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G:\Il mio Drive\BP EXCEL IMPERIALE\WEBINAR MCA 2021\2021-05-24 Fabbisogno finaziario e budget di tesoreria\"/>
    </mc:Choice>
  </mc:AlternateContent>
  <xr:revisionPtr revIDLastSave="0" documentId="13_ncr:1_{2FD3EB76-FF2D-4ACB-936A-C54386960205}" xr6:coauthVersionLast="46" xr6:coauthVersionMax="46" xr10:uidLastSave="{00000000-0000-0000-0000-000000000000}"/>
  <bookViews>
    <workbookView xWindow="0" yWindow="0" windowWidth="19170" windowHeight="10280" tabRatio="872" firstSheet="1" activeTab="1" xr2:uid="{00000000-000D-0000-FFFF-FFFF00000000}"/>
  </bookViews>
  <sheets>
    <sheet name="Versioni" sheetId="15" r:id="rId1"/>
    <sheet name="MENU" sheetId="10" r:id="rId2"/>
    <sheet name="BCTool" sheetId="18" r:id="rId3"/>
    <sheet name="Ultimo_Sp" sheetId="19" r:id="rId4"/>
    <sheet name="Scadenziario" sheetId="1" r:id="rId5"/>
    <sheet name="Saldi_Patrimoniali" sheetId="5" r:id="rId6"/>
    <sheet name="Compensazioni Fiscali" sheetId="14" r:id="rId7"/>
    <sheet name="Parametri Iniziali" sheetId="3" r:id="rId8"/>
    <sheet name="Budget Economico" sheetId="2" r:id="rId9"/>
    <sheet name="Investimenti" sheetId="9" r:id="rId10"/>
    <sheet name="Finanziamenti" sheetId="17" r:id="rId11"/>
    <sheet name="Eq&amp;Finaziamenti" sheetId="13" r:id="rId12"/>
    <sheet name="Scenario Fabbisogno" sheetId="11" r:id="rId13"/>
    <sheet name="Conto Economico" sheetId="6" r:id="rId14"/>
    <sheet name="Rendiconto Finanziario" sheetId="4" r:id="rId15"/>
    <sheet name="Scenario Piano Industriale" sheetId="12" r:id="rId16"/>
    <sheet name="Calcoli" sheetId="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R4" i="14" l="1"/>
  <c r="DR5" i="14"/>
  <c r="CF15" i="14"/>
  <c r="CG15" i="14"/>
  <c r="CH15" i="14"/>
  <c r="CI15" i="14"/>
  <c r="CJ15" i="14"/>
  <c r="CK15" i="14"/>
  <c r="CL15" i="14"/>
  <c r="CM15" i="14"/>
  <c r="CN15" i="14"/>
  <c r="CO15" i="14"/>
  <c r="CP15" i="14"/>
  <c r="CQ15" i="14"/>
  <c r="CR15" i="14"/>
  <c r="CS15" i="14"/>
  <c r="CT15" i="14"/>
  <c r="CU15" i="14"/>
  <c r="CV15" i="14"/>
  <c r="CW15" i="14"/>
  <c r="CX15" i="14"/>
  <c r="CY15" i="14"/>
  <c r="CZ15" i="14"/>
  <c r="DA15" i="14"/>
  <c r="DB15" i="14"/>
  <c r="DC15" i="14"/>
  <c r="DD15" i="14"/>
  <c r="DE15" i="14"/>
  <c r="DF15" i="14"/>
  <c r="DG15" i="14"/>
  <c r="DH15" i="14"/>
  <c r="DI15" i="14"/>
  <c r="DJ15" i="14"/>
  <c r="DK15" i="14"/>
  <c r="DL15" i="14"/>
  <c r="DM15" i="14"/>
  <c r="DN15" i="14"/>
  <c r="DO15" i="14"/>
  <c r="DP15" i="14"/>
  <c r="DQ15" i="14"/>
  <c r="DR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BF15" i="14"/>
  <c r="BG15" i="14"/>
  <c r="BH15" i="14"/>
  <c r="BI15" i="14"/>
  <c r="BJ15" i="14"/>
  <c r="BK15" i="14"/>
  <c r="BL15" i="14"/>
  <c r="BM15" i="14"/>
  <c r="BN15" i="14"/>
  <c r="BO15" i="14"/>
  <c r="BP15" i="14"/>
  <c r="BQ15" i="14"/>
  <c r="BR15" i="14"/>
  <c r="BS15" i="14"/>
  <c r="BT15" i="14"/>
  <c r="BU15" i="14"/>
  <c r="BV15" i="14"/>
  <c r="BW15" i="14"/>
  <c r="BX15" i="14"/>
  <c r="BY15" i="14"/>
  <c r="BZ15" i="14"/>
  <c r="CA15" i="14"/>
  <c r="CB15" i="14"/>
  <c r="CC15" i="14"/>
  <c r="CD15" i="14"/>
  <c r="CE15" i="14"/>
  <c r="DR272" i="7"/>
  <c r="DQ272" i="7"/>
  <c r="DP272" i="7"/>
  <c r="DO272" i="7"/>
  <c r="DN272" i="7"/>
  <c r="DM272" i="7"/>
  <c r="DL272" i="7"/>
  <c r="DK272" i="7"/>
  <c r="DJ272" i="7"/>
  <c r="DI272" i="7"/>
  <c r="DH272" i="7"/>
  <c r="DG272" i="7"/>
  <c r="DF272" i="7"/>
  <c r="DE272" i="7"/>
  <c r="DD272" i="7"/>
  <c r="DC272" i="7"/>
  <c r="DB272" i="7"/>
  <c r="DA272" i="7"/>
  <c r="CZ272" i="7"/>
  <c r="CY272" i="7"/>
  <c r="CX272" i="7"/>
  <c r="CW272" i="7"/>
  <c r="CV272" i="7"/>
  <c r="CU272" i="7"/>
  <c r="CT272" i="7"/>
  <c r="CS272" i="7"/>
  <c r="CR272" i="7"/>
  <c r="CQ272" i="7"/>
  <c r="CP272" i="7"/>
  <c r="CO272" i="7"/>
  <c r="CN272" i="7"/>
  <c r="CM272" i="7"/>
  <c r="CL272" i="7"/>
  <c r="CK272" i="7"/>
  <c r="CJ272" i="7"/>
  <c r="CI272" i="7"/>
  <c r="CH272" i="7"/>
  <c r="CG272" i="7"/>
  <c r="CF272" i="7"/>
  <c r="CE272" i="7"/>
  <c r="CD272" i="7"/>
  <c r="CC272" i="7"/>
  <c r="CB272" i="7"/>
  <c r="CA272" i="7"/>
  <c r="BZ272" i="7"/>
  <c r="BY272" i="7"/>
  <c r="BX272" i="7"/>
  <c r="BW272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AZ272" i="7"/>
  <c r="AY272" i="7"/>
  <c r="AX272" i="7"/>
  <c r="AW272" i="7"/>
  <c r="AV272" i="7"/>
  <c r="AU272" i="7"/>
  <c r="AT272" i="7"/>
  <c r="AS272" i="7"/>
  <c r="AR272" i="7"/>
  <c r="AQ272" i="7"/>
  <c r="AP272" i="7"/>
  <c r="AO272" i="7"/>
  <c r="AN272" i="7"/>
  <c r="AM272" i="7"/>
  <c r="AL272" i="7"/>
  <c r="AK272" i="7"/>
  <c r="AJ272" i="7"/>
  <c r="AI272" i="7"/>
  <c r="AH272" i="7"/>
  <c r="AG272" i="7"/>
  <c r="AF272" i="7"/>
  <c r="AE272" i="7"/>
  <c r="AD272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DR265" i="7"/>
  <c r="DR273" i="7" s="1"/>
  <c r="DQ265" i="7"/>
  <c r="DQ273" i="7" s="1"/>
  <c r="DP265" i="7"/>
  <c r="DP273" i="7" s="1"/>
  <c r="DO265" i="7"/>
  <c r="DO273" i="7" s="1"/>
  <c r="DN265" i="7"/>
  <c r="DN273" i="7" s="1"/>
  <c r="DM265" i="7"/>
  <c r="DM273" i="7" s="1"/>
  <c r="DL265" i="7"/>
  <c r="DL273" i="7" s="1"/>
  <c r="DK265" i="7"/>
  <c r="DK273" i="7" s="1"/>
  <c r="DJ265" i="7"/>
  <c r="DJ273" i="7" s="1"/>
  <c r="DI265" i="7"/>
  <c r="DI273" i="7" s="1"/>
  <c r="DH265" i="7"/>
  <c r="DH273" i="7" s="1"/>
  <c r="DG265" i="7"/>
  <c r="DG273" i="7" s="1"/>
  <c r="DF265" i="7"/>
  <c r="DF273" i="7" s="1"/>
  <c r="DE265" i="7"/>
  <c r="DE273" i="7" s="1"/>
  <c r="DD265" i="7"/>
  <c r="DD273" i="7" s="1"/>
  <c r="DC265" i="7"/>
  <c r="DC273" i="7" s="1"/>
  <c r="DB265" i="7"/>
  <c r="DB273" i="7" s="1"/>
  <c r="DA265" i="7"/>
  <c r="DA273" i="7" s="1"/>
  <c r="CZ265" i="7"/>
  <c r="CZ273" i="7" s="1"/>
  <c r="CY265" i="7"/>
  <c r="CY273" i="7" s="1"/>
  <c r="CX265" i="7"/>
  <c r="CX273" i="7" s="1"/>
  <c r="CW265" i="7"/>
  <c r="CW273" i="7" s="1"/>
  <c r="CV265" i="7"/>
  <c r="CV273" i="7" s="1"/>
  <c r="CU265" i="7"/>
  <c r="CT265" i="7"/>
  <c r="CT273" i="7" s="1"/>
  <c r="CS265" i="7"/>
  <c r="CS273" i="7" s="1"/>
  <c r="CR265" i="7"/>
  <c r="CR273" i="7" s="1"/>
  <c r="CQ265" i="7"/>
  <c r="CQ273" i="7" s="1"/>
  <c r="CP265" i="7"/>
  <c r="CP273" i="7" s="1"/>
  <c r="CO265" i="7"/>
  <c r="CO273" i="7" s="1"/>
  <c r="CN265" i="7"/>
  <c r="CN273" i="7" s="1"/>
  <c r="CM265" i="7"/>
  <c r="CL265" i="7"/>
  <c r="CL273" i="7" s="1"/>
  <c r="CK265" i="7"/>
  <c r="CK273" i="7" s="1"/>
  <c r="CJ265" i="7"/>
  <c r="CJ273" i="7" s="1"/>
  <c r="CI265" i="7"/>
  <c r="CI273" i="7" s="1"/>
  <c r="CH265" i="7"/>
  <c r="CH273" i="7" s="1"/>
  <c r="CG265" i="7"/>
  <c r="CG273" i="7" s="1"/>
  <c r="CF265" i="7"/>
  <c r="CF273" i="7" s="1"/>
  <c r="CE265" i="7"/>
  <c r="CD265" i="7"/>
  <c r="CD273" i="7" s="1"/>
  <c r="CC265" i="7"/>
  <c r="CC273" i="7" s="1"/>
  <c r="CB265" i="7"/>
  <c r="CB273" i="7" s="1"/>
  <c r="CA265" i="7"/>
  <c r="CA273" i="7" s="1"/>
  <c r="BZ265" i="7"/>
  <c r="BZ273" i="7" s="1"/>
  <c r="BY265" i="7"/>
  <c r="BY273" i="7" s="1"/>
  <c r="BX265" i="7"/>
  <c r="BX273" i="7" s="1"/>
  <c r="BW265" i="7"/>
  <c r="BV265" i="7"/>
  <c r="BV273" i="7" s="1"/>
  <c r="BU265" i="7"/>
  <c r="BU273" i="7" s="1"/>
  <c r="BT265" i="7"/>
  <c r="BT273" i="7" s="1"/>
  <c r="BS265" i="7"/>
  <c r="BS273" i="7" s="1"/>
  <c r="BR265" i="7"/>
  <c r="BR273" i="7" s="1"/>
  <c r="BQ265" i="7"/>
  <c r="BQ273" i="7" s="1"/>
  <c r="BP265" i="7"/>
  <c r="BP273" i="7" s="1"/>
  <c r="BO265" i="7"/>
  <c r="BN265" i="7"/>
  <c r="BN273" i="7" s="1"/>
  <c r="BM265" i="7"/>
  <c r="BM273" i="7" s="1"/>
  <c r="BL265" i="7"/>
  <c r="BL273" i="7" s="1"/>
  <c r="BK265" i="7"/>
  <c r="BK273" i="7" s="1"/>
  <c r="BJ265" i="7"/>
  <c r="BJ273" i="7" s="1"/>
  <c r="BI265" i="7"/>
  <c r="BI273" i="7" s="1"/>
  <c r="BH265" i="7"/>
  <c r="BH273" i="7" s="1"/>
  <c r="BG265" i="7"/>
  <c r="BF265" i="7"/>
  <c r="BE265" i="7"/>
  <c r="BE273" i="7" s="1"/>
  <c r="BD265" i="7"/>
  <c r="BD273" i="7" s="1"/>
  <c r="BC265" i="7"/>
  <c r="BC273" i="7" s="1"/>
  <c r="BB265" i="7"/>
  <c r="BB273" i="7" s="1"/>
  <c r="BA265" i="7"/>
  <c r="BA273" i="7" s="1"/>
  <c r="AZ265" i="7"/>
  <c r="AZ273" i="7" s="1"/>
  <c r="AY265" i="7"/>
  <c r="AX265" i="7"/>
  <c r="AX273" i="7" s="1"/>
  <c r="AW265" i="7"/>
  <c r="AW273" i="7" s="1"/>
  <c r="AV265" i="7"/>
  <c r="AV273" i="7" s="1"/>
  <c r="AU265" i="7"/>
  <c r="AU273" i="7" s="1"/>
  <c r="AT265" i="7"/>
  <c r="AT273" i="7" s="1"/>
  <c r="AS265" i="7"/>
  <c r="AS273" i="7" s="1"/>
  <c r="AR265" i="7"/>
  <c r="AR273" i="7" s="1"/>
  <c r="AQ265" i="7"/>
  <c r="AP265" i="7"/>
  <c r="AP273" i="7" s="1"/>
  <c r="AO265" i="7"/>
  <c r="AO273" i="7" s="1"/>
  <c r="AN265" i="7"/>
  <c r="AN273" i="7" s="1"/>
  <c r="AM265" i="7"/>
  <c r="AM273" i="7" s="1"/>
  <c r="AL265" i="7"/>
  <c r="AL273" i="7" s="1"/>
  <c r="AK265" i="7"/>
  <c r="AK273" i="7" s="1"/>
  <c r="AJ265" i="7"/>
  <c r="AJ273" i="7" s="1"/>
  <c r="AI265" i="7"/>
  <c r="AH265" i="7"/>
  <c r="AH273" i="7" s="1"/>
  <c r="AG265" i="7"/>
  <c r="AG273" i="7" s="1"/>
  <c r="AF265" i="7"/>
  <c r="AF273" i="7" s="1"/>
  <c r="AE265" i="7"/>
  <c r="AE273" i="7" s="1"/>
  <c r="AD265" i="7"/>
  <c r="AD273" i="7" s="1"/>
  <c r="AC265" i="7"/>
  <c r="AC273" i="7" s="1"/>
  <c r="AB265" i="7"/>
  <c r="AB273" i="7" s="1"/>
  <c r="AA265" i="7"/>
  <c r="Z265" i="7"/>
  <c r="Z273" i="7" s="1"/>
  <c r="Y265" i="7"/>
  <c r="Y273" i="7" s="1"/>
  <c r="X265" i="7"/>
  <c r="X273" i="7" s="1"/>
  <c r="W265" i="7"/>
  <c r="W273" i="7" s="1"/>
  <c r="V265" i="7"/>
  <c r="V273" i="7" s="1"/>
  <c r="U265" i="7"/>
  <c r="U273" i="7" s="1"/>
  <c r="T265" i="7"/>
  <c r="T273" i="7" s="1"/>
  <c r="S265" i="7"/>
  <c r="R265" i="7"/>
  <c r="R273" i="7" s="1"/>
  <c r="Q265" i="7"/>
  <c r="Q273" i="7" s="1"/>
  <c r="P265" i="7"/>
  <c r="P273" i="7" s="1"/>
  <c r="O265" i="7"/>
  <c r="O273" i="7" s="1"/>
  <c r="N265" i="7"/>
  <c r="M265" i="7"/>
  <c r="M273" i="7" s="1"/>
  <c r="L265" i="7"/>
  <c r="L273" i="7" s="1"/>
  <c r="K265" i="7"/>
  <c r="J265" i="7"/>
  <c r="J273" i="7" s="1"/>
  <c r="I265" i="7"/>
  <c r="I273" i="7" s="1"/>
  <c r="H265" i="7"/>
  <c r="H273" i="7" s="1"/>
  <c r="G265" i="7"/>
  <c r="G273" i="7" s="1"/>
  <c r="F265" i="7"/>
  <c r="F273" i="7" s="1"/>
  <c r="E265" i="7"/>
  <c r="E273" i="7" s="1"/>
  <c r="D265" i="7"/>
  <c r="D273" i="7" s="1"/>
  <c r="C265" i="7"/>
  <c r="C273" i="7" s="1"/>
  <c r="D45" i="5" s="1"/>
  <c r="DR261" i="7"/>
  <c r="DQ261" i="7"/>
  <c r="DP261" i="7"/>
  <c r="DO261" i="7"/>
  <c r="DN261" i="7"/>
  <c r="DM261" i="7"/>
  <c r="DL261" i="7"/>
  <c r="DK261" i="7"/>
  <c r="DJ261" i="7"/>
  <c r="DI261" i="7"/>
  <c r="DH261" i="7"/>
  <c r="DG261" i="7"/>
  <c r="DF261" i="7"/>
  <c r="DE261" i="7"/>
  <c r="DD261" i="7"/>
  <c r="DC261" i="7"/>
  <c r="DB261" i="7"/>
  <c r="DA261" i="7"/>
  <c r="CZ261" i="7"/>
  <c r="CY261" i="7"/>
  <c r="CX261" i="7"/>
  <c r="CW261" i="7"/>
  <c r="CV261" i="7"/>
  <c r="CU261" i="7"/>
  <c r="CT261" i="7"/>
  <c r="CS261" i="7"/>
  <c r="CR261" i="7"/>
  <c r="CQ261" i="7"/>
  <c r="CP261" i="7"/>
  <c r="CO261" i="7"/>
  <c r="CN261" i="7"/>
  <c r="CM261" i="7"/>
  <c r="CL261" i="7"/>
  <c r="CK261" i="7"/>
  <c r="CJ261" i="7"/>
  <c r="CI261" i="7"/>
  <c r="CH261" i="7"/>
  <c r="CG261" i="7"/>
  <c r="CF261" i="7"/>
  <c r="CE261" i="7"/>
  <c r="CD261" i="7"/>
  <c r="CC261" i="7"/>
  <c r="CB261" i="7"/>
  <c r="CA261" i="7"/>
  <c r="BZ261" i="7"/>
  <c r="BY261" i="7"/>
  <c r="BX261" i="7"/>
  <c r="BW261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AZ261" i="7"/>
  <c r="AY261" i="7"/>
  <c r="AX261" i="7"/>
  <c r="AW261" i="7"/>
  <c r="AV261" i="7"/>
  <c r="AU261" i="7"/>
  <c r="AT261" i="7"/>
  <c r="AS261" i="7"/>
  <c r="AR261" i="7"/>
  <c r="AQ261" i="7"/>
  <c r="AP261" i="7"/>
  <c r="AO261" i="7"/>
  <c r="AN261" i="7"/>
  <c r="AM261" i="7"/>
  <c r="AL261" i="7"/>
  <c r="AK261" i="7"/>
  <c r="AJ261" i="7"/>
  <c r="AI261" i="7"/>
  <c r="AH261" i="7"/>
  <c r="AG261" i="7"/>
  <c r="AF261" i="7"/>
  <c r="AE261" i="7"/>
  <c r="AD261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DR260" i="7"/>
  <c r="DR280" i="7" s="1"/>
  <c r="DS103" i="4" s="1"/>
  <c r="DQ260" i="7"/>
  <c r="DQ280" i="7"/>
  <c r="DR103" i="4" s="1"/>
  <c r="DP260" i="7"/>
  <c r="DP280" i="7" s="1"/>
  <c r="DQ103" i="4" s="1"/>
  <c r="DO260" i="7"/>
  <c r="DO280" i="7" s="1"/>
  <c r="DP103" i="4" s="1"/>
  <c r="DN260" i="7"/>
  <c r="DN280" i="7" s="1"/>
  <c r="DO103" i="4" s="1"/>
  <c r="DM260" i="7"/>
  <c r="DM280" i="7" s="1"/>
  <c r="DN103" i="4" s="1"/>
  <c r="DL260" i="7"/>
  <c r="DL280" i="7" s="1"/>
  <c r="DM103" i="4" s="1"/>
  <c r="DK260" i="7"/>
  <c r="DK280" i="7" s="1"/>
  <c r="DL103" i="4" s="1"/>
  <c r="DJ260" i="7"/>
  <c r="DJ280" i="7"/>
  <c r="DK103" i="4" s="1"/>
  <c r="DI260" i="7"/>
  <c r="DI280" i="7" s="1"/>
  <c r="DJ103" i="4" s="1"/>
  <c r="DH260" i="7"/>
  <c r="DH280" i="7" s="1"/>
  <c r="DI103" i="4" s="1"/>
  <c r="DG260" i="7"/>
  <c r="DG280" i="7" s="1"/>
  <c r="DH103" i="4" s="1"/>
  <c r="DF260" i="7"/>
  <c r="DF280" i="7" s="1"/>
  <c r="DG103" i="4" s="1"/>
  <c r="DE260" i="7"/>
  <c r="DE280" i="7" s="1"/>
  <c r="DF103" i="4" s="1"/>
  <c r="DD260" i="7"/>
  <c r="DD280" i="7"/>
  <c r="DE103" i="4" s="1"/>
  <c r="DC260" i="7"/>
  <c r="DC280" i="7" s="1"/>
  <c r="DD103" i="4" s="1"/>
  <c r="DB260" i="7"/>
  <c r="DB280" i="7"/>
  <c r="DC103" i="4" s="1"/>
  <c r="DA260" i="7"/>
  <c r="DA280" i="7"/>
  <c r="DB103" i="4" s="1"/>
  <c r="CZ260" i="7"/>
  <c r="CZ280" i="7" s="1"/>
  <c r="DA103" i="4" s="1"/>
  <c r="CY260" i="7"/>
  <c r="CY280" i="7" s="1"/>
  <c r="CZ103" i="4" s="1"/>
  <c r="CX260" i="7"/>
  <c r="CX280" i="7" s="1"/>
  <c r="CY103" i="4" s="1"/>
  <c r="CW260" i="7"/>
  <c r="CW280" i="7" s="1"/>
  <c r="CX103" i="4" s="1"/>
  <c r="CV260" i="7"/>
  <c r="CV280" i="7" s="1"/>
  <c r="CW103" i="4" s="1"/>
  <c r="CU260" i="7"/>
  <c r="CU280" i="7" s="1"/>
  <c r="CV103" i="4" s="1"/>
  <c r="CT260" i="7"/>
  <c r="CT280" i="7" s="1"/>
  <c r="CU103" i="4" s="1"/>
  <c r="CS260" i="7"/>
  <c r="CS280" i="7" s="1"/>
  <c r="CT103" i="4" s="1"/>
  <c r="CR260" i="7"/>
  <c r="CR280" i="7" s="1"/>
  <c r="CS103" i="4" s="1"/>
  <c r="CQ260" i="7"/>
  <c r="CQ280" i="7" s="1"/>
  <c r="CR103" i="4" s="1"/>
  <c r="CP260" i="7"/>
  <c r="CP280" i="7" s="1"/>
  <c r="CQ103" i="4" s="1"/>
  <c r="CO260" i="7"/>
  <c r="CO280" i="7" s="1"/>
  <c r="CP103" i="4" s="1"/>
  <c r="CN260" i="7"/>
  <c r="CN280" i="7" s="1"/>
  <c r="CO103" i="4" s="1"/>
  <c r="CM260" i="7"/>
  <c r="CM280" i="7" s="1"/>
  <c r="CN103" i="4" s="1"/>
  <c r="CL260" i="7"/>
  <c r="CL280" i="7" s="1"/>
  <c r="CM103" i="4" s="1"/>
  <c r="CK260" i="7"/>
  <c r="CK280" i="7" s="1"/>
  <c r="CL103" i="4" s="1"/>
  <c r="CJ260" i="7"/>
  <c r="CJ280" i="7"/>
  <c r="CK103" i="4" s="1"/>
  <c r="CI260" i="7"/>
  <c r="CI280" i="7" s="1"/>
  <c r="CJ103" i="4" s="1"/>
  <c r="CH260" i="7"/>
  <c r="CH280" i="7" s="1"/>
  <c r="CI103" i="4" s="1"/>
  <c r="CG260" i="7"/>
  <c r="CG280" i="7" s="1"/>
  <c r="CH103" i="4" s="1"/>
  <c r="CF260" i="7"/>
  <c r="CF280" i="7" s="1"/>
  <c r="CG103" i="4" s="1"/>
  <c r="CE260" i="7"/>
  <c r="CE280" i="7" s="1"/>
  <c r="CF103" i="4" s="1"/>
  <c r="CD260" i="7"/>
  <c r="CD280" i="7" s="1"/>
  <c r="CE103" i="4" s="1"/>
  <c r="CC260" i="7"/>
  <c r="CC280" i="7" s="1"/>
  <c r="CD103" i="4" s="1"/>
  <c r="CB260" i="7"/>
  <c r="CB280" i="7" s="1"/>
  <c r="CC103" i="4" s="1"/>
  <c r="CA260" i="7"/>
  <c r="CA280" i="7" s="1"/>
  <c r="CB103" i="4" s="1"/>
  <c r="BZ260" i="7"/>
  <c r="BZ280" i="7" s="1"/>
  <c r="CA103" i="4" s="1"/>
  <c r="BY260" i="7"/>
  <c r="BY280" i="7" s="1"/>
  <c r="BZ103" i="4" s="1"/>
  <c r="BX260" i="7"/>
  <c r="BX280" i="7" s="1"/>
  <c r="BY103" i="4" s="1"/>
  <c r="BW260" i="7"/>
  <c r="BW280" i="7" s="1"/>
  <c r="BX103" i="4" s="1"/>
  <c r="BV260" i="7"/>
  <c r="BV280" i="7"/>
  <c r="BW103" i="4" s="1"/>
  <c r="BU260" i="7"/>
  <c r="BU280" i="7" s="1"/>
  <c r="BV103" i="4" s="1"/>
  <c r="BT260" i="7"/>
  <c r="BT280" i="7" s="1"/>
  <c r="BU103" i="4" s="1"/>
  <c r="BS260" i="7"/>
  <c r="BS280" i="7" s="1"/>
  <c r="BT103" i="4" s="1"/>
  <c r="BR260" i="7"/>
  <c r="BR280" i="7" s="1"/>
  <c r="BS103" i="4" s="1"/>
  <c r="BQ260" i="7"/>
  <c r="BQ280" i="7" s="1"/>
  <c r="BR103" i="4" s="1"/>
  <c r="BP260" i="7"/>
  <c r="BP280" i="7" s="1"/>
  <c r="BQ103" i="4" s="1"/>
  <c r="BO260" i="7"/>
  <c r="BO280" i="7" s="1"/>
  <c r="BP103" i="4" s="1"/>
  <c r="BN260" i="7"/>
  <c r="BN280" i="7" s="1"/>
  <c r="BO103" i="4" s="1"/>
  <c r="BM260" i="7"/>
  <c r="BM280" i="7" s="1"/>
  <c r="BN103" i="4" s="1"/>
  <c r="BL260" i="7"/>
  <c r="BL280" i="7" s="1"/>
  <c r="BM103" i="4" s="1"/>
  <c r="BK260" i="7"/>
  <c r="BK280" i="7" s="1"/>
  <c r="BL103" i="4" s="1"/>
  <c r="BJ260" i="7"/>
  <c r="BJ280" i="7" s="1"/>
  <c r="BK103" i="4" s="1"/>
  <c r="BI260" i="7"/>
  <c r="BI280" i="7" s="1"/>
  <c r="BJ103" i="4" s="1"/>
  <c r="BH260" i="7"/>
  <c r="BH280" i="7" s="1"/>
  <c r="BI103" i="4" s="1"/>
  <c r="BG260" i="7"/>
  <c r="BG280" i="7" s="1"/>
  <c r="BH103" i="4" s="1"/>
  <c r="BF260" i="7"/>
  <c r="BF280" i="7" s="1"/>
  <c r="BG103" i="4" s="1"/>
  <c r="BE260" i="7"/>
  <c r="BE280" i="7"/>
  <c r="BF103" i="4" s="1"/>
  <c r="BD260" i="7"/>
  <c r="BD280" i="7"/>
  <c r="BE103" i="4" s="1"/>
  <c r="BC260" i="7"/>
  <c r="BC280" i="7" s="1"/>
  <c r="BD103" i="4" s="1"/>
  <c r="BB260" i="7"/>
  <c r="BB280" i="7" s="1"/>
  <c r="BC103" i="4" s="1"/>
  <c r="BA260" i="7"/>
  <c r="BA280" i="7" s="1"/>
  <c r="BB103" i="4" s="1"/>
  <c r="AZ260" i="7"/>
  <c r="AZ280" i="7" s="1"/>
  <c r="BA103" i="4" s="1"/>
  <c r="AY260" i="7"/>
  <c r="AY280" i="7"/>
  <c r="AZ103" i="4" s="1"/>
  <c r="AX260" i="7"/>
  <c r="AX280" i="7" s="1"/>
  <c r="AY103" i="4" s="1"/>
  <c r="AW260" i="7"/>
  <c r="AW280" i="7" s="1"/>
  <c r="AX103" i="4" s="1"/>
  <c r="AV260" i="7"/>
  <c r="AV280" i="7" s="1"/>
  <c r="AW103" i="4" s="1"/>
  <c r="AU260" i="7"/>
  <c r="AU280" i="7" s="1"/>
  <c r="AV103" i="4" s="1"/>
  <c r="AT260" i="7"/>
  <c r="AT280" i="7" s="1"/>
  <c r="AU103" i="4" s="1"/>
  <c r="AS260" i="7"/>
  <c r="AS280" i="7" s="1"/>
  <c r="AT103" i="4" s="1"/>
  <c r="AR260" i="7"/>
  <c r="AR280" i="7"/>
  <c r="AS103" i="4" s="1"/>
  <c r="AQ260" i="7"/>
  <c r="AQ280" i="7" s="1"/>
  <c r="AR103" i="4" s="1"/>
  <c r="AP260" i="7"/>
  <c r="AP280" i="7" s="1"/>
  <c r="AQ103" i="4" s="1"/>
  <c r="AO260" i="7"/>
  <c r="AO280" i="7" s="1"/>
  <c r="AP103" i="4" s="1"/>
  <c r="AN260" i="7"/>
  <c r="AN280" i="7"/>
  <c r="AO103" i="4" s="1"/>
  <c r="AM260" i="7"/>
  <c r="AM280" i="7" s="1"/>
  <c r="AN103" i="4" s="1"/>
  <c r="AL260" i="7"/>
  <c r="AL280" i="7" s="1"/>
  <c r="AM103" i="4" s="1"/>
  <c r="AK260" i="7"/>
  <c r="AK280" i="7" s="1"/>
  <c r="AL103" i="4" s="1"/>
  <c r="AJ260" i="7"/>
  <c r="AJ280" i="7" s="1"/>
  <c r="AK103" i="4" s="1"/>
  <c r="AI260" i="7"/>
  <c r="AI280" i="7" s="1"/>
  <c r="AJ103" i="4" s="1"/>
  <c r="AH260" i="7"/>
  <c r="AH280" i="7" s="1"/>
  <c r="AI103" i="4" s="1"/>
  <c r="AG260" i="7"/>
  <c r="AG280" i="7" s="1"/>
  <c r="AH103" i="4" s="1"/>
  <c r="AF260" i="7"/>
  <c r="AF280" i="7" s="1"/>
  <c r="AG103" i="4" s="1"/>
  <c r="AE260" i="7"/>
  <c r="AE280" i="7" s="1"/>
  <c r="AF103" i="4" s="1"/>
  <c r="AD260" i="7"/>
  <c r="AD280" i="7" s="1"/>
  <c r="AE103" i="4" s="1"/>
  <c r="AC260" i="7"/>
  <c r="AC280" i="7" s="1"/>
  <c r="AD103" i="4" s="1"/>
  <c r="AB260" i="7"/>
  <c r="AB280" i="7" s="1"/>
  <c r="AC103" i="4" s="1"/>
  <c r="AA260" i="7"/>
  <c r="AA280" i="7" s="1"/>
  <c r="AB103" i="4" s="1"/>
  <c r="Z260" i="7"/>
  <c r="Z280" i="7"/>
  <c r="AA103" i="4" s="1"/>
  <c r="Y260" i="7"/>
  <c r="Y280" i="7"/>
  <c r="Z103" i="4" s="1"/>
  <c r="X260" i="7"/>
  <c r="X280" i="7"/>
  <c r="Y103" i="4" s="1"/>
  <c r="W260" i="7"/>
  <c r="W280" i="7" s="1"/>
  <c r="X103" i="4" s="1"/>
  <c r="V260" i="7"/>
  <c r="V280" i="7" s="1"/>
  <c r="W103" i="4" s="1"/>
  <c r="U260" i="7"/>
  <c r="U280" i="7" s="1"/>
  <c r="V103" i="4" s="1"/>
  <c r="T260" i="7"/>
  <c r="T280" i="7" s="1"/>
  <c r="U103" i="4" s="1"/>
  <c r="S260" i="7"/>
  <c r="S280" i="7"/>
  <c r="T103" i="4" s="1"/>
  <c r="R260" i="7"/>
  <c r="R280" i="7" s="1"/>
  <c r="S103" i="4" s="1"/>
  <c r="Q260" i="7"/>
  <c r="Q280" i="7" s="1"/>
  <c r="R103" i="4" s="1"/>
  <c r="P260" i="7"/>
  <c r="P280" i="7" s="1"/>
  <c r="Q103" i="4" s="1"/>
  <c r="O260" i="7"/>
  <c r="O280" i="7" s="1"/>
  <c r="P103" i="4" s="1"/>
  <c r="N260" i="7"/>
  <c r="N280" i="7" s="1"/>
  <c r="O103" i="4" s="1"/>
  <c r="M260" i="7"/>
  <c r="M280" i="7" s="1"/>
  <c r="N103" i="4" s="1"/>
  <c r="L260" i="7"/>
  <c r="L280" i="7"/>
  <c r="M103" i="4" s="1"/>
  <c r="K260" i="7"/>
  <c r="K280" i="7" s="1"/>
  <c r="L103" i="4" s="1"/>
  <c r="J260" i="7"/>
  <c r="J280" i="7" s="1"/>
  <c r="K103" i="4" s="1"/>
  <c r="I260" i="7"/>
  <c r="I280" i="7"/>
  <c r="J103" i="4" s="1"/>
  <c r="H260" i="7"/>
  <c r="H280" i="7"/>
  <c r="I103" i="4" s="1"/>
  <c r="G260" i="7"/>
  <c r="G280" i="7" s="1"/>
  <c r="H103" i="4" s="1"/>
  <c r="F260" i="7"/>
  <c r="F280" i="7" s="1"/>
  <c r="G103" i="4" s="1"/>
  <c r="E260" i="7"/>
  <c r="E280" i="7" s="1"/>
  <c r="F103" i="4" s="1"/>
  <c r="D260" i="7"/>
  <c r="D280" i="7" s="1"/>
  <c r="E103" i="4" s="1"/>
  <c r="C260" i="7"/>
  <c r="C280" i="7"/>
  <c r="D103" i="4" s="1"/>
  <c r="DR258" i="7"/>
  <c r="DR264" i="7" s="1"/>
  <c r="DR266" i="7" s="1"/>
  <c r="DQ258" i="7"/>
  <c r="DP258" i="7"/>
  <c r="DO258" i="7"/>
  <c r="DN258" i="7"/>
  <c r="DM258" i="7"/>
  <c r="DL258" i="7"/>
  <c r="DL264" i="7"/>
  <c r="DL266" i="7" s="1"/>
  <c r="DK258" i="7"/>
  <c r="DJ258" i="7"/>
  <c r="DI258" i="7"/>
  <c r="DI264" i="7" s="1"/>
  <c r="DI266" i="7" s="1"/>
  <c r="DH258" i="7"/>
  <c r="DG258" i="7"/>
  <c r="DF258" i="7"/>
  <c r="DE258" i="7"/>
  <c r="DD258" i="7"/>
  <c r="DD264" i="7" s="1"/>
  <c r="DD266" i="7" s="1"/>
  <c r="DC258" i="7"/>
  <c r="DB258" i="7"/>
  <c r="DA258" i="7"/>
  <c r="CZ258" i="7"/>
  <c r="CZ264" i="7" s="1"/>
  <c r="CZ266" i="7" s="1"/>
  <c r="CY258" i="7"/>
  <c r="CX258" i="7"/>
  <c r="CW258" i="7"/>
  <c r="CV258" i="7"/>
  <c r="CV264" i="7" s="1"/>
  <c r="CU258" i="7"/>
  <c r="CT258" i="7"/>
  <c r="CS258" i="7"/>
  <c r="CR258" i="7"/>
  <c r="CQ258" i="7"/>
  <c r="CP258" i="7"/>
  <c r="CO258" i="7"/>
  <c r="CN258" i="7"/>
  <c r="CM258" i="7"/>
  <c r="CM264" i="7" s="1"/>
  <c r="CM266" i="7" s="1"/>
  <c r="CL258" i="7"/>
  <c r="CK258" i="7"/>
  <c r="CJ258" i="7"/>
  <c r="CI258" i="7"/>
  <c r="CH258" i="7"/>
  <c r="CG258" i="7"/>
  <c r="CF258" i="7"/>
  <c r="CE258" i="7"/>
  <c r="CE264" i="7"/>
  <c r="CE266" i="7" s="1"/>
  <c r="CD258" i="7"/>
  <c r="CC258" i="7"/>
  <c r="CC264" i="7" s="1"/>
  <c r="CC266" i="7" s="1"/>
  <c r="CB258" i="7"/>
  <c r="CA258" i="7"/>
  <c r="CA264" i="7"/>
  <c r="CA266" i="7" s="1"/>
  <c r="BZ258" i="7"/>
  <c r="BY258" i="7"/>
  <c r="BX258" i="7"/>
  <c r="BX264" i="7" s="1"/>
  <c r="BX266" i="7" s="1"/>
  <c r="BW258" i="7"/>
  <c r="BV258" i="7"/>
  <c r="BV264" i="7" s="1"/>
  <c r="BV266" i="7" s="1"/>
  <c r="BU258" i="7"/>
  <c r="BT258" i="7"/>
  <c r="BT264" i="7"/>
  <c r="BT266" i="7" s="1"/>
  <c r="BS258" i="7"/>
  <c r="BR258" i="7"/>
  <c r="BR264" i="7"/>
  <c r="BR266" i="7" s="1"/>
  <c r="BQ258" i="7"/>
  <c r="BP258" i="7"/>
  <c r="BO258" i="7"/>
  <c r="BO264" i="7" s="1"/>
  <c r="BO266" i="7" s="1"/>
  <c r="BN258" i="7"/>
  <c r="BM258" i="7"/>
  <c r="BM264" i="7" s="1"/>
  <c r="BM266" i="7" s="1"/>
  <c r="BL258" i="7"/>
  <c r="BK258" i="7"/>
  <c r="BJ258" i="7"/>
  <c r="BI258" i="7"/>
  <c r="BI264" i="7" s="1"/>
  <c r="BH258" i="7"/>
  <c r="BG258" i="7"/>
  <c r="BF258" i="7"/>
  <c r="BF264" i="7" s="1"/>
  <c r="BE258" i="7"/>
  <c r="BD258" i="7"/>
  <c r="BC258" i="7"/>
  <c r="BC264" i="7" s="1"/>
  <c r="BC266" i="7" s="1"/>
  <c r="BB258" i="7"/>
  <c r="BA258" i="7"/>
  <c r="BA264" i="7" s="1"/>
  <c r="AZ258" i="7"/>
  <c r="AY258" i="7"/>
  <c r="AY264" i="7" s="1"/>
  <c r="AY266" i="7" s="1"/>
  <c r="AX258" i="7"/>
  <c r="AW258" i="7"/>
  <c r="AV258" i="7"/>
  <c r="AU258" i="7"/>
  <c r="AT258" i="7"/>
  <c r="AS258" i="7"/>
  <c r="AS264" i="7" s="1"/>
  <c r="AR258" i="7"/>
  <c r="AQ258" i="7"/>
  <c r="AP258" i="7"/>
  <c r="AO258" i="7"/>
  <c r="AN258" i="7"/>
  <c r="AN264" i="7" s="1"/>
  <c r="AN266" i="7" s="1"/>
  <c r="AM258" i="7"/>
  <c r="AM264" i="7" s="1"/>
  <c r="AM266" i="7" s="1"/>
  <c r="AL258" i="7"/>
  <c r="AK258" i="7"/>
  <c r="AJ258" i="7"/>
  <c r="AI258" i="7"/>
  <c r="AI264" i="7" s="1"/>
  <c r="AI266" i="7" s="1"/>
  <c r="AH258" i="7"/>
  <c r="AG258" i="7"/>
  <c r="AF258" i="7"/>
  <c r="AE258" i="7"/>
  <c r="AE264" i="7" s="1"/>
  <c r="AE266" i="7" s="1"/>
  <c r="AD258" i="7"/>
  <c r="AC258" i="7"/>
  <c r="AB258" i="7"/>
  <c r="AB264" i="7" s="1"/>
  <c r="AB266" i="7" s="1"/>
  <c r="AA258" i="7"/>
  <c r="Z258" i="7"/>
  <c r="Z264" i="7" s="1"/>
  <c r="Z266" i="7" s="1"/>
  <c r="Y258" i="7"/>
  <c r="X258" i="7"/>
  <c r="X264" i="7"/>
  <c r="X266" i="7" s="1"/>
  <c r="W258" i="7"/>
  <c r="V258" i="7"/>
  <c r="U258" i="7"/>
  <c r="T258" i="7"/>
  <c r="T264" i="7"/>
  <c r="T266" i="7" s="1"/>
  <c r="S258" i="7"/>
  <c r="S264" i="7"/>
  <c r="S266" i="7" s="1"/>
  <c r="R258" i="7"/>
  <c r="Q258" i="7"/>
  <c r="P258" i="7"/>
  <c r="O258" i="7"/>
  <c r="N258" i="7"/>
  <c r="N264" i="7"/>
  <c r="M258" i="7"/>
  <c r="M264" i="7" s="1"/>
  <c r="L258" i="7"/>
  <c r="K258" i="7"/>
  <c r="J258" i="7"/>
  <c r="I258" i="7"/>
  <c r="I264" i="7" s="1"/>
  <c r="I266" i="7" s="1"/>
  <c r="H258" i="7"/>
  <c r="G258" i="7"/>
  <c r="F258" i="7"/>
  <c r="E258" i="7"/>
  <c r="E264" i="7" s="1"/>
  <c r="D258" i="7"/>
  <c r="C258" i="7"/>
  <c r="DR225" i="7"/>
  <c r="DQ225" i="7"/>
  <c r="DP225" i="7"/>
  <c r="DO225" i="7"/>
  <c r="DN225" i="7"/>
  <c r="DM225" i="7"/>
  <c r="DL225" i="7"/>
  <c r="DK225" i="7"/>
  <c r="DJ225" i="7"/>
  <c r="DI225" i="7"/>
  <c r="DH225" i="7"/>
  <c r="DG225" i="7"/>
  <c r="DF225" i="7"/>
  <c r="DE225" i="7"/>
  <c r="DD225" i="7"/>
  <c r="DC225" i="7"/>
  <c r="DB225" i="7"/>
  <c r="DA225" i="7"/>
  <c r="CZ225" i="7"/>
  <c r="CY225" i="7"/>
  <c r="CX225" i="7"/>
  <c r="CW225" i="7"/>
  <c r="CV225" i="7"/>
  <c r="CU225" i="7"/>
  <c r="CT225" i="7"/>
  <c r="CS225" i="7"/>
  <c r="CR225" i="7"/>
  <c r="CQ225" i="7"/>
  <c r="CP225" i="7"/>
  <c r="CO225" i="7"/>
  <c r="CN225" i="7"/>
  <c r="CM225" i="7"/>
  <c r="CL225" i="7"/>
  <c r="CK225" i="7"/>
  <c r="CJ225" i="7"/>
  <c r="CI225" i="7"/>
  <c r="CH225" i="7"/>
  <c r="CG225" i="7"/>
  <c r="CF225" i="7"/>
  <c r="CE225" i="7"/>
  <c r="CD225" i="7"/>
  <c r="CC225" i="7"/>
  <c r="CB225" i="7"/>
  <c r="CA225" i="7"/>
  <c r="BZ225" i="7"/>
  <c r="BY225" i="7"/>
  <c r="BX225" i="7"/>
  <c r="BW225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AZ225" i="7"/>
  <c r="AY225" i="7"/>
  <c r="AX225" i="7"/>
  <c r="AW225" i="7"/>
  <c r="AV225" i="7"/>
  <c r="AU225" i="7"/>
  <c r="AT225" i="7"/>
  <c r="AS225" i="7"/>
  <c r="AR225" i="7"/>
  <c r="AQ225" i="7"/>
  <c r="AP225" i="7"/>
  <c r="AO225" i="7"/>
  <c r="AN225" i="7"/>
  <c r="AM225" i="7"/>
  <c r="AL225" i="7"/>
  <c r="AK225" i="7"/>
  <c r="AJ225" i="7"/>
  <c r="AI225" i="7"/>
  <c r="AH225" i="7"/>
  <c r="AG225" i="7"/>
  <c r="AF225" i="7"/>
  <c r="AE225" i="7"/>
  <c r="AD225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199" i="7"/>
  <c r="B225" i="7" s="1"/>
  <c r="B251" i="7" s="1"/>
  <c r="DR174" i="7"/>
  <c r="DR199" i="7" s="1"/>
  <c r="DQ174" i="7"/>
  <c r="DP174" i="7"/>
  <c r="DO174" i="7"/>
  <c r="DO199" i="7"/>
  <c r="DN174" i="7"/>
  <c r="DM174" i="7"/>
  <c r="DL174" i="7"/>
  <c r="DL199" i="7" s="1"/>
  <c r="DK174" i="7"/>
  <c r="DJ174" i="7"/>
  <c r="DI174" i="7"/>
  <c r="DI199" i="7" s="1"/>
  <c r="DH174" i="7"/>
  <c r="DH199" i="7" s="1"/>
  <c r="DG174" i="7"/>
  <c r="DF174" i="7"/>
  <c r="DE174" i="7"/>
  <c r="DD174" i="7"/>
  <c r="DD199" i="7" s="1"/>
  <c r="DC174" i="7"/>
  <c r="DB174" i="7"/>
  <c r="DA174" i="7"/>
  <c r="DA199" i="7" s="1"/>
  <c r="CZ174" i="7"/>
  <c r="CY174" i="7"/>
  <c r="CY199" i="7" s="1"/>
  <c r="CX174" i="7"/>
  <c r="CX199" i="7" s="1"/>
  <c r="CW174" i="7"/>
  <c r="CV174" i="7"/>
  <c r="CU174" i="7"/>
  <c r="CT174" i="7"/>
  <c r="CS174" i="7"/>
  <c r="CR174" i="7"/>
  <c r="CR199" i="7" s="1"/>
  <c r="CQ174" i="7"/>
  <c r="CP174" i="7"/>
  <c r="CO174" i="7"/>
  <c r="CO199" i="7" s="1"/>
  <c r="CN174" i="7"/>
  <c r="CN199" i="7" s="1"/>
  <c r="CM174" i="7"/>
  <c r="CL174" i="7"/>
  <c r="CK174" i="7"/>
  <c r="CJ174" i="7"/>
  <c r="CI174" i="7"/>
  <c r="CI199" i="7" s="1"/>
  <c r="CH174" i="7"/>
  <c r="CG174" i="7"/>
  <c r="CG199" i="7" s="1"/>
  <c r="CF174" i="7"/>
  <c r="CE174" i="7"/>
  <c r="CD174" i="7"/>
  <c r="CD199" i="7" s="1"/>
  <c r="CC174" i="7"/>
  <c r="CB174" i="7"/>
  <c r="CB199" i="7" s="1"/>
  <c r="CA174" i="7"/>
  <c r="BZ174" i="7"/>
  <c r="BY174" i="7"/>
  <c r="BX174" i="7"/>
  <c r="BX199" i="7" s="1"/>
  <c r="BW174" i="7"/>
  <c r="BW199" i="7" s="1"/>
  <c r="BV174" i="7"/>
  <c r="BV199" i="7" s="1"/>
  <c r="BU174" i="7"/>
  <c r="BT174" i="7"/>
  <c r="BS174" i="7"/>
  <c r="BR174" i="7"/>
  <c r="BQ174" i="7"/>
  <c r="BQ199" i="7" s="1"/>
  <c r="BP174" i="7"/>
  <c r="BO174" i="7"/>
  <c r="BO199" i="7" s="1"/>
  <c r="BN174" i="7"/>
  <c r="BM174" i="7"/>
  <c r="BL174" i="7"/>
  <c r="BL199" i="7"/>
  <c r="BK174" i="7"/>
  <c r="BJ174" i="7"/>
  <c r="BI174" i="7"/>
  <c r="BI199" i="7" s="1"/>
  <c r="BH174" i="7"/>
  <c r="BG174" i="7"/>
  <c r="BG199" i="7" s="1"/>
  <c r="BF174" i="7"/>
  <c r="BF199" i="7" s="1"/>
  <c r="BE174" i="7"/>
  <c r="BE199" i="7"/>
  <c r="BD174" i="7"/>
  <c r="BD199" i="7" s="1"/>
  <c r="BC174" i="7"/>
  <c r="BC199" i="7" s="1"/>
  <c r="BB174" i="7"/>
  <c r="BA174" i="7"/>
  <c r="AZ174" i="7"/>
  <c r="AZ199" i="7" s="1"/>
  <c r="AY174" i="7"/>
  <c r="AX174" i="7"/>
  <c r="AW174" i="7"/>
  <c r="AW199" i="7" s="1"/>
  <c r="AV174" i="7"/>
  <c r="AU174" i="7"/>
  <c r="AT174" i="7"/>
  <c r="AT199" i="7"/>
  <c r="AS174" i="7"/>
  <c r="AS199" i="7" s="1"/>
  <c r="AR174" i="7"/>
  <c r="AR199" i="7" s="1"/>
  <c r="AQ174" i="7"/>
  <c r="AP174" i="7"/>
  <c r="AO174" i="7"/>
  <c r="AN174" i="7"/>
  <c r="AN199" i="7" s="1"/>
  <c r="AM174" i="7"/>
  <c r="AM199" i="7" s="1"/>
  <c r="AL174" i="7"/>
  <c r="AK174" i="7"/>
  <c r="AJ174" i="7"/>
  <c r="AI174" i="7"/>
  <c r="AH174" i="7"/>
  <c r="AG174" i="7"/>
  <c r="AF174" i="7"/>
  <c r="AF199" i="7" s="1"/>
  <c r="AE174" i="7"/>
  <c r="AE199" i="7" s="1"/>
  <c r="AD174" i="7"/>
  <c r="AC174" i="7"/>
  <c r="AC199" i="7"/>
  <c r="AB174" i="7"/>
  <c r="AB199" i="7" s="1"/>
  <c r="AA174" i="7"/>
  <c r="Z174" i="7"/>
  <c r="Y174" i="7"/>
  <c r="Y199" i="7" s="1"/>
  <c r="X174" i="7"/>
  <c r="W174" i="7"/>
  <c r="V174" i="7"/>
  <c r="U174" i="7"/>
  <c r="U199" i="7" s="1"/>
  <c r="T174" i="7"/>
  <c r="T199" i="7" s="1"/>
  <c r="S174" i="7"/>
  <c r="S199" i="7"/>
  <c r="R174" i="7"/>
  <c r="Q174" i="7"/>
  <c r="P174" i="7"/>
  <c r="P199" i="7" s="1"/>
  <c r="O174" i="7"/>
  <c r="O199" i="7" s="1"/>
  <c r="N174" i="7"/>
  <c r="M174" i="7"/>
  <c r="M199" i="7" s="1"/>
  <c r="L174" i="7"/>
  <c r="L199" i="7" s="1"/>
  <c r="K174" i="7"/>
  <c r="J174" i="7"/>
  <c r="I174" i="7"/>
  <c r="H174" i="7"/>
  <c r="H199" i="7" s="1"/>
  <c r="G174" i="7"/>
  <c r="F174" i="7"/>
  <c r="F199" i="7" s="1"/>
  <c r="E174" i="7"/>
  <c r="E199" i="7" s="1"/>
  <c r="D174" i="7"/>
  <c r="C174" i="7"/>
  <c r="B174" i="7"/>
  <c r="DR173" i="7"/>
  <c r="DQ173" i="7"/>
  <c r="DQ198" i="7"/>
  <c r="DP173" i="7"/>
  <c r="DO173" i="7"/>
  <c r="DN173" i="7"/>
  <c r="DM173" i="7"/>
  <c r="DM198" i="7" s="1"/>
  <c r="DL173" i="7"/>
  <c r="DK173" i="7"/>
  <c r="DJ173" i="7"/>
  <c r="DJ198" i="7" s="1"/>
  <c r="DI173" i="7"/>
  <c r="DH173" i="7"/>
  <c r="DI39" i="6" s="1"/>
  <c r="DG173" i="7"/>
  <c r="DF173" i="7"/>
  <c r="DE173" i="7"/>
  <c r="DD173" i="7"/>
  <c r="DD198" i="7" s="1"/>
  <c r="DC173" i="7"/>
  <c r="DB173" i="7"/>
  <c r="DB198" i="7" s="1"/>
  <c r="DA173" i="7"/>
  <c r="CZ173" i="7"/>
  <c r="CZ198" i="7" s="1"/>
  <c r="CY173" i="7"/>
  <c r="CY198" i="7" s="1"/>
  <c r="CX173" i="7"/>
  <c r="CW173" i="7"/>
  <c r="CV173" i="7"/>
  <c r="CW39" i="6" s="1"/>
  <c r="CU173" i="7"/>
  <c r="CT173" i="7"/>
  <c r="CS173" i="7"/>
  <c r="CR173" i="7"/>
  <c r="CQ173" i="7"/>
  <c r="CP173" i="7"/>
  <c r="CP198" i="7" s="1"/>
  <c r="CO173" i="7"/>
  <c r="CP39" i="6" s="1"/>
  <c r="CN173" i="7"/>
  <c r="CM173" i="7"/>
  <c r="CM198" i="7" s="1"/>
  <c r="CL173" i="7"/>
  <c r="CL198" i="7" s="1"/>
  <c r="CK173" i="7"/>
  <c r="CJ173" i="7"/>
  <c r="CJ198" i="7"/>
  <c r="CI173" i="7"/>
  <c r="CH173" i="7"/>
  <c r="CG173" i="7"/>
  <c r="CF173" i="7"/>
  <c r="CE173" i="7"/>
  <c r="CE198" i="7" s="1"/>
  <c r="CD173" i="7"/>
  <c r="CC173" i="7"/>
  <c r="CB173" i="7"/>
  <c r="CA173" i="7"/>
  <c r="BZ173" i="7"/>
  <c r="BY173" i="7"/>
  <c r="BX173" i="7"/>
  <c r="BW173" i="7"/>
  <c r="BW198" i="7"/>
  <c r="BV173" i="7"/>
  <c r="BV198" i="7" s="1"/>
  <c r="BU173" i="7"/>
  <c r="BU198" i="7" s="1"/>
  <c r="BT173" i="7"/>
  <c r="BS173" i="7"/>
  <c r="BR173" i="7"/>
  <c r="BQ173" i="7"/>
  <c r="BP173" i="7"/>
  <c r="BO173" i="7"/>
  <c r="BO198" i="7" s="1"/>
  <c r="BN173" i="7"/>
  <c r="BM173" i="7"/>
  <c r="BL173" i="7"/>
  <c r="BK173" i="7"/>
  <c r="BJ173" i="7"/>
  <c r="BJ198" i="7" s="1"/>
  <c r="BI173" i="7"/>
  <c r="BI198" i="7" s="1"/>
  <c r="BH173" i="7"/>
  <c r="BH198" i="7" s="1"/>
  <c r="BG173" i="7"/>
  <c r="BF173" i="7"/>
  <c r="BE173" i="7"/>
  <c r="BD173" i="7"/>
  <c r="BC173" i="7"/>
  <c r="BB173" i="7"/>
  <c r="BB198" i="7" s="1"/>
  <c r="BA173" i="7"/>
  <c r="AZ173" i="7"/>
  <c r="AY173" i="7"/>
  <c r="AY198" i="7"/>
  <c r="AX173" i="7"/>
  <c r="AW173" i="7"/>
  <c r="AW198" i="7" s="1"/>
  <c r="AV173" i="7"/>
  <c r="AU173" i="7"/>
  <c r="AT173" i="7"/>
  <c r="AS173" i="7"/>
  <c r="AS198" i="7"/>
  <c r="AR173" i="7"/>
  <c r="AQ173" i="7"/>
  <c r="AP173" i="7"/>
  <c r="AP198" i="7"/>
  <c r="AO173" i="7"/>
  <c r="AO198" i="7"/>
  <c r="AN173" i="7"/>
  <c r="AM173" i="7"/>
  <c r="AM198" i="7" s="1"/>
  <c r="AL173" i="7"/>
  <c r="AK173" i="7"/>
  <c r="AJ173" i="7"/>
  <c r="AI173" i="7"/>
  <c r="AI198" i="7" s="1"/>
  <c r="AH173" i="7"/>
  <c r="AG173" i="7"/>
  <c r="AG198" i="7" s="1"/>
  <c r="AF173" i="7"/>
  <c r="AE173" i="7"/>
  <c r="AD173" i="7"/>
  <c r="AC173" i="7"/>
  <c r="AC198" i="7"/>
  <c r="AB173" i="7"/>
  <c r="AA173" i="7"/>
  <c r="AA198" i="7" s="1"/>
  <c r="Z173" i="7"/>
  <c r="Y173" i="7"/>
  <c r="Y198" i="7"/>
  <c r="X173" i="7"/>
  <c r="W173" i="7"/>
  <c r="V173" i="7"/>
  <c r="U173" i="7"/>
  <c r="T173" i="7"/>
  <c r="T198" i="7" s="1"/>
  <c r="S173" i="7"/>
  <c r="R173" i="7"/>
  <c r="Q173" i="7"/>
  <c r="P173" i="7"/>
  <c r="O173" i="7"/>
  <c r="N173" i="7"/>
  <c r="M173" i="7"/>
  <c r="M198" i="7" s="1"/>
  <c r="L173" i="7"/>
  <c r="L198" i="7" s="1"/>
  <c r="K173" i="7"/>
  <c r="K198" i="7" s="1"/>
  <c r="J173" i="7"/>
  <c r="I173" i="7"/>
  <c r="H173" i="7"/>
  <c r="H198" i="7" s="1"/>
  <c r="G173" i="7"/>
  <c r="F173" i="7"/>
  <c r="E173" i="7"/>
  <c r="D173" i="7"/>
  <c r="D198" i="7" s="1"/>
  <c r="C173" i="7"/>
  <c r="DR172" i="7"/>
  <c r="DQ172" i="7"/>
  <c r="DP172" i="7"/>
  <c r="DP197" i="7" s="1"/>
  <c r="DO172" i="7"/>
  <c r="DN172" i="7"/>
  <c r="DN197" i="7" s="1"/>
  <c r="DM172" i="7"/>
  <c r="DL172" i="7"/>
  <c r="DK172" i="7"/>
  <c r="DJ172" i="7"/>
  <c r="DI172" i="7"/>
  <c r="DI197" i="7" s="1"/>
  <c r="DH172" i="7"/>
  <c r="DH197" i="7" s="1"/>
  <c r="DG172" i="7"/>
  <c r="DF172" i="7"/>
  <c r="DE172" i="7"/>
  <c r="DD172" i="7"/>
  <c r="DC172" i="7"/>
  <c r="DC197" i="7" s="1"/>
  <c r="DB172" i="7"/>
  <c r="DB197" i="7" s="1"/>
  <c r="DA172" i="7"/>
  <c r="CZ172" i="7"/>
  <c r="CZ197" i="7" s="1"/>
  <c r="CY172" i="7"/>
  <c r="CX172" i="7"/>
  <c r="CW172" i="7"/>
  <c r="CV172" i="7"/>
  <c r="CU172" i="7"/>
  <c r="CT172" i="7"/>
  <c r="CT197" i="7" s="1"/>
  <c r="CS172" i="7"/>
  <c r="CR172" i="7"/>
  <c r="CQ172" i="7"/>
  <c r="CP172" i="7"/>
  <c r="CO172" i="7"/>
  <c r="CN172" i="7"/>
  <c r="CM172" i="7"/>
  <c r="CM197" i="7" s="1"/>
  <c r="CL172" i="7"/>
  <c r="CK172" i="7"/>
  <c r="CK197" i="7" s="1"/>
  <c r="CJ172" i="7"/>
  <c r="CJ197" i="7" s="1"/>
  <c r="CI172" i="7"/>
  <c r="CH172" i="7"/>
  <c r="CG172" i="7"/>
  <c r="CF172" i="7"/>
  <c r="CE172" i="7"/>
  <c r="CE197" i="7"/>
  <c r="CD172" i="7"/>
  <c r="CD197" i="7" s="1"/>
  <c r="CC172" i="7"/>
  <c r="CB172" i="7"/>
  <c r="CA172" i="7"/>
  <c r="CA197" i="7" s="1"/>
  <c r="BZ172" i="7"/>
  <c r="BY172" i="7"/>
  <c r="BX172" i="7"/>
  <c r="BW172" i="7"/>
  <c r="BV172" i="7"/>
  <c r="BU172" i="7"/>
  <c r="BT172" i="7"/>
  <c r="BT197" i="7" s="1"/>
  <c r="BS172" i="7"/>
  <c r="BR172" i="7"/>
  <c r="BR197" i="7" s="1"/>
  <c r="BQ172" i="7"/>
  <c r="BP172" i="7"/>
  <c r="BO172" i="7"/>
  <c r="BN172" i="7"/>
  <c r="BN197" i="7" s="1"/>
  <c r="BM172" i="7"/>
  <c r="BL172" i="7"/>
  <c r="BK172" i="7"/>
  <c r="BJ172" i="7"/>
  <c r="BI172" i="7"/>
  <c r="BH172" i="7"/>
  <c r="BH197" i="7" s="1"/>
  <c r="BG172" i="7"/>
  <c r="BF172" i="7"/>
  <c r="BE172" i="7"/>
  <c r="BD172" i="7"/>
  <c r="BD197" i="7" s="1"/>
  <c r="BC172" i="7"/>
  <c r="BB172" i="7"/>
  <c r="BA172" i="7"/>
  <c r="AZ172" i="7"/>
  <c r="AY172" i="7"/>
  <c r="AY197" i="7"/>
  <c r="AX172" i="7"/>
  <c r="AX197" i="7" s="1"/>
  <c r="AW172" i="7"/>
  <c r="AW197" i="7" s="1"/>
  <c r="AV172" i="7"/>
  <c r="AU172" i="7"/>
  <c r="AT172" i="7"/>
  <c r="AS172" i="7"/>
  <c r="AR172" i="7"/>
  <c r="AQ172" i="7"/>
  <c r="AP172" i="7"/>
  <c r="AP197" i="7" s="1"/>
  <c r="AO172" i="7"/>
  <c r="AN172" i="7"/>
  <c r="AM172" i="7"/>
  <c r="AM197" i="7"/>
  <c r="AL172" i="7"/>
  <c r="AK172" i="7"/>
  <c r="AK197" i="7" s="1"/>
  <c r="AJ172" i="7"/>
  <c r="AI172" i="7"/>
  <c r="AH172" i="7"/>
  <c r="AH197" i="7"/>
  <c r="AG172" i="7"/>
  <c r="AG197" i="7" s="1"/>
  <c r="AF172" i="7"/>
  <c r="AG38" i="6" s="1"/>
  <c r="AE172" i="7"/>
  <c r="AD172" i="7"/>
  <c r="AD197" i="7" s="1"/>
  <c r="AC172" i="7"/>
  <c r="AC197" i="7" s="1"/>
  <c r="AB172" i="7"/>
  <c r="AA172" i="7"/>
  <c r="Z172" i="7"/>
  <c r="Z197" i="7" s="1"/>
  <c r="Y172" i="7"/>
  <c r="X172" i="7"/>
  <c r="W172" i="7"/>
  <c r="V172" i="7"/>
  <c r="U172" i="7"/>
  <c r="U197" i="7" s="1"/>
  <c r="T172" i="7"/>
  <c r="S172" i="7"/>
  <c r="S197" i="7" s="1"/>
  <c r="R172" i="7"/>
  <c r="Q172" i="7"/>
  <c r="P172" i="7"/>
  <c r="O172" i="7"/>
  <c r="N172" i="7"/>
  <c r="M172" i="7"/>
  <c r="M197" i="7"/>
  <c r="L172" i="7"/>
  <c r="K172" i="7"/>
  <c r="J172" i="7"/>
  <c r="J197" i="7" s="1"/>
  <c r="I172" i="7"/>
  <c r="I197" i="7" s="1"/>
  <c r="H172" i="7"/>
  <c r="G172" i="7"/>
  <c r="G197" i="7"/>
  <c r="F172" i="7"/>
  <c r="E172" i="7"/>
  <c r="D172" i="7"/>
  <c r="D197" i="7" s="1"/>
  <c r="C172" i="7"/>
  <c r="C197" i="7"/>
  <c r="DR171" i="7"/>
  <c r="DQ171" i="7"/>
  <c r="DP171" i="7"/>
  <c r="DO171" i="7"/>
  <c r="DO196" i="7" s="1"/>
  <c r="DN171" i="7"/>
  <c r="DN196" i="7" s="1"/>
  <c r="DM171" i="7"/>
  <c r="DM196" i="7" s="1"/>
  <c r="DL171" i="7"/>
  <c r="DK171" i="7"/>
  <c r="DJ171" i="7"/>
  <c r="DI171" i="7"/>
  <c r="DH171" i="7"/>
  <c r="DH196" i="7" s="1"/>
  <c r="DG171" i="7"/>
  <c r="DG196" i="7"/>
  <c r="DF171" i="7"/>
  <c r="DF196" i="7" s="1"/>
  <c r="DE171" i="7"/>
  <c r="DD171" i="7"/>
  <c r="DD196" i="7" s="1"/>
  <c r="DC171" i="7"/>
  <c r="DB171" i="7"/>
  <c r="DA171" i="7"/>
  <c r="CZ171" i="7"/>
  <c r="CY171" i="7"/>
  <c r="CX171" i="7"/>
  <c r="CW171" i="7"/>
  <c r="CV171" i="7"/>
  <c r="CV196" i="7" s="1"/>
  <c r="CU171" i="7"/>
  <c r="CT171" i="7"/>
  <c r="CS171" i="7"/>
  <c r="CR171" i="7"/>
  <c r="CR196" i="7" s="1"/>
  <c r="CQ171" i="7"/>
  <c r="CP171" i="7"/>
  <c r="CP196" i="7" s="1"/>
  <c r="CO171" i="7"/>
  <c r="CN171" i="7"/>
  <c r="CM171" i="7"/>
  <c r="CL171" i="7"/>
  <c r="CL196" i="7" s="1"/>
  <c r="CK171" i="7"/>
  <c r="CK196" i="7" s="1"/>
  <c r="CJ171" i="7"/>
  <c r="CI171" i="7"/>
  <c r="CI196" i="7" s="1"/>
  <c r="CH171" i="7"/>
  <c r="CG171" i="7"/>
  <c r="CF171" i="7"/>
  <c r="CE171" i="7"/>
  <c r="CD171" i="7"/>
  <c r="CC171" i="7"/>
  <c r="CB171" i="7"/>
  <c r="CA171" i="7"/>
  <c r="BZ171" i="7"/>
  <c r="BZ196" i="7"/>
  <c r="BY171" i="7"/>
  <c r="BX171" i="7"/>
  <c r="BW171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H196" i="7" s="1"/>
  <c r="BG171" i="7"/>
  <c r="BF171" i="7"/>
  <c r="BE171" i="7"/>
  <c r="BD171" i="7"/>
  <c r="BD196" i="7" s="1"/>
  <c r="BC171" i="7"/>
  <c r="BB171" i="7"/>
  <c r="BA171" i="7"/>
  <c r="BA196" i="7" s="1"/>
  <c r="AZ171" i="7"/>
  <c r="AY171" i="7"/>
  <c r="AX171" i="7"/>
  <c r="AW171" i="7"/>
  <c r="AV171" i="7"/>
  <c r="AU171" i="7"/>
  <c r="AT171" i="7"/>
  <c r="AS171" i="7"/>
  <c r="AS196" i="7" s="1"/>
  <c r="AR171" i="7"/>
  <c r="AQ171" i="7"/>
  <c r="AP171" i="7"/>
  <c r="AP196" i="7" s="1"/>
  <c r="AO171" i="7"/>
  <c r="AN171" i="7"/>
  <c r="AM171" i="7"/>
  <c r="AL171" i="7"/>
  <c r="AK171" i="7"/>
  <c r="AK196" i="7" s="1"/>
  <c r="AJ171" i="7"/>
  <c r="AI171" i="7"/>
  <c r="AH171" i="7"/>
  <c r="AH196" i="7" s="1"/>
  <c r="AG171" i="7"/>
  <c r="AF171" i="7"/>
  <c r="AF196" i="7" s="1"/>
  <c r="AE171" i="7"/>
  <c r="AD171" i="7"/>
  <c r="AC171" i="7"/>
  <c r="AB171" i="7"/>
  <c r="AA171" i="7"/>
  <c r="Z171" i="7"/>
  <c r="Y171" i="7"/>
  <c r="X171" i="7"/>
  <c r="W171" i="7"/>
  <c r="W196" i="7" s="1"/>
  <c r="V171" i="7"/>
  <c r="U171" i="7"/>
  <c r="T171" i="7"/>
  <c r="S171" i="7"/>
  <c r="R171" i="7"/>
  <c r="Q171" i="7"/>
  <c r="P171" i="7"/>
  <c r="P196" i="7" s="1"/>
  <c r="O171" i="7"/>
  <c r="N171" i="7"/>
  <c r="M171" i="7"/>
  <c r="L171" i="7"/>
  <c r="K171" i="7"/>
  <c r="J171" i="7"/>
  <c r="I171" i="7"/>
  <c r="I196" i="7" s="1"/>
  <c r="H171" i="7"/>
  <c r="G171" i="7"/>
  <c r="F171" i="7"/>
  <c r="E171" i="7"/>
  <c r="D171" i="7"/>
  <c r="C171" i="7"/>
  <c r="DR170" i="7"/>
  <c r="DQ170" i="7"/>
  <c r="DP170" i="7"/>
  <c r="DO170" i="7"/>
  <c r="DN170" i="7"/>
  <c r="DM170" i="7"/>
  <c r="DL170" i="7"/>
  <c r="DL195" i="7"/>
  <c r="DK170" i="7"/>
  <c r="DJ170" i="7"/>
  <c r="DI170" i="7"/>
  <c r="DH170" i="7"/>
  <c r="DG170" i="7"/>
  <c r="DF170" i="7"/>
  <c r="DE170" i="7"/>
  <c r="DD170" i="7"/>
  <c r="DC170" i="7"/>
  <c r="DB170" i="7"/>
  <c r="DA170" i="7"/>
  <c r="DA195" i="7" s="1"/>
  <c r="CZ170" i="7"/>
  <c r="CY170" i="7"/>
  <c r="CX170" i="7"/>
  <c r="CX195" i="7" s="1"/>
  <c r="CW170" i="7"/>
  <c r="CV170" i="7"/>
  <c r="CU170" i="7"/>
  <c r="CT170" i="7"/>
  <c r="CS170" i="7"/>
  <c r="CS195" i="7" s="1"/>
  <c r="CR170" i="7"/>
  <c r="CQ170" i="7"/>
  <c r="CP170" i="7"/>
  <c r="CO170" i="7"/>
  <c r="CN170" i="7"/>
  <c r="CM170" i="7"/>
  <c r="CL170" i="7"/>
  <c r="CK170" i="7"/>
  <c r="CJ170" i="7"/>
  <c r="CI170" i="7"/>
  <c r="CH170" i="7"/>
  <c r="CG170" i="7"/>
  <c r="CF170" i="7"/>
  <c r="CE170" i="7"/>
  <c r="CD170" i="7"/>
  <c r="CC170" i="7"/>
  <c r="CB170" i="7"/>
  <c r="CA170" i="7"/>
  <c r="BZ170" i="7"/>
  <c r="BZ195" i="7" s="1"/>
  <c r="BY170" i="7"/>
  <c r="BY195" i="7" s="1"/>
  <c r="BX170" i="7"/>
  <c r="BX195" i="7" s="1"/>
  <c r="BW170" i="7"/>
  <c r="BV170" i="7"/>
  <c r="BU170" i="7"/>
  <c r="BT170" i="7"/>
  <c r="BT195" i="7" s="1"/>
  <c r="BS170" i="7"/>
  <c r="BS195" i="7"/>
  <c r="BR170" i="7"/>
  <c r="BQ170" i="7"/>
  <c r="BP170" i="7"/>
  <c r="BP195" i="7" s="1"/>
  <c r="BO170" i="7"/>
  <c r="BN170" i="7"/>
  <c r="BN195" i="7" s="1"/>
  <c r="BM170" i="7"/>
  <c r="BL170" i="7"/>
  <c r="BK170" i="7"/>
  <c r="BJ170" i="7"/>
  <c r="BI170" i="7"/>
  <c r="BH170" i="7"/>
  <c r="BH195" i="7" s="1"/>
  <c r="BG170" i="7"/>
  <c r="BG195" i="7" s="1"/>
  <c r="BF170" i="7"/>
  <c r="BE170" i="7"/>
  <c r="BE195" i="7" s="1"/>
  <c r="BD170" i="7"/>
  <c r="BC170" i="7"/>
  <c r="BB170" i="7"/>
  <c r="BA170" i="7"/>
  <c r="BA195" i="7" s="1"/>
  <c r="AZ170" i="7"/>
  <c r="AY170" i="7"/>
  <c r="AX170" i="7"/>
  <c r="AW170" i="7"/>
  <c r="AV170" i="7"/>
  <c r="AV195" i="7" s="1"/>
  <c r="AU170" i="7"/>
  <c r="AT170" i="7"/>
  <c r="AS170" i="7"/>
  <c r="AR170" i="7"/>
  <c r="AQ170" i="7"/>
  <c r="AQ195" i="7" s="1"/>
  <c r="AP170" i="7"/>
  <c r="AO170" i="7"/>
  <c r="AO195" i="7"/>
  <c r="AN170" i="7"/>
  <c r="AN195" i="7" s="1"/>
  <c r="AM170" i="7"/>
  <c r="AL170" i="7"/>
  <c r="AK170" i="7"/>
  <c r="AJ170" i="7"/>
  <c r="AI170" i="7"/>
  <c r="AI195" i="7" s="1"/>
  <c r="AH170" i="7"/>
  <c r="AH195" i="7" s="1"/>
  <c r="AG170" i="7"/>
  <c r="AF170" i="7"/>
  <c r="AE170" i="7"/>
  <c r="AD170" i="7"/>
  <c r="AD195" i="7" s="1"/>
  <c r="AC170" i="7"/>
  <c r="AC195" i="7" s="1"/>
  <c r="AB170" i="7"/>
  <c r="AA170" i="7"/>
  <c r="AA195" i="7" s="1"/>
  <c r="Z170" i="7"/>
  <c r="Y170" i="7"/>
  <c r="X170" i="7"/>
  <c r="W170" i="7"/>
  <c r="W195" i="7" s="1"/>
  <c r="V170" i="7"/>
  <c r="U170" i="7"/>
  <c r="T170" i="7"/>
  <c r="S170" i="7"/>
  <c r="S195" i="7" s="1"/>
  <c r="R170" i="7"/>
  <c r="Q170" i="7"/>
  <c r="P170" i="7"/>
  <c r="O170" i="7"/>
  <c r="N170" i="7"/>
  <c r="N195" i="7"/>
  <c r="M170" i="7"/>
  <c r="L170" i="7"/>
  <c r="K170" i="7"/>
  <c r="J170" i="7"/>
  <c r="J195" i="7" s="1"/>
  <c r="I170" i="7"/>
  <c r="H170" i="7"/>
  <c r="G170" i="7"/>
  <c r="F170" i="7"/>
  <c r="F195" i="7" s="1"/>
  <c r="E170" i="7"/>
  <c r="E195" i="7" s="1"/>
  <c r="D170" i="7"/>
  <c r="C170" i="7"/>
  <c r="DR169" i="7"/>
  <c r="DQ169" i="7"/>
  <c r="DP169" i="7"/>
  <c r="DP194" i="7" s="1"/>
  <c r="DO169" i="7"/>
  <c r="DN169" i="7"/>
  <c r="DM169" i="7"/>
  <c r="DL169" i="7"/>
  <c r="DK169" i="7"/>
  <c r="DJ169" i="7"/>
  <c r="DJ194" i="7" s="1"/>
  <c r="DI169" i="7"/>
  <c r="DH169" i="7"/>
  <c r="DG169" i="7"/>
  <c r="DF169" i="7"/>
  <c r="DE169" i="7"/>
  <c r="DE194" i="7" s="1"/>
  <c r="DD169" i="7"/>
  <c r="DC169" i="7"/>
  <c r="DB169" i="7"/>
  <c r="DA169" i="7"/>
  <c r="CZ169" i="7"/>
  <c r="CY169" i="7"/>
  <c r="CY194" i="7" s="1"/>
  <c r="CX169" i="7"/>
  <c r="CW169" i="7"/>
  <c r="CV169" i="7"/>
  <c r="CU169" i="7"/>
  <c r="CT169" i="7"/>
  <c r="CS169" i="7"/>
  <c r="CS194" i="7" s="1"/>
  <c r="CR169" i="7"/>
  <c r="CQ169" i="7"/>
  <c r="CP169" i="7"/>
  <c r="CQ35" i="6" s="1"/>
  <c r="CO169" i="7"/>
  <c r="CN169" i="7"/>
  <c r="CM169" i="7"/>
  <c r="CM194" i="7"/>
  <c r="CL169" i="7"/>
  <c r="CK169" i="7"/>
  <c r="CK194" i="7" s="1"/>
  <c r="CJ169" i="7"/>
  <c r="CK35" i="6" s="1"/>
  <c r="CI169" i="7"/>
  <c r="CI194" i="7" s="1"/>
  <c r="CH169" i="7"/>
  <c r="CG169" i="7"/>
  <c r="CF169" i="7"/>
  <c r="CE169" i="7"/>
  <c r="CD169" i="7"/>
  <c r="CC169" i="7"/>
  <c r="CB169" i="7"/>
  <c r="CA169" i="7"/>
  <c r="CA194" i="7" s="1"/>
  <c r="BZ169" i="7"/>
  <c r="BZ194" i="7" s="1"/>
  <c r="BY169" i="7"/>
  <c r="BX169" i="7"/>
  <c r="BW169" i="7"/>
  <c r="BV169" i="7"/>
  <c r="BV194" i="7" s="1"/>
  <c r="BU169" i="7"/>
  <c r="BU194" i="7"/>
  <c r="BT169" i="7"/>
  <c r="BS169" i="7"/>
  <c r="BR169" i="7"/>
  <c r="BQ169" i="7"/>
  <c r="BP169" i="7"/>
  <c r="BP194" i="7" s="1"/>
  <c r="BO169" i="7"/>
  <c r="BN169" i="7"/>
  <c r="BN194" i="7" s="1"/>
  <c r="BM169" i="7"/>
  <c r="BL169" i="7"/>
  <c r="BK169" i="7"/>
  <c r="BJ169" i="7"/>
  <c r="BI169" i="7"/>
  <c r="BH169" i="7"/>
  <c r="BH194" i="7" s="1"/>
  <c r="BG169" i="7"/>
  <c r="BF169" i="7"/>
  <c r="BE169" i="7"/>
  <c r="BE194" i="7" s="1"/>
  <c r="BD169" i="7"/>
  <c r="BC169" i="7"/>
  <c r="BB169" i="7"/>
  <c r="BA169" i="7"/>
  <c r="AZ169" i="7"/>
  <c r="AY169" i="7"/>
  <c r="AX169" i="7"/>
  <c r="AX194" i="7" s="1"/>
  <c r="AW169" i="7"/>
  <c r="AV169" i="7"/>
  <c r="AU169" i="7"/>
  <c r="AT169" i="7"/>
  <c r="AS169" i="7"/>
  <c r="AR169" i="7"/>
  <c r="AR194" i="7" s="1"/>
  <c r="AQ169" i="7"/>
  <c r="AQ194" i="7" s="1"/>
  <c r="AP169" i="7"/>
  <c r="AO169" i="7"/>
  <c r="AO194" i="7" s="1"/>
  <c r="AN169" i="7"/>
  <c r="AN194" i="7" s="1"/>
  <c r="AM169" i="7"/>
  <c r="AM194" i="7" s="1"/>
  <c r="AL169" i="7"/>
  <c r="AK169" i="7"/>
  <c r="AJ169" i="7"/>
  <c r="AI169" i="7"/>
  <c r="AI194" i="7" s="1"/>
  <c r="AH169" i="7"/>
  <c r="AG169" i="7"/>
  <c r="AF169" i="7"/>
  <c r="AG35" i="6" s="1"/>
  <c r="AE169" i="7"/>
  <c r="AD169" i="7"/>
  <c r="AD194" i="7" s="1"/>
  <c r="AC169" i="7"/>
  <c r="AC194" i="7" s="1"/>
  <c r="AB169" i="7"/>
  <c r="AA169" i="7"/>
  <c r="Z169" i="7"/>
  <c r="Y169" i="7"/>
  <c r="X169" i="7"/>
  <c r="W169" i="7"/>
  <c r="V169" i="7"/>
  <c r="U169" i="7"/>
  <c r="U194" i="7" s="1"/>
  <c r="T169" i="7"/>
  <c r="S169" i="7"/>
  <c r="S194" i="7" s="1"/>
  <c r="R169" i="7"/>
  <c r="Q169" i="7"/>
  <c r="P169" i="7"/>
  <c r="P194" i="7" s="1"/>
  <c r="O169" i="7"/>
  <c r="N169" i="7"/>
  <c r="N194" i="7" s="1"/>
  <c r="M169" i="7"/>
  <c r="M194" i="7" s="1"/>
  <c r="L169" i="7"/>
  <c r="L194" i="7" s="1"/>
  <c r="K169" i="7"/>
  <c r="J169" i="7"/>
  <c r="I169" i="7"/>
  <c r="H169" i="7"/>
  <c r="G169" i="7"/>
  <c r="G194" i="7" s="1"/>
  <c r="F169" i="7"/>
  <c r="E169" i="7"/>
  <c r="D169" i="7"/>
  <c r="C169" i="7"/>
  <c r="DR168" i="7"/>
  <c r="DQ168" i="7"/>
  <c r="DP168" i="7"/>
  <c r="DP193" i="7" s="1"/>
  <c r="DO168" i="7"/>
  <c r="DN168" i="7"/>
  <c r="DM168" i="7"/>
  <c r="DL168" i="7"/>
  <c r="DK168" i="7"/>
  <c r="DK193" i="7" s="1"/>
  <c r="DJ168" i="7"/>
  <c r="DI168" i="7"/>
  <c r="DH168" i="7"/>
  <c r="DH193" i="7" s="1"/>
  <c r="DG168" i="7"/>
  <c r="DG193" i="7" s="1"/>
  <c r="DF168" i="7"/>
  <c r="DE168" i="7"/>
  <c r="DD168" i="7"/>
  <c r="DD193" i="7" s="1"/>
  <c r="DC168" i="7"/>
  <c r="DC193" i="7" s="1"/>
  <c r="DB168" i="7"/>
  <c r="DA168" i="7"/>
  <c r="CZ168" i="7"/>
  <c r="CY168" i="7"/>
  <c r="CX168" i="7"/>
  <c r="CW168" i="7"/>
  <c r="CV168" i="7"/>
  <c r="CU168" i="7"/>
  <c r="CU193" i="7" s="1"/>
  <c r="CT168" i="7"/>
  <c r="CT193" i="7" s="1"/>
  <c r="CS168" i="7"/>
  <c r="CS193" i="7" s="1"/>
  <c r="CR168" i="7"/>
  <c r="CQ168" i="7"/>
  <c r="CP168" i="7"/>
  <c r="CP193" i="7" s="1"/>
  <c r="CO168" i="7"/>
  <c r="CO193" i="7"/>
  <c r="CN168" i="7"/>
  <c r="CM168" i="7"/>
  <c r="CM193" i="7" s="1"/>
  <c r="CL168" i="7"/>
  <c r="CK168" i="7"/>
  <c r="CJ168" i="7"/>
  <c r="CI168" i="7"/>
  <c r="CH168" i="7"/>
  <c r="CH193" i="7"/>
  <c r="CG168" i="7"/>
  <c r="CG193" i="7" s="1"/>
  <c r="CF168" i="7"/>
  <c r="CF193" i="7"/>
  <c r="CE168" i="7"/>
  <c r="CD168" i="7"/>
  <c r="CC168" i="7"/>
  <c r="CB168" i="7"/>
  <c r="CB193" i="7" s="1"/>
  <c r="CA168" i="7"/>
  <c r="BZ168" i="7"/>
  <c r="BY168" i="7"/>
  <c r="BY193" i="7" s="1"/>
  <c r="BX168" i="7"/>
  <c r="BX193" i="7" s="1"/>
  <c r="BW168" i="7"/>
  <c r="BV168" i="7"/>
  <c r="BV193" i="7" s="1"/>
  <c r="BU168" i="7"/>
  <c r="BT168" i="7"/>
  <c r="BT193" i="7" s="1"/>
  <c r="BS168" i="7"/>
  <c r="BR168" i="7"/>
  <c r="BQ168" i="7"/>
  <c r="BP168" i="7"/>
  <c r="BP193" i="7" s="1"/>
  <c r="BO168" i="7"/>
  <c r="BO193" i="7" s="1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C193" i="7" s="1"/>
  <c r="BB168" i="7"/>
  <c r="BA168" i="7"/>
  <c r="AZ168" i="7"/>
  <c r="AY168" i="7"/>
  <c r="AX168" i="7"/>
  <c r="AX193" i="7" s="1"/>
  <c r="AW168" i="7"/>
  <c r="AV168" i="7"/>
  <c r="AV193" i="7" s="1"/>
  <c r="AU168" i="7"/>
  <c r="AU193" i="7" s="1"/>
  <c r="AT168" i="7"/>
  <c r="AS168" i="7"/>
  <c r="AS193" i="7" s="1"/>
  <c r="AR168" i="7"/>
  <c r="AQ168" i="7"/>
  <c r="AQ193" i="7" s="1"/>
  <c r="AP168" i="7"/>
  <c r="AO168" i="7"/>
  <c r="AO193" i="7"/>
  <c r="AN168" i="7"/>
  <c r="AN193" i="7"/>
  <c r="AM168" i="7"/>
  <c r="AL168" i="7"/>
  <c r="AK168" i="7"/>
  <c r="AK193" i="7"/>
  <c r="AJ168" i="7"/>
  <c r="AI168" i="7"/>
  <c r="AI193" i="7" s="1"/>
  <c r="AH168" i="7"/>
  <c r="AG168" i="7"/>
  <c r="AG193" i="7" s="1"/>
  <c r="AF168" i="7"/>
  <c r="AE168" i="7"/>
  <c r="AE193" i="7" s="1"/>
  <c r="AD168" i="7"/>
  <c r="AC168" i="7"/>
  <c r="AB168" i="7"/>
  <c r="AA168" i="7"/>
  <c r="AA193" i="7" s="1"/>
  <c r="Z168" i="7"/>
  <c r="Y168" i="7"/>
  <c r="Y193" i="7" s="1"/>
  <c r="X168" i="7"/>
  <c r="W168" i="7"/>
  <c r="V168" i="7"/>
  <c r="W34" i="6" s="1"/>
  <c r="U168" i="7"/>
  <c r="T168" i="7"/>
  <c r="T193" i="7" s="1"/>
  <c r="S168" i="7"/>
  <c r="S193" i="7" s="1"/>
  <c r="R168" i="7"/>
  <c r="Q168" i="7"/>
  <c r="P168" i="7"/>
  <c r="O168" i="7"/>
  <c r="N168" i="7"/>
  <c r="M168" i="7"/>
  <c r="L168" i="7"/>
  <c r="K168" i="7"/>
  <c r="J168" i="7"/>
  <c r="I168" i="7"/>
  <c r="H168" i="7"/>
  <c r="H193" i="7" s="1"/>
  <c r="G168" i="7"/>
  <c r="F168" i="7"/>
  <c r="E168" i="7"/>
  <c r="D168" i="7"/>
  <c r="D193" i="7"/>
  <c r="C168" i="7"/>
  <c r="DR167" i="7"/>
  <c r="DQ167" i="7"/>
  <c r="DQ192" i="7" s="1"/>
  <c r="DP167" i="7"/>
  <c r="DO167" i="7"/>
  <c r="DN167" i="7"/>
  <c r="DM167" i="7"/>
  <c r="DL167" i="7"/>
  <c r="DK167" i="7"/>
  <c r="DJ167" i="7"/>
  <c r="DJ192" i="7" s="1"/>
  <c r="DI167" i="7"/>
  <c r="DH167" i="7"/>
  <c r="DG167" i="7"/>
  <c r="DF167" i="7"/>
  <c r="DE167" i="7"/>
  <c r="DD167" i="7"/>
  <c r="DC167" i="7"/>
  <c r="DC192" i="7" s="1"/>
  <c r="DB167" i="7"/>
  <c r="DA167" i="7"/>
  <c r="CZ167" i="7"/>
  <c r="CZ192" i="7" s="1"/>
  <c r="CY167" i="7"/>
  <c r="CX167" i="7"/>
  <c r="CW167" i="7"/>
  <c r="CV167" i="7"/>
  <c r="CU167" i="7"/>
  <c r="CU192" i="7" s="1"/>
  <c r="CT167" i="7"/>
  <c r="CS167" i="7"/>
  <c r="CS192" i="7" s="1"/>
  <c r="CR167" i="7"/>
  <c r="CQ167" i="7"/>
  <c r="CQ192" i="7" s="1"/>
  <c r="CP167" i="7"/>
  <c r="CO167" i="7"/>
  <c r="CN167" i="7"/>
  <c r="CM167" i="7"/>
  <c r="CL167" i="7"/>
  <c r="CL192" i="7" s="1"/>
  <c r="CK167" i="7"/>
  <c r="CJ167" i="7"/>
  <c r="CI167" i="7"/>
  <c r="CH167" i="7"/>
  <c r="CG167" i="7"/>
  <c r="CG192" i="7"/>
  <c r="CF167" i="7"/>
  <c r="CE167" i="7"/>
  <c r="CD167" i="7"/>
  <c r="CC167" i="7"/>
  <c r="CB167" i="7"/>
  <c r="CB192" i="7"/>
  <c r="CA167" i="7"/>
  <c r="BZ167" i="7"/>
  <c r="BZ192" i="7" s="1"/>
  <c r="BY167" i="7"/>
  <c r="BX167" i="7"/>
  <c r="BW167" i="7"/>
  <c r="BV167" i="7"/>
  <c r="BU167" i="7"/>
  <c r="BU192" i="7" s="1"/>
  <c r="BT167" i="7"/>
  <c r="BS167" i="7"/>
  <c r="BR167" i="7"/>
  <c r="BR192" i="7" s="1"/>
  <c r="BQ167" i="7"/>
  <c r="BP167" i="7"/>
  <c r="BO167" i="7"/>
  <c r="BN167" i="7"/>
  <c r="BM167" i="7"/>
  <c r="BM192" i="7" s="1"/>
  <c r="BL167" i="7"/>
  <c r="BM33" i="6" s="1"/>
  <c r="BK167" i="7"/>
  <c r="BJ167" i="7"/>
  <c r="BI167" i="7"/>
  <c r="BH167" i="7"/>
  <c r="BH192" i="7" s="1"/>
  <c r="BG167" i="7"/>
  <c r="BF167" i="7"/>
  <c r="BE167" i="7"/>
  <c r="BE192" i="7" s="1"/>
  <c r="BD167" i="7"/>
  <c r="BC167" i="7"/>
  <c r="BC192" i="7"/>
  <c r="BB167" i="7"/>
  <c r="BA167" i="7"/>
  <c r="BA192" i="7"/>
  <c r="AZ167" i="7"/>
  <c r="AY167" i="7"/>
  <c r="AY192" i="7" s="1"/>
  <c r="AX167" i="7"/>
  <c r="AW167" i="7"/>
  <c r="AV167" i="7"/>
  <c r="AU167" i="7"/>
  <c r="AU192" i="7" s="1"/>
  <c r="AT167" i="7"/>
  <c r="AT192" i="7" s="1"/>
  <c r="AS167" i="7"/>
  <c r="AR167" i="7"/>
  <c r="AR192" i="7"/>
  <c r="AQ167" i="7"/>
  <c r="AQ192" i="7"/>
  <c r="AP167" i="7"/>
  <c r="AO167" i="7"/>
  <c r="AN167" i="7"/>
  <c r="AN192" i="7" s="1"/>
  <c r="AM167" i="7"/>
  <c r="AL167" i="7"/>
  <c r="AK167" i="7"/>
  <c r="AK192" i="7" s="1"/>
  <c r="AJ167" i="7"/>
  <c r="AJ192" i="7" s="1"/>
  <c r="AI167" i="7"/>
  <c r="AI192" i="7" s="1"/>
  <c r="AH167" i="7"/>
  <c r="AG167" i="7"/>
  <c r="AG192" i="7" s="1"/>
  <c r="AF167" i="7"/>
  <c r="AE167" i="7"/>
  <c r="AD167" i="7"/>
  <c r="AD192" i="7" s="1"/>
  <c r="AC167" i="7"/>
  <c r="AB167" i="7"/>
  <c r="AA167" i="7"/>
  <c r="Z167" i="7"/>
  <c r="Z192" i="7" s="1"/>
  <c r="Y167" i="7"/>
  <c r="X167" i="7"/>
  <c r="W167" i="7"/>
  <c r="V167" i="7"/>
  <c r="U167" i="7"/>
  <c r="T167" i="7"/>
  <c r="S167" i="7"/>
  <c r="S192" i="7" s="1"/>
  <c r="R167" i="7"/>
  <c r="Q167" i="7"/>
  <c r="P167" i="7"/>
  <c r="O167" i="7"/>
  <c r="O192" i="7" s="1"/>
  <c r="N167" i="7"/>
  <c r="M167" i="7"/>
  <c r="M192" i="7" s="1"/>
  <c r="L167" i="7"/>
  <c r="K167" i="7"/>
  <c r="J167" i="7"/>
  <c r="I167" i="7"/>
  <c r="H167" i="7"/>
  <c r="G167" i="7"/>
  <c r="F167" i="7"/>
  <c r="E167" i="7"/>
  <c r="D167" i="7"/>
  <c r="D192" i="7" s="1"/>
  <c r="C167" i="7"/>
  <c r="DR166" i="7"/>
  <c r="DQ166" i="7"/>
  <c r="DP166" i="7"/>
  <c r="DP191" i="7" s="1"/>
  <c r="DO166" i="7"/>
  <c r="DO191" i="7" s="1"/>
  <c r="DN166" i="7"/>
  <c r="DM166" i="7"/>
  <c r="DL166" i="7"/>
  <c r="DL191" i="7" s="1"/>
  <c r="DK166" i="7"/>
  <c r="DJ166" i="7"/>
  <c r="DJ191" i="7"/>
  <c r="DI166" i="7"/>
  <c r="DH166" i="7"/>
  <c r="DG166" i="7"/>
  <c r="DF166" i="7"/>
  <c r="DF191" i="7" s="1"/>
  <c r="DE166" i="7"/>
  <c r="DD166" i="7"/>
  <c r="DD191" i="7"/>
  <c r="DC166" i="7"/>
  <c r="DB166" i="7"/>
  <c r="DA166" i="7"/>
  <c r="DA191" i="7" s="1"/>
  <c r="CZ166" i="7"/>
  <c r="CY166" i="7"/>
  <c r="CX166" i="7"/>
  <c r="CX191" i="7" s="1"/>
  <c r="CW166" i="7"/>
  <c r="CV166" i="7"/>
  <c r="CU166" i="7"/>
  <c r="CU191" i="7" s="1"/>
  <c r="CT166" i="7"/>
  <c r="CS166" i="7"/>
  <c r="CS191" i="7" s="1"/>
  <c r="CR166" i="7"/>
  <c r="CQ166" i="7"/>
  <c r="CP166" i="7"/>
  <c r="CO166" i="7"/>
  <c r="CO191" i="7" s="1"/>
  <c r="CN166" i="7"/>
  <c r="CM166" i="7"/>
  <c r="CM191" i="7"/>
  <c r="CL166" i="7"/>
  <c r="CK166" i="7"/>
  <c r="CK191" i="7" s="1"/>
  <c r="CJ166" i="7"/>
  <c r="CI166" i="7"/>
  <c r="CI191" i="7" s="1"/>
  <c r="CH166" i="7"/>
  <c r="CG166" i="7"/>
  <c r="CF166" i="7"/>
  <c r="CE166" i="7"/>
  <c r="CD166" i="7"/>
  <c r="CC166" i="7"/>
  <c r="CB166" i="7"/>
  <c r="CA166" i="7"/>
  <c r="BZ166" i="7"/>
  <c r="BZ191" i="7" s="1"/>
  <c r="BY166" i="7"/>
  <c r="BX166" i="7"/>
  <c r="BW166" i="7"/>
  <c r="BV166" i="7"/>
  <c r="BV191" i="7"/>
  <c r="BU166" i="7"/>
  <c r="BT166" i="7"/>
  <c r="BS166" i="7"/>
  <c r="BR166" i="7"/>
  <c r="BR191" i="7"/>
  <c r="BQ166" i="7"/>
  <c r="BP166" i="7"/>
  <c r="BP191" i="7"/>
  <c r="BO166" i="7"/>
  <c r="BN166" i="7"/>
  <c r="BM166" i="7"/>
  <c r="BL166" i="7"/>
  <c r="BK166" i="7"/>
  <c r="BJ166" i="7"/>
  <c r="BJ191" i="7" s="1"/>
  <c r="BI166" i="7"/>
  <c r="BH166" i="7"/>
  <c r="BG166" i="7"/>
  <c r="BG191" i="7" s="1"/>
  <c r="BF166" i="7"/>
  <c r="BF191" i="7" s="1"/>
  <c r="BE166" i="7"/>
  <c r="BD166" i="7"/>
  <c r="BC166" i="7"/>
  <c r="BC191" i="7" s="1"/>
  <c r="BB166" i="7"/>
  <c r="BA166" i="7"/>
  <c r="BA191" i="7" s="1"/>
  <c r="AZ166" i="7"/>
  <c r="AY166" i="7"/>
  <c r="AX166" i="7"/>
  <c r="AW166" i="7"/>
  <c r="AV166" i="7"/>
  <c r="AU166" i="7"/>
  <c r="AU191" i="7" s="1"/>
  <c r="AT166" i="7"/>
  <c r="AS166" i="7"/>
  <c r="AS191" i="7" s="1"/>
  <c r="AR166" i="7"/>
  <c r="AQ166" i="7"/>
  <c r="AQ191" i="7" s="1"/>
  <c r="AP166" i="7"/>
  <c r="AO166" i="7"/>
  <c r="AN166" i="7"/>
  <c r="AM166" i="7"/>
  <c r="AM191" i="7" s="1"/>
  <c r="AL166" i="7"/>
  <c r="AK166" i="7"/>
  <c r="AJ166" i="7"/>
  <c r="AI166" i="7"/>
  <c r="AH166" i="7"/>
  <c r="AH191" i="7"/>
  <c r="AG166" i="7"/>
  <c r="AF166" i="7"/>
  <c r="AE166" i="7"/>
  <c r="AE191" i="7"/>
  <c r="AD166" i="7"/>
  <c r="AD191" i="7" s="1"/>
  <c r="AC166" i="7"/>
  <c r="AC191" i="7" s="1"/>
  <c r="AB166" i="7"/>
  <c r="AA166" i="7"/>
  <c r="Z166" i="7"/>
  <c r="Y166" i="7"/>
  <c r="X166" i="7"/>
  <c r="W166" i="7"/>
  <c r="V166" i="7"/>
  <c r="V191" i="7" s="1"/>
  <c r="U166" i="7"/>
  <c r="T166" i="7"/>
  <c r="T191" i="7"/>
  <c r="S166" i="7"/>
  <c r="R166" i="7"/>
  <c r="R191" i="7" s="1"/>
  <c r="Q166" i="7"/>
  <c r="P166" i="7"/>
  <c r="O166" i="7"/>
  <c r="N166" i="7"/>
  <c r="M166" i="7"/>
  <c r="L166" i="7"/>
  <c r="K166" i="7"/>
  <c r="J166" i="7"/>
  <c r="I166" i="7"/>
  <c r="H166" i="7"/>
  <c r="H191" i="7" s="1"/>
  <c r="G166" i="7"/>
  <c r="G191" i="7" s="1"/>
  <c r="F166" i="7"/>
  <c r="E166" i="7"/>
  <c r="D166" i="7"/>
  <c r="C166" i="7"/>
  <c r="DR165" i="7"/>
  <c r="DQ165" i="7"/>
  <c r="DP165" i="7"/>
  <c r="DO165" i="7"/>
  <c r="DN165" i="7"/>
  <c r="DN190" i="7"/>
  <c r="DM165" i="7"/>
  <c r="DM190" i="7" s="1"/>
  <c r="DL165" i="7"/>
  <c r="DK165" i="7"/>
  <c r="DJ165" i="7"/>
  <c r="DI165" i="7"/>
  <c r="DH165" i="7"/>
  <c r="DH190" i="7" s="1"/>
  <c r="DG165" i="7"/>
  <c r="DF165" i="7"/>
  <c r="DF190" i="7" s="1"/>
  <c r="DE165" i="7"/>
  <c r="DD165" i="7"/>
  <c r="DD190" i="7" s="1"/>
  <c r="DC165" i="7"/>
  <c r="DB165" i="7"/>
  <c r="DB190" i="7" s="1"/>
  <c r="DA165" i="7"/>
  <c r="CZ165" i="7"/>
  <c r="CY165" i="7"/>
  <c r="CZ31" i="6" s="1"/>
  <c r="CX165" i="7"/>
  <c r="CX190" i="7"/>
  <c r="CW165" i="7"/>
  <c r="CW190" i="7"/>
  <c r="CV165" i="7"/>
  <c r="CU165" i="7"/>
  <c r="CT165" i="7"/>
  <c r="CS165" i="7"/>
  <c r="CR165" i="7"/>
  <c r="CQ165" i="7"/>
  <c r="CP165" i="7"/>
  <c r="CO165" i="7"/>
  <c r="CN165" i="7"/>
  <c r="CM165" i="7"/>
  <c r="CL165" i="7"/>
  <c r="CK165" i="7"/>
  <c r="CJ165" i="7"/>
  <c r="CI165" i="7"/>
  <c r="CI190" i="7" s="1"/>
  <c r="CH165" i="7"/>
  <c r="CG165" i="7"/>
  <c r="CG190" i="7" s="1"/>
  <c r="CF165" i="7"/>
  <c r="CE165" i="7"/>
  <c r="CD165" i="7"/>
  <c r="CC165" i="7"/>
  <c r="CC190" i="7" s="1"/>
  <c r="CB165" i="7"/>
  <c r="CA165" i="7"/>
  <c r="CA190" i="7"/>
  <c r="BZ165" i="7"/>
  <c r="BY165" i="7"/>
  <c r="BX165" i="7"/>
  <c r="BX190" i="7"/>
  <c r="BW165" i="7"/>
  <c r="BV165" i="7"/>
  <c r="BU165" i="7"/>
  <c r="BU190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E190" i="7" s="1"/>
  <c r="BD165" i="7"/>
  <c r="BC165" i="7"/>
  <c r="BB165" i="7"/>
  <c r="BA165" i="7"/>
  <c r="BA190" i="7"/>
  <c r="AZ165" i="7"/>
  <c r="AY165" i="7"/>
  <c r="AX165" i="7"/>
  <c r="AW165" i="7"/>
  <c r="AW190" i="7" s="1"/>
  <c r="AV165" i="7"/>
  <c r="AV190" i="7" s="1"/>
  <c r="AU165" i="7"/>
  <c r="AT165" i="7"/>
  <c r="AS165" i="7"/>
  <c r="AR165" i="7"/>
  <c r="AQ165" i="7"/>
  <c r="AQ190" i="7" s="1"/>
  <c r="AP165" i="7"/>
  <c r="AP190" i="7" s="1"/>
  <c r="AO165" i="7"/>
  <c r="AO190" i="7" s="1"/>
  <c r="AN165" i="7"/>
  <c r="AM165" i="7"/>
  <c r="AL165" i="7"/>
  <c r="AK165" i="7"/>
  <c r="AK190" i="7" s="1"/>
  <c r="AJ165" i="7"/>
  <c r="AJ190" i="7"/>
  <c r="AI165" i="7"/>
  <c r="AI190" i="7" s="1"/>
  <c r="AH165" i="7"/>
  <c r="AH190" i="7" s="1"/>
  <c r="AG165" i="7"/>
  <c r="AF165" i="7"/>
  <c r="AF190" i="7" s="1"/>
  <c r="AE165" i="7"/>
  <c r="AD165" i="7"/>
  <c r="AC165" i="7"/>
  <c r="AB165" i="7"/>
  <c r="AB190" i="7" s="1"/>
  <c r="AA165" i="7"/>
  <c r="Z165" i="7"/>
  <c r="Z190" i="7" s="1"/>
  <c r="Y165" i="7"/>
  <c r="X165" i="7"/>
  <c r="W165" i="7"/>
  <c r="V165" i="7"/>
  <c r="V190" i="7" s="1"/>
  <c r="U165" i="7"/>
  <c r="U190" i="7" s="1"/>
  <c r="T165" i="7"/>
  <c r="S165" i="7"/>
  <c r="R165" i="7"/>
  <c r="Q165" i="7"/>
  <c r="P165" i="7"/>
  <c r="O165" i="7"/>
  <c r="O190" i="7" s="1"/>
  <c r="N165" i="7"/>
  <c r="M165" i="7"/>
  <c r="L165" i="7"/>
  <c r="K165" i="7"/>
  <c r="K190" i="7"/>
  <c r="J165" i="7"/>
  <c r="I165" i="7"/>
  <c r="H165" i="7"/>
  <c r="H190" i="7" s="1"/>
  <c r="G165" i="7"/>
  <c r="F165" i="7"/>
  <c r="E165" i="7"/>
  <c r="E190" i="7"/>
  <c r="D165" i="7"/>
  <c r="C165" i="7"/>
  <c r="DR164" i="7"/>
  <c r="DQ164" i="7"/>
  <c r="DQ189" i="7" s="1"/>
  <c r="DP164" i="7"/>
  <c r="DO164" i="7"/>
  <c r="DN164" i="7"/>
  <c r="DN189" i="7"/>
  <c r="DM164" i="7"/>
  <c r="DM189" i="7" s="1"/>
  <c r="DL164" i="7"/>
  <c r="DK164" i="7"/>
  <c r="DJ164" i="7"/>
  <c r="DJ189" i="7" s="1"/>
  <c r="DI164" i="7"/>
  <c r="DH164" i="7"/>
  <c r="DG164" i="7"/>
  <c r="DF164" i="7"/>
  <c r="DE164" i="7"/>
  <c r="DE189" i="7" s="1"/>
  <c r="DD164" i="7"/>
  <c r="DD189" i="7" s="1"/>
  <c r="DC164" i="7"/>
  <c r="DC189" i="7" s="1"/>
  <c r="DB164" i="7"/>
  <c r="DA164" i="7"/>
  <c r="CZ164" i="7"/>
  <c r="CZ189" i="7" s="1"/>
  <c r="CY164" i="7"/>
  <c r="CX164" i="7"/>
  <c r="CW164" i="7"/>
  <c r="CV164" i="7"/>
  <c r="CV189" i="7" s="1"/>
  <c r="CU164" i="7"/>
  <c r="CT164" i="7"/>
  <c r="CT189" i="7" s="1"/>
  <c r="CS164" i="7"/>
  <c r="CR164" i="7"/>
  <c r="CQ164" i="7"/>
  <c r="CP164" i="7"/>
  <c r="CO164" i="7"/>
  <c r="CN164" i="7"/>
  <c r="CM164" i="7"/>
  <c r="CL164" i="7"/>
  <c r="CK164" i="7"/>
  <c r="CK189" i="7" s="1"/>
  <c r="CJ164" i="7"/>
  <c r="CJ189" i="7"/>
  <c r="CI164" i="7"/>
  <c r="CI189" i="7" s="1"/>
  <c r="CH164" i="7"/>
  <c r="CG164" i="7"/>
  <c r="CG189" i="7" s="1"/>
  <c r="CF164" i="7"/>
  <c r="CF189" i="7" s="1"/>
  <c r="CE164" i="7"/>
  <c r="CD164" i="7"/>
  <c r="CC164" i="7"/>
  <c r="CC189" i="7" s="1"/>
  <c r="CB164" i="7"/>
  <c r="CA164" i="7"/>
  <c r="CA189" i="7" s="1"/>
  <c r="BZ164" i="7"/>
  <c r="BY164" i="7"/>
  <c r="BY189" i="7"/>
  <c r="BX164" i="7"/>
  <c r="BW164" i="7"/>
  <c r="BW189" i="7" s="1"/>
  <c r="BV164" i="7"/>
  <c r="BU164" i="7"/>
  <c r="BT164" i="7"/>
  <c r="BS164" i="7"/>
  <c r="BR164" i="7"/>
  <c r="BQ164" i="7"/>
  <c r="BQ189" i="7" s="1"/>
  <c r="BP164" i="7"/>
  <c r="BO164" i="7"/>
  <c r="BO189" i="7" s="1"/>
  <c r="BN164" i="7"/>
  <c r="BM164" i="7"/>
  <c r="BL164" i="7"/>
  <c r="BK164" i="7"/>
  <c r="BK189" i="7"/>
  <c r="BJ164" i="7"/>
  <c r="BI164" i="7"/>
  <c r="BH164" i="7"/>
  <c r="BG164" i="7"/>
  <c r="BG189" i="7" s="1"/>
  <c r="BF164" i="7"/>
  <c r="BF189" i="7" s="1"/>
  <c r="BE164" i="7"/>
  <c r="BD164" i="7"/>
  <c r="BD189" i="7"/>
  <c r="BC164" i="7"/>
  <c r="BB164" i="7"/>
  <c r="BA164" i="7"/>
  <c r="AZ164" i="7"/>
  <c r="AZ189" i="7" s="1"/>
  <c r="AY164" i="7"/>
  <c r="AX164" i="7"/>
  <c r="AW164" i="7"/>
  <c r="AV164" i="7"/>
  <c r="AV189" i="7" s="1"/>
  <c r="AU164" i="7"/>
  <c r="AT164" i="7"/>
  <c r="AU30" i="6" s="1"/>
  <c r="AS164" i="7"/>
  <c r="AR164" i="7"/>
  <c r="AQ164" i="7"/>
  <c r="AQ189" i="7" s="1"/>
  <c r="AP164" i="7"/>
  <c r="AP189" i="7" s="1"/>
  <c r="AO164" i="7"/>
  <c r="AO189" i="7"/>
  <c r="AN164" i="7"/>
  <c r="AM164" i="7"/>
  <c r="AL164" i="7"/>
  <c r="AL189" i="7" s="1"/>
  <c r="AK164" i="7"/>
  <c r="AJ164" i="7"/>
  <c r="AI164" i="7"/>
  <c r="AI189" i="7"/>
  <c r="AH164" i="7"/>
  <c r="AG164" i="7"/>
  <c r="AG189" i="7" s="1"/>
  <c r="AF164" i="7"/>
  <c r="AF189" i="7" s="1"/>
  <c r="AE164" i="7"/>
  <c r="AD164" i="7"/>
  <c r="AC164" i="7"/>
  <c r="AB164" i="7"/>
  <c r="AA164" i="7"/>
  <c r="Z164" i="7"/>
  <c r="Z189" i="7" s="1"/>
  <c r="Y164" i="7"/>
  <c r="Y189" i="7" s="1"/>
  <c r="X164" i="7"/>
  <c r="W164" i="7"/>
  <c r="V164" i="7"/>
  <c r="U164" i="7"/>
  <c r="T164" i="7"/>
  <c r="S164" i="7"/>
  <c r="S189" i="7" s="1"/>
  <c r="R164" i="7"/>
  <c r="Q164" i="7"/>
  <c r="P164" i="7"/>
  <c r="O164" i="7"/>
  <c r="N164" i="7"/>
  <c r="M164" i="7"/>
  <c r="M189" i="7" s="1"/>
  <c r="L164" i="7"/>
  <c r="K164" i="7"/>
  <c r="J164" i="7"/>
  <c r="I164" i="7"/>
  <c r="H164" i="7"/>
  <c r="G164" i="7"/>
  <c r="F164" i="7"/>
  <c r="E164" i="7"/>
  <c r="D164" i="7"/>
  <c r="C164" i="7"/>
  <c r="DR163" i="7"/>
  <c r="DQ163" i="7"/>
  <c r="DP163" i="7"/>
  <c r="DO163" i="7"/>
  <c r="DO188" i="7" s="1"/>
  <c r="DN163" i="7"/>
  <c r="DN188" i="7" s="1"/>
  <c r="DM163" i="7"/>
  <c r="DL163" i="7"/>
  <c r="DK163" i="7"/>
  <c r="DJ163" i="7"/>
  <c r="DJ188" i="7" s="1"/>
  <c r="DI163" i="7"/>
  <c r="DH163" i="7"/>
  <c r="DG163" i="7"/>
  <c r="DG188" i="7" s="1"/>
  <c r="DF163" i="7"/>
  <c r="DF188" i="7" s="1"/>
  <c r="DE163" i="7"/>
  <c r="DD163" i="7"/>
  <c r="DC163" i="7"/>
  <c r="DC188" i="7" s="1"/>
  <c r="DB163" i="7"/>
  <c r="DB188" i="7" s="1"/>
  <c r="DA163" i="7"/>
  <c r="DA188" i="7" s="1"/>
  <c r="CZ163" i="7"/>
  <c r="CY163" i="7"/>
  <c r="CX163" i="7"/>
  <c r="CW163" i="7"/>
  <c r="CV163" i="7"/>
  <c r="CU163" i="7"/>
  <c r="CT163" i="7"/>
  <c r="CS163" i="7"/>
  <c r="CS188" i="7" s="1"/>
  <c r="CR163" i="7"/>
  <c r="CQ163" i="7"/>
  <c r="CQ188" i="7"/>
  <c r="CP163" i="7"/>
  <c r="CO163" i="7"/>
  <c r="CN163" i="7"/>
  <c r="CM163" i="7"/>
  <c r="CL163" i="7"/>
  <c r="CL188" i="7" s="1"/>
  <c r="CK163" i="7"/>
  <c r="CJ163" i="7"/>
  <c r="CI163" i="7"/>
  <c r="CH163" i="7"/>
  <c r="CG163" i="7"/>
  <c r="CG188" i="7" s="1"/>
  <c r="CF163" i="7"/>
  <c r="CE163" i="7"/>
  <c r="CD163" i="7"/>
  <c r="CC163" i="7"/>
  <c r="CB163" i="7"/>
  <c r="CA163" i="7"/>
  <c r="BZ163" i="7"/>
  <c r="BY163" i="7"/>
  <c r="BX163" i="7"/>
  <c r="BW163" i="7"/>
  <c r="BV163" i="7"/>
  <c r="BU163" i="7"/>
  <c r="BT163" i="7"/>
  <c r="BT188" i="7"/>
  <c r="BS163" i="7"/>
  <c r="BR163" i="7"/>
  <c r="BQ163" i="7"/>
  <c r="BQ188" i="7" s="1"/>
  <c r="BP163" i="7"/>
  <c r="BO163" i="7"/>
  <c r="BO188" i="7" s="1"/>
  <c r="BN163" i="7"/>
  <c r="BN188" i="7"/>
  <c r="BM163" i="7"/>
  <c r="BL163" i="7"/>
  <c r="BL188" i="7" s="1"/>
  <c r="BK163" i="7"/>
  <c r="BJ163" i="7"/>
  <c r="BI163" i="7"/>
  <c r="BH163" i="7"/>
  <c r="BG163" i="7"/>
  <c r="BF163" i="7"/>
  <c r="BE163" i="7"/>
  <c r="BD163" i="7"/>
  <c r="BD188" i="7" s="1"/>
  <c r="BC163" i="7"/>
  <c r="BB163" i="7"/>
  <c r="BA163" i="7"/>
  <c r="AZ163" i="7"/>
  <c r="AY163" i="7"/>
  <c r="AZ29" i="6" s="1"/>
  <c r="AX163" i="7"/>
  <c r="AX188" i="7"/>
  <c r="AW163" i="7"/>
  <c r="AV163" i="7"/>
  <c r="AV188" i="7" s="1"/>
  <c r="AU163" i="7"/>
  <c r="AU188" i="7" s="1"/>
  <c r="AT163" i="7"/>
  <c r="AS163" i="7"/>
  <c r="AS188" i="7" s="1"/>
  <c r="AR163" i="7"/>
  <c r="AQ163" i="7"/>
  <c r="AQ188" i="7" s="1"/>
  <c r="AP163" i="7"/>
  <c r="AO163" i="7"/>
  <c r="AN163" i="7"/>
  <c r="AM163" i="7"/>
  <c r="AM188" i="7"/>
  <c r="AL163" i="7"/>
  <c r="AL188" i="7"/>
  <c r="AK163" i="7"/>
  <c r="AK188" i="7" s="1"/>
  <c r="AJ163" i="7"/>
  <c r="AI163" i="7"/>
  <c r="AI188" i="7" s="1"/>
  <c r="AH163" i="7"/>
  <c r="AG163" i="7"/>
  <c r="AF163" i="7"/>
  <c r="AF188" i="7" s="1"/>
  <c r="AE163" i="7"/>
  <c r="AE188" i="7" s="1"/>
  <c r="AD163" i="7"/>
  <c r="AC163" i="7"/>
  <c r="AB163" i="7"/>
  <c r="AA163" i="7"/>
  <c r="AA188" i="7" s="1"/>
  <c r="Z163" i="7"/>
  <c r="Z188" i="7"/>
  <c r="Y163" i="7"/>
  <c r="X163" i="7"/>
  <c r="W163" i="7"/>
  <c r="V163" i="7"/>
  <c r="U163" i="7"/>
  <c r="T163" i="7"/>
  <c r="T188" i="7" s="1"/>
  <c r="S163" i="7"/>
  <c r="R163" i="7"/>
  <c r="Q163" i="7"/>
  <c r="Q188" i="7" s="1"/>
  <c r="P163" i="7"/>
  <c r="P188" i="7" s="1"/>
  <c r="O163" i="7"/>
  <c r="N163" i="7"/>
  <c r="N188" i="7" s="1"/>
  <c r="M163" i="7"/>
  <c r="L163" i="7"/>
  <c r="K163" i="7"/>
  <c r="K188" i="7" s="1"/>
  <c r="J163" i="7"/>
  <c r="I163" i="7"/>
  <c r="H163" i="7"/>
  <c r="H188" i="7" s="1"/>
  <c r="G163" i="7"/>
  <c r="F163" i="7"/>
  <c r="F188" i="7" s="1"/>
  <c r="E163" i="7"/>
  <c r="D163" i="7"/>
  <c r="C163" i="7"/>
  <c r="DR162" i="7"/>
  <c r="DR187" i="7"/>
  <c r="DQ162" i="7"/>
  <c r="DP162" i="7"/>
  <c r="DP187" i="7" s="1"/>
  <c r="DO162" i="7"/>
  <c r="DO187" i="7" s="1"/>
  <c r="DN162" i="7"/>
  <c r="DN187" i="7" s="1"/>
  <c r="DM162" i="7"/>
  <c r="DL162" i="7"/>
  <c r="DK162" i="7"/>
  <c r="DJ162" i="7"/>
  <c r="DI162" i="7"/>
  <c r="DH162" i="7"/>
  <c r="DG162" i="7"/>
  <c r="DG187" i="7" s="1"/>
  <c r="DF162" i="7"/>
  <c r="DE162" i="7"/>
  <c r="DD162" i="7"/>
  <c r="DC162" i="7"/>
  <c r="DB162" i="7"/>
  <c r="DA162" i="7"/>
  <c r="DA187" i="7" s="1"/>
  <c r="CZ162" i="7"/>
  <c r="CY162" i="7"/>
  <c r="CX162" i="7"/>
  <c r="CW162" i="7"/>
  <c r="CV162" i="7"/>
  <c r="CV187" i="7"/>
  <c r="CU162" i="7"/>
  <c r="CT162" i="7"/>
  <c r="CS162" i="7"/>
  <c r="CR162" i="7"/>
  <c r="CQ162" i="7"/>
  <c r="CP162" i="7"/>
  <c r="CO162" i="7"/>
  <c r="CN162" i="7"/>
  <c r="CM162" i="7"/>
  <c r="CL162" i="7"/>
  <c r="CK162" i="7"/>
  <c r="CK187" i="7" s="1"/>
  <c r="CJ162" i="7"/>
  <c r="CJ187" i="7"/>
  <c r="CI162" i="7"/>
  <c r="CH162" i="7"/>
  <c r="CG162" i="7"/>
  <c r="CG187" i="7" s="1"/>
  <c r="CF162" i="7"/>
  <c r="CF187" i="7" s="1"/>
  <c r="CE162" i="7"/>
  <c r="CD162" i="7"/>
  <c r="CC162" i="7"/>
  <c r="CB162" i="7"/>
  <c r="CA162" i="7"/>
  <c r="CA187" i="7" s="1"/>
  <c r="BZ162" i="7"/>
  <c r="BY162" i="7"/>
  <c r="BX162" i="7"/>
  <c r="BX187" i="7"/>
  <c r="BW162" i="7"/>
  <c r="BV162" i="7"/>
  <c r="BU162" i="7"/>
  <c r="BT162" i="7"/>
  <c r="BS162" i="7"/>
  <c r="BS187" i="7" s="1"/>
  <c r="BR162" i="7"/>
  <c r="BQ162" i="7"/>
  <c r="BQ187" i="7" s="1"/>
  <c r="BP162" i="7"/>
  <c r="BO162" i="7"/>
  <c r="BN162" i="7"/>
  <c r="BM162" i="7"/>
  <c r="BM187" i="7" s="1"/>
  <c r="BL162" i="7"/>
  <c r="BK162" i="7"/>
  <c r="BJ162" i="7"/>
  <c r="BI162" i="7"/>
  <c r="BH162" i="7"/>
  <c r="BH187" i="7" s="1"/>
  <c r="BG162" i="7"/>
  <c r="BF162" i="7"/>
  <c r="BE162" i="7"/>
  <c r="BE187" i="7" s="1"/>
  <c r="BD162" i="7"/>
  <c r="BC162" i="7"/>
  <c r="BB162" i="7"/>
  <c r="BA162" i="7"/>
  <c r="BA187" i="7" s="1"/>
  <c r="AZ162" i="7"/>
  <c r="AZ187" i="7" s="1"/>
  <c r="AY162" i="7"/>
  <c r="AX162" i="7"/>
  <c r="AW162" i="7"/>
  <c r="AV162" i="7"/>
  <c r="AU162" i="7"/>
  <c r="AU187" i="7" s="1"/>
  <c r="AT162" i="7"/>
  <c r="AS162" i="7"/>
  <c r="AR162" i="7"/>
  <c r="AQ162" i="7"/>
  <c r="AQ187" i="7" s="1"/>
  <c r="AP162" i="7"/>
  <c r="AO162" i="7"/>
  <c r="AN162" i="7"/>
  <c r="AM162" i="7"/>
  <c r="AM187" i="7" s="1"/>
  <c r="AL162" i="7"/>
  <c r="AL187" i="7" s="1"/>
  <c r="AK162" i="7"/>
  <c r="AJ162" i="7"/>
  <c r="AI162" i="7"/>
  <c r="AI187" i="7" s="1"/>
  <c r="AH162" i="7"/>
  <c r="AG162" i="7"/>
  <c r="AF162" i="7"/>
  <c r="AE162" i="7"/>
  <c r="AD162" i="7"/>
  <c r="AC162" i="7"/>
  <c r="AB162" i="7"/>
  <c r="AA162" i="7"/>
  <c r="Z162" i="7"/>
  <c r="Z187" i="7"/>
  <c r="Y162" i="7"/>
  <c r="X162" i="7"/>
  <c r="W162" i="7"/>
  <c r="V162" i="7"/>
  <c r="V187" i="7" s="1"/>
  <c r="U162" i="7"/>
  <c r="T162" i="7"/>
  <c r="S162" i="7"/>
  <c r="R162" i="7"/>
  <c r="Q162" i="7"/>
  <c r="Q187" i="7" s="1"/>
  <c r="P162" i="7"/>
  <c r="O162" i="7"/>
  <c r="N162" i="7"/>
  <c r="N187" i="7"/>
  <c r="M162" i="7"/>
  <c r="L162" i="7"/>
  <c r="K162" i="7"/>
  <c r="J162" i="7"/>
  <c r="I162" i="7"/>
  <c r="H162" i="7"/>
  <c r="G162" i="7"/>
  <c r="F162" i="7"/>
  <c r="E162" i="7"/>
  <c r="E187" i="7" s="1"/>
  <c r="D162" i="7"/>
  <c r="C162" i="7"/>
  <c r="DR161" i="7"/>
  <c r="DQ161" i="7"/>
  <c r="DP161" i="7"/>
  <c r="DO161" i="7"/>
  <c r="DN161" i="7"/>
  <c r="DM161" i="7"/>
  <c r="DL161" i="7"/>
  <c r="DK161" i="7"/>
  <c r="DJ161" i="7"/>
  <c r="DI161" i="7"/>
  <c r="DH161" i="7"/>
  <c r="DG161" i="7"/>
  <c r="DF161" i="7"/>
  <c r="DE161" i="7"/>
  <c r="DD161" i="7"/>
  <c r="DD186" i="7" s="1"/>
  <c r="DC161" i="7"/>
  <c r="DC186" i="7" s="1"/>
  <c r="DB161" i="7"/>
  <c r="DA161" i="7"/>
  <c r="CZ161" i="7"/>
  <c r="CY161" i="7"/>
  <c r="CX161" i="7"/>
  <c r="CW161" i="7"/>
  <c r="CV161" i="7"/>
  <c r="CU161" i="7"/>
  <c r="CT161" i="7"/>
  <c r="CS161" i="7"/>
  <c r="CR161" i="7"/>
  <c r="CQ161" i="7"/>
  <c r="CP161" i="7"/>
  <c r="CO161" i="7"/>
  <c r="CN161" i="7"/>
  <c r="CM161" i="7"/>
  <c r="CL161" i="7"/>
  <c r="CL186" i="7" s="1"/>
  <c r="CK161" i="7"/>
  <c r="CJ161" i="7"/>
  <c r="CJ186" i="7" s="1"/>
  <c r="CI161" i="7"/>
  <c r="CH161" i="7"/>
  <c r="CG161" i="7"/>
  <c r="CF161" i="7"/>
  <c r="CF186" i="7" s="1"/>
  <c r="CE161" i="7"/>
  <c r="CE186" i="7"/>
  <c r="CD161" i="7"/>
  <c r="CC161" i="7"/>
  <c r="CC186" i="7" s="1"/>
  <c r="CB161" i="7"/>
  <c r="CA161" i="7"/>
  <c r="BZ161" i="7"/>
  <c r="BY161" i="7"/>
  <c r="BX161" i="7"/>
  <c r="BW161" i="7"/>
  <c r="BW186" i="7" s="1"/>
  <c r="BV161" i="7"/>
  <c r="BV186" i="7" s="1"/>
  <c r="BU161" i="7"/>
  <c r="BT161" i="7"/>
  <c r="BS161" i="7"/>
  <c r="BS186" i="7"/>
  <c r="BR161" i="7"/>
  <c r="BQ161" i="7"/>
  <c r="BP161" i="7"/>
  <c r="BO161" i="7"/>
  <c r="BN161" i="7"/>
  <c r="BN186" i="7" s="1"/>
  <c r="BM161" i="7"/>
  <c r="BL161" i="7"/>
  <c r="BL186" i="7" s="1"/>
  <c r="BK161" i="7"/>
  <c r="BJ161" i="7"/>
  <c r="BI161" i="7"/>
  <c r="BH161" i="7"/>
  <c r="BG161" i="7"/>
  <c r="BF161" i="7"/>
  <c r="BE161" i="7"/>
  <c r="BD161" i="7"/>
  <c r="BD186" i="7"/>
  <c r="BC161" i="7"/>
  <c r="BB161" i="7"/>
  <c r="BB186" i="7" s="1"/>
  <c r="BA161" i="7"/>
  <c r="AZ161" i="7"/>
  <c r="AY161" i="7"/>
  <c r="AX161" i="7"/>
  <c r="AW161" i="7"/>
  <c r="AW186" i="7" s="1"/>
  <c r="AV161" i="7"/>
  <c r="AV186" i="7" s="1"/>
  <c r="AU161" i="7"/>
  <c r="AT161" i="7"/>
  <c r="AS161" i="7"/>
  <c r="AR161" i="7"/>
  <c r="AQ161" i="7"/>
  <c r="AP161" i="7"/>
  <c r="AP186" i="7" s="1"/>
  <c r="AO161" i="7"/>
  <c r="AN161" i="7"/>
  <c r="AM161" i="7"/>
  <c r="AM186" i="7" s="1"/>
  <c r="AL161" i="7"/>
  <c r="AK161" i="7"/>
  <c r="AK186" i="7" s="1"/>
  <c r="AJ161" i="7"/>
  <c r="AJ186" i="7" s="1"/>
  <c r="AI161" i="7"/>
  <c r="AH161" i="7"/>
  <c r="AH186" i="7" s="1"/>
  <c r="AG161" i="7"/>
  <c r="AF161" i="7"/>
  <c r="AF186" i="7" s="1"/>
  <c r="AE161" i="7"/>
  <c r="AD161" i="7"/>
  <c r="AC161" i="7"/>
  <c r="AB161" i="7"/>
  <c r="AB186" i="7"/>
  <c r="AA161" i="7"/>
  <c r="Z161" i="7"/>
  <c r="Y161" i="7"/>
  <c r="X161" i="7"/>
  <c r="X186" i="7" s="1"/>
  <c r="W161" i="7"/>
  <c r="W186" i="7"/>
  <c r="V161" i="7"/>
  <c r="U161" i="7"/>
  <c r="T161" i="7"/>
  <c r="T186" i="7" s="1"/>
  <c r="S161" i="7"/>
  <c r="R161" i="7"/>
  <c r="Q161" i="7"/>
  <c r="P161" i="7"/>
  <c r="O161" i="7"/>
  <c r="N161" i="7"/>
  <c r="M161" i="7"/>
  <c r="L161" i="7"/>
  <c r="K161" i="7"/>
  <c r="J161" i="7"/>
  <c r="I161" i="7"/>
  <c r="H161" i="7"/>
  <c r="H186" i="7"/>
  <c r="G161" i="7"/>
  <c r="F161" i="7"/>
  <c r="E161" i="7"/>
  <c r="E186" i="7"/>
  <c r="D161" i="7"/>
  <c r="C161" i="7"/>
  <c r="DR160" i="7"/>
  <c r="DQ160" i="7"/>
  <c r="DQ185" i="7" s="1"/>
  <c r="DP160" i="7"/>
  <c r="DO160" i="7"/>
  <c r="DN160" i="7"/>
  <c r="DM160" i="7"/>
  <c r="DL160" i="7"/>
  <c r="DK160" i="7"/>
  <c r="DK185" i="7" s="1"/>
  <c r="DJ160" i="7"/>
  <c r="DJ185" i="7"/>
  <c r="DI160" i="7"/>
  <c r="DH160" i="7"/>
  <c r="DG160" i="7"/>
  <c r="DF160" i="7"/>
  <c r="DE160" i="7"/>
  <c r="DD160" i="7"/>
  <c r="DD185" i="7" s="1"/>
  <c r="DC160" i="7"/>
  <c r="DB160" i="7"/>
  <c r="DA160" i="7"/>
  <c r="CZ160" i="7"/>
  <c r="CY160" i="7"/>
  <c r="CX160" i="7"/>
  <c r="CW160" i="7"/>
  <c r="CV160" i="7"/>
  <c r="CV185" i="7"/>
  <c r="CU160" i="7"/>
  <c r="CU185" i="7"/>
  <c r="CT160" i="7"/>
  <c r="CS160" i="7"/>
  <c r="CR160" i="7"/>
  <c r="CQ160" i="7"/>
  <c r="CQ185" i="7" s="1"/>
  <c r="CP160" i="7"/>
  <c r="CO160" i="7"/>
  <c r="CO185" i="7"/>
  <c r="CN160" i="7"/>
  <c r="CM160" i="7"/>
  <c r="CL160" i="7"/>
  <c r="CK160" i="7"/>
  <c r="CJ160" i="7"/>
  <c r="CJ185" i="7" s="1"/>
  <c r="CI160" i="7"/>
  <c r="CH160" i="7"/>
  <c r="CG160" i="7"/>
  <c r="CF160" i="7"/>
  <c r="CE160" i="7"/>
  <c r="CE185" i="7" s="1"/>
  <c r="CD160" i="7"/>
  <c r="CC160" i="7"/>
  <c r="CB160" i="7"/>
  <c r="CA160" i="7"/>
  <c r="BZ160" i="7"/>
  <c r="BY160" i="7"/>
  <c r="BY185" i="7"/>
  <c r="BX160" i="7"/>
  <c r="BW160" i="7"/>
  <c r="BV160" i="7"/>
  <c r="BU160" i="7"/>
  <c r="BT160" i="7"/>
  <c r="BT185" i="7" s="1"/>
  <c r="BS160" i="7"/>
  <c r="BR160" i="7"/>
  <c r="BQ160" i="7"/>
  <c r="BQ185" i="7" s="1"/>
  <c r="BP160" i="7"/>
  <c r="BP185" i="7" s="1"/>
  <c r="BO160" i="7"/>
  <c r="BO185" i="7" s="1"/>
  <c r="BN160" i="7"/>
  <c r="BM160" i="7"/>
  <c r="BL160" i="7"/>
  <c r="BK160" i="7"/>
  <c r="BK185" i="7" s="1"/>
  <c r="BJ160" i="7"/>
  <c r="BI160" i="7"/>
  <c r="BH160" i="7"/>
  <c r="BG160" i="7"/>
  <c r="BF160" i="7"/>
  <c r="BE160" i="7"/>
  <c r="BD160" i="7"/>
  <c r="BC160" i="7"/>
  <c r="BB160" i="7"/>
  <c r="BA160" i="7"/>
  <c r="AZ160" i="7"/>
  <c r="AY160" i="7"/>
  <c r="AX160" i="7"/>
  <c r="AX185" i="7" s="1"/>
  <c r="AW160" i="7"/>
  <c r="AV160" i="7"/>
  <c r="AV185" i="7" s="1"/>
  <c r="AU160" i="7"/>
  <c r="AT160" i="7"/>
  <c r="AS160" i="7"/>
  <c r="AR160" i="7"/>
  <c r="AQ160" i="7"/>
  <c r="AP160" i="7"/>
  <c r="AO160" i="7"/>
  <c r="AN160" i="7"/>
  <c r="AM160" i="7"/>
  <c r="AL160" i="7"/>
  <c r="AK160" i="7"/>
  <c r="AK185" i="7" s="1"/>
  <c r="AJ160" i="7"/>
  <c r="AJ185" i="7" s="1"/>
  <c r="AI160" i="7"/>
  <c r="AI185" i="7" s="1"/>
  <c r="AH160" i="7"/>
  <c r="AG160" i="7"/>
  <c r="AF160" i="7"/>
  <c r="AF185" i="7" s="1"/>
  <c r="AE160" i="7"/>
  <c r="AE185" i="7" s="1"/>
  <c r="AD160" i="7"/>
  <c r="AD185" i="7" s="1"/>
  <c r="AC160" i="7"/>
  <c r="AB160" i="7"/>
  <c r="AB185" i="7"/>
  <c r="AA160" i="7"/>
  <c r="Z160" i="7"/>
  <c r="Y160" i="7"/>
  <c r="X160" i="7"/>
  <c r="W160" i="7"/>
  <c r="V160" i="7"/>
  <c r="V185" i="7" s="1"/>
  <c r="U160" i="7"/>
  <c r="T160" i="7"/>
  <c r="T185" i="7" s="1"/>
  <c r="S160" i="7"/>
  <c r="S185" i="7" s="1"/>
  <c r="R160" i="7"/>
  <c r="Q160" i="7"/>
  <c r="P160" i="7"/>
  <c r="O160" i="7"/>
  <c r="N160" i="7"/>
  <c r="N185" i="7" s="1"/>
  <c r="M160" i="7"/>
  <c r="L160" i="7"/>
  <c r="K160" i="7"/>
  <c r="J160" i="7"/>
  <c r="I160" i="7"/>
  <c r="I185" i="7"/>
  <c r="H160" i="7"/>
  <c r="G160" i="7"/>
  <c r="F160" i="7"/>
  <c r="F185" i="7" s="1"/>
  <c r="E160" i="7"/>
  <c r="E185" i="7" s="1"/>
  <c r="D160" i="7"/>
  <c r="C160" i="7"/>
  <c r="DR159" i="7"/>
  <c r="DQ159" i="7"/>
  <c r="DP159" i="7"/>
  <c r="DP184" i="7" s="1"/>
  <c r="DO159" i="7"/>
  <c r="DN159" i="7"/>
  <c r="DN184" i="7" s="1"/>
  <c r="DM159" i="7"/>
  <c r="DL159" i="7"/>
  <c r="DK159" i="7"/>
  <c r="DK184" i="7" s="1"/>
  <c r="DJ159" i="7"/>
  <c r="DI159" i="7"/>
  <c r="DH159" i="7"/>
  <c r="DG159" i="7"/>
  <c r="DF159" i="7"/>
  <c r="DF184" i="7"/>
  <c r="DE159" i="7"/>
  <c r="DD159" i="7"/>
  <c r="DC159" i="7"/>
  <c r="DC184" i="7" s="1"/>
  <c r="DB159" i="7"/>
  <c r="DA159" i="7"/>
  <c r="CZ159" i="7"/>
  <c r="CY159" i="7"/>
  <c r="CX159" i="7"/>
  <c r="CW159" i="7"/>
  <c r="CW184" i="7" s="1"/>
  <c r="CV159" i="7"/>
  <c r="CV184" i="7"/>
  <c r="CU159" i="7"/>
  <c r="CU184" i="7"/>
  <c r="CT159" i="7"/>
  <c r="CS159" i="7"/>
  <c r="CR159" i="7"/>
  <c r="CQ159" i="7"/>
  <c r="CP159" i="7"/>
  <c r="CO159" i="7"/>
  <c r="CN159" i="7"/>
  <c r="CN184" i="7"/>
  <c r="CM159" i="7"/>
  <c r="CM184" i="7"/>
  <c r="CL159" i="7"/>
  <c r="CK159" i="7"/>
  <c r="CJ159" i="7"/>
  <c r="CI159" i="7"/>
  <c r="CH159" i="7"/>
  <c r="CG159" i="7"/>
  <c r="CF159" i="7"/>
  <c r="CE159" i="7"/>
  <c r="CE184" i="7" s="1"/>
  <c r="CD159" i="7"/>
  <c r="CC159" i="7"/>
  <c r="CB159" i="7"/>
  <c r="CA159" i="7"/>
  <c r="CA184" i="7" s="1"/>
  <c r="BZ159" i="7"/>
  <c r="BZ184" i="7" s="1"/>
  <c r="BY159" i="7"/>
  <c r="BX159" i="7"/>
  <c r="BX184" i="7" s="1"/>
  <c r="BW159" i="7"/>
  <c r="BV159" i="7"/>
  <c r="BU159" i="7"/>
  <c r="BT159" i="7"/>
  <c r="BT184" i="7"/>
  <c r="BS159" i="7"/>
  <c r="BS184" i="7"/>
  <c r="BR159" i="7"/>
  <c r="BQ159" i="7"/>
  <c r="BP159" i="7"/>
  <c r="BO159" i="7"/>
  <c r="BN159" i="7"/>
  <c r="BN184" i="7"/>
  <c r="BM159" i="7"/>
  <c r="BL159" i="7"/>
  <c r="BL184" i="7" s="1"/>
  <c r="BK159" i="7"/>
  <c r="BK184" i="7" s="1"/>
  <c r="BJ159" i="7"/>
  <c r="BJ184" i="7" s="1"/>
  <c r="BI159" i="7"/>
  <c r="BJ25" i="6" s="1"/>
  <c r="BH159" i="7"/>
  <c r="BH184" i="7"/>
  <c r="BG159" i="7"/>
  <c r="BF159" i="7"/>
  <c r="BE159" i="7"/>
  <c r="BD159" i="7"/>
  <c r="BD184" i="7" s="1"/>
  <c r="BC159" i="7"/>
  <c r="BB159" i="7"/>
  <c r="BA159" i="7"/>
  <c r="BA184" i="7" s="1"/>
  <c r="AZ159" i="7"/>
  <c r="AY159" i="7"/>
  <c r="AX159" i="7"/>
  <c r="AW159" i="7"/>
  <c r="AV159" i="7"/>
  <c r="AV184" i="7" s="1"/>
  <c r="AU159" i="7"/>
  <c r="AU184" i="7" s="1"/>
  <c r="AT159" i="7"/>
  <c r="AT184" i="7" s="1"/>
  <c r="AS159" i="7"/>
  <c r="AR159" i="7"/>
  <c r="AQ159" i="7"/>
  <c r="AQ184" i="7" s="1"/>
  <c r="AP159" i="7"/>
  <c r="AP184" i="7" s="1"/>
  <c r="AO159" i="7"/>
  <c r="AN159" i="7"/>
  <c r="AM159" i="7"/>
  <c r="AL159" i="7"/>
  <c r="AK159" i="7"/>
  <c r="AK184" i="7" s="1"/>
  <c r="AJ159" i="7"/>
  <c r="AI159" i="7"/>
  <c r="AH159" i="7"/>
  <c r="AG159" i="7"/>
  <c r="AG184" i="7" s="1"/>
  <c r="AF159" i="7"/>
  <c r="AE159" i="7"/>
  <c r="AE184" i="7" s="1"/>
  <c r="AD159" i="7"/>
  <c r="AD184" i="7" s="1"/>
  <c r="AC159" i="7"/>
  <c r="AB159" i="7"/>
  <c r="AA159" i="7"/>
  <c r="Z159" i="7"/>
  <c r="Y159" i="7"/>
  <c r="X159" i="7"/>
  <c r="X184" i="7" s="1"/>
  <c r="W159" i="7"/>
  <c r="V159" i="7"/>
  <c r="U159" i="7"/>
  <c r="U184" i="7"/>
  <c r="T159" i="7"/>
  <c r="S159" i="7"/>
  <c r="R159" i="7"/>
  <c r="Q159" i="7"/>
  <c r="P159" i="7"/>
  <c r="P184" i="7" s="1"/>
  <c r="O159" i="7"/>
  <c r="N159" i="7"/>
  <c r="N184" i="7" s="1"/>
  <c r="M159" i="7"/>
  <c r="L159" i="7"/>
  <c r="K159" i="7"/>
  <c r="J159" i="7"/>
  <c r="I159" i="7"/>
  <c r="H159" i="7"/>
  <c r="H184" i="7" s="1"/>
  <c r="G159" i="7"/>
  <c r="F159" i="7"/>
  <c r="F184" i="7" s="1"/>
  <c r="E159" i="7"/>
  <c r="D159" i="7"/>
  <c r="C159" i="7"/>
  <c r="C184" i="7" s="1"/>
  <c r="DR158" i="7"/>
  <c r="DR183" i="7" s="1"/>
  <c r="DQ158" i="7"/>
  <c r="DP158" i="7"/>
  <c r="DO158" i="7"/>
  <c r="DN158" i="7"/>
  <c r="DN183" i="7" s="1"/>
  <c r="DM158" i="7"/>
  <c r="DL158" i="7"/>
  <c r="DK158" i="7"/>
  <c r="DJ158" i="7"/>
  <c r="DI158" i="7"/>
  <c r="DH158" i="7"/>
  <c r="DG158" i="7"/>
  <c r="DF158" i="7"/>
  <c r="DF183" i="7" s="1"/>
  <c r="DE158" i="7"/>
  <c r="DD158" i="7"/>
  <c r="DC158" i="7"/>
  <c r="DC183" i="7" s="1"/>
  <c r="DB158" i="7"/>
  <c r="DB183" i="7" s="1"/>
  <c r="DA158" i="7"/>
  <c r="CZ158" i="7"/>
  <c r="CY158" i="7"/>
  <c r="CX158" i="7"/>
  <c r="CW158" i="7"/>
  <c r="CX24" i="6" s="1"/>
  <c r="CV158" i="7"/>
  <c r="CU158" i="7"/>
  <c r="CU183" i="7" s="1"/>
  <c r="CT158" i="7"/>
  <c r="CT183" i="7" s="1"/>
  <c r="CS158" i="7"/>
  <c r="CR158" i="7"/>
  <c r="CQ158" i="7"/>
  <c r="CQ183" i="7" s="1"/>
  <c r="CP158" i="7"/>
  <c r="CP183" i="7" s="1"/>
  <c r="CO158" i="7"/>
  <c r="CN158" i="7"/>
  <c r="CM158" i="7"/>
  <c r="CM183" i="7" s="1"/>
  <c r="CL158" i="7"/>
  <c r="CL183" i="7" s="1"/>
  <c r="CK158" i="7"/>
  <c r="CK183" i="7" s="1"/>
  <c r="CJ158" i="7"/>
  <c r="CI158" i="7"/>
  <c r="CH158" i="7"/>
  <c r="CH183" i="7" s="1"/>
  <c r="CG158" i="7"/>
  <c r="CH24" i="6" s="1"/>
  <c r="CF158" i="7"/>
  <c r="CE158" i="7"/>
  <c r="CD158" i="7"/>
  <c r="CC158" i="7"/>
  <c r="CB158" i="7"/>
  <c r="CA158" i="7"/>
  <c r="CA183" i="7" s="1"/>
  <c r="BZ158" i="7"/>
  <c r="BY158" i="7"/>
  <c r="BX158" i="7"/>
  <c r="BW158" i="7"/>
  <c r="BV158" i="7"/>
  <c r="BV183" i="7" s="1"/>
  <c r="BU158" i="7"/>
  <c r="BT158" i="7"/>
  <c r="BS158" i="7"/>
  <c r="BR158" i="7"/>
  <c r="BQ158" i="7"/>
  <c r="BP158" i="7"/>
  <c r="BO158" i="7"/>
  <c r="BN158" i="7"/>
  <c r="BN183" i="7"/>
  <c r="BM158" i="7"/>
  <c r="BL158" i="7"/>
  <c r="BK158" i="7"/>
  <c r="BJ158" i="7"/>
  <c r="BJ183" i="7" s="1"/>
  <c r="BI158" i="7"/>
  <c r="BH158" i="7"/>
  <c r="BH183" i="7" s="1"/>
  <c r="BG158" i="7"/>
  <c r="BF158" i="7"/>
  <c r="BE158" i="7"/>
  <c r="BD158" i="7"/>
  <c r="BC158" i="7"/>
  <c r="BB158" i="7"/>
  <c r="BA158" i="7"/>
  <c r="BA183" i="7" s="1"/>
  <c r="AZ158" i="7"/>
  <c r="AY158" i="7"/>
  <c r="AX158" i="7"/>
  <c r="AW158" i="7"/>
  <c r="AV158" i="7"/>
  <c r="AU158" i="7"/>
  <c r="AT158" i="7"/>
  <c r="AT183" i="7" s="1"/>
  <c r="AS158" i="7"/>
  <c r="AR158" i="7"/>
  <c r="AR183" i="7" s="1"/>
  <c r="AQ158" i="7"/>
  <c r="AQ183" i="7" s="1"/>
  <c r="AP158" i="7"/>
  <c r="AP183" i="7" s="1"/>
  <c r="AO158" i="7"/>
  <c r="AN158" i="7"/>
  <c r="AN183" i="7"/>
  <c r="AM158" i="7"/>
  <c r="AL158" i="7"/>
  <c r="AL183" i="7" s="1"/>
  <c r="AK158" i="7"/>
  <c r="AK183" i="7" s="1"/>
  <c r="AJ158" i="7"/>
  <c r="AJ183" i="7" s="1"/>
  <c r="AI158" i="7"/>
  <c r="AH158" i="7"/>
  <c r="AG158" i="7"/>
  <c r="AG183" i="7" s="1"/>
  <c r="AF158" i="7"/>
  <c r="AF183" i="7" s="1"/>
  <c r="AE158" i="7"/>
  <c r="AD158" i="7"/>
  <c r="AC158" i="7"/>
  <c r="AB158" i="7"/>
  <c r="AB183" i="7" s="1"/>
  <c r="AA158" i="7"/>
  <c r="Z158" i="7"/>
  <c r="Y158" i="7"/>
  <c r="X158" i="7"/>
  <c r="X183" i="7" s="1"/>
  <c r="W158" i="7"/>
  <c r="V158" i="7"/>
  <c r="U158" i="7"/>
  <c r="U183" i="7" s="1"/>
  <c r="T158" i="7"/>
  <c r="S158" i="7"/>
  <c r="R158" i="7"/>
  <c r="R183" i="7" s="1"/>
  <c r="Q158" i="7"/>
  <c r="P158" i="7"/>
  <c r="O158" i="7"/>
  <c r="O183" i="7" s="1"/>
  <c r="N158" i="7"/>
  <c r="M158" i="7"/>
  <c r="L158" i="7"/>
  <c r="L183" i="7" s="1"/>
  <c r="K158" i="7"/>
  <c r="J158" i="7"/>
  <c r="I158" i="7"/>
  <c r="H158" i="7"/>
  <c r="H183" i="7"/>
  <c r="G158" i="7"/>
  <c r="F158" i="7"/>
  <c r="E158" i="7"/>
  <c r="E183" i="7"/>
  <c r="D158" i="7"/>
  <c r="D183" i="7" s="1"/>
  <c r="C158" i="7"/>
  <c r="DR157" i="7"/>
  <c r="DR182" i="7" s="1"/>
  <c r="DQ157" i="7"/>
  <c r="DP157" i="7"/>
  <c r="DO157" i="7"/>
  <c r="DN157" i="7"/>
  <c r="DN182" i="7" s="1"/>
  <c r="DM157" i="7"/>
  <c r="DM182" i="7" s="1"/>
  <c r="DL157" i="7"/>
  <c r="DL182" i="7"/>
  <c r="DK157" i="7"/>
  <c r="DK182" i="7" s="1"/>
  <c r="DJ157" i="7"/>
  <c r="DI157" i="7"/>
  <c r="DH157" i="7"/>
  <c r="DG157" i="7"/>
  <c r="DF157" i="7"/>
  <c r="DE157" i="7"/>
  <c r="DE182" i="7" s="1"/>
  <c r="DD157" i="7"/>
  <c r="DD182" i="7" s="1"/>
  <c r="DC157" i="7"/>
  <c r="DB157" i="7"/>
  <c r="DA157" i="7"/>
  <c r="DA182" i="7" s="1"/>
  <c r="CZ157" i="7"/>
  <c r="CY157" i="7"/>
  <c r="CX157" i="7"/>
  <c r="CW157" i="7"/>
  <c r="CV157" i="7"/>
  <c r="CV182" i="7" s="1"/>
  <c r="CU157" i="7"/>
  <c r="CU182" i="7" s="1"/>
  <c r="CT157" i="7"/>
  <c r="CT182" i="7" s="1"/>
  <c r="CS157" i="7"/>
  <c r="CR157" i="7"/>
  <c r="CQ157" i="7"/>
  <c r="CP157" i="7"/>
  <c r="CP182" i="7" s="1"/>
  <c r="CO157" i="7"/>
  <c r="CN157" i="7"/>
  <c r="CN182" i="7" s="1"/>
  <c r="CM157" i="7"/>
  <c r="CL157" i="7"/>
  <c r="CK157" i="7"/>
  <c r="CJ157" i="7"/>
  <c r="CI157" i="7"/>
  <c r="CH157" i="7"/>
  <c r="CG157" i="7"/>
  <c r="CF157" i="7"/>
  <c r="CE157" i="7"/>
  <c r="CD157" i="7"/>
  <c r="CD182" i="7" s="1"/>
  <c r="CC157" i="7"/>
  <c r="CB157" i="7"/>
  <c r="CA157" i="7"/>
  <c r="BZ157" i="7"/>
  <c r="BY157" i="7"/>
  <c r="BY182" i="7" s="1"/>
  <c r="BX157" i="7"/>
  <c r="BX182" i="7" s="1"/>
  <c r="BW157" i="7"/>
  <c r="BX23" i="6" s="1"/>
  <c r="BV157" i="7"/>
  <c r="BV182" i="7" s="1"/>
  <c r="BU157" i="7"/>
  <c r="BT157" i="7"/>
  <c r="BS157" i="7"/>
  <c r="BR157" i="7"/>
  <c r="BQ157" i="7"/>
  <c r="BP157" i="7"/>
  <c r="BQ23" i="6" s="1"/>
  <c r="BO157" i="7"/>
  <c r="BO182" i="7" s="1"/>
  <c r="BN157" i="7"/>
  <c r="BM157" i="7"/>
  <c r="BL157" i="7"/>
  <c r="BK157" i="7"/>
  <c r="BK182" i="7" s="1"/>
  <c r="BJ157" i="7"/>
  <c r="BI157" i="7"/>
  <c r="BI182" i="7" s="1"/>
  <c r="BH157" i="7"/>
  <c r="BG157" i="7"/>
  <c r="BF157" i="7"/>
  <c r="BE157" i="7"/>
  <c r="BD157" i="7"/>
  <c r="BC157" i="7"/>
  <c r="BC182" i="7" s="1"/>
  <c r="BB157" i="7"/>
  <c r="BA157" i="7"/>
  <c r="AZ157" i="7"/>
  <c r="AY157" i="7"/>
  <c r="AY182" i="7" s="1"/>
  <c r="AX157" i="7"/>
  <c r="AX182" i="7" s="1"/>
  <c r="AW157" i="7"/>
  <c r="AW182" i="7" s="1"/>
  <c r="AV157" i="7"/>
  <c r="AU157" i="7"/>
  <c r="AT157" i="7"/>
  <c r="AS157" i="7"/>
  <c r="AR157" i="7"/>
  <c r="AR182" i="7"/>
  <c r="AQ157" i="7"/>
  <c r="AP157" i="7"/>
  <c r="AO157" i="7"/>
  <c r="AO182" i="7" s="1"/>
  <c r="AN157" i="7"/>
  <c r="AM157" i="7"/>
  <c r="AM182" i="7"/>
  <c r="AL157" i="7"/>
  <c r="AK157" i="7"/>
  <c r="AK182" i="7" s="1"/>
  <c r="AJ157" i="7"/>
  <c r="AI157" i="7"/>
  <c r="AH157" i="7"/>
  <c r="AH182" i="7" s="1"/>
  <c r="AG157" i="7"/>
  <c r="AG182" i="7"/>
  <c r="AF157" i="7"/>
  <c r="AE157" i="7"/>
  <c r="AD157" i="7"/>
  <c r="AD182" i="7" s="1"/>
  <c r="AC157" i="7"/>
  <c r="AB157" i="7"/>
  <c r="AA157" i="7"/>
  <c r="Z157" i="7"/>
  <c r="Z182" i="7" s="1"/>
  <c r="Y157" i="7"/>
  <c r="X157" i="7"/>
  <c r="X182" i="7" s="1"/>
  <c r="W157" i="7"/>
  <c r="W182" i="7" s="1"/>
  <c r="V157" i="7"/>
  <c r="U157" i="7"/>
  <c r="T157" i="7"/>
  <c r="S157" i="7"/>
  <c r="R157" i="7"/>
  <c r="R182" i="7"/>
  <c r="Q157" i="7"/>
  <c r="Q182" i="7" s="1"/>
  <c r="P157" i="7"/>
  <c r="O157" i="7"/>
  <c r="O182" i="7" s="1"/>
  <c r="N157" i="7"/>
  <c r="N182" i="7" s="1"/>
  <c r="M157" i="7"/>
  <c r="L157" i="7"/>
  <c r="K157" i="7"/>
  <c r="K182" i="7"/>
  <c r="J157" i="7"/>
  <c r="J182" i="7" s="1"/>
  <c r="I157" i="7"/>
  <c r="H157" i="7"/>
  <c r="G157" i="7"/>
  <c r="F157" i="7"/>
  <c r="E157" i="7"/>
  <c r="D157" i="7"/>
  <c r="C157" i="7"/>
  <c r="DR156" i="7"/>
  <c r="DR181" i="7"/>
  <c r="DQ156" i="7"/>
  <c r="DP156" i="7"/>
  <c r="DO156" i="7"/>
  <c r="DN156" i="7"/>
  <c r="DM156" i="7"/>
  <c r="DL156" i="7"/>
  <c r="DL181" i="7" s="1"/>
  <c r="DK156" i="7"/>
  <c r="DJ156" i="7"/>
  <c r="DJ181" i="7" s="1"/>
  <c r="DI156" i="7"/>
  <c r="DI181" i="7" s="1"/>
  <c r="DH156" i="7"/>
  <c r="DG156" i="7"/>
  <c r="DF156" i="7"/>
  <c r="DE156" i="7"/>
  <c r="DD156" i="7"/>
  <c r="DC156" i="7"/>
  <c r="DB156" i="7"/>
  <c r="DA156" i="7"/>
  <c r="DA181" i="7" s="1"/>
  <c r="CZ156" i="7"/>
  <c r="CZ181" i="7" s="1"/>
  <c r="CY156" i="7"/>
  <c r="CX156" i="7"/>
  <c r="CW156" i="7"/>
  <c r="CV156" i="7"/>
  <c r="CU156" i="7"/>
  <c r="CU181" i="7"/>
  <c r="CT156" i="7"/>
  <c r="CT181" i="7" s="1"/>
  <c r="CS156" i="7"/>
  <c r="CR156" i="7"/>
  <c r="CQ156" i="7"/>
  <c r="CP156" i="7"/>
  <c r="CO156" i="7"/>
  <c r="CN156" i="7"/>
  <c r="CM156" i="7"/>
  <c r="CM181" i="7" s="1"/>
  <c r="CL156" i="7"/>
  <c r="CK156" i="7"/>
  <c r="CJ156" i="7"/>
  <c r="CJ181" i="7" s="1"/>
  <c r="CI156" i="7"/>
  <c r="CH156" i="7"/>
  <c r="CG156" i="7"/>
  <c r="CH22" i="6" s="1"/>
  <c r="CF156" i="7"/>
  <c r="CF181" i="7"/>
  <c r="CE156" i="7"/>
  <c r="CE181" i="7" s="1"/>
  <c r="CD156" i="7"/>
  <c r="CC156" i="7"/>
  <c r="CB156" i="7"/>
  <c r="CA156" i="7"/>
  <c r="CB22" i="6" s="1"/>
  <c r="BZ156" i="7"/>
  <c r="BY156" i="7"/>
  <c r="BY181" i="7" s="1"/>
  <c r="BX156" i="7"/>
  <c r="BW156" i="7"/>
  <c r="BV156" i="7"/>
  <c r="BU156" i="7"/>
  <c r="BT156" i="7"/>
  <c r="BT181" i="7" s="1"/>
  <c r="BS156" i="7"/>
  <c r="BR156" i="7"/>
  <c r="BQ156" i="7"/>
  <c r="BP156" i="7"/>
  <c r="BO156" i="7"/>
  <c r="BN156" i="7"/>
  <c r="BN181" i="7"/>
  <c r="BM156" i="7"/>
  <c r="BL156" i="7"/>
  <c r="BL181" i="7" s="1"/>
  <c r="BK156" i="7"/>
  <c r="BJ156" i="7"/>
  <c r="BJ181" i="7" s="1"/>
  <c r="BI156" i="7"/>
  <c r="BH156" i="7"/>
  <c r="BG156" i="7"/>
  <c r="BF156" i="7"/>
  <c r="BE156" i="7"/>
  <c r="BD156" i="7"/>
  <c r="BE22" i="6" s="1"/>
  <c r="BC156" i="7"/>
  <c r="BB156" i="7"/>
  <c r="BB181" i="7" s="1"/>
  <c r="BA156" i="7"/>
  <c r="AZ156" i="7"/>
  <c r="AY156" i="7"/>
  <c r="AX156" i="7"/>
  <c r="AX181" i="7"/>
  <c r="AW156" i="7"/>
  <c r="AV156" i="7"/>
  <c r="AU156" i="7"/>
  <c r="AT156" i="7"/>
  <c r="AS156" i="7"/>
  <c r="AR156" i="7"/>
  <c r="AR181" i="7" s="1"/>
  <c r="AQ156" i="7"/>
  <c r="AP156" i="7"/>
  <c r="AP181" i="7" s="1"/>
  <c r="AO156" i="7"/>
  <c r="AO181" i="7" s="1"/>
  <c r="AN156" i="7"/>
  <c r="AM156" i="7"/>
  <c r="AM181" i="7" s="1"/>
  <c r="AL156" i="7"/>
  <c r="AL181" i="7" s="1"/>
  <c r="AK156" i="7"/>
  <c r="AK181" i="7" s="1"/>
  <c r="AJ156" i="7"/>
  <c r="AJ181" i="7" s="1"/>
  <c r="AI156" i="7"/>
  <c r="AI181" i="7" s="1"/>
  <c r="AH156" i="7"/>
  <c r="AH181" i="7" s="1"/>
  <c r="AG156" i="7"/>
  <c r="AG181" i="7"/>
  <c r="AF156" i="7"/>
  <c r="AE156" i="7"/>
  <c r="AE181" i="7" s="1"/>
  <c r="AD156" i="7"/>
  <c r="AC156" i="7"/>
  <c r="AB156" i="7"/>
  <c r="AA156" i="7"/>
  <c r="Z156" i="7"/>
  <c r="Y156" i="7"/>
  <c r="Y181" i="7" s="1"/>
  <c r="X156" i="7"/>
  <c r="X181" i="7" s="1"/>
  <c r="W156" i="7"/>
  <c r="V156" i="7"/>
  <c r="U156" i="7"/>
  <c r="T156" i="7"/>
  <c r="T181" i="7" s="1"/>
  <c r="S156" i="7"/>
  <c r="R156" i="7"/>
  <c r="R181" i="7" s="1"/>
  <c r="Q156" i="7"/>
  <c r="P156" i="7"/>
  <c r="P181" i="7" s="1"/>
  <c r="O156" i="7"/>
  <c r="N156" i="7"/>
  <c r="N181" i="7" s="1"/>
  <c r="M156" i="7"/>
  <c r="L156" i="7"/>
  <c r="L181" i="7"/>
  <c r="K156" i="7"/>
  <c r="K181" i="7" s="1"/>
  <c r="J156" i="7"/>
  <c r="J181" i="7" s="1"/>
  <c r="I156" i="7"/>
  <c r="H156" i="7"/>
  <c r="H181" i="7" s="1"/>
  <c r="G156" i="7"/>
  <c r="F156" i="7"/>
  <c r="E156" i="7"/>
  <c r="D156" i="7"/>
  <c r="C156" i="7"/>
  <c r="C181" i="7" s="1"/>
  <c r="DR155" i="7"/>
  <c r="DQ155" i="7"/>
  <c r="DP155" i="7"/>
  <c r="DP180" i="7" s="1"/>
  <c r="DO155" i="7"/>
  <c r="DO180" i="7" s="1"/>
  <c r="DN155" i="7"/>
  <c r="DN180" i="7" s="1"/>
  <c r="DM155" i="7"/>
  <c r="DL155" i="7"/>
  <c r="DL180" i="7" s="1"/>
  <c r="DK155" i="7"/>
  <c r="DJ155" i="7"/>
  <c r="DI155" i="7"/>
  <c r="DH155" i="7"/>
  <c r="DG155" i="7"/>
  <c r="DG180" i="7"/>
  <c r="DF155" i="7"/>
  <c r="DE155" i="7"/>
  <c r="DD155" i="7"/>
  <c r="DD180" i="7" s="1"/>
  <c r="DC155" i="7"/>
  <c r="DB155" i="7"/>
  <c r="DA155" i="7"/>
  <c r="CZ155" i="7"/>
  <c r="CY155" i="7"/>
  <c r="CY180" i="7"/>
  <c r="CX155" i="7"/>
  <c r="CX180" i="7" s="1"/>
  <c r="CW155" i="7"/>
  <c r="CV155" i="7"/>
  <c r="CV180" i="7" s="1"/>
  <c r="CU155" i="7"/>
  <c r="CU180" i="7" s="1"/>
  <c r="CT155" i="7"/>
  <c r="CS155" i="7"/>
  <c r="CS180" i="7" s="1"/>
  <c r="CR155" i="7"/>
  <c r="CQ155" i="7"/>
  <c r="CP155" i="7"/>
  <c r="CP180" i="7" s="1"/>
  <c r="CO155" i="7"/>
  <c r="CO180" i="7" s="1"/>
  <c r="CN155" i="7"/>
  <c r="CM155" i="7"/>
  <c r="CM180" i="7"/>
  <c r="CL155" i="7"/>
  <c r="CK155" i="7"/>
  <c r="CJ155" i="7"/>
  <c r="CJ180" i="7" s="1"/>
  <c r="CI155" i="7"/>
  <c r="CI180" i="7" s="1"/>
  <c r="CH155" i="7"/>
  <c r="CH180" i="7" s="1"/>
  <c r="CG155" i="7"/>
  <c r="CF155" i="7"/>
  <c r="CE155" i="7"/>
  <c r="CE180" i="7" s="1"/>
  <c r="CD155" i="7"/>
  <c r="CC155" i="7"/>
  <c r="CB155" i="7"/>
  <c r="CB180" i="7"/>
  <c r="CA155" i="7"/>
  <c r="BZ155" i="7"/>
  <c r="BZ180" i="7"/>
  <c r="BY155" i="7"/>
  <c r="BX155" i="7"/>
  <c r="BW155" i="7"/>
  <c r="BW180" i="7" s="1"/>
  <c r="BV155" i="7"/>
  <c r="BU155" i="7"/>
  <c r="BT155" i="7"/>
  <c r="BT180" i="7" s="1"/>
  <c r="BS155" i="7"/>
  <c r="BR155" i="7"/>
  <c r="BQ155" i="7"/>
  <c r="BP155" i="7"/>
  <c r="BP180" i="7" s="1"/>
  <c r="BO155" i="7"/>
  <c r="BO180" i="7" s="1"/>
  <c r="BN155" i="7"/>
  <c r="BM155" i="7"/>
  <c r="BL155" i="7"/>
  <c r="BK155" i="7"/>
  <c r="BJ155" i="7"/>
  <c r="BJ180" i="7"/>
  <c r="BI155" i="7"/>
  <c r="BH155" i="7"/>
  <c r="BH180" i="7" s="1"/>
  <c r="BG155" i="7"/>
  <c r="BF155" i="7"/>
  <c r="BE155" i="7"/>
  <c r="BD155" i="7"/>
  <c r="BD180" i="7"/>
  <c r="BC155" i="7"/>
  <c r="BB155" i="7"/>
  <c r="BB180" i="7" s="1"/>
  <c r="BA155" i="7"/>
  <c r="AZ155" i="7"/>
  <c r="AY155" i="7"/>
  <c r="AX155" i="7"/>
  <c r="AW155" i="7"/>
  <c r="AV155" i="7"/>
  <c r="AV180" i="7" s="1"/>
  <c r="AU155" i="7"/>
  <c r="AT155" i="7"/>
  <c r="AS155" i="7"/>
  <c r="AS180" i="7" s="1"/>
  <c r="AR155" i="7"/>
  <c r="AR180" i="7" s="1"/>
  <c r="AQ155" i="7"/>
  <c r="AP155" i="7"/>
  <c r="AO155" i="7"/>
  <c r="AO180" i="7" s="1"/>
  <c r="AN155" i="7"/>
  <c r="AM155" i="7"/>
  <c r="AM180" i="7" s="1"/>
  <c r="AL155" i="7"/>
  <c r="AK155" i="7"/>
  <c r="AJ155" i="7"/>
  <c r="AJ180" i="7" s="1"/>
  <c r="AI155" i="7"/>
  <c r="AH155" i="7"/>
  <c r="AI21" i="6" s="1"/>
  <c r="AG155" i="7"/>
  <c r="AG180" i="7" s="1"/>
  <c r="AF155" i="7"/>
  <c r="AF180" i="7" s="1"/>
  <c r="AE155" i="7"/>
  <c r="AE180" i="7"/>
  <c r="AD155" i="7"/>
  <c r="AC155" i="7"/>
  <c r="AC180" i="7" s="1"/>
  <c r="AB155" i="7"/>
  <c r="AB180" i="7" s="1"/>
  <c r="AA155" i="7"/>
  <c r="Z155" i="7"/>
  <c r="Y155" i="7"/>
  <c r="Y180" i="7" s="1"/>
  <c r="X155" i="7"/>
  <c r="W155" i="7"/>
  <c r="V155" i="7"/>
  <c r="V180" i="7" s="1"/>
  <c r="U155" i="7"/>
  <c r="T155" i="7"/>
  <c r="T180" i="7" s="1"/>
  <c r="S155" i="7"/>
  <c r="R155" i="7"/>
  <c r="Q155" i="7"/>
  <c r="Q180" i="7" s="1"/>
  <c r="P155" i="7"/>
  <c r="O155" i="7"/>
  <c r="N155" i="7"/>
  <c r="N180" i="7" s="1"/>
  <c r="M155" i="7"/>
  <c r="M180" i="7" s="1"/>
  <c r="L155" i="7"/>
  <c r="K155" i="7"/>
  <c r="J155" i="7"/>
  <c r="I155" i="7"/>
  <c r="I180" i="7" s="1"/>
  <c r="H155" i="7"/>
  <c r="G155" i="7"/>
  <c r="F155" i="7"/>
  <c r="F180" i="7" s="1"/>
  <c r="E155" i="7"/>
  <c r="E180" i="7" s="1"/>
  <c r="D155" i="7"/>
  <c r="C155" i="7"/>
  <c r="C180" i="7"/>
  <c r="DR154" i="7"/>
  <c r="DQ154" i="7"/>
  <c r="DP154" i="7"/>
  <c r="DO154" i="7"/>
  <c r="DO179" i="7" s="1"/>
  <c r="DN154" i="7"/>
  <c r="DM154" i="7"/>
  <c r="DM179" i="7" s="1"/>
  <c r="DL154" i="7"/>
  <c r="DK154" i="7"/>
  <c r="DK179" i="7" s="1"/>
  <c r="DJ154" i="7"/>
  <c r="DI154" i="7"/>
  <c r="DH154" i="7"/>
  <c r="DI20" i="6" s="1"/>
  <c r="DG154" i="7"/>
  <c r="DG179" i="7"/>
  <c r="DF154" i="7"/>
  <c r="DF179" i="7" s="1"/>
  <c r="DE154" i="7"/>
  <c r="DD154" i="7"/>
  <c r="DD179" i="7" s="1"/>
  <c r="DC154" i="7"/>
  <c r="DC179" i="7" s="1"/>
  <c r="DB154" i="7"/>
  <c r="DA154" i="7"/>
  <c r="DA179" i="7"/>
  <c r="CZ154" i="7"/>
  <c r="CZ179" i="7" s="1"/>
  <c r="CY154" i="7"/>
  <c r="CX154" i="7"/>
  <c r="CX179" i="7" s="1"/>
  <c r="CW154" i="7"/>
  <c r="CW179" i="7" s="1"/>
  <c r="CV154" i="7"/>
  <c r="CU154" i="7"/>
  <c r="CT154" i="7"/>
  <c r="CS154" i="7"/>
  <c r="CS179" i="7" s="1"/>
  <c r="CR154" i="7"/>
  <c r="CQ154" i="7"/>
  <c r="CQ179" i="7" s="1"/>
  <c r="CP154" i="7"/>
  <c r="CP179" i="7" s="1"/>
  <c r="CO154" i="7"/>
  <c r="CO179" i="7" s="1"/>
  <c r="CN154" i="7"/>
  <c r="CM154" i="7"/>
  <c r="CL154" i="7"/>
  <c r="CK154" i="7"/>
  <c r="CK179" i="7" s="1"/>
  <c r="CJ154" i="7"/>
  <c r="CI154" i="7"/>
  <c r="CI179" i="7" s="1"/>
  <c r="CH154" i="7"/>
  <c r="CH179" i="7" s="1"/>
  <c r="CG154" i="7"/>
  <c r="CF154" i="7"/>
  <c r="CE154" i="7"/>
  <c r="CE179" i="7" s="1"/>
  <c r="CD154" i="7"/>
  <c r="CC154" i="7"/>
  <c r="CC179" i="7" s="1"/>
  <c r="CB154" i="7"/>
  <c r="CB179" i="7" s="1"/>
  <c r="CA154" i="7"/>
  <c r="CA179" i="7" s="1"/>
  <c r="BZ154" i="7"/>
  <c r="BZ179" i="7" s="1"/>
  <c r="BY154" i="7"/>
  <c r="BX154" i="7"/>
  <c r="BW154" i="7"/>
  <c r="BV154" i="7"/>
  <c r="BV179" i="7" s="1"/>
  <c r="BU154" i="7"/>
  <c r="BT154" i="7"/>
  <c r="BS154" i="7"/>
  <c r="BS179" i="7" s="1"/>
  <c r="BR154" i="7"/>
  <c r="BQ154" i="7"/>
  <c r="BQ179" i="7" s="1"/>
  <c r="BP154" i="7"/>
  <c r="BO154" i="7"/>
  <c r="BO179" i="7" s="1"/>
  <c r="BN154" i="7"/>
  <c r="BM154" i="7"/>
  <c r="BL154" i="7"/>
  <c r="BL179" i="7" s="1"/>
  <c r="BK154" i="7"/>
  <c r="BJ154" i="7"/>
  <c r="BI154" i="7"/>
  <c r="BI179" i="7" s="1"/>
  <c r="BH154" i="7"/>
  <c r="BG154" i="7"/>
  <c r="BG179" i="7" s="1"/>
  <c r="BF154" i="7"/>
  <c r="BE154" i="7"/>
  <c r="BD154" i="7"/>
  <c r="BC154" i="7"/>
  <c r="BC179" i="7" s="1"/>
  <c r="BB154" i="7"/>
  <c r="BA154" i="7"/>
  <c r="BA179" i="7" s="1"/>
  <c r="AZ154" i="7"/>
  <c r="AY154" i="7"/>
  <c r="AX154" i="7"/>
  <c r="AW154" i="7"/>
  <c r="AV154" i="7"/>
  <c r="AU154" i="7"/>
  <c r="AT154" i="7"/>
  <c r="AT179" i="7" s="1"/>
  <c r="AS154" i="7"/>
  <c r="AT20" i="6" s="1"/>
  <c r="AR154" i="7"/>
  <c r="AQ154" i="7"/>
  <c r="AQ179" i="7" s="1"/>
  <c r="AP154" i="7"/>
  <c r="AP179" i="7" s="1"/>
  <c r="AO154" i="7"/>
  <c r="AN154" i="7"/>
  <c r="AN179" i="7" s="1"/>
  <c r="AM154" i="7"/>
  <c r="AL154" i="7"/>
  <c r="AK154" i="7"/>
  <c r="AK179" i="7" s="1"/>
  <c r="AJ154" i="7"/>
  <c r="AI154" i="7"/>
  <c r="AI179" i="7" s="1"/>
  <c r="AH154" i="7"/>
  <c r="AG154" i="7"/>
  <c r="AF154" i="7"/>
  <c r="AF179" i="7" s="1"/>
  <c r="AE154" i="7"/>
  <c r="AD154" i="7"/>
  <c r="AC154" i="7"/>
  <c r="AB154" i="7"/>
  <c r="AA154" i="7"/>
  <c r="Z154" i="7"/>
  <c r="Z179" i="7" s="1"/>
  <c r="Y154" i="7"/>
  <c r="Y179" i="7" s="1"/>
  <c r="X154" i="7"/>
  <c r="W154" i="7"/>
  <c r="V154" i="7"/>
  <c r="V179" i="7" s="1"/>
  <c r="U154" i="7"/>
  <c r="T154" i="7"/>
  <c r="S154" i="7"/>
  <c r="R154" i="7"/>
  <c r="Q154" i="7"/>
  <c r="Q179" i="7"/>
  <c r="P154" i="7"/>
  <c r="O154" i="7"/>
  <c r="O179" i="7" s="1"/>
  <c r="N154" i="7"/>
  <c r="M154" i="7"/>
  <c r="L154" i="7"/>
  <c r="K154" i="7"/>
  <c r="K179" i="7"/>
  <c r="J154" i="7"/>
  <c r="J179" i="7" s="1"/>
  <c r="I154" i="7"/>
  <c r="I179" i="7" s="1"/>
  <c r="H154" i="7"/>
  <c r="G154" i="7"/>
  <c r="G179" i="7" s="1"/>
  <c r="F154" i="7"/>
  <c r="E154" i="7"/>
  <c r="D154" i="7"/>
  <c r="D179" i="7" s="1"/>
  <c r="C154" i="7"/>
  <c r="C179" i="7" s="1"/>
  <c r="DR153" i="7"/>
  <c r="DQ153" i="7"/>
  <c r="DP153" i="7"/>
  <c r="DO153" i="7"/>
  <c r="DN153" i="7"/>
  <c r="DM153" i="7"/>
  <c r="DM178" i="7"/>
  <c r="DL153" i="7"/>
  <c r="DK153" i="7"/>
  <c r="DK178" i="7" s="1"/>
  <c r="DJ153" i="7"/>
  <c r="DJ178" i="7" s="1"/>
  <c r="DI153" i="7"/>
  <c r="DH153" i="7"/>
  <c r="DG153" i="7"/>
  <c r="DG178" i="7" s="1"/>
  <c r="DF153" i="7"/>
  <c r="DE153" i="7"/>
  <c r="DD153" i="7"/>
  <c r="DC153" i="7"/>
  <c r="DB153" i="7"/>
  <c r="DA153" i="7"/>
  <c r="DA178" i="7" s="1"/>
  <c r="CZ153" i="7"/>
  <c r="CY153" i="7"/>
  <c r="CX153" i="7"/>
  <c r="CW153" i="7"/>
  <c r="CW178" i="7"/>
  <c r="CV153" i="7"/>
  <c r="CU153" i="7"/>
  <c r="CU178" i="7" s="1"/>
  <c r="CT153" i="7"/>
  <c r="CS153" i="7"/>
  <c r="CR153" i="7"/>
  <c r="CQ153" i="7"/>
  <c r="CP153" i="7"/>
  <c r="CP178" i="7" s="1"/>
  <c r="CO153" i="7"/>
  <c r="CN153" i="7"/>
  <c r="CM153" i="7"/>
  <c r="CL153" i="7"/>
  <c r="CK153" i="7"/>
  <c r="CJ153" i="7"/>
  <c r="CI153" i="7"/>
  <c r="CH153" i="7"/>
  <c r="CH178" i="7" s="1"/>
  <c r="CG153" i="7"/>
  <c r="CF153" i="7"/>
  <c r="CE153" i="7"/>
  <c r="CE178" i="7" s="1"/>
  <c r="CD153" i="7"/>
  <c r="CD178" i="7" s="1"/>
  <c r="CC153" i="7"/>
  <c r="CB153" i="7"/>
  <c r="CA153" i="7"/>
  <c r="BZ153" i="7"/>
  <c r="BZ178" i="7" s="1"/>
  <c r="BY153" i="7"/>
  <c r="BY178" i="7" s="1"/>
  <c r="BX153" i="7"/>
  <c r="BW153" i="7"/>
  <c r="BV153" i="7"/>
  <c r="BU153" i="7"/>
  <c r="BT153" i="7"/>
  <c r="BS153" i="7"/>
  <c r="BS178" i="7" s="1"/>
  <c r="BR153" i="7"/>
  <c r="BQ153" i="7"/>
  <c r="BP153" i="7"/>
  <c r="BO153" i="7"/>
  <c r="BO178" i="7" s="1"/>
  <c r="BN153" i="7"/>
  <c r="BM153" i="7"/>
  <c r="BL153" i="7"/>
  <c r="BK153" i="7"/>
  <c r="BJ153" i="7"/>
  <c r="BJ178" i="7" s="1"/>
  <c r="BI153" i="7"/>
  <c r="BH153" i="7"/>
  <c r="BH178" i="7" s="1"/>
  <c r="BG153" i="7"/>
  <c r="BG178" i="7" s="1"/>
  <c r="BF153" i="7"/>
  <c r="BE153" i="7"/>
  <c r="BD153" i="7"/>
  <c r="BC153" i="7"/>
  <c r="BB153" i="7"/>
  <c r="BA153" i="7"/>
  <c r="BA178" i="7" s="1"/>
  <c r="AZ153" i="7"/>
  <c r="AY153" i="7"/>
  <c r="AX153" i="7"/>
  <c r="AW153" i="7"/>
  <c r="AV153" i="7"/>
  <c r="AU153" i="7"/>
  <c r="AU178" i="7" s="1"/>
  <c r="AT153" i="7"/>
  <c r="AT178" i="7" s="1"/>
  <c r="AS153" i="7"/>
  <c r="AR153" i="7"/>
  <c r="AR178" i="7" s="1"/>
  <c r="AQ153" i="7"/>
  <c r="AQ178" i="7" s="1"/>
  <c r="AP153" i="7"/>
  <c r="AO153" i="7"/>
  <c r="AN153" i="7"/>
  <c r="AN178" i="7" s="1"/>
  <c r="AM153" i="7"/>
  <c r="AM178" i="7" s="1"/>
  <c r="AL153" i="7"/>
  <c r="AK153" i="7"/>
  <c r="AK178" i="7" s="1"/>
  <c r="AJ153" i="7"/>
  <c r="AJ178" i="7" s="1"/>
  <c r="AI153" i="7"/>
  <c r="AH153" i="7"/>
  <c r="AI19" i="6" s="1"/>
  <c r="AG153" i="7"/>
  <c r="AG178" i="7" s="1"/>
  <c r="AF153" i="7"/>
  <c r="AF178" i="7" s="1"/>
  <c r="AE153" i="7"/>
  <c r="AE178" i="7" s="1"/>
  <c r="AD153" i="7"/>
  <c r="AC153" i="7"/>
  <c r="AC178" i="7" s="1"/>
  <c r="AB153" i="7"/>
  <c r="AA153" i="7"/>
  <c r="Z153" i="7"/>
  <c r="Y153" i="7"/>
  <c r="Y178" i="7" s="1"/>
  <c r="X153" i="7"/>
  <c r="W153" i="7"/>
  <c r="W178" i="7"/>
  <c r="V153" i="7"/>
  <c r="U153" i="7"/>
  <c r="T153" i="7"/>
  <c r="S153" i="7"/>
  <c r="S178" i="7" s="1"/>
  <c r="R153" i="7"/>
  <c r="Q153" i="7"/>
  <c r="Q178" i="7" s="1"/>
  <c r="P153" i="7"/>
  <c r="O153" i="7"/>
  <c r="N153" i="7"/>
  <c r="M153" i="7"/>
  <c r="L153" i="7"/>
  <c r="K153" i="7"/>
  <c r="J153" i="7"/>
  <c r="J178" i="7" s="1"/>
  <c r="I153" i="7"/>
  <c r="I178" i="7" s="1"/>
  <c r="H153" i="7"/>
  <c r="G153" i="7"/>
  <c r="G178" i="7" s="1"/>
  <c r="F153" i="7"/>
  <c r="E153" i="7"/>
  <c r="D153" i="7"/>
  <c r="D178" i="7" s="1"/>
  <c r="C153" i="7"/>
  <c r="C178" i="7" s="1"/>
  <c r="DR152" i="7"/>
  <c r="DQ152" i="7"/>
  <c r="DP152" i="7"/>
  <c r="DO152" i="7"/>
  <c r="DN152" i="7"/>
  <c r="DM152" i="7"/>
  <c r="DL152" i="7"/>
  <c r="DK152" i="7"/>
  <c r="DJ152" i="7"/>
  <c r="DJ177" i="7" s="1"/>
  <c r="DI152" i="7"/>
  <c r="DH152" i="7"/>
  <c r="DH177" i="7"/>
  <c r="DG152" i="7"/>
  <c r="DF152" i="7"/>
  <c r="DE152" i="7"/>
  <c r="DD152" i="7"/>
  <c r="DD177" i="7" s="1"/>
  <c r="DC152" i="7"/>
  <c r="DB152" i="7"/>
  <c r="DA152" i="7"/>
  <c r="CZ152" i="7"/>
  <c r="CY152" i="7"/>
  <c r="CX152" i="7"/>
  <c r="CX177" i="7" s="1"/>
  <c r="CW152" i="7"/>
  <c r="CV152" i="7"/>
  <c r="CU152" i="7"/>
  <c r="CT152" i="7"/>
  <c r="CT177" i="7" s="1"/>
  <c r="CS152" i="7"/>
  <c r="CR152" i="7"/>
  <c r="CQ152" i="7"/>
  <c r="CP152" i="7"/>
  <c r="CO152" i="7"/>
  <c r="CO177" i="7" s="1"/>
  <c r="CN152" i="7"/>
  <c r="CN177" i="7" s="1"/>
  <c r="CM152" i="7"/>
  <c r="CL152" i="7"/>
  <c r="CL177" i="7" s="1"/>
  <c r="CK152" i="7"/>
  <c r="CJ152" i="7"/>
  <c r="CJ177" i="7" s="1"/>
  <c r="CI152" i="7"/>
  <c r="CH152" i="7"/>
  <c r="CH177" i="7" s="1"/>
  <c r="CG152" i="7"/>
  <c r="CF152" i="7"/>
  <c r="CE152" i="7"/>
  <c r="CD152" i="7"/>
  <c r="CD177" i="7"/>
  <c r="CC152" i="7"/>
  <c r="CB152" i="7"/>
  <c r="CA152" i="7"/>
  <c r="BZ152" i="7"/>
  <c r="BY152" i="7"/>
  <c r="BX152" i="7"/>
  <c r="BX177" i="7" s="1"/>
  <c r="BW152" i="7"/>
  <c r="BW177" i="7" s="1"/>
  <c r="BV152" i="7"/>
  <c r="BU152" i="7"/>
  <c r="BT152" i="7"/>
  <c r="BS152" i="7"/>
  <c r="BR152" i="7"/>
  <c r="BQ152" i="7"/>
  <c r="BQ177" i="7" s="1"/>
  <c r="BP152" i="7"/>
  <c r="BO152" i="7"/>
  <c r="BN152" i="7"/>
  <c r="BN177" i="7" s="1"/>
  <c r="BM152" i="7"/>
  <c r="BM177" i="7" s="1"/>
  <c r="BL152" i="7"/>
  <c r="BK152" i="7"/>
  <c r="BK177" i="7" s="1"/>
  <c r="BJ152" i="7"/>
  <c r="BJ177" i="7" s="1"/>
  <c r="BI152" i="7"/>
  <c r="BH152" i="7"/>
  <c r="BG152" i="7"/>
  <c r="BF152" i="7"/>
  <c r="BF177" i="7" s="1"/>
  <c r="BE152" i="7"/>
  <c r="BD152" i="7"/>
  <c r="BC152" i="7"/>
  <c r="BB152" i="7"/>
  <c r="BA152" i="7"/>
  <c r="AZ152" i="7"/>
  <c r="AY152" i="7"/>
  <c r="AX152" i="7"/>
  <c r="AX177" i="7" s="1"/>
  <c r="AW152" i="7"/>
  <c r="AV152" i="7"/>
  <c r="AV177" i="7" s="1"/>
  <c r="AU152" i="7"/>
  <c r="AU177" i="7" s="1"/>
  <c r="AT152" i="7"/>
  <c r="AS152" i="7"/>
  <c r="AR152" i="7"/>
  <c r="AQ152" i="7"/>
  <c r="AQ177" i="7" s="1"/>
  <c r="AP152" i="7"/>
  <c r="AP177" i="7" s="1"/>
  <c r="AO152" i="7"/>
  <c r="AO177" i="7" s="1"/>
  <c r="AN152" i="7"/>
  <c r="AN177" i="7" s="1"/>
  <c r="AM152" i="7"/>
  <c r="AL152" i="7"/>
  <c r="AL177" i="7" s="1"/>
  <c r="AK152" i="7"/>
  <c r="AJ152" i="7"/>
  <c r="AI152" i="7"/>
  <c r="AI177" i="7"/>
  <c r="AH152" i="7"/>
  <c r="AH177" i="7" s="1"/>
  <c r="AG152" i="7"/>
  <c r="AG177" i="7" s="1"/>
  <c r="AF152" i="7"/>
  <c r="AE152" i="7"/>
  <c r="AE177" i="7"/>
  <c r="AD152" i="7"/>
  <c r="AC152" i="7"/>
  <c r="AB152" i="7"/>
  <c r="AB177" i="7" s="1"/>
  <c r="AA152" i="7"/>
  <c r="Z152" i="7"/>
  <c r="Y152" i="7"/>
  <c r="X152" i="7"/>
  <c r="X177" i="7"/>
  <c r="W152" i="7"/>
  <c r="V152" i="7"/>
  <c r="U152" i="7"/>
  <c r="U177" i="7" s="1"/>
  <c r="T152" i="7"/>
  <c r="T177" i="7" s="1"/>
  <c r="S152" i="7"/>
  <c r="R152" i="7"/>
  <c r="Q152" i="7"/>
  <c r="P152" i="7"/>
  <c r="P177" i="7" s="1"/>
  <c r="O152" i="7"/>
  <c r="O177" i="7"/>
  <c r="N152" i="7"/>
  <c r="N177" i="7" s="1"/>
  <c r="M152" i="7"/>
  <c r="L152" i="7"/>
  <c r="K152" i="7"/>
  <c r="J152" i="7"/>
  <c r="I152" i="7"/>
  <c r="I177" i="7" s="1"/>
  <c r="H152" i="7"/>
  <c r="H177" i="7" s="1"/>
  <c r="G152" i="7"/>
  <c r="G177" i="7" s="1"/>
  <c r="F152" i="7"/>
  <c r="E152" i="7"/>
  <c r="D152" i="7"/>
  <c r="D177" i="7"/>
  <c r="C152" i="7"/>
  <c r="D130" i="7"/>
  <c r="C130" i="7"/>
  <c r="D129" i="7"/>
  <c r="C129" i="7"/>
  <c r="D128" i="7"/>
  <c r="C128" i="7"/>
  <c r="D127" i="7"/>
  <c r="C127" i="7"/>
  <c r="DR113" i="7"/>
  <c r="DQ113" i="7"/>
  <c r="DQ125" i="7" s="1"/>
  <c r="DP113" i="7"/>
  <c r="DP125" i="7" s="1"/>
  <c r="DO113" i="7"/>
  <c r="DN113" i="7"/>
  <c r="DM113" i="7"/>
  <c r="DL113" i="7"/>
  <c r="DL125" i="7"/>
  <c r="DK113" i="7"/>
  <c r="DJ113" i="7"/>
  <c r="DJ125" i="7" s="1"/>
  <c r="DI113" i="7"/>
  <c r="DI125" i="7" s="1"/>
  <c r="DH113" i="7"/>
  <c r="DG113" i="7"/>
  <c r="DF113" i="7"/>
  <c r="DE113" i="7"/>
  <c r="DD113" i="7"/>
  <c r="DD125" i="7" s="1"/>
  <c r="DC113" i="7"/>
  <c r="DC125" i="7" s="1"/>
  <c r="DB113" i="7"/>
  <c r="DA113" i="7"/>
  <c r="CZ113" i="7"/>
  <c r="CY113" i="7"/>
  <c r="CX113" i="7"/>
  <c r="CW113" i="7"/>
  <c r="CW125" i="7" s="1"/>
  <c r="CV113" i="7"/>
  <c r="CU113" i="7"/>
  <c r="CU125" i="7"/>
  <c r="CT113" i="7"/>
  <c r="CT125" i="7" s="1"/>
  <c r="CS113" i="7"/>
  <c r="CR113" i="7"/>
  <c r="CQ113" i="7"/>
  <c r="CP113" i="7"/>
  <c r="CO113" i="7"/>
  <c r="CO125" i="7" s="1"/>
  <c r="CN113" i="7"/>
  <c r="CM113" i="7"/>
  <c r="CL113" i="7"/>
  <c r="CK113" i="7"/>
  <c r="CJ113" i="7"/>
  <c r="CI113" i="7"/>
  <c r="CH113" i="7"/>
  <c r="CG113" i="7"/>
  <c r="CG125" i="7" s="1"/>
  <c r="CF113" i="7"/>
  <c r="CE113" i="7"/>
  <c r="CD113" i="7"/>
  <c r="CC113" i="7"/>
  <c r="CB113" i="7"/>
  <c r="CA113" i="7"/>
  <c r="CA125" i="7" s="1"/>
  <c r="BZ113" i="7"/>
  <c r="BY113" i="7"/>
  <c r="BY125" i="7" s="1"/>
  <c r="BX113" i="7"/>
  <c r="BX125" i="7" s="1"/>
  <c r="BW113" i="7"/>
  <c r="BV113" i="7"/>
  <c r="BU113" i="7"/>
  <c r="BT113" i="7"/>
  <c r="BS113" i="7"/>
  <c r="BS125" i="7" s="1"/>
  <c r="BR113" i="7"/>
  <c r="BQ113" i="7"/>
  <c r="BP113" i="7"/>
  <c r="BO113" i="7"/>
  <c r="BN113" i="7"/>
  <c r="BM113" i="7"/>
  <c r="BL113" i="7"/>
  <c r="BK113" i="7"/>
  <c r="BK125" i="7"/>
  <c r="BJ113" i="7"/>
  <c r="BI113" i="7"/>
  <c r="BI125" i="7" s="1"/>
  <c r="BH113" i="7"/>
  <c r="BG113" i="7"/>
  <c r="BF113" i="7"/>
  <c r="BE113" i="7"/>
  <c r="BD113" i="7"/>
  <c r="BC113" i="7"/>
  <c r="BC125" i="7" s="1"/>
  <c r="BB113" i="7"/>
  <c r="BA113" i="7"/>
  <c r="BA125" i="7"/>
  <c r="AZ113" i="7"/>
  <c r="AY113" i="7"/>
  <c r="AX113" i="7"/>
  <c r="AW113" i="7"/>
  <c r="AW125" i="7" s="1"/>
  <c r="AV113" i="7"/>
  <c r="AU113" i="7"/>
  <c r="AT113" i="7"/>
  <c r="AS113" i="7"/>
  <c r="AR113" i="7"/>
  <c r="AQ113" i="7"/>
  <c r="AQ125" i="7" s="1"/>
  <c r="AP113" i="7"/>
  <c r="AP125" i="7" s="1"/>
  <c r="AO113" i="7"/>
  <c r="AN113" i="7"/>
  <c r="AN125" i="7" s="1"/>
  <c r="AM113" i="7"/>
  <c r="AM125" i="7"/>
  <c r="AL113" i="7"/>
  <c r="AK113" i="7"/>
  <c r="AJ113" i="7"/>
  <c r="AJ125" i="7"/>
  <c r="AI113" i="7"/>
  <c r="AH113" i="7"/>
  <c r="AH125" i="7" s="1"/>
  <c r="AG113" i="7"/>
  <c r="AF113" i="7"/>
  <c r="AE113" i="7"/>
  <c r="AE125" i="7" s="1"/>
  <c r="AD113" i="7"/>
  <c r="AD125" i="7" s="1"/>
  <c r="AC113" i="7"/>
  <c r="AB113" i="7"/>
  <c r="AA113" i="7"/>
  <c r="Z113" i="7"/>
  <c r="Y113" i="7"/>
  <c r="X113" i="7"/>
  <c r="X125" i="7"/>
  <c r="W113" i="7"/>
  <c r="V113" i="7"/>
  <c r="U113" i="7"/>
  <c r="U125" i="7"/>
  <c r="T113" i="7"/>
  <c r="T125" i="7" s="1"/>
  <c r="S113" i="7"/>
  <c r="R113" i="7"/>
  <c r="R125" i="7" s="1"/>
  <c r="Q113" i="7"/>
  <c r="P113" i="7"/>
  <c r="O113" i="7"/>
  <c r="N113" i="7"/>
  <c r="M113" i="7"/>
  <c r="L113" i="7"/>
  <c r="K113" i="7"/>
  <c r="J113" i="7"/>
  <c r="I113" i="7"/>
  <c r="I125" i="7" s="1"/>
  <c r="H113" i="7"/>
  <c r="G113" i="7"/>
  <c r="F113" i="7"/>
  <c r="F125" i="7" s="1"/>
  <c r="E113" i="7"/>
  <c r="D113" i="7"/>
  <c r="C113" i="7"/>
  <c r="C125" i="7" s="1"/>
  <c r="DR112" i="7"/>
  <c r="DR124" i="7" s="1"/>
  <c r="DQ112" i="7"/>
  <c r="DP112" i="7"/>
  <c r="DO112" i="7"/>
  <c r="DN112" i="7"/>
  <c r="DM112" i="7"/>
  <c r="DM124" i="7" s="1"/>
  <c r="DL112" i="7"/>
  <c r="DK112" i="7"/>
  <c r="DK124" i="7" s="1"/>
  <c r="DJ112" i="7"/>
  <c r="DJ124" i="7" s="1"/>
  <c r="DI112" i="7"/>
  <c r="DH112" i="7"/>
  <c r="DG112" i="7"/>
  <c r="DF112" i="7"/>
  <c r="DF124" i="7" s="1"/>
  <c r="DE112" i="7"/>
  <c r="DD112" i="7"/>
  <c r="DC112" i="7"/>
  <c r="DB112" i="7"/>
  <c r="DB124" i="7" s="1"/>
  <c r="DA112" i="7"/>
  <c r="CZ112" i="7"/>
  <c r="CZ124" i="7" s="1"/>
  <c r="CY112" i="7"/>
  <c r="CX112" i="7"/>
  <c r="CW112" i="7"/>
  <c r="CV112" i="7"/>
  <c r="CU112" i="7"/>
  <c r="CT112" i="7"/>
  <c r="CS112" i="7"/>
  <c r="CS124" i="7" s="1"/>
  <c r="CR112" i="7"/>
  <c r="CR124" i="7" s="1"/>
  <c r="CQ112" i="7"/>
  <c r="CP112" i="7"/>
  <c r="CO112" i="7"/>
  <c r="CN112" i="7"/>
  <c r="CN124" i="7"/>
  <c r="CM112" i="7"/>
  <c r="CL112" i="7"/>
  <c r="CK112" i="7"/>
  <c r="CJ112" i="7"/>
  <c r="CI112" i="7"/>
  <c r="CH112" i="7"/>
  <c r="CG112" i="7"/>
  <c r="CG124" i="7"/>
  <c r="CF112" i="7"/>
  <c r="CE112" i="7"/>
  <c r="CD112" i="7"/>
  <c r="CC112" i="7"/>
  <c r="CB112" i="7"/>
  <c r="CB124" i="7" s="1"/>
  <c r="CA112" i="7"/>
  <c r="BZ112" i="7"/>
  <c r="BY112" i="7"/>
  <c r="BX112" i="7"/>
  <c r="BX124" i="7" s="1"/>
  <c r="BW112" i="7"/>
  <c r="BW124" i="7"/>
  <c r="BV112" i="7"/>
  <c r="BU112" i="7"/>
  <c r="BT112" i="7"/>
  <c r="BS112" i="7"/>
  <c r="BR112" i="7"/>
  <c r="BQ112" i="7"/>
  <c r="BQ124" i="7" s="1"/>
  <c r="BP112" i="7"/>
  <c r="BO112" i="7"/>
  <c r="BN112" i="7"/>
  <c r="BM112" i="7"/>
  <c r="BM124" i="7" s="1"/>
  <c r="BL112" i="7"/>
  <c r="BK112" i="7"/>
  <c r="BJ112" i="7"/>
  <c r="BI112" i="7"/>
  <c r="BI124" i="7" s="1"/>
  <c r="BH112" i="7"/>
  <c r="BG112" i="7"/>
  <c r="BG124" i="7" s="1"/>
  <c r="BF112" i="7"/>
  <c r="BE112" i="7"/>
  <c r="BD112" i="7"/>
  <c r="BC112" i="7"/>
  <c r="BC124" i="7" s="1"/>
  <c r="BB112" i="7"/>
  <c r="BA112" i="7"/>
  <c r="AZ112" i="7"/>
  <c r="AZ124" i="7" s="1"/>
  <c r="AY112" i="7"/>
  <c r="AX112" i="7"/>
  <c r="AX124" i="7" s="1"/>
  <c r="AW112" i="7"/>
  <c r="AV112" i="7"/>
  <c r="AU112" i="7"/>
  <c r="AT112" i="7"/>
  <c r="AT124" i="7" s="1"/>
  <c r="AS112" i="7"/>
  <c r="AR112" i="7"/>
  <c r="AQ112" i="7"/>
  <c r="AQ124" i="7" s="1"/>
  <c r="AP112" i="7"/>
  <c r="AP124" i="7" s="1"/>
  <c r="AO112" i="7"/>
  <c r="AN112" i="7"/>
  <c r="AN124" i="7" s="1"/>
  <c r="AM112" i="7"/>
  <c r="AM124" i="7" s="1"/>
  <c r="AL112" i="7"/>
  <c r="AK112" i="7"/>
  <c r="AJ112" i="7"/>
  <c r="AI112" i="7"/>
  <c r="AI124" i="7" s="1"/>
  <c r="AH112" i="7"/>
  <c r="AG112" i="7"/>
  <c r="AG124" i="7" s="1"/>
  <c r="AF112" i="7"/>
  <c r="AE112" i="7"/>
  <c r="AD112" i="7"/>
  <c r="AC112" i="7"/>
  <c r="AB112" i="7"/>
  <c r="AB124" i="7" s="1"/>
  <c r="AA112" i="7"/>
  <c r="Z112" i="7"/>
  <c r="Z124" i="7" s="1"/>
  <c r="Y112" i="7"/>
  <c r="X112" i="7"/>
  <c r="W112" i="7"/>
  <c r="W124" i="7"/>
  <c r="V112" i="7"/>
  <c r="U112" i="7"/>
  <c r="T112" i="7"/>
  <c r="S112" i="7"/>
  <c r="R112" i="7"/>
  <c r="R124" i="7"/>
  <c r="Q112" i="7"/>
  <c r="P112" i="7"/>
  <c r="P124" i="7" s="1"/>
  <c r="O112" i="7"/>
  <c r="N112" i="7"/>
  <c r="M112" i="7"/>
  <c r="L112" i="7"/>
  <c r="K112" i="7"/>
  <c r="J112" i="7"/>
  <c r="I112" i="7"/>
  <c r="I124" i="7" s="1"/>
  <c r="H112" i="7"/>
  <c r="G112" i="7"/>
  <c r="F112" i="7"/>
  <c r="E112" i="7"/>
  <c r="D112" i="7"/>
  <c r="C112" i="7"/>
  <c r="DR111" i="7"/>
  <c r="DR123" i="7" s="1"/>
  <c r="DQ111" i="7"/>
  <c r="DQ123" i="7"/>
  <c r="DP111" i="7"/>
  <c r="DO111" i="7"/>
  <c r="DN111" i="7"/>
  <c r="DM111" i="7"/>
  <c r="DL111" i="7"/>
  <c r="DK111" i="7"/>
  <c r="DJ111" i="7"/>
  <c r="DI111" i="7"/>
  <c r="DH111" i="7"/>
  <c r="DG111" i="7"/>
  <c r="DF111" i="7"/>
  <c r="DE111" i="7"/>
  <c r="DD111" i="7"/>
  <c r="DC111" i="7"/>
  <c r="DC123" i="7" s="1"/>
  <c r="DB111" i="7"/>
  <c r="DA111" i="7"/>
  <c r="CZ111" i="7"/>
  <c r="CY111" i="7"/>
  <c r="CX111" i="7"/>
  <c r="CW111" i="7"/>
  <c r="CW123" i="7" s="1"/>
  <c r="CV111" i="7"/>
  <c r="CU111" i="7"/>
  <c r="CT111" i="7"/>
  <c r="CS111" i="7"/>
  <c r="CR111" i="7"/>
  <c r="CR123" i="7" s="1"/>
  <c r="CQ111" i="7"/>
  <c r="CP111" i="7"/>
  <c r="CO111" i="7"/>
  <c r="CN111" i="7"/>
  <c r="CM111" i="7"/>
  <c r="CL111" i="7"/>
  <c r="CL123" i="7" s="1"/>
  <c r="CK111" i="7"/>
  <c r="CJ111" i="7"/>
  <c r="CI111" i="7"/>
  <c r="CH111" i="7"/>
  <c r="CG111" i="7"/>
  <c r="CG123" i="7" s="1"/>
  <c r="CF111" i="7"/>
  <c r="CE111" i="7"/>
  <c r="CE123" i="7" s="1"/>
  <c r="CD111" i="7"/>
  <c r="CC111" i="7"/>
  <c r="CB111" i="7"/>
  <c r="CA111" i="7"/>
  <c r="CA123" i="7" s="1"/>
  <c r="BZ111" i="7"/>
  <c r="BY111" i="7"/>
  <c r="BX111" i="7"/>
  <c r="BW111" i="7"/>
  <c r="BV111" i="7"/>
  <c r="BU111" i="7"/>
  <c r="BT111" i="7"/>
  <c r="BS111" i="7"/>
  <c r="BR111" i="7"/>
  <c r="BR123" i="7" s="1"/>
  <c r="BQ111" i="7"/>
  <c r="BP111" i="7"/>
  <c r="BP123" i="7" s="1"/>
  <c r="BO111" i="7"/>
  <c r="BN111" i="7"/>
  <c r="BM111" i="7"/>
  <c r="BL111" i="7"/>
  <c r="BK111" i="7"/>
  <c r="BK123" i="7" s="1"/>
  <c r="BJ111" i="7"/>
  <c r="BI111" i="7"/>
  <c r="BI123" i="7" s="1"/>
  <c r="BH111" i="7"/>
  <c r="BG111" i="7"/>
  <c r="BG123" i="7" s="1"/>
  <c r="BF111" i="7"/>
  <c r="BE111" i="7"/>
  <c r="BD111" i="7"/>
  <c r="BC111" i="7"/>
  <c r="BB111" i="7"/>
  <c r="BB123" i="7" s="1"/>
  <c r="BA111" i="7"/>
  <c r="AZ111" i="7"/>
  <c r="AY111" i="7"/>
  <c r="AX111" i="7"/>
  <c r="AW111" i="7"/>
  <c r="AW123" i="7" s="1"/>
  <c r="AV111" i="7"/>
  <c r="AU111" i="7"/>
  <c r="AT111" i="7"/>
  <c r="AT123" i="7" s="1"/>
  <c r="AS111" i="7"/>
  <c r="AR111" i="7"/>
  <c r="AQ111" i="7"/>
  <c r="AQ123" i="7" s="1"/>
  <c r="AP111" i="7"/>
  <c r="AO111" i="7"/>
  <c r="AN111" i="7"/>
  <c r="AM111" i="7"/>
  <c r="AM123" i="7" s="1"/>
  <c r="AL111" i="7"/>
  <c r="AL123" i="7" s="1"/>
  <c r="AK111" i="7"/>
  <c r="AK123" i="7" s="1"/>
  <c r="AJ111" i="7"/>
  <c r="AI111" i="7"/>
  <c r="AH111" i="7"/>
  <c r="AH123" i="7" s="1"/>
  <c r="AG111" i="7"/>
  <c r="AF111" i="7"/>
  <c r="AE111" i="7"/>
  <c r="AE123" i="7" s="1"/>
  <c r="AD111" i="7"/>
  <c r="AD123" i="7" s="1"/>
  <c r="AC111" i="7"/>
  <c r="AC123" i="7" s="1"/>
  <c r="AB111" i="7"/>
  <c r="AA111" i="7"/>
  <c r="Z111" i="7"/>
  <c r="Y111" i="7"/>
  <c r="Y123" i="7" s="1"/>
  <c r="X111" i="7"/>
  <c r="X123" i="7" s="1"/>
  <c r="W111" i="7"/>
  <c r="V111" i="7"/>
  <c r="U111" i="7"/>
  <c r="U123" i="7" s="1"/>
  <c r="T111" i="7"/>
  <c r="S111" i="7"/>
  <c r="R111" i="7"/>
  <c r="Q111" i="7"/>
  <c r="Q123" i="7" s="1"/>
  <c r="P111" i="7"/>
  <c r="O111" i="7"/>
  <c r="N111" i="7"/>
  <c r="N123" i="7" s="1"/>
  <c r="M111" i="7"/>
  <c r="L111" i="7"/>
  <c r="K111" i="7"/>
  <c r="J111" i="7"/>
  <c r="I111" i="7"/>
  <c r="I123" i="7" s="1"/>
  <c r="H111" i="7"/>
  <c r="H123" i="7" s="1"/>
  <c r="G111" i="7"/>
  <c r="F111" i="7"/>
  <c r="E111" i="7"/>
  <c r="D111" i="7"/>
  <c r="C111" i="7"/>
  <c r="DR110" i="7"/>
  <c r="DR122" i="7" s="1"/>
  <c r="DQ110" i="7"/>
  <c r="DQ122" i="7"/>
  <c r="DP110" i="7"/>
  <c r="DO110" i="7"/>
  <c r="DN110" i="7"/>
  <c r="DM110" i="7"/>
  <c r="DL110" i="7"/>
  <c r="DK110" i="7"/>
  <c r="DJ110" i="7"/>
  <c r="DI110" i="7"/>
  <c r="DH110" i="7"/>
  <c r="DG110" i="7"/>
  <c r="DG122" i="7" s="1"/>
  <c r="DF110" i="7"/>
  <c r="DF122" i="7" s="1"/>
  <c r="DE110" i="7"/>
  <c r="DD110" i="7"/>
  <c r="DC110" i="7"/>
  <c r="DC122" i="7" s="1"/>
  <c r="DB110" i="7"/>
  <c r="DA110" i="7"/>
  <c r="CZ110" i="7"/>
  <c r="CY110" i="7"/>
  <c r="CY122" i="7" s="1"/>
  <c r="CX110" i="7"/>
  <c r="CW110" i="7"/>
  <c r="CV110" i="7"/>
  <c r="CU110" i="7"/>
  <c r="CT110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E122" i="7" s="1"/>
  <c r="CD110" i="7"/>
  <c r="CC110" i="7"/>
  <c r="CB110" i="7"/>
  <c r="CB122" i="7" s="1"/>
  <c r="CA110" i="7"/>
  <c r="BZ110" i="7"/>
  <c r="BY110" i="7"/>
  <c r="BX110" i="7"/>
  <c r="BW110" i="7"/>
  <c r="BW122" i="7" s="1"/>
  <c r="BV110" i="7"/>
  <c r="BU110" i="7"/>
  <c r="BT110" i="7"/>
  <c r="BS110" i="7"/>
  <c r="BR110" i="7"/>
  <c r="BQ110" i="7"/>
  <c r="BP110" i="7"/>
  <c r="BO110" i="7"/>
  <c r="BN110" i="7"/>
  <c r="BN122" i="7" s="1"/>
  <c r="BM110" i="7"/>
  <c r="BL110" i="7"/>
  <c r="BK110" i="7"/>
  <c r="BJ110" i="7"/>
  <c r="BJ122" i="7" s="1"/>
  <c r="BI110" i="7"/>
  <c r="BH110" i="7"/>
  <c r="BH122" i="7" s="1"/>
  <c r="BG110" i="7"/>
  <c r="BF110" i="7"/>
  <c r="BE110" i="7"/>
  <c r="BD110" i="7"/>
  <c r="BD122" i="7" s="1"/>
  <c r="BC110" i="7"/>
  <c r="BB110" i="7"/>
  <c r="BA110" i="7"/>
  <c r="AZ110" i="7"/>
  <c r="AY110" i="7"/>
  <c r="AX110" i="7"/>
  <c r="AW110" i="7"/>
  <c r="AV110" i="7"/>
  <c r="AU110" i="7"/>
  <c r="AT110" i="7"/>
  <c r="AT122" i="7" s="1"/>
  <c r="AS110" i="7"/>
  <c r="AR110" i="7"/>
  <c r="AQ110" i="7"/>
  <c r="AQ122" i="7" s="1"/>
  <c r="AP110" i="7"/>
  <c r="AO110" i="7"/>
  <c r="AO122" i="7" s="1"/>
  <c r="AN110" i="7"/>
  <c r="AN122" i="7" s="1"/>
  <c r="AM110" i="7"/>
  <c r="AL110" i="7"/>
  <c r="AL122" i="7" s="1"/>
  <c r="AK110" i="7"/>
  <c r="AJ110" i="7"/>
  <c r="AI110" i="7"/>
  <c r="AH110" i="7"/>
  <c r="AG110" i="7"/>
  <c r="AF110" i="7"/>
  <c r="AF122" i="7" s="1"/>
  <c r="AE110" i="7"/>
  <c r="AD110" i="7"/>
  <c r="AC110" i="7"/>
  <c r="AB110" i="7"/>
  <c r="AB122" i="7" s="1"/>
  <c r="AA110" i="7"/>
  <c r="Z110" i="7"/>
  <c r="Z122" i="7" s="1"/>
  <c r="Y110" i="7"/>
  <c r="Y122" i="7" s="1"/>
  <c r="X110" i="7"/>
  <c r="W110" i="7"/>
  <c r="V110" i="7"/>
  <c r="U110" i="7"/>
  <c r="T110" i="7"/>
  <c r="S110" i="7"/>
  <c r="R110" i="7"/>
  <c r="Q110" i="7"/>
  <c r="Q122" i="7"/>
  <c r="P110" i="7"/>
  <c r="O110" i="7"/>
  <c r="N110" i="7"/>
  <c r="M110" i="7"/>
  <c r="M122" i="7" s="1"/>
  <c r="L110" i="7"/>
  <c r="K110" i="7"/>
  <c r="J110" i="7"/>
  <c r="I110" i="7"/>
  <c r="H110" i="7"/>
  <c r="H122" i="7" s="1"/>
  <c r="G110" i="7"/>
  <c r="F110" i="7"/>
  <c r="E110" i="7"/>
  <c r="D110" i="7"/>
  <c r="C110" i="7"/>
  <c r="C122" i="7" s="1"/>
  <c r="DR109" i="7"/>
  <c r="DQ109" i="7"/>
  <c r="DP109" i="7"/>
  <c r="DO109" i="7"/>
  <c r="DN109" i="7"/>
  <c r="DM109" i="7"/>
  <c r="DM121" i="7" s="1"/>
  <c r="DL109" i="7"/>
  <c r="DK109" i="7"/>
  <c r="DJ109" i="7"/>
  <c r="DJ121" i="7" s="1"/>
  <c r="DI109" i="7"/>
  <c r="DI121" i="7"/>
  <c r="DH109" i="7"/>
  <c r="DH121" i="7" s="1"/>
  <c r="DG109" i="7"/>
  <c r="DF109" i="7"/>
  <c r="DF121" i="7" s="1"/>
  <c r="DE109" i="7"/>
  <c r="DD109" i="7"/>
  <c r="DD121" i="7"/>
  <c r="DC109" i="7"/>
  <c r="DC121" i="7"/>
  <c r="DB109" i="7"/>
  <c r="DA109" i="7"/>
  <c r="DA121" i="7" s="1"/>
  <c r="CZ109" i="7"/>
  <c r="CY109" i="7"/>
  <c r="CX109" i="7"/>
  <c r="CX121" i="7" s="1"/>
  <c r="CW109" i="7"/>
  <c r="CV109" i="7"/>
  <c r="CV121" i="7" s="1"/>
  <c r="CU109" i="7"/>
  <c r="CT109" i="7"/>
  <c r="CS109" i="7"/>
  <c r="CR109" i="7"/>
  <c r="CR121" i="7" s="1"/>
  <c r="CQ109" i="7"/>
  <c r="CP109" i="7"/>
  <c r="CP121" i="7" s="1"/>
  <c r="CO109" i="7"/>
  <c r="CN109" i="7"/>
  <c r="CM109" i="7"/>
  <c r="CL109" i="7"/>
  <c r="CK109" i="7"/>
  <c r="CJ109" i="7"/>
  <c r="CI109" i="7"/>
  <c r="CH109" i="7"/>
  <c r="CG109" i="7"/>
  <c r="CG121" i="7" s="1"/>
  <c r="CF109" i="7"/>
  <c r="CE109" i="7"/>
  <c r="CE121" i="7" s="1"/>
  <c r="CD109" i="7"/>
  <c r="CC109" i="7"/>
  <c r="CB109" i="7"/>
  <c r="CA109" i="7"/>
  <c r="BZ109" i="7"/>
  <c r="BZ121" i="7" s="1"/>
  <c r="BY109" i="7"/>
  <c r="BY121" i="7" s="1"/>
  <c r="BX109" i="7"/>
  <c r="BW109" i="7"/>
  <c r="BV109" i="7"/>
  <c r="BU109" i="7"/>
  <c r="BT109" i="7"/>
  <c r="BS109" i="7"/>
  <c r="BR109" i="7"/>
  <c r="BR121" i="7" s="1"/>
  <c r="BQ109" i="7"/>
  <c r="BP109" i="7"/>
  <c r="BP121" i="7" s="1"/>
  <c r="BO109" i="7"/>
  <c r="BN109" i="7"/>
  <c r="BM109" i="7"/>
  <c r="BL109" i="7"/>
  <c r="BL121" i="7" s="1"/>
  <c r="BK109" i="7"/>
  <c r="BJ109" i="7"/>
  <c r="BI109" i="7"/>
  <c r="BI121" i="7"/>
  <c r="BH109" i="7"/>
  <c r="BG109" i="7"/>
  <c r="BF109" i="7"/>
  <c r="BE109" i="7"/>
  <c r="BD109" i="7"/>
  <c r="BC109" i="7"/>
  <c r="BC121" i="7" s="1"/>
  <c r="BB109" i="7"/>
  <c r="BB121" i="7" s="1"/>
  <c r="BA109" i="7"/>
  <c r="AZ109" i="7"/>
  <c r="AY109" i="7"/>
  <c r="AX109" i="7"/>
  <c r="AW109" i="7"/>
  <c r="AV109" i="7"/>
  <c r="AV121" i="7" s="1"/>
  <c r="AU109" i="7"/>
  <c r="AT109" i="7"/>
  <c r="AS109" i="7"/>
  <c r="AR109" i="7"/>
  <c r="AQ109" i="7"/>
  <c r="AP109" i="7"/>
  <c r="AO109" i="7"/>
  <c r="AO121" i="7" s="1"/>
  <c r="AN109" i="7"/>
  <c r="AN121" i="7" s="1"/>
  <c r="AM109" i="7"/>
  <c r="AM121" i="7" s="1"/>
  <c r="AL109" i="7"/>
  <c r="AK109" i="7"/>
  <c r="AJ109" i="7"/>
  <c r="AI109" i="7"/>
  <c r="AH109" i="7"/>
  <c r="AG109" i="7"/>
  <c r="AG121" i="7" s="1"/>
  <c r="AF109" i="7"/>
  <c r="AF121" i="7" s="1"/>
  <c r="AE109" i="7"/>
  <c r="AD109" i="7"/>
  <c r="AC109" i="7"/>
  <c r="AB109" i="7"/>
  <c r="AA109" i="7"/>
  <c r="Z109" i="7"/>
  <c r="Z121" i="7" s="1"/>
  <c r="Y109" i="7"/>
  <c r="X109" i="7"/>
  <c r="X121" i="7" s="1"/>
  <c r="W109" i="7"/>
  <c r="V109" i="7"/>
  <c r="U109" i="7"/>
  <c r="T109" i="7"/>
  <c r="S109" i="7"/>
  <c r="R109" i="7"/>
  <c r="Q109" i="7"/>
  <c r="Q121" i="7" s="1"/>
  <c r="P109" i="7"/>
  <c r="P121" i="7"/>
  <c r="O109" i="7"/>
  <c r="N109" i="7"/>
  <c r="M109" i="7"/>
  <c r="L109" i="7"/>
  <c r="K109" i="7"/>
  <c r="J109" i="7"/>
  <c r="J121" i="7" s="1"/>
  <c r="I109" i="7"/>
  <c r="H109" i="7"/>
  <c r="G109" i="7"/>
  <c r="F109" i="7"/>
  <c r="E109" i="7"/>
  <c r="E121" i="7" s="1"/>
  <c r="D109" i="7"/>
  <c r="C109" i="7"/>
  <c r="C121" i="7" s="1"/>
  <c r="DR108" i="7"/>
  <c r="DQ108" i="7"/>
  <c r="DP108" i="7"/>
  <c r="DO108" i="7"/>
  <c r="DN108" i="7"/>
  <c r="DM108" i="7"/>
  <c r="DL108" i="7"/>
  <c r="DK108" i="7"/>
  <c r="DJ108" i="7"/>
  <c r="DJ120" i="7" s="1"/>
  <c r="DI108" i="7"/>
  <c r="DH108" i="7"/>
  <c r="DG108" i="7"/>
  <c r="DF108" i="7"/>
  <c r="DF120" i="7" s="1"/>
  <c r="DE108" i="7"/>
  <c r="DD108" i="7"/>
  <c r="DC108" i="7"/>
  <c r="DB108" i="7"/>
  <c r="DB120" i="7" s="1"/>
  <c r="DA108" i="7"/>
  <c r="CZ108" i="7"/>
  <c r="CY108" i="7"/>
  <c r="CY120" i="7" s="1"/>
  <c r="CX108" i="7"/>
  <c r="CW108" i="7"/>
  <c r="CV108" i="7"/>
  <c r="CU108" i="7"/>
  <c r="CU120" i="7" s="1"/>
  <c r="CT108" i="7"/>
  <c r="CS108" i="7"/>
  <c r="CR108" i="7"/>
  <c r="CQ108" i="7"/>
  <c r="CP108" i="7"/>
  <c r="CO108" i="7"/>
  <c r="CN108" i="7"/>
  <c r="CN120" i="7" s="1"/>
  <c r="CM108" i="7"/>
  <c r="CL108" i="7"/>
  <c r="CL120" i="7" s="1"/>
  <c r="CK108" i="7"/>
  <c r="CJ108" i="7"/>
  <c r="CI108" i="7"/>
  <c r="CH108" i="7"/>
  <c r="CH120" i="7" s="1"/>
  <c r="CG108" i="7"/>
  <c r="CF108" i="7"/>
  <c r="CF120" i="7" s="1"/>
  <c r="CE108" i="7"/>
  <c r="CD108" i="7"/>
  <c r="CD120" i="7" s="1"/>
  <c r="CC108" i="7"/>
  <c r="CB108" i="7"/>
  <c r="CA108" i="7"/>
  <c r="BZ108" i="7"/>
  <c r="BY108" i="7"/>
  <c r="BX108" i="7"/>
  <c r="BX120" i="7" s="1"/>
  <c r="BW108" i="7"/>
  <c r="BV108" i="7"/>
  <c r="BU108" i="7"/>
  <c r="BT108" i="7"/>
  <c r="BT120" i="7" s="1"/>
  <c r="BS108" i="7"/>
  <c r="BR108" i="7"/>
  <c r="BQ108" i="7"/>
  <c r="BQ120" i="7" s="1"/>
  <c r="BP108" i="7"/>
  <c r="BO108" i="7"/>
  <c r="BN108" i="7"/>
  <c r="BM108" i="7"/>
  <c r="BL108" i="7"/>
  <c r="BK108" i="7"/>
  <c r="BJ108" i="7"/>
  <c r="BI108" i="7"/>
  <c r="BH108" i="7"/>
  <c r="BH120" i="7"/>
  <c r="BG108" i="7"/>
  <c r="BG120" i="7" s="1"/>
  <c r="BF108" i="7"/>
  <c r="BF120" i="7" s="1"/>
  <c r="BE108" i="7"/>
  <c r="BD108" i="7"/>
  <c r="BC108" i="7"/>
  <c r="BC120" i="7" s="1"/>
  <c r="BB108" i="7"/>
  <c r="BA108" i="7"/>
  <c r="AZ108" i="7"/>
  <c r="AZ120" i="7" s="1"/>
  <c r="AY108" i="7"/>
  <c r="AX108" i="7"/>
  <c r="AW108" i="7"/>
  <c r="AV108" i="7"/>
  <c r="AU108" i="7"/>
  <c r="AT108" i="7"/>
  <c r="AS108" i="7"/>
  <c r="AR108" i="7"/>
  <c r="AR120" i="7" s="1"/>
  <c r="AQ108" i="7"/>
  <c r="AP108" i="7"/>
  <c r="AO108" i="7"/>
  <c r="AN108" i="7"/>
  <c r="AM108" i="7"/>
  <c r="AM120" i="7" s="1"/>
  <c r="AL108" i="7"/>
  <c r="AK108" i="7"/>
  <c r="AJ108" i="7"/>
  <c r="AI108" i="7"/>
  <c r="AH108" i="7"/>
  <c r="AG108" i="7"/>
  <c r="AF108" i="7"/>
  <c r="AF120" i="7" s="1"/>
  <c r="AE108" i="7"/>
  <c r="AE120" i="7" s="1"/>
  <c r="AD108" i="7"/>
  <c r="AC108" i="7"/>
  <c r="AC120" i="7" s="1"/>
  <c r="AB108" i="7"/>
  <c r="AA108" i="7"/>
  <c r="Z108" i="7"/>
  <c r="Y108" i="7"/>
  <c r="X108" i="7"/>
  <c r="X120" i="7" s="1"/>
  <c r="W108" i="7"/>
  <c r="V108" i="7"/>
  <c r="V120" i="7" s="1"/>
  <c r="U108" i="7"/>
  <c r="U120" i="7" s="1"/>
  <c r="T108" i="7"/>
  <c r="S108" i="7"/>
  <c r="R108" i="7"/>
  <c r="Q108" i="7"/>
  <c r="P108" i="7"/>
  <c r="O108" i="7"/>
  <c r="O120" i="7" s="1"/>
  <c r="N108" i="7"/>
  <c r="M108" i="7"/>
  <c r="L108" i="7"/>
  <c r="K108" i="7"/>
  <c r="J108" i="7"/>
  <c r="J120" i="7" s="1"/>
  <c r="I108" i="7"/>
  <c r="H108" i="7"/>
  <c r="G108" i="7"/>
  <c r="G120" i="7" s="1"/>
  <c r="F108" i="7"/>
  <c r="E108" i="7"/>
  <c r="D108" i="7"/>
  <c r="C108" i="7"/>
  <c r="DR107" i="7"/>
  <c r="DQ107" i="7"/>
  <c r="DQ119" i="7" s="1"/>
  <c r="DP107" i="7"/>
  <c r="DP119" i="7" s="1"/>
  <c r="DO107" i="7"/>
  <c r="DN107" i="7"/>
  <c r="DM107" i="7"/>
  <c r="DL107" i="7"/>
  <c r="DK107" i="7"/>
  <c r="DJ107" i="7"/>
  <c r="DJ119" i="7" s="1"/>
  <c r="DI107" i="7"/>
  <c r="DH107" i="7"/>
  <c r="DG107" i="7"/>
  <c r="DF107" i="7"/>
  <c r="DE107" i="7"/>
  <c r="DD107" i="7"/>
  <c r="DC107" i="7"/>
  <c r="DC119" i="7" s="1"/>
  <c r="DB107" i="7"/>
  <c r="DB119" i="7" s="1"/>
  <c r="DA107" i="7"/>
  <c r="DA119" i="7" s="1"/>
  <c r="CZ107" i="7"/>
  <c r="CY107" i="7"/>
  <c r="CX107" i="7"/>
  <c r="CW107" i="7"/>
  <c r="CV107" i="7"/>
  <c r="CU107" i="7"/>
  <c r="CU119" i="7"/>
  <c r="CT107" i="7"/>
  <c r="CS107" i="7"/>
  <c r="CS119" i="7" s="1"/>
  <c r="CR107" i="7"/>
  <c r="CQ107" i="7"/>
  <c r="CP107" i="7"/>
  <c r="CP119" i="7" s="1"/>
  <c r="CO107" i="7"/>
  <c r="CN107" i="7"/>
  <c r="CN119" i="7" s="1"/>
  <c r="CM107" i="7"/>
  <c r="CL107" i="7"/>
  <c r="CK107" i="7"/>
  <c r="CJ107" i="7"/>
  <c r="CJ119" i="7" s="1"/>
  <c r="CI107" i="7"/>
  <c r="CH107" i="7"/>
  <c r="CH119" i="7" s="1"/>
  <c r="CG107" i="7"/>
  <c r="CF107" i="7"/>
  <c r="CE107" i="7"/>
  <c r="CE119" i="7" s="1"/>
  <c r="CD107" i="7"/>
  <c r="CD119" i="7"/>
  <c r="CC107" i="7"/>
  <c r="CB107" i="7"/>
  <c r="CB119" i="7" s="1"/>
  <c r="CA107" i="7"/>
  <c r="BZ107" i="7"/>
  <c r="BZ119" i="7"/>
  <c r="BY107" i="7"/>
  <c r="BY119" i="7" s="1"/>
  <c r="BX107" i="7"/>
  <c r="BW107" i="7"/>
  <c r="BW119" i="7" s="1"/>
  <c r="BV107" i="7"/>
  <c r="BU107" i="7"/>
  <c r="BT107" i="7"/>
  <c r="BS107" i="7"/>
  <c r="BR107" i="7"/>
  <c r="BR119" i="7" s="1"/>
  <c r="BQ107" i="7"/>
  <c r="BP107" i="7"/>
  <c r="BO107" i="7"/>
  <c r="BN107" i="7"/>
  <c r="BM107" i="7"/>
  <c r="BL107" i="7"/>
  <c r="BL119" i="7" s="1"/>
  <c r="BK107" i="7"/>
  <c r="BK119" i="7" s="1"/>
  <c r="BJ107" i="7"/>
  <c r="BI107" i="7"/>
  <c r="BH107" i="7"/>
  <c r="BH119" i="7"/>
  <c r="BG107" i="7"/>
  <c r="BF107" i="7"/>
  <c r="BE107" i="7"/>
  <c r="BD107" i="7"/>
  <c r="BD119" i="7" s="1"/>
  <c r="BC107" i="7"/>
  <c r="BC119" i="7" s="1"/>
  <c r="BB107" i="7"/>
  <c r="BB119" i="7" s="1"/>
  <c r="BA107" i="7"/>
  <c r="AZ107" i="7"/>
  <c r="AY107" i="7"/>
  <c r="AX107" i="7"/>
  <c r="AW107" i="7"/>
  <c r="AV107" i="7"/>
  <c r="AU107" i="7"/>
  <c r="AU119" i="7" s="1"/>
  <c r="AT107" i="7"/>
  <c r="AS107" i="7"/>
  <c r="AR107" i="7"/>
  <c r="AQ107" i="7"/>
  <c r="AP107" i="7"/>
  <c r="AP119" i="7" s="1"/>
  <c r="AO107" i="7"/>
  <c r="AO119" i="7" s="1"/>
  <c r="AN107" i="7"/>
  <c r="AM107" i="7"/>
  <c r="AL107" i="7"/>
  <c r="AL119" i="7"/>
  <c r="AK107" i="7"/>
  <c r="AJ107" i="7"/>
  <c r="AI107" i="7"/>
  <c r="AH107" i="7"/>
  <c r="AG107" i="7"/>
  <c r="AF107" i="7"/>
  <c r="AE107" i="7"/>
  <c r="AE119" i="7"/>
  <c r="AD107" i="7"/>
  <c r="AC107" i="7"/>
  <c r="AB107" i="7"/>
  <c r="AB119" i="7" s="1"/>
  <c r="AA107" i="7"/>
  <c r="AA119" i="7" s="1"/>
  <c r="Z107" i="7"/>
  <c r="Y107" i="7"/>
  <c r="X107" i="7"/>
  <c r="W107" i="7"/>
  <c r="W119" i="7" s="1"/>
  <c r="V107" i="7"/>
  <c r="U107" i="7"/>
  <c r="T107" i="7"/>
  <c r="S107" i="7"/>
  <c r="R107" i="7"/>
  <c r="R119" i="7" s="1"/>
  <c r="Q107" i="7"/>
  <c r="P107" i="7"/>
  <c r="O107" i="7"/>
  <c r="N107" i="7"/>
  <c r="M107" i="7"/>
  <c r="L107" i="7"/>
  <c r="L119" i="7"/>
  <c r="K107" i="7"/>
  <c r="K119" i="7" s="1"/>
  <c r="J107" i="7"/>
  <c r="I107" i="7"/>
  <c r="I119" i="7"/>
  <c r="H107" i="7"/>
  <c r="G107" i="7"/>
  <c r="F107" i="7"/>
  <c r="F119" i="7"/>
  <c r="E107" i="7"/>
  <c r="D107" i="7"/>
  <c r="C107" i="7"/>
  <c r="DR106" i="7"/>
  <c r="DQ106" i="7"/>
  <c r="DP106" i="7"/>
  <c r="DP118" i="7" s="1"/>
  <c r="DO106" i="7"/>
  <c r="DN106" i="7"/>
  <c r="DM106" i="7"/>
  <c r="DM118" i="7" s="1"/>
  <c r="DL106" i="7"/>
  <c r="DK106" i="7"/>
  <c r="DJ106" i="7"/>
  <c r="DI106" i="7"/>
  <c r="DH106" i="7"/>
  <c r="DG106" i="7"/>
  <c r="DF106" i="7"/>
  <c r="DF118" i="7" s="1"/>
  <c r="DE106" i="7"/>
  <c r="DD106" i="7"/>
  <c r="DC106" i="7"/>
  <c r="DB106" i="7"/>
  <c r="DB118" i="7"/>
  <c r="DA106" i="7"/>
  <c r="CZ106" i="7"/>
  <c r="CY106" i="7"/>
  <c r="CY118" i="7" s="1"/>
  <c r="CX106" i="7"/>
  <c r="CX118" i="7" s="1"/>
  <c r="CW106" i="7"/>
  <c r="CW118" i="7" s="1"/>
  <c r="CV106" i="7"/>
  <c r="CU106" i="7"/>
  <c r="CT106" i="7"/>
  <c r="CS106" i="7"/>
  <c r="CR106" i="7"/>
  <c r="CQ106" i="7"/>
  <c r="CP106" i="7"/>
  <c r="CO106" i="7"/>
  <c r="CN106" i="7"/>
  <c r="CM106" i="7"/>
  <c r="CL106" i="7"/>
  <c r="CK106" i="7"/>
  <c r="CJ106" i="7"/>
  <c r="CI106" i="7"/>
  <c r="CI118" i="7"/>
  <c r="CH106" i="7"/>
  <c r="CH118" i="7" s="1"/>
  <c r="CG106" i="7"/>
  <c r="CF106" i="7"/>
  <c r="CF118" i="7" s="1"/>
  <c r="CE106" i="7"/>
  <c r="CD106" i="7"/>
  <c r="CC106" i="7"/>
  <c r="CB106" i="7"/>
  <c r="CA106" i="7"/>
  <c r="BZ106" i="7"/>
  <c r="BY106" i="7"/>
  <c r="BY118" i="7" s="1"/>
  <c r="BX106" i="7"/>
  <c r="BX118" i="7" s="1"/>
  <c r="BW106" i="7"/>
  <c r="BV106" i="7"/>
  <c r="BU106" i="7"/>
  <c r="BT106" i="7"/>
  <c r="BS106" i="7"/>
  <c r="BR106" i="7"/>
  <c r="BQ106" i="7"/>
  <c r="BP106" i="7"/>
  <c r="BO106" i="7"/>
  <c r="BN106" i="7"/>
  <c r="BM106" i="7"/>
  <c r="BM118" i="7" s="1"/>
  <c r="BL106" i="7"/>
  <c r="BL118" i="7" s="1"/>
  <c r="BK106" i="7"/>
  <c r="BJ106" i="7"/>
  <c r="BI106" i="7"/>
  <c r="BH106" i="7"/>
  <c r="BG106" i="7"/>
  <c r="BF106" i="7"/>
  <c r="BE106" i="7"/>
  <c r="BD106" i="7"/>
  <c r="BC106" i="7"/>
  <c r="BB106" i="7"/>
  <c r="BA106" i="7"/>
  <c r="BA118" i="7" s="1"/>
  <c r="AZ106" i="7"/>
  <c r="AY106" i="7"/>
  <c r="AX106" i="7"/>
  <c r="AW106" i="7"/>
  <c r="AV106" i="7"/>
  <c r="AV118" i="7" s="1"/>
  <c r="AU106" i="7"/>
  <c r="AT106" i="7"/>
  <c r="AS106" i="7"/>
  <c r="AS118" i="7" s="1"/>
  <c r="AR106" i="7"/>
  <c r="AQ106" i="7"/>
  <c r="AP106" i="7"/>
  <c r="AO106" i="7"/>
  <c r="AN106" i="7"/>
  <c r="AN118" i="7" s="1"/>
  <c r="AM106" i="7"/>
  <c r="AL106" i="7"/>
  <c r="AK106" i="7"/>
  <c r="AJ106" i="7"/>
  <c r="AI106" i="7"/>
  <c r="AI118" i="7" s="1"/>
  <c r="AH106" i="7"/>
  <c r="AG106" i="7"/>
  <c r="AF106" i="7"/>
  <c r="AF118" i="7" s="1"/>
  <c r="AE106" i="7"/>
  <c r="AD106" i="7"/>
  <c r="AC106" i="7"/>
  <c r="AB106" i="7"/>
  <c r="AB118" i="7" s="1"/>
  <c r="AA106" i="7"/>
  <c r="Z106" i="7"/>
  <c r="Y106" i="7"/>
  <c r="X106" i="7"/>
  <c r="W106" i="7"/>
  <c r="W118" i="7" s="1"/>
  <c r="V106" i="7"/>
  <c r="U106" i="7"/>
  <c r="T106" i="7"/>
  <c r="S106" i="7"/>
  <c r="S118" i="7"/>
  <c r="R106" i="7"/>
  <c r="R118" i="7"/>
  <c r="Q106" i="7"/>
  <c r="P106" i="7"/>
  <c r="O106" i="7"/>
  <c r="N106" i="7"/>
  <c r="M106" i="7"/>
  <c r="L106" i="7"/>
  <c r="K106" i="7"/>
  <c r="K118" i="7"/>
  <c r="J106" i="7"/>
  <c r="I106" i="7"/>
  <c r="H106" i="7"/>
  <c r="G106" i="7"/>
  <c r="F106" i="7"/>
  <c r="E106" i="7"/>
  <c r="E118" i="7" s="1"/>
  <c r="D106" i="7"/>
  <c r="C106" i="7"/>
  <c r="DR105" i="7"/>
  <c r="DR117" i="7" s="1"/>
  <c r="DQ105" i="7"/>
  <c r="DQ117" i="7" s="1"/>
  <c r="DP105" i="7"/>
  <c r="DO105" i="7"/>
  <c r="DN105" i="7"/>
  <c r="DM105" i="7"/>
  <c r="DM117" i="7" s="1"/>
  <c r="DL105" i="7"/>
  <c r="DK105" i="7"/>
  <c r="DK117" i="7" s="1"/>
  <c r="DJ105" i="7"/>
  <c r="DI105" i="7"/>
  <c r="DH105" i="7"/>
  <c r="DH117" i="7" s="1"/>
  <c r="DG105" i="7"/>
  <c r="DF105" i="7"/>
  <c r="DE105" i="7"/>
  <c r="DD105" i="7"/>
  <c r="DD117" i="7" s="1"/>
  <c r="DC105" i="7"/>
  <c r="DB105" i="7"/>
  <c r="DA105" i="7"/>
  <c r="CZ105" i="7"/>
  <c r="CZ117" i="7" s="1"/>
  <c r="CY105" i="7"/>
  <c r="CX105" i="7"/>
  <c r="CW105" i="7"/>
  <c r="CV105" i="7"/>
  <c r="CV117" i="7" s="1"/>
  <c r="CU105" i="7"/>
  <c r="CU117" i="7" s="1"/>
  <c r="CT105" i="7"/>
  <c r="CS105" i="7"/>
  <c r="CS117" i="7" s="1"/>
  <c r="CR105" i="7"/>
  <c r="CR117" i="7" s="1"/>
  <c r="CQ105" i="7"/>
  <c r="CP105" i="7"/>
  <c r="CO105" i="7"/>
  <c r="CN105" i="7"/>
  <c r="CN117" i="7" s="1"/>
  <c r="CM105" i="7"/>
  <c r="CL105" i="7"/>
  <c r="CK105" i="7"/>
  <c r="CK117" i="7"/>
  <c r="CJ105" i="7"/>
  <c r="CI105" i="7"/>
  <c r="CH105" i="7"/>
  <c r="CG105" i="7"/>
  <c r="CG117" i="7" s="1"/>
  <c r="CF105" i="7"/>
  <c r="CE105" i="7"/>
  <c r="CD105" i="7"/>
  <c r="CC105" i="7"/>
  <c r="CB105" i="7"/>
  <c r="CA105" i="7"/>
  <c r="BZ105" i="7"/>
  <c r="BZ117" i="7" s="1"/>
  <c r="BY105" i="7"/>
  <c r="BX105" i="7"/>
  <c r="BW105" i="7"/>
  <c r="BV105" i="7"/>
  <c r="BU105" i="7"/>
  <c r="BT105" i="7"/>
  <c r="BS105" i="7"/>
  <c r="BR105" i="7"/>
  <c r="BQ105" i="7"/>
  <c r="BQ117" i="7" s="1"/>
  <c r="BP105" i="7"/>
  <c r="BO105" i="7"/>
  <c r="BO117" i="7" s="1"/>
  <c r="BN105" i="7"/>
  <c r="BM105" i="7"/>
  <c r="BM117" i="7" s="1"/>
  <c r="BL105" i="7"/>
  <c r="BK105" i="7"/>
  <c r="BJ105" i="7"/>
  <c r="BI105" i="7"/>
  <c r="BH105" i="7"/>
  <c r="BG105" i="7"/>
  <c r="BG117" i="7" s="1"/>
  <c r="BF105" i="7"/>
  <c r="BF117" i="7"/>
  <c r="BE105" i="7"/>
  <c r="BD105" i="7"/>
  <c r="BC105" i="7"/>
  <c r="BB105" i="7"/>
  <c r="BB117" i="7" s="1"/>
  <c r="BA105" i="7"/>
  <c r="BA117" i="7" s="1"/>
  <c r="AZ105" i="7"/>
  <c r="AY105" i="7"/>
  <c r="AX105" i="7"/>
  <c r="AW105" i="7"/>
  <c r="AV105" i="7"/>
  <c r="AV117" i="7"/>
  <c r="AU105" i="7"/>
  <c r="AT105" i="7"/>
  <c r="AT117" i="7" s="1"/>
  <c r="AS105" i="7"/>
  <c r="AR105" i="7"/>
  <c r="AQ105" i="7"/>
  <c r="AP105" i="7"/>
  <c r="AO105" i="7"/>
  <c r="AN105" i="7"/>
  <c r="AN117" i="7" s="1"/>
  <c r="AM105" i="7"/>
  <c r="AM117" i="7" s="1"/>
  <c r="AL105" i="7"/>
  <c r="AK105" i="7"/>
  <c r="AK117" i="7" s="1"/>
  <c r="AJ105" i="7"/>
  <c r="AI105" i="7"/>
  <c r="AH105" i="7"/>
  <c r="AH117" i="7"/>
  <c r="AG105" i="7"/>
  <c r="AG117" i="7" s="1"/>
  <c r="AF105" i="7"/>
  <c r="AE105" i="7"/>
  <c r="AD105" i="7"/>
  <c r="AC105" i="7"/>
  <c r="AB105" i="7"/>
  <c r="AA105" i="7"/>
  <c r="AA117" i="7" s="1"/>
  <c r="Z105" i="7"/>
  <c r="Z117" i="7" s="1"/>
  <c r="Y105" i="7"/>
  <c r="Y117" i="7" s="1"/>
  <c r="X105" i="7"/>
  <c r="W105" i="7"/>
  <c r="V105" i="7"/>
  <c r="U105" i="7"/>
  <c r="U117" i="7" s="1"/>
  <c r="T105" i="7"/>
  <c r="S105" i="7"/>
  <c r="R105" i="7"/>
  <c r="R117" i="7" s="1"/>
  <c r="Q105" i="7"/>
  <c r="P105" i="7"/>
  <c r="O105" i="7"/>
  <c r="N105" i="7"/>
  <c r="M105" i="7"/>
  <c r="L105" i="7"/>
  <c r="L117" i="7" s="1"/>
  <c r="K105" i="7"/>
  <c r="J105" i="7"/>
  <c r="J117" i="7" s="1"/>
  <c r="I105" i="7"/>
  <c r="I117" i="7"/>
  <c r="H105" i="7"/>
  <c r="G105" i="7"/>
  <c r="F105" i="7"/>
  <c r="F117" i="7" s="1"/>
  <c r="E105" i="7"/>
  <c r="D105" i="7"/>
  <c r="D117" i="7" s="1"/>
  <c r="C105" i="7"/>
  <c r="DR104" i="7"/>
  <c r="DQ104" i="7"/>
  <c r="DP104" i="7"/>
  <c r="DO104" i="7"/>
  <c r="DN104" i="7"/>
  <c r="DM104" i="7"/>
  <c r="DM116" i="7" s="1"/>
  <c r="DL104" i="7"/>
  <c r="DK104" i="7"/>
  <c r="DJ104" i="7"/>
  <c r="DI104" i="7"/>
  <c r="DH104" i="7"/>
  <c r="DG104" i="7"/>
  <c r="DG116" i="7" s="1"/>
  <c r="DF104" i="7"/>
  <c r="DE104" i="7"/>
  <c r="DD104" i="7"/>
  <c r="DD116" i="7" s="1"/>
  <c r="DC104" i="7"/>
  <c r="DB104" i="7"/>
  <c r="DA104" i="7"/>
  <c r="CZ104" i="7"/>
  <c r="CY104" i="7"/>
  <c r="CX104" i="7"/>
  <c r="CW104" i="7"/>
  <c r="CV104" i="7"/>
  <c r="CU104" i="7"/>
  <c r="CU116" i="7" s="1"/>
  <c r="CT104" i="7"/>
  <c r="CS104" i="7"/>
  <c r="CS116" i="7" s="1"/>
  <c r="CR104" i="7"/>
  <c r="CQ104" i="7"/>
  <c r="CQ116" i="7" s="1"/>
  <c r="CP104" i="7"/>
  <c r="CO104" i="7"/>
  <c r="CO116" i="7" s="1"/>
  <c r="CN104" i="7"/>
  <c r="CM104" i="7"/>
  <c r="CL104" i="7"/>
  <c r="CL116" i="7" s="1"/>
  <c r="CK104" i="7"/>
  <c r="CK116" i="7" s="1"/>
  <c r="CJ104" i="7"/>
  <c r="CI104" i="7"/>
  <c r="CH104" i="7"/>
  <c r="CG104" i="7"/>
  <c r="CG116" i="7" s="1"/>
  <c r="CF104" i="7"/>
  <c r="CE104" i="7"/>
  <c r="CD104" i="7"/>
  <c r="CC104" i="7"/>
  <c r="CB104" i="7"/>
  <c r="CA104" i="7"/>
  <c r="BZ104" i="7"/>
  <c r="BY104" i="7"/>
  <c r="BX104" i="7"/>
  <c r="BX116" i="7" s="1"/>
  <c r="BW104" i="7"/>
  <c r="BW116" i="7" s="1"/>
  <c r="BV104" i="7"/>
  <c r="BU104" i="7"/>
  <c r="BU116" i="7" s="1"/>
  <c r="BT104" i="7"/>
  <c r="BS104" i="7"/>
  <c r="BR104" i="7"/>
  <c r="BQ104" i="7"/>
  <c r="BP104" i="7"/>
  <c r="BP116" i="7" s="1"/>
  <c r="BO104" i="7"/>
  <c r="BO116" i="7" s="1"/>
  <c r="BN104" i="7"/>
  <c r="BN116" i="7" s="1"/>
  <c r="BM104" i="7"/>
  <c r="BL104" i="7"/>
  <c r="BK104" i="7"/>
  <c r="BJ104" i="7"/>
  <c r="BI104" i="7"/>
  <c r="BH104" i="7"/>
  <c r="BH116" i="7" s="1"/>
  <c r="BG104" i="7"/>
  <c r="BF104" i="7"/>
  <c r="BE104" i="7"/>
  <c r="BD104" i="7"/>
  <c r="BC104" i="7"/>
  <c r="BB104" i="7"/>
  <c r="BA104" i="7"/>
  <c r="BA116" i="7" s="1"/>
  <c r="AZ104" i="7"/>
  <c r="AY104" i="7"/>
  <c r="AY116" i="7"/>
  <c r="AX104" i="7"/>
  <c r="AW104" i="7"/>
  <c r="AW116" i="7" s="1"/>
  <c r="AV104" i="7"/>
  <c r="AU104" i="7"/>
  <c r="AT104" i="7"/>
  <c r="AS104" i="7"/>
  <c r="AS116" i="7" s="1"/>
  <c r="AR104" i="7"/>
  <c r="AR116" i="7" s="1"/>
  <c r="AQ104" i="7"/>
  <c r="AQ116" i="7" s="1"/>
  <c r="AP104" i="7"/>
  <c r="AO104" i="7"/>
  <c r="AN104" i="7"/>
  <c r="AM104" i="7"/>
  <c r="AL104" i="7"/>
  <c r="AL116" i="7" s="1"/>
  <c r="AK104" i="7"/>
  <c r="AK116" i="7" s="1"/>
  <c r="AJ104" i="7"/>
  <c r="AI104" i="7"/>
  <c r="AI116" i="7" s="1"/>
  <c r="AH104" i="7"/>
  <c r="AG104" i="7"/>
  <c r="AG116" i="7" s="1"/>
  <c r="AF104" i="7"/>
  <c r="AE104" i="7"/>
  <c r="AD104" i="7"/>
  <c r="AC104" i="7"/>
  <c r="AC116" i="7" s="1"/>
  <c r="AB104" i="7"/>
  <c r="AB116" i="7" s="1"/>
  <c r="AA104" i="7"/>
  <c r="AA116" i="7" s="1"/>
  <c r="Z104" i="7"/>
  <c r="Y104" i="7"/>
  <c r="X104" i="7"/>
  <c r="X116" i="7" s="1"/>
  <c r="W104" i="7"/>
  <c r="V104" i="7"/>
  <c r="V116" i="7" s="1"/>
  <c r="U104" i="7"/>
  <c r="T104" i="7"/>
  <c r="S104" i="7"/>
  <c r="S116" i="7" s="1"/>
  <c r="R104" i="7"/>
  <c r="Q104" i="7"/>
  <c r="P104" i="7"/>
  <c r="O104" i="7"/>
  <c r="N104" i="7"/>
  <c r="N116" i="7" s="1"/>
  <c r="M104" i="7"/>
  <c r="L104" i="7"/>
  <c r="K104" i="7"/>
  <c r="J104" i="7"/>
  <c r="J116" i="7" s="1"/>
  <c r="I104" i="7"/>
  <c r="I116" i="7" s="1"/>
  <c r="H104" i="7"/>
  <c r="G104" i="7"/>
  <c r="G116" i="7" s="1"/>
  <c r="F104" i="7"/>
  <c r="E104" i="7"/>
  <c r="D104" i="7"/>
  <c r="D116" i="7" s="1"/>
  <c r="C104" i="7"/>
  <c r="DR81" i="7"/>
  <c r="DQ81" i="7"/>
  <c r="DP81" i="7"/>
  <c r="DO81" i="7"/>
  <c r="DN81" i="7"/>
  <c r="DM81" i="7"/>
  <c r="DL81" i="7"/>
  <c r="DK81" i="7"/>
  <c r="DJ81" i="7"/>
  <c r="DI81" i="7"/>
  <c r="DH81" i="7"/>
  <c r="DG81" i="7"/>
  <c r="DF81" i="7"/>
  <c r="DE81" i="7"/>
  <c r="DD81" i="7"/>
  <c r="DC81" i="7"/>
  <c r="DB81" i="7"/>
  <c r="DA81" i="7"/>
  <c r="CZ81" i="7"/>
  <c r="CY81" i="7"/>
  <c r="CX81" i="7"/>
  <c r="CW81" i="7"/>
  <c r="CV81" i="7"/>
  <c r="CU81" i="7"/>
  <c r="CT81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C81" i="7"/>
  <c r="CB81" i="7"/>
  <c r="CA81" i="7"/>
  <c r="BZ81" i="7"/>
  <c r="BY81" i="7"/>
  <c r="BX81" i="7"/>
  <c r="BW81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DR80" i="7"/>
  <c r="DQ80" i="7"/>
  <c r="DP80" i="7"/>
  <c r="DO80" i="7"/>
  <c r="DN80" i="7"/>
  <c r="DM80" i="7"/>
  <c r="DL80" i="7"/>
  <c r="DK80" i="7"/>
  <c r="DJ80" i="7"/>
  <c r="DI80" i="7"/>
  <c r="DH80" i="7"/>
  <c r="DG80" i="7"/>
  <c r="DF80" i="7"/>
  <c r="DE80" i="7"/>
  <c r="DD80" i="7"/>
  <c r="DC80" i="7"/>
  <c r="DB80" i="7"/>
  <c r="DA80" i="7"/>
  <c r="CZ80" i="7"/>
  <c r="CY80" i="7"/>
  <c r="CX80" i="7"/>
  <c r="CW80" i="7"/>
  <c r="CV80" i="7"/>
  <c r="CU80" i="7"/>
  <c r="CT80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DR79" i="7"/>
  <c r="DQ79" i="7"/>
  <c r="DP79" i="7"/>
  <c r="DO79" i="7"/>
  <c r="DN79" i="7"/>
  <c r="DM79" i="7"/>
  <c r="DL79" i="7"/>
  <c r="DK79" i="7"/>
  <c r="DJ79" i="7"/>
  <c r="DI79" i="7"/>
  <c r="DH79" i="7"/>
  <c r="DG79" i="7"/>
  <c r="DF79" i="7"/>
  <c r="DE79" i="7"/>
  <c r="DD79" i="7"/>
  <c r="DC79" i="7"/>
  <c r="DB79" i="7"/>
  <c r="DA79" i="7"/>
  <c r="CZ79" i="7"/>
  <c r="CY79" i="7"/>
  <c r="CX79" i="7"/>
  <c r="CW79" i="7"/>
  <c r="CV79" i="7"/>
  <c r="CU79" i="7"/>
  <c r="CT79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A79" i="7"/>
  <c r="BZ79" i="7"/>
  <c r="BY79" i="7"/>
  <c r="BX79" i="7"/>
  <c r="BW79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DR78" i="7"/>
  <c r="DQ78" i="7"/>
  <c r="DP78" i="7"/>
  <c r="DO78" i="7"/>
  <c r="DN78" i="7"/>
  <c r="DM78" i="7"/>
  <c r="DL78" i="7"/>
  <c r="DK78" i="7"/>
  <c r="DJ78" i="7"/>
  <c r="DI78" i="7"/>
  <c r="DH78" i="7"/>
  <c r="DG78" i="7"/>
  <c r="DF78" i="7"/>
  <c r="DE78" i="7"/>
  <c r="DD78" i="7"/>
  <c r="DC78" i="7"/>
  <c r="DB78" i="7"/>
  <c r="DA78" i="7"/>
  <c r="CZ78" i="7"/>
  <c r="CY78" i="7"/>
  <c r="CX78" i="7"/>
  <c r="CW78" i="7"/>
  <c r="CV78" i="7"/>
  <c r="CU78" i="7"/>
  <c r="CT78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BZ78" i="7"/>
  <c r="BY78" i="7"/>
  <c r="BX78" i="7"/>
  <c r="BW78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DR77" i="7"/>
  <c r="DQ77" i="7"/>
  <c r="DP77" i="7"/>
  <c r="DO77" i="7"/>
  <c r="DN77" i="7"/>
  <c r="DM77" i="7"/>
  <c r="DL77" i="7"/>
  <c r="DK77" i="7"/>
  <c r="DJ77" i="7"/>
  <c r="DI77" i="7"/>
  <c r="DH77" i="7"/>
  <c r="DG77" i="7"/>
  <c r="DF77" i="7"/>
  <c r="DE77" i="7"/>
  <c r="DD77" i="7"/>
  <c r="DC77" i="7"/>
  <c r="DB77" i="7"/>
  <c r="DA77" i="7"/>
  <c r="CZ77" i="7"/>
  <c r="CY77" i="7"/>
  <c r="CX77" i="7"/>
  <c r="CW77" i="7"/>
  <c r="CV77" i="7"/>
  <c r="CU77" i="7"/>
  <c r="CT77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DR76" i="7"/>
  <c r="DQ76" i="7"/>
  <c r="DP76" i="7"/>
  <c r="DO76" i="7"/>
  <c r="DN76" i="7"/>
  <c r="DM76" i="7"/>
  <c r="DL76" i="7"/>
  <c r="DK76" i="7"/>
  <c r="DJ76" i="7"/>
  <c r="DI76" i="7"/>
  <c r="DH76" i="7"/>
  <c r="DG76" i="7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D75" i="7"/>
  <c r="D74" i="7"/>
  <c r="D73" i="7"/>
  <c r="D72" i="7"/>
  <c r="A51" i="7"/>
  <c r="A50" i="7"/>
  <c r="A49" i="7"/>
  <c r="A48" i="7"/>
  <c r="A47" i="7"/>
  <c r="A46" i="7"/>
  <c r="A45" i="7"/>
  <c r="A44" i="7"/>
  <c r="A43" i="7"/>
  <c r="A42" i="7"/>
  <c r="D32" i="7"/>
  <c r="C32" i="7"/>
  <c r="D31" i="7"/>
  <c r="C31" i="7"/>
  <c r="D30" i="7"/>
  <c r="C30" i="7"/>
  <c r="D29" i="7"/>
  <c r="C29" i="7"/>
  <c r="DR13" i="7"/>
  <c r="DQ13" i="7"/>
  <c r="DQ26" i="7" s="1"/>
  <c r="DP13" i="7"/>
  <c r="DO13" i="7"/>
  <c r="DN13" i="7"/>
  <c r="DM13" i="7"/>
  <c r="DL13" i="7"/>
  <c r="DK13" i="7"/>
  <c r="DK26" i="7" s="1"/>
  <c r="DJ13" i="7"/>
  <c r="DI13" i="7"/>
  <c r="DI26" i="7" s="1"/>
  <c r="DH13" i="7"/>
  <c r="DG13" i="7"/>
  <c r="DF13" i="7"/>
  <c r="DF26" i="7" s="1"/>
  <c r="DE13" i="7"/>
  <c r="DD13" i="7"/>
  <c r="DC13" i="7"/>
  <c r="DC26" i="7" s="1"/>
  <c r="DB13" i="7"/>
  <c r="DB26" i="7" s="1"/>
  <c r="DA13" i="7"/>
  <c r="CZ13" i="7"/>
  <c r="CY13" i="7"/>
  <c r="CX13" i="7"/>
  <c r="CX26" i="7" s="1"/>
  <c r="CW13" i="7"/>
  <c r="CW26" i="7" s="1"/>
  <c r="CV13" i="7"/>
  <c r="CU13" i="7"/>
  <c r="CT13" i="7"/>
  <c r="CS13" i="7"/>
  <c r="CR13" i="7"/>
  <c r="CQ13" i="7"/>
  <c r="CQ26" i="7" s="1"/>
  <c r="CP13" i="7"/>
  <c r="CO13" i="7"/>
  <c r="CN13" i="7"/>
  <c r="CM13" i="7"/>
  <c r="CL13" i="7"/>
  <c r="CK13" i="7"/>
  <c r="CJ13" i="7"/>
  <c r="CI13" i="7"/>
  <c r="CH13" i="7"/>
  <c r="CH26" i="7" s="1"/>
  <c r="CG13" i="7"/>
  <c r="CF13" i="7"/>
  <c r="CE13" i="7"/>
  <c r="CD13" i="7"/>
  <c r="CC13" i="7"/>
  <c r="CB13" i="7"/>
  <c r="CA13" i="7"/>
  <c r="BZ13" i="7"/>
  <c r="BY13" i="7"/>
  <c r="BX13" i="7"/>
  <c r="BX26" i="7" s="1"/>
  <c r="BW13" i="7"/>
  <c r="BV13" i="7"/>
  <c r="BU13" i="7"/>
  <c r="BU26" i="7" s="1"/>
  <c r="BT13" i="7"/>
  <c r="BS13" i="7"/>
  <c r="BR13" i="7"/>
  <c r="BR26" i="7" s="1"/>
  <c r="BQ13" i="7"/>
  <c r="BP13" i="7"/>
  <c r="BO13" i="7"/>
  <c r="BO26" i="7" s="1"/>
  <c r="BN13" i="7"/>
  <c r="BM13" i="7"/>
  <c r="BM26" i="7"/>
  <c r="BL13" i="7"/>
  <c r="BK13" i="7"/>
  <c r="BJ13" i="7"/>
  <c r="BJ26" i="7" s="1"/>
  <c r="BI13" i="7"/>
  <c r="BH13" i="7"/>
  <c r="BG13" i="7"/>
  <c r="BG26" i="7" s="1"/>
  <c r="BF13" i="7"/>
  <c r="BE13" i="7"/>
  <c r="BD13" i="7"/>
  <c r="BC13" i="7"/>
  <c r="BC26" i="7"/>
  <c r="BB13" i="7"/>
  <c r="BA13" i="7"/>
  <c r="BA26" i="7" s="1"/>
  <c r="AZ13" i="7"/>
  <c r="AZ26" i="7" s="1"/>
  <c r="AY13" i="7"/>
  <c r="AY26" i="7" s="1"/>
  <c r="AX13" i="7"/>
  <c r="AW13" i="7"/>
  <c r="AV13" i="7"/>
  <c r="AU13" i="7"/>
  <c r="AU26" i="7" s="1"/>
  <c r="AT13" i="7"/>
  <c r="AS13" i="7"/>
  <c r="AR13" i="7"/>
  <c r="AQ13" i="7"/>
  <c r="AP13" i="7"/>
  <c r="AP26" i="7" s="1"/>
  <c r="AO13" i="7"/>
  <c r="AN13" i="7"/>
  <c r="AN26" i="7" s="1"/>
  <c r="AM13" i="7"/>
  <c r="AL13" i="7"/>
  <c r="AL26" i="7" s="1"/>
  <c r="AK13" i="7"/>
  <c r="AJ13" i="7"/>
  <c r="AJ26" i="7" s="1"/>
  <c r="AI13" i="7"/>
  <c r="AH13" i="7"/>
  <c r="AG13" i="7"/>
  <c r="AG26" i="7" s="1"/>
  <c r="AF13" i="7"/>
  <c r="AF26" i="7" s="1"/>
  <c r="AE13" i="7"/>
  <c r="AD13" i="7"/>
  <c r="AC13" i="7"/>
  <c r="AB13" i="7"/>
  <c r="AA13" i="7"/>
  <c r="Z13" i="7"/>
  <c r="Z26" i="7" s="1"/>
  <c r="Y13" i="7"/>
  <c r="Y26" i="7" s="1"/>
  <c r="X13" i="7"/>
  <c r="W13" i="7"/>
  <c r="V13" i="7"/>
  <c r="V26" i="7" s="1"/>
  <c r="U13" i="7"/>
  <c r="U26" i="7" s="1"/>
  <c r="T13" i="7"/>
  <c r="S13" i="7"/>
  <c r="R13" i="7"/>
  <c r="Q13" i="7"/>
  <c r="P13" i="7"/>
  <c r="O13" i="7"/>
  <c r="N13" i="7"/>
  <c r="N26" i="7" s="1"/>
  <c r="M13" i="7"/>
  <c r="M26" i="7" s="1"/>
  <c r="L13" i="7"/>
  <c r="K13" i="7"/>
  <c r="K26" i="7" s="1"/>
  <c r="J13" i="7"/>
  <c r="I13" i="7"/>
  <c r="H13" i="7"/>
  <c r="G13" i="7"/>
  <c r="F13" i="7"/>
  <c r="F26" i="7" s="1"/>
  <c r="E13" i="7"/>
  <c r="D13" i="7"/>
  <c r="D26" i="7"/>
  <c r="C13" i="7"/>
  <c r="B13" i="7"/>
  <c r="B26" i="7" s="1"/>
  <c r="B38" i="7" s="1"/>
  <c r="B98" i="7" s="1"/>
  <c r="DR12" i="7"/>
  <c r="DQ12" i="7"/>
  <c r="DP12" i="7"/>
  <c r="DP25" i="7" s="1"/>
  <c r="DO12" i="7"/>
  <c r="DN12" i="7"/>
  <c r="DM12" i="7"/>
  <c r="DM25" i="7" s="1"/>
  <c r="DL12" i="7"/>
  <c r="DK12" i="7"/>
  <c r="DJ12" i="7"/>
  <c r="DI12" i="7"/>
  <c r="DH12" i="7"/>
  <c r="DG12" i="7"/>
  <c r="DG25" i="7" s="1"/>
  <c r="DF12" i="7"/>
  <c r="DF25" i="7" s="1"/>
  <c r="DE12" i="7"/>
  <c r="DD12" i="7"/>
  <c r="DC12" i="7"/>
  <c r="DB12" i="7"/>
  <c r="DA12" i="7"/>
  <c r="DA25" i="7" s="1"/>
  <c r="CZ12" i="7"/>
  <c r="CY12" i="7"/>
  <c r="CX12" i="7"/>
  <c r="CW12" i="7"/>
  <c r="CV12" i="7"/>
  <c r="CV25" i="7" s="1"/>
  <c r="CU12" i="7"/>
  <c r="CT12" i="7"/>
  <c r="CS12" i="7"/>
  <c r="CS25" i="7" s="1"/>
  <c r="CR12" i="7"/>
  <c r="CR25" i="7" s="1"/>
  <c r="CQ12" i="7"/>
  <c r="CP12" i="7"/>
  <c r="CO12" i="7"/>
  <c r="CO25" i="7" s="1"/>
  <c r="CN12" i="7"/>
  <c r="CM12" i="7"/>
  <c r="CL12" i="7"/>
  <c r="CL25" i="7" s="1"/>
  <c r="CK12" i="7"/>
  <c r="CJ12" i="7"/>
  <c r="CI12" i="7"/>
  <c r="CI25" i="7" s="1"/>
  <c r="CH12" i="7"/>
  <c r="CG12" i="7"/>
  <c r="CF12" i="7"/>
  <c r="CF25" i="7" s="1"/>
  <c r="CE12" i="7"/>
  <c r="CD12" i="7"/>
  <c r="CC12" i="7"/>
  <c r="CB12" i="7"/>
  <c r="CA12" i="7"/>
  <c r="BZ12" i="7"/>
  <c r="BZ25" i="7" s="1"/>
  <c r="BY12" i="7"/>
  <c r="BX12" i="7"/>
  <c r="BW12" i="7"/>
  <c r="BV12" i="7"/>
  <c r="BV25" i="7" s="1"/>
  <c r="BU12" i="7"/>
  <c r="BT12" i="7"/>
  <c r="BS12" i="7"/>
  <c r="BR12" i="7"/>
  <c r="BQ12" i="7"/>
  <c r="BQ25" i="7" s="1"/>
  <c r="BP12" i="7"/>
  <c r="BO12" i="7"/>
  <c r="BN12" i="7"/>
  <c r="BM12" i="7"/>
  <c r="BL12" i="7"/>
  <c r="BK12" i="7"/>
  <c r="BJ12" i="7"/>
  <c r="BJ25" i="7" s="1"/>
  <c r="BI12" i="7"/>
  <c r="BH12" i="7"/>
  <c r="BH25" i="7"/>
  <c r="BG12" i="7"/>
  <c r="BF12" i="7"/>
  <c r="BE12" i="7"/>
  <c r="BD12" i="7"/>
  <c r="BD25" i="7" s="1"/>
  <c r="BC12" i="7"/>
  <c r="BB12" i="7"/>
  <c r="BB25" i="7" s="1"/>
  <c r="BA12" i="7"/>
  <c r="AZ12" i="7"/>
  <c r="AZ25" i="7" s="1"/>
  <c r="AY12" i="7"/>
  <c r="AX12" i="7"/>
  <c r="AW12" i="7"/>
  <c r="AV12" i="7"/>
  <c r="AV25" i="7" s="1"/>
  <c r="AU12" i="7"/>
  <c r="AT12" i="7"/>
  <c r="AT25" i="7"/>
  <c r="AS12" i="7"/>
  <c r="AR12" i="7"/>
  <c r="AQ12" i="7"/>
  <c r="AP12" i="7"/>
  <c r="AO12" i="7"/>
  <c r="AN12" i="7"/>
  <c r="AN25" i="7" s="1"/>
  <c r="AM12" i="7"/>
  <c r="AM25" i="7" s="1"/>
  <c r="AL12" i="7"/>
  <c r="AL25" i="7" s="1"/>
  <c r="AK12" i="7"/>
  <c r="AJ12" i="7"/>
  <c r="AJ25" i="7" s="1"/>
  <c r="AI12" i="7"/>
  <c r="AI25" i="7" s="1"/>
  <c r="AH12" i="7"/>
  <c r="AG12" i="7"/>
  <c r="AF12" i="7"/>
  <c r="AE12" i="7"/>
  <c r="AE25" i="7" s="1"/>
  <c r="AD12" i="7"/>
  <c r="AC12" i="7"/>
  <c r="AB12" i="7"/>
  <c r="AB25" i="7" s="1"/>
  <c r="AA12" i="7"/>
  <c r="Z12" i="7"/>
  <c r="Y12" i="7"/>
  <c r="Y25" i="7"/>
  <c r="X12" i="7"/>
  <c r="W12" i="7"/>
  <c r="V12" i="7"/>
  <c r="U12" i="7"/>
  <c r="U25" i="7" s="1"/>
  <c r="T12" i="7"/>
  <c r="S12" i="7"/>
  <c r="R12" i="7"/>
  <c r="Q12" i="7"/>
  <c r="P12" i="7"/>
  <c r="O12" i="7"/>
  <c r="O25" i="7" s="1"/>
  <c r="N12" i="7"/>
  <c r="N25" i="7" s="1"/>
  <c r="M12" i="7"/>
  <c r="L12" i="7"/>
  <c r="K12" i="7"/>
  <c r="J12" i="7"/>
  <c r="I12" i="7"/>
  <c r="H12" i="7"/>
  <c r="G12" i="7"/>
  <c r="F12" i="7"/>
  <c r="E12" i="7"/>
  <c r="D12" i="7"/>
  <c r="C12" i="7"/>
  <c r="B12" i="7"/>
  <c r="B25" i="7"/>
  <c r="B37" i="7" s="1"/>
  <c r="B50" i="7" s="1"/>
  <c r="B80" i="7" s="1"/>
  <c r="DR11" i="7"/>
  <c r="DR24" i="7" s="1"/>
  <c r="DQ11" i="7"/>
  <c r="DQ24" i="7" s="1"/>
  <c r="DP11" i="7"/>
  <c r="DO11" i="7"/>
  <c r="DN11" i="7"/>
  <c r="DM11" i="7"/>
  <c r="DM24" i="7" s="1"/>
  <c r="DL11" i="7"/>
  <c r="DK11" i="7"/>
  <c r="DK24" i="7" s="1"/>
  <c r="DJ11" i="7"/>
  <c r="DI11" i="7"/>
  <c r="DH11" i="7"/>
  <c r="DH24" i="7" s="1"/>
  <c r="DG11" i="7"/>
  <c r="DF11" i="7"/>
  <c r="DE11" i="7"/>
  <c r="DD11" i="7"/>
  <c r="DC11" i="7"/>
  <c r="DB11" i="7"/>
  <c r="DB24" i="7" s="1"/>
  <c r="DA11" i="7"/>
  <c r="CZ11" i="7"/>
  <c r="CY11" i="7"/>
  <c r="CX11" i="7"/>
  <c r="CW11" i="7"/>
  <c r="CV11" i="7"/>
  <c r="CV24" i="7" s="1"/>
  <c r="CU11" i="7"/>
  <c r="CT11" i="7"/>
  <c r="CS11" i="7"/>
  <c r="CR11" i="7"/>
  <c r="CQ11" i="7"/>
  <c r="CP11" i="7"/>
  <c r="CO11" i="7"/>
  <c r="CN11" i="7"/>
  <c r="CM11" i="7"/>
  <c r="CL11" i="7"/>
  <c r="CL24" i="7" s="1"/>
  <c r="CK11" i="7"/>
  <c r="CJ11" i="7"/>
  <c r="CI11" i="7"/>
  <c r="CH11" i="7"/>
  <c r="CG11" i="7"/>
  <c r="CG24" i="7" s="1"/>
  <c r="CF11" i="7"/>
  <c r="CE11" i="7"/>
  <c r="CD11" i="7"/>
  <c r="CC11" i="7"/>
  <c r="CB11" i="7"/>
  <c r="CA11" i="7"/>
  <c r="CA24" i="7"/>
  <c r="BZ11" i="7"/>
  <c r="BY11" i="7"/>
  <c r="BX11" i="7"/>
  <c r="BX24" i="7" s="1"/>
  <c r="BW11" i="7"/>
  <c r="BW24" i="7" s="1"/>
  <c r="BV11" i="7"/>
  <c r="BU11" i="7"/>
  <c r="BT11" i="7"/>
  <c r="BS11" i="7"/>
  <c r="BR11" i="7"/>
  <c r="BQ11" i="7"/>
  <c r="BQ24" i="7" s="1"/>
  <c r="BP11" i="7"/>
  <c r="BO11" i="7"/>
  <c r="BO24" i="7" s="1"/>
  <c r="BN11" i="7"/>
  <c r="BM11" i="7"/>
  <c r="BL11" i="7"/>
  <c r="BK11" i="7"/>
  <c r="BJ11" i="7"/>
  <c r="BI11" i="7"/>
  <c r="BI24" i="7" s="1"/>
  <c r="BH11" i="7"/>
  <c r="BG11" i="7"/>
  <c r="BF11" i="7"/>
  <c r="BE11" i="7"/>
  <c r="BE24" i="7" s="1"/>
  <c r="BD11" i="7"/>
  <c r="BC11" i="7"/>
  <c r="BB11" i="7"/>
  <c r="BA11" i="7"/>
  <c r="BA24" i="7" s="1"/>
  <c r="AZ11" i="7"/>
  <c r="AY11" i="7"/>
  <c r="AX11" i="7"/>
  <c r="AX24" i="7" s="1"/>
  <c r="AW11" i="7"/>
  <c r="AV11" i="7"/>
  <c r="AU11" i="7"/>
  <c r="AT11" i="7"/>
  <c r="AS11" i="7"/>
  <c r="AS24" i="7" s="1"/>
  <c r="AR11" i="7"/>
  <c r="AQ11" i="7"/>
  <c r="AQ24" i="7" s="1"/>
  <c r="AP11" i="7"/>
  <c r="AO11" i="7"/>
  <c r="AN11" i="7"/>
  <c r="AM11" i="7"/>
  <c r="AM24" i="7" s="1"/>
  <c r="AL11" i="7"/>
  <c r="AL24" i="7" s="1"/>
  <c r="AK11" i="7"/>
  <c r="AJ11" i="7"/>
  <c r="AI11" i="7"/>
  <c r="AI24" i="7" s="1"/>
  <c r="AH11" i="7"/>
  <c r="AH24" i="7" s="1"/>
  <c r="AG11" i="7"/>
  <c r="AG24" i="7" s="1"/>
  <c r="AF11" i="7"/>
  <c r="AE11" i="7"/>
  <c r="AE24" i="7" s="1"/>
  <c r="AD11" i="7"/>
  <c r="AC11" i="7"/>
  <c r="AB11" i="7"/>
  <c r="AA11" i="7"/>
  <c r="Z11" i="7"/>
  <c r="Y11" i="7"/>
  <c r="X11" i="7"/>
  <c r="X24" i="7" s="1"/>
  <c r="W11" i="7"/>
  <c r="V11" i="7"/>
  <c r="U11" i="7"/>
  <c r="T11" i="7"/>
  <c r="S11" i="7"/>
  <c r="R11" i="7"/>
  <c r="Q11" i="7"/>
  <c r="Q24" i="7" s="1"/>
  <c r="P11" i="7"/>
  <c r="O11" i="7"/>
  <c r="N11" i="7"/>
  <c r="M11" i="7"/>
  <c r="L11" i="7"/>
  <c r="K11" i="7"/>
  <c r="J11" i="7"/>
  <c r="I11" i="7"/>
  <c r="I24" i="7" s="1"/>
  <c r="H11" i="7"/>
  <c r="G11" i="7"/>
  <c r="F11" i="7"/>
  <c r="F24" i="7" s="1"/>
  <c r="E11" i="7"/>
  <c r="D11" i="7"/>
  <c r="D24" i="7" s="1"/>
  <c r="C11" i="7"/>
  <c r="B11" i="7"/>
  <c r="B24" i="7" s="1"/>
  <c r="B36" i="7" s="1"/>
  <c r="B96" i="7" s="1"/>
  <c r="DR10" i="7"/>
  <c r="DQ10" i="7"/>
  <c r="DP10" i="7"/>
  <c r="DO10" i="7"/>
  <c r="DN10" i="7"/>
  <c r="DM10" i="7"/>
  <c r="DL10" i="7"/>
  <c r="DK10" i="7"/>
  <c r="DJ10" i="7"/>
  <c r="DI10" i="7"/>
  <c r="DH10" i="7"/>
  <c r="DG10" i="7"/>
  <c r="DF10" i="7"/>
  <c r="DE10" i="7"/>
  <c r="DD10" i="7"/>
  <c r="DC10" i="7"/>
  <c r="DC23" i="7" s="1"/>
  <c r="DB10" i="7"/>
  <c r="DA10" i="7"/>
  <c r="CZ10" i="7"/>
  <c r="CZ23" i="7" s="1"/>
  <c r="CY10" i="7"/>
  <c r="CX10" i="7"/>
  <c r="CW10" i="7"/>
  <c r="CV10" i="7"/>
  <c r="CU10" i="7"/>
  <c r="CT10" i="7"/>
  <c r="CS10" i="7"/>
  <c r="CS23" i="7" s="1"/>
  <c r="CR10" i="7"/>
  <c r="CQ10" i="7"/>
  <c r="CQ23" i="7" s="1"/>
  <c r="CP10" i="7"/>
  <c r="CO10" i="7"/>
  <c r="CO23" i="7" s="1"/>
  <c r="CN10" i="7"/>
  <c r="CM10" i="7"/>
  <c r="CM23" i="7" s="1"/>
  <c r="CL10" i="7"/>
  <c r="CK10" i="7"/>
  <c r="CJ10" i="7"/>
  <c r="CJ23" i="7" s="1"/>
  <c r="CI10" i="7"/>
  <c r="CH10" i="7"/>
  <c r="CG10" i="7"/>
  <c r="CG23" i="7" s="1"/>
  <c r="CF10" i="7"/>
  <c r="CE10" i="7"/>
  <c r="CE23" i="7" s="1"/>
  <c r="CD10" i="7"/>
  <c r="CC10" i="7"/>
  <c r="CB10" i="7"/>
  <c r="CA10" i="7"/>
  <c r="BZ10" i="7"/>
  <c r="BY10" i="7"/>
  <c r="BX10" i="7"/>
  <c r="BX23" i="7" s="1"/>
  <c r="BW10" i="7"/>
  <c r="BW23" i="7" s="1"/>
  <c r="BV10" i="7"/>
  <c r="BU10" i="7"/>
  <c r="BT10" i="7"/>
  <c r="BS10" i="7"/>
  <c r="BR10" i="7"/>
  <c r="BQ10" i="7"/>
  <c r="BQ23" i="7" s="1"/>
  <c r="BP10" i="7"/>
  <c r="BO10" i="7"/>
  <c r="BN10" i="7"/>
  <c r="BM10" i="7"/>
  <c r="BM23" i="7" s="1"/>
  <c r="BL10" i="7"/>
  <c r="BK10" i="7"/>
  <c r="BJ10" i="7"/>
  <c r="BI10" i="7"/>
  <c r="BH10" i="7"/>
  <c r="BH23" i="7" s="1"/>
  <c r="BG10" i="7"/>
  <c r="BF10" i="7"/>
  <c r="BE10" i="7"/>
  <c r="BD10" i="7"/>
  <c r="BC10" i="7"/>
  <c r="BB10" i="7"/>
  <c r="BB23" i="7" s="1"/>
  <c r="BA10" i="7"/>
  <c r="AZ10" i="7"/>
  <c r="AY10" i="7"/>
  <c r="AX10" i="7"/>
  <c r="AW10" i="7"/>
  <c r="AV10" i="7"/>
  <c r="AU10" i="7"/>
  <c r="AU23" i="7" s="1"/>
  <c r="AT10" i="7"/>
  <c r="AS10" i="7"/>
  <c r="AR10" i="7"/>
  <c r="AR23" i="7" s="1"/>
  <c r="AQ10" i="7"/>
  <c r="AQ23" i="7" s="1"/>
  <c r="AP10" i="7"/>
  <c r="AO10" i="7"/>
  <c r="AN10" i="7"/>
  <c r="AM10" i="7"/>
  <c r="AM23" i="7" s="1"/>
  <c r="AL10" i="7"/>
  <c r="AK10" i="7"/>
  <c r="AK23" i="7"/>
  <c r="AJ10" i="7"/>
  <c r="AI10" i="7"/>
  <c r="AH10" i="7"/>
  <c r="AH23" i="7" s="1"/>
  <c r="AG10" i="7"/>
  <c r="AF10" i="7"/>
  <c r="AF23" i="7" s="1"/>
  <c r="AE10" i="7"/>
  <c r="AD10" i="7"/>
  <c r="AC10" i="7"/>
  <c r="AB10" i="7"/>
  <c r="AB23" i="7" s="1"/>
  <c r="AA10" i="7"/>
  <c r="AA23" i="7" s="1"/>
  <c r="Z10" i="7"/>
  <c r="Y10" i="7"/>
  <c r="Y23" i="7" s="1"/>
  <c r="X10" i="7"/>
  <c r="W10" i="7"/>
  <c r="V10" i="7"/>
  <c r="V23" i="7" s="1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H23" i="7" s="1"/>
  <c r="G10" i="7"/>
  <c r="F10" i="7"/>
  <c r="E10" i="7"/>
  <c r="D10" i="7"/>
  <c r="D23" i="7" s="1"/>
  <c r="C10" i="7"/>
  <c r="B10" i="7"/>
  <c r="B23" i="7" s="1"/>
  <c r="B35" i="7" s="1"/>
  <c r="B48" i="7" s="1"/>
  <c r="B65" i="7" s="1"/>
  <c r="DR9" i="7"/>
  <c r="DQ9" i="7"/>
  <c r="DP9" i="7"/>
  <c r="DO9" i="7"/>
  <c r="DN9" i="7"/>
  <c r="DM9" i="7"/>
  <c r="DM22" i="7" s="1"/>
  <c r="DL9" i="7"/>
  <c r="DK9" i="7"/>
  <c r="DJ9" i="7"/>
  <c r="DI9" i="7"/>
  <c r="DH9" i="7"/>
  <c r="DG9" i="7"/>
  <c r="DF9" i="7"/>
  <c r="DE9" i="7"/>
  <c r="DE22" i="7" s="1"/>
  <c r="DD9" i="7"/>
  <c r="DC9" i="7"/>
  <c r="DC22" i="7" s="1"/>
  <c r="DB9" i="7"/>
  <c r="DA9" i="7"/>
  <c r="CZ9" i="7"/>
  <c r="CY9" i="7"/>
  <c r="CX9" i="7"/>
  <c r="CW9" i="7"/>
  <c r="CV9" i="7"/>
  <c r="CV22" i="7" s="1"/>
  <c r="CU9" i="7"/>
  <c r="CT9" i="7"/>
  <c r="CT22" i="7" s="1"/>
  <c r="CS9" i="7"/>
  <c r="CR9" i="7"/>
  <c r="CR22" i="7"/>
  <c r="CQ9" i="7"/>
  <c r="CP9" i="7"/>
  <c r="CP22" i="7" s="1"/>
  <c r="CO9" i="7"/>
  <c r="CN9" i="7"/>
  <c r="CM9" i="7"/>
  <c r="CL9" i="7"/>
  <c r="CK9" i="7"/>
  <c r="CJ9" i="7"/>
  <c r="CI9" i="7"/>
  <c r="CH9" i="7"/>
  <c r="CG9" i="7"/>
  <c r="CF9" i="7"/>
  <c r="CE9" i="7"/>
  <c r="CD9" i="7"/>
  <c r="CC9" i="7"/>
  <c r="CB9" i="7"/>
  <c r="CB22" i="7" s="1"/>
  <c r="CA9" i="7"/>
  <c r="BZ9" i="7"/>
  <c r="BZ22" i="7" s="1"/>
  <c r="BY9" i="7"/>
  <c r="BX9" i="7"/>
  <c r="BW9" i="7"/>
  <c r="BV9" i="7"/>
  <c r="BU9" i="7"/>
  <c r="BT9" i="7"/>
  <c r="BS9" i="7"/>
  <c r="BR9" i="7"/>
  <c r="BR22" i="7" s="1"/>
  <c r="BQ9" i="7"/>
  <c r="BP9" i="7"/>
  <c r="BO9" i="7"/>
  <c r="BN9" i="7"/>
  <c r="BM9" i="7"/>
  <c r="BL9" i="7"/>
  <c r="BL22" i="7"/>
  <c r="BK9" i="7"/>
  <c r="BK22" i="7" s="1"/>
  <c r="BJ9" i="7"/>
  <c r="BI9" i="7"/>
  <c r="BH9" i="7"/>
  <c r="BH22" i="7" s="1"/>
  <c r="BG9" i="7"/>
  <c r="BF9" i="7"/>
  <c r="BF22" i="7" s="1"/>
  <c r="BE9" i="7"/>
  <c r="BD9" i="7"/>
  <c r="BC9" i="7"/>
  <c r="BB9" i="7"/>
  <c r="BA9" i="7"/>
  <c r="BA22" i="7" s="1"/>
  <c r="AZ9" i="7"/>
  <c r="AY9" i="7"/>
  <c r="AX9" i="7"/>
  <c r="AW9" i="7"/>
  <c r="AV9" i="7"/>
  <c r="AU9" i="7"/>
  <c r="AU22" i="7" s="1"/>
  <c r="AT9" i="7"/>
  <c r="AS9" i="7"/>
  <c r="AR9" i="7"/>
  <c r="AQ9" i="7"/>
  <c r="AP9" i="7"/>
  <c r="AO9" i="7"/>
  <c r="AO22" i="7" s="1"/>
  <c r="AN9" i="7"/>
  <c r="AN22" i="7" s="1"/>
  <c r="AM9" i="7"/>
  <c r="AL9" i="7"/>
  <c r="AK9" i="7"/>
  <c r="AJ9" i="7"/>
  <c r="AI9" i="7"/>
  <c r="AH9" i="7"/>
  <c r="AG9" i="7"/>
  <c r="AG22" i="7" s="1"/>
  <c r="AF9" i="7"/>
  <c r="AF22" i="7" s="1"/>
  <c r="AE9" i="7"/>
  <c r="AD9" i="7"/>
  <c r="AC9" i="7"/>
  <c r="AB9" i="7"/>
  <c r="AA9" i="7"/>
  <c r="Z9" i="7"/>
  <c r="Z22" i="7" s="1"/>
  <c r="Y9" i="7"/>
  <c r="X9" i="7"/>
  <c r="W9" i="7"/>
  <c r="W22" i="7" s="1"/>
  <c r="V9" i="7"/>
  <c r="U9" i="7"/>
  <c r="T9" i="7"/>
  <c r="S9" i="7"/>
  <c r="R9" i="7"/>
  <c r="Q9" i="7"/>
  <c r="P9" i="7"/>
  <c r="O9" i="7"/>
  <c r="N9" i="7"/>
  <c r="N22" i="7" s="1"/>
  <c r="M9" i="7"/>
  <c r="L9" i="7"/>
  <c r="K9" i="7"/>
  <c r="K22" i="7" s="1"/>
  <c r="J9" i="7"/>
  <c r="I9" i="7"/>
  <c r="H9" i="7"/>
  <c r="G9" i="7"/>
  <c r="G22" i="7" s="1"/>
  <c r="F9" i="7"/>
  <c r="F22" i="7" s="1"/>
  <c r="E9" i="7"/>
  <c r="D9" i="7"/>
  <c r="C9" i="7"/>
  <c r="B9" i="7"/>
  <c r="B22" i="7" s="1"/>
  <c r="B34" i="7" s="1"/>
  <c r="B47" i="7" s="1"/>
  <c r="B77" i="7" s="1"/>
  <c r="DR8" i="7"/>
  <c r="DR21" i="7" s="1"/>
  <c r="DQ8" i="7"/>
  <c r="DP8" i="7"/>
  <c r="DP21" i="7" s="1"/>
  <c r="DO8" i="7"/>
  <c r="DN8" i="7"/>
  <c r="DM8" i="7"/>
  <c r="DL8" i="7"/>
  <c r="DK8" i="7"/>
  <c r="DJ8" i="7"/>
  <c r="DI8" i="7"/>
  <c r="DH8" i="7"/>
  <c r="DG8" i="7"/>
  <c r="DF8" i="7"/>
  <c r="DF21" i="7" s="1"/>
  <c r="DE8" i="7"/>
  <c r="DE21" i="7" s="1"/>
  <c r="DD8" i="7"/>
  <c r="DC8" i="7"/>
  <c r="DB8" i="7"/>
  <c r="DB21" i="7" s="1"/>
  <c r="DA8" i="7"/>
  <c r="CZ8" i="7"/>
  <c r="CY8" i="7"/>
  <c r="CX8" i="7"/>
  <c r="CX21" i="7" s="1"/>
  <c r="CW8" i="7"/>
  <c r="CW21" i="7" s="1"/>
  <c r="CV8" i="7"/>
  <c r="CU8" i="7"/>
  <c r="CT8" i="7"/>
  <c r="CS8" i="7"/>
  <c r="CR8" i="7"/>
  <c r="CQ8" i="7"/>
  <c r="CQ21" i="7" s="1"/>
  <c r="CP8" i="7"/>
  <c r="CO8" i="7"/>
  <c r="CN8" i="7"/>
  <c r="CM8" i="7"/>
  <c r="CL8" i="7"/>
  <c r="CK8" i="7"/>
  <c r="CJ8" i="7"/>
  <c r="CI8" i="7"/>
  <c r="CI21" i="7" s="1"/>
  <c r="CH8" i="7"/>
  <c r="CG8" i="7"/>
  <c r="CF8" i="7"/>
  <c r="CE8" i="7"/>
  <c r="CD8" i="7"/>
  <c r="CC8" i="7"/>
  <c r="CC21" i="7" s="1"/>
  <c r="CB8" i="7"/>
  <c r="CA8" i="7"/>
  <c r="BZ8" i="7"/>
  <c r="BY8" i="7"/>
  <c r="BY21" i="7" s="1"/>
  <c r="BX8" i="7"/>
  <c r="BX21" i="7" s="1"/>
  <c r="BW8" i="7"/>
  <c r="BV8" i="7"/>
  <c r="BU8" i="7"/>
  <c r="BT8" i="7"/>
  <c r="BS8" i="7"/>
  <c r="BR8" i="7"/>
  <c r="BQ8" i="7"/>
  <c r="BQ21" i="7" s="1"/>
  <c r="BP8" i="7"/>
  <c r="BP21" i="7"/>
  <c r="BO8" i="7"/>
  <c r="BN8" i="7"/>
  <c r="BM8" i="7"/>
  <c r="BM21" i="7" s="1"/>
  <c r="BL8" i="7"/>
  <c r="BK8" i="7"/>
  <c r="BJ8" i="7"/>
  <c r="BI8" i="7"/>
  <c r="BI21" i="7"/>
  <c r="BH8" i="7"/>
  <c r="BG8" i="7"/>
  <c r="BF8" i="7"/>
  <c r="BE8" i="7"/>
  <c r="BD8" i="7"/>
  <c r="BC8" i="7"/>
  <c r="BB8" i="7"/>
  <c r="BB21" i="7"/>
  <c r="BA8" i="7"/>
  <c r="BA21" i="7" s="1"/>
  <c r="AZ8" i="7"/>
  <c r="AY8" i="7"/>
  <c r="AX8" i="7"/>
  <c r="AX21" i="7" s="1"/>
  <c r="AW8" i="7"/>
  <c r="AW21" i="7" s="1"/>
  <c r="AV8" i="7"/>
  <c r="AU8" i="7"/>
  <c r="AT8" i="7"/>
  <c r="AS8" i="7"/>
  <c r="AS21" i="7" s="1"/>
  <c r="AR8" i="7"/>
  <c r="AR21" i="7" s="1"/>
  <c r="AQ8" i="7"/>
  <c r="AP8" i="7"/>
  <c r="AP21" i="7" s="1"/>
  <c r="AO8" i="7"/>
  <c r="AO21" i="7" s="1"/>
  <c r="AN8" i="7"/>
  <c r="AM8" i="7"/>
  <c r="AM21" i="7" s="1"/>
  <c r="AL8" i="7"/>
  <c r="AL21" i="7" s="1"/>
  <c r="AK8" i="7"/>
  <c r="AJ8" i="7"/>
  <c r="AI8" i="7"/>
  <c r="AI21" i="7" s="1"/>
  <c r="AH8" i="7"/>
  <c r="AH21" i="7"/>
  <c r="AG8" i="7"/>
  <c r="AF8" i="7"/>
  <c r="AE8" i="7"/>
  <c r="AE21" i="7" s="1"/>
  <c r="AD8" i="7"/>
  <c r="AC8" i="7"/>
  <c r="AB8" i="7"/>
  <c r="AA8" i="7"/>
  <c r="Z8" i="7"/>
  <c r="Y8" i="7"/>
  <c r="Y21" i="7" s="1"/>
  <c r="X8" i="7"/>
  <c r="W8" i="7"/>
  <c r="V8" i="7"/>
  <c r="V21" i="7" s="1"/>
  <c r="U8" i="7"/>
  <c r="T8" i="7"/>
  <c r="S8" i="7"/>
  <c r="R8" i="7"/>
  <c r="Q8" i="7"/>
  <c r="Q21" i="7" s="1"/>
  <c r="P8" i="7"/>
  <c r="O8" i="7"/>
  <c r="N8" i="7"/>
  <c r="M8" i="7"/>
  <c r="L8" i="7"/>
  <c r="K8" i="7"/>
  <c r="K21" i="7" s="1"/>
  <c r="J8" i="7"/>
  <c r="J21" i="7" s="1"/>
  <c r="I8" i="7"/>
  <c r="H8" i="7"/>
  <c r="G8" i="7"/>
  <c r="F8" i="7"/>
  <c r="E8" i="7"/>
  <c r="D8" i="7"/>
  <c r="C8" i="7"/>
  <c r="B8" i="7"/>
  <c r="B21" i="7" s="1"/>
  <c r="B33" i="7" s="1"/>
  <c r="B93" i="7" s="1"/>
  <c r="DR7" i="7"/>
  <c r="DQ7" i="7"/>
  <c r="DP7" i="7"/>
  <c r="DO7" i="7"/>
  <c r="DO20" i="7" s="1"/>
  <c r="DN7" i="7"/>
  <c r="DN20" i="7" s="1"/>
  <c r="DM7" i="7"/>
  <c r="DL7" i="7"/>
  <c r="DK7" i="7"/>
  <c r="DJ7" i="7"/>
  <c r="DI7" i="7"/>
  <c r="DH7" i="7"/>
  <c r="DG7" i="7"/>
  <c r="DF7" i="7"/>
  <c r="DE7" i="7"/>
  <c r="DE20" i="7" s="1"/>
  <c r="DD7" i="7"/>
  <c r="DC7" i="7"/>
  <c r="DB7" i="7"/>
  <c r="DA7" i="7"/>
  <c r="CZ7" i="7"/>
  <c r="CY7" i="7"/>
  <c r="CY20" i="7" s="1"/>
  <c r="CX7" i="7"/>
  <c r="CW7" i="7"/>
  <c r="CV7" i="7"/>
  <c r="CU7" i="7"/>
  <c r="CT7" i="7"/>
  <c r="CT20" i="7" s="1"/>
  <c r="CS7" i="7"/>
  <c r="CR7" i="7"/>
  <c r="CQ7" i="7"/>
  <c r="CP7" i="7"/>
  <c r="CO7" i="7"/>
  <c r="CN7" i="7"/>
  <c r="CM7" i="7"/>
  <c r="CM20" i="7" s="1"/>
  <c r="CL7" i="7"/>
  <c r="CK7" i="7"/>
  <c r="CJ7" i="7"/>
  <c r="CI7" i="7"/>
  <c r="CI20" i="7" s="1"/>
  <c r="CH7" i="7"/>
  <c r="CG7" i="7"/>
  <c r="CF7" i="7"/>
  <c r="CE7" i="7"/>
  <c r="CE20" i="7" s="1"/>
  <c r="CD7" i="7"/>
  <c r="CC7" i="7"/>
  <c r="CC20" i="7" s="1"/>
  <c r="CB7" i="7"/>
  <c r="CA7" i="7"/>
  <c r="CA20" i="7" s="1"/>
  <c r="BZ7" i="7"/>
  <c r="BY7" i="7"/>
  <c r="BX7" i="7"/>
  <c r="BW7" i="7"/>
  <c r="BV7" i="7"/>
  <c r="BU7" i="7"/>
  <c r="BU20" i="7" s="1"/>
  <c r="BT7" i="7"/>
  <c r="BS7" i="7"/>
  <c r="BR7" i="7"/>
  <c r="BQ7" i="7"/>
  <c r="BP7" i="7"/>
  <c r="BP20" i="7" s="1"/>
  <c r="BO7" i="7"/>
  <c r="BN7" i="7"/>
  <c r="BM7" i="7"/>
  <c r="BL7" i="7"/>
  <c r="BK7" i="7"/>
  <c r="BJ7" i="7"/>
  <c r="BJ20" i="7" s="1"/>
  <c r="BI7" i="7"/>
  <c r="BH7" i="7"/>
  <c r="BH20" i="7" s="1"/>
  <c r="BG7" i="7"/>
  <c r="BF7" i="7"/>
  <c r="BE7" i="7"/>
  <c r="BD7" i="7"/>
  <c r="BC7" i="7"/>
  <c r="BC20" i="7" s="1"/>
  <c r="BB7" i="7"/>
  <c r="BA7" i="7"/>
  <c r="AZ7" i="7"/>
  <c r="AZ20" i="7" s="1"/>
  <c r="AY7" i="7"/>
  <c r="AX7" i="7"/>
  <c r="AW7" i="7"/>
  <c r="AV7" i="7"/>
  <c r="AU7" i="7"/>
  <c r="AU20" i="7" s="1"/>
  <c r="AT7" i="7"/>
  <c r="AT20" i="7"/>
  <c r="AS7" i="7"/>
  <c r="AR7" i="7"/>
  <c r="AQ7" i="7"/>
  <c r="AP7" i="7"/>
  <c r="AP20" i="7" s="1"/>
  <c r="AO7" i="7"/>
  <c r="AN7" i="7"/>
  <c r="AN20" i="7" s="1"/>
  <c r="AM7" i="7"/>
  <c r="AM20" i="7" s="1"/>
  <c r="AL7" i="7"/>
  <c r="AK7" i="7"/>
  <c r="AJ7" i="7"/>
  <c r="AI7" i="7"/>
  <c r="AH7" i="7"/>
  <c r="AH20" i="7"/>
  <c r="AG7" i="7"/>
  <c r="AF7" i="7"/>
  <c r="AF20" i="7" s="1"/>
  <c r="AE7" i="7"/>
  <c r="AE20" i="7" s="1"/>
  <c r="AD7" i="7"/>
  <c r="AC7" i="7"/>
  <c r="AB7" i="7"/>
  <c r="AA7" i="7"/>
  <c r="Z7" i="7"/>
  <c r="Z20" i="7" s="1"/>
  <c r="Y7" i="7"/>
  <c r="X7" i="7"/>
  <c r="W7" i="7"/>
  <c r="W20" i="7" s="1"/>
  <c r="V7" i="7"/>
  <c r="V20" i="7" s="1"/>
  <c r="U7" i="7"/>
  <c r="T7" i="7"/>
  <c r="T20" i="7" s="1"/>
  <c r="S7" i="7"/>
  <c r="R7" i="7"/>
  <c r="R20" i="7" s="1"/>
  <c r="Q7" i="7"/>
  <c r="P7" i="7"/>
  <c r="O7" i="7"/>
  <c r="O20" i="7" s="1"/>
  <c r="N7" i="7"/>
  <c r="N20" i="7" s="1"/>
  <c r="M7" i="7"/>
  <c r="L7" i="7"/>
  <c r="K7" i="7"/>
  <c r="J7" i="7"/>
  <c r="J20" i="7" s="1"/>
  <c r="I7" i="7"/>
  <c r="H7" i="7"/>
  <c r="H20" i="7" s="1"/>
  <c r="G7" i="7"/>
  <c r="F7" i="7"/>
  <c r="E7" i="7"/>
  <c r="D7" i="7"/>
  <c r="D20" i="7" s="1"/>
  <c r="C7" i="7"/>
  <c r="B7" i="7"/>
  <c r="B20" i="7" s="1"/>
  <c r="B32" i="7" s="1"/>
  <c r="B92" i="7" s="1"/>
  <c r="DR6" i="7"/>
  <c r="DR19" i="7" s="1"/>
  <c r="DQ6" i="7"/>
  <c r="DP6" i="7"/>
  <c r="DO6" i="7"/>
  <c r="DN6" i="7"/>
  <c r="DM6" i="7"/>
  <c r="DL6" i="7"/>
  <c r="DK6" i="7"/>
  <c r="DJ6" i="7"/>
  <c r="DI6" i="7"/>
  <c r="DH6" i="7"/>
  <c r="DH19" i="7" s="1"/>
  <c r="DG6" i="7"/>
  <c r="DG19" i="7" s="1"/>
  <c r="DF6" i="7"/>
  <c r="DE6" i="7"/>
  <c r="DD6" i="7"/>
  <c r="DC6" i="7"/>
  <c r="DC19" i="7" s="1"/>
  <c r="DB6" i="7"/>
  <c r="DA6" i="7"/>
  <c r="CZ6" i="7"/>
  <c r="CY6" i="7"/>
  <c r="CY19" i="7" s="1"/>
  <c r="CX6" i="7"/>
  <c r="CX19" i="7" s="1"/>
  <c r="CW6" i="7"/>
  <c r="CV6" i="7"/>
  <c r="CU6" i="7"/>
  <c r="CU19" i="7" s="1"/>
  <c r="CT6" i="7"/>
  <c r="CS6" i="7"/>
  <c r="CR6" i="7"/>
  <c r="CQ6" i="7"/>
  <c r="CP6" i="7"/>
  <c r="CO6" i="7"/>
  <c r="CN6" i="7"/>
  <c r="CM6" i="7"/>
  <c r="CL6" i="7"/>
  <c r="CK6" i="7"/>
  <c r="CK19" i="7"/>
  <c r="CJ6" i="7"/>
  <c r="CI6" i="7"/>
  <c r="CI19" i="7" s="1"/>
  <c r="CH6" i="7"/>
  <c r="CG6" i="7"/>
  <c r="CF6" i="7"/>
  <c r="CE6" i="7"/>
  <c r="CE19" i="7" s="1"/>
  <c r="CD6" i="7"/>
  <c r="CC6" i="7"/>
  <c r="CB6" i="7"/>
  <c r="CB19" i="7" s="1"/>
  <c r="CA6" i="7"/>
  <c r="BZ6" i="7"/>
  <c r="BY6" i="7"/>
  <c r="BX6" i="7"/>
  <c r="BX19" i="7" s="1"/>
  <c r="BW6" i="7"/>
  <c r="BV6" i="7"/>
  <c r="BU6" i="7"/>
  <c r="BT6" i="7"/>
  <c r="BS6" i="7"/>
  <c r="BR6" i="7"/>
  <c r="BQ6" i="7"/>
  <c r="BP6" i="7"/>
  <c r="BP19" i="7" s="1"/>
  <c r="BO6" i="7"/>
  <c r="BN6" i="7"/>
  <c r="BM6" i="7"/>
  <c r="BL6" i="7"/>
  <c r="BK6" i="7"/>
  <c r="BK19" i="7" s="1"/>
  <c r="BJ6" i="7"/>
  <c r="BI6" i="7"/>
  <c r="BI19" i="7" s="1"/>
  <c r="BH6" i="7"/>
  <c r="BG6" i="7"/>
  <c r="BF6" i="7"/>
  <c r="BE6" i="7"/>
  <c r="BE19" i="7" s="1"/>
  <c r="BD6" i="7"/>
  <c r="BC6" i="7"/>
  <c r="BB6" i="7"/>
  <c r="BA6" i="7"/>
  <c r="AZ6" i="7"/>
  <c r="AZ19" i="7" s="1"/>
  <c r="AY6" i="7"/>
  <c r="AX6" i="7"/>
  <c r="AW6" i="7"/>
  <c r="AV6" i="7"/>
  <c r="AU6" i="7"/>
  <c r="AT6" i="7"/>
  <c r="AT19" i="7" s="1"/>
  <c r="AS6" i="7"/>
  <c r="AR6" i="7"/>
  <c r="AQ6" i="7"/>
  <c r="AP6" i="7"/>
  <c r="AO6" i="7"/>
  <c r="AN6" i="7"/>
  <c r="AN19" i="7" s="1"/>
  <c r="AM6" i="7"/>
  <c r="AL6" i="7"/>
  <c r="AK6" i="7"/>
  <c r="AJ6" i="7"/>
  <c r="AJ19" i="7" s="1"/>
  <c r="AI6" i="7"/>
  <c r="AH6" i="7"/>
  <c r="AG6" i="7"/>
  <c r="AF6" i="7"/>
  <c r="AE6" i="7"/>
  <c r="AE19" i="7" s="1"/>
  <c r="AD6" i="7"/>
  <c r="AD19" i="7" s="1"/>
  <c r="AC6" i="7"/>
  <c r="AB6" i="7"/>
  <c r="AA6" i="7"/>
  <c r="Z6" i="7"/>
  <c r="Y6" i="7"/>
  <c r="X6" i="7"/>
  <c r="X19" i="7" s="1"/>
  <c r="W6" i="7"/>
  <c r="V6" i="7"/>
  <c r="V19" i="7" s="1"/>
  <c r="U6" i="7"/>
  <c r="T6" i="7"/>
  <c r="T19" i="7" s="1"/>
  <c r="S6" i="7"/>
  <c r="R6" i="7"/>
  <c r="Q6" i="7"/>
  <c r="Q19" i="7" s="1"/>
  <c r="P6" i="7"/>
  <c r="P19" i="7" s="1"/>
  <c r="O6" i="7"/>
  <c r="N6" i="7"/>
  <c r="N19" i="7" s="1"/>
  <c r="M6" i="7"/>
  <c r="L6" i="7"/>
  <c r="K6" i="7"/>
  <c r="J6" i="7"/>
  <c r="J19" i="7" s="1"/>
  <c r="I6" i="7"/>
  <c r="H6" i="7"/>
  <c r="G6" i="7"/>
  <c r="F6" i="7"/>
  <c r="E6" i="7"/>
  <c r="D6" i="7"/>
  <c r="C6" i="7"/>
  <c r="B6" i="7"/>
  <c r="B19" i="7" s="1"/>
  <c r="B31" i="7" s="1"/>
  <c r="B44" i="7" s="1"/>
  <c r="B74" i="7" s="1"/>
  <c r="DR5" i="7"/>
  <c r="DQ5" i="7"/>
  <c r="DQ18" i="7" s="1"/>
  <c r="DP5" i="7"/>
  <c r="DO5" i="7"/>
  <c r="DO18" i="7" s="1"/>
  <c r="DN5" i="7"/>
  <c r="DM5" i="7"/>
  <c r="DM18" i="7" s="1"/>
  <c r="DL5" i="7"/>
  <c r="DK5" i="7"/>
  <c r="DK18" i="7" s="1"/>
  <c r="DJ5" i="7"/>
  <c r="DI5" i="7"/>
  <c r="DI18" i="7" s="1"/>
  <c r="DH5" i="7"/>
  <c r="DG5" i="7"/>
  <c r="DF5" i="7"/>
  <c r="DE5" i="7"/>
  <c r="DD5" i="7"/>
  <c r="DC5" i="7"/>
  <c r="DC18" i="7" s="1"/>
  <c r="DB5" i="7"/>
  <c r="DA5" i="7"/>
  <c r="DA18" i="7" s="1"/>
  <c r="CZ5" i="7"/>
  <c r="CY5" i="7"/>
  <c r="CX5" i="7"/>
  <c r="CW5" i="7"/>
  <c r="CV5" i="7"/>
  <c r="CV18" i="7" s="1"/>
  <c r="CU5" i="7"/>
  <c r="CT5" i="7"/>
  <c r="CT18" i="7" s="1"/>
  <c r="CS5" i="7"/>
  <c r="CR5" i="7"/>
  <c r="CQ5" i="7"/>
  <c r="CP5" i="7"/>
  <c r="CO5" i="7"/>
  <c r="CN5" i="7"/>
  <c r="CN18" i="7" s="1"/>
  <c r="CM5" i="7"/>
  <c r="CM18" i="7" s="1"/>
  <c r="CL5" i="7"/>
  <c r="CL18" i="7" s="1"/>
  <c r="CK5" i="7"/>
  <c r="CJ5" i="7"/>
  <c r="CJ18" i="7"/>
  <c r="CI5" i="7"/>
  <c r="CH5" i="7"/>
  <c r="CG5" i="7"/>
  <c r="CF5" i="7"/>
  <c r="CF18" i="7" s="1"/>
  <c r="CE5" i="7"/>
  <c r="CE18" i="7"/>
  <c r="CD5" i="7"/>
  <c r="CD18" i="7" s="1"/>
  <c r="CC5" i="7"/>
  <c r="CB5" i="7"/>
  <c r="CA5" i="7"/>
  <c r="BZ5" i="7"/>
  <c r="BZ18" i="7" s="1"/>
  <c r="BY5" i="7"/>
  <c r="BX5" i="7"/>
  <c r="BX18" i="7" s="1"/>
  <c r="BW5" i="7"/>
  <c r="BV5" i="7"/>
  <c r="BV18" i="7" s="1"/>
  <c r="BU5" i="7"/>
  <c r="BT5" i="7"/>
  <c r="BS5" i="7"/>
  <c r="BS18" i="7" s="1"/>
  <c r="BR5" i="7"/>
  <c r="BQ5" i="7"/>
  <c r="BP5" i="7"/>
  <c r="BO5" i="7"/>
  <c r="BO18" i="7" s="1"/>
  <c r="BN5" i="7"/>
  <c r="BM5" i="7"/>
  <c r="BL5" i="7"/>
  <c r="BK5" i="7"/>
  <c r="BJ5" i="7"/>
  <c r="BI5" i="7"/>
  <c r="BH5" i="7"/>
  <c r="BH18" i="7" s="1"/>
  <c r="BG5" i="7"/>
  <c r="BF5" i="7"/>
  <c r="BF18" i="7" s="1"/>
  <c r="BE5" i="7"/>
  <c r="BD5" i="7"/>
  <c r="BC5" i="7"/>
  <c r="BC18" i="7" s="1"/>
  <c r="BB5" i="7"/>
  <c r="BA5" i="7"/>
  <c r="AZ5" i="7"/>
  <c r="AY5" i="7"/>
  <c r="AY18" i="7" s="1"/>
  <c r="AX5" i="7"/>
  <c r="AX18" i="7" s="1"/>
  <c r="AW5" i="7"/>
  <c r="AV5" i="7"/>
  <c r="AU5" i="7"/>
  <c r="AU18" i="7" s="1"/>
  <c r="AT5" i="7"/>
  <c r="AS5" i="7"/>
  <c r="AR5" i="7"/>
  <c r="AQ5" i="7"/>
  <c r="AQ18" i="7" s="1"/>
  <c r="AP5" i="7"/>
  <c r="AO5" i="7"/>
  <c r="AO18" i="7"/>
  <c r="AN5" i="7"/>
  <c r="AM5" i="7"/>
  <c r="AM18" i="7" s="1"/>
  <c r="AL5" i="7"/>
  <c r="AL18" i="7" s="1"/>
  <c r="AK5" i="7"/>
  <c r="AK18" i="7" s="1"/>
  <c r="AJ5" i="7"/>
  <c r="AI5" i="7"/>
  <c r="AH5" i="7"/>
  <c r="AG5" i="7"/>
  <c r="AG18" i="7" s="1"/>
  <c r="AF5" i="7"/>
  <c r="AF18" i="7" s="1"/>
  <c r="AE5" i="7"/>
  <c r="AD5" i="7"/>
  <c r="AC5" i="7"/>
  <c r="AC18" i="7" s="1"/>
  <c r="AB5" i="7"/>
  <c r="AA5" i="7"/>
  <c r="Z5" i="7"/>
  <c r="Z18" i="7" s="1"/>
  <c r="Y5" i="7"/>
  <c r="X5" i="7"/>
  <c r="W5" i="7"/>
  <c r="V5" i="7"/>
  <c r="U5" i="7"/>
  <c r="U18" i="7" s="1"/>
  <c r="T5" i="7"/>
  <c r="S5" i="7"/>
  <c r="R5" i="7"/>
  <c r="Q5" i="7"/>
  <c r="P5" i="7"/>
  <c r="P18" i="7" s="1"/>
  <c r="O5" i="7"/>
  <c r="O18" i="7" s="1"/>
  <c r="N5" i="7"/>
  <c r="M5" i="7"/>
  <c r="L5" i="7"/>
  <c r="K5" i="7"/>
  <c r="K18" i="7" s="1"/>
  <c r="J5" i="7"/>
  <c r="I5" i="7"/>
  <c r="H5" i="7"/>
  <c r="H18" i="7" s="1"/>
  <c r="G5" i="7"/>
  <c r="F5" i="7"/>
  <c r="E5" i="7"/>
  <c r="D5" i="7"/>
  <c r="C5" i="7"/>
  <c r="C18" i="7" s="1"/>
  <c r="B5" i="7"/>
  <c r="B18" i="7" s="1"/>
  <c r="B30" i="7" s="1"/>
  <c r="B43" i="7" s="1"/>
  <c r="B73" i="7" s="1"/>
  <c r="DR4" i="7"/>
  <c r="DR17" i="7" s="1"/>
  <c r="DQ4" i="7"/>
  <c r="DP4" i="7"/>
  <c r="DO4" i="7"/>
  <c r="DO17" i="7" s="1"/>
  <c r="DN4" i="7"/>
  <c r="DM4" i="7"/>
  <c r="DL4" i="7"/>
  <c r="DL17" i="7" s="1"/>
  <c r="DK4" i="7"/>
  <c r="DK17" i="7" s="1"/>
  <c r="DJ4" i="7"/>
  <c r="DJ17" i="7" s="1"/>
  <c r="DI4" i="7"/>
  <c r="DH4" i="7"/>
  <c r="DG4" i="7"/>
  <c r="DF4" i="7"/>
  <c r="DE4" i="7"/>
  <c r="DE17" i="7" s="1"/>
  <c r="DD4" i="7"/>
  <c r="DD17" i="7" s="1"/>
  <c r="DC4" i="7"/>
  <c r="DC17" i="7" s="1"/>
  <c r="DB4" i="7"/>
  <c r="DA4" i="7"/>
  <c r="CZ4" i="7"/>
  <c r="CY4" i="7"/>
  <c r="CX4" i="7"/>
  <c r="CX17" i="7" s="1"/>
  <c r="CW4" i="7"/>
  <c r="CV4" i="7"/>
  <c r="CV17" i="7" s="1"/>
  <c r="CU4" i="7"/>
  <c r="CU17" i="7" s="1"/>
  <c r="CT4" i="7"/>
  <c r="CS4" i="7"/>
  <c r="CR4" i="7"/>
  <c r="CQ4" i="7"/>
  <c r="CQ17" i="7" s="1"/>
  <c r="CP4" i="7"/>
  <c r="CO4" i="7"/>
  <c r="CO17" i="7" s="1"/>
  <c r="CN4" i="7"/>
  <c r="CN17" i="7" s="1"/>
  <c r="CM4" i="7"/>
  <c r="CL4" i="7"/>
  <c r="CK4" i="7"/>
  <c r="CJ4" i="7"/>
  <c r="CI4" i="7"/>
  <c r="CH4" i="7"/>
  <c r="CG4" i="7"/>
  <c r="CG17" i="7" s="1"/>
  <c r="CF4" i="7"/>
  <c r="CE4" i="7"/>
  <c r="CD4" i="7"/>
  <c r="CD17" i="7" s="1"/>
  <c r="CC4" i="7"/>
  <c r="CB4" i="7"/>
  <c r="CA4" i="7"/>
  <c r="CA17" i="7" s="1"/>
  <c r="BZ4" i="7"/>
  <c r="BY4" i="7"/>
  <c r="BX4" i="7"/>
  <c r="BX17" i="7"/>
  <c r="BW4" i="7"/>
  <c r="BV4" i="7"/>
  <c r="BU4" i="7"/>
  <c r="BT4" i="7"/>
  <c r="BT17" i="7" s="1"/>
  <c r="BS4" i="7"/>
  <c r="BR4" i="7"/>
  <c r="BQ4" i="7"/>
  <c r="BQ17" i="7" s="1"/>
  <c r="BP4" i="7"/>
  <c r="BP17" i="7" s="1"/>
  <c r="BO4" i="7"/>
  <c r="BN4" i="7"/>
  <c r="BM4" i="7"/>
  <c r="BL4" i="7"/>
  <c r="BK4" i="7"/>
  <c r="BK17" i="7" s="1"/>
  <c r="BJ4" i="7"/>
  <c r="BJ17" i="7" s="1"/>
  <c r="BI4" i="7"/>
  <c r="BH4" i="7"/>
  <c r="BG4" i="7"/>
  <c r="BF4" i="7"/>
  <c r="BE4" i="7"/>
  <c r="BE17" i="7" s="1"/>
  <c r="BD4" i="7"/>
  <c r="BC4" i="7"/>
  <c r="BC17" i="7" s="1"/>
  <c r="BB4" i="7"/>
  <c r="BA4" i="7"/>
  <c r="AZ4" i="7"/>
  <c r="AY4" i="7"/>
  <c r="AY17" i="7" s="1"/>
  <c r="AX4" i="7"/>
  <c r="AW4" i="7"/>
  <c r="AV4" i="7"/>
  <c r="AU4" i="7"/>
  <c r="AT4" i="7"/>
  <c r="AT17" i="7" s="1"/>
  <c r="AS4" i="7"/>
  <c r="AR4" i="7"/>
  <c r="AR17" i="7" s="1"/>
  <c r="AQ4" i="7"/>
  <c r="AP4" i="7"/>
  <c r="AO4" i="7"/>
  <c r="AO17" i="7" s="1"/>
  <c r="AN4" i="7"/>
  <c r="AM4" i="7"/>
  <c r="AL4" i="7"/>
  <c r="AL17" i="7" s="1"/>
  <c r="AK4" i="7"/>
  <c r="AJ4" i="7"/>
  <c r="AJ17" i="7" s="1"/>
  <c r="AI4" i="7"/>
  <c r="AI17" i="7" s="1"/>
  <c r="AH4" i="7"/>
  <c r="AG4" i="7"/>
  <c r="AG17" i="7" s="1"/>
  <c r="AF4" i="7"/>
  <c r="AE4" i="7"/>
  <c r="AD4" i="7"/>
  <c r="AD17" i="7" s="1"/>
  <c r="AC4" i="7"/>
  <c r="AB4" i="7"/>
  <c r="AA4" i="7"/>
  <c r="Z4" i="7"/>
  <c r="Y4" i="7"/>
  <c r="X4" i="7"/>
  <c r="W4" i="7"/>
  <c r="W17" i="7" s="1"/>
  <c r="V4" i="7"/>
  <c r="V17" i="7" s="1"/>
  <c r="U4" i="7"/>
  <c r="T4" i="7"/>
  <c r="S4" i="7"/>
  <c r="S17" i="7" s="1"/>
  <c r="R4" i="7"/>
  <c r="R17" i="7" s="1"/>
  <c r="Q4" i="7"/>
  <c r="P4" i="7"/>
  <c r="P17" i="7" s="1"/>
  <c r="O4" i="7"/>
  <c r="O17" i="7" s="1"/>
  <c r="N4" i="7"/>
  <c r="M4" i="7"/>
  <c r="L4" i="7"/>
  <c r="K4" i="7"/>
  <c r="K17" i="7" s="1"/>
  <c r="J4" i="7"/>
  <c r="I4" i="7"/>
  <c r="H4" i="7"/>
  <c r="G4" i="7"/>
  <c r="F4" i="7"/>
  <c r="E4" i="7"/>
  <c r="E17" i="7" s="1"/>
  <c r="D4" i="7"/>
  <c r="C4" i="7"/>
  <c r="B4" i="7"/>
  <c r="B17" i="7" s="1"/>
  <c r="B29" i="7" s="1"/>
  <c r="B89" i="7" s="1"/>
  <c r="G46" i="12"/>
  <c r="G58" i="12"/>
  <c r="E40" i="12"/>
  <c r="E36" i="12"/>
  <c r="E34" i="12"/>
  <c r="E32" i="12"/>
  <c r="E30" i="12"/>
  <c r="E28" i="12"/>
  <c r="E26" i="12"/>
  <c r="E24" i="12"/>
  <c r="E22" i="12"/>
  <c r="E20" i="12"/>
  <c r="E19" i="12"/>
  <c r="E17" i="12"/>
  <c r="E16" i="12"/>
  <c r="B16" i="12"/>
  <c r="H14" i="12"/>
  <c r="H46" i="12"/>
  <c r="H58" i="12" s="1"/>
  <c r="H3" i="12"/>
  <c r="G3" i="12"/>
  <c r="C4" i="12" s="1"/>
  <c r="DS123" i="4"/>
  <c r="DU123" i="4" s="1"/>
  <c r="DV123" i="4" s="1"/>
  <c r="DW123" i="4" s="1"/>
  <c r="DX123" i="4" s="1"/>
  <c r="DY123" i="4" s="1"/>
  <c r="DZ123" i="4" s="1"/>
  <c r="EA123" i="4" s="1"/>
  <c r="EB123" i="4" s="1"/>
  <c r="EC123" i="4" s="1"/>
  <c r="ED123" i="4" s="1"/>
  <c r="EE123" i="4" s="1"/>
  <c r="DR123" i="4"/>
  <c r="DQ123" i="4"/>
  <c r="DP123" i="4"/>
  <c r="DO123" i="4"/>
  <c r="DN123" i="4"/>
  <c r="DM123" i="4"/>
  <c r="DL123" i="4"/>
  <c r="DK123" i="4"/>
  <c r="DJ123" i="4"/>
  <c r="DI123" i="4"/>
  <c r="DH123" i="4"/>
  <c r="DG123" i="4"/>
  <c r="DF123" i="4"/>
  <c r="DE123" i="4"/>
  <c r="DD123" i="4"/>
  <c r="DC123" i="4"/>
  <c r="DB123" i="4"/>
  <c r="DA123" i="4"/>
  <c r="CZ123" i="4"/>
  <c r="CY123" i="4"/>
  <c r="CX123" i="4"/>
  <c r="CW123" i="4"/>
  <c r="CV123" i="4"/>
  <c r="CU123" i="4"/>
  <c r="CT123" i="4"/>
  <c r="CS123" i="4"/>
  <c r="CR123" i="4"/>
  <c r="CQ123" i="4"/>
  <c r="CP123" i="4"/>
  <c r="CO123" i="4"/>
  <c r="CN123" i="4"/>
  <c r="CM123" i="4"/>
  <c r="CL123" i="4"/>
  <c r="CK123" i="4"/>
  <c r="CJ123" i="4"/>
  <c r="CI123" i="4"/>
  <c r="CH123" i="4"/>
  <c r="CG123" i="4"/>
  <c r="CF123" i="4"/>
  <c r="CE123" i="4"/>
  <c r="CD123" i="4"/>
  <c r="CC123" i="4"/>
  <c r="CB123" i="4"/>
  <c r="CA123" i="4"/>
  <c r="BZ123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A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DS106" i="4"/>
  <c r="DR106" i="4"/>
  <c r="DQ106" i="4"/>
  <c r="DP106" i="4"/>
  <c r="DO106" i="4"/>
  <c r="DN106" i="4"/>
  <c r="DM106" i="4"/>
  <c r="DL106" i="4"/>
  <c r="DK106" i="4"/>
  <c r="DJ106" i="4"/>
  <c r="DI106" i="4"/>
  <c r="DH106" i="4"/>
  <c r="DG106" i="4"/>
  <c r="DF106" i="4"/>
  <c r="DE106" i="4"/>
  <c r="DD106" i="4"/>
  <c r="DC106" i="4"/>
  <c r="DB106" i="4"/>
  <c r="DA106" i="4"/>
  <c r="CZ106" i="4"/>
  <c r="CY106" i="4"/>
  <c r="CX106" i="4"/>
  <c r="CW106" i="4"/>
  <c r="CV106" i="4"/>
  <c r="CU106" i="4"/>
  <c r="CT106" i="4"/>
  <c r="CS106" i="4"/>
  <c r="CR106" i="4"/>
  <c r="CQ106" i="4"/>
  <c r="CP106" i="4"/>
  <c r="CO106" i="4"/>
  <c r="CN106" i="4"/>
  <c r="CM106" i="4"/>
  <c r="CL106" i="4"/>
  <c r="CK106" i="4"/>
  <c r="CJ106" i="4"/>
  <c r="CI106" i="4"/>
  <c r="CH106" i="4"/>
  <c r="CG106" i="4"/>
  <c r="CF106" i="4"/>
  <c r="CE106" i="4"/>
  <c r="CD106" i="4"/>
  <c r="CC106" i="4"/>
  <c r="CB106" i="4"/>
  <c r="CA106" i="4"/>
  <c r="BZ106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DS104" i="4"/>
  <c r="DR104" i="4"/>
  <c r="DQ104" i="4"/>
  <c r="DP104" i="4"/>
  <c r="DO104" i="4"/>
  <c r="DN104" i="4"/>
  <c r="DM104" i="4"/>
  <c r="DL104" i="4"/>
  <c r="DK104" i="4"/>
  <c r="DJ104" i="4"/>
  <c r="DI104" i="4"/>
  <c r="DH104" i="4"/>
  <c r="DG104" i="4"/>
  <c r="DF104" i="4"/>
  <c r="DE104" i="4"/>
  <c r="DD104" i="4"/>
  <c r="DC104" i="4"/>
  <c r="DB104" i="4"/>
  <c r="DA104" i="4"/>
  <c r="CZ104" i="4"/>
  <c r="CY104" i="4"/>
  <c r="CX104" i="4"/>
  <c r="CW104" i="4"/>
  <c r="CV104" i="4"/>
  <c r="CU104" i="4"/>
  <c r="CT104" i="4"/>
  <c r="CS104" i="4"/>
  <c r="CR104" i="4"/>
  <c r="CQ104" i="4"/>
  <c r="CP104" i="4"/>
  <c r="CO104" i="4"/>
  <c r="CN104" i="4"/>
  <c r="CM104" i="4"/>
  <c r="CL104" i="4"/>
  <c r="CK104" i="4"/>
  <c r="CJ104" i="4"/>
  <c r="CI104" i="4"/>
  <c r="CH104" i="4"/>
  <c r="CG104" i="4"/>
  <c r="CF104" i="4"/>
  <c r="CE104" i="4"/>
  <c r="CD104" i="4"/>
  <c r="CC104" i="4"/>
  <c r="CB104" i="4"/>
  <c r="CA104" i="4"/>
  <c r="BZ104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D99" i="4"/>
  <c r="DS89" i="4"/>
  <c r="DR89" i="4"/>
  <c r="DQ89" i="4"/>
  <c r="DP89" i="4"/>
  <c r="DO89" i="4"/>
  <c r="DN89" i="4"/>
  <c r="DM89" i="4"/>
  <c r="DL89" i="4"/>
  <c r="DK89" i="4"/>
  <c r="DJ89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CV89" i="4"/>
  <c r="CU89" i="4"/>
  <c r="CT89" i="4"/>
  <c r="CS89" i="4"/>
  <c r="CR89" i="4"/>
  <c r="CQ89" i="4"/>
  <c r="CP89" i="4"/>
  <c r="CO89" i="4"/>
  <c r="CN89" i="4"/>
  <c r="CM89" i="4"/>
  <c r="CL89" i="4"/>
  <c r="CK89" i="4"/>
  <c r="CJ89" i="4"/>
  <c r="CI89" i="4"/>
  <c r="CH89" i="4"/>
  <c r="CG89" i="4"/>
  <c r="CF89" i="4"/>
  <c r="CE89" i="4"/>
  <c r="CD89" i="4"/>
  <c r="CC89" i="4"/>
  <c r="CB89" i="4"/>
  <c r="CA89" i="4"/>
  <c r="BZ89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DS88" i="4"/>
  <c r="DR88" i="4"/>
  <c r="DQ88" i="4"/>
  <c r="DP88" i="4"/>
  <c r="DO88" i="4"/>
  <c r="DN88" i="4"/>
  <c r="DM88" i="4"/>
  <c r="DL88" i="4"/>
  <c r="DK88" i="4"/>
  <c r="DJ88" i="4"/>
  <c r="DI88" i="4"/>
  <c r="DH88" i="4"/>
  <c r="DG88" i="4"/>
  <c r="DF88" i="4"/>
  <c r="DE88" i="4"/>
  <c r="DD88" i="4"/>
  <c r="DC88" i="4"/>
  <c r="DB88" i="4"/>
  <c r="DA88" i="4"/>
  <c r="CZ88" i="4"/>
  <c r="CY88" i="4"/>
  <c r="CX88" i="4"/>
  <c r="CW88" i="4"/>
  <c r="CV88" i="4"/>
  <c r="CU88" i="4"/>
  <c r="CT88" i="4"/>
  <c r="CS88" i="4"/>
  <c r="CR88" i="4"/>
  <c r="CQ88" i="4"/>
  <c r="CP88" i="4"/>
  <c r="CO88" i="4"/>
  <c r="CN88" i="4"/>
  <c r="CM88" i="4"/>
  <c r="CL88" i="4"/>
  <c r="CK88" i="4"/>
  <c r="CJ88" i="4"/>
  <c r="CI88" i="4"/>
  <c r="CH88" i="4"/>
  <c r="CG88" i="4"/>
  <c r="CF88" i="4"/>
  <c r="CE88" i="4"/>
  <c r="CD88" i="4"/>
  <c r="CC88" i="4"/>
  <c r="CB88" i="4"/>
  <c r="CA88" i="4"/>
  <c r="BZ88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DS87" i="4"/>
  <c r="DR87" i="4"/>
  <c r="DQ87" i="4"/>
  <c r="DP87" i="4"/>
  <c r="DO87" i="4"/>
  <c r="DN87" i="4"/>
  <c r="DM87" i="4"/>
  <c r="DL87" i="4"/>
  <c r="DK87" i="4"/>
  <c r="DJ87" i="4"/>
  <c r="DI87" i="4"/>
  <c r="DH87" i="4"/>
  <c r="DG87" i="4"/>
  <c r="DF87" i="4"/>
  <c r="DE87" i="4"/>
  <c r="DD87" i="4"/>
  <c r="DC87" i="4"/>
  <c r="DB87" i="4"/>
  <c r="DA87" i="4"/>
  <c r="CZ87" i="4"/>
  <c r="CY87" i="4"/>
  <c r="CX87" i="4"/>
  <c r="CW87" i="4"/>
  <c r="CV87" i="4"/>
  <c r="CU87" i="4"/>
  <c r="CT87" i="4"/>
  <c r="CS87" i="4"/>
  <c r="CR87" i="4"/>
  <c r="CQ87" i="4"/>
  <c r="CP87" i="4"/>
  <c r="CO87" i="4"/>
  <c r="CN87" i="4"/>
  <c r="CM87" i="4"/>
  <c r="CL87" i="4"/>
  <c r="CK87" i="4"/>
  <c r="CJ87" i="4"/>
  <c r="CI87" i="4"/>
  <c r="CH87" i="4"/>
  <c r="CG87" i="4"/>
  <c r="CF87" i="4"/>
  <c r="CE87" i="4"/>
  <c r="CD87" i="4"/>
  <c r="CC87" i="4"/>
  <c r="CB87" i="4"/>
  <c r="CA87" i="4"/>
  <c r="BZ87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DS86" i="4"/>
  <c r="DR86" i="4"/>
  <c r="DQ86" i="4"/>
  <c r="DP86" i="4"/>
  <c r="DO86" i="4"/>
  <c r="DN86" i="4"/>
  <c r="DM86" i="4"/>
  <c r="DL86" i="4"/>
  <c r="DK86" i="4"/>
  <c r="DJ86" i="4"/>
  <c r="DI86" i="4"/>
  <c r="DH86" i="4"/>
  <c r="DG86" i="4"/>
  <c r="DF86" i="4"/>
  <c r="DE86" i="4"/>
  <c r="DD86" i="4"/>
  <c r="DC86" i="4"/>
  <c r="DB86" i="4"/>
  <c r="DA86" i="4"/>
  <c r="CZ86" i="4"/>
  <c r="CY86" i="4"/>
  <c r="CX86" i="4"/>
  <c r="CW86" i="4"/>
  <c r="CV86" i="4"/>
  <c r="CU86" i="4"/>
  <c r="CT86" i="4"/>
  <c r="CS86" i="4"/>
  <c r="CR86" i="4"/>
  <c r="CQ86" i="4"/>
  <c r="CP86" i="4"/>
  <c r="CO86" i="4"/>
  <c r="CN86" i="4"/>
  <c r="CM86" i="4"/>
  <c r="CL86" i="4"/>
  <c r="CK86" i="4"/>
  <c r="CJ86" i="4"/>
  <c r="CI86" i="4"/>
  <c r="CH86" i="4"/>
  <c r="CG86" i="4"/>
  <c r="CF86" i="4"/>
  <c r="CE86" i="4"/>
  <c r="CD86" i="4"/>
  <c r="CC86" i="4"/>
  <c r="CB86" i="4"/>
  <c r="CA86" i="4"/>
  <c r="BZ86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DS85" i="4"/>
  <c r="DR85" i="4"/>
  <c r="DQ85" i="4"/>
  <c r="DP85" i="4"/>
  <c r="DO85" i="4"/>
  <c r="DN85" i="4"/>
  <c r="DM85" i="4"/>
  <c r="DL85" i="4"/>
  <c r="DK85" i="4"/>
  <c r="DJ85" i="4"/>
  <c r="DI85" i="4"/>
  <c r="DH85" i="4"/>
  <c r="DG85" i="4"/>
  <c r="DF85" i="4"/>
  <c r="DE85" i="4"/>
  <c r="DD85" i="4"/>
  <c r="DC85" i="4"/>
  <c r="DB85" i="4"/>
  <c r="DA85" i="4"/>
  <c r="CZ85" i="4"/>
  <c r="CY85" i="4"/>
  <c r="CX85" i="4"/>
  <c r="CW85" i="4"/>
  <c r="CV85" i="4"/>
  <c r="CU85" i="4"/>
  <c r="CT85" i="4"/>
  <c r="CS85" i="4"/>
  <c r="CR85" i="4"/>
  <c r="CQ85" i="4"/>
  <c r="CP85" i="4"/>
  <c r="CO85" i="4"/>
  <c r="CN85" i="4"/>
  <c r="CM85" i="4"/>
  <c r="CL85" i="4"/>
  <c r="CK85" i="4"/>
  <c r="CJ85" i="4"/>
  <c r="CI85" i="4"/>
  <c r="CH85" i="4"/>
  <c r="CG85" i="4"/>
  <c r="CF85" i="4"/>
  <c r="CE85" i="4"/>
  <c r="CD85" i="4"/>
  <c r="CC85" i="4"/>
  <c r="CB85" i="4"/>
  <c r="CA85" i="4"/>
  <c r="BZ85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DS84" i="4"/>
  <c r="DR84" i="4"/>
  <c r="DQ84" i="4"/>
  <c r="DP84" i="4"/>
  <c r="DO84" i="4"/>
  <c r="DN84" i="4"/>
  <c r="DM84" i="4"/>
  <c r="DL84" i="4"/>
  <c r="DK84" i="4"/>
  <c r="DJ84" i="4"/>
  <c r="DI84" i="4"/>
  <c r="DH84" i="4"/>
  <c r="DG84" i="4"/>
  <c r="DF84" i="4"/>
  <c r="DE84" i="4"/>
  <c r="DD84" i="4"/>
  <c r="DC84" i="4"/>
  <c r="DB84" i="4"/>
  <c r="DA84" i="4"/>
  <c r="CZ84" i="4"/>
  <c r="CY84" i="4"/>
  <c r="CX84" i="4"/>
  <c r="CW84" i="4"/>
  <c r="CV84" i="4"/>
  <c r="CU84" i="4"/>
  <c r="CT84" i="4"/>
  <c r="CS84" i="4"/>
  <c r="CR84" i="4"/>
  <c r="CQ84" i="4"/>
  <c r="CP84" i="4"/>
  <c r="CO84" i="4"/>
  <c r="CN84" i="4"/>
  <c r="CM84" i="4"/>
  <c r="CL84" i="4"/>
  <c r="CK84" i="4"/>
  <c r="CJ84" i="4"/>
  <c r="CI84" i="4"/>
  <c r="CH84" i="4"/>
  <c r="CG84" i="4"/>
  <c r="CF84" i="4"/>
  <c r="CE84" i="4"/>
  <c r="CD84" i="4"/>
  <c r="CC84" i="4"/>
  <c r="CB84" i="4"/>
  <c r="CA84" i="4"/>
  <c r="BZ84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DS83" i="4"/>
  <c r="DR83" i="4"/>
  <c r="DQ83" i="4"/>
  <c r="DP83" i="4"/>
  <c r="DO83" i="4"/>
  <c r="DN83" i="4"/>
  <c r="DM83" i="4"/>
  <c r="DL83" i="4"/>
  <c r="DK83" i="4"/>
  <c r="DJ83" i="4"/>
  <c r="DI83" i="4"/>
  <c r="DH83" i="4"/>
  <c r="DG83" i="4"/>
  <c r="DF83" i="4"/>
  <c r="DE83" i="4"/>
  <c r="DD83" i="4"/>
  <c r="DC83" i="4"/>
  <c r="DB83" i="4"/>
  <c r="DA83" i="4"/>
  <c r="CZ83" i="4"/>
  <c r="CY83" i="4"/>
  <c r="CX83" i="4"/>
  <c r="CW83" i="4"/>
  <c r="CV83" i="4"/>
  <c r="CU83" i="4"/>
  <c r="CT83" i="4"/>
  <c r="CS83" i="4"/>
  <c r="CR83" i="4"/>
  <c r="CQ83" i="4"/>
  <c r="CP83" i="4"/>
  <c r="CO83" i="4"/>
  <c r="CN83" i="4"/>
  <c r="CM83" i="4"/>
  <c r="CL83" i="4"/>
  <c r="CK83" i="4"/>
  <c r="CJ83" i="4"/>
  <c r="CI83" i="4"/>
  <c r="CH83" i="4"/>
  <c r="CG83" i="4"/>
  <c r="CF83" i="4"/>
  <c r="CE83" i="4"/>
  <c r="CD83" i="4"/>
  <c r="CC83" i="4"/>
  <c r="CB83" i="4"/>
  <c r="CA83" i="4"/>
  <c r="BZ83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DS82" i="4"/>
  <c r="DR82" i="4"/>
  <c r="DQ82" i="4"/>
  <c r="DP82" i="4"/>
  <c r="DO82" i="4"/>
  <c r="DN82" i="4"/>
  <c r="DM82" i="4"/>
  <c r="DL82" i="4"/>
  <c r="DK82" i="4"/>
  <c r="DJ82" i="4"/>
  <c r="DI82" i="4"/>
  <c r="DH82" i="4"/>
  <c r="DG82" i="4"/>
  <c r="DF82" i="4"/>
  <c r="DE82" i="4"/>
  <c r="DD82" i="4"/>
  <c r="DC82" i="4"/>
  <c r="DB82" i="4"/>
  <c r="DA82" i="4"/>
  <c r="CZ82" i="4"/>
  <c r="CY82" i="4"/>
  <c r="CX82" i="4"/>
  <c r="CW82" i="4"/>
  <c r="CV82" i="4"/>
  <c r="CU82" i="4"/>
  <c r="CT82" i="4"/>
  <c r="CS82" i="4"/>
  <c r="CR82" i="4"/>
  <c r="CQ82" i="4"/>
  <c r="CP82" i="4"/>
  <c r="CO82" i="4"/>
  <c r="CN82" i="4"/>
  <c r="CM82" i="4"/>
  <c r="CL82" i="4"/>
  <c r="CK82" i="4"/>
  <c r="CJ82" i="4"/>
  <c r="CI82" i="4"/>
  <c r="CH82" i="4"/>
  <c r="CG82" i="4"/>
  <c r="CF82" i="4"/>
  <c r="CE82" i="4"/>
  <c r="CD82" i="4"/>
  <c r="CC82" i="4"/>
  <c r="CB82" i="4"/>
  <c r="CA82" i="4"/>
  <c r="BZ82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DS81" i="4"/>
  <c r="DR81" i="4"/>
  <c r="DQ81" i="4"/>
  <c r="DP81" i="4"/>
  <c r="DO81" i="4"/>
  <c r="DN81" i="4"/>
  <c r="DM81" i="4"/>
  <c r="DL81" i="4"/>
  <c r="DK81" i="4"/>
  <c r="DJ81" i="4"/>
  <c r="DI81" i="4"/>
  <c r="DH81" i="4"/>
  <c r="DG81" i="4"/>
  <c r="DF81" i="4"/>
  <c r="DE81" i="4"/>
  <c r="DD81" i="4"/>
  <c r="DC81" i="4"/>
  <c r="DB81" i="4"/>
  <c r="DA81" i="4"/>
  <c r="CZ81" i="4"/>
  <c r="CY81" i="4"/>
  <c r="CX81" i="4"/>
  <c r="CW81" i="4"/>
  <c r="CV81" i="4"/>
  <c r="CU81" i="4"/>
  <c r="CT81" i="4"/>
  <c r="CS81" i="4"/>
  <c r="CR81" i="4"/>
  <c r="CQ81" i="4"/>
  <c r="CP81" i="4"/>
  <c r="CO81" i="4"/>
  <c r="CN81" i="4"/>
  <c r="CM81" i="4"/>
  <c r="CL81" i="4"/>
  <c r="CK81" i="4"/>
  <c r="CJ81" i="4"/>
  <c r="CI81" i="4"/>
  <c r="CH81" i="4"/>
  <c r="CG81" i="4"/>
  <c r="CF81" i="4"/>
  <c r="CE81" i="4"/>
  <c r="CD81" i="4"/>
  <c r="CC81" i="4"/>
  <c r="CB81" i="4"/>
  <c r="CA81" i="4"/>
  <c r="BZ81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DS80" i="4"/>
  <c r="DR80" i="4"/>
  <c r="DQ80" i="4"/>
  <c r="DP80" i="4"/>
  <c r="DO80" i="4"/>
  <c r="DN80" i="4"/>
  <c r="DM80" i="4"/>
  <c r="DL80" i="4"/>
  <c r="DK80" i="4"/>
  <c r="DJ80" i="4"/>
  <c r="DI80" i="4"/>
  <c r="DH80" i="4"/>
  <c r="DG80" i="4"/>
  <c r="DF80" i="4"/>
  <c r="DE80" i="4"/>
  <c r="DD80" i="4"/>
  <c r="DC80" i="4"/>
  <c r="DB80" i="4"/>
  <c r="DA80" i="4"/>
  <c r="CZ80" i="4"/>
  <c r="CY80" i="4"/>
  <c r="CX80" i="4"/>
  <c r="CW80" i="4"/>
  <c r="CV80" i="4"/>
  <c r="CU80" i="4"/>
  <c r="CT80" i="4"/>
  <c r="CS80" i="4"/>
  <c r="CR80" i="4"/>
  <c r="CQ80" i="4"/>
  <c r="CP80" i="4"/>
  <c r="CO80" i="4"/>
  <c r="CN80" i="4"/>
  <c r="CM80" i="4"/>
  <c r="CL80" i="4"/>
  <c r="CK80" i="4"/>
  <c r="CJ80" i="4"/>
  <c r="CI80" i="4"/>
  <c r="CH80" i="4"/>
  <c r="CG80" i="4"/>
  <c r="CF80" i="4"/>
  <c r="CE80" i="4"/>
  <c r="CD80" i="4"/>
  <c r="CC80" i="4"/>
  <c r="CB80" i="4"/>
  <c r="CA80" i="4"/>
  <c r="BZ80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DS79" i="4"/>
  <c r="DR79" i="4"/>
  <c r="DQ79" i="4"/>
  <c r="DP79" i="4"/>
  <c r="DO79" i="4"/>
  <c r="DN79" i="4"/>
  <c r="DM79" i="4"/>
  <c r="DL79" i="4"/>
  <c r="DK79" i="4"/>
  <c r="DJ79" i="4"/>
  <c r="DI79" i="4"/>
  <c r="DH79" i="4"/>
  <c r="DG79" i="4"/>
  <c r="DF79" i="4"/>
  <c r="DE79" i="4"/>
  <c r="DD79" i="4"/>
  <c r="DC79" i="4"/>
  <c r="DB79" i="4"/>
  <c r="DA79" i="4"/>
  <c r="CZ79" i="4"/>
  <c r="CY79" i="4"/>
  <c r="CX79" i="4"/>
  <c r="CW79" i="4"/>
  <c r="CV79" i="4"/>
  <c r="CU79" i="4"/>
  <c r="CT79" i="4"/>
  <c r="CS79" i="4"/>
  <c r="CR79" i="4"/>
  <c r="CQ79" i="4"/>
  <c r="CP79" i="4"/>
  <c r="CO79" i="4"/>
  <c r="CN79" i="4"/>
  <c r="CM79" i="4"/>
  <c r="CL79" i="4"/>
  <c r="CK79" i="4"/>
  <c r="CJ79" i="4"/>
  <c r="CI79" i="4"/>
  <c r="CH79" i="4"/>
  <c r="CG79" i="4"/>
  <c r="CF79" i="4"/>
  <c r="CE79" i="4"/>
  <c r="CD79" i="4"/>
  <c r="CC79" i="4"/>
  <c r="CB79" i="4"/>
  <c r="CA79" i="4"/>
  <c r="BZ79" i="4"/>
  <c r="BY79" i="4"/>
  <c r="BX79" i="4"/>
  <c r="BW79" i="4"/>
  <c r="BV79" i="4"/>
  <c r="BU79" i="4"/>
  <c r="BT79" i="4"/>
  <c r="BS79" i="4"/>
  <c r="BR79" i="4"/>
  <c r="BQ79" i="4"/>
  <c r="BP79" i="4"/>
  <c r="BO79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DS78" i="4"/>
  <c r="DR78" i="4"/>
  <c r="DQ78" i="4"/>
  <c r="DP78" i="4"/>
  <c r="DO78" i="4"/>
  <c r="DN78" i="4"/>
  <c r="DM78" i="4"/>
  <c r="DL78" i="4"/>
  <c r="DK78" i="4"/>
  <c r="DJ78" i="4"/>
  <c r="DI78" i="4"/>
  <c r="DH78" i="4"/>
  <c r="DG78" i="4"/>
  <c r="DF78" i="4"/>
  <c r="DE78" i="4"/>
  <c r="DD78" i="4"/>
  <c r="DC78" i="4"/>
  <c r="DB78" i="4"/>
  <c r="DA78" i="4"/>
  <c r="CZ78" i="4"/>
  <c r="CY78" i="4"/>
  <c r="CX78" i="4"/>
  <c r="CW78" i="4"/>
  <c r="CV78" i="4"/>
  <c r="CU78" i="4"/>
  <c r="CT78" i="4"/>
  <c r="CS78" i="4"/>
  <c r="CR78" i="4"/>
  <c r="CQ78" i="4"/>
  <c r="CP78" i="4"/>
  <c r="CO78" i="4"/>
  <c r="CN78" i="4"/>
  <c r="CM78" i="4"/>
  <c r="CL78" i="4"/>
  <c r="CK78" i="4"/>
  <c r="CJ78" i="4"/>
  <c r="CI78" i="4"/>
  <c r="CH78" i="4"/>
  <c r="CG78" i="4"/>
  <c r="CF78" i="4"/>
  <c r="CE78" i="4"/>
  <c r="CD78" i="4"/>
  <c r="CC78" i="4"/>
  <c r="CB78" i="4"/>
  <c r="CA78" i="4"/>
  <c r="BZ78" i="4"/>
  <c r="BY78" i="4"/>
  <c r="BX78" i="4"/>
  <c r="BW78" i="4"/>
  <c r="BV78" i="4"/>
  <c r="BU78" i="4"/>
  <c r="BT78" i="4"/>
  <c r="BS78" i="4"/>
  <c r="BR78" i="4"/>
  <c r="BQ78" i="4"/>
  <c r="BP78" i="4"/>
  <c r="BO78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DS77" i="4"/>
  <c r="DR77" i="4"/>
  <c r="DQ77" i="4"/>
  <c r="DP77" i="4"/>
  <c r="DO77" i="4"/>
  <c r="DN77" i="4"/>
  <c r="DM77" i="4"/>
  <c r="DL77" i="4"/>
  <c r="DK77" i="4"/>
  <c r="DJ77" i="4"/>
  <c r="DI77" i="4"/>
  <c r="DH77" i="4"/>
  <c r="DG77" i="4"/>
  <c r="DF77" i="4"/>
  <c r="DE77" i="4"/>
  <c r="DD77" i="4"/>
  <c r="DC77" i="4"/>
  <c r="DB77" i="4"/>
  <c r="DA77" i="4"/>
  <c r="CZ77" i="4"/>
  <c r="CY77" i="4"/>
  <c r="CX77" i="4"/>
  <c r="CW77" i="4"/>
  <c r="CV77" i="4"/>
  <c r="CU77" i="4"/>
  <c r="CT77" i="4"/>
  <c r="CS77" i="4"/>
  <c r="CR77" i="4"/>
  <c r="CQ77" i="4"/>
  <c r="CP77" i="4"/>
  <c r="CO77" i="4"/>
  <c r="CN77" i="4"/>
  <c r="CM77" i="4"/>
  <c r="CL77" i="4"/>
  <c r="CK77" i="4"/>
  <c r="CJ77" i="4"/>
  <c r="CI77" i="4"/>
  <c r="CH77" i="4"/>
  <c r="CG77" i="4"/>
  <c r="CF77" i="4"/>
  <c r="CE77" i="4"/>
  <c r="CD77" i="4"/>
  <c r="CC77" i="4"/>
  <c r="CB77" i="4"/>
  <c r="CA77" i="4"/>
  <c r="BZ77" i="4"/>
  <c r="BY77" i="4"/>
  <c r="BX77" i="4"/>
  <c r="BW77" i="4"/>
  <c r="BV77" i="4"/>
  <c r="BU77" i="4"/>
  <c r="BT77" i="4"/>
  <c r="BS77" i="4"/>
  <c r="BR77" i="4"/>
  <c r="BQ77" i="4"/>
  <c r="BP77" i="4"/>
  <c r="BO77" i="4"/>
  <c r="BN77" i="4"/>
  <c r="BM77" i="4"/>
  <c r="BL77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DS76" i="4"/>
  <c r="DR76" i="4"/>
  <c r="DQ76" i="4"/>
  <c r="DP76" i="4"/>
  <c r="DO76" i="4"/>
  <c r="DN76" i="4"/>
  <c r="DM76" i="4"/>
  <c r="DL76" i="4"/>
  <c r="DK76" i="4"/>
  <c r="DJ76" i="4"/>
  <c r="DI76" i="4"/>
  <c r="DH76" i="4"/>
  <c r="DG76" i="4"/>
  <c r="DF76" i="4"/>
  <c r="DE76" i="4"/>
  <c r="DD76" i="4"/>
  <c r="DC76" i="4"/>
  <c r="DB76" i="4"/>
  <c r="DA76" i="4"/>
  <c r="CZ76" i="4"/>
  <c r="CY76" i="4"/>
  <c r="CX76" i="4"/>
  <c r="CW76" i="4"/>
  <c r="CV76" i="4"/>
  <c r="CU76" i="4"/>
  <c r="CT76" i="4"/>
  <c r="CS76" i="4"/>
  <c r="CR76" i="4"/>
  <c r="CQ76" i="4"/>
  <c r="CP76" i="4"/>
  <c r="CO76" i="4"/>
  <c r="CN76" i="4"/>
  <c r="CM76" i="4"/>
  <c r="CL76" i="4"/>
  <c r="CK76" i="4"/>
  <c r="CJ76" i="4"/>
  <c r="CI76" i="4"/>
  <c r="CH76" i="4"/>
  <c r="CG76" i="4"/>
  <c r="CF76" i="4"/>
  <c r="CE76" i="4"/>
  <c r="CD76" i="4"/>
  <c r="CC76" i="4"/>
  <c r="CB76" i="4"/>
  <c r="CA76" i="4"/>
  <c r="BZ76" i="4"/>
  <c r="BY76" i="4"/>
  <c r="BX76" i="4"/>
  <c r="BW76" i="4"/>
  <c r="BV76" i="4"/>
  <c r="BU76" i="4"/>
  <c r="BT76" i="4"/>
  <c r="BS76" i="4"/>
  <c r="BR76" i="4"/>
  <c r="BQ76" i="4"/>
  <c r="BP76" i="4"/>
  <c r="BO76" i="4"/>
  <c r="BN76" i="4"/>
  <c r="BM76" i="4"/>
  <c r="BL76" i="4"/>
  <c r="BK76" i="4"/>
  <c r="BJ76" i="4"/>
  <c r="BI76" i="4"/>
  <c r="BH76" i="4"/>
  <c r="BG76" i="4"/>
  <c r="BF76" i="4"/>
  <c r="BE76" i="4"/>
  <c r="BD76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DS75" i="4"/>
  <c r="DR75" i="4"/>
  <c r="DQ75" i="4"/>
  <c r="DP75" i="4"/>
  <c r="DO75" i="4"/>
  <c r="DN75" i="4"/>
  <c r="DM75" i="4"/>
  <c r="DL75" i="4"/>
  <c r="DK75" i="4"/>
  <c r="DJ75" i="4"/>
  <c r="DI75" i="4"/>
  <c r="DH75" i="4"/>
  <c r="DG75" i="4"/>
  <c r="DF75" i="4"/>
  <c r="DE75" i="4"/>
  <c r="DD75" i="4"/>
  <c r="DC75" i="4"/>
  <c r="DB75" i="4"/>
  <c r="DA75" i="4"/>
  <c r="CZ75" i="4"/>
  <c r="CY75" i="4"/>
  <c r="CX75" i="4"/>
  <c r="CW75" i="4"/>
  <c r="CV75" i="4"/>
  <c r="CU75" i="4"/>
  <c r="CT75" i="4"/>
  <c r="CS75" i="4"/>
  <c r="CR75" i="4"/>
  <c r="CQ75" i="4"/>
  <c r="CP75" i="4"/>
  <c r="CO75" i="4"/>
  <c r="CN75" i="4"/>
  <c r="CM75" i="4"/>
  <c r="CL75" i="4"/>
  <c r="CK75" i="4"/>
  <c r="CJ75" i="4"/>
  <c r="CI75" i="4"/>
  <c r="CH75" i="4"/>
  <c r="CG75" i="4"/>
  <c r="CF75" i="4"/>
  <c r="CE75" i="4"/>
  <c r="CD75" i="4"/>
  <c r="CC75" i="4"/>
  <c r="CB75" i="4"/>
  <c r="CA75" i="4"/>
  <c r="BZ75" i="4"/>
  <c r="BY75" i="4"/>
  <c r="BX75" i="4"/>
  <c r="BW75" i="4"/>
  <c r="BV75" i="4"/>
  <c r="BU75" i="4"/>
  <c r="BT75" i="4"/>
  <c r="BS75" i="4"/>
  <c r="BR75" i="4"/>
  <c r="BQ75" i="4"/>
  <c r="BP75" i="4"/>
  <c r="BO75" i="4"/>
  <c r="BN75" i="4"/>
  <c r="BM75" i="4"/>
  <c r="BL75" i="4"/>
  <c r="BK75" i="4"/>
  <c r="BJ75" i="4"/>
  <c r="BI75" i="4"/>
  <c r="BH75" i="4"/>
  <c r="BG75" i="4"/>
  <c r="BF75" i="4"/>
  <c r="BE75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DS74" i="4"/>
  <c r="DR74" i="4"/>
  <c r="DQ74" i="4"/>
  <c r="DP74" i="4"/>
  <c r="DO74" i="4"/>
  <c r="DN74" i="4"/>
  <c r="DM74" i="4"/>
  <c r="DL74" i="4"/>
  <c r="DK74" i="4"/>
  <c r="DJ74" i="4"/>
  <c r="DI74" i="4"/>
  <c r="DH74" i="4"/>
  <c r="DG74" i="4"/>
  <c r="DF74" i="4"/>
  <c r="DE74" i="4"/>
  <c r="DD74" i="4"/>
  <c r="DC74" i="4"/>
  <c r="DB74" i="4"/>
  <c r="DA74" i="4"/>
  <c r="CZ74" i="4"/>
  <c r="CY74" i="4"/>
  <c r="CX74" i="4"/>
  <c r="CW74" i="4"/>
  <c r="CV74" i="4"/>
  <c r="CU74" i="4"/>
  <c r="CT74" i="4"/>
  <c r="CS74" i="4"/>
  <c r="CR74" i="4"/>
  <c r="CQ74" i="4"/>
  <c r="CP74" i="4"/>
  <c r="CO74" i="4"/>
  <c r="CN74" i="4"/>
  <c r="CM74" i="4"/>
  <c r="CL74" i="4"/>
  <c r="CK74" i="4"/>
  <c r="CJ74" i="4"/>
  <c r="CI74" i="4"/>
  <c r="CH74" i="4"/>
  <c r="CG74" i="4"/>
  <c r="CF74" i="4"/>
  <c r="CE74" i="4"/>
  <c r="CD74" i="4"/>
  <c r="CC74" i="4"/>
  <c r="CB74" i="4"/>
  <c r="CA74" i="4"/>
  <c r="BZ74" i="4"/>
  <c r="BY74" i="4"/>
  <c r="BX74" i="4"/>
  <c r="BW74" i="4"/>
  <c r="BV74" i="4"/>
  <c r="BU74" i="4"/>
  <c r="BT74" i="4"/>
  <c r="BS74" i="4"/>
  <c r="BR74" i="4"/>
  <c r="BQ74" i="4"/>
  <c r="BP74" i="4"/>
  <c r="BO74" i="4"/>
  <c r="BN74" i="4"/>
  <c r="BM74" i="4"/>
  <c r="BL74" i="4"/>
  <c r="BK74" i="4"/>
  <c r="BJ74" i="4"/>
  <c r="BI74" i="4"/>
  <c r="BH74" i="4"/>
  <c r="BG74" i="4"/>
  <c r="BF74" i="4"/>
  <c r="BE74" i="4"/>
  <c r="BD74" i="4"/>
  <c r="BC74" i="4"/>
  <c r="BB74" i="4"/>
  <c r="BA74" i="4"/>
  <c r="AZ74" i="4"/>
  <c r="AY74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DS73" i="4"/>
  <c r="DR73" i="4"/>
  <c r="DQ73" i="4"/>
  <c r="DP73" i="4"/>
  <c r="DO73" i="4"/>
  <c r="DN73" i="4"/>
  <c r="DM73" i="4"/>
  <c r="DL73" i="4"/>
  <c r="DK73" i="4"/>
  <c r="DJ73" i="4"/>
  <c r="DI73" i="4"/>
  <c r="DH73" i="4"/>
  <c r="DG73" i="4"/>
  <c r="DF73" i="4"/>
  <c r="DE73" i="4"/>
  <c r="DD73" i="4"/>
  <c r="DC73" i="4"/>
  <c r="DB73" i="4"/>
  <c r="DA73" i="4"/>
  <c r="CZ73" i="4"/>
  <c r="CY73" i="4"/>
  <c r="CX73" i="4"/>
  <c r="CW73" i="4"/>
  <c r="CV73" i="4"/>
  <c r="CU73" i="4"/>
  <c r="CT73" i="4"/>
  <c r="CS73" i="4"/>
  <c r="CR73" i="4"/>
  <c r="CQ73" i="4"/>
  <c r="CP73" i="4"/>
  <c r="CO73" i="4"/>
  <c r="CN73" i="4"/>
  <c r="CM73" i="4"/>
  <c r="CL73" i="4"/>
  <c r="CK73" i="4"/>
  <c r="CJ73" i="4"/>
  <c r="CI73" i="4"/>
  <c r="CH73" i="4"/>
  <c r="CG73" i="4"/>
  <c r="CF73" i="4"/>
  <c r="CE73" i="4"/>
  <c r="CD73" i="4"/>
  <c r="CC73" i="4"/>
  <c r="CB73" i="4"/>
  <c r="CA73" i="4"/>
  <c r="BZ73" i="4"/>
  <c r="BY73" i="4"/>
  <c r="BX73" i="4"/>
  <c r="BW73" i="4"/>
  <c r="BV73" i="4"/>
  <c r="BU73" i="4"/>
  <c r="BT73" i="4"/>
  <c r="BS73" i="4"/>
  <c r="BR73" i="4"/>
  <c r="BQ73" i="4"/>
  <c r="BP73" i="4"/>
  <c r="BO73" i="4"/>
  <c r="BN73" i="4"/>
  <c r="BM73" i="4"/>
  <c r="BL73" i="4"/>
  <c r="BK73" i="4"/>
  <c r="BJ73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DS72" i="4"/>
  <c r="DR72" i="4"/>
  <c r="DQ72" i="4"/>
  <c r="DP72" i="4"/>
  <c r="DO72" i="4"/>
  <c r="DN72" i="4"/>
  <c r="DM72" i="4"/>
  <c r="DL72" i="4"/>
  <c r="DK72" i="4"/>
  <c r="DJ72" i="4"/>
  <c r="DI72" i="4"/>
  <c r="DH72" i="4"/>
  <c r="DG72" i="4"/>
  <c r="DF72" i="4"/>
  <c r="DE72" i="4"/>
  <c r="DD72" i="4"/>
  <c r="DC72" i="4"/>
  <c r="DB72" i="4"/>
  <c r="DA72" i="4"/>
  <c r="CZ72" i="4"/>
  <c r="CY72" i="4"/>
  <c r="CX72" i="4"/>
  <c r="CW72" i="4"/>
  <c r="CV72" i="4"/>
  <c r="CU72" i="4"/>
  <c r="CT72" i="4"/>
  <c r="CS72" i="4"/>
  <c r="CR72" i="4"/>
  <c r="CQ72" i="4"/>
  <c r="CP72" i="4"/>
  <c r="CO72" i="4"/>
  <c r="CN72" i="4"/>
  <c r="CM72" i="4"/>
  <c r="CL72" i="4"/>
  <c r="CK72" i="4"/>
  <c r="CJ72" i="4"/>
  <c r="CI72" i="4"/>
  <c r="CH72" i="4"/>
  <c r="CG72" i="4"/>
  <c r="CF72" i="4"/>
  <c r="CE72" i="4"/>
  <c r="CD72" i="4"/>
  <c r="CC72" i="4"/>
  <c r="CB72" i="4"/>
  <c r="CA72" i="4"/>
  <c r="BZ72" i="4"/>
  <c r="BY72" i="4"/>
  <c r="BX72" i="4"/>
  <c r="BW72" i="4"/>
  <c r="BV72" i="4"/>
  <c r="BU72" i="4"/>
  <c r="BT72" i="4"/>
  <c r="BS72" i="4"/>
  <c r="BR72" i="4"/>
  <c r="BQ72" i="4"/>
  <c r="BP72" i="4"/>
  <c r="BO72" i="4"/>
  <c r="BN72" i="4"/>
  <c r="BM72" i="4"/>
  <c r="BL72" i="4"/>
  <c r="BK72" i="4"/>
  <c r="BJ72" i="4"/>
  <c r="BI72" i="4"/>
  <c r="BH72" i="4"/>
  <c r="BG72" i="4"/>
  <c r="BF72" i="4"/>
  <c r="BE72" i="4"/>
  <c r="BD72" i="4"/>
  <c r="BC72" i="4"/>
  <c r="BB72" i="4"/>
  <c r="BA72" i="4"/>
  <c r="AZ72" i="4"/>
  <c r="AY72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DS71" i="4"/>
  <c r="DR71" i="4"/>
  <c r="DQ71" i="4"/>
  <c r="DP71" i="4"/>
  <c r="DO71" i="4"/>
  <c r="DN71" i="4"/>
  <c r="DM71" i="4"/>
  <c r="DL71" i="4"/>
  <c r="DK71" i="4"/>
  <c r="DJ71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DS70" i="4"/>
  <c r="DR70" i="4"/>
  <c r="DQ70" i="4"/>
  <c r="DP70" i="4"/>
  <c r="DO70" i="4"/>
  <c r="DN70" i="4"/>
  <c r="DM70" i="4"/>
  <c r="DL70" i="4"/>
  <c r="DK70" i="4"/>
  <c r="DJ70" i="4"/>
  <c r="DI70" i="4"/>
  <c r="DH70" i="4"/>
  <c r="DG70" i="4"/>
  <c r="DF70" i="4"/>
  <c r="DE70" i="4"/>
  <c r="DD70" i="4"/>
  <c r="DC70" i="4"/>
  <c r="DB70" i="4"/>
  <c r="DA70" i="4"/>
  <c r="CZ70" i="4"/>
  <c r="CY70" i="4"/>
  <c r="CX70" i="4"/>
  <c r="CW70" i="4"/>
  <c r="CV70" i="4"/>
  <c r="CU70" i="4"/>
  <c r="CT70" i="4"/>
  <c r="CS70" i="4"/>
  <c r="CR70" i="4"/>
  <c r="CQ70" i="4"/>
  <c r="CP70" i="4"/>
  <c r="CO70" i="4"/>
  <c r="CN70" i="4"/>
  <c r="CM70" i="4"/>
  <c r="CL70" i="4"/>
  <c r="CK70" i="4"/>
  <c r="CJ70" i="4"/>
  <c r="CI70" i="4"/>
  <c r="CH70" i="4"/>
  <c r="CG70" i="4"/>
  <c r="CF70" i="4"/>
  <c r="CE70" i="4"/>
  <c r="CD70" i="4"/>
  <c r="CC70" i="4"/>
  <c r="CB70" i="4"/>
  <c r="CA70" i="4"/>
  <c r="BZ70" i="4"/>
  <c r="BY70" i="4"/>
  <c r="BX70" i="4"/>
  <c r="BW70" i="4"/>
  <c r="BV70" i="4"/>
  <c r="BU70" i="4"/>
  <c r="BT70" i="4"/>
  <c r="BS70" i="4"/>
  <c r="BR70" i="4"/>
  <c r="BQ70" i="4"/>
  <c r="BP70" i="4"/>
  <c r="BO70" i="4"/>
  <c r="BN70" i="4"/>
  <c r="BM70" i="4"/>
  <c r="BL70" i="4"/>
  <c r="BK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DS69" i="4"/>
  <c r="DR69" i="4"/>
  <c r="DQ69" i="4"/>
  <c r="DP69" i="4"/>
  <c r="DO69" i="4"/>
  <c r="DN69" i="4"/>
  <c r="DM69" i="4"/>
  <c r="DL69" i="4"/>
  <c r="DK69" i="4"/>
  <c r="DJ69" i="4"/>
  <c r="DI69" i="4"/>
  <c r="DH69" i="4"/>
  <c r="DG69" i="4"/>
  <c r="DF69" i="4"/>
  <c r="DE69" i="4"/>
  <c r="DD69" i="4"/>
  <c r="DC69" i="4"/>
  <c r="DB69" i="4"/>
  <c r="DA69" i="4"/>
  <c r="CZ69" i="4"/>
  <c r="CY69" i="4"/>
  <c r="CX69" i="4"/>
  <c r="CW69" i="4"/>
  <c r="CV69" i="4"/>
  <c r="CU69" i="4"/>
  <c r="CT69" i="4"/>
  <c r="CS69" i="4"/>
  <c r="CR69" i="4"/>
  <c r="CQ69" i="4"/>
  <c r="CP69" i="4"/>
  <c r="CO69" i="4"/>
  <c r="CN69" i="4"/>
  <c r="CM69" i="4"/>
  <c r="CL69" i="4"/>
  <c r="CK69" i="4"/>
  <c r="CJ69" i="4"/>
  <c r="CI69" i="4"/>
  <c r="CH69" i="4"/>
  <c r="CG69" i="4"/>
  <c r="CF69" i="4"/>
  <c r="CE69" i="4"/>
  <c r="CD69" i="4"/>
  <c r="CC69" i="4"/>
  <c r="CB69" i="4"/>
  <c r="CA69" i="4"/>
  <c r="BZ69" i="4"/>
  <c r="BY69" i="4"/>
  <c r="BX69" i="4"/>
  <c r="BW69" i="4"/>
  <c r="BV69" i="4"/>
  <c r="BU69" i="4"/>
  <c r="BT69" i="4"/>
  <c r="BS69" i="4"/>
  <c r="BR69" i="4"/>
  <c r="BQ69" i="4"/>
  <c r="BP69" i="4"/>
  <c r="BO69" i="4"/>
  <c r="BN69" i="4"/>
  <c r="BM69" i="4"/>
  <c r="BL69" i="4"/>
  <c r="BK69" i="4"/>
  <c r="BJ69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DS68" i="4"/>
  <c r="DR68" i="4"/>
  <c r="DQ68" i="4"/>
  <c r="DP68" i="4"/>
  <c r="DO68" i="4"/>
  <c r="DN68" i="4"/>
  <c r="DM68" i="4"/>
  <c r="DL68" i="4"/>
  <c r="DK68" i="4"/>
  <c r="DJ68" i="4"/>
  <c r="DI68" i="4"/>
  <c r="DH68" i="4"/>
  <c r="DG68" i="4"/>
  <c r="DF68" i="4"/>
  <c r="DE68" i="4"/>
  <c r="DD68" i="4"/>
  <c r="DC68" i="4"/>
  <c r="DB68" i="4"/>
  <c r="DA68" i="4"/>
  <c r="CZ68" i="4"/>
  <c r="CY68" i="4"/>
  <c r="CX68" i="4"/>
  <c r="CW68" i="4"/>
  <c r="CV68" i="4"/>
  <c r="CU68" i="4"/>
  <c r="CT68" i="4"/>
  <c r="CS68" i="4"/>
  <c r="CR68" i="4"/>
  <c r="CQ68" i="4"/>
  <c r="CP68" i="4"/>
  <c r="CO68" i="4"/>
  <c r="CN68" i="4"/>
  <c r="CM68" i="4"/>
  <c r="CL68" i="4"/>
  <c r="CK68" i="4"/>
  <c r="CJ68" i="4"/>
  <c r="CI68" i="4"/>
  <c r="CH68" i="4"/>
  <c r="CG68" i="4"/>
  <c r="CF68" i="4"/>
  <c r="CE68" i="4"/>
  <c r="CD68" i="4"/>
  <c r="CC68" i="4"/>
  <c r="CB68" i="4"/>
  <c r="CA68" i="4"/>
  <c r="BZ68" i="4"/>
  <c r="BY68" i="4"/>
  <c r="BX68" i="4"/>
  <c r="BW68" i="4"/>
  <c r="BV68" i="4"/>
  <c r="BU68" i="4"/>
  <c r="BT68" i="4"/>
  <c r="BS68" i="4"/>
  <c r="BR68" i="4"/>
  <c r="BQ68" i="4"/>
  <c r="BP68" i="4"/>
  <c r="BO68" i="4"/>
  <c r="BN68" i="4"/>
  <c r="BM68" i="4"/>
  <c r="BL68" i="4"/>
  <c r="BK68" i="4"/>
  <c r="BJ68" i="4"/>
  <c r="BI68" i="4"/>
  <c r="BH68" i="4"/>
  <c r="BG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DS67" i="4"/>
  <c r="DR67" i="4"/>
  <c r="DQ67" i="4"/>
  <c r="DP67" i="4"/>
  <c r="DO67" i="4"/>
  <c r="DN67" i="4"/>
  <c r="DM67" i="4"/>
  <c r="DL67" i="4"/>
  <c r="DK67" i="4"/>
  <c r="DJ67" i="4"/>
  <c r="DI67" i="4"/>
  <c r="DH67" i="4"/>
  <c r="DG67" i="4"/>
  <c r="DF67" i="4"/>
  <c r="DE67" i="4"/>
  <c r="DD67" i="4"/>
  <c r="DC67" i="4"/>
  <c r="DB67" i="4"/>
  <c r="DA67" i="4"/>
  <c r="CZ67" i="4"/>
  <c r="CY67" i="4"/>
  <c r="CX67" i="4"/>
  <c r="CW67" i="4"/>
  <c r="CV67" i="4"/>
  <c r="CU67" i="4"/>
  <c r="CT67" i="4"/>
  <c r="CS67" i="4"/>
  <c r="CR67" i="4"/>
  <c r="CQ67" i="4"/>
  <c r="CP67" i="4"/>
  <c r="CO67" i="4"/>
  <c r="CN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BX67" i="4"/>
  <c r="BW67" i="4"/>
  <c r="BV67" i="4"/>
  <c r="BU67" i="4"/>
  <c r="BT67" i="4"/>
  <c r="BS67" i="4"/>
  <c r="BR67" i="4"/>
  <c r="BQ67" i="4"/>
  <c r="BP67" i="4"/>
  <c r="BO67" i="4"/>
  <c r="BN67" i="4"/>
  <c r="BM67" i="4"/>
  <c r="BL67" i="4"/>
  <c r="BK67" i="4"/>
  <c r="BJ67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DS66" i="4"/>
  <c r="DR66" i="4"/>
  <c r="DQ66" i="4"/>
  <c r="DP66" i="4"/>
  <c r="DO66" i="4"/>
  <c r="DN66" i="4"/>
  <c r="DM66" i="4"/>
  <c r="DL66" i="4"/>
  <c r="DK66" i="4"/>
  <c r="DJ66" i="4"/>
  <c r="DI66" i="4"/>
  <c r="DH66" i="4"/>
  <c r="DG66" i="4"/>
  <c r="DF66" i="4"/>
  <c r="DE66" i="4"/>
  <c r="DD66" i="4"/>
  <c r="DC66" i="4"/>
  <c r="DB66" i="4"/>
  <c r="DA66" i="4"/>
  <c r="CZ66" i="4"/>
  <c r="CY66" i="4"/>
  <c r="CX66" i="4"/>
  <c r="CW66" i="4"/>
  <c r="CV66" i="4"/>
  <c r="CU66" i="4"/>
  <c r="CT66" i="4"/>
  <c r="CS66" i="4"/>
  <c r="CR66" i="4"/>
  <c r="CQ66" i="4"/>
  <c r="CP66" i="4"/>
  <c r="CO66" i="4"/>
  <c r="CN66" i="4"/>
  <c r="CM66" i="4"/>
  <c r="CL66" i="4"/>
  <c r="CK66" i="4"/>
  <c r="CJ66" i="4"/>
  <c r="CI66" i="4"/>
  <c r="CH66" i="4"/>
  <c r="CG66" i="4"/>
  <c r="CF66" i="4"/>
  <c r="CE66" i="4"/>
  <c r="CD66" i="4"/>
  <c r="CC66" i="4"/>
  <c r="CB66" i="4"/>
  <c r="CA66" i="4"/>
  <c r="BZ66" i="4"/>
  <c r="BY66" i="4"/>
  <c r="BX66" i="4"/>
  <c r="BW66" i="4"/>
  <c r="BV66" i="4"/>
  <c r="BU66" i="4"/>
  <c r="BT66" i="4"/>
  <c r="BS66" i="4"/>
  <c r="BR66" i="4"/>
  <c r="BQ66" i="4"/>
  <c r="BP66" i="4"/>
  <c r="BO66" i="4"/>
  <c r="BN66" i="4"/>
  <c r="BM66" i="4"/>
  <c r="BL66" i="4"/>
  <c r="BK66" i="4"/>
  <c r="BJ66" i="4"/>
  <c r="BI66" i="4"/>
  <c r="BH66" i="4"/>
  <c r="BG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DS63" i="4"/>
  <c r="DR63" i="4"/>
  <c r="DQ63" i="4"/>
  <c r="DP63" i="4"/>
  <c r="DO63" i="4"/>
  <c r="DN63" i="4"/>
  <c r="DM63" i="4"/>
  <c r="DL63" i="4"/>
  <c r="DK63" i="4"/>
  <c r="DJ63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BX63" i="4"/>
  <c r="BW63" i="4"/>
  <c r="BV63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DS62" i="4"/>
  <c r="DR62" i="4"/>
  <c r="DQ62" i="4"/>
  <c r="DP62" i="4"/>
  <c r="DO62" i="4"/>
  <c r="DN62" i="4"/>
  <c r="DM62" i="4"/>
  <c r="DL62" i="4"/>
  <c r="DK62" i="4"/>
  <c r="DJ62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CV62" i="4"/>
  <c r="CU62" i="4"/>
  <c r="CT62" i="4"/>
  <c r="CS62" i="4"/>
  <c r="CR62" i="4"/>
  <c r="CQ62" i="4"/>
  <c r="CP62" i="4"/>
  <c r="CO62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BX62" i="4"/>
  <c r="BW62" i="4"/>
  <c r="BV62" i="4"/>
  <c r="BU62" i="4"/>
  <c r="BT62" i="4"/>
  <c r="BS62" i="4"/>
  <c r="BR62" i="4"/>
  <c r="BQ62" i="4"/>
  <c r="BP62" i="4"/>
  <c r="BO62" i="4"/>
  <c r="BN62" i="4"/>
  <c r="BM62" i="4"/>
  <c r="BL62" i="4"/>
  <c r="BK62" i="4"/>
  <c r="BJ62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DS43" i="4"/>
  <c r="DR43" i="4"/>
  <c r="DQ43" i="4"/>
  <c r="DP43" i="4"/>
  <c r="DO43" i="4"/>
  <c r="DN43" i="4"/>
  <c r="DM43" i="4"/>
  <c r="DL43" i="4"/>
  <c r="DK43" i="4"/>
  <c r="DJ43" i="4"/>
  <c r="DI43" i="4"/>
  <c r="DH43" i="4"/>
  <c r="DG43" i="4"/>
  <c r="DF43" i="4"/>
  <c r="DE43" i="4"/>
  <c r="DD43" i="4"/>
  <c r="DC43" i="4"/>
  <c r="DB43" i="4"/>
  <c r="DA43" i="4"/>
  <c r="CZ43" i="4"/>
  <c r="CY43" i="4"/>
  <c r="CX43" i="4"/>
  <c r="CW43" i="4"/>
  <c r="CV43" i="4"/>
  <c r="CU43" i="4"/>
  <c r="CT43" i="4"/>
  <c r="CS43" i="4"/>
  <c r="CR43" i="4"/>
  <c r="CQ43" i="4"/>
  <c r="CP43" i="4"/>
  <c r="CO43" i="4"/>
  <c r="CN43" i="4"/>
  <c r="CM43" i="4"/>
  <c r="CL43" i="4"/>
  <c r="CK43" i="4"/>
  <c r="CJ43" i="4"/>
  <c r="CI43" i="4"/>
  <c r="CH43" i="4"/>
  <c r="CG43" i="4"/>
  <c r="CF43" i="4"/>
  <c r="CE43" i="4"/>
  <c r="CD43" i="4"/>
  <c r="CC43" i="4"/>
  <c r="CB43" i="4"/>
  <c r="CA43" i="4"/>
  <c r="BZ43" i="4"/>
  <c r="BY43" i="4"/>
  <c r="BX43" i="4"/>
  <c r="BW43" i="4"/>
  <c r="BV43" i="4"/>
  <c r="BU43" i="4"/>
  <c r="BT43" i="4"/>
  <c r="BS43" i="4"/>
  <c r="BR43" i="4"/>
  <c r="BQ43" i="4"/>
  <c r="BP43" i="4"/>
  <c r="BO43" i="4"/>
  <c r="BN43" i="4"/>
  <c r="BM43" i="4"/>
  <c r="BL43" i="4"/>
  <c r="BK43" i="4"/>
  <c r="BJ43" i="4"/>
  <c r="BI43" i="4"/>
  <c r="BH43" i="4"/>
  <c r="BG43" i="4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DS32" i="4"/>
  <c r="DR32" i="4"/>
  <c r="DQ32" i="4"/>
  <c r="DP32" i="4"/>
  <c r="DO32" i="4"/>
  <c r="DN32" i="4"/>
  <c r="DM32" i="4"/>
  <c r="DL32" i="4"/>
  <c r="DK32" i="4"/>
  <c r="DJ32" i="4"/>
  <c r="DI32" i="4"/>
  <c r="DH32" i="4"/>
  <c r="DG32" i="4"/>
  <c r="DF32" i="4"/>
  <c r="DE32" i="4"/>
  <c r="DD32" i="4"/>
  <c r="DC32" i="4"/>
  <c r="DB32" i="4"/>
  <c r="DA32" i="4"/>
  <c r="CZ32" i="4"/>
  <c r="CY32" i="4"/>
  <c r="CX32" i="4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B32" i="4"/>
  <c r="DS31" i="4"/>
  <c r="DR31" i="4"/>
  <c r="DQ31" i="4"/>
  <c r="DP31" i="4"/>
  <c r="DO31" i="4"/>
  <c r="DN31" i="4"/>
  <c r="DM31" i="4"/>
  <c r="DL31" i="4"/>
  <c r="DK31" i="4"/>
  <c r="DJ31" i="4"/>
  <c r="DI31" i="4"/>
  <c r="DH31" i="4"/>
  <c r="DG31" i="4"/>
  <c r="DF31" i="4"/>
  <c r="DE31" i="4"/>
  <c r="DD31" i="4"/>
  <c r="DC31" i="4"/>
  <c r="DB31" i="4"/>
  <c r="DA31" i="4"/>
  <c r="CZ31" i="4"/>
  <c r="CY31" i="4"/>
  <c r="CX31" i="4"/>
  <c r="CW31" i="4"/>
  <c r="CV31" i="4"/>
  <c r="CU31" i="4"/>
  <c r="CT31" i="4"/>
  <c r="CS31" i="4"/>
  <c r="CR31" i="4"/>
  <c r="CQ31" i="4"/>
  <c r="CP31" i="4"/>
  <c r="CO31" i="4"/>
  <c r="CN31" i="4"/>
  <c r="CM31" i="4"/>
  <c r="CL31" i="4"/>
  <c r="CK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DS30" i="4"/>
  <c r="DR30" i="4"/>
  <c r="DQ30" i="4"/>
  <c r="DP30" i="4"/>
  <c r="DO30" i="4"/>
  <c r="DN30" i="4"/>
  <c r="DM30" i="4"/>
  <c r="DL30" i="4"/>
  <c r="DK30" i="4"/>
  <c r="DJ30" i="4"/>
  <c r="DI30" i="4"/>
  <c r="DH30" i="4"/>
  <c r="DG30" i="4"/>
  <c r="DF30" i="4"/>
  <c r="DE30" i="4"/>
  <c r="DD30" i="4"/>
  <c r="DC30" i="4"/>
  <c r="DB30" i="4"/>
  <c r="DA30" i="4"/>
  <c r="CZ30" i="4"/>
  <c r="CY30" i="4"/>
  <c r="CX30" i="4"/>
  <c r="CW30" i="4"/>
  <c r="CV30" i="4"/>
  <c r="CU30" i="4"/>
  <c r="CT30" i="4"/>
  <c r="CS30" i="4"/>
  <c r="CR30" i="4"/>
  <c r="CQ30" i="4"/>
  <c r="CP30" i="4"/>
  <c r="CO30" i="4"/>
  <c r="CN30" i="4"/>
  <c r="CM30" i="4"/>
  <c r="CL30" i="4"/>
  <c r="CK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DS29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DS28" i="4"/>
  <c r="DR28" i="4"/>
  <c r="DQ28" i="4"/>
  <c r="DP28" i="4"/>
  <c r="DO28" i="4"/>
  <c r="DN28" i="4"/>
  <c r="DM28" i="4"/>
  <c r="DL28" i="4"/>
  <c r="DK28" i="4"/>
  <c r="DJ28" i="4"/>
  <c r="DI28" i="4"/>
  <c r="DH28" i="4"/>
  <c r="DG28" i="4"/>
  <c r="DF28" i="4"/>
  <c r="DE28" i="4"/>
  <c r="DD28" i="4"/>
  <c r="DC28" i="4"/>
  <c r="DB28" i="4"/>
  <c r="DA28" i="4"/>
  <c r="CZ28" i="4"/>
  <c r="CY28" i="4"/>
  <c r="CX28" i="4"/>
  <c r="CW28" i="4"/>
  <c r="CV28" i="4"/>
  <c r="CU28" i="4"/>
  <c r="CT28" i="4"/>
  <c r="CS28" i="4"/>
  <c r="CR28" i="4"/>
  <c r="CQ28" i="4"/>
  <c r="CP28" i="4"/>
  <c r="CO28" i="4"/>
  <c r="CN28" i="4"/>
  <c r="CM28" i="4"/>
  <c r="CL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DS27" i="4"/>
  <c r="DR27" i="4"/>
  <c r="DQ27" i="4"/>
  <c r="DP27" i="4"/>
  <c r="DO27" i="4"/>
  <c r="DN27" i="4"/>
  <c r="DM27" i="4"/>
  <c r="DL27" i="4"/>
  <c r="DK27" i="4"/>
  <c r="DJ27" i="4"/>
  <c r="DI27" i="4"/>
  <c r="DH27" i="4"/>
  <c r="DG27" i="4"/>
  <c r="DF27" i="4"/>
  <c r="DE27" i="4"/>
  <c r="DD27" i="4"/>
  <c r="DC27" i="4"/>
  <c r="DB27" i="4"/>
  <c r="DA27" i="4"/>
  <c r="CZ27" i="4"/>
  <c r="CY27" i="4"/>
  <c r="CX27" i="4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DS26" i="4"/>
  <c r="DR26" i="4"/>
  <c r="DQ26" i="4"/>
  <c r="DP26" i="4"/>
  <c r="DO26" i="4"/>
  <c r="DN26" i="4"/>
  <c r="DM26" i="4"/>
  <c r="DL26" i="4"/>
  <c r="DK26" i="4"/>
  <c r="DJ26" i="4"/>
  <c r="DI26" i="4"/>
  <c r="DH26" i="4"/>
  <c r="DG26" i="4"/>
  <c r="DF26" i="4"/>
  <c r="DE26" i="4"/>
  <c r="DD26" i="4"/>
  <c r="DC26" i="4"/>
  <c r="DB26" i="4"/>
  <c r="DA26" i="4"/>
  <c r="CZ26" i="4"/>
  <c r="CY26" i="4"/>
  <c r="CX26" i="4"/>
  <c r="CW26" i="4"/>
  <c r="CV26" i="4"/>
  <c r="CU26" i="4"/>
  <c r="CT26" i="4"/>
  <c r="CS26" i="4"/>
  <c r="CR26" i="4"/>
  <c r="CQ26" i="4"/>
  <c r="CP26" i="4"/>
  <c r="CO26" i="4"/>
  <c r="CN26" i="4"/>
  <c r="CM26" i="4"/>
  <c r="CL26" i="4"/>
  <c r="CK26" i="4"/>
  <c r="CJ26" i="4"/>
  <c r="CI26" i="4"/>
  <c r="CH26" i="4"/>
  <c r="CG26" i="4"/>
  <c r="CF26" i="4"/>
  <c r="CE26" i="4"/>
  <c r="CD26" i="4"/>
  <c r="CC26" i="4"/>
  <c r="CB26" i="4"/>
  <c r="CA26" i="4"/>
  <c r="BZ26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DS25" i="4"/>
  <c r="DR25" i="4"/>
  <c r="DQ25" i="4"/>
  <c r="DP25" i="4"/>
  <c r="DO25" i="4"/>
  <c r="DN25" i="4"/>
  <c r="DM25" i="4"/>
  <c r="DL25" i="4"/>
  <c r="DK25" i="4"/>
  <c r="DJ25" i="4"/>
  <c r="DI25" i="4"/>
  <c r="DH25" i="4"/>
  <c r="DG25" i="4"/>
  <c r="DF25" i="4"/>
  <c r="DE25" i="4"/>
  <c r="DD25" i="4"/>
  <c r="DC25" i="4"/>
  <c r="DB25" i="4"/>
  <c r="DA25" i="4"/>
  <c r="CZ25" i="4"/>
  <c r="CY25" i="4"/>
  <c r="CX25" i="4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DS24" i="4"/>
  <c r="DR24" i="4"/>
  <c r="DQ24" i="4"/>
  <c r="DP24" i="4"/>
  <c r="DO24" i="4"/>
  <c r="DN24" i="4"/>
  <c r="DM24" i="4"/>
  <c r="DL24" i="4"/>
  <c r="DK24" i="4"/>
  <c r="DJ24" i="4"/>
  <c r="DI24" i="4"/>
  <c r="DH24" i="4"/>
  <c r="DG24" i="4"/>
  <c r="DF24" i="4"/>
  <c r="DE24" i="4"/>
  <c r="DD24" i="4"/>
  <c r="DC24" i="4"/>
  <c r="DB24" i="4"/>
  <c r="DA24" i="4"/>
  <c r="CZ24" i="4"/>
  <c r="CY24" i="4"/>
  <c r="CX24" i="4"/>
  <c r="CW24" i="4"/>
  <c r="CV24" i="4"/>
  <c r="CU24" i="4"/>
  <c r="CT24" i="4"/>
  <c r="CS24" i="4"/>
  <c r="CR24" i="4"/>
  <c r="CQ24" i="4"/>
  <c r="CP24" i="4"/>
  <c r="CO24" i="4"/>
  <c r="CN24" i="4"/>
  <c r="CM24" i="4"/>
  <c r="CL24" i="4"/>
  <c r="CK24" i="4"/>
  <c r="CJ24" i="4"/>
  <c r="CI24" i="4"/>
  <c r="CH24" i="4"/>
  <c r="CG24" i="4"/>
  <c r="CF24" i="4"/>
  <c r="CE24" i="4"/>
  <c r="CD24" i="4"/>
  <c r="CC24" i="4"/>
  <c r="CB24" i="4"/>
  <c r="CA24" i="4"/>
  <c r="BZ24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DS23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DS22" i="4"/>
  <c r="DR22" i="4"/>
  <c r="DQ22" i="4"/>
  <c r="DP22" i="4"/>
  <c r="DO22" i="4"/>
  <c r="DN22" i="4"/>
  <c r="DM22" i="4"/>
  <c r="DL22" i="4"/>
  <c r="DK22" i="4"/>
  <c r="DJ22" i="4"/>
  <c r="DI22" i="4"/>
  <c r="DH22" i="4"/>
  <c r="DG22" i="4"/>
  <c r="DF22" i="4"/>
  <c r="DE22" i="4"/>
  <c r="DD22" i="4"/>
  <c r="DC22" i="4"/>
  <c r="DB22" i="4"/>
  <c r="DA22" i="4"/>
  <c r="CZ22" i="4"/>
  <c r="CY22" i="4"/>
  <c r="CX22" i="4"/>
  <c r="CW22" i="4"/>
  <c r="CV22" i="4"/>
  <c r="CU22" i="4"/>
  <c r="CT22" i="4"/>
  <c r="CS22" i="4"/>
  <c r="CR22" i="4"/>
  <c r="CQ22" i="4"/>
  <c r="CP22" i="4"/>
  <c r="CO22" i="4"/>
  <c r="CN22" i="4"/>
  <c r="CM22" i="4"/>
  <c r="CL22" i="4"/>
  <c r="CK22" i="4"/>
  <c r="CJ22" i="4"/>
  <c r="CI22" i="4"/>
  <c r="CH22" i="4"/>
  <c r="CG22" i="4"/>
  <c r="CF22" i="4"/>
  <c r="CE22" i="4"/>
  <c r="CD22" i="4"/>
  <c r="CC22" i="4"/>
  <c r="CB22" i="4"/>
  <c r="CA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DS21" i="4"/>
  <c r="DR21" i="4"/>
  <c r="DQ21" i="4"/>
  <c r="DP21" i="4"/>
  <c r="DO21" i="4"/>
  <c r="DN21" i="4"/>
  <c r="DM21" i="4"/>
  <c r="DL21" i="4"/>
  <c r="DK21" i="4"/>
  <c r="DJ21" i="4"/>
  <c r="DI21" i="4"/>
  <c r="DH21" i="4"/>
  <c r="DG21" i="4"/>
  <c r="DF21" i="4"/>
  <c r="DE21" i="4"/>
  <c r="DD21" i="4"/>
  <c r="DC21" i="4"/>
  <c r="DB21" i="4"/>
  <c r="DA21" i="4"/>
  <c r="CZ21" i="4"/>
  <c r="CY21" i="4"/>
  <c r="CX21" i="4"/>
  <c r="CW21" i="4"/>
  <c r="CV21" i="4"/>
  <c r="CU21" i="4"/>
  <c r="CT21" i="4"/>
  <c r="CS21" i="4"/>
  <c r="CR21" i="4"/>
  <c r="CQ21" i="4"/>
  <c r="CP21" i="4"/>
  <c r="CO21" i="4"/>
  <c r="CN21" i="4"/>
  <c r="CM21" i="4"/>
  <c r="CL21" i="4"/>
  <c r="CK21" i="4"/>
  <c r="CJ21" i="4"/>
  <c r="CI21" i="4"/>
  <c r="CH21" i="4"/>
  <c r="CG21" i="4"/>
  <c r="CF21" i="4"/>
  <c r="CE21" i="4"/>
  <c r="CD21" i="4"/>
  <c r="CC21" i="4"/>
  <c r="CB21" i="4"/>
  <c r="CA21" i="4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DS20" i="4"/>
  <c r="DR20" i="4"/>
  <c r="DQ20" i="4"/>
  <c r="DP20" i="4"/>
  <c r="DO20" i="4"/>
  <c r="DN20" i="4"/>
  <c r="DM20" i="4"/>
  <c r="DL20" i="4"/>
  <c r="DK20" i="4"/>
  <c r="DJ20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CV20" i="4"/>
  <c r="CU20" i="4"/>
  <c r="CT20" i="4"/>
  <c r="CS20" i="4"/>
  <c r="CR20" i="4"/>
  <c r="CQ20" i="4"/>
  <c r="CP20" i="4"/>
  <c r="CO20" i="4"/>
  <c r="CN20" i="4"/>
  <c r="CM20" i="4"/>
  <c r="CL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DS19" i="4"/>
  <c r="DR19" i="4"/>
  <c r="DQ19" i="4"/>
  <c r="DP19" i="4"/>
  <c r="DO19" i="4"/>
  <c r="DN19" i="4"/>
  <c r="DM19" i="4"/>
  <c r="DL19" i="4"/>
  <c r="DK19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DS18" i="4"/>
  <c r="DR18" i="4"/>
  <c r="DQ18" i="4"/>
  <c r="DP18" i="4"/>
  <c r="DO18" i="4"/>
  <c r="DN18" i="4"/>
  <c r="DM18" i="4"/>
  <c r="DL18" i="4"/>
  <c r="DK18" i="4"/>
  <c r="DJ18" i="4"/>
  <c r="DI18" i="4"/>
  <c r="DH18" i="4"/>
  <c r="DG18" i="4"/>
  <c r="DF18" i="4"/>
  <c r="DE18" i="4"/>
  <c r="DD18" i="4"/>
  <c r="DC18" i="4"/>
  <c r="DB18" i="4"/>
  <c r="DA18" i="4"/>
  <c r="CZ18" i="4"/>
  <c r="CY18" i="4"/>
  <c r="CX18" i="4"/>
  <c r="CW18" i="4"/>
  <c r="CV18" i="4"/>
  <c r="CU18" i="4"/>
  <c r="CT18" i="4"/>
  <c r="CS18" i="4"/>
  <c r="CR18" i="4"/>
  <c r="CQ18" i="4"/>
  <c r="CP18" i="4"/>
  <c r="CO18" i="4"/>
  <c r="CN18" i="4"/>
  <c r="CM18" i="4"/>
  <c r="CL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DS17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DS16" i="4"/>
  <c r="DR16" i="4"/>
  <c r="DQ16" i="4"/>
  <c r="DP16" i="4"/>
  <c r="DO16" i="4"/>
  <c r="DN16" i="4"/>
  <c r="DM16" i="4"/>
  <c r="DL16" i="4"/>
  <c r="DK16" i="4"/>
  <c r="DJ16" i="4"/>
  <c r="DI16" i="4"/>
  <c r="DH16" i="4"/>
  <c r="DG16" i="4"/>
  <c r="DF16" i="4"/>
  <c r="DE16" i="4"/>
  <c r="DD16" i="4"/>
  <c r="DC16" i="4"/>
  <c r="DB16" i="4"/>
  <c r="DA16" i="4"/>
  <c r="CZ16" i="4"/>
  <c r="CY16" i="4"/>
  <c r="CX16" i="4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DS15" i="4"/>
  <c r="DR15" i="4"/>
  <c r="DQ15" i="4"/>
  <c r="DP15" i="4"/>
  <c r="DO15" i="4"/>
  <c r="DN15" i="4"/>
  <c r="DM15" i="4"/>
  <c r="DL15" i="4"/>
  <c r="DK15" i="4"/>
  <c r="DJ15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CV15" i="4"/>
  <c r="CU15" i="4"/>
  <c r="CT15" i="4"/>
  <c r="CS15" i="4"/>
  <c r="CR15" i="4"/>
  <c r="CQ15" i="4"/>
  <c r="CP15" i="4"/>
  <c r="CO15" i="4"/>
  <c r="CN15" i="4"/>
  <c r="CM15" i="4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DS14" i="4"/>
  <c r="DR14" i="4"/>
  <c r="DQ14" i="4"/>
  <c r="DP14" i="4"/>
  <c r="DO14" i="4"/>
  <c r="DN14" i="4"/>
  <c r="DM14" i="4"/>
  <c r="DL14" i="4"/>
  <c r="DK14" i="4"/>
  <c r="DJ14" i="4"/>
  <c r="DI14" i="4"/>
  <c r="DH14" i="4"/>
  <c r="DG14" i="4"/>
  <c r="DF14" i="4"/>
  <c r="DE14" i="4"/>
  <c r="DD14" i="4"/>
  <c r="DC14" i="4"/>
  <c r="DB14" i="4"/>
  <c r="DA14" i="4"/>
  <c r="CZ14" i="4"/>
  <c r="CY14" i="4"/>
  <c r="CX14" i="4"/>
  <c r="CW14" i="4"/>
  <c r="CV14" i="4"/>
  <c r="CU14" i="4"/>
  <c r="CT14" i="4"/>
  <c r="CS14" i="4"/>
  <c r="CR14" i="4"/>
  <c r="CQ14" i="4"/>
  <c r="CP14" i="4"/>
  <c r="CO14" i="4"/>
  <c r="CN14" i="4"/>
  <c r="CM14" i="4"/>
  <c r="CL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DS13" i="4"/>
  <c r="DR13" i="4"/>
  <c r="DQ13" i="4"/>
  <c r="DP13" i="4"/>
  <c r="DO13" i="4"/>
  <c r="DN13" i="4"/>
  <c r="DM13" i="4"/>
  <c r="DL13" i="4"/>
  <c r="DK13" i="4"/>
  <c r="DJ13" i="4"/>
  <c r="DI13" i="4"/>
  <c r="DH13" i="4"/>
  <c r="DG13" i="4"/>
  <c r="DF13" i="4"/>
  <c r="DE13" i="4"/>
  <c r="DD13" i="4"/>
  <c r="DC13" i="4"/>
  <c r="DB13" i="4"/>
  <c r="DA13" i="4"/>
  <c r="CZ13" i="4"/>
  <c r="CY13" i="4"/>
  <c r="CX13" i="4"/>
  <c r="CW13" i="4"/>
  <c r="CV13" i="4"/>
  <c r="CU13" i="4"/>
  <c r="CT13" i="4"/>
  <c r="CS13" i="4"/>
  <c r="CR13" i="4"/>
  <c r="CQ13" i="4"/>
  <c r="CP13" i="4"/>
  <c r="CO13" i="4"/>
  <c r="CN13" i="4"/>
  <c r="CM13" i="4"/>
  <c r="CL13" i="4"/>
  <c r="CK13" i="4"/>
  <c r="CJ13" i="4"/>
  <c r="CI13" i="4"/>
  <c r="CH13" i="4"/>
  <c r="CG13" i="4"/>
  <c r="CF13" i="4"/>
  <c r="CE13" i="4"/>
  <c r="CD13" i="4"/>
  <c r="CC13" i="4"/>
  <c r="CB13" i="4"/>
  <c r="CA13" i="4"/>
  <c r="BZ13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DS12" i="4"/>
  <c r="DR12" i="4"/>
  <c r="DQ12" i="4"/>
  <c r="DP12" i="4"/>
  <c r="DO12" i="4"/>
  <c r="DN12" i="4"/>
  <c r="DM12" i="4"/>
  <c r="DL12" i="4"/>
  <c r="DK12" i="4"/>
  <c r="DJ12" i="4"/>
  <c r="DI12" i="4"/>
  <c r="DH12" i="4"/>
  <c r="DG12" i="4"/>
  <c r="DF12" i="4"/>
  <c r="DE12" i="4"/>
  <c r="DD12" i="4"/>
  <c r="DC12" i="4"/>
  <c r="DB12" i="4"/>
  <c r="DA12" i="4"/>
  <c r="CZ12" i="4"/>
  <c r="CY12" i="4"/>
  <c r="CX12" i="4"/>
  <c r="CW12" i="4"/>
  <c r="CV12" i="4"/>
  <c r="CU12" i="4"/>
  <c r="CT12" i="4"/>
  <c r="CS12" i="4"/>
  <c r="CR12" i="4"/>
  <c r="CQ12" i="4"/>
  <c r="CP12" i="4"/>
  <c r="CO12" i="4"/>
  <c r="CN12" i="4"/>
  <c r="CM12" i="4"/>
  <c r="CL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DS11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DS10" i="4"/>
  <c r="DR10" i="4"/>
  <c r="DQ10" i="4"/>
  <c r="DP10" i="4"/>
  <c r="DO10" i="4"/>
  <c r="DN10" i="4"/>
  <c r="DM10" i="4"/>
  <c r="DL10" i="4"/>
  <c r="DK10" i="4"/>
  <c r="DJ10" i="4"/>
  <c r="DI10" i="4"/>
  <c r="DH10" i="4"/>
  <c r="DG10" i="4"/>
  <c r="DF10" i="4"/>
  <c r="DE10" i="4"/>
  <c r="DD10" i="4"/>
  <c r="DC10" i="4"/>
  <c r="DB10" i="4"/>
  <c r="DA10" i="4"/>
  <c r="CZ10" i="4"/>
  <c r="CY10" i="4"/>
  <c r="CX10" i="4"/>
  <c r="CW10" i="4"/>
  <c r="CV10" i="4"/>
  <c r="CU10" i="4"/>
  <c r="CT10" i="4"/>
  <c r="CS10" i="4"/>
  <c r="CR10" i="4"/>
  <c r="CQ10" i="4"/>
  <c r="CP10" i="4"/>
  <c r="CO10" i="4"/>
  <c r="CN10" i="4"/>
  <c r="CM10" i="4"/>
  <c r="CL10" i="4"/>
  <c r="CK10" i="4"/>
  <c r="CJ10" i="4"/>
  <c r="CI10" i="4"/>
  <c r="CH10" i="4"/>
  <c r="CG10" i="4"/>
  <c r="CF10" i="4"/>
  <c r="CE10" i="4"/>
  <c r="CD10" i="4"/>
  <c r="CC10" i="4"/>
  <c r="CB10" i="4"/>
  <c r="CA10" i="4"/>
  <c r="BZ10" i="4"/>
  <c r="BY10" i="4"/>
  <c r="BX10" i="4"/>
  <c r="BW10" i="4"/>
  <c r="BV10" i="4"/>
  <c r="BU10" i="4"/>
  <c r="BT10" i="4"/>
  <c r="BS10" i="4"/>
  <c r="BR10" i="4"/>
  <c r="BQ10" i="4"/>
  <c r="BP10" i="4"/>
  <c r="BO10" i="4"/>
  <c r="BN10" i="4"/>
  <c r="BM10" i="4"/>
  <c r="BL10" i="4"/>
  <c r="BK10" i="4"/>
  <c r="BJ10" i="4"/>
  <c r="BI10" i="4"/>
  <c r="BH10" i="4"/>
  <c r="BG10" i="4"/>
  <c r="BF10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DS9" i="4"/>
  <c r="DR9" i="4"/>
  <c r="DQ9" i="4"/>
  <c r="DP9" i="4"/>
  <c r="DO9" i="4"/>
  <c r="DN9" i="4"/>
  <c r="DM9" i="4"/>
  <c r="DL9" i="4"/>
  <c r="DK9" i="4"/>
  <c r="DJ9" i="4"/>
  <c r="DI9" i="4"/>
  <c r="DH9" i="4"/>
  <c r="DG9" i="4"/>
  <c r="DF9" i="4"/>
  <c r="DE9" i="4"/>
  <c r="DD9" i="4"/>
  <c r="DC9" i="4"/>
  <c r="DB9" i="4"/>
  <c r="DA9" i="4"/>
  <c r="CZ9" i="4"/>
  <c r="CY9" i="4"/>
  <c r="CX9" i="4"/>
  <c r="CW9" i="4"/>
  <c r="CV9" i="4"/>
  <c r="CU9" i="4"/>
  <c r="CT9" i="4"/>
  <c r="CS9" i="4"/>
  <c r="CR9" i="4"/>
  <c r="CQ9" i="4"/>
  <c r="CP9" i="4"/>
  <c r="CO9" i="4"/>
  <c r="CN9" i="4"/>
  <c r="CM9" i="4"/>
  <c r="CL9" i="4"/>
  <c r="CK9" i="4"/>
  <c r="CJ9" i="4"/>
  <c r="CI9" i="4"/>
  <c r="CH9" i="4"/>
  <c r="CG9" i="4"/>
  <c r="CF9" i="4"/>
  <c r="CE9" i="4"/>
  <c r="CD9" i="4"/>
  <c r="CC9" i="4"/>
  <c r="CB9" i="4"/>
  <c r="CA9" i="4"/>
  <c r="BZ9" i="4"/>
  <c r="BY9" i="4"/>
  <c r="BX9" i="4"/>
  <c r="BW9" i="4"/>
  <c r="BV9" i="4"/>
  <c r="BU9" i="4"/>
  <c r="BT9" i="4"/>
  <c r="BS9" i="4"/>
  <c r="BR9" i="4"/>
  <c r="BQ9" i="4"/>
  <c r="BP9" i="4"/>
  <c r="BO9" i="4"/>
  <c r="BN9" i="4"/>
  <c r="BM9" i="4"/>
  <c r="BL9" i="4"/>
  <c r="BK9" i="4"/>
  <c r="BJ9" i="4"/>
  <c r="BI9" i="4"/>
  <c r="BH9" i="4"/>
  <c r="BG9" i="4"/>
  <c r="BF9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DS8" i="4"/>
  <c r="DR8" i="4"/>
  <c r="DQ8" i="4"/>
  <c r="DP8" i="4"/>
  <c r="DO8" i="4"/>
  <c r="DN8" i="4"/>
  <c r="DM8" i="4"/>
  <c r="DL8" i="4"/>
  <c r="DK8" i="4"/>
  <c r="DJ8" i="4"/>
  <c r="DI8" i="4"/>
  <c r="DH8" i="4"/>
  <c r="DG8" i="4"/>
  <c r="DF8" i="4"/>
  <c r="DE8" i="4"/>
  <c r="DD8" i="4"/>
  <c r="DC8" i="4"/>
  <c r="DB8" i="4"/>
  <c r="DA8" i="4"/>
  <c r="CZ8" i="4"/>
  <c r="CY8" i="4"/>
  <c r="CX8" i="4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DS49" i="6"/>
  <c r="DR49" i="6"/>
  <c r="DQ49" i="6"/>
  <c r="DP49" i="6"/>
  <c r="DO49" i="6"/>
  <c r="DN49" i="6"/>
  <c r="DM49" i="6"/>
  <c r="DL49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DS48" i="6"/>
  <c r="DR48" i="6"/>
  <c r="DQ48" i="6"/>
  <c r="DP48" i="6"/>
  <c r="DO48" i="6"/>
  <c r="DN48" i="6"/>
  <c r="DM48" i="6"/>
  <c r="DL48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U48" i="6"/>
  <c r="BT48" i="6"/>
  <c r="BS48" i="6"/>
  <c r="BR48" i="6"/>
  <c r="BQ48" i="6"/>
  <c r="BP48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DS46" i="6"/>
  <c r="DR46" i="6"/>
  <c r="DQ46" i="6"/>
  <c r="DP46" i="6"/>
  <c r="DO46" i="6"/>
  <c r="DN46" i="6"/>
  <c r="DM46" i="6"/>
  <c r="DL46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BU46" i="6"/>
  <c r="BT46" i="6"/>
  <c r="BS46" i="6"/>
  <c r="BR46" i="6"/>
  <c r="BQ46" i="6"/>
  <c r="BP46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DS40" i="6"/>
  <c r="DR40" i="6"/>
  <c r="DQ40" i="6"/>
  <c r="DP40" i="6"/>
  <c r="DO40" i="6"/>
  <c r="DN40" i="6"/>
  <c r="DM40" i="6"/>
  <c r="DL40" i="6"/>
  <c r="DK40" i="6"/>
  <c r="DJ40" i="6"/>
  <c r="DI40" i="6"/>
  <c r="DH40" i="6"/>
  <c r="DG40" i="6"/>
  <c r="DF40" i="6"/>
  <c r="DE40" i="6"/>
  <c r="DD40" i="6"/>
  <c r="DC40" i="6"/>
  <c r="DB40" i="6"/>
  <c r="DA40" i="6"/>
  <c r="CZ40" i="6"/>
  <c r="CY40" i="6"/>
  <c r="CX40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DS39" i="6"/>
  <c r="DR39" i="6"/>
  <c r="DQ39" i="6"/>
  <c r="DP39" i="6"/>
  <c r="DO39" i="6"/>
  <c r="DN39" i="6"/>
  <c r="DM39" i="6"/>
  <c r="DL39" i="6"/>
  <c r="DK39" i="6"/>
  <c r="DJ39" i="6"/>
  <c r="DH39" i="6"/>
  <c r="DG39" i="6"/>
  <c r="DF39" i="6"/>
  <c r="DE39" i="6"/>
  <c r="DD39" i="6"/>
  <c r="DC39" i="6"/>
  <c r="DB39" i="6"/>
  <c r="DA39" i="6"/>
  <c r="CZ39" i="6"/>
  <c r="CY39" i="6"/>
  <c r="CX39" i="6"/>
  <c r="CV39" i="6"/>
  <c r="CU39" i="6"/>
  <c r="CT39" i="6"/>
  <c r="CS39" i="6"/>
  <c r="CR39" i="6"/>
  <c r="CQ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173" i="7" s="1"/>
  <c r="DS38" i="6"/>
  <c r="DR38" i="6"/>
  <c r="DQ38" i="6"/>
  <c r="DP38" i="6"/>
  <c r="DO38" i="6"/>
  <c r="DN38" i="6"/>
  <c r="DM38" i="6"/>
  <c r="DL38" i="6"/>
  <c r="DK38" i="6"/>
  <c r="DJ38" i="6"/>
  <c r="DI38" i="6"/>
  <c r="DH38" i="6"/>
  <c r="DG38" i="6"/>
  <c r="DF38" i="6"/>
  <c r="DE38" i="6"/>
  <c r="DD38" i="6"/>
  <c r="DC38" i="6"/>
  <c r="DB38" i="6"/>
  <c r="DA38" i="6"/>
  <c r="CZ38" i="6"/>
  <c r="CY38" i="6"/>
  <c r="CX38" i="6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77" i="11" s="1"/>
  <c r="DS37" i="6"/>
  <c r="DR37" i="6"/>
  <c r="DQ37" i="6"/>
  <c r="DP37" i="6"/>
  <c r="DO37" i="6"/>
  <c r="DN37" i="6"/>
  <c r="DM37" i="6"/>
  <c r="DL37" i="6"/>
  <c r="DK37" i="6"/>
  <c r="DJ37" i="6"/>
  <c r="DI37" i="6"/>
  <c r="DH37" i="6"/>
  <c r="DG37" i="6"/>
  <c r="DF37" i="6"/>
  <c r="DE37" i="6"/>
  <c r="DD37" i="6"/>
  <c r="DC37" i="6"/>
  <c r="DB37" i="6"/>
  <c r="DA37" i="6"/>
  <c r="CZ37" i="6"/>
  <c r="CY37" i="6"/>
  <c r="CX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BT37" i="6"/>
  <c r="BS37" i="6"/>
  <c r="BR37" i="6"/>
  <c r="BQ37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G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196" i="7" s="1"/>
  <c r="B222" i="7" s="1"/>
  <c r="B248" i="7" s="1"/>
  <c r="DS36" i="6"/>
  <c r="DR36" i="6"/>
  <c r="DQ36" i="6"/>
  <c r="DP36" i="6"/>
  <c r="DO36" i="6"/>
  <c r="DN36" i="6"/>
  <c r="DM36" i="6"/>
  <c r="DL36" i="6"/>
  <c r="DK36" i="6"/>
  <c r="DJ36" i="6"/>
  <c r="DI36" i="6"/>
  <c r="DH36" i="6"/>
  <c r="DG36" i="6"/>
  <c r="DF36" i="6"/>
  <c r="DE36" i="6"/>
  <c r="DD36" i="6"/>
  <c r="DC36" i="6"/>
  <c r="DB36" i="6"/>
  <c r="DA36" i="6"/>
  <c r="CZ36" i="6"/>
  <c r="CY36" i="6"/>
  <c r="CX36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195" i="7" s="1"/>
  <c r="B221" i="7" s="1"/>
  <c r="B247" i="7" s="1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P35" i="6"/>
  <c r="CO35" i="6"/>
  <c r="CN35" i="6"/>
  <c r="CM35" i="6"/>
  <c r="CL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194" i="7" s="1"/>
  <c r="B220" i="7" s="1"/>
  <c r="B246" i="7" s="1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DS33" i="6"/>
  <c r="DR33" i="6"/>
  <c r="DQ33" i="6"/>
  <c r="DP33" i="6"/>
  <c r="DO33" i="6"/>
  <c r="DN33" i="6"/>
  <c r="DM33" i="6"/>
  <c r="DL33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L33" i="6"/>
  <c r="BK33" i="6"/>
  <c r="BJ33" i="6"/>
  <c r="BI33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DS32" i="6"/>
  <c r="DR32" i="6"/>
  <c r="DQ32" i="6"/>
  <c r="DP32" i="6"/>
  <c r="DO32" i="6"/>
  <c r="DN32" i="6"/>
  <c r="DM32" i="6"/>
  <c r="DL32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B191" i="7" s="1"/>
  <c r="B217" i="7" s="1"/>
  <c r="B243" i="7" s="1"/>
  <c r="DS31" i="6"/>
  <c r="DR31" i="6"/>
  <c r="DQ31" i="6"/>
  <c r="DP31" i="6"/>
  <c r="DO31" i="6"/>
  <c r="DN31" i="6"/>
  <c r="DM31" i="6"/>
  <c r="DL31" i="6"/>
  <c r="DK31" i="6"/>
  <c r="DJ31" i="6"/>
  <c r="DI31" i="6"/>
  <c r="DH31" i="6"/>
  <c r="DG31" i="6"/>
  <c r="DF31" i="6"/>
  <c r="DE31" i="6"/>
  <c r="DD31" i="6"/>
  <c r="DC31" i="6"/>
  <c r="DB31" i="6"/>
  <c r="DA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165" i="7" s="1"/>
  <c r="DS30" i="6"/>
  <c r="DR30" i="6"/>
  <c r="DQ30" i="6"/>
  <c r="DP30" i="6"/>
  <c r="DO30" i="6"/>
  <c r="DN30" i="6"/>
  <c r="DM30" i="6"/>
  <c r="DL30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BU30" i="6"/>
  <c r="BT30" i="6"/>
  <c r="BS30" i="6"/>
  <c r="BR30" i="6"/>
  <c r="BQ30" i="6"/>
  <c r="BP30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AV30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DS29" i="6"/>
  <c r="DR29" i="6"/>
  <c r="DQ29" i="6"/>
  <c r="DP29" i="6"/>
  <c r="DO29" i="6"/>
  <c r="DN29" i="6"/>
  <c r="DM29" i="6"/>
  <c r="DL29" i="6"/>
  <c r="DK29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BU29" i="6"/>
  <c r="BT29" i="6"/>
  <c r="BS29" i="6"/>
  <c r="BR29" i="6"/>
  <c r="BQ29" i="6"/>
  <c r="BP29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163" i="7" s="1"/>
  <c r="DS28" i="6"/>
  <c r="DR28" i="6"/>
  <c r="DQ28" i="6"/>
  <c r="DP28" i="6"/>
  <c r="DO28" i="6"/>
  <c r="DN28" i="6"/>
  <c r="DM28" i="6"/>
  <c r="DL28" i="6"/>
  <c r="DK28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B162" i="7" s="1"/>
  <c r="DS27" i="6"/>
  <c r="DR27" i="6"/>
  <c r="DQ27" i="6"/>
  <c r="DP27" i="6"/>
  <c r="DO27" i="6"/>
  <c r="DN27" i="6"/>
  <c r="DM27" i="6"/>
  <c r="DL27" i="6"/>
  <c r="DK27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BT27" i="6"/>
  <c r="BS27" i="6"/>
  <c r="BR27" i="6"/>
  <c r="BQ27" i="6"/>
  <c r="BP27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66" i="11" s="1"/>
  <c r="DS26" i="6"/>
  <c r="DR26" i="6"/>
  <c r="DQ26" i="6"/>
  <c r="DP26" i="6"/>
  <c r="DO26" i="6"/>
  <c r="DN26" i="6"/>
  <c r="DM26" i="6"/>
  <c r="DL26" i="6"/>
  <c r="DK26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T26" i="6"/>
  <c r="BS26" i="6"/>
  <c r="BR26" i="6"/>
  <c r="BQ26" i="6"/>
  <c r="BP26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185" i="7" s="1"/>
  <c r="B211" i="7" s="1"/>
  <c r="B237" i="7" s="1"/>
  <c r="DS25" i="6"/>
  <c r="DR25" i="6"/>
  <c r="DQ25" i="6"/>
  <c r="DP25" i="6"/>
  <c r="DO25" i="6"/>
  <c r="DN25" i="6"/>
  <c r="DM25" i="6"/>
  <c r="DL25" i="6"/>
  <c r="DK25" i="6"/>
  <c r="DJ25" i="6"/>
  <c r="DI25" i="6"/>
  <c r="DH25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159" i="7" s="1"/>
  <c r="DS24" i="6"/>
  <c r="DR24" i="6"/>
  <c r="DQ24" i="6"/>
  <c r="DP24" i="6"/>
  <c r="DO24" i="6"/>
  <c r="DN24" i="6"/>
  <c r="DM24" i="6"/>
  <c r="DL24" i="6"/>
  <c r="DK24" i="6"/>
  <c r="DJ24" i="6"/>
  <c r="DI24" i="6"/>
  <c r="DH24" i="6"/>
  <c r="DG24" i="6"/>
  <c r="DF24" i="6"/>
  <c r="DE24" i="6"/>
  <c r="DD24" i="6"/>
  <c r="DC24" i="6"/>
  <c r="DB24" i="6"/>
  <c r="DA24" i="6"/>
  <c r="CZ24" i="6"/>
  <c r="CY24" i="6"/>
  <c r="CW24" i="6"/>
  <c r="CV24" i="6"/>
  <c r="CU24" i="6"/>
  <c r="CT24" i="6"/>
  <c r="CS24" i="6"/>
  <c r="CR24" i="6"/>
  <c r="CQ24" i="6"/>
  <c r="CP24" i="6"/>
  <c r="CO24" i="6"/>
  <c r="CN24" i="6"/>
  <c r="CM24" i="6"/>
  <c r="CL24" i="6"/>
  <c r="CK24" i="6"/>
  <c r="CJ24" i="6"/>
  <c r="CI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T24" i="6"/>
  <c r="BS24" i="6"/>
  <c r="BR24" i="6"/>
  <c r="BQ24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183" i="7" s="1"/>
  <c r="B209" i="7" s="1"/>
  <c r="B235" i="7" s="1"/>
  <c r="DS23" i="6"/>
  <c r="DR23" i="6"/>
  <c r="DQ23" i="6"/>
  <c r="DP23" i="6"/>
  <c r="DO23" i="6"/>
  <c r="DN23" i="6"/>
  <c r="DM23" i="6"/>
  <c r="DL23" i="6"/>
  <c r="DK23" i="6"/>
  <c r="DJ23" i="6"/>
  <c r="DI23" i="6"/>
  <c r="DH23" i="6"/>
  <c r="DG23" i="6"/>
  <c r="DF23" i="6"/>
  <c r="DE23" i="6"/>
  <c r="DD23" i="6"/>
  <c r="DC23" i="6"/>
  <c r="DB23" i="6"/>
  <c r="DA23" i="6"/>
  <c r="CZ23" i="6"/>
  <c r="CY23" i="6"/>
  <c r="CX23" i="6"/>
  <c r="CW23" i="6"/>
  <c r="CV23" i="6"/>
  <c r="CU23" i="6"/>
  <c r="CT23" i="6"/>
  <c r="CS23" i="6"/>
  <c r="CR23" i="6"/>
  <c r="CQ23" i="6"/>
  <c r="CP23" i="6"/>
  <c r="CO23" i="6"/>
  <c r="CM23" i="6"/>
  <c r="CL23" i="6"/>
  <c r="CK23" i="6"/>
  <c r="CJ23" i="6"/>
  <c r="CI23" i="6"/>
  <c r="CH23" i="6"/>
  <c r="CG23" i="6"/>
  <c r="CF23" i="6"/>
  <c r="CE23" i="6"/>
  <c r="CD23" i="6"/>
  <c r="CC23" i="6"/>
  <c r="CB23" i="6"/>
  <c r="CA23" i="6"/>
  <c r="BZ23" i="6"/>
  <c r="BY23" i="6"/>
  <c r="BW23" i="6"/>
  <c r="BV23" i="6"/>
  <c r="BU23" i="6"/>
  <c r="BT23" i="6"/>
  <c r="BS23" i="6"/>
  <c r="BR23" i="6"/>
  <c r="BP23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182" i="7" s="1"/>
  <c r="B208" i="7" s="1"/>
  <c r="B234" i="7" s="1"/>
  <c r="DS22" i="6"/>
  <c r="DR22" i="6"/>
  <c r="DQ22" i="6"/>
  <c r="DP22" i="6"/>
  <c r="DO22" i="6"/>
  <c r="DN22" i="6"/>
  <c r="DM22" i="6"/>
  <c r="DL22" i="6"/>
  <c r="DK22" i="6"/>
  <c r="DJ22" i="6"/>
  <c r="DI22" i="6"/>
  <c r="DH22" i="6"/>
  <c r="DG22" i="6"/>
  <c r="DF22" i="6"/>
  <c r="DE22" i="6"/>
  <c r="DD22" i="6"/>
  <c r="DC22" i="6"/>
  <c r="DB22" i="6"/>
  <c r="DA22" i="6"/>
  <c r="CZ22" i="6"/>
  <c r="CY22" i="6"/>
  <c r="CX22" i="6"/>
  <c r="CW22" i="6"/>
  <c r="CV22" i="6"/>
  <c r="CU22" i="6"/>
  <c r="CT22" i="6"/>
  <c r="CS22" i="6"/>
  <c r="CR22" i="6"/>
  <c r="CQ22" i="6"/>
  <c r="CP22" i="6"/>
  <c r="CO22" i="6"/>
  <c r="CN22" i="6"/>
  <c r="CM22" i="6"/>
  <c r="CL22" i="6"/>
  <c r="CK22" i="6"/>
  <c r="CJ22" i="6"/>
  <c r="CI22" i="6"/>
  <c r="CG22" i="6"/>
  <c r="CF22" i="6"/>
  <c r="CE22" i="6"/>
  <c r="CD22" i="6"/>
  <c r="CC22" i="6"/>
  <c r="CA22" i="6"/>
  <c r="BZ22" i="6"/>
  <c r="BY22" i="6"/>
  <c r="BX22" i="6"/>
  <c r="BW22" i="6"/>
  <c r="BV22" i="6"/>
  <c r="BU22" i="6"/>
  <c r="BT22" i="6"/>
  <c r="BS22" i="6"/>
  <c r="BR22" i="6"/>
  <c r="BQ22" i="6"/>
  <c r="BP22" i="6"/>
  <c r="BO22" i="6"/>
  <c r="BN22" i="6"/>
  <c r="BM22" i="6"/>
  <c r="BL22" i="6"/>
  <c r="BK22" i="6"/>
  <c r="BJ22" i="6"/>
  <c r="BI22" i="6"/>
  <c r="BH22" i="6"/>
  <c r="BG22" i="6"/>
  <c r="BF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61" i="11" s="1"/>
  <c r="DS21" i="6"/>
  <c r="DR21" i="6"/>
  <c r="DQ21" i="6"/>
  <c r="DP21" i="6"/>
  <c r="DO21" i="6"/>
  <c r="DN21" i="6"/>
  <c r="DM21" i="6"/>
  <c r="DL21" i="6"/>
  <c r="DK21" i="6"/>
  <c r="DJ21" i="6"/>
  <c r="DI21" i="6"/>
  <c r="DH21" i="6"/>
  <c r="DG21" i="6"/>
  <c r="DF21" i="6"/>
  <c r="DE21" i="6"/>
  <c r="DD21" i="6"/>
  <c r="DC21" i="6"/>
  <c r="DB21" i="6"/>
  <c r="DA21" i="6"/>
  <c r="CZ21" i="6"/>
  <c r="CY21" i="6"/>
  <c r="CX21" i="6"/>
  <c r="CW21" i="6"/>
  <c r="CV21" i="6"/>
  <c r="CU21" i="6"/>
  <c r="CT21" i="6"/>
  <c r="CS21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BV21" i="6"/>
  <c r="BU21" i="6"/>
  <c r="BT21" i="6"/>
  <c r="BS21" i="6"/>
  <c r="BR21" i="6"/>
  <c r="BQ21" i="6"/>
  <c r="BP21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180" i="7" s="1"/>
  <c r="B206" i="7" s="1"/>
  <c r="B232" i="7" s="1"/>
  <c r="DS20" i="6"/>
  <c r="DR20" i="6"/>
  <c r="DQ20" i="6"/>
  <c r="DP20" i="6"/>
  <c r="DO20" i="6"/>
  <c r="DN20" i="6"/>
  <c r="DM20" i="6"/>
  <c r="DL20" i="6"/>
  <c r="DK20" i="6"/>
  <c r="DJ20" i="6"/>
  <c r="DH20" i="6"/>
  <c r="DG20" i="6"/>
  <c r="DF20" i="6"/>
  <c r="DE20" i="6"/>
  <c r="DD20" i="6"/>
  <c r="DC20" i="6"/>
  <c r="DB20" i="6"/>
  <c r="DA20" i="6"/>
  <c r="CZ20" i="6"/>
  <c r="CY20" i="6"/>
  <c r="CX20" i="6"/>
  <c r="CW20" i="6"/>
  <c r="CV20" i="6"/>
  <c r="CU20" i="6"/>
  <c r="CT20" i="6"/>
  <c r="CS20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BV20" i="6"/>
  <c r="BU20" i="6"/>
  <c r="BT20" i="6"/>
  <c r="BS20" i="6"/>
  <c r="BR20" i="6"/>
  <c r="BQ20" i="6"/>
  <c r="BP20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59" i="11" s="1"/>
  <c r="DS19" i="6"/>
  <c r="DR19" i="6"/>
  <c r="DQ19" i="6"/>
  <c r="DP19" i="6"/>
  <c r="DO19" i="6"/>
  <c r="DN19" i="6"/>
  <c r="DM19" i="6"/>
  <c r="DL19" i="6"/>
  <c r="DK19" i="6"/>
  <c r="DJ19" i="6"/>
  <c r="DI19" i="6"/>
  <c r="DH19" i="6"/>
  <c r="DG19" i="6"/>
  <c r="DF19" i="6"/>
  <c r="DE19" i="6"/>
  <c r="DD19" i="6"/>
  <c r="DC19" i="6"/>
  <c r="DB19" i="6"/>
  <c r="DA19" i="6"/>
  <c r="CZ19" i="6"/>
  <c r="CY19" i="6"/>
  <c r="CX19" i="6"/>
  <c r="CW19" i="6"/>
  <c r="CV19" i="6"/>
  <c r="CU19" i="6"/>
  <c r="CT19" i="6"/>
  <c r="CS19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BV19" i="6"/>
  <c r="BU19" i="6"/>
  <c r="BT19" i="6"/>
  <c r="BS19" i="6"/>
  <c r="BR19" i="6"/>
  <c r="BQ19" i="6"/>
  <c r="BP19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78" i="7" s="1"/>
  <c r="B204" i="7" s="1"/>
  <c r="B230" i="7" s="1"/>
  <c r="DS18" i="6"/>
  <c r="DR18" i="6"/>
  <c r="DQ18" i="6"/>
  <c r="DP18" i="6"/>
  <c r="DO18" i="6"/>
  <c r="DN18" i="6"/>
  <c r="DM18" i="6"/>
  <c r="DL18" i="6"/>
  <c r="DK18" i="6"/>
  <c r="DJ18" i="6"/>
  <c r="DI18" i="6"/>
  <c r="DH18" i="6"/>
  <c r="DG18" i="6"/>
  <c r="DF18" i="6"/>
  <c r="DE18" i="6"/>
  <c r="DD18" i="6"/>
  <c r="DC18" i="6"/>
  <c r="DB18" i="6"/>
  <c r="DA18" i="6"/>
  <c r="CZ18" i="6"/>
  <c r="CY18" i="6"/>
  <c r="CX18" i="6"/>
  <c r="CW18" i="6"/>
  <c r="CV18" i="6"/>
  <c r="CU18" i="6"/>
  <c r="CT18" i="6"/>
  <c r="CS18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BV18" i="6"/>
  <c r="BU18" i="6"/>
  <c r="BT18" i="6"/>
  <c r="BS18" i="6"/>
  <c r="BR18" i="6"/>
  <c r="BQ18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77" i="7"/>
  <c r="B203" i="7" s="1"/>
  <c r="B229" i="7" s="1"/>
  <c r="DS7" i="6"/>
  <c r="DR7" i="6"/>
  <c r="DQ7" i="6"/>
  <c r="DP7" i="6"/>
  <c r="DO7" i="6"/>
  <c r="DN7" i="6"/>
  <c r="DM7" i="6"/>
  <c r="DL7" i="6"/>
  <c r="DK7" i="6"/>
  <c r="DJ7" i="6"/>
  <c r="DI7" i="6"/>
  <c r="DH7" i="6"/>
  <c r="DG7" i="6"/>
  <c r="DF7" i="6"/>
  <c r="DE7" i="6"/>
  <c r="DD7" i="6"/>
  <c r="DC7" i="6"/>
  <c r="DB7" i="6"/>
  <c r="DA7" i="6"/>
  <c r="CZ7" i="6"/>
  <c r="CY7" i="6"/>
  <c r="CX7" i="6"/>
  <c r="CW7" i="6"/>
  <c r="CV7" i="6"/>
  <c r="CU7" i="6"/>
  <c r="CT7" i="6"/>
  <c r="CS7" i="6"/>
  <c r="CR7" i="6"/>
  <c r="CQ7" i="6"/>
  <c r="CP7" i="6"/>
  <c r="CO7" i="6"/>
  <c r="CN7" i="6"/>
  <c r="CM7" i="6"/>
  <c r="CL7" i="6"/>
  <c r="CK7" i="6"/>
  <c r="CJ7" i="6"/>
  <c r="CI7" i="6"/>
  <c r="CH7" i="6"/>
  <c r="CG7" i="6"/>
  <c r="CF7" i="6"/>
  <c r="CE7" i="6"/>
  <c r="CD7" i="6"/>
  <c r="CC7" i="6"/>
  <c r="CB7" i="6"/>
  <c r="CA7" i="6"/>
  <c r="BZ7" i="6"/>
  <c r="BY7" i="6"/>
  <c r="BX7" i="6"/>
  <c r="BW7" i="6"/>
  <c r="BV7" i="6"/>
  <c r="BU7" i="6"/>
  <c r="BT7" i="6"/>
  <c r="BS7" i="6"/>
  <c r="BR7" i="6"/>
  <c r="BQ7" i="6"/>
  <c r="BP7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BB7" i="6"/>
  <c r="BA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D135" i="11"/>
  <c r="C135" i="11"/>
  <c r="AF102" i="11"/>
  <c r="AE224" i="7" s="1"/>
  <c r="B102" i="11"/>
  <c r="AF101" i="11"/>
  <c r="B101" i="11"/>
  <c r="AF100" i="11"/>
  <c r="AG100" i="11" s="1"/>
  <c r="B100" i="11"/>
  <c r="AF99" i="11"/>
  <c r="B99" i="11"/>
  <c r="AF98" i="11"/>
  <c r="B98" i="11"/>
  <c r="AF97" i="11"/>
  <c r="B97" i="11"/>
  <c r="AF96" i="11"/>
  <c r="B96" i="11"/>
  <c r="AF95" i="11"/>
  <c r="B95" i="11"/>
  <c r="AF94" i="11"/>
  <c r="B94" i="11"/>
  <c r="AF93" i="11"/>
  <c r="B93" i="11"/>
  <c r="AF92" i="11"/>
  <c r="B92" i="11"/>
  <c r="AF91" i="11"/>
  <c r="B91" i="11"/>
  <c r="AF90" i="11"/>
  <c r="B90" i="11"/>
  <c r="AF89" i="11"/>
  <c r="B89" i="11"/>
  <c r="AF88" i="11"/>
  <c r="B88" i="11"/>
  <c r="AF87" i="11"/>
  <c r="B87" i="11"/>
  <c r="AF86" i="11"/>
  <c r="B86" i="11"/>
  <c r="AF85" i="11"/>
  <c r="B85" i="11"/>
  <c r="AF84" i="11"/>
  <c r="AE206" i="7" s="1"/>
  <c r="B84" i="11"/>
  <c r="AF83" i="11"/>
  <c r="AG83" i="11" s="1"/>
  <c r="B83" i="11"/>
  <c r="AF82" i="11"/>
  <c r="B82" i="11"/>
  <c r="AF81" i="11"/>
  <c r="B81" i="11"/>
  <c r="B71" i="11"/>
  <c r="B70" i="11"/>
  <c r="B68" i="11"/>
  <c r="B60" i="11"/>
  <c r="B57" i="11"/>
  <c r="AF52" i="11"/>
  <c r="AF51" i="11"/>
  <c r="AF50" i="11"/>
  <c r="AF44" i="11"/>
  <c r="AF43" i="11"/>
  <c r="AF28" i="11"/>
  <c r="AE38" i="7" s="1"/>
  <c r="B28" i="11"/>
  <c r="AF27" i="11"/>
  <c r="B27" i="11"/>
  <c r="AF26" i="11"/>
  <c r="B26" i="11"/>
  <c r="AF25" i="11"/>
  <c r="B25" i="11"/>
  <c r="AF24" i="11"/>
  <c r="B24" i="11"/>
  <c r="AF23" i="11"/>
  <c r="B23" i="11"/>
  <c r="AF22" i="11"/>
  <c r="B22" i="11"/>
  <c r="AF21" i="11"/>
  <c r="B21" i="11"/>
  <c r="AF20" i="11"/>
  <c r="B20" i="11"/>
  <c r="AF19" i="11"/>
  <c r="AG19" i="11" s="1"/>
  <c r="AH19" i="11" s="1"/>
  <c r="B19" i="11"/>
  <c r="D18" i="11"/>
  <c r="B16" i="11"/>
  <c r="B15" i="11"/>
  <c r="B14" i="11"/>
  <c r="B13" i="11"/>
  <c r="B12" i="11"/>
  <c r="B11" i="11"/>
  <c r="B10" i="11"/>
  <c r="B9" i="11"/>
  <c r="B8" i="11"/>
  <c r="B7" i="11"/>
  <c r="C106" i="17"/>
  <c r="D61" i="6" s="1"/>
  <c r="C105" i="17"/>
  <c r="D108" i="4" s="1"/>
  <c r="C104" i="17"/>
  <c r="N87" i="17"/>
  <c r="N102" i="17" s="1"/>
  <c r="N103" i="17" s="1"/>
  <c r="O38" i="4" s="1"/>
  <c r="M87" i="17"/>
  <c r="M102" i="17" s="1"/>
  <c r="T5" i="9" s="1"/>
  <c r="T70" i="9" s="1"/>
  <c r="L87" i="17"/>
  <c r="L102" i="17" s="1"/>
  <c r="S5" i="9" s="1"/>
  <c r="S70" i="9" s="1"/>
  <c r="K87" i="17"/>
  <c r="K102" i="17" s="1"/>
  <c r="R5" i="9" s="1"/>
  <c r="R70" i="9" s="1"/>
  <c r="J87" i="17"/>
  <c r="J102" i="17" s="1"/>
  <c r="Q5" i="9" s="1"/>
  <c r="Q70" i="9" s="1"/>
  <c r="I87" i="17"/>
  <c r="I102" i="17" s="1"/>
  <c r="I103" i="17" s="1"/>
  <c r="H87" i="17"/>
  <c r="H102" i="17" s="1"/>
  <c r="O5" i="9" s="1"/>
  <c r="O70" i="9" s="1"/>
  <c r="G87" i="17"/>
  <c r="G102" i="17" s="1"/>
  <c r="G103" i="17" s="1"/>
  <c r="F87" i="17"/>
  <c r="F102" i="17" s="1"/>
  <c r="M5" i="9" s="1"/>
  <c r="M70" i="9" s="1"/>
  <c r="E87" i="17"/>
  <c r="E102" i="17" s="1"/>
  <c r="E103" i="17" s="1"/>
  <c r="F38" i="4" s="1"/>
  <c r="D87" i="17"/>
  <c r="D102" i="17" s="1"/>
  <c r="D103" i="17" s="1"/>
  <c r="E38" i="4" s="1"/>
  <c r="C87" i="17"/>
  <c r="C102" i="17" s="1"/>
  <c r="J5" i="9" s="1"/>
  <c r="J70" i="9" s="1"/>
  <c r="DR84" i="17"/>
  <c r="DQ84" i="17"/>
  <c r="DP84" i="17"/>
  <c r="DO84" i="17"/>
  <c r="DN84" i="17"/>
  <c r="DM84" i="17"/>
  <c r="DL84" i="17"/>
  <c r="DK84" i="17"/>
  <c r="DJ84" i="17"/>
  <c r="DI84" i="17"/>
  <c r="DH84" i="17"/>
  <c r="DG84" i="17"/>
  <c r="DF84" i="17"/>
  <c r="DE84" i="17"/>
  <c r="DD84" i="17"/>
  <c r="DC84" i="17"/>
  <c r="DB84" i="17"/>
  <c r="DA84" i="17"/>
  <c r="CZ84" i="17"/>
  <c r="CY84" i="17"/>
  <c r="CX84" i="17"/>
  <c r="CW84" i="17"/>
  <c r="CV84" i="17"/>
  <c r="CU84" i="17"/>
  <c r="CT84" i="17"/>
  <c r="CS84" i="17"/>
  <c r="CR84" i="17"/>
  <c r="CQ84" i="17"/>
  <c r="CP84" i="17"/>
  <c r="CO84" i="17"/>
  <c r="CN84" i="17"/>
  <c r="CM84" i="17"/>
  <c r="CL84" i="17"/>
  <c r="CK84" i="17"/>
  <c r="CJ84" i="17"/>
  <c r="CI84" i="17"/>
  <c r="CH84" i="17"/>
  <c r="CG84" i="17"/>
  <c r="CF84" i="17"/>
  <c r="CE84" i="17"/>
  <c r="CD84" i="17"/>
  <c r="CC84" i="17"/>
  <c r="CB84" i="17"/>
  <c r="CA84" i="17"/>
  <c r="BZ84" i="17"/>
  <c r="BY84" i="17"/>
  <c r="BX84" i="17"/>
  <c r="BW84" i="17"/>
  <c r="BV84" i="17"/>
  <c r="BU84" i="17"/>
  <c r="BT84" i="17"/>
  <c r="BS84" i="17"/>
  <c r="BR84" i="17"/>
  <c r="BQ84" i="17"/>
  <c r="BP84" i="17"/>
  <c r="BO84" i="17"/>
  <c r="BN84" i="17"/>
  <c r="BM84" i="17"/>
  <c r="BL84" i="17"/>
  <c r="BK84" i="17"/>
  <c r="BJ84" i="17"/>
  <c r="BI84" i="17"/>
  <c r="BH84" i="17"/>
  <c r="BG84" i="17"/>
  <c r="BF84" i="17"/>
  <c r="BE84" i="17"/>
  <c r="BD84" i="17"/>
  <c r="BC84" i="17"/>
  <c r="BB84" i="17"/>
  <c r="BA84" i="17"/>
  <c r="AZ84" i="17"/>
  <c r="AY84" i="17"/>
  <c r="AX84" i="17"/>
  <c r="AW84" i="17"/>
  <c r="AV84" i="17"/>
  <c r="AU84" i="17"/>
  <c r="AT84" i="17"/>
  <c r="AS84" i="17"/>
  <c r="AR84" i="17"/>
  <c r="AQ84" i="17"/>
  <c r="AP84" i="17"/>
  <c r="AO84" i="17"/>
  <c r="AN84" i="17"/>
  <c r="AM84" i="17"/>
  <c r="AL84" i="17"/>
  <c r="AK84" i="17"/>
  <c r="AJ84" i="17"/>
  <c r="AI84" i="17"/>
  <c r="AH84" i="17"/>
  <c r="AG84" i="17"/>
  <c r="AF84" i="17"/>
  <c r="AE84" i="17"/>
  <c r="AD84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G91" i="17" s="1"/>
  <c r="F84" i="17"/>
  <c r="E84" i="17"/>
  <c r="E89" i="17" s="1"/>
  <c r="D84" i="17"/>
  <c r="D88" i="17" s="1"/>
  <c r="D96" i="17" s="1"/>
  <c r="C84" i="17"/>
  <c r="C80" i="17"/>
  <c r="C78" i="17"/>
  <c r="C73" i="17"/>
  <c r="C65" i="17"/>
  <c r="D65" i="17" s="1"/>
  <c r="D64" i="17" s="1"/>
  <c r="N54" i="17"/>
  <c r="M54" i="17"/>
  <c r="L54" i="17"/>
  <c r="K54" i="17"/>
  <c r="J54" i="17"/>
  <c r="I54" i="17"/>
  <c r="H54" i="17"/>
  <c r="G54" i="17"/>
  <c r="F54" i="17"/>
  <c r="E54" i="17"/>
  <c r="D54" i="17"/>
  <c r="C54" i="17"/>
  <c r="DR51" i="17"/>
  <c r="DQ51" i="17"/>
  <c r="DP51" i="17"/>
  <c r="DO51" i="17"/>
  <c r="DN51" i="17"/>
  <c r="DM51" i="17"/>
  <c r="DL51" i="17"/>
  <c r="DK51" i="17"/>
  <c r="DJ51" i="17"/>
  <c r="DI51" i="17"/>
  <c r="DH51" i="17"/>
  <c r="DG51" i="17"/>
  <c r="DF51" i="17"/>
  <c r="DE51" i="17"/>
  <c r="DD51" i="17"/>
  <c r="DC51" i="17"/>
  <c r="DB51" i="17"/>
  <c r="DA51" i="17"/>
  <c r="CZ51" i="17"/>
  <c r="CY51" i="17"/>
  <c r="CX51" i="17"/>
  <c r="CW51" i="17"/>
  <c r="CV51" i="17"/>
  <c r="CU51" i="17"/>
  <c r="CT51" i="17"/>
  <c r="CS51" i="17"/>
  <c r="CR51" i="17"/>
  <c r="CQ51" i="17"/>
  <c r="CP51" i="17"/>
  <c r="CO51" i="17"/>
  <c r="CN51" i="17"/>
  <c r="CM51" i="17"/>
  <c r="CL51" i="17"/>
  <c r="CK51" i="17"/>
  <c r="CJ51" i="17"/>
  <c r="CI51" i="17"/>
  <c r="CH51" i="17"/>
  <c r="CG51" i="17"/>
  <c r="CF51" i="17"/>
  <c r="CE51" i="17"/>
  <c r="CD51" i="17"/>
  <c r="CC51" i="17"/>
  <c r="CB51" i="17"/>
  <c r="CA51" i="17"/>
  <c r="BZ51" i="17"/>
  <c r="BY51" i="17"/>
  <c r="BX51" i="17"/>
  <c r="BW51" i="17"/>
  <c r="BV51" i="17"/>
  <c r="BU51" i="17"/>
  <c r="BT51" i="17"/>
  <c r="BS51" i="17"/>
  <c r="BR51" i="17"/>
  <c r="BQ51" i="17"/>
  <c r="BP51" i="17"/>
  <c r="BO51" i="17"/>
  <c r="BN51" i="17"/>
  <c r="BM51" i="17"/>
  <c r="BL51" i="17"/>
  <c r="BK51" i="17"/>
  <c r="BJ51" i="17"/>
  <c r="BI51" i="17"/>
  <c r="BH51" i="17"/>
  <c r="BG51" i="17"/>
  <c r="BF51" i="17"/>
  <c r="BE51" i="17"/>
  <c r="BD51" i="17"/>
  <c r="BC51" i="17"/>
  <c r="BB51" i="17"/>
  <c r="BA51" i="17"/>
  <c r="AZ51" i="17"/>
  <c r="AY51" i="17"/>
  <c r="AX51" i="17"/>
  <c r="AW51" i="17"/>
  <c r="AV51" i="17"/>
  <c r="AU51" i="17"/>
  <c r="AT51" i="17"/>
  <c r="AS51" i="17"/>
  <c r="AR51" i="17"/>
  <c r="AQ51" i="17"/>
  <c r="AP51" i="17"/>
  <c r="AO51" i="17"/>
  <c r="AN51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N59" i="17" s="1"/>
  <c r="M51" i="17"/>
  <c r="M59" i="17" s="1"/>
  <c r="L51" i="17"/>
  <c r="L55" i="17" s="1"/>
  <c r="K51" i="17"/>
  <c r="K57" i="17" s="1"/>
  <c r="J51" i="17"/>
  <c r="J56" i="17" s="1"/>
  <c r="I51" i="17"/>
  <c r="I56" i="17" s="1"/>
  <c r="H51" i="17"/>
  <c r="H57" i="17" s="1"/>
  <c r="G51" i="17"/>
  <c r="G58" i="17" s="1"/>
  <c r="F51" i="17"/>
  <c r="F56" i="17"/>
  <c r="E51" i="17"/>
  <c r="E55" i="17" s="1"/>
  <c r="D51" i="17"/>
  <c r="D55" i="17" s="1"/>
  <c r="D63" i="17" s="1"/>
  <c r="C51" i="17"/>
  <c r="C47" i="17"/>
  <c r="C45" i="17"/>
  <c r="C40" i="17"/>
  <c r="N65" i="17" s="1"/>
  <c r="C32" i="17"/>
  <c r="D32" i="17" s="1"/>
  <c r="D31" i="17" s="1"/>
  <c r="Z21" i="17"/>
  <c r="Z54" i="17" s="1"/>
  <c r="Y21" i="17"/>
  <c r="Y87" i="17" s="1"/>
  <c r="Y102" i="17" s="1"/>
  <c r="Y103" i="17" s="1"/>
  <c r="Z38" i="4" s="1"/>
  <c r="X21" i="17"/>
  <c r="AJ21" i="17" s="1"/>
  <c r="AJ87" i="17" s="1"/>
  <c r="AJ102" i="17" s="1"/>
  <c r="AJ103" i="17" s="1"/>
  <c r="W21" i="17"/>
  <c r="W87" i="17" s="1"/>
  <c r="W102" i="17" s="1"/>
  <c r="W103" i="17" s="1"/>
  <c r="X38" i="4" s="1"/>
  <c r="V21" i="17"/>
  <c r="V87" i="17" s="1"/>
  <c r="V102" i="17" s="1"/>
  <c r="AC5" i="9" s="1"/>
  <c r="AC70" i="9" s="1"/>
  <c r="U21" i="17"/>
  <c r="U54" i="17" s="1"/>
  <c r="T21" i="17"/>
  <c r="AF21" i="17" s="1"/>
  <c r="AR21" i="17" s="1"/>
  <c r="AR54" i="17" s="1"/>
  <c r="S21" i="17"/>
  <c r="S87" i="17" s="1"/>
  <c r="S102" i="17" s="1"/>
  <c r="Z5" i="9" s="1"/>
  <c r="Z70" i="9" s="1"/>
  <c r="R21" i="17"/>
  <c r="AD21" i="17" s="1"/>
  <c r="AD87" i="17" s="1"/>
  <c r="AD102" i="17" s="1"/>
  <c r="AD103" i="17" s="1"/>
  <c r="AE38" i="4" s="1"/>
  <c r="Q21" i="17"/>
  <c r="Q87" i="17" s="1"/>
  <c r="Q102" i="17" s="1"/>
  <c r="Q103" i="17" s="1"/>
  <c r="R38" i="4" s="1"/>
  <c r="P21" i="17"/>
  <c r="P54" i="17" s="1"/>
  <c r="O21" i="17"/>
  <c r="AA21" i="17"/>
  <c r="AA54" i="17" s="1"/>
  <c r="DR18" i="17"/>
  <c r="DQ18" i="17"/>
  <c r="DP18" i="17"/>
  <c r="DO18" i="17"/>
  <c r="DN18" i="17"/>
  <c r="DM18" i="17"/>
  <c r="DL18" i="17"/>
  <c r="DK18" i="17"/>
  <c r="DJ18" i="17"/>
  <c r="DI18" i="17"/>
  <c r="DH18" i="17"/>
  <c r="DG18" i="17"/>
  <c r="DF18" i="17"/>
  <c r="DE18" i="17"/>
  <c r="DD18" i="17"/>
  <c r="DC18" i="17"/>
  <c r="DB18" i="17"/>
  <c r="DA18" i="17"/>
  <c r="CZ18" i="17"/>
  <c r="CY18" i="17"/>
  <c r="CX18" i="17"/>
  <c r="CW18" i="17"/>
  <c r="CV18" i="17"/>
  <c r="CU18" i="17"/>
  <c r="CT18" i="17"/>
  <c r="CS18" i="17"/>
  <c r="CR18" i="17"/>
  <c r="CQ18" i="17"/>
  <c r="CP18" i="17"/>
  <c r="CO18" i="17"/>
  <c r="CN18" i="17"/>
  <c r="CM18" i="17"/>
  <c r="CL18" i="17"/>
  <c r="CK18" i="17"/>
  <c r="CJ18" i="17"/>
  <c r="CI18" i="17"/>
  <c r="CH18" i="17"/>
  <c r="CG18" i="17"/>
  <c r="CF18" i="17"/>
  <c r="CE18" i="17"/>
  <c r="CD18" i="17"/>
  <c r="CC18" i="17"/>
  <c r="CB18" i="17"/>
  <c r="CA18" i="17"/>
  <c r="BZ18" i="17"/>
  <c r="BY18" i="17"/>
  <c r="BX18" i="17"/>
  <c r="BW18" i="17"/>
  <c r="BV18" i="17"/>
  <c r="BU18" i="17"/>
  <c r="BT18" i="17"/>
  <c r="BS18" i="17"/>
  <c r="BR18" i="17"/>
  <c r="BQ18" i="17"/>
  <c r="BP18" i="17"/>
  <c r="BO18" i="17"/>
  <c r="BN18" i="17"/>
  <c r="BM18" i="17"/>
  <c r="BL18" i="17"/>
  <c r="BK18" i="17"/>
  <c r="BJ18" i="17"/>
  <c r="BI18" i="17"/>
  <c r="BH18" i="17"/>
  <c r="BG18" i="17"/>
  <c r="BF18" i="17"/>
  <c r="BE18" i="17"/>
  <c r="BD18" i="17"/>
  <c r="BC18" i="17"/>
  <c r="BB18" i="17"/>
  <c r="BA18" i="17"/>
  <c r="AZ18" i="17"/>
  <c r="AY18" i="17"/>
  <c r="AX18" i="17"/>
  <c r="AW18" i="17"/>
  <c r="AV18" i="17"/>
  <c r="AU18" i="17"/>
  <c r="AT18" i="17"/>
  <c r="AS18" i="17"/>
  <c r="AR18" i="17"/>
  <c r="AQ18" i="17"/>
  <c r="AP18" i="17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E23" i="17" s="1"/>
  <c r="D18" i="17"/>
  <c r="D22" i="17" s="1"/>
  <c r="D30" i="17" s="1"/>
  <c r="C18" i="17"/>
  <c r="C14" i="17"/>
  <c r="C12" i="17"/>
  <c r="C7" i="17"/>
  <c r="E32" i="17" s="1"/>
  <c r="E341" i="9"/>
  <c r="E340" i="9"/>
  <c r="DY334" i="9"/>
  <c r="DX334" i="9"/>
  <c r="DW334" i="9"/>
  <c r="DV334" i="9"/>
  <c r="DU334" i="9"/>
  <c r="DT334" i="9"/>
  <c r="DS334" i="9"/>
  <c r="DR334" i="9"/>
  <c r="DQ334" i="9"/>
  <c r="DP334" i="9"/>
  <c r="DO334" i="9"/>
  <c r="DN334" i="9"/>
  <c r="DM334" i="9"/>
  <c r="DL334" i="9"/>
  <c r="DK334" i="9"/>
  <c r="DJ334" i="9"/>
  <c r="DI334" i="9"/>
  <c r="DH334" i="9"/>
  <c r="DG334" i="9"/>
  <c r="DF334" i="9"/>
  <c r="DE334" i="9"/>
  <c r="DD334" i="9"/>
  <c r="DC334" i="9"/>
  <c r="DB334" i="9"/>
  <c r="DA334" i="9"/>
  <c r="CZ334" i="9"/>
  <c r="CY334" i="9"/>
  <c r="CX334" i="9"/>
  <c r="CW334" i="9"/>
  <c r="CV334" i="9"/>
  <c r="CU334" i="9"/>
  <c r="CT334" i="9"/>
  <c r="CS334" i="9"/>
  <c r="CR334" i="9"/>
  <c r="CQ334" i="9"/>
  <c r="CP334" i="9"/>
  <c r="CO334" i="9"/>
  <c r="CN334" i="9"/>
  <c r="CM334" i="9"/>
  <c r="CL334" i="9"/>
  <c r="CK334" i="9"/>
  <c r="CJ334" i="9"/>
  <c r="CI334" i="9"/>
  <c r="CH334" i="9"/>
  <c r="CG334" i="9"/>
  <c r="CF334" i="9"/>
  <c r="CE334" i="9"/>
  <c r="CD334" i="9"/>
  <c r="CC334" i="9"/>
  <c r="CB334" i="9"/>
  <c r="CA334" i="9"/>
  <c r="BZ334" i="9"/>
  <c r="BY334" i="9"/>
  <c r="BX334" i="9"/>
  <c r="BW334" i="9"/>
  <c r="BV334" i="9"/>
  <c r="BU334" i="9"/>
  <c r="BT334" i="9"/>
  <c r="BS334" i="9"/>
  <c r="BR334" i="9"/>
  <c r="BQ334" i="9"/>
  <c r="BP334" i="9"/>
  <c r="BO334" i="9"/>
  <c r="BN334" i="9"/>
  <c r="BM334" i="9"/>
  <c r="BL334" i="9"/>
  <c r="BK334" i="9"/>
  <c r="BJ334" i="9"/>
  <c r="BI334" i="9"/>
  <c r="BH334" i="9"/>
  <c r="BG334" i="9"/>
  <c r="BF334" i="9"/>
  <c r="BE334" i="9"/>
  <c r="BD334" i="9"/>
  <c r="BC334" i="9"/>
  <c r="BB334" i="9"/>
  <c r="BA334" i="9"/>
  <c r="AZ334" i="9"/>
  <c r="AY334" i="9"/>
  <c r="AX334" i="9"/>
  <c r="AW334" i="9"/>
  <c r="AV334" i="9"/>
  <c r="AU334" i="9"/>
  <c r="AT334" i="9"/>
  <c r="AS334" i="9"/>
  <c r="AR334" i="9"/>
  <c r="AQ334" i="9"/>
  <c r="AP334" i="9"/>
  <c r="AO334" i="9"/>
  <c r="AN334" i="9"/>
  <c r="AM334" i="9"/>
  <c r="AL334" i="9"/>
  <c r="AK334" i="9"/>
  <c r="AJ334" i="9"/>
  <c r="AI334" i="9"/>
  <c r="AH334" i="9"/>
  <c r="AG334" i="9"/>
  <c r="AF334" i="9"/>
  <c r="AE334" i="9"/>
  <c r="AD334" i="9"/>
  <c r="AC334" i="9"/>
  <c r="AB334" i="9"/>
  <c r="AA334" i="9"/>
  <c r="Z334" i="9"/>
  <c r="Y334" i="9"/>
  <c r="X334" i="9"/>
  <c r="W334" i="9"/>
  <c r="V334" i="9"/>
  <c r="U334" i="9"/>
  <c r="T334" i="9"/>
  <c r="S334" i="9"/>
  <c r="R334" i="9"/>
  <c r="Q334" i="9"/>
  <c r="P334" i="9"/>
  <c r="O334" i="9"/>
  <c r="N334" i="9"/>
  <c r="M334" i="9"/>
  <c r="L334" i="9"/>
  <c r="K334" i="9"/>
  <c r="J334" i="9"/>
  <c r="DY333" i="9"/>
  <c r="DX333" i="9"/>
  <c r="DW333" i="9"/>
  <c r="DV333" i="9"/>
  <c r="DU333" i="9"/>
  <c r="DT333" i="9"/>
  <c r="DS333" i="9"/>
  <c r="DR333" i="9"/>
  <c r="DQ333" i="9"/>
  <c r="DP333" i="9"/>
  <c r="DO333" i="9"/>
  <c r="DN333" i="9"/>
  <c r="DM333" i="9"/>
  <c r="DL333" i="9"/>
  <c r="DK333" i="9"/>
  <c r="DJ333" i="9"/>
  <c r="DI333" i="9"/>
  <c r="DH333" i="9"/>
  <c r="DG333" i="9"/>
  <c r="DF333" i="9"/>
  <c r="DE333" i="9"/>
  <c r="DD333" i="9"/>
  <c r="DC333" i="9"/>
  <c r="DB333" i="9"/>
  <c r="DA333" i="9"/>
  <c r="CZ333" i="9"/>
  <c r="CY333" i="9"/>
  <c r="CX333" i="9"/>
  <c r="CW333" i="9"/>
  <c r="CV333" i="9"/>
  <c r="CU333" i="9"/>
  <c r="CT333" i="9"/>
  <c r="CS333" i="9"/>
  <c r="CR333" i="9"/>
  <c r="CQ333" i="9"/>
  <c r="CP333" i="9"/>
  <c r="CO333" i="9"/>
  <c r="CN333" i="9"/>
  <c r="CM333" i="9"/>
  <c r="CL333" i="9"/>
  <c r="CK333" i="9"/>
  <c r="CJ333" i="9"/>
  <c r="CI333" i="9"/>
  <c r="CH333" i="9"/>
  <c r="CG333" i="9"/>
  <c r="CF333" i="9"/>
  <c r="CE333" i="9"/>
  <c r="CD333" i="9"/>
  <c r="CC333" i="9"/>
  <c r="CB333" i="9"/>
  <c r="CA333" i="9"/>
  <c r="BZ333" i="9"/>
  <c r="BY333" i="9"/>
  <c r="BX333" i="9"/>
  <c r="BW333" i="9"/>
  <c r="BV333" i="9"/>
  <c r="BU333" i="9"/>
  <c r="BT333" i="9"/>
  <c r="BS333" i="9"/>
  <c r="BR333" i="9"/>
  <c r="BQ333" i="9"/>
  <c r="BP333" i="9"/>
  <c r="BO333" i="9"/>
  <c r="BN333" i="9"/>
  <c r="BM333" i="9"/>
  <c r="BL333" i="9"/>
  <c r="BK333" i="9"/>
  <c r="BJ333" i="9"/>
  <c r="BI333" i="9"/>
  <c r="BH333" i="9"/>
  <c r="BG333" i="9"/>
  <c r="BF333" i="9"/>
  <c r="BE333" i="9"/>
  <c r="BD333" i="9"/>
  <c r="BC333" i="9"/>
  <c r="BB333" i="9"/>
  <c r="BA333" i="9"/>
  <c r="AZ333" i="9"/>
  <c r="AY333" i="9"/>
  <c r="AX333" i="9"/>
  <c r="AW333" i="9"/>
  <c r="AV333" i="9"/>
  <c r="AU333" i="9"/>
  <c r="AT333" i="9"/>
  <c r="AS333" i="9"/>
  <c r="AR333" i="9"/>
  <c r="AQ333" i="9"/>
  <c r="AP333" i="9"/>
  <c r="AO333" i="9"/>
  <c r="AN333" i="9"/>
  <c r="AM333" i="9"/>
  <c r="AL333" i="9"/>
  <c r="AK333" i="9"/>
  <c r="AJ333" i="9"/>
  <c r="AI333" i="9"/>
  <c r="AH333" i="9"/>
  <c r="AG333" i="9"/>
  <c r="AF333" i="9"/>
  <c r="AE333" i="9"/>
  <c r="AD333" i="9"/>
  <c r="AC333" i="9"/>
  <c r="AB333" i="9"/>
  <c r="AA333" i="9"/>
  <c r="Z333" i="9"/>
  <c r="Y333" i="9"/>
  <c r="X333" i="9"/>
  <c r="W333" i="9"/>
  <c r="V333" i="9"/>
  <c r="U333" i="9"/>
  <c r="T333" i="9"/>
  <c r="S333" i="9"/>
  <c r="R333" i="9"/>
  <c r="Q333" i="9"/>
  <c r="P333" i="9"/>
  <c r="O333" i="9"/>
  <c r="N333" i="9"/>
  <c r="M333" i="9"/>
  <c r="L333" i="9"/>
  <c r="K333" i="9"/>
  <c r="J333" i="9"/>
  <c r="F330" i="9"/>
  <c r="DX330" i="9" s="1"/>
  <c r="C330" i="9"/>
  <c r="F329" i="9"/>
  <c r="DW329" i="9" s="1"/>
  <c r="C329" i="9"/>
  <c r="F328" i="9"/>
  <c r="DW328" i="9" s="1"/>
  <c r="C328" i="9"/>
  <c r="F327" i="9"/>
  <c r="DV327" i="9" s="1"/>
  <c r="C327" i="9"/>
  <c r="F326" i="9"/>
  <c r="DX326" i="9" s="1"/>
  <c r="C326" i="9"/>
  <c r="F325" i="9"/>
  <c r="DV325" i="9" s="1"/>
  <c r="C325" i="9"/>
  <c r="F324" i="9"/>
  <c r="CW324" i="9" s="1"/>
  <c r="C324" i="9"/>
  <c r="F323" i="9"/>
  <c r="DW323" i="9" s="1"/>
  <c r="C323" i="9"/>
  <c r="F322" i="9"/>
  <c r="DW322" i="9" s="1"/>
  <c r="C322" i="9"/>
  <c r="F321" i="9"/>
  <c r="DX321" i="9" s="1"/>
  <c r="C321" i="9"/>
  <c r="F320" i="9"/>
  <c r="J320" i="9" s="1"/>
  <c r="C320" i="9"/>
  <c r="J319" i="9"/>
  <c r="F319" i="9"/>
  <c r="DX319" i="9" s="1"/>
  <c r="C319" i="9"/>
  <c r="F318" i="9"/>
  <c r="CM318" i="9" s="1"/>
  <c r="C318" i="9"/>
  <c r="F317" i="9"/>
  <c r="DX317" i="9" s="1"/>
  <c r="C317" i="9"/>
  <c r="F316" i="9"/>
  <c r="DY316" i="9" s="1"/>
  <c r="C316" i="9"/>
  <c r="F315" i="9"/>
  <c r="DX315" i="9" s="1"/>
  <c r="C315" i="9"/>
  <c r="F314" i="9"/>
  <c r="DY314" i="9" s="1"/>
  <c r="C314" i="9"/>
  <c r="F313" i="9"/>
  <c r="DY313" i="9"/>
  <c r="C313" i="9"/>
  <c r="F312" i="9"/>
  <c r="BA312" i="9" s="1"/>
  <c r="C312" i="9"/>
  <c r="F311" i="9"/>
  <c r="DY311" i="9" s="1"/>
  <c r="C311" i="9"/>
  <c r="F310" i="9"/>
  <c r="DY310" i="9" s="1"/>
  <c r="C310" i="9"/>
  <c r="K309" i="9"/>
  <c r="F309" i="9"/>
  <c r="L309" i="9" s="1"/>
  <c r="C309" i="9"/>
  <c r="F308" i="9"/>
  <c r="DY308" i="9" s="1"/>
  <c r="C308" i="9"/>
  <c r="F307" i="9"/>
  <c r="C307" i="9"/>
  <c r="F306" i="9"/>
  <c r="BK306" i="9" s="1"/>
  <c r="DY306" i="9"/>
  <c r="C306" i="9"/>
  <c r="F305" i="9"/>
  <c r="C305" i="9"/>
  <c r="F304" i="9"/>
  <c r="DU304" i="9" s="1"/>
  <c r="C304" i="9"/>
  <c r="F303" i="9"/>
  <c r="DS303" i="9" s="1"/>
  <c r="C303" i="9"/>
  <c r="F302" i="9"/>
  <c r="DS302" i="9" s="1"/>
  <c r="C302" i="9"/>
  <c r="F301" i="9"/>
  <c r="K301" i="9" s="1"/>
  <c r="DT301" i="9"/>
  <c r="C301" i="9"/>
  <c r="F300" i="9"/>
  <c r="DW300" i="9" s="1"/>
  <c r="C300" i="9"/>
  <c r="F299" i="9"/>
  <c r="DU299" i="9" s="1"/>
  <c r="C299" i="9"/>
  <c r="F298" i="9"/>
  <c r="DX298" i="9" s="1"/>
  <c r="C298" i="9"/>
  <c r="F297" i="9"/>
  <c r="DU297" i="9" s="1"/>
  <c r="C297" i="9"/>
  <c r="AG296" i="9"/>
  <c r="F296" i="9"/>
  <c r="DY296" i="9" s="1"/>
  <c r="C296" i="9"/>
  <c r="F295" i="9"/>
  <c r="DT295" i="9" s="1"/>
  <c r="C295" i="9"/>
  <c r="F294" i="9"/>
  <c r="N294" i="9" s="1"/>
  <c r="C294" i="9"/>
  <c r="F293" i="9"/>
  <c r="DT293" i="9" s="1"/>
  <c r="C293" i="9"/>
  <c r="F292" i="9"/>
  <c r="DU292" i="9" s="1"/>
  <c r="C292" i="9"/>
  <c r="F291" i="9"/>
  <c r="DS291" i="9" s="1"/>
  <c r="C291" i="9"/>
  <c r="F290" i="9"/>
  <c r="DY290" i="9" s="1"/>
  <c r="C290" i="9"/>
  <c r="F289" i="9"/>
  <c r="J289" i="9" s="1"/>
  <c r="DW289" i="9"/>
  <c r="C289" i="9"/>
  <c r="F288" i="9"/>
  <c r="BN288" i="9" s="1"/>
  <c r="C288" i="9"/>
  <c r="F287" i="9"/>
  <c r="DV287" i="9" s="1"/>
  <c r="C287" i="9"/>
  <c r="F286" i="9"/>
  <c r="DW286" i="9"/>
  <c r="C286" i="9"/>
  <c r="F285" i="9"/>
  <c r="DT285" i="9" s="1"/>
  <c r="C285" i="9"/>
  <c r="F284" i="9"/>
  <c r="K284" i="9" s="1"/>
  <c r="C284" i="9"/>
  <c r="F283" i="9"/>
  <c r="DV283" i="9" s="1"/>
  <c r="C283" i="9"/>
  <c r="F282" i="9"/>
  <c r="DU282" i="9" s="1"/>
  <c r="C282" i="9"/>
  <c r="F281" i="9"/>
  <c r="DX281" i="9" s="1"/>
  <c r="C281" i="9"/>
  <c r="F280" i="9"/>
  <c r="DT280" i="9" s="1"/>
  <c r="C280" i="9"/>
  <c r="F279" i="9"/>
  <c r="DT279" i="9" s="1"/>
  <c r="C279" i="9"/>
  <c r="F278" i="9"/>
  <c r="DT278" i="9" s="1"/>
  <c r="C278" i="9"/>
  <c r="F277" i="9"/>
  <c r="DT277" i="9" s="1"/>
  <c r="C277" i="9"/>
  <c r="F276" i="9"/>
  <c r="DX276" i="9" s="1"/>
  <c r="C276" i="9"/>
  <c r="F275" i="9"/>
  <c r="DX275" i="9" s="1"/>
  <c r="C275" i="9"/>
  <c r="K274" i="9"/>
  <c r="F274" i="9"/>
  <c r="DR274" i="9" s="1"/>
  <c r="C274" i="9"/>
  <c r="F273" i="9"/>
  <c r="K273" i="9" s="1"/>
  <c r="C273" i="9"/>
  <c r="F272" i="9"/>
  <c r="DL272" i="9" s="1"/>
  <c r="C272" i="9"/>
  <c r="F271" i="9"/>
  <c r="DV271" i="9" s="1"/>
  <c r="C271" i="9"/>
  <c r="F270" i="9"/>
  <c r="DV270" i="9" s="1"/>
  <c r="C270" i="9"/>
  <c r="E269" i="9"/>
  <c r="D269" i="9"/>
  <c r="C269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48" i="9"/>
  <c r="C247" i="9"/>
  <c r="C246" i="9"/>
  <c r="C245" i="9"/>
  <c r="C244" i="9"/>
  <c r="C243" i="9"/>
  <c r="C242" i="9"/>
  <c r="C241" i="9"/>
  <c r="C240" i="9"/>
  <c r="C239" i="9"/>
  <c r="C238" i="9"/>
  <c r="C237" i="9"/>
  <c r="C236" i="9"/>
  <c r="C235" i="9"/>
  <c r="C234" i="9"/>
  <c r="C233" i="9"/>
  <c r="C232" i="9"/>
  <c r="C231" i="9"/>
  <c r="C230" i="9"/>
  <c r="C229" i="9"/>
  <c r="C228" i="9"/>
  <c r="C227" i="9"/>
  <c r="C226" i="9"/>
  <c r="C225" i="9"/>
  <c r="C224" i="9"/>
  <c r="C223" i="9"/>
  <c r="C222" i="9"/>
  <c r="C221" i="9"/>
  <c r="C220" i="9"/>
  <c r="C219" i="9"/>
  <c r="C218" i="9"/>
  <c r="C217" i="9"/>
  <c r="C216" i="9"/>
  <c r="C215" i="9"/>
  <c r="C214" i="9"/>
  <c r="C213" i="9"/>
  <c r="C212" i="9"/>
  <c r="C211" i="9"/>
  <c r="C210" i="9"/>
  <c r="C209" i="9"/>
  <c r="C208" i="9"/>
  <c r="C207" i="9"/>
  <c r="C206" i="9"/>
  <c r="C205" i="9"/>
  <c r="C204" i="9"/>
  <c r="F198" i="9"/>
  <c r="CU198" i="9" s="1"/>
  <c r="E198" i="9"/>
  <c r="E265" i="9" s="1"/>
  <c r="D198" i="9"/>
  <c r="D265" i="9" s="1"/>
  <c r="F197" i="9"/>
  <c r="DX197" i="9" s="1"/>
  <c r="E197" i="9"/>
  <c r="E264" i="9" s="1"/>
  <c r="E330" i="9" s="1"/>
  <c r="D197" i="9"/>
  <c r="D264" i="9" s="1"/>
  <c r="D330" i="9" s="1"/>
  <c r="C197" i="9"/>
  <c r="F196" i="9"/>
  <c r="DY196" i="9" s="1"/>
  <c r="E196" i="9"/>
  <c r="E263" i="9" s="1"/>
  <c r="E329" i="9" s="1"/>
  <c r="D196" i="9"/>
  <c r="D263" i="9" s="1"/>
  <c r="D329" i="9" s="1"/>
  <c r="C196" i="9"/>
  <c r="F195" i="9"/>
  <c r="DY195" i="9" s="1"/>
  <c r="E195" i="9"/>
  <c r="E262" i="9" s="1"/>
  <c r="E328" i="9" s="1"/>
  <c r="D195" i="9"/>
  <c r="D262" i="9"/>
  <c r="D328" i="9" s="1"/>
  <c r="C195" i="9"/>
  <c r="F194" i="9"/>
  <c r="E194" i="9"/>
  <c r="E261" i="9" s="1"/>
  <c r="E327" i="9" s="1"/>
  <c r="D194" i="9"/>
  <c r="D261" i="9" s="1"/>
  <c r="D327" i="9" s="1"/>
  <c r="C194" i="9"/>
  <c r="F193" i="9"/>
  <c r="AY193" i="9" s="1"/>
  <c r="E193" i="9"/>
  <c r="E260" i="9" s="1"/>
  <c r="E326" i="9" s="1"/>
  <c r="D193" i="9"/>
  <c r="D260" i="9" s="1"/>
  <c r="D326" i="9" s="1"/>
  <c r="C193" i="9"/>
  <c r="F192" i="9"/>
  <c r="DV192" i="9"/>
  <c r="E192" i="9"/>
  <c r="E259" i="9" s="1"/>
  <c r="E325" i="9" s="1"/>
  <c r="D192" i="9"/>
  <c r="D259" i="9" s="1"/>
  <c r="D325" i="9" s="1"/>
  <c r="C192" i="9"/>
  <c r="F191" i="9"/>
  <c r="DP191" i="9" s="1"/>
  <c r="E191" i="9"/>
  <c r="E258" i="9" s="1"/>
  <c r="E324" i="9" s="1"/>
  <c r="D191" i="9"/>
  <c r="D258" i="9" s="1"/>
  <c r="D324" i="9" s="1"/>
  <c r="C191" i="9"/>
  <c r="F190" i="9"/>
  <c r="DT190" i="9" s="1"/>
  <c r="E190" i="9"/>
  <c r="E257" i="9" s="1"/>
  <c r="E323" i="9" s="1"/>
  <c r="D190" i="9"/>
  <c r="D257" i="9" s="1"/>
  <c r="D323" i="9" s="1"/>
  <c r="C190" i="9"/>
  <c r="F189" i="9"/>
  <c r="DW189" i="9" s="1"/>
  <c r="E189" i="9"/>
  <c r="E256" i="9" s="1"/>
  <c r="E322" i="9" s="1"/>
  <c r="D189" i="9"/>
  <c r="D256" i="9" s="1"/>
  <c r="D322" i="9" s="1"/>
  <c r="C189" i="9"/>
  <c r="F188" i="9"/>
  <c r="DY188" i="9" s="1"/>
  <c r="E188" i="9"/>
  <c r="E255" i="9" s="1"/>
  <c r="E321" i="9" s="1"/>
  <c r="D188" i="9"/>
  <c r="D255" i="9" s="1"/>
  <c r="D321" i="9" s="1"/>
  <c r="C188" i="9"/>
  <c r="F187" i="9"/>
  <c r="DY187" i="9" s="1"/>
  <c r="E187" i="9"/>
  <c r="E254" i="9" s="1"/>
  <c r="E320" i="9" s="1"/>
  <c r="D187" i="9"/>
  <c r="D254" i="9" s="1"/>
  <c r="D320" i="9" s="1"/>
  <c r="C187" i="9"/>
  <c r="F186" i="9"/>
  <c r="DV186" i="9" s="1"/>
  <c r="E186" i="9"/>
  <c r="E253" i="9" s="1"/>
  <c r="E319" i="9" s="1"/>
  <c r="D186" i="9"/>
  <c r="D253" i="9" s="1"/>
  <c r="D319" i="9" s="1"/>
  <c r="C186" i="9"/>
  <c r="F185" i="9"/>
  <c r="DU185" i="9" s="1"/>
  <c r="E185" i="9"/>
  <c r="E252" i="9" s="1"/>
  <c r="E318" i="9" s="1"/>
  <c r="D185" i="9"/>
  <c r="D252" i="9" s="1"/>
  <c r="D318" i="9" s="1"/>
  <c r="C185" i="9"/>
  <c r="F184" i="9"/>
  <c r="DV184" i="9" s="1"/>
  <c r="E184" i="9"/>
  <c r="E251" i="9" s="1"/>
  <c r="E317" i="9" s="1"/>
  <c r="D184" i="9"/>
  <c r="D251" i="9" s="1"/>
  <c r="D317" i="9" s="1"/>
  <c r="C184" i="9"/>
  <c r="F183" i="9"/>
  <c r="DV183" i="9" s="1"/>
  <c r="E183" i="9"/>
  <c r="E250" i="9"/>
  <c r="E316" i="9" s="1"/>
  <c r="D183" i="9"/>
  <c r="D250" i="9" s="1"/>
  <c r="D316" i="9" s="1"/>
  <c r="C183" i="9"/>
  <c r="F182" i="9"/>
  <c r="DW182" i="9" s="1"/>
  <c r="E182" i="9"/>
  <c r="E249" i="9" s="1"/>
  <c r="E315" i="9" s="1"/>
  <c r="D182" i="9"/>
  <c r="D249" i="9" s="1"/>
  <c r="D315" i="9" s="1"/>
  <c r="C182" i="9"/>
  <c r="F181" i="9"/>
  <c r="AF181" i="9" s="1"/>
  <c r="E181" i="9"/>
  <c r="E248" i="9" s="1"/>
  <c r="E314" i="9" s="1"/>
  <c r="D181" i="9"/>
  <c r="D248" i="9" s="1"/>
  <c r="D314" i="9" s="1"/>
  <c r="C181" i="9"/>
  <c r="F180" i="9"/>
  <c r="BS180" i="9" s="1"/>
  <c r="E180" i="9"/>
  <c r="E247" i="9" s="1"/>
  <c r="E313" i="9" s="1"/>
  <c r="D180" i="9"/>
  <c r="D247" i="9"/>
  <c r="D313" i="9" s="1"/>
  <c r="C180" i="9"/>
  <c r="F179" i="9"/>
  <c r="DX179" i="9" s="1"/>
  <c r="DX246" i="9" s="1"/>
  <c r="E179" i="9"/>
  <c r="E246" i="9" s="1"/>
  <c r="E312" i="9" s="1"/>
  <c r="D179" i="9"/>
  <c r="D246" i="9" s="1"/>
  <c r="D312" i="9" s="1"/>
  <c r="C179" i="9"/>
  <c r="F178" i="9"/>
  <c r="DU178" i="9" s="1"/>
  <c r="E178" i="9"/>
  <c r="E245" i="9" s="1"/>
  <c r="E311" i="9" s="1"/>
  <c r="D178" i="9"/>
  <c r="D245" i="9" s="1"/>
  <c r="D311" i="9" s="1"/>
  <c r="C178" i="9"/>
  <c r="F177" i="9"/>
  <c r="DW177" i="9"/>
  <c r="E177" i="9"/>
  <c r="E244" i="9" s="1"/>
  <c r="E310" i="9" s="1"/>
  <c r="D177" i="9"/>
  <c r="D244" i="9"/>
  <c r="D310" i="9" s="1"/>
  <c r="C177" i="9"/>
  <c r="F176" i="9"/>
  <c r="DU176" i="9" s="1"/>
  <c r="E176" i="9"/>
  <c r="E243" i="9" s="1"/>
  <c r="E309" i="9" s="1"/>
  <c r="D176" i="9"/>
  <c r="D243" i="9" s="1"/>
  <c r="D309" i="9" s="1"/>
  <c r="C176" i="9"/>
  <c r="F175" i="9"/>
  <c r="DM175" i="9" s="1"/>
  <c r="E175" i="9"/>
  <c r="E242" i="9" s="1"/>
  <c r="E308" i="9" s="1"/>
  <c r="D175" i="9"/>
  <c r="D242" i="9" s="1"/>
  <c r="D308" i="9" s="1"/>
  <c r="C175" i="9"/>
  <c r="F174" i="9"/>
  <c r="DY174" i="9" s="1"/>
  <c r="E174" i="9"/>
  <c r="E241" i="9" s="1"/>
  <c r="E307" i="9" s="1"/>
  <c r="D174" i="9"/>
  <c r="D241" i="9" s="1"/>
  <c r="D307" i="9" s="1"/>
  <c r="C174" i="9"/>
  <c r="F173" i="9"/>
  <c r="DY173" i="9" s="1"/>
  <c r="E173" i="9"/>
  <c r="E240" i="9" s="1"/>
  <c r="E306" i="9" s="1"/>
  <c r="D173" i="9"/>
  <c r="D240" i="9"/>
  <c r="D306" i="9" s="1"/>
  <c r="C173" i="9"/>
  <c r="F172" i="9"/>
  <c r="DS172" i="9"/>
  <c r="DS239" i="9"/>
  <c r="E172" i="9"/>
  <c r="E239" i="9" s="1"/>
  <c r="E305" i="9" s="1"/>
  <c r="D172" i="9"/>
  <c r="D239" i="9"/>
  <c r="D305" i="9" s="1"/>
  <c r="C172" i="9"/>
  <c r="F171" i="9"/>
  <c r="DN171" i="9" s="1"/>
  <c r="E171" i="9"/>
  <c r="E238" i="9" s="1"/>
  <c r="E304" i="9" s="1"/>
  <c r="D171" i="9"/>
  <c r="D238" i="9"/>
  <c r="D304" i="9" s="1"/>
  <c r="C171" i="9"/>
  <c r="F170" i="9"/>
  <c r="DC170" i="9" s="1"/>
  <c r="E170" i="9"/>
  <c r="E237" i="9" s="1"/>
  <c r="E303" i="9" s="1"/>
  <c r="D170" i="9"/>
  <c r="D237" i="9" s="1"/>
  <c r="D303" i="9" s="1"/>
  <c r="C170" i="9"/>
  <c r="F169" i="9"/>
  <c r="DX169" i="9" s="1"/>
  <c r="E169" i="9"/>
  <c r="E236" i="9" s="1"/>
  <c r="E302" i="9"/>
  <c r="D169" i="9"/>
  <c r="D236" i="9" s="1"/>
  <c r="D302" i="9" s="1"/>
  <c r="C169" i="9"/>
  <c r="F168" i="9"/>
  <c r="DY168" i="9" s="1"/>
  <c r="E168" i="9"/>
  <c r="E235" i="9"/>
  <c r="E301" i="9" s="1"/>
  <c r="D168" i="9"/>
  <c r="D235" i="9"/>
  <c r="D301" i="9" s="1"/>
  <c r="C168" i="9"/>
  <c r="F167" i="9"/>
  <c r="DW167" i="9" s="1"/>
  <c r="E167" i="9"/>
  <c r="E234" i="9" s="1"/>
  <c r="E300" i="9" s="1"/>
  <c r="D167" i="9"/>
  <c r="D234" i="9"/>
  <c r="D300" i="9" s="1"/>
  <c r="C167" i="9"/>
  <c r="F166" i="9"/>
  <c r="DR166" i="9" s="1"/>
  <c r="E166" i="9"/>
  <c r="E233" i="9" s="1"/>
  <c r="E299" i="9" s="1"/>
  <c r="D166" i="9"/>
  <c r="D233" i="9" s="1"/>
  <c r="D299" i="9" s="1"/>
  <c r="C166" i="9"/>
  <c r="F165" i="9"/>
  <c r="DR165" i="9" s="1"/>
  <c r="E165" i="9"/>
  <c r="E232" i="9" s="1"/>
  <c r="E298" i="9" s="1"/>
  <c r="D165" i="9"/>
  <c r="D232" i="9" s="1"/>
  <c r="D298" i="9" s="1"/>
  <c r="C165" i="9"/>
  <c r="F164" i="9"/>
  <c r="DU164" i="9" s="1"/>
  <c r="E164" i="9"/>
  <c r="E231" i="9" s="1"/>
  <c r="E297" i="9" s="1"/>
  <c r="D164" i="9"/>
  <c r="D231" i="9" s="1"/>
  <c r="D297" i="9" s="1"/>
  <c r="C164" i="9"/>
  <c r="F163" i="9"/>
  <c r="DT163" i="9" s="1"/>
  <c r="E163" i="9"/>
  <c r="E230" i="9" s="1"/>
  <c r="E296" i="9"/>
  <c r="D163" i="9"/>
  <c r="D230" i="9" s="1"/>
  <c r="D296" i="9" s="1"/>
  <c r="C163" i="9"/>
  <c r="F162" i="9"/>
  <c r="DW162" i="9" s="1"/>
  <c r="E162" i="9"/>
  <c r="E229" i="9" s="1"/>
  <c r="E295" i="9" s="1"/>
  <c r="D162" i="9"/>
  <c r="D229" i="9"/>
  <c r="D295" i="9" s="1"/>
  <c r="C162" i="9"/>
  <c r="F161" i="9"/>
  <c r="DY161" i="9" s="1"/>
  <c r="E161" i="9"/>
  <c r="E228" i="9" s="1"/>
  <c r="E294" i="9" s="1"/>
  <c r="D161" i="9"/>
  <c r="D228" i="9" s="1"/>
  <c r="D294" i="9" s="1"/>
  <c r="C161" i="9"/>
  <c r="F160" i="9"/>
  <c r="DS160" i="9" s="1"/>
  <c r="E160" i="9"/>
  <c r="E227" i="9" s="1"/>
  <c r="E293" i="9" s="1"/>
  <c r="D160" i="9"/>
  <c r="D227" i="9" s="1"/>
  <c r="D293" i="9" s="1"/>
  <c r="C160" i="9"/>
  <c r="F159" i="9"/>
  <c r="DS159" i="9"/>
  <c r="E159" i="9"/>
  <c r="E226" i="9" s="1"/>
  <c r="E292" i="9" s="1"/>
  <c r="D159" i="9"/>
  <c r="D226" i="9"/>
  <c r="D292" i="9" s="1"/>
  <c r="C159" i="9"/>
  <c r="F158" i="9"/>
  <c r="DY158" i="9" s="1"/>
  <c r="E158" i="9"/>
  <c r="E225" i="9" s="1"/>
  <c r="E291" i="9" s="1"/>
  <c r="D158" i="9"/>
  <c r="D225" i="9"/>
  <c r="D291" i="9" s="1"/>
  <c r="C158" i="9"/>
  <c r="F157" i="9"/>
  <c r="DN157" i="9"/>
  <c r="E157" i="9"/>
  <c r="E224" i="9" s="1"/>
  <c r="E290" i="9" s="1"/>
  <c r="D157" i="9"/>
  <c r="D224" i="9" s="1"/>
  <c r="D290" i="9" s="1"/>
  <c r="C157" i="9"/>
  <c r="F156" i="9"/>
  <c r="DN156" i="9" s="1"/>
  <c r="E156" i="9"/>
  <c r="E223" i="9" s="1"/>
  <c r="E289" i="9" s="1"/>
  <c r="D156" i="9"/>
  <c r="D223" i="9"/>
  <c r="D289" i="9" s="1"/>
  <c r="C156" i="9"/>
  <c r="F155" i="9"/>
  <c r="DP155" i="9" s="1"/>
  <c r="E155" i="9"/>
  <c r="E222" i="9" s="1"/>
  <c r="E288" i="9" s="1"/>
  <c r="D155" i="9"/>
  <c r="D222" i="9"/>
  <c r="D288" i="9" s="1"/>
  <c r="C155" i="9"/>
  <c r="F154" i="9"/>
  <c r="DU154" i="9" s="1"/>
  <c r="E154" i="9"/>
  <c r="E221" i="9" s="1"/>
  <c r="E287" i="9" s="1"/>
  <c r="D154" i="9"/>
  <c r="D221" i="9" s="1"/>
  <c r="D287" i="9" s="1"/>
  <c r="C154" i="9"/>
  <c r="F153" i="9"/>
  <c r="AF153" i="9" s="1"/>
  <c r="E153" i="9"/>
  <c r="E220" i="9" s="1"/>
  <c r="E286" i="9" s="1"/>
  <c r="D153" i="9"/>
  <c r="D220" i="9" s="1"/>
  <c r="D286" i="9" s="1"/>
  <c r="C153" i="9"/>
  <c r="F152" i="9"/>
  <c r="AR152" i="9"/>
  <c r="E152" i="9"/>
  <c r="E219" i="9" s="1"/>
  <c r="E285" i="9" s="1"/>
  <c r="D152" i="9"/>
  <c r="D219" i="9" s="1"/>
  <c r="D285" i="9" s="1"/>
  <c r="C152" i="9"/>
  <c r="F151" i="9"/>
  <c r="DN151" i="9" s="1"/>
  <c r="E151" i="9"/>
  <c r="E218" i="9" s="1"/>
  <c r="E284" i="9" s="1"/>
  <c r="D151" i="9"/>
  <c r="D218" i="9"/>
  <c r="D284" i="9" s="1"/>
  <c r="C151" i="9"/>
  <c r="F150" i="9"/>
  <c r="DS150" i="9" s="1"/>
  <c r="E150" i="9"/>
  <c r="E217" i="9" s="1"/>
  <c r="E283" i="9" s="1"/>
  <c r="D150" i="9"/>
  <c r="D217" i="9" s="1"/>
  <c r="D283" i="9" s="1"/>
  <c r="C150" i="9"/>
  <c r="F149" i="9"/>
  <c r="DX149" i="9" s="1"/>
  <c r="E149" i="9"/>
  <c r="E216" i="9" s="1"/>
  <c r="E282" i="9" s="1"/>
  <c r="D149" i="9"/>
  <c r="D216" i="9" s="1"/>
  <c r="D282" i="9" s="1"/>
  <c r="C149" i="9"/>
  <c r="F148" i="9"/>
  <c r="DT148" i="9"/>
  <c r="E148" i="9"/>
  <c r="E215" i="9" s="1"/>
  <c r="E281" i="9" s="1"/>
  <c r="D148" i="9"/>
  <c r="D215" i="9" s="1"/>
  <c r="D281" i="9" s="1"/>
  <c r="C148" i="9"/>
  <c r="F147" i="9"/>
  <c r="DI147" i="9" s="1"/>
  <c r="E147" i="9"/>
  <c r="E214" i="9" s="1"/>
  <c r="E280" i="9" s="1"/>
  <c r="D147" i="9"/>
  <c r="D214" i="9"/>
  <c r="D280" i="9" s="1"/>
  <c r="C147" i="9"/>
  <c r="F146" i="9"/>
  <c r="DQ146" i="9" s="1"/>
  <c r="E146" i="9"/>
  <c r="E213" i="9" s="1"/>
  <c r="E279" i="9" s="1"/>
  <c r="D146" i="9"/>
  <c r="D213" i="9" s="1"/>
  <c r="D279" i="9" s="1"/>
  <c r="C146" i="9"/>
  <c r="F145" i="9"/>
  <c r="DQ145" i="9" s="1"/>
  <c r="E145" i="9"/>
  <c r="E212" i="9" s="1"/>
  <c r="E278" i="9" s="1"/>
  <c r="D145" i="9"/>
  <c r="D212" i="9" s="1"/>
  <c r="D278" i="9" s="1"/>
  <c r="C145" i="9"/>
  <c r="F144" i="9"/>
  <c r="DQ144" i="9" s="1"/>
  <c r="E144" i="9"/>
  <c r="E211" i="9" s="1"/>
  <c r="E277" i="9" s="1"/>
  <c r="D144" i="9"/>
  <c r="D211" i="9" s="1"/>
  <c r="D277" i="9" s="1"/>
  <c r="C144" i="9"/>
  <c r="F143" i="9"/>
  <c r="DX143" i="9" s="1"/>
  <c r="E143" i="9"/>
  <c r="E210" i="9"/>
  <c r="E276" i="9" s="1"/>
  <c r="D143" i="9"/>
  <c r="D210" i="9" s="1"/>
  <c r="D276" i="9" s="1"/>
  <c r="C143" i="9"/>
  <c r="F142" i="9"/>
  <c r="DX142" i="9" s="1"/>
  <c r="E142" i="9"/>
  <c r="E209" i="9" s="1"/>
  <c r="E275" i="9" s="1"/>
  <c r="D142" i="9"/>
  <c r="D209" i="9" s="1"/>
  <c r="D275" i="9" s="1"/>
  <c r="C142" i="9"/>
  <c r="F141" i="9"/>
  <c r="DW141" i="9" s="1"/>
  <c r="E141" i="9"/>
  <c r="E208" i="9" s="1"/>
  <c r="E274" i="9" s="1"/>
  <c r="D141" i="9"/>
  <c r="D208" i="9"/>
  <c r="D274" i="9" s="1"/>
  <c r="C141" i="9"/>
  <c r="F140" i="9"/>
  <c r="DX140" i="9" s="1"/>
  <c r="E140" i="9"/>
  <c r="E207" i="9"/>
  <c r="E273" i="9" s="1"/>
  <c r="D140" i="9"/>
  <c r="D207" i="9" s="1"/>
  <c r="D273" i="9" s="1"/>
  <c r="C140" i="9"/>
  <c r="F139" i="9"/>
  <c r="DS139" i="9" s="1"/>
  <c r="E139" i="9"/>
  <c r="E206" i="9" s="1"/>
  <c r="E272" i="9" s="1"/>
  <c r="D139" i="9"/>
  <c r="D206" i="9" s="1"/>
  <c r="D272" i="9" s="1"/>
  <c r="C139" i="9"/>
  <c r="F138" i="9"/>
  <c r="DQ138" i="9"/>
  <c r="E138" i="9"/>
  <c r="E205" i="9" s="1"/>
  <c r="E271" i="9" s="1"/>
  <c r="D138" i="9"/>
  <c r="D205" i="9" s="1"/>
  <c r="D271" i="9" s="1"/>
  <c r="C138" i="9"/>
  <c r="F137" i="9"/>
  <c r="DX137" i="9" s="1"/>
  <c r="E137" i="9"/>
  <c r="E204" i="9" s="1"/>
  <c r="E270" i="9" s="1"/>
  <c r="D137" i="9"/>
  <c r="D204" i="9" s="1"/>
  <c r="D270" i="9" s="1"/>
  <c r="C137" i="9"/>
  <c r="E136" i="9"/>
  <c r="E203" i="9" s="1"/>
  <c r="C136" i="9"/>
  <c r="C203" i="9" s="1"/>
  <c r="DY132" i="9"/>
  <c r="DX132" i="9"/>
  <c r="DW132" i="9"/>
  <c r="DV132" i="9"/>
  <c r="DU132" i="9"/>
  <c r="DT132" i="9"/>
  <c r="DS132" i="9"/>
  <c r="DR132" i="9"/>
  <c r="DQ132" i="9"/>
  <c r="DP132" i="9"/>
  <c r="DO132" i="9"/>
  <c r="DN132" i="9"/>
  <c r="DM132" i="9"/>
  <c r="DL132" i="9"/>
  <c r="DK132" i="9"/>
  <c r="DJ132" i="9"/>
  <c r="DI132" i="9"/>
  <c r="DH132" i="9"/>
  <c r="DG132" i="9"/>
  <c r="DF132" i="9"/>
  <c r="DE132" i="9"/>
  <c r="DD132" i="9"/>
  <c r="DC132" i="9"/>
  <c r="DB132" i="9"/>
  <c r="DA132" i="9"/>
  <c r="CZ132" i="9"/>
  <c r="CY132" i="9"/>
  <c r="CX132" i="9"/>
  <c r="CW132" i="9"/>
  <c r="CV132" i="9"/>
  <c r="CU132" i="9"/>
  <c r="CT132" i="9"/>
  <c r="CS132" i="9"/>
  <c r="CR132" i="9"/>
  <c r="CQ132" i="9"/>
  <c r="CP132" i="9"/>
  <c r="CO132" i="9"/>
  <c r="CN132" i="9"/>
  <c r="CM132" i="9"/>
  <c r="CL132" i="9"/>
  <c r="CK132" i="9"/>
  <c r="CJ132" i="9"/>
  <c r="CI132" i="9"/>
  <c r="CH132" i="9"/>
  <c r="CG132" i="9"/>
  <c r="CF132" i="9"/>
  <c r="CE132" i="9"/>
  <c r="CD132" i="9"/>
  <c r="CC132" i="9"/>
  <c r="CB132" i="9"/>
  <c r="CA132" i="9"/>
  <c r="BZ132" i="9"/>
  <c r="BY132" i="9"/>
  <c r="BX132" i="9"/>
  <c r="BW132" i="9"/>
  <c r="BV132" i="9"/>
  <c r="BU132" i="9"/>
  <c r="BT132" i="9"/>
  <c r="BS132" i="9"/>
  <c r="BR132" i="9"/>
  <c r="BQ132" i="9"/>
  <c r="BP132" i="9"/>
  <c r="BO132" i="9"/>
  <c r="BN132" i="9"/>
  <c r="BM132" i="9"/>
  <c r="BL132" i="9"/>
  <c r="BK132" i="9"/>
  <c r="BJ132" i="9"/>
  <c r="BI132" i="9"/>
  <c r="BH132" i="9"/>
  <c r="BG132" i="9"/>
  <c r="BF132" i="9"/>
  <c r="BE132" i="9"/>
  <c r="BD132" i="9"/>
  <c r="BC132" i="9"/>
  <c r="BB132" i="9"/>
  <c r="BA132" i="9"/>
  <c r="AZ132" i="9"/>
  <c r="AY132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E132" i="9"/>
  <c r="D132" i="9"/>
  <c r="C132" i="9"/>
  <c r="C198" i="9" s="1"/>
  <c r="DY131" i="9"/>
  <c r="DX131" i="9"/>
  <c r="DW131" i="9"/>
  <c r="DV131" i="9"/>
  <c r="DU131" i="9"/>
  <c r="DT131" i="9"/>
  <c r="DS131" i="9"/>
  <c r="DR131" i="9"/>
  <c r="DQ131" i="9"/>
  <c r="DP131" i="9"/>
  <c r="DO131" i="9"/>
  <c r="DN131" i="9"/>
  <c r="DM131" i="9"/>
  <c r="DL131" i="9"/>
  <c r="DK131" i="9"/>
  <c r="DJ131" i="9"/>
  <c r="DI131" i="9"/>
  <c r="DH131" i="9"/>
  <c r="DG131" i="9"/>
  <c r="DF131" i="9"/>
  <c r="DE131" i="9"/>
  <c r="DD131" i="9"/>
  <c r="DC131" i="9"/>
  <c r="DB131" i="9"/>
  <c r="DA131" i="9"/>
  <c r="CZ131" i="9"/>
  <c r="CY131" i="9"/>
  <c r="CX131" i="9"/>
  <c r="CW131" i="9"/>
  <c r="CV131" i="9"/>
  <c r="CU131" i="9"/>
  <c r="CT131" i="9"/>
  <c r="CS131" i="9"/>
  <c r="CR131" i="9"/>
  <c r="CQ131" i="9"/>
  <c r="CP131" i="9"/>
  <c r="CO131" i="9"/>
  <c r="CN131" i="9"/>
  <c r="CM131" i="9"/>
  <c r="CL131" i="9"/>
  <c r="CK131" i="9"/>
  <c r="CJ131" i="9"/>
  <c r="CI131" i="9"/>
  <c r="CH131" i="9"/>
  <c r="CG131" i="9"/>
  <c r="CF131" i="9"/>
  <c r="CE131" i="9"/>
  <c r="CD131" i="9"/>
  <c r="CC131" i="9"/>
  <c r="CB131" i="9"/>
  <c r="CA131" i="9"/>
  <c r="BZ131" i="9"/>
  <c r="BY131" i="9"/>
  <c r="BX131" i="9"/>
  <c r="BW131" i="9"/>
  <c r="BV131" i="9"/>
  <c r="BU131" i="9"/>
  <c r="BT131" i="9"/>
  <c r="BS131" i="9"/>
  <c r="BR131" i="9"/>
  <c r="BQ131" i="9"/>
  <c r="BP131" i="9"/>
  <c r="BO131" i="9"/>
  <c r="BN131" i="9"/>
  <c r="BM131" i="9"/>
  <c r="BL131" i="9"/>
  <c r="BK131" i="9"/>
  <c r="BJ131" i="9"/>
  <c r="BI131" i="9"/>
  <c r="BH131" i="9"/>
  <c r="BG131" i="9"/>
  <c r="BF131" i="9"/>
  <c r="BE131" i="9"/>
  <c r="BD131" i="9"/>
  <c r="BC131" i="9"/>
  <c r="BB131" i="9"/>
  <c r="BA131" i="9"/>
  <c r="AZ131" i="9"/>
  <c r="AY131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K131" i="9"/>
  <c r="J131" i="9"/>
  <c r="E131" i="9"/>
  <c r="D131" i="9"/>
  <c r="C131" i="9"/>
  <c r="DY130" i="9"/>
  <c r="DX130" i="9"/>
  <c r="DW130" i="9"/>
  <c r="DV130" i="9"/>
  <c r="DU130" i="9"/>
  <c r="DT130" i="9"/>
  <c r="DS130" i="9"/>
  <c r="DR130" i="9"/>
  <c r="DQ130" i="9"/>
  <c r="DP130" i="9"/>
  <c r="DO130" i="9"/>
  <c r="DN130" i="9"/>
  <c r="DM130" i="9"/>
  <c r="DL130" i="9"/>
  <c r="DK130" i="9"/>
  <c r="DJ130" i="9"/>
  <c r="DI130" i="9"/>
  <c r="DH130" i="9"/>
  <c r="DG130" i="9"/>
  <c r="DF130" i="9"/>
  <c r="DE130" i="9"/>
  <c r="DD130" i="9"/>
  <c r="DC130" i="9"/>
  <c r="DB130" i="9"/>
  <c r="DA130" i="9"/>
  <c r="CZ130" i="9"/>
  <c r="CY130" i="9"/>
  <c r="CX130" i="9"/>
  <c r="CW130" i="9"/>
  <c r="CV130" i="9"/>
  <c r="CU130" i="9"/>
  <c r="CT130" i="9"/>
  <c r="CS130" i="9"/>
  <c r="CR130" i="9"/>
  <c r="CQ130" i="9"/>
  <c r="CP130" i="9"/>
  <c r="CO130" i="9"/>
  <c r="CN130" i="9"/>
  <c r="CM130" i="9"/>
  <c r="CL130" i="9"/>
  <c r="CK130" i="9"/>
  <c r="CJ130" i="9"/>
  <c r="CI130" i="9"/>
  <c r="CH130" i="9"/>
  <c r="CG130" i="9"/>
  <c r="CF130" i="9"/>
  <c r="CE130" i="9"/>
  <c r="CD130" i="9"/>
  <c r="CC130" i="9"/>
  <c r="CB130" i="9"/>
  <c r="CA130" i="9"/>
  <c r="BZ130" i="9"/>
  <c r="BY130" i="9"/>
  <c r="BX130" i="9"/>
  <c r="BW130" i="9"/>
  <c r="BV130" i="9"/>
  <c r="BU130" i="9"/>
  <c r="BT130" i="9"/>
  <c r="BS130" i="9"/>
  <c r="BR130" i="9"/>
  <c r="BQ130" i="9"/>
  <c r="BP130" i="9"/>
  <c r="BO130" i="9"/>
  <c r="BN130" i="9"/>
  <c r="BM130" i="9"/>
  <c r="BL130" i="9"/>
  <c r="BK130" i="9"/>
  <c r="BJ130" i="9"/>
  <c r="BI130" i="9"/>
  <c r="BH130" i="9"/>
  <c r="BG130" i="9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E130" i="9"/>
  <c r="D130" i="9"/>
  <c r="C130" i="9"/>
  <c r="DY129" i="9"/>
  <c r="DX129" i="9"/>
  <c r="DW129" i="9"/>
  <c r="DV129" i="9"/>
  <c r="DU129" i="9"/>
  <c r="DT129" i="9"/>
  <c r="DS129" i="9"/>
  <c r="DR129" i="9"/>
  <c r="DQ129" i="9"/>
  <c r="DP129" i="9"/>
  <c r="DO129" i="9"/>
  <c r="DN129" i="9"/>
  <c r="DM129" i="9"/>
  <c r="DL129" i="9"/>
  <c r="DK129" i="9"/>
  <c r="DJ129" i="9"/>
  <c r="DI129" i="9"/>
  <c r="DH129" i="9"/>
  <c r="DG129" i="9"/>
  <c r="DF129" i="9"/>
  <c r="DE129" i="9"/>
  <c r="DD129" i="9"/>
  <c r="DC129" i="9"/>
  <c r="DB129" i="9"/>
  <c r="DA129" i="9"/>
  <c r="CZ129" i="9"/>
  <c r="CY129" i="9"/>
  <c r="CX129" i="9"/>
  <c r="CW129" i="9"/>
  <c r="CV129" i="9"/>
  <c r="CU129" i="9"/>
  <c r="CT129" i="9"/>
  <c r="CS129" i="9"/>
  <c r="CR129" i="9"/>
  <c r="CQ129" i="9"/>
  <c r="CP129" i="9"/>
  <c r="CO129" i="9"/>
  <c r="CN129" i="9"/>
  <c r="CM129" i="9"/>
  <c r="CL129" i="9"/>
  <c r="CK129" i="9"/>
  <c r="CJ129" i="9"/>
  <c r="CI129" i="9"/>
  <c r="CH129" i="9"/>
  <c r="CG129" i="9"/>
  <c r="CF129" i="9"/>
  <c r="CE129" i="9"/>
  <c r="CD129" i="9"/>
  <c r="CC129" i="9"/>
  <c r="CB129" i="9"/>
  <c r="CA129" i="9"/>
  <c r="BZ129" i="9"/>
  <c r="BY129" i="9"/>
  <c r="BX129" i="9"/>
  <c r="BW129" i="9"/>
  <c r="BV129" i="9"/>
  <c r="BU129" i="9"/>
  <c r="BT129" i="9"/>
  <c r="BS129" i="9"/>
  <c r="BR129" i="9"/>
  <c r="BQ129" i="9"/>
  <c r="BP129" i="9"/>
  <c r="BO129" i="9"/>
  <c r="BN129" i="9"/>
  <c r="BM129" i="9"/>
  <c r="BL129" i="9"/>
  <c r="BK129" i="9"/>
  <c r="BJ129" i="9"/>
  <c r="BI129" i="9"/>
  <c r="BH129" i="9"/>
  <c r="BG129" i="9"/>
  <c r="BF129" i="9"/>
  <c r="BE129" i="9"/>
  <c r="BD129" i="9"/>
  <c r="BC129" i="9"/>
  <c r="BB129" i="9"/>
  <c r="BA129" i="9"/>
  <c r="AZ129" i="9"/>
  <c r="AY129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K129" i="9"/>
  <c r="J129" i="9"/>
  <c r="E129" i="9"/>
  <c r="D129" i="9"/>
  <c r="C129" i="9"/>
  <c r="DY128" i="9"/>
  <c r="DX128" i="9"/>
  <c r="DW128" i="9"/>
  <c r="DV128" i="9"/>
  <c r="DU128" i="9"/>
  <c r="DT128" i="9"/>
  <c r="DS128" i="9"/>
  <c r="DR128" i="9"/>
  <c r="DQ128" i="9"/>
  <c r="DP128" i="9"/>
  <c r="DO128" i="9"/>
  <c r="DN128" i="9"/>
  <c r="DM128" i="9"/>
  <c r="DL128" i="9"/>
  <c r="DK128" i="9"/>
  <c r="DJ128" i="9"/>
  <c r="DI128" i="9"/>
  <c r="DH128" i="9"/>
  <c r="DG128" i="9"/>
  <c r="DF128" i="9"/>
  <c r="DE128" i="9"/>
  <c r="DD128" i="9"/>
  <c r="DC128" i="9"/>
  <c r="DB128" i="9"/>
  <c r="DA128" i="9"/>
  <c r="CZ128" i="9"/>
  <c r="CY128" i="9"/>
  <c r="CX128" i="9"/>
  <c r="CW128" i="9"/>
  <c r="CV128" i="9"/>
  <c r="CU128" i="9"/>
  <c r="CT128" i="9"/>
  <c r="CS128" i="9"/>
  <c r="CR128" i="9"/>
  <c r="CQ128" i="9"/>
  <c r="CP128" i="9"/>
  <c r="CO128" i="9"/>
  <c r="CN128" i="9"/>
  <c r="CM128" i="9"/>
  <c r="CL128" i="9"/>
  <c r="CK128" i="9"/>
  <c r="CJ128" i="9"/>
  <c r="CI128" i="9"/>
  <c r="CH128" i="9"/>
  <c r="CG128" i="9"/>
  <c r="CF128" i="9"/>
  <c r="CE128" i="9"/>
  <c r="CD128" i="9"/>
  <c r="CC128" i="9"/>
  <c r="CB128" i="9"/>
  <c r="CA128" i="9"/>
  <c r="BZ128" i="9"/>
  <c r="BY128" i="9"/>
  <c r="BX128" i="9"/>
  <c r="BW128" i="9"/>
  <c r="BV128" i="9"/>
  <c r="BU128" i="9"/>
  <c r="BT128" i="9"/>
  <c r="BS128" i="9"/>
  <c r="BR128" i="9"/>
  <c r="BQ128" i="9"/>
  <c r="BP128" i="9"/>
  <c r="BO128" i="9"/>
  <c r="BN128" i="9"/>
  <c r="BM128" i="9"/>
  <c r="BL128" i="9"/>
  <c r="BK128" i="9"/>
  <c r="BJ128" i="9"/>
  <c r="BI128" i="9"/>
  <c r="BH128" i="9"/>
  <c r="BG128" i="9"/>
  <c r="BF128" i="9"/>
  <c r="BE128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E128" i="9"/>
  <c r="D128" i="9"/>
  <c r="C128" i="9"/>
  <c r="DY127" i="9"/>
  <c r="DX127" i="9"/>
  <c r="DW127" i="9"/>
  <c r="DV127" i="9"/>
  <c r="DU127" i="9"/>
  <c r="DT127" i="9"/>
  <c r="DS127" i="9"/>
  <c r="DR127" i="9"/>
  <c r="DQ127" i="9"/>
  <c r="DP127" i="9"/>
  <c r="DO127" i="9"/>
  <c r="DN127" i="9"/>
  <c r="DM127" i="9"/>
  <c r="DL127" i="9"/>
  <c r="DK127" i="9"/>
  <c r="DJ127" i="9"/>
  <c r="DI127" i="9"/>
  <c r="DH127" i="9"/>
  <c r="DG127" i="9"/>
  <c r="DF127" i="9"/>
  <c r="DE127" i="9"/>
  <c r="DD127" i="9"/>
  <c r="DC127" i="9"/>
  <c r="DB127" i="9"/>
  <c r="DA127" i="9"/>
  <c r="CZ127" i="9"/>
  <c r="CY127" i="9"/>
  <c r="CX127" i="9"/>
  <c r="CW127" i="9"/>
  <c r="CV127" i="9"/>
  <c r="CU127" i="9"/>
  <c r="CT127" i="9"/>
  <c r="CS127" i="9"/>
  <c r="CR127" i="9"/>
  <c r="CQ127" i="9"/>
  <c r="CP127" i="9"/>
  <c r="CO127" i="9"/>
  <c r="CN127" i="9"/>
  <c r="CM127" i="9"/>
  <c r="CL127" i="9"/>
  <c r="CK127" i="9"/>
  <c r="CJ127" i="9"/>
  <c r="CI127" i="9"/>
  <c r="CH127" i="9"/>
  <c r="CG127" i="9"/>
  <c r="CF127" i="9"/>
  <c r="CE127" i="9"/>
  <c r="CD127" i="9"/>
  <c r="CC127" i="9"/>
  <c r="CB127" i="9"/>
  <c r="CA127" i="9"/>
  <c r="BZ127" i="9"/>
  <c r="BY127" i="9"/>
  <c r="BX127" i="9"/>
  <c r="BW127" i="9"/>
  <c r="BV127" i="9"/>
  <c r="BU127" i="9"/>
  <c r="BT127" i="9"/>
  <c r="BS127" i="9"/>
  <c r="BR127" i="9"/>
  <c r="BQ127" i="9"/>
  <c r="BP127" i="9"/>
  <c r="BO127" i="9"/>
  <c r="BN127" i="9"/>
  <c r="BM127" i="9"/>
  <c r="BL127" i="9"/>
  <c r="BK127" i="9"/>
  <c r="BJ127" i="9"/>
  <c r="BI127" i="9"/>
  <c r="BH127" i="9"/>
  <c r="BG127" i="9"/>
  <c r="BF127" i="9"/>
  <c r="BE127" i="9"/>
  <c r="BD127" i="9"/>
  <c r="BC127" i="9"/>
  <c r="BB127" i="9"/>
  <c r="BA127" i="9"/>
  <c r="AZ127" i="9"/>
  <c r="AY127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E127" i="9"/>
  <c r="D127" i="9"/>
  <c r="C127" i="9"/>
  <c r="DY126" i="9"/>
  <c r="DX126" i="9"/>
  <c r="DW126" i="9"/>
  <c r="DV126" i="9"/>
  <c r="DU126" i="9"/>
  <c r="DT126" i="9"/>
  <c r="DS126" i="9"/>
  <c r="DR126" i="9"/>
  <c r="DQ126" i="9"/>
  <c r="DP126" i="9"/>
  <c r="DO126" i="9"/>
  <c r="DN126" i="9"/>
  <c r="DM126" i="9"/>
  <c r="DL126" i="9"/>
  <c r="DK126" i="9"/>
  <c r="DJ126" i="9"/>
  <c r="DI126" i="9"/>
  <c r="DH126" i="9"/>
  <c r="DG126" i="9"/>
  <c r="DF126" i="9"/>
  <c r="DE126" i="9"/>
  <c r="DD126" i="9"/>
  <c r="DC126" i="9"/>
  <c r="DB126" i="9"/>
  <c r="DA126" i="9"/>
  <c r="CZ126" i="9"/>
  <c r="CY126" i="9"/>
  <c r="CX126" i="9"/>
  <c r="CW126" i="9"/>
  <c r="CV126" i="9"/>
  <c r="CU126" i="9"/>
  <c r="CT126" i="9"/>
  <c r="CS126" i="9"/>
  <c r="CR126" i="9"/>
  <c r="CQ126" i="9"/>
  <c r="CP126" i="9"/>
  <c r="CO126" i="9"/>
  <c r="CN126" i="9"/>
  <c r="CM126" i="9"/>
  <c r="CL126" i="9"/>
  <c r="CK126" i="9"/>
  <c r="CJ126" i="9"/>
  <c r="CI126" i="9"/>
  <c r="CH126" i="9"/>
  <c r="CG126" i="9"/>
  <c r="CF126" i="9"/>
  <c r="CE126" i="9"/>
  <c r="CD126" i="9"/>
  <c r="CC126" i="9"/>
  <c r="CB126" i="9"/>
  <c r="CA126" i="9"/>
  <c r="BZ126" i="9"/>
  <c r="BY126" i="9"/>
  <c r="BX126" i="9"/>
  <c r="BW126" i="9"/>
  <c r="BV126" i="9"/>
  <c r="BU126" i="9"/>
  <c r="BT126" i="9"/>
  <c r="BS126" i="9"/>
  <c r="BR126" i="9"/>
  <c r="BQ126" i="9"/>
  <c r="BP126" i="9"/>
  <c r="BO126" i="9"/>
  <c r="BN126" i="9"/>
  <c r="BM126" i="9"/>
  <c r="BL126" i="9"/>
  <c r="BK126" i="9"/>
  <c r="BJ126" i="9"/>
  <c r="BI126" i="9"/>
  <c r="BH126" i="9"/>
  <c r="BG126" i="9"/>
  <c r="BF126" i="9"/>
  <c r="BE126" i="9"/>
  <c r="BD126" i="9"/>
  <c r="BC126" i="9"/>
  <c r="BB126" i="9"/>
  <c r="BA126" i="9"/>
  <c r="AZ126" i="9"/>
  <c r="AY126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E126" i="9"/>
  <c r="D126" i="9"/>
  <c r="C126" i="9"/>
  <c r="DY125" i="9"/>
  <c r="DX125" i="9"/>
  <c r="DW125" i="9"/>
  <c r="DV125" i="9"/>
  <c r="DU125" i="9"/>
  <c r="DT125" i="9"/>
  <c r="DS125" i="9"/>
  <c r="DR125" i="9"/>
  <c r="DQ125" i="9"/>
  <c r="DP125" i="9"/>
  <c r="DO125" i="9"/>
  <c r="DN125" i="9"/>
  <c r="DM125" i="9"/>
  <c r="DL125" i="9"/>
  <c r="DK125" i="9"/>
  <c r="DJ125" i="9"/>
  <c r="DI125" i="9"/>
  <c r="DH125" i="9"/>
  <c r="DG125" i="9"/>
  <c r="DF125" i="9"/>
  <c r="DE125" i="9"/>
  <c r="DD125" i="9"/>
  <c r="DC125" i="9"/>
  <c r="DB125" i="9"/>
  <c r="DA125" i="9"/>
  <c r="CZ125" i="9"/>
  <c r="CY125" i="9"/>
  <c r="CX125" i="9"/>
  <c r="CW125" i="9"/>
  <c r="CV125" i="9"/>
  <c r="CU125" i="9"/>
  <c r="CT125" i="9"/>
  <c r="CS125" i="9"/>
  <c r="CR125" i="9"/>
  <c r="CQ125" i="9"/>
  <c r="CP125" i="9"/>
  <c r="CO125" i="9"/>
  <c r="CN125" i="9"/>
  <c r="CM125" i="9"/>
  <c r="CL125" i="9"/>
  <c r="CK125" i="9"/>
  <c r="CJ125" i="9"/>
  <c r="CI125" i="9"/>
  <c r="CH125" i="9"/>
  <c r="CG125" i="9"/>
  <c r="CF125" i="9"/>
  <c r="CE125" i="9"/>
  <c r="CD125" i="9"/>
  <c r="CC125" i="9"/>
  <c r="CB125" i="9"/>
  <c r="CA125" i="9"/>
  <c r="BZ125" i="9"/>
  <c r="BY125" i="9"/>
  <c r="BX125" i="9"/>
  <c r="BW125" i="9"/>
  <c r="BV125" i="9"/>
  <c r="BU125" i="9"/>
  <c r="BT125" i="9"/>
  <c r="BS125" i="9"/>
  <c r="BR125" i="9"/>
  <c r="BQ125" i="9"/>
  <c r="BP125" i="9"/>
  <c r="BO125" i="9"/>
  <c r="BN125" i="9"/>
  <c r="BM125" i="9"/>
  <c r="BL125" i="9"/>
  <c r="BK125" i="9"/>
  <c r="BJ125" i="9"/>
  <c r="BI125" i="9"/>
  <c r="BH125" i="9"/>
  <c r="BG125" i="9"/>
  <c r="BF125" i="9"/>
  <c r="BE125" i="9"/>
  <c r="BD125" i="9"/>
  <c r="BC125" i="9"/>
  <c r="BB125" i="9"/>
  <c r="BA125" i="9"/>
  <c r="AZ125" i="9"/>
  <c r="AY125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E125" i="9"/>
  <c r="D125" i="9"/>
  <c r="C125" i="9"/>
  <c r="DY124" i="9"/>
  <c r="DX124" i="9"/>
  <c r="DW124" i="9"/>
  <c r="DV124" i="9"/>
  <c r="DU124" i="9"/>
  <c r="DT124" i="9"/>
  <c r="DS124" i="9"/>
  <c r="DR124" i="9"/>
  <c r="DQ124" i="9"/>
  <c r="DP124" i="9"/>
  <c r="DO124" i="9"/>
  <c r="DN124" i="9"/>
  <c r="DM124" i="9"/>
  <c r="DL124" i="9"/>
  <c r="DK124" i="9"/>
  <c r="DJ124" i="9"/>
  <c r="DI124" i="9"/>
  <c r="DH124" i="9"/>
  <c r="DG124" i="9"/>
  <c r="DF124" i="9"/>
  <c r="DE124" i="9"/>
  <c r="DD124" i="9"/>
  <c r="DC124" i="9"/>
  <c r="DB124" i="9"/>
  <c r="DA124" i="9"/>
  <c r="CZ124" i="9"/>
  <c r="CY124" i="9"/>
  <c r="CX124" i="9"/>
  <c r="CW124" i="9"/>
  <c r="CV124" i="9"/>
  <c r="CU124" i="9"/>
  <c r="CT124" i="9"/>
  <c r="CS124" i="9"/>
  <c r="CR124" i="9"/>
  <c r="CQ124" i="9"/>
  <c r="CP124" i="9"/>
  <c r="CO124" i="9"/>
  <c r="CN124" i="9"/>
  <c r="CM124" i="9"/>
  <c r="CL124" i="9"/>
  <c r="CK124" i="9"/>
  <c r="CJ124" i="9"/>
  <c r="CI124" i="9"/>
  <c r="CH124" i="9"/>
  <c r="CG124" i="9"/>
  <c r="CF124" i="9"/>
  <c r="CE124" i="9"/>
  <c r="CD124" i="9"/>
  <c r="CC124" i="9"/>
  <c r="CB124" i="9"/>
  <c r="CA124" i="9"/>
  <c r="BZ124" i="9"/>
  <c r="BY124" i="9"/>
  <c r="BX124" i="9"/>
  <c r="BW124" i="9"/>
  <c r="BV124" i="9"/>
  <c r="BU124" i="9"/>
  <c r="BT124" i="9"/>
  <c r="BS124" i="9"/>
  <c r="BR124" i="9"/>
  <c r="BQ124" i="9"/>
  <c r="BP124" i="9"/>
  <c r="BO124" i="9"/>
  <c r="BN124" i="9"/>
  <c r="BM124" i="9"/>
  <c r="BL124" i="9"/>
  <c r="BK124" i="9"/>
  <c r="BJ124" i="9"/>
  <c r="BI124" i="9"/>
  <c r="BH124" i="9"/>
  <c r="BG124" i="9"/>
  <c r="BF124" i="9"/>
  <c r="BE124" i="9"/>
  <c r="BD124" i="9"/>
  <c r="BC124" i="9"/>
  <c r="BB124" i="9"/>
  <c r="BA124" i="9"/>
  <c r="AZ124" i="9"/>
  <c r="AY124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E124" i="9"/>
  <c r="D124" i="9"/>
  <c r="C124" i="9"/>
  <c r="DY123" i="9"/>
  <c r="DX123" i="9"/>
  <c r="DW123" i="9"/>
  <c r="DV123" i="9"/>
  <c r="DU123" i="9"/>
  <c r="DT123" i="9"/>
  <c r="DS123" i="9"/>
  <c r="DR123" i="9"/>
  <c r="DQ123" i="9"/>
  <c r="DP123" i="9"/>
  <c r="DO123" i="9"/>
  <c r="DN123" i="9"/>
  <c r="DM123" i="9"/>
  <c r="DL123" i="9"/>
  <c r="DK123" i="9"/>
  <c r="DJ123" i="9"/>
  <c r="DI123" i="9"/>
  <c r="DH123" i="9"/>
  <c r="DG123" i="9"/>
  <c r="DF123" i="9"/>
  <c r="DE123" i="9"/>
  <c r="DD123" i="9"/>
  <c r="DC123" i="9"/>
  <c r="DB123" i="9"/>
  <c r="DA123" i="9"/>
  <c r="CZ123" i="9"/>
  <c r="CY123" i="9"/>
  <c r="CX123" i="9"/>
  <c r="CW123" i="9"/>
  <c r="CV123" i="9"/>
  <c r="CU123" i="9"/>
  <c r="CT123" i="9"/>
  <c r="CS123" i="9"/>
  <c r="CR123" i="9"/>
  <c r="CQ123" i="9"/>
  <c r="CP123" i="9"/>
  <c r="CO123" i="9"/>
  <c r="CN123" i="9"/>
  <c r="CM123" i="9"/>
  <c r="CL123" i="9"/>
  <c r="CK123" i="9"/>
  <c r="CJ123" i="9"/>
  <c r="CI123" i="9"/>
  <c r="CH123" i="9"/>
  <c r="CG123" i="9"/>
  <c r="CF123" i="9"/>
  <c r="CE123" i="9"/>
  <c r="CD123" i="9"/>
  <c r="CC123" i="9"/>
  <c r="CB123" i="9"/>
  <c r="CA123" i="9"/>
  <c r="BZ123" i="9"/>
  <c r="BY123" i="9"/>
  <c r="BX123" i="9"/>
  <c r="BW123" i="9"/>
  <c r="BV123" i="9"/>
  <c r="BU123" i="9"/>
  <c r="BT123" i="9"/>
  <c r="BS123" i="9"/>
  <c r="BR123" i="9"/>
  <c r="BQ123" i="9"/>
  <c r="BP123" i="9"/>
  <c r="BO123" i="9"/>
  <c r="BN123" i="9"/>
  <c r="BM123" i="9"/>
  <c r="BL123" i="9"/>
  <c r="BK123" i="9"/>
  <c r="BJ123" i="9"/>
  <c r="BI123" i="9"/>
  <c r="BH123" i="9"/>
  <c r="BG123" i="9"/>
  <c r="BF123" i="9"/>
  <c r="BE123" i="9"/>
  <c r="BD123" i="9"/>
  <c r="BC123" i="9"/>
  <c r="BB123" i="9"/>
  <c r="BA123" i="9"/>
  <c r="AZ123" i="9"/>
  <c r="AY123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M123" i="9"/>
  <c r="L123" i="9"/>
  <c r="K123" i="9"/>
  <c r="J123" i="9"/>
  <c r="E123" i="9"/>
  <c r="D123" i="9"/>
  <c r="C123" i="9"/>
  <c r="DY122" i="9"/>
  <c r="DX122" i="9"/>
  <c r="DW122" i="9"/>
  <c r="DV122" i="9"/>
  <c r="DU122" i="9"/>
  <c r="DT122" i="9"/>
  <c r="DS122" i="9"/>
  <c r="DR122" i="9"/>
  <c r="DQ122" i="9"/>
  <c r="DP122" i="9"/>
  <c r="DO122" i="9"/>
  <c r="DN122" i="9"/>
  <c r="DM122" i="9"/>
  <c r="DL122" i="9"/>
  <c r="DK122" i="9"/>
  <c r="DJ122" i="9"/>
  <c r="DI122" i="9"/>
  <c r="DH122" i="9"/>
  <c r="DG122" i="9"/>
  <c r="DF122" i="9"/>
  <c r="DE122" i="9"/>
  <c r="DD122" i="9"/>
  <c r="DC122" i="9"/>
  <c r="DB122" i="9"/>
  <c r="DA122" i="9"/>
  <c r="CZ122" i="9"/>
  <c r="CY122" i="9"/>
  <c r="CX122" i="9"/>
  <c r="CW122" i="9"/>
  <c r="CV122" i="9"/>
  <c r="CU122" i="9"/>
  <c r="CT122" i="9"/>
  <c r="CS122" i="9"/>
  <c r="CR122" i="9"/>
  <c r="CQ122" i="9"/>
  <c r="CP122" i="9"/>
  <c r="CO122" i="9"/>
  <c r="CN122" i="9"/>
  <c r="CM122" i="9"/>
  <c r="CL122" i="9"/>
  <c r="CK122" i="9"/>
  <c r="CJ122" i="9"/>
  <c r="CI122" i="9"/>
  <c r="CH122" i="9"/>
  <c r="CG122" i="9"/>
  <c r="CF122" i="9"/>
  <c r="CE122" i="9"/>
  <c r="CD122" i="9"/>
  <c r="CC122" i="9"/>
  <c r="CB122" i="9"/>
  <c r="CA122" i="9"/>
  <c r="BZ122" i="9"/>
  <c r="BY122" i="9"/>
  <c r="BX122" i="9"/>
  <c r="BW122" i="9"/>
  <c r="BV122" i="9"/>
  <c r="BU122" i="9"/>
  <c r="BT122" i="9"/>
  <c r="BS122" i="9"/>
  <c r="BR122" i="9"/>
  <c r="BQ122" i="9"/>
  <c r="BP122" i="9"/>
  <c r="BO122" i="9"/>
  <c r="BN122" i="9"/>
  <c r="BM122" i="9"/>
  <c r="BL122" i="9"/>
  <c r="BK122" i="9"/>
  <c r="BJ122" i="9"/>
  <c r="BI122" i="9"/>
  <c r="BH122" i="9"/>
  <c r="BG122" i="9"/>
  <c r="BF122" i="9"/>
  <c r="BE122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E122" i="9"/>
  <c r="D122" i="9"/>
  <c r="C122" i="9"/>
  <c r="DY121" i="9"/>
  <c r="DX121" i="9"/>
  <c r="DW121" i="9"/>
  <c r="DV121" i="9"/>
  <c r="DU121" i="9"/>
  <c r="DT121" i="9"/>
  <c r="DS121" i="9"/>
  <c r="DR121" i="9"/>
  <c r="DQ121" i="9"/>
  <c r="DP121" i="9"/>
  <c r="DO121" i="9"/>
  <c r="DN121" i="9"/>
  <c r="DM121" i="9"/>
  <c r="DL121" i="9"/>
  <c r="DK121" i="9"/>
  <c r="DJ121" i="9"/>
  <c r="DI121" i="9"/>
  <c r="DH121" i="9"/>
  <c r="DG121" i="9"/>
  <c r="DF121" i="9"/>
  <c r="DE121" i="9"/>
  <c r="DD121" i="9"/>
  <c r="DC121" i="9"/>
  <c r="DB121" i="9"/>
  <c r="DA121" i="9"/>
  <c r="CZ121" i="9"/>
  <c r="CY121" i="9"/>
  <c r="CX121" i="9"/>
  <c r="CW121" i="9"/>
  <c r="CV121" i="9"/>
  <c r="CU121" i="9"/>
  <c r="CT121" i="9"/>
  <c r="CS121" i="9"/>
  <c r="CR121" i="9"/>
  <c r="CQ121" i="9"/>
  <c r="CP121" i="9"/>
  <c r="CO121" i="9"/>
  <c r="CN121" i="9"/>
  <c r="CM121" i="9"/>
  <c r="CL121" i="9"/>
  <c r="CK121" i="9"/>
  <c r="CJ121" i="9"/>
  <c r="CI121" i="9"/>
  <c r="CH121" i="9"/>
  <c r="CG121" i="9"/>
  <c r="CF121" i="9"/>
  <c r="CE121" i="9"/>
  <c r="CD121" i="9"/>
  <c r="CC121" i="9"/>
  <c r="CB121" i="9"/>
  <c r="CA121" i="9"/>
  <c r="BZ121" i="9"/>
  <c r="BY121" i="9"/>
  <c r="BX121" i="9"/>
  <c r="BW121" i="9"/>
  <c r="BV121" i="9"/>
  <c r="BU121" i="9"/>
  <c r="BT121" i="9"/>
  <c r="BS121" i="9"/>
  <c r="BR121" i="9"/>
  <c r="BQ121" i="9"/>
  <c r="BP121" i="9"/>
  <c r="BO121" i="9"/>
  <c r="BN121" i="9"/>
  <c r="BM121" i="9"/>
  <c r="BL121" i="9"/>
  <c r="BK121" i="9"/>
  <c r="BJ121" i="9"/>
  <c r="BI121" i="9"/>
  <c r="BH121" i="9"/>
  <c r="BG121" i="9"/>
  <c r="BF121" i="9"/>
  <c r="BE121" i="9"/>
  <c r="BD121" i="9"/>
  <c r="BC121" i="9"/>
  <c r="BB121" i="9"/>
  <c r="BA121" i="9"/>
  <c r="AZ121" i="9"/>
  <c r="AY121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E121" i="9"/>
  <c r="D121" i="9"/>
  <c r="C121" i="9"/>
  <c r="DY120" i="9"/>
  <c r="DX120" i="9"/>
  <c r="DW120" i="9"/>
  <c r="DV120" i="9"/>
  <c r="DU120" i="9"/>
  <c r="DT120" i="9"/>
  <c r="DS120" i="9"/>
  <c r="DR120" i="9"/>
  <c r="DQ120" i="9"/>
  <c r="DP120" i="9"/>
  <c r="DO120" i="9"/>
  <c r="DN120" i="9"/>
  <c r="DM120" i="9"/>
  <c r="DL120" i="9"/>
  <c r="DK120" i="9"/>
  <c r="DJ120" i="9"/>
  <c r="DI120" i="9"/>
  <c r="DH120" i="9"/>
  <c r="DG120" i="9"/>
  <c r="DF120" i="9"/>
  <c r="DE120" i="9"/>
  <c r="DD120" i="9"/>
  <c r="DC120" i="9"/>
  <c r="DB120" i="9"/>
  <c r="DA120" i="9"/>
  <c r="CZ120" i="9"/>
  <c r="CY120" i="9"/>
  <c r="CX120" i="9"/>
  <c r="CW120" i="9"/>
  <c r="CV120" i="9"/>
  <c r="CU120" i="9"/>
  <c r="CT120" i="9"/>
  <c r="CS120" i="9"/>
  <c r="CR120" i="9"/>
  <c r="CQ120" i="9"/>
  <c r="CP120" i="9"/>
  <c r="CO120" i="9"/>
  <c r="CN120" i="9"/>
  <c r="CM120" i="9"/>
  <c r="CL120" i="9"/>
  <c r="CK120" i="9"/>
  <c r="CJ120" i="9"/>
  <c r="CI120" i="9"/>
  <c r="CH120" i="9"/>
  <c r="CG120" i="9"/>
  <c r="CF120" i="9"/>
  <c r="CE120" i="9"/>
  <c r="CD120" i="9"/>
  <c r="CC120" i="9"/>
  <c r="CB120" i="9"/>
  <c r="CA120" i="9"/>
  <c r="BZ120" i="9"/>
  <c r="BY120" i="9"/>
  <c r="BX120" i="9"/>
  <c r="BW120" i="9"/>
  <c r="BV120" i="9"/>
  <c r="BU120" i="9"/>
  <c r="BT120" i="9"/>
  <c r="BS120" i="9"/>
  <c r="BR120" i="9"/>
  <c r="BQ120" i="9"/>
  <c r="BP120" i="9"/>
  <c r="BO120" i="9"/>
  <c r="BN120" i="9"/>
  <c r="BM120" i="9"/>
  <c r="BL120" i="9"/>
  <c r="BK120" i="9"/>
  <c r="BJ120" i="9"/>
  <c r="BI120" i="9"/>
  <c r="BH120" i="9"/>
  <c r="BG120" i="9"/>
  <c r="BF120" i="9"/>
  <c r="BE120" i="9"/>
  <c r="BD120" i="9"/>
  <c r="BC120" i="9"/>
  <c r="BB120" i="9"/>
  <c r="BA120" i="9"/>
  <c r="AZ120" i="9"/>
  <c r="AY120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E120" i="9"/>
  <c r="D120" i="9"/>
  <c r="C120" i="9"/>
  <c r="DY119" i="9"/>
  <c r="DX119" i="9"/>
  <c r="DW119" i="9"/>
  <c r="DV119" i="9"/>
  <c r="DU119" i="9"/>
  <c r="DT119" i="9"/>
  <c r="DS119" i="9"/>
  <c r="DR119" i="9"/>
  <c r="DQ119" i="9"/>
  <c r="DP119" i="9"/>
  <c r="DO119" i="9"/>
  <c r="DN119" i="9"/>
  <c r="DM119" i="9"/>
  <c r="DL119" i="9"/>
  <c r="DK119" i="9"/>
  <c r="DJ119" i="9"/>
  <c r="DI119" i="9"/>
  <c r="DH119" i="9"/>
  <c r="DG119" i="9"/>
  <c r="DF119" i="9"/>
  <c r="DE119" i="9"/>
  <c r="DD119" i="9"/>
  <c r="DC119" i="9"/>
  <c r="DB119" i="9"/>
  <c r="DA119" i="9"/>
  <c r="CZ119" i="9"/>
  <c r="CY119" i="9"/>
  <c r="CX119" i="9"/>
  <c r="CW119" i="9"/>
  <c r="CV119" i="9"/>
  <c r="CU119" i="9"/>
  <c r="CT119" i="9"/>
  <c r="CS119" i="9"/>
  <c r="CR119" i="9"/>
  <c r="CQ119" i="9"/>
  <c r="CP119" i="9"/>
  <c r="CO119" i="9"/>
  <c r="CN119" i="9"/>
  <c r="CM119" i="9"/>
  <c r="CL119" i="9"/>
  <c r="CK119" i="9"/>
  <c r="CJ119" i="9"/>
  <c r="CI119" i="9"/>
  <c r="CH119" i="9"/>
  <c r="CG119" i="9"/>
  <c r="CF119" i="9"/>
  <c r="CE119" i="9"/>
  <c r="CD119" i="9"/>
  <c r="CC119" i="9"/>
  <c r="CB119" i="9"/>
  <c r="CA119" i="9"/>
  <c r="BZ119" i="9"/>
  <c r="BY119" i="9"/>
  <c r="BX119" i="9"/>
  <c r="BW119" i="9"/>
  <c r="BV119" i="9"/>
  <c r="BU119" i="9"/>
  <c r="BT119" i="9"/>
  <c r="BS119" i="9"/>
  <c r="BR119" i="9"/>
  <c r="BQ119" i="9"/>
  <c r="BP119" i="9"/>
  <c r="BO119" i="9"/>
  <c r="BN119" i="9"/>
  <c r="BM119" i="9"/>
  <c r="BL119" i="9"/>
  <c r="BK119" i="9"/>
  <c r="BJ119" i="9"/>
  <c r="BI119" i="9"/>
  <c r="BH119" i="9"/>
  <c r="BG119" i="9"/>
  <c r="BF119" i="9"/>
  <c r="BE119" i="9"/>
  <c r="BD119" i="9"/>
  <c r="BC119" i="9"/>
  <c r="BB119" i="9"/>
  <c r="BA119" i="9"/>
  <c r="AZ119" i="9"/>
  <c r="AY119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E119" i="9"/>
  <c r="D119" i="9"/>
  <c r="C119" i="9"/>
  <c r="DY118" i="9"/>
  <c r="DX118" i="9"/>
  <c r="DW118" i="9"/>
  <c r="DV118" i="9"/>
  <c r="DU118" i="9"/>
  <c r="DT118" i="9"/>
  <c r="DS118" i="9"/>
  <c r="DR118" i="9"/>
  <c r="DQ118" i="9"/>
  <c r="DP118" i="9"/>
  <c r="DO118" i="9"/>
  <c r="DN118" i="9"/>
  <c r="DM118" i="9"/>
  <c r="DL118" i="9"/>
  <c r="DK118" i="9"/>
  <c r="DJ118" i="9"/>
  <c r="DI118" i="9"/>
  <c r="DH118" i="9"/>
  <c r="DG118" i="9"/>
  <c r="DF118" i="9"/>
  <c r="DE118" i="9"/>
  <c r="DD118" i="9"/>
  <c r="DC118" i="9"/>
  <c r="DB118" i="9"/>
  <c r="DA118" i="9"/>
  <c r="CZ118" i="9"/>
  <c r="CY118" i="9"/>
  <c r="CX118" i="9"/>
  <c r="CW118" i="9"/>
  <c r="CV118" i="9"/>
  <c r="CU118" i="9"/>
  <c r="CT118" i="9"/>
  <c r="CS118" i="9"/>
  <c r="CR118" i="9"/>
  <c r="CQ118" i="9"/>
  <c r="CP118" i="9"/>
  <c r="CO118" i="9"/>
  <c r="CN118" i="9"/>
  <c r="CM118" i="9"/>
  <c r="CL118" i="9"/>
  <c r="CK118" i="9"/>
  <c r="CJ118" i="9"/>
  <c r="CI118" i="9"/>
  <c r="CH118" i="9"/>
  <c r="CG118" i="9"/>
  <c r="CF118" i="9"/>
  <c r="CE118" i="9"/>
  <c r="CD118" i="9"/>
  <c r="CC118" i="9"/>
  <c r="CB118" i="9"/>
  <c r="CA118" i="9"/>
  <c r="BZ118" i="9"/>
  <c r="BY118" i="9"/>
  <c r="BX118" i="9"/>
  <c r="BW118" i="9"/>
  <c r="BV118" i="9"/>
  <c r="BU118" i="9"/>
  <c r="BT118" i="9"/>
  <c r="BS118" i="9"/>
  <c r="BR118" i="9"/>
  <c r="BQ118" i="9"/>
  <c r="BP118" i="9"/>
  <c r="BO118" i="9"/>
  <c r="BN118" i="9"/>
  <c r="BM118" i="9"/>
  <c r="BL118" i="9"/>
  <c r="BK118" i="9"/>
  <c r="BJ118" i="9"/>
  <c r="BI118" i="9"/>
  <c r="BH118" i="9"/>
  <c r="BG118" i="9"/>
  <c r="BF118" i="9"/>
  <c r="BE118" i="9"/>
  <c r="BD118" i="9"/>
  <c r="BC118" i="9"/>
  <c r="BB118" i="9"/>
  <c r="BA118" i="9"/>
  <c r="AZ118" i="9"/>
  <c r="AY118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O118" i="9"/>
  <c r="N118" i="9"/>
  <c r="M118" i="9"/>
  <c r="L118" i="9"/>
  <c r="K118" i="9"/>
  <c r="J118" i="9"/>
  <c r="E118" i="9"/>
  <c r="D118" i="9"/>
  <c r="C118" i="9"/>
  <c r="DY117" i="9"/>
  <c r="DX117" i="9"/>
  <c r="DW117" i="9"/>
  <c r="DV117" i="9"/>
  <c r="DU117" i="9"/>
  <c r="DT117" i="9"/>
  <c r="DS117" i="9"/>
  <c r="DR117" i="9"/>
  <c r="DQ117" i="9"/>
  <c r="DP117" i="9"/>
  <c r="DO117" i="9"/>
  <c r="DN117" i="9"/>
  <c r="DM117" i="9"/>
  <c r="DL117" i="9"/>
  <c r="DK117" i="9"/>
  <c r="DJ117" i="9"/>
  <c r="DI117" i="9"/>
  <c r="DH117" i="9"/>
  <c r="DG117" i="9"/>
  <c r="DF117" i="9"/>
  <c r="DE117" i="9"/>
  <c r="DD117" i="9"/>
  <c r="DC117" i="9"/>
  <c r="DB117" i="9"/>
  <c r="DA117" i="9"/>
  <c r="CZ117" i="9"/>
  <c r="CY117" i="9"/>
  <c r="CX117" i="9"/>
  <c r="CW117" i="9"/>
  <c r="CV117" i="9"/>
  <c r="CU117" i="9"/>
  <c r="CT117" i="9"/>
  <c r="CS117" i="9"/>
  <c r="CR117" i="9"/>
  <c r="CQ117" i="9"/>
  <c r="CP117" i="9"/>
  <c r="CO117" i="9"/>
  <c r="CN117" i="9"/>
  <c r="CM117" i="9"/>
  <c r="CL117" i="9"/>
  <c r="CK117" i="9"/>
  <c r="CJ117" i="9"/>
  <c r="CI117" i="9"/>
  <c r="CH117" i="9"/>
  <c r="CG117" i="9"/>
  <c r="CF117" i="9"/>
  <c r="CE117" i="9"/>
  <c r="CD117" i="9"/>
  <c r="CC117" i="9"/>
  <c r="CB117" i="9"/>
  <c r="CA117" i="9"/>
  <c r="BZ117" i="9"/>
  <c r="BY117" i="9"/>
  <c r="BX117" i="9"/>
  <c r="BW117" i="9"/>
  <c r="BV117" i="9"/>
  <c r="BU117" i="9"/>
  <c r="BT117" i="9"/>
  <c r="BS117" i="9"/>
  <c r="BR117" i="9"/>
  <c r="BQ117" i="9"/>
  <c r="BP117" i="9"/>
  <c r="BO117" i="9"/>
  <c r="BN117" i="9"/>
  <c r="BM117" i="9"/>
  <c r="BL117" i="9"/>
  <c r="BK117" i="9"/>
  <c r="BJ117" i="9"/>
  <c r="BI117" i="9"/>
  <c r="BH117" i="9"/>
  <c r="BG117" i="9"/>
  <c r="BF117" i="9"/>
  <c r="BE117" i="9"/>
  <c r="BD117" i="9"/>
  <c r="BC117" i="9"/>
  <c r="BB117" i="9"/>
  <c r="BA117" i="9"/>
  <c r="AZ117" i="9"/>
  <c r="AY117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K117" i="9"/>
  <c r="J117" i="9"/>
  <c r="E117" i="9"/>
  <c r="D117" i="9"/>
  <c r="C117" i="9"/>
  <c r="DY116" i="9"/>
  <c r="DX116" i="9"/>
  <c r="DW116" i="9"/>
  <c r="DV116" i="9"/>
  <c r="DU116" i="9"/>
  <c r="DT116" i="9"/>
  <c r="DS116" i="9"/>
  <c r="DR116" i="9"/>
  <c r="DQ116" i="9"/>
  <c r="DP116" i="9"/>
  <c r="DO116" i="9"/>
  <c r="DN116" i="9"/>
  <c r="DM116" i="9"/>
  <c r="DL116" i="9"/>
  <c r="DK116" i="9"/>
  <c r="DJ116" i="9"/>
  <c r="DI116" i="9"/>
  <c r="DH116" i="9"/>
  <c r="DG116" i="9"/>
  <c r="DF116" i="9"/>
  <c r="DE116" i="9"/>
  <c r="DD116" i="9"/>
  <c r="DC116" i="9"/>
  <c r="DB116" i="9"/>
  <c r="DA116" i="9"/>
  <c r="CZ116" i="9"/>
  <c r="CY116" i="9"/>
  <c r="CX116" i="9"/>
  <c r="CW116" i="9"/>
  <c r="CV116" i="9"/>
  <c r="CU116" i="9"/>
  <c r="CT116" i="9"/>
  <c r="CS116" i="9"/>
  <c r="CR116" i="9"/>
  <c r="CQ116" i="9"/>
  <c r="CP116" i="9"/>
  <c r="CO116" i="9"/>
  <c r="CN116" i="9"/>
  <c r="CM116" i="9"/>
  <c r="CL116" i="9"/>
  <c r="CK116" i="9"/>
  <c r="CJ116" i="9"/>
  <c r="CI116" i="9"/>
  <c r="CH116" i="9"/>
  <c r="CG116" i="9"/>
  <c r="CF116" i="9"/>
  <c r="CE116" i="9"/>
  <c r="CD116" i="9"/>
  <c r="CC116" i="9"/>
  <c r="CB116" i="9"/>
  <c r="CA116" i="9"/>
  <c r="BZ116" i="9"/>
  <c r="BY116" i="9"/>
  <c r="BX116" i="9"/>
  <c r="BW116" i="9"/>
  <c r="BV116" i="9"/>
  <c r="BU116" i="9"/>
  <c r="BT116" i="9"/>
  <c r="BS116" i="9"/>
  <c r="BR116" i="9"/>
  <c r="BQ116" i="9"/>
  <c r="BP116" i="9"/>
  <c r="BO116" i="9"/>
  <c r="BN116" i="9"/>
  <c r="BM116" i="9"/>
  <c r="BL116" i="9"/>
  <c r="BK116" i="9"/>
  <c r="BJ116" i="9"/>
  <c r="BI116" i="9"/>
  <c r="BH116" i="9"/>
  <c r="BG116" i="9"/>
  <c r="BF116" i="9"/>
  <c r="BE116" i="9"/>
  <c r="BD116" i="9"/>
  <c r="BC116" i="9"/>
  <c r="BB116" i="9"/>
  <c r="BA116" i="9"/>
  <c r="AZ116" i="9"/>
  <c r="AY116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E116" i="9"/>
  <c r="D116" i="9"/>
  <c r="C116" i="9"/>
  <c r="DY115" i="9"/>
  <c r="DX115" i="9"/>
  <c r="DW115" i="9"/>
  <c r="DV115" i="9"/>
  <c r="DU115" i="9"/>
  <c r="DT115" i="9"/>
  <c r="DS115" i="9"/>
  <c r="DR115" i="9"/>
  <c r="DQ115" i="9"/>
  <c r="DP115" i="9"/>
  <c r="DO115" i="9"/>
  <c r="DN115" i="9"/>
  <c r="DM115" i="9"/>
  <c r="DL115" i="9"/>
  <c r="DK115" i="9"/>
  <c r="DJ115" i="9"/>
  <c r="DI115" i="9"/>
  <c r="DH115" i="9"/>
  <c r="DG115" i="9"/>
  <c r="DF115" i="9"/>
  <c r="DE115" i="9"/>
  <c r="DD115" i="9"/>
  <c r="DC115" i="9"/>
  <c r="DB115" i="9"/>
  <c r="DA115" i="9"/>
  <c r="CZ115" i="9"/>
  <c r="CY115" i="9"/>
  <c r="CX115" i="9"/>
  <c r="CW115" i="9"/>
  <c r="CV115" i="9"/>
  <c r="CU115" i="9"/>
  <c r="CT115" i="9"/>
  <c r="CS115" i="9"/>
  <c r="CR115" i="9"/>
  <c r="CQ115" i="9"/>
  <c r="CP115" i="9"/>
  <c r="CO115" i="9"/>
  <c r="CN115" i="9"/>
  <c r="CM115" i="9"/>
  <c r="CL115" i="9"/>
  <c r="CK115" i="9"/>
  <c r="CJ115" i="9"/>
  <c r="CI115" i="9"/>
  <c r="CH115" i="9"/>
  <c r="CG115" i="9"/>
  <c r="CF115" i="9"/>
  <c r="CE115" i="9"/>
  <c r="CD115" i="9"/>
  <c r="CC115" i="9"/>
  <c r="CB115" i="9"/>
  <c r="CA115" i="9"/>
  <c r="BZ115" i="9"/>
  <c r="BY115" i="9"/>
  <c r="BX115" i="9"/>
  <c r="BW115" i="9"/>
  <c r="BV115" i="9"/>
  <c r="BU115" i="9"/>
  <c r="BT115" i="9"/>
  <c r="BS115" i="9"/>
  <c r="BR115" i="9"/>
  <c r="BQ115" i="9"/>
  <c r="BP115" i="9"/>
  <c r="BO115" i="9"/>
  <c r="BN115" i="9"/>
  <c r="BM115" i="9"/>
  <c r="BL115" i="9"/>
  <c r="BK115" i="9"/>
  <c r="BJ115" i="9"/>
  <c r="BI115" i="9"/>
  <c r="BH115" i="9"/>
  <c r="BG115" i="9"/>
  <c r="BF115" i="9"/>
  <c r="BE115" i="9"/>
  <c r="BD115" i="9"/>
  <c r="BC115" i="9"/>
  <c r="BB115" i="9"/>
  <c r="BA115" i="9"/>
  <c r="AZ115" i="9"/>
  <c r="AY115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E115" i="9"/>
  <c r="D115" i="9"/>
  <c r="C115" i="9"/>
  <c r="DY114" i="9"/>
  <c r="DX114" i="9"/>
  <c r="DW114" i="9"/>
  <c r="DV114" i="9"/>
  <c r="DU114" i="9"/>
  <c r="DT114" i="9"/>
  <c r="DS114" i="9"/>
  <c r="DR114" i="9"/>
  <c r="DQ114" i="9"/>
  <c r="DP114" i="9"/>
  <c r="DO114" i="9"/>
  <c r="DN114" i="9"/>
  <c r="DM114" i="9"/>
  <c r="DL114" i="9"/>
  <c r="DK114" i="9"/>
  <c r="DJ114" i="9"/>
  <c r="DI114" i="9"/>
  <c r="DH114" i="9"/>
  <c r="DG114" i="9"/>
  <c r="DF114" i="9"/>
  <c r="DE114" i="9"/>
  <c r="DD114" i="9"/>
  <c r="DC114" i="9"/>
  <c r="DB114" i="9"/>
  <c r="DA114" i="9"/>
  <c r="CZ114" i="9"/>
  <c r="CY114" i="9"/>
  <c r="CX114" i="9"/>
  <c r="CW114" i="9"/>
  <c r="CV114" i="9"/>
  <c r="CU114" i="9"/>
  <c r="CT114" i="9"/>
  <c r="CS114" i="9"/>
  <c r="CR114" i="9"/>
  <c r="CQ114" i="9"/>
  <c r="CP114" i="9"/>
  <c r="CO114" i="9"/>
  <c r="CN114" i="9"/>
  <c r="CM114" i="9"/>
  <c r="CL114" i="9"/>
  <c r="CK114" i="9"/>
  <c r="CJ114" i="9"/>
  <c r="CI114" i="9"/>
  <c r="CH114" i="9"/>
  <c r="CG114" i="9"/>
  <c r="CF114" i="9"/>
  <c r="CE114" i="9"/>
  <c r="CD114" i="9"/>
  <c r="CC114" i="9"/>
  <c r="CB114" i="9"/>
  <c r="CA114" i="9"/>
  <c r="BZ114" i="9"/>
  <c r="BY114" i="9"/>
  <c r="BX114" i="9"/>
  <c r="BW114" i="9"/>
  <c r="BV114" i="9"/>
  <c r="BU114" i="9"/>
  <c r="BT114" i="9"/>
  <c r="BS114" i="9"/>
  <c r="BR114" i="9"/>
  <c r="BQ114" i="9"/>
  <c r="BP114" i="9"/>
  <c r="BO114" i="9"/>
  <c r="BN114" i="9"/>
  <c r="BM114" i="9"/>
  <c r="BL114" i="9"/>
  <c r="BK114" i="9"/>
  <c r="BJ114" i="9"/>
  <c r="BI114" i="9"/>
  <c r="BH114" i="9"/>
  <c r="BG114" i="9"/>
  <c r="BF114" i="9"/>
  <c r="BE114" i="9"/>
  <c r="BD114" i="9"/>
  <c r="BC114" i="9"/>
  <c r="BB114" i="9"/>
  <c r="BA114" i="9"/>
  <c r="AZ114" i="9"/>
  <c r="AY114" i="9"/>
  <c r="AX114" i="9"/>
  <c r="AW114" i="9"/>
  <c r="AV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E114" i="9"/>
  <c r="D114" i="9"/>
  <c r="C114" i="9"/>
  <c r="DY113" i="9"/>
  <c r="DX113" i="9"/>
  <c r="DW113" i="9"/>
  <c r="DV113" i="9"/>
  <c r="DU113" i="9"/>
  <c r="DT113" i="9"/>
  <c r="DS113" i="9"/>
  <c r="DR113" i="9"/>
  <c r="DQ113" i="9"/>
  <c r="DP113" i="9"/>
  <c r="DO113" i="9"/>
  <c r="DN113" i="9"/>
  <c r="DM113" i="9"/>
  <c r="DL113" i="9"/>
  <c r="DK113" i="9"/>
  <c r="DJ113" i="9"/>
  <c r="DI113" i="9"/>
  <c r="DH113" i="9"/>
  <c r="DG113" i="9"/>
  <c r="DF113" i="9"/>
  <c r="DE113" i="9"/>
  <c r="DD113" i="9"/>
  <c r="DC113" i="9"/>
  <c r="DB113" i="9"/>
  <c r="DA113" i="9"/>
  <c r="CZ113" i="9"/>
  <c r="CY113" i="9"/>
  <c r="CX113" i="9"/>
  <c r="CW113" i="9"/>
  <c r="CV113" i="9"/>
  <c r="CU113" i="9"/>
  <c r="CT113" i="9"/>
  <c r="CS113" i="9"/>
  <c r="CR113" i="9"/>
  <c r="CQ113" i="9"/>
  <c r="CP113" i="9"/>
  <c r="CO113" i="9"/>
  <c r="CN113" i="9"/>
  <c r="CM113" i="9"/>
  <c r="CL113" i="9"/>
  <c r="CK113" i="9"/>
  <c r="CJ113" i="9"/>
  <c r="CI113" i="9"/>
  <c r="CH113" i="9"/>
  <c r="CG113" i="9"/>
  <c r="CF113" i="9"/>
  <c r="CE113" i="9"/>
  <c r="CD113" i="9"/>
  <c r="CC113" i="9"/>
  <c r="CB113" i="9"/>
  <c r="CA113" i="9"/>
  <c r="BZ113" i="9"/>
  <c r="BY113" i="9"/>
  <c r="BX113" i="9"/>
  <c r="BW113" i="9"/>
  <c r="BV113" i="9"/>
  <c r="BU113" i="9"/>
  <c r="BT113" i="9"/>
  <c r="BS113" i="9"/>
  <c r="BR113" i="9"/>
  <c r="BQ113" i="9"/>
  <c r="BP113" i="9"/>
  <c r="BO113" i="9"/>
  <c r="BN113" i="9"/>
  <c r="BM113" i="9"/>
  <c r="BL113" i="9"/>
  <c r="BK113" i="9"/>
  <c r="BJ113" i="9"/>
  <c r="BI113" i="9"/>
  <c r="BH113" i="9"/>
  <c r="BG113" i="9"/>
  <c r="BF113" i="9"/>
  <c r="BE113" i="9"/>
  <c r="BD113" i="9"/>
  <c r="BC113" i="9"/>
  <c r="BB113" i="9"/>
  <c r="BA113" i="9"/>
  <c r="AZ113" i="9"/>
  <c r="AY113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Q113" i="9"/>
  <c r="P113" i="9"/>
  <c r="O113" i="9"/>
  <c r="N113" i="9"/>
  <c r="M113" i="9"/>
  <c r="L113" i="9"/>
  <c r="K113" i="9"/>
  <c r="J113" i="9"/>
  <c r="E113" i="9"/>
  <c r="D113" i="9"/>
  <c r="C113" i="9"/>
  <c r="DY112" i="9"/>
  <c r="DX112" i="9"/>
  <c r="DW112" i="9"/>
  <c r="DV112" i="9"/>
  <c r="DU112" i="9"/>
  <c r="DT112" i="9"/>
  <c r="DS112" i="9"/>
  <c r="DR112" i="9"/>
  <c r="DQ112" i="9"/>
  <c r="DP112" i="9"/>
  <c r="DO112" i="9"/>
  <c r="DN112" i="9"/>
  <c r="DM112" i="9"/>
  <c r="DL112" i="9"/>
  <c r="DK112" i="9"/>
  <c r="DJ112" i="9"/>
  <c r="DI112" i="9"/>
  <c r="DH112" i="9"/>
  <c r="DG112" i="9"/>
  <c r="DF112" i="9"/>
  <c r="DE112" i="9"/>
  <c r="DD112" i="9"/>
  <c r="DC112" i="9"/>
  <c r="DB112" i="9"/>
  <c r="DA112" i="9"/>
  <c r="CZ112" i="9"/>
  <c r="CY112" i="9"/>
  <c r="CX112" i="9"/>
  <c r="CW112" i="9"/>
  <c r="CV112" i="9"/>
  <c r="CU112" i="9"/>
  <c r="CT112" i="9"/>
  <c r="CS112" i="9"/>
  <c r="CR112" i="9"/>
  <c r="CQ112" i="9"/>
  <c r="CP112" i="9"/>
  <c r="CO112" i="9"/>
  <c r="CN112" i="9"/>
  <c r="CM112" i="9"/>
  <c r="CL112" i="9"/>
  <c r="CK112" i="9"/>
  <c r="CJ112" i="9"/>
  <c r="CI112" i="9"/>
  <c r="CH112" i="9"/>
  <c r="CG112" i="9"/>
  <c r="CF112" i="9"/>
  <c r="CE112" i="9"/>
  <c r="CD112" i="9"/>
  <c r="CC112" i="9"/>
  <c r="CB112" i="9"/>
  <c r="CA112" i="9"/>
  <c r="BZ112" i="9"/>
  <c r="BY112" i="9"/>
  <c r="BX112" i="9"/>
  <c r="BW112" i="9"/>
  <c r="BV112" i="9"/>
  <c r="BU112" i="9"/>
  <c r="BT112" i="9"/>
  <c r="BS112" i="9"/>
  <c r="BR112" i="9"/>
  <c r="BQ112" i="9"/>
  <c r="BP112" i="9"/>
  <c r="BO112" i="9"/>
  <c r="BN112" i="9"/>
  <c r="BM112" i="9"/>
  <c r="BL112" i="9"/>
  <c r="BK112" i="9"/>
  <c r="BJ112" i="9"/>
  <c r="BI112" i="9"/>
  <c r="BH112" i="9"/>
  <c r="BG112" i="9"/>
  <c r="BF112" i="9"/>
  <c r="BE112" i="9"/>
  <c r="BD112" i="9"/>
  <c r="BC112" i="9"/>
  <c r="BB112" i="9"/>
  <c r="BA112" i="9"/>
  <c r="AZ112" i="9"/>
  <c r="AY112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AD112" i="9"/>
  <c r="AC112" i="9"/>
  <c r="AB112" i="9"/>
  <c r="AA112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N112" i="9"/>
  <c r="M112" i="9"/>
  <c r="L112" i="9"/>
  <c r="K112" i="9"/>
  <c r="J112" i="9"/>
  <c r="E112" i="9"/>
  <c r="D112" i="9"/>
  <c r="C112" i="9"/>
  <c r="DY111" i="9"/>
  <c r="DX111" i="9"/>
  <c r="DW111" i="9"/>
  <c r="DV111" i="9"/>
  <c r="DU111" i="9"/>
  <c r="DT111" i="9"/>
  <c r="DS111" i="9"/>
  <c r="DR111" i="9"/>
  <c r="DQ111" i="9"/>
  <c r="DP111" i="9"/>
  <c r="DO111" i="9"/>
  <c r="DN111" i="9"/>
  <c r="DM111" i="9"/>
  <c r="DL111" i="9"/>
  <c r="DK111" i="9"/>
  <c r="DJ111" i="9"/>
  <c r="DI111" i="9"/>
  <c r="DH111" i="9"/>
  <c r="DG111" i="9"/>
  <c r="DF111" i="9"/>
  <c r="DE111" i="9"/>
  <c r="DD111" i="9"/>
  <c r="DC111" i="9"/>
  <c r="DB111" i="9"/>
  <c r="DA111" i="9"/>
  <c r="CZ111" i="9"/>
  <c r="CY111" i="9"/>
  <c r="CX111" i="9"/>
  <c r="CW111" i="9"/>
  <c r="CV111" i="9"/>
  <c r="CU111" i="9"/>
  <c r="CT111" i="9"/>
  <c r="CS111" i="9"/>
  <c r="CR111" i="9"/>
  <c r="CQ111" i="9"/>
  <c r="CP111" i="9"/>
  <c r="CO111" i="9"/>
  <c r="CN111" i="9"/>
  <c r="CM111" i="9"/>
  <c r="CL111" i="9"/>
  <c r="CK111" i="9"/>
  <c r="CJ111" i="9"/>
  <c r="CI111" i="9"/>
  <c r="CH111" i="9"/>
  <c r="CG111" i="9"/>
  <c r="CF111" i="9"/>
  <c r="CE111" i="9"/>
  <c r="CD111" i="9"/>
  <c r="CC111" i="9"/>
  <c r="CB111" i="9"/>
  <c r="CA111" i="9"/>
  <c r="BZ111" i="9"/>
  <c r="BY111" i="9"/>
  <c r="BX111" i="9"/>
  <c r="BW111" i="9"/>
  <c r="BV111" i="9"/>
  <c r="BU111" i="9"/>
  <c r="BT111" i="9"/>
  <c r="BS111" i="9"/>
  <c r="BR111" i="9"/>
  <c r="BQ111" i="9"/>
  <c r="BP111" i="9"/>
  <c r="BO111" i="9"/>
  <c r="BN111" i="9"/>
  <c r="BM111" i="9"/>
  <c r="BL111" i="9"/>
  <c r="BK111" i="9"/>
  <c r="BJ111" i="9"/>
  <c r="BI111" i="9"/>
  <c r="BH111" i="9"/>
  <c r="BG111" i="9"/>
  <c r="BF111" i="9"/>
  <c r="BE111" i="9"/>
  <c r="BD111" i="9"/>
  <c r="BC111" i="9"/>
  <c r="BB111" i="9"/>
  <c r="BA111" i="9"/>
  <c r="AZ111" i="9"/>
  <c r="AY111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Y111" i="9"/>
  <c r="X111" i="9"/>
  <c r="W111" i="9"/>
  <c r="V111" i="9"/>
  <c r="U111" i="9"/>
  <c r="T111" i="9"/>
  <c r="S111" i="9"/>
  <c r="R111" i="9"/>
  <c r="Q111" i="9"/>
  <c r="P111" i="9"/>
  <c r="O111" i="9"/>
  <c r="N111" i="9"/>
  <c r="M111" i="9"/>
  <c r="L111" i="9"/>
  <c r="K111" i="9"/>
  <c r="J111" i="9"/>
  <c r="E111" i="9"/>
  <c r="D111" i="9"/>
  <c r="C111" i="9"/>
  <c r="DY110" i="9"/>
  <c r="DX110" i="9"/>
  <c r="DW110" i="9"/>
  <c r="DV110" i="9"/>
  <c r="DU110" i="9"/>
  <c r="DT110" i="9"/>
  <c r="DS110" i="9"/>
  <c r="DR110" i="9"/>
  <c r="DQ110" i="9"/>
  <c r="DP110" i="9"/>
  <c r="DO110" i="9"/>
  <c r="DN110" i="9"/>
  <c r="DM110" i="9"/>
  <c r="DL110" i="9"/>
  <c r="DK110" i="9"/>
  <c r="DJ110" i="9"/>
  <c r="DI110" i="9"/>
  <c r="DH110" i="9"/>
  <c r="DG110" i="9"/>
  <c r="DF110" i="9"/>
  <c r="DE110" i="9"/>
  <c r="DD110" i="9"/>
  <c r="DC110" i="9"/>
  <c r="DB110" i="9"/>
  <c r="DA110" i="9"/>
  <c r="CZ110" i="9"/>
  <c r="CY110" i="9"/>
  <c r="CX110" i="9"/>
  <c r="CW110" i="9"/>
  <c r="CV110" i="9"/>
  <c r="CU110" i="9"/>
  <c r="CT110" i="9"/>
  <c r="CS110" i="9"/>
  <c r="CR110" i="9"/>
  <c r="CQ110" i="9"/>
  <c r="CP110" i="9"/>
  <c r="CO110" i="9"/>
  <c r="CN110" i="9"/>
  <c r="CM110" i="9"/>
  <c r="CL110" i="9"/>
  <c r="CK110" i="9"/>
  <c r="CJ110" i="9"/>
  <c r="CI110" i="9"/>
  <c r="CH110" i="9"/>
  <c r="CG110" i="9"/>
  <c r="CF110" i="9"/>
  <c r="CE110" i="9"/>
  <c r="CD110" i="9"/>
  <c r="CC110" i="9"/>
  <c r="CB110" i="9"/>
  <c r="CA110" i="9"/>
  <c r="BZ110" i="9"/>
  <c r="BY110" i="9"/>
  <c r="BX110" i="9"/>
  <c r="BW110" i="9"/>
  <c r="BV110" i="9"/>
  <c r="BU110" i="9"/>
  <c r="BT110" i="9"/>
  <c r="BS110" i="9"/>
  <c r="BR110" i="9"/>
  <c r="BQ110" i="9"/>
  <c r="BP110" i="9"/>
  <c r="BO110" i="9"/>
  <c r="BN110" i="9"/>
  <c r="BM110" i="9"/>
  <c r="BL110" i="9"/>
  <c r="BK110" i="9"/>
  <c r="BJ110" i="9"/>
  <c r="BI110" i="9"/>
  <c r="BH110" i="9"/>
  <c r="BG110" i="9"/>
  <c r="BF110" i="9"/>
  <c r="BE110" i="9"/>
  <c r="BD110" i="9"/>
  <c r="BC110" i="9"/>
  <c r="BB110" i="9"/>
  <c r="BA110" i="9"/>
  <c r="AZ110" i="9"/>
  <c r="AY110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Y110" i="9"/>
  <c r="X110" i="9"/>
  <c r="W110" i="9"/>
  <c r="V110" i="9"/>
  <c r="U110" i="9"/>
  <c r="T110" i="9"/>
  <c r="S110" i="9"/>
  <c r="R110" i="9"/>
  <c r="Q110" i="9"/>
  <c r="P110" i="9"/>
  <c r="O110" i="9"/>
  <c r="N110" i="9"/>
  <c r="M110" i="9"/>
  <c r="L110" i="9"/>
  <c r="K110" i="9"/>
  <c r="J110" i="9"/>
  <c r="E110" i="9"/>
  <c r="D110" i="9"/>
  <c r="C110" i="9"/>
  <c r="DY109" i="9"/>
  <c r="DX109" i="9"/>
  <c r="DW109" i="9"/>
  <c r="DV109" i="9"/>
  <c r="DU109" i="9"/>
  <c r="DT109" i="9"/>
  <c r="DS109" i="9"/>
  <c r="DR109" i="9"/>
  <c r="DQ109" i="9"/>
  <c r="DP109" i="9"/>
  <c r="DO109" i="9"/>
  <c r="DN109" i="9"/>
  <c r="DM109" i="9"/>
  <c r="DL109" i="9"/>
  <c r="DK109" i="9"/>
  <c r="DJ109" i="9"/>
  <c r="DI109" i="9"/>
  <c r="DH109" i="9"/>
  <c r="DG109" i="9"/>
  <c r="DF109" i="9"/>
  <c r="DE109" i="9"/>
  <c r="DD109" i="9"/>
  <c r="DC109" i="9"/>
  <c r="DB109" i="9"/>
  <c r="DA109" i="9"/>
  <c r="CZ109" i="9"/>
  <c r="CY109" i="9"/>
  <c r="CX109" i="9"/>
  <c r="CW109" i="9"/>
  <c r="CV109" i="9"/>
  <c r="CU109" i="9"/>
  <c r="CT109" i="9"/>
  <c r="CS109" i="9"/>
  <c r="CR109" i="9"/>
  <c r="CQ109" i="9"/>
  <c r="CP109" i="9"/>
  <c r="CO109" i="9"/>
  <c r="CN109" i="9"/>
  <c r="CM109" i="9"/>
  <c r="CL109" i="9"/>
  <c r="CK109" i="9"/>
  <c r="CJ109" i="9"/>
  <c r="CI109" i="9"/>
  <c r="CH109" i="9"/>
  <c r="CG109" i="9"/>
  <c r="CF109" i="9"/>
  <c r="CE109" i="9"/>
  <c r="CD109" i="9"/>
  <c r="CC109" i="9"/>
  <c r="CB109" i="9"/>
  <c r="CA109" i="9"/>
  <c r="BZ109" i="9"/>
  <c r="BY109" i="9"/>
  <c r="BX109" i="9"/>
  <c r="BW109" i="9"/>
  <c r="BV109" i="9"/>
  <c r="BU109" i="9"/>
  <c r="BT109" i="9"/>
  <c r="BS109" i="9"/>
  <c r="BR109" i="9"/>
  <c r="BQ109" i="9"/>
  <c r="BP109" i="9"/>
  <c r="BO109" i="9"/>
  <c r="BN109" i="9"/>
  <c r="BM109" i="9"/>
  <c r="BL109" i="9"/>
  <c r="BK109" i="9"/>
  <c r="BJ109" i="9"/>
  <c r="BI109" i="9"/>
  <c r="BH109" i="9"/>
  <c r="BG109" i="9"/>
  <c r="BF109" i="9"/>
  <c r="BE109" i="9"/>
  <c r="BD109" i="9"/>
  <c r="BC109" i="9"/>
  <c r="BB109" i="9"/>
  <c r="BA109" i="9"/>
  <c r="AZ109" i="9"/>
  <c r="AY109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E109" i="9"/>
  <c r="D109" i="9"/>
  <c r="C109" i="9"/>
  <c r="DY108" i="9"/>
  <c r="DX108" i="9"/>
  <c r="DW108" i="9"/>
  <c r="DV108" i="9"/>
  <c r="DU108" i="9"/>
  <c r="DT108" i="9"/>
  <c r="DS108" i="9"/>
  <c r="DR108" i="9"/>
  <c r="DQ108" i="9"/>
  <c r="DP108" i="9"/>
  <c r="DO108" i="9"/>
  <c r="DN108" i="9"/>
  <c r="DM108" i="9"/>
  <c r="DL108" i="9"/>
  <c r="DK108" i="9"/>
  <c r="DJ108" i="9"/>
  <c r="DI108" i="9"/>
  <c r="DH108" i="9"/>
  <c r="DG108" i="9"/>
  <c r="DF108" i="9"/>
  <c r="DE108" i="9"/>
  <c r="DD108" i="9"/>
  <c r="DC108" i="9"/>
  <c r="DB108" i="9"/>
  <c r="DA108" i="9"/>
  <c r="CZ108" i="9"/>
  <c r="CY108" i="9"/>
  <c r="CX108" i="9"/>
  <c r="CW108" i="9"/>
  <c r="CV108" i="9"/>
  <c r="CU108" i="9"/>
  <c r="CT108" i="9"/>
  <c r="CS108" i="9"/>
  <c r="CR108" i="9"/>
  <c r="CQ108" i="9"/>
  <c r="CP108" i="9"/>
  <c r="CO108" i="9"/>
  <c r="CN108" i="9"/>
  <c r="CM108" i="9"/>
  <c r="CL108" i="9"/>
  <c r="CK108" i="9"/>
  <c r="CJ108" i="9"/>
  <c r="CI108" i="9"/>
  <c r="CH108" i="9"/>
  <c r="CG108" i="9"/>
  <c r="CF108" i="9"/>
  <c r="CE108" i="9"/>
  <c r="CD108" i="9"/>
  <c r="CC108" i="9"/>
  <c r="CB108" i="9"/>
  <c r="CA108" i="9"/>
  <c r="BZ108" i="9"/>
  <c r="BY108" i="9"/>
  <c r="BX108" i="9"/>
  <c r="BW108" i="9"/>
  <c r="BV108" i="9"/>
  <c r="BU108" i="9"/>
  <c r="BT108" i="9"/>
  <c r="BS108" i="9"/>
  <c r="BR108" i="9"/>
  <c r="BQ108" i="9"/>
  <c r="BP108" i="9"/>
  <c r="BO108" i="9"/>
  <c r="BN108" i="9"/>
  <c r="BM108" i="9"/>
  <c r="BL108" i="9"/>
  <c r="BK108" i="9"/>
  <c r="BJ108" i="9"/>
  <c r="BI108" i="9"/>
  <c r="BH108" i="9"/>
  <c r="BG108" i="9"/>
  <c r="BF108" i="9"/>
  <c r="BE108" i="9"/>
  <c r="BD108" i="9"/>
  <c r="BC108" i="9"/>
  <c r="BB108" i="9"/>
  <c r="BA108" i="9"/>
  <c r="AZ108" i="9"/>
  <c r="AY108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E108" i="9"/>
  <c r="D108" i="9"/>
  <c r="C108" i="9"/>
  <c r="DY107" i="9"/>
  <c r="DX107" i="9"/>
  <c r="DW107" i="9"/>
  <c r="DV107" i="9"/>
  <c r="DU107" i="9"/>
  <c r="DT107" i="9"/>
  <c r="DS107" i="9"/>
  <c r="DR107" i="9"/>
  <c r="DQ107" i="9"/>
  <c r="DP107" i="9"/>
  <c r="DO107" i="9"/>
  <c r="DN107" i="9"/>
  <c r="DM107" i="9"/>
  <c r="DL107" i="9"/>
  <c r="DK107" i="9"/>
  <c r="DJ107" i="9"/>
  <c r="DI107" i="9"/>
  <c r="DH107" i="9"/>
  <c r="DG107" i="9"/>
  <c r="DF107" i="9"/>
  <c r="DE107" i="9"/>
  <c r="DD107" i="9"/>
  <c r="DC107" i="9"/>
  <c r="DB107" i="9"/>
  <c r="DA107" i="9"/>
  <c r="CZ107" i="9"/>
  <c r="CY107" i="9"/>
  <c r="CX107" i="9"/>
  <c r="CW107" i="9"/>
  <c r="CV107" i="9"/>
  <c r="CU107" i="9"/>
  <c r="CT107" i="9"/>
  <c r="CS107" i="9"/>
  <c r="CR107" i="9"/>
  <c r="CQ107" i="9"/>
  <c r="CP107" i="9"/>
  <c r="CO107" i="9"/>
  <c r="CN107" i="9"/>
  <c r="CM107" i="9"/>
  <c r="CL107" i="9"/>
  <c r="CK107" i="9"/>
  <c r="CJ107" i="9"/>
  <c r="CI107" i="9"/>
  <c r="CH107" i="9"/>
  <c r="CG107" i="9"/>
  <c r="CF107" i="9"/>
  <c r="CE107" i="9"/>
  <c r="CD107" i="9"/>
  <c r="CC107" i="9"/>
  <c r="CB107" i="9"/>
  <c r="CA107" i="9"/>
  <c r="BZ107" i="9"/>
  <c r="BY107" i="9"/>
  <c r="BX107" i="9"/>
  <c r="BW107" i="9"/>
  <c r="BV107" i="9"/>
  <c r="BU107" i="9"/>
  <c r="BT107" i="9"/>
  <c r="BS107" i="9"/>
  <c r="BR107" i="9"/>
  <c r="BQ107" i="9"/>
  <c r="BP107" i="9"/>
  <c r="BO107" i="9"/>
  <c r="BN107" i="9"/>
  <c r="BM107" i="9"/>
  <c r="BL107" i="9"/>
  <c r="BK107" i="9"/>
  <c r="BJ107" i="9"/>
  <c r="BI107" i="9"/>
  <c r="BH107" i="9"/>
  <c r="BG107" i="9"/>
  <c r="BF107" i="9"/>
  <c r="BE107" i="9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E107" i="9"/>
  <c r="D107" i="9"/>
  <c r="C107" i="9"/>
  <c r="DY106" i="9"/>
  <c r="DX106" i="9"/>
  <c r="DW106" i="9"/>
  <c r="DV106" i="9"/>
  <c r="DU106" i="9"/>
  <c r="DT106" i="9"/>
  <c r="DS106" i="9"/>
  <c r="DR106" i="9"/>
  <c r="DQ106" i="9"/>
  <c r="DP106" i="9"/>
  <c r="DO106" i="9"/>
  <c r="DN106" i="9"/>
  <c r="DM106" i="9"/>
  <c r="DL106" i="9"/>
  <c r="DK106" i="9"/>
  <c r="DJ106" i="9"/>
  <c r="DI106" i="9"/>
  <c r="DH106" i="9"/>
  <c r="DG106" i="9"/>
  <c r="DF106" i="9"/>
  <c r="DE106" i="9"/>
  <c r="DD106" i="9"/>
  <c r="DC106" i="9"/>
  <c r="DB106" i="9"/>
  <c r="DA106" i="9"/>
  <c r="CZ106" i="9"/>
  <c r="CY106" i="9"/>
  <c r="CX106" i="9"/>
  <c r="CW106" i="9"/>
  <c r="CV106" i="9"/>
  <c r="CU106" i="9"/>
  <c r="CT106" i="9"/>
  <c r="CS106" i="9"/>
  <c r="CR106" i="9"/>
  <c r="CQ106" i="9"/>
  <c r="CP106" i="9"/>
  <c r="CO106" i="9"/>
  <c r="CN106" i="9"/>
  <c r="CM106" i="9"/>
  <c r="CL106" i="9"/>
  <c r="CK106" i="9"/>
  <c r="CJ106" i="9"/>
  <c r="CI106" i="9"/>
  <c r="CH106" i="9"/>
  <c r="CG106" i="9"/>
  <c r="CF106" i="9"/>
  <c r="CE106" i="9"/>
  <c r="CD106" i="9"/>
  <c r="CC106" i="9"/>
  <c r="CB106" i="9"/>
  <c r="CA106" i="9"/>
  <c r="BZ106" i="9"/>
  <c r="BY106" i="9"/>
  <c r="BX106" i="9"/>
  <c r="BW106" i="9"/>
  <c r="BV106" i="9"/>
  <c r="BU106" i="9"/>
  <c r="BT106" i="9"/>
  <c r="BS106" i="9"/>
  <c r="BR106" i="9"/>
  <c r="BQ106" i="9"/>
  <c r="BP106" i="9"/>
  <c r="BO106" i="9"/>
  <c r="BN106" i="9"/>
  <c r="BM106" i="9"/>
  <c r="BL106" i="9"/>
  <c r="BK106" i="9"/>
  <c r="BJ106" i="9"/>
  <c r="BI106" i="9"/>
  <c r="BH106" i="9"/>
  <c r="BG106" i="9"/>
  <c r="BF106" i="9"/>
  <c r="BE106" i="9"/>
  <c r="BD106" i="9"/>
  <c r="BC106" i="9"/>
  <c r="BB106" i="9"/>
  <c r="BA106" i="9"/>
  <c r="AZ106" i="9"/>
  <c r="AY106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K106" i="9"/>
  <c r="J106" i="9"/>
  <c r="E106" i="9"/>
  <c r="D106" i="9"/>
  <c r="C106" i="9"/>
  <c r="DY105" i="9"/>
  <c r="DX105" i="9"/>
  <c r="DW105" i="9"/>
  <c r="DV105" i="9"/>
  <c r="DU105" i="9"/>
  <c r="DT105" i="9"/>
  <c r="DS105" i="9"/>
  <c r="DR105" i="9"/>
  <c r="DQ105" i="9"/>
  <c r="DP105" i="9"/>
  <c r="DO105" i="9"/>
  <c r="DN105" i="9"/>
  <c r="DM105" i="9"/>
  <c r="DL105" i="9"/>
  <c r="DK105" i="9"/>
  <c r="DJ105" i="9"/>
  <c r="DI105" i="9"/>
  <c r="DH105" i="9"/>
  <c r="DG105" i="9"/>
  <c r="DF105" i="9"/>
  <c r="DE105" i="9"/>
  <c r="DD105" i="9"/>
  <c r="DC105" i="9"/>
  <c r="DB105" i="9"/>
  <c r="DA105" i="9"/>
  <c r="CZ105" i="9"/>
  <c r="CY105" i="9"/>
  <c r="CX105" i="9"/>
  <c r="CW105" i="9"/>
  <c r="CV105" i="9"/>
  <c r="CU105" i="9"/>
  <c r="CT105" i="9"/>
  <c r="CS105" i="9"/>
  <c r="CR105" i="9"/>
  <c r="CQ105" i="9"/>
  <c r="CP105" i="9"/>
  <c r="CO105" i="9"/>
  <c r="CN105" i="9"/>
  <c r="CM105" i="9"/>
  <c r="CL105" i="9"/>
  <c r="CK105" i="9"/>
  <c r="CJ105" i="9"/>
  <c r="CI105" i="9"/>
  <c r="CH105" i="9"/>
  <c r="CG105" i="9"/>
  <c r="CF105" i="9"/>
  <c r="CE105" i="9"/>
  <c r="CD105" i="9"/>
  <c r="CC105" i="9"/>
  <c r="CB105" i="9"/>
  <c r="CA105" i="9"/>
  <c r="BZ105" i="9"/>
  <c r="BY105" i="9"/>
  <c r="BX105" i="9"/>
  <c r="BW105" i="9"/>
  <c r="BV105" i="9"/>
  <c r="BU105" i="9"/>
  <c r="BT105" i="9"/>
  <c r="BS105" i="9"/>
  <c r="BR105" i="9"/>
  <c r="BQ105" i="9"/>
  <c r="BP105" i="9"/>
  <c r="BO105" i="9"/>
  <c r="BN105" i="9"/>
  <c r="BM105" i="9"/>
  <c r="BL105" i="9"/>
  <c r="BK105" i="9"/>
  <c r="BJ105" i="9"/>
  <c r="BI105" i="9"/>
  <c r="BH105" i="9"/>
  <c r="BG105" i="9"/>
  <c r="BF105" i="9"/>
  <c r="BE105" i="9"/>
  <c r="BD105" i="9"/>
  <c r="BC105" i="9"/>
  <c r="BB105" i="9"/>
  <c r="BA105" i="9"/>
  <c r="AZ105" i="9"/>
  <c r="AY105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E105" i="9"/>
  <c r="D105" i="9"/>
  <c r="C105" i="9"/>
  <c r="DY104" i="9"/>
  <c r="DX104" i="9"/>
  <c r="DW104" i="9"/>
  <c r="DV104" i="9"/>
  <c r="DU104" i="9"/>
  <c r="DT104" i="9"/>
  <c r="DS104" i="9"/>
  <c r="DR104" i="9"/>
  <c r="DQ104" i="9"/>
  <c r="DP104" i="9"/>
  <c r="DO104" i="9"/>
  <c r="DN104" i="9"/>
  <c r="DM104" i="9"/>
  <c r="DL104" i="9"/>
  <c r="DK104" i="9"/>
  <c r="DJ104" i="9"/>
  <c r="DI104" i="9"/>
  <c r="DH104" i="9"/>
  <c r="DG104" i="9"/>
  <c r="DF104" i="9"/>
  <c r="DE104" i="9"/>
  <c r="DD104" i="9"/>
  <c r="DC104" i="9"/>
  <c r="DB104" i="9"/>
  <c r="DA104" i="9"/>
  <c r="CZ104" i="9"/>
  <c r="CY104" i="9"/>
  <c r="CX104" i="9"/>
  <c r="CW104" i="9"/>
  <c r="CV104" i="9"/>
  <c r="CU104" i="9"/>
  <c r="CT104" i="9"/>
  <c r="CS104" i="9"/>
  <c r="CR104" i="9"/>
  <c r="CQ104" i="9"/>
  <c r="CP104" i="9"/>
  <c r="CO104" i="9"/>
  <c r="CN104" i="9"/>
  <c r="CM104" i="9"/>
  <c r="CL104" i="9"/>
  <c r="CK104" i="9"/>
  <c r="CJ104" i="9"/>
  <c r="CI104" i="9"/>
  <c r="CH104" i="9"/>
  <c r="CG104" i="9"/>
  <c r="CF104" i="9"/>
  <c r="CE104" i="9"/>
  <c r="CD104" i="9"/>
  <c r="CC104" i="9"/>
  <c r="CB104" i="9"/>
  <c r="CA104" i="9"/>
  <c r="BZ104" i="9"/>
  <c r="BY104" i="9"/>
  <c r="BX104" i="9"/>
  <c r="BW104" i="9"/>
  <c r="BV104" i="9"/>
  <c r="BU104" i="9"/>
  <c r="BT104" i="9"/>
  <c r="BS104" i="9"/>
  <c r="BR104" i="9"/>
  <c r="BQ104" i="9"/>
  <c r="BP104" i="9"/>
  <c r="BO104" i="9"/>
  <c r="BN104" i="9"/>
  <c r="BM104" i="9"/>
  <c r="BL104" i="9"/>
  <c r="BK104" i="9"/>
  <c r="BJ104" i="9"/>
  <c r="BI104" i="9"/>
  <c r="BH104" i="9"/>
  <c r="BG104" i="9"/>
  <c r="BF104" i="9"/>
  <c r="BE104" i="9"/>
  <c r="BD104" i="9"/>
  <c r="BC104" i="9"/>
  <c r="BB104" i="9"/>
  <c r="BA104" i="9"/>
  <c r="AZ104" i="9"/>
  <c r="AY104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T104" i="9"/>
  <c r="S104" i="9"/>
  <c r="R104" i="9"/>
  <c r="Q104" i="9"/>
  <c r="P104" i="9"/>
  <c r="O104" i="9"/>
  <c r="N104" i="9"/>
  <c r="M104" i="9"/>
  <c r="L104" i="9"/>
  <c r="K104" i="9"/>
  <c r="J104" i="9"/>
  <c r="E104" i="9"/>
  <c r="D104" i="9"/>
  <c r="C104" i="9"/>
  <c r="DY103" i="9"/>
  <c r="DX103" i="9"/>
  <c r="DW103" i="9"/>
  <c r="DV103" i="9"/>
  <c r="DU103" i="9"/>
  <c r="DT103" i="9"/>
  <c r="DS103" i="9"/>
  <c r="DR103" i="9"/>
  <c r="DQ103" i="9"/>
  <c r="DP103" i="9"/>
  <c r="DO103" i="9"/>
  <c r="DN103" i="9"/>
  <c r="DM103" i="9"/>
  <c r="DL103" i="9"/>
  <c r="DK103" i="9"/>
  <c r="DJ103" i="9"/>
  <c r="DI103" i="9"/>
  <c r="DH103" i="9"/>
  <c r="DG103" i="9"/>
  <c r="DF103" i="9"/>
  <c r="DE103" i="9"/>
  <c r="DD103" i="9"/>
  <c r="DC103" i="9"/>
  <c r="DB103" i="9"/>
  <c r="DA103" i="9"/>
  <c r="CZ103" i="9"/>
  <c r="CY103" i="9"/>
  <c r="CX103" i="9"/>
  <c r="CW103" i="9"/>
  <c r="CV103" i="9"/>
  <c r="CU103" i="9"/>
  <c r="CT103" i="9"/>
  <c r="CS103" i="9"/>
  <c r="CR103" i="9"/>
  <c r="CQ103" i="9"/>
  <c r="CP103" i="9"/>
  <c r="CO103" i="9"/>
  <c r="CN103" i="9"/>
  <c r="CM103" i="9"/>
  <c r="CL103" i="9"/>
  <c r="CK103" i="9"/>
  <c r="CJ103" i="9"/>
  <c r="CI103" i="9"/>
  <c r="CH103" i="9"/>
  <c r="CG103" i="9"/>
  <c r="CF103" i="9"/>
  <c r="CE103" i="9"/>
  <c r="CD103" i="9"/>
  <c r="CC103" i="9"/>
  <c r="CB103" i="9"/>
  <c r="CA103" i="9"/>
  <c r="BZ103" i="9"/>
  <c r="BY103" i="9"/>
  <c r="BX103" i="9"/>
  <c r="BW103" i="9"/>
  <c r="BV103" i="9"/>
  <c r="BU103" i="9"/>
  <c r="BT103" i="9"/>
  <c r="BS103" i="9"/>
  <c r="BR103" i="9"/>
  <c r="BQ103" i="9"/>
  <c r="BP103" i="9"/>
  <c r="BO103" i="9"/>
  <c r="BN103" i="9"/>
  <c r="BM103" i="9"/>
  <c r="BL103" i="9"/>
  <c r="BK103" i="9"/>
  <c r="BJ103" i="9"/>
  <c r="BI103" i="9"/>
  <c r="BH103" i="9"/>
  <c r="BG103" i="9"/>
  <c r="BF103" i="9"/>
  <c r="BE103" i="9"/>
  <c r="BD103" i="9"/>
  <c r="BC103" i="9"/>
  <c r="BB103" i="9"/>
  <c r="BA103" i="9"/>
  <c r="AZ103" i="9"/>
  <c r="AY103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E103" i="9"/>
  <c r="D103" i="9"/>
  <c r="C103" i="9"/>
  <c r="DY102" i="9"/>
  <c r="DX102" i="9"/>
  <c r="DW102" i="9"/>
  <c r="DV102" i="9"/>
  <c r="DU102" i="9"/>
  <c r="DT102" i="9"/>
  <c r="DS102" i="9"/>
  <c r="DR102" i="9"/>
  <c r="DQ102" i="9"/>
  <c r="DP102" i="9"/>
  <c r="DO102" i="9"/>
  <c r="DN102" i="9"/>
  <c r="DM102" i="9"/>
  <c r="DL102" i="9"/>
  <c r="DK102" i="9"/>
  <c r="DJ102" i="9"/>
  <c r="DI102" i="9"/>
  <c r="DH102" i="9"/>
  <c r="DG102" i="9"/>
  <c r="DF102" i="9"/>
  <c r="DE102" i="9"/>
  <c r="DD102" i="9"/>
  <c r="DC102" i="9"/>
  <c r="DB102" i="9"/>
  <c r="DA102" i="9"/>
  <c r="CZ102" i="9"/>
  <c r="CY102" i="9"/>
  <c r="CX102" i="9"/>
  <c r="CW102" i="9"/>
  <c r="CV102" i="9"/>
  <c r="CU102" i="9"/>
  <c r="CT102" i="9"/>
  <c r="CS102" i="9"/>
  <c r="CR102" i="9"/>
  <c r="CQ102" i="9"/>
  <c r="CP102" i="9"/>
  <c r="CO102" i="9"/>
  <c r="CN102" i="9"/>
  <c r="CM102" i="9"/>
  <c r="CL102" i="9"/>
  <c r="CK102" i="9"/>
  <c r="CJ102" i="9"/>
  <c r="CI102" i="9"/>
  <c r="CH102" i="9"/>
  <c r="CG102" i="9"/>
  <c r="CF102" i="9"/>
  <c r="CE102" i="9"/>
  <c r="CD102" i="9"/>
  <c r="CC102" i="9"/>
  <c r="CB102" i="9"/>
  <c r="CA102" i="9"/>
  <c r="BZ102" i="9"/>
  <c r="BY102" i="9"/>
  <c r="BX102" i="9"/>
  <c r="BW102" i="9"/>
  <c r="BV102" i="9"/>
  <c r="BU102" i="9"/>
  <c r="BT102" i="9"/>
  <c r="BS102" i="9"/>
  <c r="BR102" i="9"/>
  <c r="BQ102" i="9"/>
  <c r="BP102" i="9"/>
  <c r="BO102" i="9"/>
  <c r="BN102" i="9"/>
  <c r="BM102" i="9"/>
  <c r="BL102" i="9"/>
  <c r="BK102" i="9"/>
  <c r="BJ102" i="9"/>
  <c r="BI102" i="9"/>
  <c r="BH102" i="9"/>
  <c r="BG102" i="9"/>
  <c r="BF102" i="9"/>
  <c r="BE102" i="9"/>
  <c r="BD102" i="9"/>
  <c r="BC102" i="9"/>
  <c r="BB102" i="9"/>
  <c r="BA102" i="9"/>
  <c r="AZ102" i="9"/>
  <c r="AY102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E102" i="9"/>
  <c r="D102" i="9"/>
  <c r="C102" i="9"/>
  <c r="DY101" i="9"/>
  <c r="DX101" i="9"/>
  <c r="DW101" i="9"/>
  <c r="DV101" i="9"/>
  <c r="DU101" i="9"/>
  <c r="DT101" i="9"/>
  <c r="DS101" i="9"/>
  <c r="DR101" i="9"/>
  <c r="DQ101" i="9"/>
  <c r="DP101" i="9"/>
  <c r="DO101" i="9"/>
  <c r="DN101" i="9"/>
  <c r="DM101" i="9"/>
  <c r="DL101" i="9"/>
  <c r="DK101" i="9"/>
  <c r="DJ101" i="9"/>
  <c r="DI101" i="9"/>
  <c r="DH101" i="9"/>
  <c r="DG101" i="9"/>
  <c r="DF101" i="9"/>
  <c r="DE101" i="9"/>
  <c r="DD101" i="9"/>
  <c r="DC101" i="9"/>
  <c r="DB101" i="9"/>
  <c r="DA101" i="9"/>
  <c r="CZ101" i="9"/>
  <c r="CY101" i="9"/>
  <c r="CX101" i="9"/>
  <c r="CW101" i="9"/>
  <c r="CV101" i="9"/>
  <c r="CU101" i="9"/>
  <c r="CT101" i="9"/>
  <c r="CS101" i="9"/>
  <c r="CR101" i="9"/>
  <c r="CQ101" i="9"/>
  <c r="CP101" i="9"/>
  <c r="CO101" i="9"/>
  <c r="CN101" i="9"/>
  <c r="CM101" i="9"/>
  <c r="CL101" i="9"/>
  <c r="CK101" i="9"/>
  <c r="CJ101" i="9"/>
  <c r="CI101" i="9"/>
  <c r="CH101" i="9"/>
  <c r="CG101" i="9"/>
  <c r="CF101" i="9"/>
  <c r="CE101" i="9"/>
  <c r="CD101" i="9"/>
  <c r="CC101" i="9"/>
  <c r="CB101" i="9"/>
  <c r="CA101" i="9"/>
  <c r="BZ101" i="9"/>
  <c r="BY101" i="9"/>
  <c r="BX101" i="9"/>
  <c r="BW101" i="9"/>
  <c r="BV101" i="9"/>
  <c r="BU101" i="9"/>
  <c r="BT101" i="9"/>
  <c r="BS101" i="9"/>
  <c r="BR101" i="9"/>
  <c r="BQ101" i="9"/>
  <c r="BP101" i="9"/>
  <c r="BO101" i="9"/>
  <c r="BN101" i="9"/>
  <c r="BM101" i="9"/>
  <c r="BL101" i="9"/>
  <c r="BK101" i="9"/>
  <c r="BJ101" i="9"/>
  <c r="BI101" i="9"/>
  <c r="BH101" i="9"/>
  <c r="BG101" i="9"/>
  <c r="BF101" i="9"/>
  <c r="BE101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E101" i="9"/>
  <c r="D101" i="9"/>
  <c r="C101" i="9"/>
  <c r="DY100" i="9"/>
  <c r="DX100" i="9"/>
  <c r="DW100" i="9"/>
  <c r="DV100" i="9"/>
  <c r="DU100" i="9"/>
  <c r="DT100" i="9"/>
  <c r="DS100" i="9"/>
  <c r="DR100" i="9"/>
  <c r="DQ100" i="9"/>
  <c r="DP100" i="9"/>
  <c r="DO100" i="9"/>
  <c r="DN100" i="9"/>
  <c r="DM100" i="9"/>
  <c r="DL100" i="9"/>
  <c r="DK100" i="9"/>
  <c r="DJ100" i="9"/>
  <c r="DI100" i="9"/>
  <c r="DH100" i="9"/>
  <c r="DG100" i="9"/>
  <c r="DF100" i="9"/>
  <c r="DE100" i="9"/>
  <c r="DD100" i="9"/>
  <c r="DC100" i="9"/>
  <c r="DB100" i="9"/>
  <c r="DA100" i="9"/>
  <c r="CZ100" i="9"/>
  <c r="CY100" i="9"/>
  <c r="CX100" i="9"/>
  <c r="CW100" i="9"/>
  <c r="CV100" i="9"/>
  <c r="CU100" i="9"/>
  <c r="CT100" i="9"/>
  <c r="CS100" i="9"/>
  <c r="CR100" i="9"/>
  <c r="CQ100" i="9"/>
  <c r="CP100" i="9"/>
  <c r="CO100" i="9"/>
  <c r="CN100" i="9"/>
  <c r="CM100" i="9"/>
  <c r="CL100" i="9"/>
  <c r="CK100" i="9"/>
  <c r="CJ100" i="9"/>
  <c r="CI100" i="9"/>
  <c r="CH100" i="9"/>
  <c r="CG100" i="9"/>
  <c r="CF100" i="9"/>
  <c r="CE100" i="9"/>
  <c r="CD100" i="9"/>
  <c r="CC100" i="9"/>
  <c r="CB100" i="9"/>
  <c r="CA100" i="9"/>
  <c r="BZ100" i="9"/>
  <c r="BY100" i="9"/>
  <c r="BX100" i="9"/>
  <c r="BW100" i="9"/>
  <c r="BV100" i="9"/>
  <c r="BU100" i="9"/>
  <c r="BT100" i="9"/>
  <c r="BS100" i="9"/>
  <c r="BR100" i="9"/>
  <c r="BQ100" i="9"/>
  <c r="BP100" i="9"/>
  <c r="BO100" i="9"/>
  <c r="BN100" i="9"/>
  <c r="BM100" i="9"/>
  <c r="BL100" i="9"/>
  <c r="BK100" i="9"/>
  <c r="BJ100" i="9"/>
  <c r="BI100" i="9"/>
  <c r="BH100" i="9"/>
  <c r="BG100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E100" i="9"/>
  <c r="D100" i="9"/>
  <c r="C100" i="9"/>
  <c r="DY99" i="9"/>
  <c r="DX99" i="9"/>
  <c r="DW99" i="9"/>
  <c r="DV99" i="9"/>
  <c r="DU99" i="9"/>
  <c r="DT99" i="9"/>
  <c r="DS99" i="9"/>
  <c r="DR99" i="9"/>
  <c r="DQ99" i="9"/>
  <c r="DP99" i="9"/>
  <c r="DO99" i="9"/>
  <c r="DN99" i="9"/>
  <c r="DM99" i="9"/>
  <c r="DL99" i="9"/>
  <c r="DK99" i="9"/>
  <c r="DJ99" i="9"/>
  <c r="DI99" i="9"/>
  <c r="DH99" i="9"/>
  <c r="DG99" i="9"/>
  <c r="DF99" i="9"/>
  <c r="DE99" i="9"/>
  <c r="DD99" i="9"/>
  <c r="DC99" i="9"/>
  <c r="DB99" i="9"/>
  <c r="DA99" i="9"/>
  <c r="CZ99" i="9"/>
  <c r="CY99" i="9"/>
  <c r="CX99" i="9"/>
  <c r="CW99" i="9"/>
  <c r="CV99" i="9"/>
  <c r="CU99" i="9"/>
  <c r="CT99" i="9"/>
  <c r="CS99" i="9"/>
  <c r="CR99" i="9"/>
  <c r="CQ99" i="9"/>
  <c r="CP99" i="9"/>
  <c r="CO99" i="9"/>
  <c r="CN99" i="9"/>
  <c r="CM99" i="9"/>
  <c r="CL99" i="9"/>
  <c r="CK99" i="9"/>
  <c r="CJ99" i="9"/>
  <c r="CI99" i="9"/>
  <c r="CH99" i="9"/>
  <c r="CG99" i="9"/>
  <c r="CF99" i="9"/>
  <c r="CE99" i="9"/>
  <c r="CD99" i="9"/>
  <c r="CC99" i="9"/>
  <c r="CB99" i="9"/>
  <c r="CA99" i="9"/>
  <c r="BZ99" i="9"/>
  <c r="BY99" i="9"/>
  <c r="BX99" i="9"/>
  <c r="BW99" i="9"/>
  <c r="BV99" i="9"/>
  <c r="BU99" i="9"/>
  <c r="BT99" i="9"/>
  <c r="BS99" i="9"/>
  <c r="BR99" i="9"/>
  <c r="BQ99" i="9"/>
  <c r="BP99" i="9"/>
  <c r="BO99" i="9"/>
  <c r="BN99" i="9"/>
  <c r="BM99" i="9"/>
  <c r="BL99" i="9"/>
  <c r="BK99" i="9"/>
  <c r="BJ99" i="9"/>
  <c r="BI99" i="9"/>
  <c r="BH99" i="9"/>
  <c r="BG99" i="9"/>
  <c r="BF99" i="9"/>
  <c r="BE99" i="9"/>
  <c r="BD99" i="9"/>
  <c r="BC99" i="9"/>
  <c r="BB99" i="9"/>
  <c r="BA99" i="9"/>
  <c r="AZ99" i="9"/>
  <c r="AY99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E99" i="9"/>
  <c r="D99" i="9"/>
  <c r="C99" i="9"/>
  <c r="DY98" i="9"/>
  <c r="DX98" i="9"/>
  <c r="DW98" i="9"/>
  <c r="DV98" i="9"/>
  <c r="DU98" i="9"/>
  <c r="DT98" i="9"/>
  <c r="DS98" i="9"/>
  <c r="DR98" i="9"/>
  <c r="DQ98" i="9"/>
  <c r="DP98" i="9"/>
  <c r="DO98" i="9"/>
  <c r="DN98" i="9"/>
  <c r="DM98" i="9"/>
  <c r="DL98" i="9"/>
  <c r="DK98" i="9"/>
  <c r="DJ98" i="9"/>
  <c r="DI98" i="9"/>
  <c r="DH98" i="9"/>
  <c r="DG98" i="9"/>
  <c r="DF98" i="9"/>
  <c r="DE98" i="9"/>
  <c r="DD98" i="9"/>
  <c r="DC98" i="9"/>
  <c r="DB98" i="9"/>
  <c r="DA98" i="9"/>
  <c r="CZ98" i="9"/>
  <c r="CY98" i="9"/>
  <c r="CX98" i="9"/>
  <c r="CW98" i="9"/>
  <c r="CV98" i="9"/>
  <c r="CU98" i="9"/>
  <c r="CT98" i="9"/>
  <c r="CS98" i="9"/>
  <c r="CR98" i="9"/>
  <c r="CQ98" i="9"/>
  <c r="CP98" i="9"/>
  <c r="CO98" i="9"/>
  <c r="CN98" i="9"/>
  <c r="CM98" i="9"/>
  <c r="CL98" i="9"/>
  <c r="CK98" i="9"/>
  <c r="CJ98" i="9"/>
  <c r="CI98" i="9"/>
  <c r="CH98" i="9"/>
  <c r="CG98" i="9"/>
  <c r="CF98" i="9"/>
  <c r="CE98" i="9"/>
  <c r="CD98" i="9"/>
  <c r="CC98" i="9"/>
  <c r="CB98" i="9"/>
  <c r="CA98" i="9"/>
  <c r="BZ98" i="9"/>
  <c r="BY98" i="9"/>
  <c r="BX98" i="9"/>
  <c r="BW98" i="9"/>
  <c r="BV98" i="9"/>
  <c r="BU98" i="9"/>
  <c r="BT98" i="9"/>
  <c r="BS98" i="9"/>
  <c r="BR98" i="9"/>
  <c r="BQ98" i="9"/>
  <c r="BP98" i="9"/>
  <c r="BO98" i="9"/>
  <c r="BN98" i="9"/>
  <c r="BM98" i="9"/>
  <c r="BL98" i="9"/>
  <c r="BK98" i="9"/>
  <c r="BJ98" i="9"/>
  <c r="BI98" i="9"/>
  <c r="BH98" i="9"/>
  <c r="BG98" i="9"/>
  <c r="BF98" i="9"/>
  <c r="BE98" i="9"/>
  <c r="BD98" i="9"/>
  <c r="BC98" i="9"/>
  <c r="BB98" i="9"/>
  <c r="BA98" i="9"/>
  <c r="AZ98" i="9"/>
  <c r="AY98" i="9"/>
  <c r="AX98" i="9"/>
  <c r="AW98" i="9"/>
  <c r="AV98" i="9"/>
  <c r="AU98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E98" i="9"/>
  <c r="D98" i="9"/>
  <c r="C98" i="9"/>
  <c r="DY97" i="9"/>
  <c r="DX97" i="9"/>
  <c r="DW97" i="9"/>
  <c r="DV97" i="9"/>
  <c r="DU97" i="9"/>
  <c r="DT97" i="9"/>
  <c r="DS97" i="9"/>
  <c r="DR97" i="9"/>
  <c r="DQ97" i="9"/>
  <c r="DP97" i="9"/>
  <c r="DO97" i="9"/>
  <c r="DN97" i="9"/>
  <c r="DM97" i="9"/>
  <c r="DL97" i="9"/>
  <c r="DK97" i="9"/>
  <c r="DJ97" i="9"/>
  <c r="DI97" i="9"/>
  <c r="DH97" i="9"/>
  <c r="DG97" i="9"/>
  <c r="DF97" i="9"/>
  <c r="DE97" i="9"/>
  <c r="DD97" i="9"/>
  <c r="DC97" i="9"/>
  <c r="DB97" i="9"/>
  <c r="DA97" i="9"/>
  <c r="CZ97" i="9"/>
  <c r="CY97" i="9"/>
  <c r="CX97" i="9"/>
  <c r="CW97" i="9"/>
  <c r="CV97" i="9"/>
  <c r="CU97" i="9"/>
  <c r="CT97" i="9"/>
  <c r="CS97" i="9"/>
  <c r="CR97" i="9"/>
  <c r="CQ97" i="9"/>
  <c r="CP97" i="9"/>
  <c r="CO97" i="9"/>
  <c r="CN97" i="9"/>
  <c r="CM97" i="9"/>
  <c r="CL97" i="9"/>
  <c r="CK97" i="9"/>
  <c r="CJ97" i="9"/>
  <c r="CI97" i="9"/>
  <c r="CH97" i="9"/>
  <c r="CG97" i="9"/>
  <c r="CF97" i="9"/>
  <c r="CE97" i="9"/>
  <c r="CD97" i="9"/>
  <c r="CC97" i="9"/>
  <c r="CB97" i="9"/>
  <c r="CA97" i="9"/>
  <c r="BZ97" i="9"/>
  <c r="BY97" i="9"/>
  <c r="BX97" i="9"/>
  <c r="BW97" i="9"/>
  <c r="BV97" i="9"/>
  <c r="BU97" i="9"/>
  <c r="BT97" i="9"/>
  <c r="BS97" i="9"/>
  <c r="BR97" i="9"/>
  <c r="BQ97" i="9"/>
  <c r="BP97" i="9"/>
  <c r="BO97" i="9"/>
  <c r="BN97" i="9"/>
  <c r="BM97" i="9"/>
  <c r="BL97" i="9"/>
  <c r="BK97" i="9"/>
  <c r="BJ97" i="9"/>
  <c r="BI97" i="9"/>
  <c r="BH97" i="9"/>
  <c r="BG97" i="9"/>
  <c r="BF97" i="9"/>
  <c r="BE97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E97" i="9"/>
  <c r="D97" i="9"/>
  <c r="C97" i="9"/>
  <c r="DY96" i="9"/>
  <c r="DX96" i="9"/>
  <c r="DW96" i="9"/>
  <c r="DV96" i="9"/>
  <c r="DU96" i="9"/>
  <c r="DT96" i="9"/>
  <c r="DS96" i="9"/>
  <c r="DR96" i="9"/>
  <c r="DQ96" i="9"/>
  <c r="DP96" i="9"/>
  <c r="DO96" i="9"/>
  <c r="DN96" i="9"/>
  <c r="DM96" i="9"/>
  <c r="DL96" i="9"/>
  <c r="DK96" i="9"/>
  <c r="DJ96" i="9"/>
  <c r="DI96" i="9"/>
  <c r="DH96" i="9"/>
  <c r="DG96" i="9"/>
  <c r="DF96" i="9"/>
  <c r="DE96" i="9"/>
  <c r="DD96" i="9"/>
  <c r="DC96" i="9"/>
  <c r="DB96" i="9"/>
  <c r="DA96" i="9"/>
  <c r="CZ96" i="9"/>
  <c r="CY96" i="9"/>
  <c r="CX96" i="9"/>
  <c r="CW96" i="9"/>
  <c r="CV96" i="9"/>
  <c r="CU96" i="9"/>
  <c r="CT96" i="9"/>
  <c r="CS96" i="9"/>
  <c r="CR96" i="9"/>
  <c r="CQ96" i="9"/>
  <c r="CP96" i="9"/>
  <c r="CO96" i="9"/>
  <c r="CN96" i="9"/>
  <c r="CM96" i="9"/>
  <c r="CL96" i="9"/>
  <c r="CK96" i="9"/>
  <c r="CJ96" i="9"/>
  <c r="CI96" i="9"/>
  <c r="CH96" i="9"/>
  <c r="CG96" i="9"/>
  <c r="CF96" i="9"/>
  <c r="CE96" i="9"/>
  <c r="CD96" i="9"/>
  <c r="CC96" i="9"/>
  <c r="CB96" i="9"/>
  <c r="CA96" i="9"/>
  <c r="BZ96" i="9"/>
  <c r="BY96" i="9"/>
  <c r="BX96" i="9"/>
  <c r="BW96" i="9"/>
  <c r="BV96" i="9"/>
  <c r="BU96" i="9"/>
  <c r="BT96" i="9"/>
  <c r="BS96" i="9"/>
  <c r="BR96" i="9"/>
  <c r="BQ96" i="9"/>
  <c r="BP96" i="9"/>
  <c r="BO96" i="9"/>
  <c r="BN96" i="9"/>
  <c r="BM96" i="9"/>
  <c r="BL96" i="9"/>
  <c r="BK96" i="9"/>
  <c r="BJ96" i="9"/>
  <c r="BI96" i="9"/>
  <c r="BH96" i="9"/>
  <c r="BG96" i="9"/>
  <c r="BF96" i="9"/>
  <c r="BE96" i="9"/>
  <c r="BD96" i="9"/>
  <c r="BC96" i="9"/>
  <c r="BB96" i="9"/>
  <c r="BA96" i="9"/>
  <c r="AZ96" i="9"/>
  <c r="AY96" i="9"/>
  <c r="AX96" i="9"/>
  <c r="AW96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E96" i="9"/>
  <c r="D96" i="9"/>
  <c r="C96" i="9"/>
  <c r="DY95" i="9"/>
  <c r="DX95" i="9"/>
  <c r="DW95" i="9"/>
  <c r="DV95" i="9"/>
  <c r="DU95" i="9"/>
  <c r="DT95" i="9"/>
  <c r="DS95" i="9"/>
  <c r="DR95" i="9"/>
  <c r="DQ95" i="9"/>
  <c r="DP95" i="9"/>
  <c r="DO95" i="9"/>
  <c r="DN95" i="9"/>
  <c r="DM95" i="9"/>
  <c r="DL95" i="9"/>
  <c r="DK95" i="9"/>
  <c r="DJ95" i="9"/>
  <c r="DI95" i="9"/>
  <c r="DH95" i="9"/>
  <c r="DG95" i="9"/>
  <c r="DF95" i="9"/>
  <c r="DE95" i="9"/>
  <c r="DD95" i="9"/>
  <c r="DC95" i="9"/>
  <c r="DB95" i="9"/>
  <c r="DA95" i="9"/>
  <c r="CZ95" i="9"/>
  <c r="CY95" i="9"/>
  <c r="CX95" i="9"/>
  <c r="CW95" i="9"/>
  <c r="CV95" i="9"/>
  <c r="CU95" i="9"/>
  <c r="CT95" i="9"/>
  <c r="CS95" i="9"/>
  <c r="CR95" i="9"/>
  <c r="CQ95" i="9"/>
  <c r="CP95" i="9"/>
  <c r="CO95" i="9"/>
  <c r="CN95" i="9"/>
  <c r="CM95" i="9"/>
  <c r="CL95" i="9"/>
  <c r="CK95" i="9"/>
  <c r="CJ95" i="9"/>
  <c r="CI95" i="9"/>
  <c r="CH95" i="9"/>
  <c r="CG95" i="9"/>
  <c r="CF95" i="9"/>
  <c r="CE95" i="9"/>
  <c r="CD95" i="9"/>
  <c r="CC95" i="9"/>
  <c r="CB95" i="9"/>
  <c r="CA95" i="9"/>
  <c r="BZ95" i="9"/>
  <c r="BY95" i="9"/>
  <c r="BX95" i="9"/>
  <c r="BW95" i="9"/>
  <c r="BV95" i="9"/>
  <c r="BU95" i="9"/>
  <c r="BT95" i="9"/>
  <c r="BS95" i="9"/>
  <c r="BR95" i="9"/>
  <c r="BQ95" i="9"/>
  <c r="BP95" i="9"/>
  <c r="BO95" i="9"/>
  <c r="BN95" i="9"/>
  <c r="BM95" i="9"/>
  <c r="BL95" i="9"/>
  <c r="BK95" i="9"/>
  <c r="BJ95" i="9"/>
  <c r="BI95" i="9"/>
  <c r="BH95" i="9"/>
  <c r="BG95" i="9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E95" i="9"/>
  <c r="D95" i="9"/>
  <c r="C95" i="9"/>
  <c r="DY94" i="9"/>
  <c r="DX94" i="9"/>
  <c r="DW94" i="9"/>
  <c r="DV94" i="9"/>
  <c r="DU94" i="9"/>
  <c r="DT94" i="9"/>
  <c r="DS94" i="9"/>
  <c r="DR94" i="9"/>
  <c r="DQ94" i="9"/>
  <c r="DP94" i="9"/>
  <c r="DO94" i="9"/>
  <c r="DN94" i="9"/>
  <c r="DM94" i="9"/>
  <c r="DL94" i="9"/>
  <c r="DK94" i="9"/>
  <c r="DJ94" i="9"/>
  <c r="DI94" i="9"/>
  <c r="DH94" i="9"/>
  <c r="DG94" i="9"/>
  <c r="DF94" i="9"/>
  <c r="DE94" i="9"/>
  <c r="DD94" i="9"/>
  <c r="DC94" i="9"/>
  <c r="DB94" i="9"/>
  <c r="DA94" i="9"/>
  <c r="CZ94" i="9"/>
  <c r="CY94" i="9"/>
  <c r="CX94" i="9"/>
  <c r="CW94" i="9"/>
  <c r="CV94" i="9"/>
  <c r="CU94" i="9"/>
  <c r="CT94" i="9"/>
  <c r="CS94" i="9"/>
  <c r="CR94" i="9"/>
  <c r="CQ94" i="9"/>
  <c r="CP94" i="9"/>
  <c r="CO94" i="9"/>
  <c r="CN94" i="9"/>
  <c r="CM94" i="9"/>
  <c r="CL94" i="9"/>
  <c r="CK94" i="9"/>
  <c r="CJ94" i="9"/>
  <c r="CI94" i="9"/>
  <c r="CH94" i="9"/>
  <c r="CG94" i="9"/>
  <c r="CF94" i="9"/>
  <c r="CE94" i="9"/>
  <c r="CD94" i="9"/>
  <c r="CC94" i="9"/>
  <c r="CB94" i="9"/>
  <c r="CA94" i="9"/>
  <c r="BZ94" i="9"/>
  <c r="BY94" i="9"/>
  <c r="BX94" i="9"/>
  <c r="BW94" i="9"/>
  <c r="BV94" i="9"/>
  <c r="BU94" i="9"/>
  <c r="BT94" i="9"/>
  <c r="BS94" i="9"/>
  <c r="BR94" i="9"/>
  <c r="BQ94" i="9"/>
  <c r="BP94" i="9"/>
  <c r="BO94" i="9"/>
  <c r="BN94" i="9"/>
  <c r="BM94" i="9"/>
  <c r="BL94" i="9"/>
  <c r="BK94" i="9"/>
  <c r="BJ94" i="9"/>
  <c r="BI94" i="9"/>
  <c r="BH94" i="9"/>
  <c r="BG94" i="9"/>
  <c r="BF94" i="9"/>
  <c r="BE94" i="9"/>
  <c r="BD94" i="9"/>
  <c r="BC94" i="9"/>
  <c r="BB94" i="9"/>
  <c r="BA94" i="9"/>
  <c r="AZ94" i="9"/>
  <c r="AY94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E94" i="9"/>
  <c r="D94" i="9"/>
  <c r="C94" i="9"/>
  <c r="DY93" i="9"/>
  <c r="DX93" i="9"/>
  <c r="DW93" i="9"/>
  <c r="DV93" i="9"/>
  <c r="DU93" i="9"/>
  <c r="DT93" i="9"/>
  <c r="DS93" i="9"/>
  <c r="DR93" i="9"/>
  <c r="DQ93" i="9"/>
  <c r="DP93" i="9"/>
  <c r="DO93" i="9"/>
  <c r="DN93" i="9"/>
  <c r="DM93" i="9"/>
  <c r="DL93" i="9"/>
  <c r="DK93" i="9"/>
  <c r="DJ93" i="9"/>
  <c r="DI93" i="9"/>
  <c r="DH93" i="9"/>
  <c r="DG93" i="9"/>
  <c r="DF93" i="9"/>
  <c r="DE93" i="9"/>
  <c r="DD93" i="9"/>
  <c r="DC93" i="9"/>
  <c r="DB93" i="9"/>
  <c r="DA93" i="9"/>
  <c r="CZ93" i="9"/>
  <c r="CY93" i="9"/>
  <c r="CX93" i="9"/>
  <c r="CW93" i="9"/>
  <c r="CV93" i="9"/>
  <c r="CU93" i="9"/>
  <c r="CT93" i="9"/>
  <c r="CS93" i="9"/>
  <c r="CR93" i="9"/>
  <c r="CQ93" i="9"/>
  <c r="CP93" i="9"/>
  <c r="CO93" i="9"/>
  <c r="CN93" i="9"/>
  <c r="CM93" i="9"/>
  <c r="CL93" i="9"/>
  <c r="CK93" i="9"/>
  <c r="CJ93" i="9"/>
  <c r="CI93" i="9"/>
  <c r="CH93" i="9"/>
  <c r="CG93" i="9"/>
  <c r="CF93" i="9"/>
  <c r="CE93" i="9"/>
  <c r="CD93" i="9"/>
  <c r="CC93" i="9"/>
  <c r="CB93" i="9"/>
  <c r="CA93" i="9"/>
  <c r="BZ93" i="9"/>
  <c r="BY93" i="9"/>
  <c r="BX93" i="9"/>
  <c r="BW93" i="9"/>
  <c r="BV93" i="9"/>
  <c r="BU93" i="9"/>
  <c r="BT93" i="9"/>
  <c r="BS93" i="9"/>
  <c r="BR93" i="9"/>
  <c r="BQ93" i="9"/>
  <c r="BP93" i="9"/>
  <c r="BO93" i="9"/>
  <c r="BN93" i="9"/>
  <c r="BM93" i="9"/>
  <c r="BL93" i="9"/>
  <c r="BK93" i="9"/>
  <c r="BJ93" i="9"/>
  <c r="BI93" i="9"/>
  <c r="BH93" i="9"/>
  <c r="BG93" i="9"/>
  <c r="BF93" i="9"/>
  <c r="BE93" i="9"/>
  <c r="BD93" i="9"/>
  <c r="BC93" i="9"/>
  <c r="BB93" i="9"/>
  <c r="BA93" i="9"/>
  <c r="AZ93" i="9"/>
  <c r="AY93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E93" i="9"/>
  <c r="D93" i="9"/>
  <c r="C93" i="9"/>
  <c r="DY92" i="9"/>
  <c r="DX92" i="9"/>
  <c r="DW92" i="9"/>
  <c r="DV92" i="9"/>
  <c r="DU92" i="9"/>
  <c r="DT92" i="9"/>
  <c r="DS92" i="9"/>
  <c r="DR92" i="9"/>
  <c r="DQ92" i="9"/>
  <c r="DP92" i="9"/>
  <c r="DO92" i="9"/>
  <c r="DN92" i="9"/>
  <c r="DM92" i="9"/>
  <c r="DL92" i="9"/>
  <c r="DK92" i="9"/>
  <c r="DJ92" i="9"/>
  <c r="DI92" i="9"/>
  <c r="DH92" i="9"/>
  <c r="DG92" i="9"/>
  <c r="DF92" i="9"/>
  <c r="DE92" i="9"/>
  <c r="DD92" i="9"/>
  <c r="DC92" i="9"/>
  <c r="DB92" i="9"/>
  <c r="DA92" i="9"/>
  <c r="CZ92" i="9"/>
  <c r="CY92" i="9"/>
  <c r="CX92" i="9"/>
  <c r="CW92" i="9"/>
  <c r="CV92" i="9"/>
  <c r="CU92" i="9"/>
  <c r="CT92" i="9"/>
  <c r="CS92" i="9"/>
  <c r="CR92" i="9"/>
  <c r="CQ92" i="9"/>
  <c r="CP92" i="9"/>
  <c r="CO92" i="9"/>
  <c r="CN92" i="9"/>
  <c r="CM92" i="9"/>
  <c r="CL92" i="9"/>
  <c r="CK92" i="9"/>
  <c r="CJ92" i="9"/>
  <c r="CI92" i="9"/>
  <c r="CH92" i="9"/>
  <c r="CG92" i="9"/>
  <c r="CF92" i="9"/>
  <c r="CE92" i="9"/>
  <c r="CD92" i="9"/>
  <c r="CC92" i="9"/>
  <c r="CB92" i="9"/>
  <c r="CA92" i="9"/>
  <c r="BZ92" i="9"/>
  <c r="BY92" i="9"/>
  <c r="BX92" i="9"/>
  <c r="BW92" i="9"/>
  <c r="BV92" i="9"/>
  <c r="BU92" i="9"/>
  <c r="BT92" i="9"/>
  <c r="BS92" i="9"/>
  <c r="BR92" i="9"/>
  <c r="BQ92" i="9"/>
  <c r="BP92" i="9"/>
  <c r="BO92" i="9"/>
  <c r="BN92" i="9"/>
  <c r="BM92" i="9"/>
  <c r="BL92" i="9"/>
  <c r="BK92" i="9"/>
  <c r="BJ92" i="9"/>
  <c r="BI92" i="9"/>
  <c r="BH92" i="9"/>
  <c r="BG92" i="9"/>
  <c r="BF92" i="9"/>
  <c r="BE92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E92" i="9"/>
  <c r="D92" i="9"/>
  <c r="C92" i="9"/>
  <c r="DY91" i="9"/>
  <c r="DX91" i="9"/>
  <c r="DW91" i="9"/>
  <c r="DV91" i="9"/>
  <c r="DU91" i="9"/>
  <c r="DT91" i="9"/>
  <c r="DS91" i="9"/>
  <c r="DR91" i="9"/>
  <c r="DQ91" i="9"/>
  <c r="DP91" i="9"/>
  <c r="DO91" i="9"/>
  <c r="DN91" i="9"/>
  <c r="DM91" i="9"/>
  <c r="DL91" i="9"/>
  <c r="DK91" i="9"/>
  <c r="DJ91" i="9"/>
  <c r="DI91" i="9"/>
  <c r="DH91" i="9"/>
  <c r="DG91" i="9"/>
  <c r="DF91" i="9"/>
  <c r="DE91" i="9"/>
  <c r="DD91" i="9"/>
  <c r="DC91" i="9"/>
  <c r="DB91" i="9"/>
  <c r="DA91" i="9"/>
  <c r="CZ91" i="9"/>
  <c r="CY91" i="9"/>
  <c r="CX91" i="9"/>
  <c r="CW91" i="9"/>
  <c r="CV91" i="9"/>
  <c r="CU91" i="9"/>
  <c r="CT91" i="9"/>
  <c r="CS91" i="9"/>
  <c r="CR91" i="9"/>
  <c r="CQ91" i="9"/>
  <c r="CP91" i="9"/>
  <c r="CO91" i="9"/>
  <c r="CN91" i="9"/>
  <c r="CM91" i="9"/>
  <c r="CL91" i="9"/>
  <c r="CK91" i="9"/>
  <c r="CJ91" i="9"/>
  <c r="CI91" i="9"/>
  <c r="CH91" i="9"/>
  <c r="CG91" i="9"/>
  <c r="CF91" i="9"/>
  <c r="CE91" i="9"/>
  <c r="CD91" i="9"/>
  <c r="CC91" i="9"/>
  <c r="CB91" i="9"/>
  <c r="CA91" i="9"/>
  <c r="BZ91" i="9"/>
  <c r="BY91" i="9"/>
  <c r="BX91" i="9"/>
  <c r="BW91" i="9"/>
  <c r="BV91" i="9"/>
  <c r="BU91" i="9"/>
  <c r="BT91" i="9"/>
  <c r="BS91" i="9"/>
  <c r="BR91" i="9"/>
  <c r="BQ91" i="9"/>
  <c r="BP91" i="9"/>
  <c r="BO91" i="9"/>
  <c r="BN91" i="9"/>
  <c r="BM91" i="9"/>
  <c r="BL91" i="9"/>
  <c r="BK91" i="9"/>
  <c r="BJ91" i="9"/>
  <c r="BI91" i="9"/>
  <c r="BH91" i="9"/>
  <c r="BG91" i="9"/>
  <c r="BF91" i="9"/>
  <c r="BE91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E91" i="9"/>
  <c r="D91" i="9"/>
  <c r="C91" i="9"/>
  <c r="DY90" i="9"/>
  <c r="DX90" i="9"/>
  <c r="DW90" i="9"/>
  <c r="DV90" i="9"/>
  <c r="DU90" i="9"/>
  <c r="DT90" i="9"/>
  <c r="DS90" i="9"/>
  <c r="DR90" i="9"/>
  <c r="DQ90" i="9"/>
  <c r="DP90" i="9"/>
  <c r="DO90" i="9"/>
  <c r="DN90" i="9"/>
  <c r="DM90" i="9"/>
  <c r="DL90" i="9"/>
  <c r="DK90" i="9"/>
  <c r="DJ90" i="9"/>
  <c r="DI90" i="9"/>
  <c r="DH90" i="9"/>
  <c r="DG90" i="9"/>
  <c r="DF90" i="9"/>
  <c r="DE90" i="9"/>
  <c r="DD90" i="9"/>
  <c r="DC90" i="9"/>
  <c r="DB90" i="9"/>
  <c r="DA90" i="9"/>
  <c r="CZ90" i="9"/>
  <c r="CY90" i="9"/>
  <c r="CX90" i="9"/>
  <c r="CW90" i="9"/>
  <c r="CV90" i="9"/>
  <c r="CU90" i="9"/>
  <c r="CT90" i="9"/>
  <c r="CS90" i="9"/>
  <c r="CR90" i="9"/>
  <c r="CQ90" i="9"/>
  <c r="CP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W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E90" i="9"/>
  <c r="D90" i="9"/>
  <c r="C90" i="9"/>
  <c r="DY89" i="9"/>
  <c r="DX89" i="9"/>
  <c r="DW89" i="9"/>
  <c r="DV89" i="9"/>
  <c r="DU89" i="9"/>
  <c r="DT89" i="9"/>
  <c r="DS89" i="9"/>
  <c r="DR89" i="9"/>
  <c r="DQ89" i="9"/>
  <c r="DP89" i="9"/>
  <c r="DO89" i="9"/>
  <c r="DN89" i="9"/>
  <c r="DM89" i="9"/>
  <c r="DL89" i="9"/>
  <c r="DK89" i="9"/>
  <c r="DJ89" i="9"/>
  <c r="DI89" i="9"/>
  <c r="DH89" i="9"/>
  <c r="DG89" i="9"/>
  <c r="DF89" i="9"/>
  <c r="DE89" i="9"/>
  <c r="DD89" i="9"/>
  <c r="DC89" i="9"/>
  <c r="DB89" i="9"/>
  <c r="DA89" i="9"/>
  <c r="CZ89" i="9"/>
  <c r="CY89" i="9"/>
  <c r="CX89" i="9"/>
  <c r="CW89" i="9"/>
  <c r="CV89" i="9"/>
  <c r="CU89" i="9"/>
  <c r="CT89" i="9"/>
  <c r="CS89" i="9"/>
  <c r="CR89" i="9"/>
  <c r="CQ89" i="9"/>
  <c r="CP89" i="9"/>
  <c r="CO89" i="9"/>
  <c r="CN89" i="9"/>
  <c r="CM89" i="9"/>
  <c r="CL89" i="9"/>
  <c r="CK89" i="9"/>
  <c r="CJ89" i="9"/>
  <c r="CI89" i="9"/>
  <c r="CH89" i="9"/>
  <c r="CG89" i="9"/>
  <c r="CF89" i="9"/>
  <c r="CE89" i="9"/>
  <c r="CD89" i="9"/>
  <c r="CC89" i="9"/>
  <c r="CB89" i="9"/>
  <c r="CA89" i="9"/>
  <c r="BZ89" i="9"/>
  <c r="BY89" i="9"/>
  <c r="BX89" i="9"/>
  <c r="BW89" i="9"/>
  <c r="BV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E89" i="9"/>
  <c r="D89" i="9"/>
  <c r="C89" i="9"/>
  <c r="DY88" i="9"/>
  <c r="DX88" i="9"/>
  <c r="DW88" i="9"/>
  <c r="DV88" i="9"/>
  <c r="DU88" i="9"/>
  <c r="DT88" i="9"/>
  <c r="DS88" i="9"/>
  <c r="DR88" i="9"/>
  <c r="DQ88" i="9"/>
  <c r="DP88" i="9"/>
  <c r="DO88" i="9"/>
  <c r="DN88" i="9"/>
  <c r="DM88" i="9"/>
  <c r="DL88" i="9"/>
  <c r="DK88" i="9"/>
  <c r="DJ88" i="9"/>
  <c r="DI88" i="9"/>
  <c r="DH88" i="9"/>
  <c r="DG88" i="9"/>
  <c r="DF88" i="9"/>
  <c r="DE88" i="9"/>
  <c r="DD88" i="9"/>
  <c r="DC88" i="9"/>
  <c r="DB88" i="9"/>
  <c r="DA88" i="9"/>
  <c r="CZ88" i="9"/>
  <c r="CY88" i="9"/>
  <c r="CX88" i="9"/>
  <c r="CW88" i="9"/>
  <c r="CV88" i="9"/>
  <c r="CU88" i="9"/>
  <c r="CT88" i="9"/>
  <c r="CS88" i="9"/>
  <c r="CR88" i="9"/>
  <c r="CQ88" i="9"/>
  <c r="CP88" i="9"/>
  <c r="CO88" i="9"/>
  <c r="CN88" i="9"/>
  <c r="CM88" i="9"/>
  <c r="CL88" i="9"/>
  <c r="CK88" i="9"/>
  <c r="CJ88" i="9"/>
  <c r="CI88" i="9"/>
  <c r="CH88" i="9"/>
  <c r="CG88" i="9"/>
  <c r="CF88" i="9"/>
  <c r="CE88" i="9"/>
  <c r="CD88" i="9"/>
  <c r="CC88" i="9"/>
  <c r="CB88" i="9"/>
  <c r="CA88" i="9"/>
  <c r="BZ88" i="9"/>
  <c r="BY88" i="9"/>
  <c r="BX88" i="9"/>
  <c r="BW88" i="9"/>
  <c r="BV88" i="9"/>
  <c r="BU88" i="9"/>
  <c r="BT88" i="9"/>
  <c r="BS88" i="9"/>
  <c r="BR88" i="9"/>
  <c r="BQ88" i="9"/>
  <c r="BP88" i="9"/>
  <c r="BO88" i="9"/>
  <c r="BN88" i="9"/>
  <c r="BM88" i="9"/>
  <c r="BL88" i="9"/>
  <c r="BK88" i="9"/>
  <c r="BJ88" i="9"/>
  <c r="BI88" i="9"/>
  <c r="BH88" i="9"/>
  <c r="BG88" i="9"/>
  <c r="BF88" i="9"/>
  <c r="BE88" i="9"/>
  <c r="BD88" i="9"/>
  <c r="BC88" i="9"/>
  <c r="BB88" i="9"/>
  <c r="BA88" i="9"/>
  <c r="AZ88" i="9"/>
  <c r="AY88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E88" i="9"/>
  <c r="D88" i="9"/>
  <c r="C88" i="9"/>
  <c r="DY87" i="9"/>
  <c r="DX87" i="9"/>
  <c r="DW87" i="9"/>
  <c r="DV87" i="9"/>
  <c r="DU87" i="9"/>
  <c r="DT87" i="9"/>
  <c r="DS87" i="9"/>
  <c r="DR87" i="9"/>
  <c r="DQ87" i="9"/>
  <c r="DP87" i="9"/>
  <c r="DO87" i="9"/>
  <c r="DN87" i="9"/>
  <c r="DM87" i="9"/>
  <c r="DL87" i="9"/>
  <c r="DK87" i="9"/>
  <c r="DJ87" i="9"/>
  <c r="DI87" i="9"/>
  <c r="DH87" i="9"/>
  <c r="DG87" i="9"/>
  <c r="DF87" i="9"/>
  <c r="DE87" i="9"/>
  <c r="DD87" i="9"/>
  <c r="DC87" i="9"/>
  <c r="DB87" i="9"/>
  <c r="DA87" i="9"/>
  <c r="CZ87" i="9"/>
  <c r="CY87" i="9"/>
  <c r="CX87" i="9"/>
  <c r="CW87" i="9"/>
  <c r="CV87" i="9"/>
  <c r="CU87" i="9"/>
  <c r="CT87" i="9"/>
  <c r="CS87" i="9"/>
  <c r="CR87" i="9"/>
  <c r="CQ87" i="9"/>
  <c r="CP87" i="9"/>
  <c r="CO87" i="9"/>
  <c r="CN87" i="9"/>
  <c r="CM87" i="9"/>
  <c r="CL87" i="9"/>
  <c r="CK87" i="9"/>
  <c r="CJ87" i="9"/>
  <c r="CI87" i="9"/>
  <c r="CH87" i="9"/>
  <c r="CG87" i="9"/>
  <c r="CF87" i="9"/>
  <c r="CE87" i="9"/>
  <c r="CD87" i="9"/>
  <c r="CC87" i="9"/>
  <c r="CB87" i="9"/>
  <c r="CA87" i="9"/>
  <c r="BZ87" i="9"/>
  <c r="BY87" i="9"/>
  <c r="BX87" i="9"/>
  <c r="BW87" i="9"/>
  <c r="BV87" i="9"/>
  <c r="BU87" i="9"/>
  <c r="BT87" i="9"/>
  <c r="BS87" i="9"/>
  <c r="BR87" i="9"/>
  <c r="BQ87" i="9"/>
  <c r="BP87" i="9"/>
  <c r="BO87" i="9"/>
  <c r="BN87" i="9"/>
  <c r="BM87" i="9"/>
  <c r="BL87" i="9"/>
  <c r="BK87" i="9"/>
  <c r="BJ87" i="9"/>
  <c r="BI87" i="9"/>
  <c r="BH87" i="9"/>
  <c r="BG87" i="9"/>
  <c r="BF87" i="9"/>
  <c r="BE87" i="9"/>
  <c r="BD87" i="9"/>
  <c r="BC87" i="9"/>
  <c r="BB87" i="9"/>
  <c r="BA87" i="9"/>
  <c r="AZ87" i="9"/>
  <c r="AY87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F220" i="9" s="1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E87" i="9"/>
  <c r="D87" i="9"/>
  <c r="C87" i="9"/>
  <c r="DY86" i="9"/>
  <c r="DX86" i="9"/>
  <c r="DW86" i="9"/>
  <c r="DV86" i="9"/>
  <c r="DU86" i="9"/>
  <c r="DT86" i="9"/>
  <c r="DS86" i="9"/>
  <c r="DR86" i="9"/>
  <c r="DQ86" i="9"/>
  <c r="DP86" i="9"/>
  <c r="DO86" i="9"/>
  <c r="DN86" i="9"/>
  <c r="DM86" i="9"/>
  <c r="DL86" i="9"/>
  <c r="DK86" i="9"/>
  <c r="DJ86" i="9"/>
  <c r="DI86" i="9"/>
  <c r="DH86" i="9"/>
  <c r="DG86" i="9"/>
  <c r="DF86" i="9"/>
  <c r="DE86" i="9"/>
  <c r="DD86" i="9"/>
  <c r="DC86" i="9"/>
  <c r="DB86" i="9"/>
  <c r="DA86" i="9"/>
  <c r="CZ86" i="9"/>
  <c r="CY86" i="9"/>
  <c r="CX86" i="9"/>
  <c r="CW86" i="9"/>
  <c r="CV86" i="9"/>
  <c r="CU86" i="9"/>
  <c r="CT86" i="9"/>
  <c r="CS86" i="9"/>
  <c r="CR86" i="9"/>
  <c r="CQ86" i="9"/>
  <c r="CP86" i="9"/>
  <c r="CO86" i="9"/>
  <c r="CN86" i="9"/>
  <c r="CM86" i="9"/>
  <c r="CL86" i="9"/>
  <c r="CK86" i="9"/>
  <c r="CJ86" i="9"/>
  <c r="CI86" i="9"/>
  <c r="CH86" i="9"/>
  <c r="CG86" i="9"/>
  <c r="CF86" i="9"/>
  <c r="CE86" i="9"/>
  <c r="CD86" i="9"/>
  <c r="CC86" i="9"/>
  <c r="CB86" i="9"/>
  <c r="CA86" i="9"/>
  <c r="BZ86" i="9"/>
  <c r="BY86" i="9"/>
  <c r="BX86" i="9"/>
  <c r="BW86" i="9"/>
  <c r="BV86" i="9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E86" i="9"/>
  <c r="D86" i="9"/>
  <c r="C86" i="9"/>
  <c r="DY85" i="9"/>
  <c r="DX85" i="9"/>
  <c r="DW85" i="9"/>
  <c r="DV85" i="9"/>
  <c r="DU85" i="9"/>
  <c r="DT85" i="9"/>
  <c r="DS85" i="9"/>
  <c r="DR85" i="9"/>
  <c r="DQ85" i="9"/>
  <c r="DP85" i="9"/>
  <c r="DO85" i="9"/>
  <c r="DN85" i="9"/>
  <c r="DM85" i="9"/>
  <c r="DL85" i="9"/>
  <c r="DK85" i="9"/>
  <c r="DJ85" i="9"/>
  <c r="DI85" i="9"/>
  <c r="DH85" i="9"/>
  <c r="DG85" i="9"/>
  <c r="DF85" i="9"/>
  <c r="DE85" i="9"/>
  <c r="DD85" i="9"/>
  <c r="DC85" i="9"/>
  <c r="DB85" i="9"/>
  <c r="DA85" i="9"/>
  <c r="CZ85" i="9"/>
  <c r="CY85" i="9"/>
  <c r="CX85" i="9"/>
  <c r="CW85" i="9"/>
  <c r="CV85" i="9"/>
  <c r="CU85" i="9"/>
  <c r="CT85" i="9"/>
  <c r="CS85" i="9"/>
  <c r="CR85" i="9"/>
  <c r="CQ85" i="9"/>
  <c r="CP85" i="9"/>
  <c r="CO85" i="9"/>
  <c r="CN85" i="9"/>
  <c r="CM85" i="9"/>
  <c r="CL85" i="9"/>
  <c r="CK85" i="9"/>
  <c r="CJ85" i="9"/>
  <c r="CI85" i="9"/>
  <c r="CH85" i="9"/>
  <c r="CG85" i="9"/>
  <c r="CF85" i="9"/>
  <c r="CE85" i="9"/>
  <c r="CD85" i="9"/>
  <c r="CC85" i="9"/>
  <c r="CB85" i="9"/>
  <c r="CA85" i="9"/>
  <c r="BZ85" i="9"/>
  <c r="BY85" i="9"/>
  <c r="BX85" i="9"/>
  <c r="BW85" i="9"/>
  <c r="BV85" i="9"/>
  <c r="BU85" i="9"/>
  <c r="BT85" i="9"/>
  <c r="BS85" i="9"/>
  <c r="BR85" i="9"/>
  <c r="BQ85" i="9"/>
  <c r="BP85" i="9"/>
  <c r="BO85" i="9"/>
  <c r="BN85" i="9"/>
  <c r="BM85" i="9"/>
  <c r="BL85" i="9"/>
  <c r="BK85" i="9"/>
  <c r="BJ85" i="9"/>
  <c r="BI85" i="9"/>
  <c r="BH85" i="9"/>
  <c r="BG85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E85" i="9"/>
  <c r="D85" i="9"/>
  <c r="C85" i="9"/>
  <c r="DY84" i="9"/>
  <c r="DX84" i="9"/>
  <c r="DW84" i="9"/>
  <c r="DV84" i="9"/>
  <c r="DU84" i="9"/>
  <c r="DT84" i="9"/>
  <c r="DS84" i="9"/>
  <c r="DR84" i="9"/>
  <c r="DQ84" i="9"/>
  <c r="DP84" i="9"/>
  <c r="DO84" i="9"/>
  <c r="DN84" i="9"/>
  <c r="DM84" i="9"/>
  <c r="DL84" i="9"/>
  <c r="DK84" i="9"/>
  <c r="DJ84" i="9"/>
  <c r="DI84" i="9"/>
  <c r="DH84" i="9"/>
  <c r="DG84" i="9"/>
  <c r="DF84" i="9"/>
  <c r="DE84" i="9"/>
  <c r="DD84" i="9"/>
  <c r="DC84" i="9"/>
  <c r="DB84" i="9"/>
  <c r="DA84" i="9"/>
  <c r="CZ84" i="9"/>
  <c r="CY84" i="9"/>
  <c r="CX84" i="9"/>
  <c r="CW84" i="9"/>
  <c r="CV84" i="9"/>
  <c r="CU84" i="9"/>
  <c r="CT84" i="9"/>
  <c r="CS84" i="9"/>
  <c r="CR84" i="9"/>
  <c r="CQ84" i="9"/>
  <c r="CP84" i="9"/>
  <c r="CO84" i="9"/>
  <c r="CN84" i="9"/>
  <c r="CM84" i="9"/>
  <c r="CL84" i="9"/>
  <c r="CK84" i="9"/>
  <c r="CJ84" i="9"/>
  <c r="CI84" i="9"/>
  <c r="CH84" i="9"/>
  <c r="CG84" i="9"/>
  <c r="CF84" i="9"/>
  <c r="CE84" i="9"/>
  <c r="CD84" i="9"/>
  <c r="CC84" i="9"/>
  <c r="CB84" i="9"/>
  <c r="CA84" i="9"/>
  <c r="BZ84" i="9"/>
  <c r="BY84" i="9"/>
  <c r="BX84" i="9"/>
  <c r="BW84" i="9"/>
  <c r="BV84" i="9"/>
  <c r="BU84" i="9"/>
  <c r="BT84" i="9"/>
  <c r="BS84" i="9"/>
  <c r="BR84" i="9"/>
  <c r="BQ84" i="9"/>
  <c r="BP84" i="9"/>
  <c r="BO84" i="9"/>
  <c r="BN84" i="9"/>
  <c r="BM84" i="9"/>
  <c r="BL84" i="9"/>
  <c r="BK84" i="9"/>
  <c r="BJ84" i="9"/>
  <c r="BI84" i="9"/>
  <c r="BH84" i="9"/>
  <c r="BG84" i="9"/>
  <c r="BF84" i="9"/>
  <c r="BE84" i="9"/>
  <c r="BD84" i="9"/>
  <c r="BC84" i="9"/>
  <c r="BB84" i="9"/>
  <c r="BA84" i="9"/>
  <c r="AZ84" i="9"/>
  <c r="AY84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E84" i="9"/>
  <c r="D84" i="9"/>
  <c r="C84" i="9"/>
  <c r="DY83" i="9"/>
  <c r="DX83" i="9"/>
  <c r="DW83" i="9"/>
  <c r="DV83" i="9"/>
  <c r="DU83" i="9"/>
  <c r="DT83" i="9"/>
  <c r="DS83" i="9"/>
  <c r="DR83" i="9"/>
  <c r="DQ83" i="9"/>
  <c r="DP83" i="9"/>
  <c r="DO83" i="9"/>
  <c r="DN83" i="9"/>
  <c r="DM83" i="9"/>
  <c r="DL83" i="9"/>
  <c r="DK83" i="9"/>
  <c r="DJ83" i="9"/>
  <c r="DI83" i="9"/>
  <c r="DH83" i="9"/>
  <c r="DG83" i="9"/>
  <c r="DF83" i="9"/>
  <c r="DE83" i="9"/>
  <c r="DD83" i="9"/>
  <c r="DC83" i="9"/>
  <c r="DB83" i="9"/>
  <c r="DA83" i="9"/>
  <c r="CZ83" i="9"/>
  <c r="CY83" i="9"/>
  <c r="CX83" i="9"/>
  <c r="CW83" i="9"/>
  <c r="CV83" i="9"/>
  <c r="CU83" i="9"/>
  <c r="CT83" i="9"/>
  <c r="CS83" i="9"/>
  <c r="CR83" i="9"/>
  <c r="CQ83" i="9"/>
  <c r="CP83" i="9"/>
  <c r="CO83" i="9"/>
  <c r="CN83" i="9"/>
  <c r="CM83" i="9"/>
  <c r="CL83" i="9"/>
  <c r="CK83" i="9"/>
  <c r="CJ83" i="9"/>
  <c r="CI83" i="9"/>
  <c r="CH83" i="9"/>
  <c r="CG83" i="9"/>
  <c r="CF83" i="9"/>
  <c r="CE83" i="9"/>
  <c r="CD83" i="9"/>
  <c r="CC83" i="9"/>
  <c r="CB83" i="9"/>
  <c r="CA83" i="9"/>
  <c r="BZ83" i="9"/>
  <c r="BY83" i="9"/>
  <c r="BX83" i="9"/>
  <c r="BW83" i="9"/>
  <c r="BV83" i="9"/>
  <c r="BU83" i="9"/>
  <c r="BT83" i="9"/>
  <c r="BS83" i="9"/>
  <c r="BR83" i="9"/>
  <c r="BQ83" i="9"/>
  <c r="BP83" i="9"/>
  <c r="BO83" i="9"/>
  <c r="BN83" i="9"/>
  <c r="BM83" i="9"/>
  <c r="BL83" i="9"/>
  <c r="BK83" i="9"/>
  <c r="BJ83" i="9"/>
  <c r="BI83" i="9"/>
  <c r="BH83" i="9"/>
  <c r="BG83" i="9"/>
  <c r="BF83" i="9"/>
  <c r="BE83" i="9"/>
  <c r="BD83" i="9"/>
  <c r="BC83" i="9"/>
  <c r="BB83" i="9"/>
  <c r="BA83" i="9"/>
  <c r="AZ83" i="9"/>
  <c r="AY83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E83" i="9"/>
  <c r="D83" i="9"/>
  <c r="C83" i="9"/>
  <c r="DY82" i="9"/>
  <c r="DX82" i="9"/>
  <c r="DW82" i="9"/>
  <c r="DV82" i="9"/>
  <c r="DU82" i="9"/>
  <c r="DT82" i="9"/>
  <c r="DS82" i="9"/>
  <c r="DR82" i="9"/>
  <c r="DQ82" i="9"/>
  <c r="DP82" i="9"/>
  <c r="DO82" i="9"/>
  <c r="DN82" i="9"/>
  <c r="DM82" i="9"/>
  <c r="DL82" i="9"/>
  <c r="DK82" i="9"/>
  <c r="DJ82" i="9"/>
  <c r="DI82" i="9"/>
  <c r="DH82" i="9"/>
  <c r="DG82" i="9"/>
  <c r="DF82" i="9"/>
  <c r="DE82" i="9"/>
  <c r="DD82" i="9"/>
  <c r="DC82" i="9"/>
  <c r="DB82" i="9"/>
  <c r="DA82" i="9"/>
  <c r="CZ82" i="9"/>
  <c r="CY82" i="9"/>
  <c r="CX82" i="9"/>
  <c r="CW82" i="9"/>
  <c r="CV82" i="9"/>
  <c r="CU82" i="9"/>
  <c r="CT82" i="9"/>
  <c r="CS82" i="9"/>
  <c r="CR82" i="9"/>
  <c r="CQ82" i="9"/>
  <c r="CP82" i="9"/>
  <c r="CO82" i="9"/>
  <c r="CN82" i="9"/>
  <c r="CM82" i="9"/>
  <c r="CL82" i="9"/>
  <c r="CK82" i="9"/>
  <c r="CJ82" i="9"/>
  <c r="CI82" i="9"/>
  <c r="CH82" i="9"/>
  <c r="CG82" i="9"/>
  <c r="CF82" i="9"/>
  <c r="CE82" i="9"/>
  <c r="CD82" i="9"/>
  <c r="CC82" i="9"/>
  <c r="CB82" i="9"/>
  <c r="CA82" i="9"/>
  <c r="BZ82" i="9"/>
  <c r="BY82" i="9"/>
  <c r="BX82" i="9"/>
  <c r="BW82" i="9"/>
  <c r="BV82" i="9"/>
  <c r="BU82" i="9"/>
  <c r="BT82" i="9"/>
  <c r="BS82" i="9"/>
  <c r="BR82" i="9"/>
  <c r="BQ82" i="9"/>
  <c r="BP82" i="9"/>
  <c r="BO82" i="9"/>
  <c r="BN82" i="9"/>
  <c r="BM82" i="9"/>
  <c r="BL82" i="9"/>
  <c r="BK82" i="9"/>
  <c r="BJ82" i="9"/>
  <c r="BI82" i="9"/>
  <c r="BH82" i="9"/>
  <c r="BG82" i="9"/>
  <c r="BF82" i="9"/>
  <c r="BE82" i="9"/>
  <c r="BD82" i="9"/>
  <c r="BC82" i="9"/>
  <c r="BB82" i="9"/>
  <c r="BA82" i="9"/>
  <c r="AZ82" i="9"/>
  <c r="AY82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E82" i="9"/>
  <c r="D82" i="9"/>
  <c r="C82" i="9"/>
  <c r="DY81" i="9"/>
  <c r="DX81" i="9"/>
  <c r="DW81" i="9"/>
  <c r="DV81" i="9"/>
  <c r="DU81" i="9"/>
  <c r="DT81" i="9"/>
  <c r="DS81" i="9"/>
  <c r="DR81" i="9"/>
  <c r="DQ81" i="9"/>
  <c r="DP81" i="9"/>
  <c r="DO81" i="9"/>
  <c r="DN81" i="9"/>
  <c r="DM81" i="9"/>
  <c r="DL81" i="9"/>
  <c r="DK81" i="9"/>
  <c r="DJ81" i="9"/>
  <c r="DI81" i="9"/>
  <c r="DH81" i="9"/>
  <c r="DG81" i="9"/>
  <c r="DF81" i="9"/>
  <c r="DE81" i="9"/>
  <c r="DD81" i="9"/>
  <c r="DC81" i="9"/>
  <c r="DB81" i="9"/>
  <c r="DA81" i="9"/>
  <c r="CZ81" i="9"/>
  <c r="CY81" i="9"/>
  <c r="CX81" i="9"/>
  <c r="CW81" i="9"/>
  <c r="CV81" i="9"/>
  <c r="CU81" i="9"/>
  <c r="CT81" i="9"/>
  <c r="CS81" i="9"/>
  <c r="CR81" i="9"/>
  <c r="CQ81" i="9"/>
  <c r="CP81" i="9"/>
  <c r="CO81" i="9"/>
  <c r="CN81" i="9"/>
  <c r="CM81" i="9"/>
  <c r="CL81" i="9"/>
  <c r="CK81" i="9"/>
  <c r="CJ81" i="9"/>
  <c r="CI81" i="9"/>
  <c r="CH81" i="9"/>
  <c r="CG81" i="9"/>
  <c r="CF81" i="9"/>
  <c r="CE81" i="9"/>
  <c r="CD81" i="9"/>
  <c r="CC81" i="9"/>
  <c r="CB81" i="9"/>
  <c r="CA81" i="9"/>
  <c r="BZ81" i="9"/>
  <c r="BY81" i="9"/>
  <c r="BX81" i="9"/>
  <c r="BW81" i="9"/>
  <c r="BV81" i="9"/>
  <c r="BU81" i="9"/>
  <c r="BT81" i="9"/>
  <c r="BS81" i="9"/>
  <c r="BR81" i="9"/>
  <c r="BQ81" i="9"/>
  <c r="BP81" i="9"/>
  <c r="BO81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E81" i="9"/>
  <c r="D81" i="9"/>
  <c r="C81" i="9"/>
  <c r="DY80" i="9"/>
  <c r="DX80" i="9"/>
  <c r="DW80" i="9"/>
  <c r="DV80" i="9"/>
  <c r="DU80" i="9"/>
  <c r="DT80" i="9"/>
  <c r="DS80" i="9"/>
  <c r="DR80" i="9"/>
  <c r="DQ80" i="9"/>
  <c r="DP80" i="9"/>
  <c r="DO80" i="9"/>
  <c r="DN80" i="9"/>
  <c r="DM80" i="9"/>
  <c r="DL80" i="9"/>
  <c r="DK80" i="9"/>
  <c r="DJ80" i="9"/>
  <c r="DI80" i="9"/>
  <c r="DH80" i="9"/>
  <c r="DG80" i="9"/>
  <c r="DF80" i="9"/>
  <c r="DE80" i="9"/>
  <c r="DD80" i="9"/>
  <c r="DC80" i="9"/>
  <c r="DB80" i="9"/>
  <c r="DA80" i="9"/>
  <c r="CZ80" i="9"/>
  <c r="CY80" i="9"/>
  <c r="CX80" i="9"/>
  <c r="CW80" i="9"/>
  <c r="CV80" i="9"/>
  <c r="CU80" i="9"/>
  <c r="CT80" i="9"/>
  <c r="CS80" i="9"/>
  <c r="CR80" i="9"/>
  <c r="CQ80" i="9"/>
  <c r="CP80" i="9"/>
  <c r="CO80" i="9"/>
  <c r="CN80" i="9"/>
  <c r="CM80" i="9"/>
  <c r="CL80" i="9"/>
  <c r="CK80" i="9"/>
  <c r="CJ80" i="9"/>
  <c r="CI80" i="9"/>
  <c r="CH80" i="9"/>
  <c r="CG80" i="9"/>
  <c r="CF80" i="9"/>
  <c r="CE80" i="9"/>
  <c r="CD80" i="9"/>
  <c r="CC80" i="9"/>
  <c r="CB80" i="9"/>
  <c r="CA80" i="9"/>
  <c r="BZ80" i="9"/>
  <c r="BY80" i="9"/>
  <c r="BX80" i="9"/>
  <c r="BW80" i="9"/>
  <c r="BV80" i="9"/>
  <c r="BU80" i="9"/>
  <c r="BT80" i="9"/>
  <c r="BS80" i="9"/>
  <c r="BR80" i="9"/>
  <c r="BQ80" i="9"/>
  <c r="BP80" i="9"/>
  <c r="BO80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E80" i="9"/>
  <c r="D80" i="9"/>
  <c r="C80" i="9"/>
  <c r="DY79" i="9"/>
  <c r="DX79" i="9"/>
  <c r="DW79" i="9"/>
  <c r="DV79" i="9"/>
  <c r="DU79" i="9"/>
  <c r="DT79" i="9"/>
  <c r="DS79" i="9"/>
  <c r="DR79" i="9"/>
  <c r="DQ79" i="9"/>
  <c r="DP79" i="9"/>
  <c r="DO79" i="9"/>
  <c r="DN79" i="9"/>
  <c r="DM79" i="9"/>
  <c r="DL79" i="9"/>
  <c r="DK79" i="9"/>
  <c r="DJ79" i="9"/>
  <c r="DI79" i="9"/>
  <c r="DH79" i="9"/>
  <c r="DG79" i="9"/>
  <c r="DF79" i="9"/>
  <c r="DE79" i="9"/>
  <c r="DD79" i="9"/>
  <c r="DC79" i="9"/>
  <c r="DB79" i="9"/>
  <c r="DA79" i="9"/>
  <c r="CZ79" i="9"/>
  <c r="CY79" i="9"/>
  <c r="CX79" i="9"/>
  <c r="CW79" i="9"/>
  <c r="CV79" i="9"/>
  <c r="CU79" i="9"/>
  <c r="CT79" i="9"/>
  <c r="CS79" i="9"/>
  <c r="CR79" i="9"/>
  <c r="CQ79" i="9"/>
  <c r="CP79" i="9"/>
  <c r="CO79" i="9"/>
  <c r="CN79" i="9"/>
  <c r="CM79" i="9"/>
  <c r="CL79" i="9"/>
  <c r="CK79" i="9"/>
  <c r="CJ79" i="9"/>
  <c r="CI79" i="9"/>
  <c r="CH79" i="9"/>
  <c r="CG79" i="9"/>
  <c r="CF79" i="9"/>
  <c r="CE79" i="9"/>
  <c r="CD79" i="9"/>
  <c r="CC79" i="9"/>
  <c r="CB79" i="9"/>
  <c r="CA79" i="9"/>
  <c r="BZ79" i="9"/>
  <c r="BY79" i="9"/>
  <c r="BX79" i="9"/>
  <c r="BW79" i="9"/>
  <c r="BV79" i="9"/>
  <c r="BU79" i="9"/>
  <c r="BT79" i="9"/>
  <c r="BS79" i="9"/>
  <c r="BR79" i="9"/>
  <c r="BQ79" i="9"/>
  <c r="BP79" i="9"/>
  <c r="BO79" i="9"/>
  <c r="BN79" i="9"/>
  <c r="BM79" i="9"/>
  <c r="BL79" i="9"/>
  <c r="BK79" i="9"/>
  <c r="BJ79" i="9"/>
  <c r="BI79" i="9"/>
  <c r="BH79" i="9"/>
  <c r="BG79" i="9"/>
  <c r="BF79" i="9"/>
  <c r="BE79" i="9"/>
  <c r="BD79" i="9"/>
  <c r="BC79" i="9"/>
  <c r="BB79" i="9"/>
  <c r="BA79" i="9"/>
  <c r="AZ79" i="9"/>
  <c r="AY79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E79" i="9"/>
  <c r="D79" i="9"/>
  <c r="C79" i="9"/>
  <c r="DY78" i="9"/>
  <c r="DX78" i="9"/>
  <c r="DW78" i="9"/>
  <c r="DV78" i="9"/>
  <c r="DU78" i="9"/>
  <c r="DT78" i="9"/>
  <c r="DS78" i="9"/>
  <c r="DR78" i="9"/>
  <c r="DQ78" i="9"/>
  <c r="DP78" i="9"/>
  <c r="DO78" i="9"/>
  <c r="DN78" i="9"/>
  <c r="DM78" i="9"/>
  <c r="DL78" i="9"/>
  <c r="DK78" i="9"/>
  <c r="DJ78" i="9"/>
  <c r="DI78" i="9"/>
  <c r="DH78" i="9"/>
  <c r="DG78" i="9"/>
  <c r="DF78" i="9"/>
  <c r="DE78" i="9"/>
  <c r="DD78" i="9"/>
  <c r="DC78" i="9"/>
  <c r="DB78" i="9"/>
  <c r="DA78" i="9"/>
  <c r="CZ78" i="9"/>
  <c r="CY78" i="9"/>
  <c r="CX78" i="9"/>
  <c r="CW78" i="9"/>
  <c r="CV78" i="9"/>
  <c r="CU78" i="9"/>
  <c r="CT78" i="9"/>
  <c r="CS78" i="9"/>
  <c r="CR78" i="9"/>
  <c r="CQ78" i="9"/>
  <c r="CP78" i="9"/>
  <c r="CO78" i="9"/>
  <c r="CN78" i="9"/>
  <c r="CM78" i="9"/>
  <c r="CL78" i="9"/>
  <c r="CK78" i="9"/>
  <c r="CJ78" i="9"/>
  <c r="CI78" i="9"/>
  <c r="CH78" i="9"/>
  <c r="CG78" i="9"/>
  <c r="CF78" i="9"/>
  <c r="CE78" i="9"/>
  <c r="CD78" i="9"/>
  <c r="CC78" i="9"/>
  <c r="CB78" i="9"/>
  <c r="CA78" i="9"/>
  <c r="BZ78" i="9"/>
  <c r="BY78" i="9"/>
  <c r="BX78" i="9"/>
  <c r="BW78" i="9"/>
  <c r="BV78" i="9"/>
  <c r="BU78" i="9"/>
  <c r="BT78" i="9"/>
  <c r="BS78" i="9"/>
  <c r="BR78" i="9"/>
  <c r="BQ78" i="9"/>
  <c r="BP78" i="9"/>
  <c r="BO78" i="9"/>
  <c r="BN78" i="9"/>
  <c r="BM78" i="9"/>
  <c r="BL78" i="9"/>
  <c r="BK78" i="9"/>
  <c r="BJ78" i="9"/>
  <c r="BI78" i="9"/>
  <c r="BH78" i="9"/>
  <c r="BG78" i="9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E78" i="9"/>
  <c r="D78" i="9"/>
  <c r="C78" i="9"/>
  <c r="DY77" i="9"/>
  <c r="DX77" i="9"/>
  <c r="DW77" i="9"/>
  <c r="DV77" i="9"/>
  <c r="DU77" i="9"/>
  <c r="DT77" i="9"/>
  <c r="DS77" i="9"/>
  <c r="DR77" i="9"/>
  <c r="DQ77" i="9"/>
  <c r="DP77" i="9"/>
  <c r="DO77" i="9"/>
  <c r="DN77" i="9"/>
  <c r="DM77" i="9"/>
  <c r="DL77" i="9"/>
  <c r="DK77" i="9"/>
  <c r="DJ77" i="9"/>
  <c r="DI77" i="9"/>
  <c r="DH77" i="9"/>
  <c r="DG77" i="9"/>
  <c r="DF77" i="9"/>
  <c r="DE77" i="9"/>
  <c r="DD77" i="9"/>
  <c r="DC77" i="9"/>
  <c r="DB77" i="9"/>
  <c r="DA77" i="9"/>
  <c r="CZ77" i="9"/>
  <c r="CY77" i="9"/>
  <c r="CX77" i="9"/>
  <c r="CW77" i="9"/>
  <c r="CV77" i="9"/>
  <c r="CU77" i="9"/>
  <c r="CT77" i="9"/>
  <c r="CS77" i="9"/>
  <c r="CR77" i="9"/>
  <c r="CQ77" i="9"/>
  <c r="CP77" i="9"/>
  <c r="CO77" i="9"/>
  <c r="CN77" i="9"/>
  <c r="CM77" i="9"/>
  <c r="CL77" i="9"/>
  <c r="CK77" i="9"/>
  <c r="CJ77" i="9"/>
  <c r="CI77" i="9"/>
  <c r="CH77" i="9"/>
  <c r="CG77" i="9"/>
  <c r="CF77" i="9"/>
  <c r="CE77" i="9"/>
  <c r="CD77" i="9"/>
  <c r="CC77" i="9"/>
  <c r="CB77" i="9"/>
  <c r="CA77" i="9"/>
  <c r="BZ77" i="9"/>
  <c r="BY77" i="9"/>
  <c r="BX77" i="9"/>
  <c r="BW77" i="9"/>
  <c r="BV77" i="9"/>
  <c r="BU77" i="9"/>
  <c r="BT77" i="9"/>
  <c r="BS77" i="9"/>
  <c r="BR77" i="9"/>
  <c r="BQ77" i="9"/>
  <c r="BP77" i="9"/>
  <c r="BO77" i="9"/>
  <c r="BN77" i="9"/>
  <c r="BM77" i="9"/>
  <c r="BL77" i="9"/>
  <c r="BK77" i="9"/>
  <c r="BJ77" i="9"/>
  <c r="BI77" i="9"/>
  <c r="BH77" i="9"/>
  <c r="BG77" i="9"/>
  <c r="BF77" i="9"/>
  <c r="BE77" i="9"/>
  <c r="BD77" i="9"/>
  <c r="BC77" i="9"/>
  <c r="BB77" i="9"/>
  <c r="BA77" i="9"/>
  <c r="AZ77" i="9"/>
  <c r="AY77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E77" i="9"/>
  <c r="D77" i="9"/>
  <c r="C77" i="9"/>
  <c r="DY76" i="9"/>
  <c r="DX76" i="9"/>
  <c r="DW76" i="9"/>
  <c r="DV76" i="9"/>
  <c r="DU76" i="9"/>
  <c r="DT76" i="9"/>
  <c r="DS76" i="9"/>
  <c r="DR76" i="9"/>
  <c r="DQ76" i="9"/>
  <c r="DP76" i="9"/>
  <c r="DO76" i="9"/>
  <c r="DN76" i="9"/>
  <c r="DM76" i="9"/>
  <c r="DL76" i="9"/>
  <c r="DK76" i="9"/>
  <c r="DJ76" i="9"/>
  <c r="DI76" i="9"/>
  <c r="DH76" i="9"/>
  <c r="DG76" i="9"/>
  <c r="DF76" i="9"/>
  <c r="DE76" i="9"/>
  <c r="DD76" i="9"/>
  <c r="DC76" i="9"/>
  <c r="DB76" i="9"/>
  <c r="DA76" i="9"/>
  <c r="CZ76" i="9"/>
  <c r="CY76" i="9"/>
  <c r="CX76" i="9"/>
  <c r="CW76" i="9"/>
  <c r="CV76" i="9"/>
  <c r="CU76" i="9"/>
  <c r="CT76" i="9"/>
  <c r="CS76" i="9"/>
  <c r="CR76" i="9"/>
  <c r="CQ76" i="9"/>
  <c r="CP76" i="9"/>
  <c r="CO76" i="9"/>
  <c r="CN76" i="9"/>
  <c r="CM76" i="9"/>
  <c r="CL76" i="9"/>
  <c r="CK76" i="9"/>
  <c r="CJ76" i="9"/>
  <c r="CI76" i="9"/>
  <c r="CH76" i="9"/>
  <c r="CG76" i="9"/>
  <c r="CF76" i="9"/>
  <c r="CE76" i="9"/>
  <c r="CD76" i="9"/>
  <c r="CC76" i="9"/>
  <c r="CB76" i="9"/>
  <c r="CA76" i="9"/>
  <c r="BZ76" i="9"/>
  <c r="BY76" i="9"/>
  <c r="BX76" i="9"/>
  <c r="BW76" i="9"/>
  <c r="BV76" i="9"/>
  <c r="BU76" i="9"/>
  <c r="BT76" i="9"/>
  <c r="BS76" i="9"/>
  <c r="BR76" i="9"/>
  <c r="BQ76" i="9"/>
  <c r="BP76" i="9"/>
  <c r="BO76" i="9"/>
  <c r="BN76" i="9"/>
  <c r="BM76" i="9"/>
  <c r="BL76" i="9"/>
  <c r="BK76" i="9"/>
  <c r="BJ76" i="9"/>
  <c r="BI76" i="9"/>
  <c r="BH76" i="9"/>
  <c r="BG76" i="9"/>
  <c r="BF76" i="9"/>
  <c r="BE76" i="9"/>
  <c r="BD76" i="9"/>
  <c r="BC76" i="9"/>
  <c r="BB76" i="9"/>
  <c r="BA76" i="9"/>
  <c r="AZ76" i="9"/>
  <c r="AY76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E76" i="9"/>
  <c r="D76" i="9"/>
  <c r="C76" i="9"/>
  <c r="DY75" i="9"/>
  <c r="DX75" i="9"/>
  <c r="DW75" i="9"/>
  <c r="DV75" i="9"/>
  <c r="DU75" i="9"/>
  <c r="DT75" i="9"/>
  <c r="DS75" i="9"/>
  <c r="DR75" i="9"/>
  <c r="DQ75" i="9"/>
  <c r="DP75" i="9"/>
  <c r="DO75" i="9"/>
  <c r="DN75" i="9"/>
  <c r="DM75" i="9"/>
  <c r="DL75" i="9"/>
  <c r="DK75" i="9"/>
  <c r="DJ75" i="9"/>
  <c r="DI75" i="9"/>
  <c r="DH75" i="9"/>
  <c r="DG75" i="9"/>
  <c r="DF75" i="9"/>
  <c r="DE75" i="9"/>
  <c r="DD75" i="9"/>
  <c r="DC75" i="9"/>
  <c r="DB75" i="9"/>
  <c r="DA75" i="9"/>
  <c r="CZ75" i="9"/>
  <c r="CY75" i="9"/>
  <c r="CX75" i="9"/>
  <c r="CW75" i="9"/>
  <c r="CV75" i="9"/>
  <c r="CU75" i="9"/>
  <c r="CT75" i="9"/>
  <c r="CS75" i="9"/>
  <c r="CR75" i="9"/>
  <c r="CQ75" i="9"/>
  <c r="CP75" i="9"/>
  <c r="CO75" i="9"/>
  <c r="CN75" i="9"/>
  <c r="CM75" i="9"/>
  <c r="CL75" i="9"/>
  <c r="CK75" i="9"/>
  <c r="CJ75" i="9"/>
  <c r="CI75" i="9"/>
  <c r="CH75" i="9"/>
  <c r="CG75" i="9"/>
  <c r="CF75" i="9"/>
  <c r="CE75" i="9"/>
  <c r="CD75" i="9"/>
  <c r="CC75" i="9"/>
  <c r="CB75" i="9"/>
  <c r="CA75" i="9"/>
  <c r="BZ75" i="9"/>
  <c r="BY75" i="9"/>
  <c r="BX75" i="9"/>
  <c r="BW75" i="9"/>
  <c r="BV75" i="9"/>
  <c r="BU75" i="9"/>
  <c r="BT75" i="9"/>
  <c r="BS75" i="9"/>
  <c r="BR75" i="9"/>
  <c r="BQ75" i="9"/>
  <c r="BP75" i="9"/>
  <c r="BO75" i="9"/>
  <c r="BN75" i="9"/>
  <c r="BM75" i="9"/>
  <c r="BL75" i="9"/>
  <c r="BK75" i="9"/>
  <c r="BJ75" i="9"/>
  <c r="BI75" i="9"/>
  <c r="BH75" i="9"/>
  <c r="BG75" i="9"/>
  <c r="BF75" i="9"/>
  <c r="BE75" i="9"/>
  <c r="BD75" i="9"/>
  <c r="BC75" i="9"/>
  <c r="BB75" i="9"/>
  <c r="BA75" i="9"/>
  <c r="AZ75" i="9"/>
  <c r="AY75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E75" i="9"/>
  <c r="D75" i="9"/>
  <c r="C75" i="9"/>
  <c r="DY74" i="9"/>
  <c r="DX74" i="9"/>
  <c r="DW74" i="9"/>
  <c r="DV74" i="9"/>
  <c r="DU74" i="9"/>
  <c r="DT74" i="9"/>
  <c r="DS74" i="9"/>
  <c r="DR74" i="9"/>
  <c r="DQ74" i="9"/>
  <c r="DP74" i="9"/>
  <c r="DO74" i="9"/>
  <c r="DN74" i="9"/>
  <c r="DM74" i="9"/>
  <c r="DL74" i="9"/>
  <c r="DK74" i="9"/>
  <c r="DJ74" i="9"/>
  <c r="DI74" i="9"/>
  <c r="DH74" i="9"/>
  <c r="DG74" i="9"/>
  <c r="DF74" i="9"/>
  <c r="DE74" i="9"/>
  <c r="DD74" i="9"/>
  <c r="DC74" i="9"/>
  <c r="DB74" i="9"/>
  <c r="DA74" i="9"/>
  <c r="CZ74" i="9"/>
  <c r="CY74" i="9"/>
  <c r="CX74" i="9"/>
  <c r="CW74" i="9"/>
  <c r="CV74" i="9"/>
  <c r="CU74" i="9"/>
  <c r="CT74" i="9"/>
  <c r="CS74" i="9"/>
  <c r="CR74" i="9"/>
  <c r="CQ74" i="9"/>
  <c r="CP74" i="9"/>
  <c r="CO74" i="9"/>
  <c r="CN74" i="9"/>
  <c r="CM74" i="9"/>
  <c r="CL74" i="9"/>
  <c r="CK74" i="9"/>
  <c r="CJ74" i="9"/>
  <c r="CI74" i="9"/>
  <c r="CH74" i="9"/>
  <c r="CG74" i="9"/>
  <c r="CF74" i="9"/>
  <c r="CE74" i="9"/>
  <c r="CD74" i="9"/>
  <c r="CC74" i="9"/>
  <c r="CB74" i="9"/>
  <c r="CA74" i="9"/>
  <c r="BZ74" i="9"/>
  <c r="BY74" i="9"/>
  <c r="BX74" i="9"/>
  <c r="BW74" i="9"/>
  <c r="BV74" i="9"/>
  <c r="BU74" i="9"/>
  <c r="BT74" i="9"/>
  <c r="BS74" i="9"/>
  <c r="BR74" i="9"/>
  <c r="BQ74" i="9"/>
  <c r="BP74" i="9"/>
  <c r="BO74" i="9"/>
  <c r="BN74" i="9"/>
  <c r="BM74" i="9"/>
  <c r="BL74" i="9"/>
  <c r="BK74" i="9"/>
  <c r="BJ74" i="9"/>
  <c r="BI74" i="9"/>
  <c r="BH74" i="9"/>
  <c r="BG74" i="9"/>
  <c r="BF74" i="9"/>
  <c r="BE74" i="9"/>
  <c r="BD74" i="9"/>
  <c r="BC74" i="9"/>
  <c r="BB74" i="9"/>
  <c r="BA74" i="9"/>
  <c r="AZ74" i="9"/>
  <c r="AY74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E74" i="9"/>
  <c r="D74" i="9"/>
  <c r="C74" i="9"/>
  <c r="DY73" i="9"/>
  <c r="DX73" i="9"/>
  <c r="DW73" i="9"/>
  <c r="DV73" i="9"/>
  <c r="DU73" i="9"/>
  <c r="DT73" i="9"/>
  <c r="DS73" i="9"/>
  <c r="DR73" i="9"/>
  <c r="DQ73" i="9"/>
  <c r="DP73" i="9"/>
  <c r="DO73" i="9"/>
  <c r="DN73" i="9"/>
  <c r="DM73" i="9"/>
  <c r="DL73" i="9"/>
  <c r="DK73" i="9"/>
  <c r="DJ73" i="9"/>
  <c r="DI73" i="9"/>
  <c r="DH73" i="9"/>
  <c r="DG73" i="9"/>
  <c r="DF73" i="9"/>
  <c r="DE73" i="9"/>
  <c r="DD73" i="9"/>
  <c r="DC73" i="9"/>
  <c r="DB73" i="9"/>
  <c r="DA73" i="9"/>
  <c r="CZ73" i="9"/>
  <c r="CY73" i="9"/>
  <c r="CX73" i="9"/>
  <c r="CW73" i="9"/>
  <c r="CV73" i="9"/>
  <c r="CU73" i="9"/>
  <c r="CT73" i="9"/>
  <c r="CS73" i="9"/>
  <c r="CR73" i="9"/>
  <c r="CQ73" i="9"/>
  <c r="CP73" i="9"/>
  <c r="CO73" i="9"/>
  <c r="CN73" i="9"/>
  <c r="CM73" i="9"/>
  <c r="CL73" i="9"/>
  <c r="CK73" i="9"/>
  <c r="CJ73" i="9"/>
  <c r="CI73" i="9"/>
  <c r="CH73" i="9"/>
  <c r="CG73" i="9"/>
  <c r="CF73" i="9"/>
  <c r="CE73" i="9"/>
  <c r="CD73" i="9"/>
  <c r="CC73" i="9"/>
  <c r="CB73" i="9"/>
  <c r="CA73" i="9"/>
  <c r="BZ73" i="9"/>
  <c r="BY73" i="9"/>
  <c r="BX73" i="9"/>
  <c r="BW73" i="9"/>
  <c r="BV73" i="9"/>
  <c r="BU73" i="9"/>
  <c r="BT73" i="9"/>
  <c r="BS73" i="9"/>
  <c r="BR73" i="9"/>
  <c r="BQ73" i="9"/>
  <c r="BP73" i="9"/>
  <c r="BO73" i="9"/>
  <c r="BN73" i="9"/>
  <c r="BM73" i="9"/>
  <c r="BL73" i="9"/>
  <c r="BK73" i="9"/>
  <c r="BJ73" i="9"/>
  <c r="BI73" i="9"/>
  <c r="BH73" i="9"/>
  <c r="BG73" i="9"/>
  <c r="BF73" i="9"/>
  <c r="BE73" i="9"/>
  <c r="BD73" i="9"/>
  <c r="BC73" i="9"/>
  <c r="BB73" i="9"/>
  <c r="BA73" i="9"/>
  <c r="AZ73" i="9"/>
  <c r="AY73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E73" i="9"/>
  <c r="D73" i="9"/>
  <c r="C73" i="9"/>
  <c r="DY72" i="9"/>
  <c r="DX72" i="9"/>
  <c r="DW72" i="9"/>
  <c r="DV72" i="9"/>
  <c r="DU72" i="9"/>
  <c r="DT72" i="9"/>
  <c r="DS72" i="9"/>
  <c r="DR72" i="9"/>
  <c r="DQ72" i="9"/>
  <c r="DP72" i="9"/>
  <c r="DO72" i="9"/>
  <c r="DN72" i="9"/>
  <c r="DM72" i="9"/>
  <c r="DL72" i="9"/>
  <c r="DK72" i="9"/>
  <c r="DJ72" i="9"/>
  <c r="DI72" i="9"/>
  <c r="DH72" i="9"/>
  <c r="DG72" i="9"/>
  <c r="DF72" i="9"/>
  <c r="DE72" i="9"/>
  <c r="DD72" i="9"/>
  <c r="DC72" i="9"/>
  <c r="DB72" i="9"/>
  <c r="DA72" i="9"/>
  <c r="CZ72" i="9"/>
  <c r="CY72" i="9"/>
  <c r="CX72" i="9"/>
  <c r="CW72" i="9"/>
  <c r="CV72" i="9"/>
  <c r="CU72" i="9"/>
  <c r="CT72" i="9"/>
  <c r="CS72" i="9"/>
  <c r="CR72" i="9"/>
  <c r="CQ72" i="9"/>
  <c r="CP72" i="9"/>
  <c r="CO72" i="9"/>
  <c r="CN72" i="9"/>
  <c r="CM72" i="9"/>
  <c r="CL72" i="9"/>
  <c r="CK72" i="9"/>
  <c r="CJ72" i="9"/>
  <c r="CI72" i="9"/>
  <c r="CH72" i="9"/>
  <c r="CG72" i="9"/>
  <c r="CF72" i="9"/>
  <c r="CE72" i="9"/>
  <c r="CD72" i="9"/>
  <c r="CC72" i="9"/>
  <c r="CB72" i="9"/>
  <c r="CA72" i="9"/>
  <c r="BZ72" i="9"/>
  <c r="BY72" i="9"/>
  <c r="BX72" i="9"/>
  <c r="BW72" i="9"/>
  <c r="BV72" i="9"/>
  <c r="BU72" i="9"/>
  <c r="BT72" i="9"/>
  <c r="BS72" i="9"/>
  <c r="BR72" i="9"/>
  <c r="BQ72" i="9"/>
  <c r="BP72" i="9"/>
  <c r="BO72" i="9"/>
  <c r="BN72" i="9"/>
  <c r="BM72" i="9"/>
  <c r="BL72" i="9"/>
  <c r="BK72" i="9"/>
  <c r="BJ72" i="9"/>
  <c r="BI72" i="9"/>
  <c r="BH72" i="9"/>
  <c r="BG72" i="9"/>
  <c r="BF72" i="9"/>
  <c r="BE72" i="9"/>
  <c r="BD72" i="9"/>
  <c r="BC72" i="9"/>
  <c r="BB72" i="9"/>
  <c r="BA72" i="9"/>
  <c r="AZ72" i="9"/>
  <c r="AY72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E72" i="9"/>
  <c r="D72" i="9"/>
  <c r="C72" i="9"/>
  <c r="DY71" i="9"/>
  <c r="DX71" i="9"/>
  <c r="DW71" i="9"/>
  <c r="DV71" i="9"/>
  <c r="DU71" i="9"/>
  <c r="DT71" i="9"/>
  <c r="DS71" i="9"/>
  <c r="DR71" i="9"/>
  <c r="DQ71" i="9"/>
  <c r="DP71" i="9"/>
  <c r="DO71" i="9"/>
  <c r="DN71" i="9"/>
  <c r="DM71" i="9"/>
  <c r="DL71" i="9"/>
  <c r="DK71" i="9"/>
  <c r="DJ71" i="9"/>
  <c r="DI71" i="9"/>
  <c r="DH71" i="9"/>
  <c r="DG71" i="9"/>
  <c r="DF71" i="9"/>
  <c r="DE71" i="9"/>
  <c r="DD71" i="9"/>
  <c r="DC71" i="9"/>
  <c r="DB71" i="9"/>
  <c r="DA71" i="9"/>
  <c r="CZ71" i="9"/>
  <c r="CY71" i="9"/>
  <c r="CX71" i="9"/>
  <c r="CW71" i="9"/>
  <c r="CV71" i="9"/>
  <c r="CU71" i="9"/>
  <c r="CT71" i="9"/>
  <c r="CS71" i="9"/>
  <c r="CR71" i="9"/>
  <c r="CQ71" i="9"/>
  <c r="CP71" i="9"/>
  <c r="CO71" i="9"/>
  <c r="CN71" i="9"/>
  <c r="CM71" i="9"/>
  <c r="CL71" i="9"/>
  <c r="CK71" i="9"/>
  <c r="CJ71" i="9"/>
  <c r="CI71" i="9"/>
  <c r="CH71" i="9"/>
  <c r="CG71" i="9"/>
  <c r="CF71" i="9"/>
  <c r="CE71" i="9"/>
  <c r="CD71" i="9"/>
  <c r="CC71" i="9"/>
  <c r="CB71" i="9"/>
  <c r="CA71" i="9"/>
  <c r="BZ71" i="9"/>
  <c r="BY71" i="9"/>
  <c r="BX71" i="9"/>
  <c r="BW71" i="9"/>
  <c r="BV71" i="9"/>
  <c r="BU71" i="9"/>
  <c r="BT71" i="9"/>
  <c r="BS71" i="9"/>
  <c r="BR71" i="9"/>
  <c r="BQ71" i="9"/>
  <c r="BP71" i="9"/>
  <c r="BO71" i="9"/>
  <c r="BN71" i="9"/>
  <c r="BM71" i="9"/>
  <c r="BL71" i="9"/>
  <c r="BK71" i="9"/>
  <c r="BJ71" i="9"/>
  <c r="BI71" i="9"/>
  <c r="BH71" i="9"/>
  <c r="BG71" i="9"/>
  <c r="BF71" i="9"/>
  <c r="BE71" i="9"/>
  <c r="BD71" i="9"/>
  <c r="BC71" i="9"/>
  <c r="BB71" i="9"/>
  <c r="BA71" i="9"/>
  <c r="AZ71" i="9"/>
  <c r="AY71" i="9"/>
  <c r="AX71" i="9"/>
  <c r="AW71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E71" i="9"/>
  <c r="D71" i="9"/>
  <c r="C71" i="9"/>
  <c r="D70" i="9"/>
  <c r="D136" i="9"/>
  <c r="D203" i="9" s="1"/>
  <c r="B94" i="2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G72" i="2" s="1"/>
  <c r="DW67" i="2"/>
  <c r="DV67" i="2"/>
  <c r="DU67" i="2"/>
  <c r="DT67" i="2"/>
  <c r="DS67" i="2"/>
  <c r="DR67" i="2"/>
  <c r="DQ67" i="2"/>
  <c r="DP67" i="2"/>
  <c r="DO67" i="2"/>
  <c r="DN67" i="2"/>
  <c r="DM67" i="2"/>
  <c r="DL67" i="2"/>
  <c r="DK67" i="2"/>
  <c r="DJ67" i="2"/>
  <c r="DI67" i="2"/>
  <c r="DH67" i="2"/>
  <c r="DG67" i="2"/>
  <c r="DF67" i="2"/>
  <c r="DE67" i="2"/>
  <c r="DD67" i="2"/>
  <c r="DC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I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B65" i="2"/>
  <c r="DT65" i="2" s="1"/>
  <c r="DO259" i="7" s="1"/>
  <c r="DO12" i="14" s="1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1" i="2"/>
  <c r="C28" i="2"/>
  <c r="B113" i="7" s="1"/>
  <c r="C27" i="2"/>
  <c r="B112" i="7" s="1"/>
  <c r="C26" i="2"/>
  <c r="B111" i="7" s="1"/>
  <c r="C25" i="2"/>
  <c r="B110" i="7" s="1"/>
  <c r="C24" i="2"/>
  <c r="B109" i="7" s="1"/>
  <c r="C23" i="2"/>
  <c r="B108" i="7" s="1"/>
  <c r="C22" i="2"/>
  <c r="B107" i="7" s="1"/>
  <c r="C21" i="2"/>
  <c r="B106" i="7" s="1"/>
  <c r="C20" i="2"/>
  <c r="B105" i="7" s="1"/>
  <c r="C19" i="2"/>
  <c r="B104" i="7" s="1"/>
  <c r="G16" i="2"/>
  <c r="H16" i="2" s="1"/>
  <c r="I16" i="2" s="1"/>
  <c r="J16" i="2" s="1"/>
  <c r="K16" i="2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X16" i="2" s="1"/>
  <c r="Y16" i="2" s="1"/>
  <c r="Z16" i="2" s="1"/>
  <c r="AA16" i="2" s="1"/>
  <c r="AB16" i="2" s="1"/>
  <c r="AC16" i="2" s="1"/>
  <c r="AD16" i="2" s="1"/>
  <c r="AE16" i="2" s="1"/>
  <c r="AF16" i="2" s="1"/>
  <c r="AG16" i="2" s="1"/>
  <c r="AH16" i="2" s="1"/>
  <c r="AI16" i="2" s="1"/>
  <c r="AJ16" i="2" s="1"/>
  <c r="AK16" i="2" s="1"/>
  <c r="AL16" i="2" s="1"/>
  <c r="AM16" i="2" s="1"/>
  <c r="AN16" i="2" s="1"/>
  <c r="AO16" i="2" s="1"/>
  <c r="AP16" i="2" s="1"/>
  <c r="AQ16" i="2" s="1"/>
  <c r="AR16" i="2" s="1"/>
  <c r="AS16" i="2" s="1"/>
  <c r="AT16" i="2" s="1"/>
  <c r="AU16" i="2" s="1"/>
  <c r="AV16" i="2" s="1"/>
  <c r="AW16" i="2" s="1"/>
  <c r="AX16" i="2" s="1"/>
  <c r="AY16" i="2" s="1"/>
  <c r="AZ16" i="2" s="1"/>
  <c r="BA16" i="2" s="1"/>
  <c r="BB16" i="2" s="1"/>
  <c r="BC16" i="2" s="1"/>
  <c r="BD16" i="2" s="1"/>
  <c r="BE16" i="2" s="1"/>
  <c r="BF16" i="2" s="1"/>
  <c r="BG16" i="2" s="1"/>
  <c r="BH16" i="2" s="1"/>
  <c r="BI16" i="2" s="1"/>
  <c r="BJ16" i="2" s="1"/>
  <c r="BK16" i="2" s="1"/>
  <c r="BL16" i="2" s="1"/>
  <c r="BM16" i="2" s="1"/>
  <c r="BN16" i="2" s="1"/>
  <c r="BO16" i="2" s="1"/>
  <c r="BP16" i="2" s="1"/>
  <c r="BQ16" i="2" s="1"/>
  <c r="BR16" i="2" s="1"/>
  <c r="BS16" i="2" s="1"/>
  <c r="BT16" i="2" s="1"/>
  <c r="BU16" i="2" s="1"/>
  <c r="BV16" i="2" s="1"/>
  <c r="BW16" i="2" s="1"/>
  <c r="BX16" i="2" s="1"/>
  <c r="BY16" i="2" s="1"/>
  <c r="BZ16" i="2" s="1"/>
  <c r="CA16" i="2" s="1"/>
  <c r="CB16" i="2" s="1"/>
  <c r="CC16" i="2" s="1"/>
  <c r="CD16" i="2" s="1"/>
  <c r="CE16" i="2" s="1"/>
  <c r="CF16" i="2" s="1"/>
  <c r="CG16" i="2" s="1"/>
  <c r="CH16" i="2" s="1"/>
  <c r="CI16" i="2" s="1"/>
  <c r="CJ16" i="2" s="1"/>
  <c r="CK16" i="2" s="1"/>
  <c r="CL16" i="2" s="1"/>
  <c r="CM16" i="2" s="1"/>
  <c r="CN16" i="2" s="1"/>
  <c r="CO16" i="2" s="1"/>
  <c r="CP16" i="2" s="1"/>
  <c r="CQ16" i="2" s="1"/>
  <c r="CR16" i="2" s="1"/>
  <c r="CS16" i="2" s="1"/>
  <c r="CT16" i="2" s="1"/>
  <c r="CU16" i="2" s="1"/>
  <c r="CV16" i="2" s="1"/>
  <c r="CW16" i="2" s="1"/>
  <c r="CX16" i="2" s="1"/>
  <c r="CY16" i="2" s="1"/>
  <c r="CZ16" i="2" s="1"/>
  <c r="DA16" i="2" s="1"/>
  <c r="DB16" i="2" s="1"/>
  <c r="DC16" i="2" s="1"/>
  <c r="DD16" i="2" s="1"/>
  <c r="DE16" i="2" s="1"/>
  <c r="DF16" i="2" s="1"/>
  <c r="DG16" i="2" s="1"/>
  <c r="DH16" i="2" s="1"/>
  <c r="DI16" i="2" s="1"/>
  <c r="DJ16" i="2" s="1"/>
  <c r="DK16" i="2" s="1"/>
  <c r="DL16" i="2" s="1"/>
  <c r="DM16" i="2" s="1"/>
  <c r="DN16" i="2" s="1"/>
  <c r="DO16" i="2" s="1"/>
  <c r="DP16" i="2" s="1"/>
  <c r="DQ16" i="2" s="1"/>
  <c r="DR16" i="2" s="1"/>
  <c r="DS16" i="2" s="1"/>
  <c r="DT16" i="2" s="1"/>
  <c r="DU16" i="2" s="1"/>
  <c r="DV16" i="2" s="1"/>
  <c r="DW16" i="2" s="1"/>
  <c r="DW3" i="2"/>
  <c r="DV3" i="2"/>
  <c r="DU3" i="2"/>
  <c r="DT3" i="2"/>
  <c r="DS3" i="2"/>
  <c r="DR3" i="2"/>
  <c r="DQ3" i="2"/>
  <c r="DP3" i="2"/>
  <c r="DO3" i="2"/>
  <c r="DN3" i="2"/>
  <c r="DM3" i="2"/>
  <c r="DL3" i="2"/>
  <c r="DK3" i="2"/>
  <c r="DJ3" i="2"/>
  <c r="DI3" i="2"/>
  <c r="DH3" i="2"/>
  <c r="DG3" i="2"/>
  <c r="DF3" i="2"/>
  <c r="DE3" i="2"/>
  <c r="DD3" i="2"/>
  <c r="DC3" i="2"/>
  <c r="DB3" i="2"/>
  <c r="DA3" i="2"/>
  <c r="CZ3" i="2"/>
  <c r="CY3" i="2"/>
  <c r="CX3" i="2"/>
  <c r="CW3" i="2"/>
  <c r="CV3" i="2"/>
  <c r="CU3" i="2"/>
  <c r="CT3" i="2"/>
  <c r="CS3" i="2"/>
  <c r="CR3" i="2"/>
  <c r="CQ3" i="2"/>
  <c r="CP3" i="2"/>
  <c r="CO3" i="2"/>
  <c r="CN3" i="2"/>
  <c r="CM3" i="2"/>
  <c r="CL3" i="2"/>
  <c r="CK3" i="2"/>
  <c r="CJ3" i="2"/>
  <c r="CI3" i="2"/>
  <c r="CH3" i="2"/>
  <c r="CG3" i="2"/>
  <c r="CF3" i="2"/>
  <c r="CE3" i="2"/>
  <c r="CD3" i="2"/>
  <c r="CC3" i="2"/>
  <c r="CB3" i="2"/>
  <c r="CA3" i="2"/>
  <c r="BZ3" i="2"/>
  <c r="BY3" i="2"/>
  <c r="BX3" i="2"/>
  <c r="BW3" i="2"/>
  <c r="BV3" i="2"/>
  <c r="BU3" i="2"/>
  <c r="BT3" i="2"/>
  <c r="BS3" i="2"/>
  <c r="BR3" i="2"/>
  <c r="BQ3" i="2"/>
  <c r="BP3" i="2"/>
  <c r="BO3" i="2"/>
  <c r="BN3" i="2"/>
  <c r="BM3" i="2"/>
  <c r="BL3" i="2"/>
  <c r="BK3" i="2"/>
  <c r="BJ3" i="2"/>
  <c r="BI3" i="2"/>
  <c r="BH3" i="2"/>
  <c r="BG3" i="2"/>
  <c r="BF3" i="2"/>
  <c r="BE3" i="2"/>
  <c r="BD3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I2" i="2"/>
  <c r="G25" i="3"/>
  <c r="H25" i="3" s="1"/>
  <c r="I25" i="3" s="1"/>
  <c r="J25" i="3" s="1"/>
  <c r="K25" i="3" s="1"/>
  <c r="L25" i="3" s="1"/>
  <c r="M25" i="3" s="1"/>
  <c r="N25" i="3" s="1"/>
  <c r="O25" i="3" s="1"/>
  <c r="P25" i="3" s="1"/>
  <c r="Q25" i="3" s="1"/>
  <c r="R25" i="3" s="1"/>
  <c r="S25" i="3" s="1"/>
  <c r="T25" i="3" s="1"/>
  <c r="U25" i="3" s="1"/>
  <c r="V25" i="3" s="1"/>
  <c r="W25" i="3" s="1"/>
  <c r="X25" i="3" s="1"/>
  <c r="Y25" i="3" s="1"/>
  <c r="Z25" i="3" s="1"/>
  <c r="AA25" i="3" s="1"/>
  <c r="AB25" i="3" s="1"/>
  <c r="AC25" i="3" s="1"/>
  <c r="A17" i="3"/>
  <c r="A18" i="3" s="1"/>
  <c r="A19" i="3" s="1"/>
  <c r="A21" i="3" s="1"/>
  <c r="A22" i="3" s="1"/>
  <c r="D6" i="3"/>
  <c r="E66" i="1" s="1"/>
  <c r="D4" i="3"/>
  <c r="C4" i="10" s="1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C5" i="14"/>
  <c r="C4" i="14"/>
  <c r="D100" i="5"/>
  <c r="E100" i="5" s="1"/>
  <c r="F100" i="5" s="1"/>
  <c r="G100" i="5" s="1"/>
  <c r="H100" i="5" s="1"/>
  <c r="I100" i="5" s="1"/>
  <c r="J100" i="5" s="1"/>
  <c r="K100" i="5" s="1"/>
  <c r="L100" i="5" s="1"/>
  <c r="M100" i="5" s="1"/>
  <c r="N100" i="5" s="1"/>
  <c r="O100" i="5" s="1"/>
  <c r="P100" i="5" s="1"/>
  <c r="Q100" i="5" s="1"/>
  <c r="R100" i="5" s="1"/>
  <c r="S100" i="5" s="1"/>
  <c r="T100" i="5" s="1"/>
  <c r="U100" i="5" s="1"/>
  <c r="V100" i="5" s="1"/>
  <c r="W100" i="5" s="1"/>
  <c r="X100" i="5" s="1"/>
  <c r="Y100" i="5" s="1"/>
  <c r="Z100" i="5" s="1"/>
  <c r="AA100" i="5" s="1"/>
  <c r="AB100" i="5" s="1"/>
  <c r="AC100" i="5" s="1"/>
  <c r="AD100" i="5" s="1"/>
  <c r="AE100" i="5" s="1"/>
  <c r="AF100" i="5" s="1"/>
  <c r="AG100" i="5" s="1"/>
  <c r="AH100" i="5" s="1"/>
  <c r="AI100" i="5" s="1"/>
  <c r="AJ100" i="5" s="1"/>
  <c r="AK100" i="5" s="1"/>
  <c r="AL100" i="5" s="1"/>
  <c r="AM100" i="5" s="1"/>
  <c r="AN100" i="5" s="1"/>
  <c r="AO100" i="5" s="1"/>
  <c r="AP100" i="5" s="1"/>
  <c r="AQ100" i="5" s="1"/>
  <c r="AR100" i="5" s="1"/>
  <c r="AS100" i="5" s="1"/>
  <c r="AT100" i="5" s="1"/>
  <c r="AU100" i="5" s="1"/>
  <c r="AV100" i="5" s="1"/>
  <c r="AW100" i="5" s="1"/>
  <c r="AX100" i="5" s="1"/>
  <c r="AY100" i="5" s="1"/>
  <c r="AZ100" i="5" s="1"/>
  <c r="BA100" i="5" s="1"/>
  <c r="BB100" i="5" s="1"/>
  <c r="BC100" i="5" s="1"/>
  <c r="BD100" i="5" s="1"/>
  <c r="BE100" i="5" s="1"/>
  <c r="BF100" i="5" s="1"/>
  <c r="BG100" i="5" s="1"/>
  <c r="BH100" i="5" s="1"/>
  <c r="BI100" i="5" s="1"/>
  <c r="BJ100" i="5" s="1"/>
  <c r="BK100" i="5" s="1"/>
  <c r="BL100" i="5" s="1"/>
  <c r="BM100" i="5" s="1"/>
  <c r="BN100" i="5" s="1"/>
  <c r="BO100" i="5" s="1"/>
  <c r="BP100" i="5" s="1"/>
  <c r="BQ100" i="5" s="1"/>
  <c r="BR100" i="5" s="1"/>
  <c r="BS100" i="5" s="1"/>
  <c r="BT100" i="5" s="1"/>
  <c r="BU100" i="5" s="1"/>
  <c r="BV100" i="5" s="1"/>
  <c r="BW100" i="5" s="1"/>
  <c r="BX100" i="5" s="1"/>
  <c r="BY100" i="5" s="1"/>
  <c r="BZ100" i="5" s="1"/>
  <c r="CA100" i="5" s="1"/>
  <c r="CB100" i="5" s="1"/>
  <c r="CC100" i="5" s="1"/>
  <c r="CD100" i="5" s="1"/>
  <c r="CE100" i="5" s="1"/>
  <c r="CF100" i="5" s="1"/>
  <c r="CG100" i="5" s="1"/>
  <c r="CH100" i="5" s="1"/>
  <c r="CI100" i="5" s="1"/>
  <c r="CJ100" i="5" s="1"/>
  <c r="CK100" i="5" s="1"/>
  <c r="CL100" i="5" s="1"/>
  <c r="CM100" i="5" s="1"/>
  <c r="CN100" i="5" s="1"/>
  <c r="CO100" i="5" s="1"/>
  <c r="CP100" i="5" s="1"/>
  <c r="CQ100" i="5" s="1"/>
  <c r="CR100" i="5" s="1"/>
  <c r="CS100" i="5" s="1"/>
  <c r="CT100" i="5" s="1"/>
  <c r="CU100" i="5" s="1"/>
  <c r="CV100" i="5" s="1"/>
  <c r="CW100" i="5" s="1"/>
  <c r="CX100" i="5" s="1"/>
  <c r="CY100" i="5" s="1"/>
  <c r="CZ100" i="5" s="1"/>
  <c r="DA100" i="5" s="1"/>
  <c r="DB100" i="5" s="1"/>
  <c r="DC100" i="5" s="1"/>
  <c r="DD100" i="5" s="1"/>
  <c r="DE100" i="5" s="1"/>
  <c r="DF100" i="5" s="1"/>
  <c r="DG100" i="5" s="1"/>
  <c r="DH100" i="5" s="1"/>
  <c r="DI100" i="5" s="1"/>
  <c r="DJ100" i="5" s="1"/>
  <c r="DK100" i="5" s="1"/>
  <c r="DL100" i="5" s="1"/>
  <c r="DM100" i="5" s="1"/>
  <c r="DN100" i="5" s="1"/>
  <c r="DO100" i="5" s="1"/>
  <c r="DP100" i="5" s="1"/>
  <c r="DQ100" i="5" s="1"/>
  <c r="DR100" i="5" s="1"/>
  <c r="DS100" i="5" s="1"/>
  <c r="D99" i="5"/>
  <c r="E99" i="5" s="1"/>
  <c r="F99" i="5" s="1"/>
  <c r="G99" i="5" s="1"/>
  <c r="H99" i="5" s="1"/>
  <c r="I99" i="5" s="1"/>
  <c r="J99" i="5" s="1"/>
  <c r="K99" i="5" s="1"/>
  <c r="L99" i="5"/>
  <c r="M99" i="5" s="1"/>
  <c r="N99" i="5" s="1"/>
  <c r="O99" i="5" s="1"/>
  <c r="P99" i="5" s="1"/>
  <c r="Q99" i="5" s="1"/>
  <c r="R99" i="5" s="1"/>
  <c r="S99" i="5" s="1"/>
  <c r="T99" i="5" s="1"/>
  <c r="U99" i="5" s="1"/>
  <c r="V99" i="5" s="1"/>
  <c r="W99" i="5" s="1"/>
  <c r="X99" i="5" s="1"/>
  <c r="Y99" i="5" s="1"/>
  <c r="Z99" i="5" s="1"/>
  <c r="AA99" i="5" s="1"/>
  <c r="AB99" i="5" s="1"/>
  <c r="AC99" i="5" s="1"/>
  <c r="AD99" i="5" s="1"/>
  <c r="AE99" i="5" s="1"/>
  <c r="AF99" i="5" s="1"/>
  <c r="AG99" i="5" s="1"/>
  <c r="AH99" i="5" s="1"/>
  <c r="AI99" i="5" s="1"/>
  <c r="AJ99" i="5" s="1"/>
  <c r="AK99" i="5" s="1"/>
  <c r="AL99" i="5" s="1"/>
  <c r="AM99" i="5" s="1"/>
  <c r="AN99" i="5" s="1"/>
  <c r="AO99" i="5" s="1"/>
  <c r="AP99" i="5" s="1"/>
  <c r="AQ99" i="5" s="1"/>
  <c r="AR99" i="5" s="1"/>
  <c r="AS99" i="5" s="1"/>
  <c r="AT99" i="5" s="1"/>
  <c r="AU99" i="5" s="1"/>
  <c r="AV99" i="5" s="1"/>
  <c r="AW99" i="5" s="1"/>
  <c r="AX99" i="5" s="1"/>
  <c r="AY99" i="5" s="1"/>
  <c r="AZ99" i="5" s="1"/>
  <c r="BA99" i="5" s="1"/>
  <c r="BB99" i="5" s="1"/>
  <c r="BC99" i="5" s="1"/>
  <c r="BD99" i="5" s="1"/>
  <c r="BE99" i="5" s="1"/>
  <c r="BF99" i="5" s="1"/>
  <c r="BG99" i="5" s="1"/>
  <c r="BH99" i="5" s="1"/>
  <c r="BI99" i="5" s="1"/>
  <c r="BJ99" i="5" s="1"/>
  <c r="BK99" i="5" s="1"/>
  <c r="BL99" i="5" s="1"/>
  <c r="BM99" i="5" s="1"/>
  <c r="BN99" i="5" s="1"/>
  <c r="BO99" i="5" s="1"/>
  <c r="BP99" i="5" s="1"/>
  <c r="BQ99" i="5" s="1"/>
  <c r="BR99" i="5" s="1"/>
  <c r="BS99" i="5" s="1"/>
  <c r="BT99" i="5" s="1"/>
  <c r="BU99" i="5" s="1"/>
  <c r="BV99" i="5" s="1"/>
  <c r="BW99" i="5" s="1"/>
  <c r="BX99" i="5" s="1"/>
  <c r="BY99" i="5" s="1"/>
  <c r="BZ99" i="5" s="1"/>
  <c r="CA99" i="5" s="1"/>
  <c r="CB99" i="5" s="1"/>
  <c r="CC99" i="5" s="1"/>
  <c r="CD99" i="5" s="1"/>
  <c r="CE99" i="5" s="1"/>
  <c r="CF99" i="5" s="1"/>
  <c r="CG99" i="5" s="1"/>
  <c r="CH99" i="5" s="1"/>
  <c r="CI99" i="5" s="1"/>
  <c r="CJ99" i="5" s="1"/>
  <c r="CK99" i="5" s="1"/>
  <c r="CL99" i="5" s="1"/>
  <c r="CM99" i="5" s="1"/>
  <c r="CN99" i="5" s="1"/>
  <c r="CO99" i="5" s="1"/>
  <c r="CP99" i="5" s="1"/>
  <c r="CQ99" i="5" s="1"/>
  <c r="CR99" i="5" s="1"/>
  <c r="CS99" i="5" s="1"/>
  <c r="CT99" i="5" s="1"/>
  <c r="CU99" i="5" s="1"/>
  <c r="CV99" i="5" s="1"/>
  <c r="CW99" i="5" s="1"/>
  <c r="CX99" i="5" s="1"/>
  <c r="CY99" i="5" s="1"/>
  <c r="CZ99" i="5" s="1"/>
  <c r="DA99" i="5" s="1"/>
  <c r="DB99" i="5" s="1"/>
  <c r="DC99" i="5" s="1"/>
  <c r="DD99" i="5" s="1"/>
  <c r="DE99" i="5" s="1"/>
  <c r="DF99" i="5" s="1"/>
  <c r="DG99" i="5" s="1"/>
  <c r="DH99" i="5" s="1"/>
  <c r="DI99" i="5" s="1"/>
  <c r="DJ99" i="5" s="1"/>
  <c r="DK99" i="5" s="1"/>
  <c r="DL99" i="5" s="1"/>
  <c r="DM99" i="5" s="1"/>
  <c r="DN99" i="5" s="1"/>
  <c r="DO99" i="5" s="1"/>
  <c r="DP99" i="5" s="1"/>
  <c r="DQ99" i="5" s="1"/>
  <c r="DR99" i="5" s="1"/>
  <c r="DS99" i="5" s="1"/>
  <c r="B86" i="5"/>
  <c r="DU86" i="5" s="1"/>
  <c r="A86" i="5"/>
  <c r="DT86" i="5" s="1"/>
  <c r="B85" i="5"/>
  <c r="DU85" i="5" s="1"/>
  <c r="A85" i="5"/>
  <c r="DT85" i="5" s="1"/>
  <c r="B84" i="5"/>
  <c r="DU84" i="5" s="1"/>
  <c r="A84" i="5"/>
  <c r="DT84" i="5"/>
  <c r="B83" i="5"/>
  <c r="DU83" i="5" s="1"/>
  <c r="A83" i="5"/>
  <c r="DT83" i="5"/>
  <c r="B82" i="5"/>
  <c r="DU82" i="5" s="1"/>
  <c r="A82" i="5"/>
  <c r="DT82" i="5" s="1"/>
  <c r="B81" i="5"/>
  <c r="DU81" i="5"/>
  <c r="A81" i="5"/>
  <c r="DT81" i="5" s="1"/>
  <c r="B80" i="5"/>
  <c r="DU80" i="5" s="1"/>
  <c r="A80" i="5"/>
  <c r="DT80" i="5"/>
  <c r="B79" i="5"/>
  <c r="DU79" i="5" s="1"/>
  <c r="A79" i="5"/>
  <c r="DT79" i="5" s="1"/>
  <c r="B78" i="5"/>
  <c r="DU78" i="5" s="1"/>
  <c r="A78" i="5"/>
  <c r="DT78" i="5" s="1"/>
  <c r="B77" i="5"/>
  <c r="DU77" i="5"/>
  <c r="A77" i="5"/>
  <c r="DT77" i="5" s="1"/>
  <c r="B76" i="5"/>
  <c r="DU76" i="5" s="1"/>
  <c r="A76" i="5"/>
  <c r="DT76" i="5" s="1"/>
  <c r="B75" i="5"/>
  <c r="DU75" i="5" s="1"/>
  <c r="A75" i="5"/>
  <c r="DT75" i="5" s="1"/>
  <c r="B74" i="5"/>
  <c r="DU74" i="5" s="1"/>
  <c r="A74" i="5"/>
  <c r="DT74" i="5" s="1"/>
  <c r="B73" i="5"/>
  <c r="DU73" i="5" s="1"/>
  <c r="A73" i="5"/>
  <c r="DT73" i="5" s="1"/>
  <c r="B72" i="5"/>
  <c r="DU72" i="5" s="1"/>
  <c r="A72" i="5"/>
  <c r="DT72" i="5" s="1"/>
  <c r="B71" i="5"/>
  <c r="DU71" i="5"/>
  <c r="A71" i="5"/>
  <c r="DT71" i="5" s="1"/>
  <c r="B70" i="5"/>
  <c r="DU70" i="5" s="1"/>
  <c r="A70" i="5"/>
  <c r="DT70" i="5" s="1"/>
  <c r="B69" i="5"/>
  <c r="DU69" i="5"/>
  <c r="A69" i="5"/>
  <c r="DT69" i="5"/>
  <c r="B68" i="5"/>
  <c r="DU68" i="5" s="1"/>
  <c r="A68" i="5"/>
  <c r="DT68" i="5" s="1"/>
  <c r="B67" i="5"/>
  <c r="DU67" i="5" s="1"/>
  <c r="A67" i="5"/>
  <c r="DT67" i="5"/>
  <c r="B66" i="5"/>
  <c r="DU66" i="5" s="1"/>
  <c r="A66" i="5"/>
  <c r="DT66" i="5"/>
  <c r="B65" i="5"/>
  <c r="DU65" i="5" s="1"/>
  <c r="A65" i="5"/>
  <c r="DT65" i="5" s="1"/>
  <c r="B64" i="5"/>
  <c r="DU64" i="5" s="1"/>
  <c r="A64" i="5"/>
  <c r="DT64" i="5" s="1"/>
  <c r="B63" i="5"/>
  <c r="DU63" i="5"/>
  <c r="A63" i="5"/>
  <c r="DT63" i="5" s="1"/>
  <c r="B62" i="5"/>
  <c r="DU62" i="5" s="1"/>
  <c r="A62" i="5"/>
  <c r="DT62" i="5"/>
  <c r="B61" i="5"/>
  <c r="DU61" i="5" s="1"/>
  <c r="A61" i="5"/>
  <c r="DT61" i="5"/>
  <c r="B60" i="5"/>
  <c r="DU60" i="5" s="1"/>
  <c r="A60" i="5"/>
  <c r="DT60" i="5" s="1"/>
  <c r="B59" i="5"/>
  <c r="DU59" i="5" s="1"/>
  <c r="A59" i="5"/>
  <c r="DT59" i="5" s="1"/>
  <c r="B58" i="5"/>
  <c r="DU58" i="5" s="1"/>
  <c r="A58" i="5"/>
  <c r="DT58" i="5"/>
  <c r="C57" i="5"/>
  <c r="D40" i="5"/>
  <c r="E40" i="5"/>
  <c r="F40" i="5" s="1"/>
  <c r="G40" i="5" s="1"/>
  <c r="H40" i="5" s="1"/>
  <c r="I40" i="5" s="1"/>
  <c r="J40" i="5" s="1"/>
  <c r="K40" i="5" s="1"/>
  <c r="L40" i="5" s="1"/>
  <c r="M40" i="5" s="1"/>
  <c r="N40" i="5" s="1"/>
  <c r="O40" i="5" s="1"/>
  <c r="P40" i="5" s="1"/>
  <c r="Q40" i="5" s="1"/>
  <c r="R40" i="5" s="1"/>
  <c r="S40" i="5" s="1"/>
  <c r="T40" i="5" s="1"/>
  <c r="U40" i="5" s="1"/>
  <c r="V40" i="5" s="1"/>
  <c r="W40" i="5" s="1"/>
  <c r="X40" i="5" s="1"/>
  <c r="Y40" i="5" s="1"/>
  <c r="Z40" i="5" s="1"/>
  <c r="AA40" i="5" s="1"/>
  <c r="AB40" i="5" s="1"/>
  <c r="AC40" i="5" s="1"/>
  <c r="AD40" i="5" s="1"/>
  <c r="AE40" i="5" s="1"/>
  <c r="AF40" i="5" s="1"/>
  <c r="AG40" i="5" s="1"/>
  <c r="AH40" i="5" s="1"/>
  <c r="AI40" i="5" s="1"/>
  <c r="AJ40" i="5" s="1"/>
  <c r="AK40" i="5" s="1"/>
  <c r="AL40" i="5" s="1"/>
  <c r="AM40" i="5" s="1"/>
  <c r="AN40" i="5" s="1"/>
  <c r="AO40" i="5" s="1"/>
  <c r="AP40" i="5" s="1"/>
  <c r="AQ40" i="5" s="1"/>
  <c r="AR40" i="5" s="1"/>
  <c r="AS40" i="5" s="1"/>
  <c r="AT40" i="5" s="1"/>
  <c r="AU40" i="5" s="1"/>
  <c r="AV40" i="5" s="1"/>
  <c r="AW40" i="5" s="1"/>
  <c r="AX40" i="5" s="1"/>
  <c r="AY40" i="5" s="1"/>
  <c r="AZ40" i="5" s="1"/>
  <c r="BA40" i="5" s="1"/>
  <c r="BB40" i="5" s="1"/>
  <c r="BC40" i="5" s="1"/>
  <c r="BD40" i="5" s="1"/>
  <c r="BE40" i="5" s="1"/>
  <c r="BF40" i="5" s="1"/>
  <c r="BG40" i="5" s="1"/>
  <c r="BH40" i="5" s="1"/>
  <c r="BI40" i="5" s="1"/>
  <c r="BJ40" i="5" s="1"/>
  <c r="BK40" i="5" s="1"/>
  <c r="BL40" i="5" s="1"/>
  <c r="BM40" i="5" s="1"/>
  <c r="BN40" i="5" s="1"/>
  <c r="BO40" i="5" s="1"/>
  <c r="BP40" i="5" s="1"/>
  <c r="BQ40" i="5" s="1"/>
  <c r="BR40" i="5" s="1"/>
  <c r="BS40" i="5" s="1"/>
  <c r="BT40" i="5" s="1"/>
  <c r="BU40" i="5" s="1"/>
  <c r="BV40" i="5" s="1"/>
  <c r="BW40" i="5" s="1"/>
  <c r="BX40" i="5" s="1"/>
  <c r="BY40" i="5" s="1"/>
  <c r="BZ40" i="5" s="1"/>
  <c r="CA40" i="5" s="1"/>
  <c r="CB40" i="5" s="1"/>
  <c r="CC40" i="5" s="1"/>
  <c r="CD40" i="5" s="1"/>
  <c r="CE40" i="5" s="1"/>
  <c r="CF40" i="5" s="1"/>
  <c r="CG40" i="5" s="1"/>
  <c r="CH40" i="5" s="1"/>
  <c r="CI40" i="5" s="1"/>
  <c r="CJ40" i="5" s="1"/>
  <c r="CK40" i="5" s="1"/>
  <c r="CL40" i="5" s="1"/>
  <c r="CM40" i="5" s="1"/>
  <c r="CN40" i="5" s="1"/>
  <c r="CO40" i="5" s="1"/>
  <c r="CP40" i="5" s="1"/>
  <c r="CQ40" i="5" s="1"/>
  <c r="CR40" i="5" s="1"/>
  <c r="CS40" i="5" s="1"/>
  <c r="CT40" i="5" s="1"/>
  <c r="CU40" i="5" s="1"/>
  <c r="CV40" i="5" s="1"/>
  <c r="CW40" i="5" s="1"/>
  <c r="CX40" i="5" s="1"/>
  <c r="CY40" i="5" s="1"/>
  <c r="CZ40" i="5" s="1"/>
  <c r="DA40" i="5" s="1"/>
  <c r="DB40" i="5" s="1"/>
  <c r="DC40" i="5" s="1"/>
  <c r="DD40" i="5" s="1"/>
  <c r="DE40" i="5" s="1"/>
  <c r="DF40" i="5" s="1"/>
  <c r="DG40" i="5" s="1"/>
  <c r="DH40" i="5" s="1"/>
  <c r="DI40" i="5" s="1"/>
  <c r="DJ40" i="5" s="1"/>
  <c r="DK40" i="5" s="1"/>
  <c r="DL40" i="5" s="1"/>
  <c r="DM40" i="5" s="1"/>
  <c r="DN40" i="5" s="1"/>
  <c r="DO40" i="5" s="1"/>
  <c r="DP40" i="5" s="1"/>
  <c r="DQ40" i="5" s="1"/>
  <c r="DR40" i="5" s="1"/>
  <c r="DS40" i="5" s="1"/>
  <c r="D34" i="5"/>
  <c r="E34" i="5" s="1"/>
  <c r="F34" i="5" s="1"/>
  <c r="G34" i="5" s="1"/>
  <c r="H34" i="5" s="1"/>
  <c r="D33" i="5"/>
  <c r="E33" i="5" s="1"/>
  <c r="F33" i="5" s="1"/>
  <c r="G33" i="5" s="1"/>
  <c r="H33" i="5" s="1"/>
  <c r="DT30" i="5"/>
  <c r="A29" i="5"/>
  <c r="DT29" i="5" s="1"/>
  <c r="A28" i="5"/>
  <c r="DT28" i="5" s="1"/>
  <c r="A27" i="5"/>
  <c r="DT27" i="5" s="1"/>
  <c r="A26" i="5"/>
  <c r="DT26" i="5" s="1"/>
  <c r="A25" i="5"/>
  <c r="DT25" i="5"/>
  <c r="A24" i="5"/>
  <c r="DT24" i="5" s="1"/>
  <c r="A23" i="5"/>
  <c r="DT23" i="5"/>
  <c r="A22" i="5"/>
  <c r="DT22" i="5" s="1"/>
  <c r="A21" i="5"/>
  <c r="DT21" i="5" s="1"/>
  <c r="A20" i="5"/>
  <c r="DT20" i="5" s="1"/>
  <c r="A19" i="5"/>
  <c r="DT19" i="5"/>
  <c r="A18" i="5"/>
  <c r="DT18" i="5" s="1"/>
  <c r="A17" i="5"/>
  <c r="DT17" i="5" s="1"/>
  <c r="A16" i="5"/>
  <c r="DT16" i="5" s="1"/>
  <c r="A15" i="5"/>
  <c r="DT15" i="5" s="1"/>
  <c r="A14" i="5"/>
  <c r="DT14" i="5" s="1"/>
  <c r="A13" i="5"/>
  <c r="DT13" i="5" s="1"/>
  <c r="A12" i="5"/>
  <c r="DT12" i="5" s="1"/>
  <c r="A11" i="5"/>
  <c r="DT11" i="5" s="1"/>
  <c r="A10" i="5"/>
  <c r="DT10" i="5" s="1"/>
  <c r="A9" i="5"/>
  <c r="DT9" i="5" s="1"/>
  <c r="A8" i="5"/>
  <c r="DT8" i="5" s="1"/>
  <c r="A7" i="5"/>
  <c r="DT7" i="5" s="1"/>
  <c r="A6" i="5"/>
  <c r="DT6" i="5" s="1"/>
  <c r="A5" i="5"/>
  <c r="DT5" i="5" s="1"/>
  <c r="A4" i="5"/>
  <c r="DT4" i="5" s="1"/>
  <c r="DW2" i="5"/>
  <c r="DX2" i="5" s="1"/>
  <c r="DY2" i="5" s="1"/>
  <c r="DZ2" i="5" s="1"/>
  <c r="EA2" i="5" s="1"/>
  <c r="EB2" i="5" s="1"/>
  <c r="EC2" i="5" s="1"/>
  <c r="ED2" i="5" s="1"/>
  <c r="EE2" i="5" s="1"/>
  <c r="E62" i="1"/>
  <c r="D97" i="5" s="1"/>
  <c r="E97" i="5" s="1"/>
  <c r="F97" i="5" s="1"/>
  <c r="F60" i="1"/>
  <c r="E60" i="1"/>
  <c r="D86" i="5" s="1"/>
  <c r="E86" i="5" s="1"/>
  <c r="F86" i="5" s="1"/>
  <c r="G86" i="5" s="1"/>
  <c r="H86" i="5" s="1"/>
  <c r="I86" i="5" s="1"/>
  <c r="J86" i="5" s="1"/>
  <c r="K86" i="5" s="1"/>
  <c r="L86" i="5" s="1"/>
  <c r="M86" i="5" s="1"/>
  <c r="N86" i="5" s="1"/>
  <c r="O86" i="5" s="1"/>
  <c r="P86" i="5" s="1"/>
  <c r="Q86" i="5" s="1"/>
  <c r="R86" i="5" s="1"/>
  <c r="S86" i="5" s="1"/>
  <c r="T86" i="5" s="1"/>
  <c r="U86" i="5" s="1"/>
  <c r="V86" i="5" s="1"/>
  <c r="W86" i="5" s="1"/>
  <c r="X86" i="5" s="1"/>
  <c r="Y86" i="5" s="1"/>
  <c r="Z86" i="5" s="1"/>
  <c r="AA86" i="5" s="1"/>
  <c r="AB86" i="5" s="1"/>
  <c r="AC86" i="5" s="1"/>
  <c r="AD86" i="5" s="1"/>
  <c r="AE86" i="5" s="1"/>
  <c r="AF86" i="5" s="1"/>
  <c r="AG86" i="5" s="1"/>
  <c r="AH86" i="5" s="1"/>
  <c r="AI86" i="5" s="1"/>
  <c r="AJ86" i="5" s="1"/>
  <c r="AK86" i="5" s="1"/>
  <c r="AL86" i="5" s="1"/>
  <c r="AM86" i="5" s="1"/>
  <c r="AN86" i="5" s="1"/>
  <c r="AO86" i="5" s="1"/>
  <c r="AP86" i="5" s="1"/>
  <c r="AQ86" i="5" s="1"/>
  <c r="AR86" i="5" s="1"/>
  <c r="AS86" i="5" s="1"/>
  <c r="AT86" i="5" s="1"/>
  <c r="AU86" i="5" s="1"/>
  <c r="AV86" i="5" s="1"/>
  <c r="AW86" i="5" s="1"/>
  <c r="AX86" i="5" s="1"/>
  <c r="AY86" i="5" s="1"/>
  <c r="AZ86" i="5" s="1"/>
  <c r="BA86" i="5" s="1"/>
  <c r="BB86" i="5" s="1"/>
  <c r="BC86" i="5" s="1"/>
  <c r="BD86" i="5" s="1"/>
  <c r="BE86" i="5" s="1"/>
  <c r="BF86" i="5" s="1"/>
  <c r="BG86" i="5" s="1"/>
  <c r="BH86" i="5" s="1"/>
  <c r="BI86" i="5" s="1"/>
  <c r="BJ86" i="5" s="1"/>
  <c r="BK86" i="5" s="1"/>
  <c r="BL86" i="5" s="1"/>
  <c r="BM86" i="5" s="1"/>
  <c r="BN86" i="5" s="1"/>
  <c r="BO86" i="5" s="1"/>
  <c r="BP86" i="5" s="1"/>
  <c r="BQ86" i="5" s="1"/>
  <c r="BR86" i="5" s="1"/>
  <c r="BS86" i="5" s="1"/>
  <c r="BT86" i="5" s="1"/>
  <c r="BU86" i="5" s="1"/>
  <c r="BV86" i="5" s="1"/>
  <c r="BW86" i="5" s="1"/>
  <c r="BX86" i="5" s="1"/>
  <c r="BY86" i="5" s="1"/>
  <c r="BZ86" i="5" s="1"/>
  <c r="CA86" i="5" s="1"/>
  <c r="CB86" i="5" s="1"/>
  <c r="CC86" i="5" s="1"/>
  <c r="CD86" i="5" s="1"/>
  <c r="CE86" i="5" s="1"/>
  <c r="CF86" i="5" s="1"/>
  <c r="CG86" i="5" s="1"/>
  <c r="CH86" i="5" s="1"/>
  <c r="CI86" i="5" s="1"/>
  <c r="CJ86" i="5" s="1"/>
  <c r="CK86" i="5" s="1"/>
  <c r="CL86" i="5" s="1"/>
  <c r="CM86" i="5" s="1"/>
  <c r="CN86" i="5" s="1"/>
  <c r="CO86" i="5" s="1"/>
  <c r="CP86" i="5" s="1"/>
  <c r="CQ86" i="5" s="1"/>
  <c r="CR86" i="5" s="1"/>
  <c r="CS86" i="5" s="1"/>
  <c r="CT86" i="5" s="1"/>
  <c r="CU86" i="5" s="1"/>
  <c r="CV86" i="5" s="1"/>
  <c r="CW86" i="5" s="1"/>
  <c r="CX86" i="5" s="1"/>
  <c r="CY86" i="5" s="1"/>
  <c r="CZ86" i="5" s="1"/>
  <c r="DA86" i="5" s="1"/>
  <c r="DB86" i="5" s="1"/>
  <c r="DC86" i="5" s="1"/>
  <c r="DD86" i="5" s="1"/>
  <c r="DE86" i="5" s="1"/>
  <c r="DF86" i="5" s="1"/>
  <c r="DG86" i="5" s="1"/>
  <c r="DH86" i="5" s="1"/>
  <c r="DI86" i="5" s="1"/>
  <c r="DJ86" i="5" s="1"/>
  <c r="DK86" i="5" s="1"/>
  <c r="DL86" i="5" s="1"/>
  <c r="DM86" i="5" s="1"/>
  <c r="DN86" i="5" s="1"/>
  <c r="DO86" i="5" s="1"/>
  <c r="DP86" i="5" s="1"/>
  <c r="DQ86" i="5" s="1"/>
  <c r="DR86" i="5" s="1"/>
  <c r="DS86" i="5" s="1"/>
  <c r="D60" i="1"/>
  <c r="C89" i="4" s="1"/>
  <c r="F59" i="1"/>
  <c r="E59" i="1"/>
  <c r="D85" i="5" s="1"/>
  <c r="E85" i="5" s="1"/>
  <c r="F85" i="5" s="1"/>
  <c r="G85" i="5" s="1"/>
  <c r="H85" i="5" s="1"/>
  <c r="I85" i="5" s="1"/>
  <c r="J85" i="5" s="1"/>
  <c r="K85" i="5" s="1"/>
  <c r="L85" i="5" s="1"/>
  <c r="M85" i="5" s="1"/>
  <c r="N85" i="5" s="1"/>
  <c r="O85" i="5" s="1"/>
  <c r="P85" i="5" s="1"/>
  <c r="Q85" i="5" s="1"/>
  <c r="R85" i="5" s="1"/>
  <c r="S85" i="5" s="1"/>
  <c r="T85" i="5" s="1"/>
  <c r="U85" i="5" s="1"/>
  <c r="V85" i="5" s="1"/>
  <c r="W85" i="5" s="1"/>
  <c r="X85" i="5" s="1"/>
  <c r="Y85" i="5" s="1"/>
  <c r="Z85" i="5" s="1"/>
  <c r="AA85" i="5" s="1"/>
  <c r="AB85" i="5" s="1"/>
  <c r="AC85" i="5" s="1"/>
  <c r="AD85" i="5" s="1"/>
  <c r="AE85" i="5" s="1"/>
  <c r="AF85" i="5" s="1"/>
  <c r="AG85" i="5" s="1"/>
  <c r="AH85" i="5" s="1"/>
  <c r="AI85" i="5" s="1"/>
  <c r="AJ85" i="5" s="1"/>
  <c r="AK85" i="5" s="1"/>
  <c r="AL85" i="5" s="1"/>
  <c r="AM85" i="5" s="1"/>
  <c r="AN85" i="5" s="1"/>
  <c r="AO85" i="5" s="1"/>
  <c r="AP85" i="5" s="1"/>
  <c r="AQ85" i="5" s="1"/>
  <c r="AR85" i="5" s="1"/>
  <c r="AS85" i="5" s="1"/>
  <c r="AT85" i="5" s="1"/>
  <c r="AU85" i="5" s="1"/>
  <c r="AV85" i="5" s="1"/>
  <c r="AW85" i="5" s="1"/>
  <c r="AX85" i="5" s="1"/>
  <c r="AY85" i="5" s="1"/>
  <c r="AZ85" i="5" s="1"/>
  <c r="BA85" i="5" s="1"/>
  <c r="BB85" i="5" s="1"/>
  <c r="BC85" i="5" s="1"/>
  <c r="BD85" i="5" s="1"/>
  <c r="BE85" i="5" s="1"/>
  <c r="BF85" i="5" s="1"/>
  <c r="BG85" i="5" s="1"/>
  <c r="BH85" i="5" s="1"/>
  <c r="BI85" i="5" s="1"/>
  <c r="BJ85" i="5" s="1"/>
  <c r="BK85" i="5" s="1"/>
  <c r="BL85" i="5" s="1"/>
  <c r="BM85" i="5" s="1"/>
  <c r="BN85" i="5" s="1"/>
  <c r="BO85" i="5" s="1"/>
  <c r="BP85" i="5" s="1"/>
  <c r="BQ85" i="5" s="1"/>
  <c r="BR85" i="5" s="1"/>
  <c r="BS85" i="5" s="1"/>
  <c r="BT85" i="5" s="1"/>
  <c r="BU85" i="5" s="1"/>
  <c r="BV85" i="5" s="1"/>
  <c r="BW85" i="5" s="1"/>
  <c r="BX85" i="5" s="1"/>
  <c r="BY85" i="5" s="1"/>
  <c r="BZ85" i="5" s="1"/>
  <c r="CA85" i="5" s="1"/>
  <c r="CB85" i="5" s="1"/>
  <c r="CC85" i="5" s="1"/>
  <c r="CD85" i="5" s="1"/>
  <c r="CE85" i="5" s="1"/>
  <c r="CF85" i="5" s="1"/>
  <c r="CG85" i="5" s="1"/>
  <c r="CH85" i="5" s="1"/>
  <c r="CI85" i="5" s="1"/>
  <c r="CJ85" i="5" s="1"/>
  <c r="CK85" i="5" s="1"/>
  <c r="CL85" i="5" s="1"/>
  <c r="CM85" i="5" s="1"/>
  <c r="CN85" i="5" s="1"/>
  <c r="CO85" i="5" s="1"/>
  <c r="CP85" i="5" s="1"/>
  <c r="CQ85" i="5" s="1"/>
  <c r="CR85" i="5" s="1"/>
  <c r="CS85" i="5" s="1"/>
  <c r="CT85" i="5" s="1"/>
  <c r="CU85" i="5" s="1"/>
  <c r="CV85" i="5" s="1"/>
  <c r="CW85" i="5" s="1"/>
  <c r="CX85" i="5" s="1"/>
  <c r="CY85" i="5" s="1"/>
  <c r="CZ85" i="5" s="1"/>
  <c r="DA85" i="5" s="1"/>
  <c r="DB85" i="5" s="1"/>
  <c r="DC85" i="5" s="1"/>
  <c r="DD85" i="5" s="1"/>
  <c r="DE85" i="5" s="1"/>
  <c r="DF85" i="5" s="1"/>
  <c r="DG85" i="5" s="1"/>
  <c r="DH85" i="5" s="1"/>
  <c r="DI85" i="5" s="1"/>
  <c r="DJ85" i="5" s="1"/>
  <c r="DK85" i="5" s="1"/>
  <c r="DL85" i="5" s="1"/>
  <c r="DM85" i="5" s="1"/>
  <c r="DN85" i="5" s="1"/>
  <c r="DO85" i="5" s="1"/>
  <c r="DP85" i="5" s="1"/>
  <c r="DQ85" i="5" s="1"/>
  <c r="DR85" i="5" s="1"/>
  <c r="DS85" i="5" s="1"/>
  <c r="D59" i="1"/>
  <c r="C88" i="4" s="1"/>
  <c r="E58" i="1"/>
  <c r="D84" i="5" s="1"/>
  <c r="E84" i="5" s="1"/>
  <c r="F84" i="5" s="1"/>
  <c r="G84" i="5" s="1"/>
  <c r="H84" i="5" s="1"/>
  <c r="I84" i="5" s="1"/>
  <c r="J84" i="5" s="1"/>
  <c r="K84" i="5" s="1"/>
  <c r="L84" i="5" s="1"/>
  <c r="M84" i="5" s="1"/>
  <c r="N84" i="5" s="1"/>
  <c r="O84" i="5" s="1"/>
  <c r="P84" i="5" s="1"/>
  <c r="Q84" i="5" s="1"/>
  <c r="R84" i="5" s="1"/>
  <c r="S84" i="5" s="1"/>
  <c r="T84" i="5" s="1"/>
  <c r="U84" i="5" s="1"/>
  <c r="V84" i="5" s="1"/>
  <c r="W84" i="5" s="1"/>
  <c r="X84" i="5" s="1"/>
  <c r="Y84" i="5" s="1"/>
  <c r="Z84" i="5" s="1"/>
  <c r="AA84" i="5" s="1"/>
  <c r="AB84" i="5" s="1"/>
  <c r="AC84" i="5" s="1"/>
  <c r="AD84" i="5" s="1"/>
  <c r="AE84" i="5" s="1"/>
  <c r="AF84" i="5" s="1"/>
  <c r="AG84" i="5" s="1"/>
  <c r="AH84" i="5" s="1"/>
  <c r="AI84" i="5" s="1"/>
  <c r="AJ84" i="5" s="1"/>
  <c r="AK84" i="5" s="1"/>
  <c r="AL84" i="5" s="1"/>
  <c r="AM84" i="5" s="1"/>
  <c r="AN84" i="5" s="1"/>
  <c r="AO84" i="5" s="1"/>
  <c r="AP84" i="5" s="1"/>
  <c r="AQ84" i="5" s="1"/>
  <c r="AR84" i="5" s="1"/>
  <c r="AS84" i="5" s="1"/>
  <c r="AT84" i="5" s="1"/>
  <c r="AU84" i="5" s="1"/>
  <c r="AV84" i="5" s="1"/>
  <c r="AW84" i="5" s="1"/>
  <c r="AX84" i="5" s="1"/>
  <c r="AY84" i="5" s="1"/>
  <c r="AZ84" i="5" s="1"/>
  <c r="BA84" i="5" s="1"/>
  <c r="BB84" i="5" s="1"/>
  <c r="BC84" i="5" s="1"/>
  <c r="BD84" i="5" s="1"/>
  <c r="BE84" i="5" s="1"/>
  <c r="BF84" i="5" s="1"/>
  <c r="BG84" i="5" s="1"/>
  <c r="BH84" i="5" s="1"/>
  <c r="BI84" i="5" s="1"/>
  <c r="BJ84" i="5" s="1"/>
  <c r="BK84" i="5" s="1"/>
  <c r="BL84" i="5" s="1"/>
  <c r="BM84" i="5" s="1"/>
  <c r="BN84" i="5" s="1"/>
  <c r="BO84" i="5" s="1"/>
  <c r="BP84" i="5" s="1"/>
  <c r="BQ84" i="5" s="1"/>
  <c r="BR84" i="5" s="1"/>
  <c r="BS84" i="5" s="1"/>
  <c r="BT84" i="5" s="1"/>
  <c r="BU84" i="5" s="1"/>
  <c r="BV84" i="5" s="1"/>
  <c r="BW84" i="5" s="1"/>
  <c r="BX84" i="5" s="1"/>
  <c r="BY84" i="5" s="1"/>
  <c r="BZ84" i="5" s="1"/>
  <c r="CA84" i="5" s="1"/>
  <c r="CB84" i="5" s="1"/>
  <c r="CC84" i="5" s="1"/>
  <c r="CD84" i="5" s="1"/>
  <c r="CE84" i="5" s="1"/>
  <c r="CF84" i="5" s="1"/>
  <c r="CG84" i="5" s="1"/>
  <c r="CH84" i="5" s="1"/>
  <c r="CI84" i="5" s="1"/>
  <c r="CJ84" i="5" s="1"/>
  <c r="CK84" i="5" s="1"/>
  <c r="CL84" i="5" s="1"/>
  <c r="CM84" i="5" s="1"/>
  <c r="CN84" i="5" s="1"/>
  <c r="CO84" i="5" s="1"/>
  <c r="CP84" i="5" s="1"/>
  <c r="CQ84" i="5" s="1"/>
  <c r="CR84" i="5" s="1"/>
  <c r="CS84" i="5" s="1"/>
  <c r="CT84" i="5" s="1"/>
  <c r="CU84" i="5" s="1"/>
  <c r="CV84" i="5" s="1"/>
  <c r="CW84" i="5" s="1"/>
  <c r="CX84" i="5" s="1"/>
  <c r="CY84" i="5" s="1"/>
  <c r="CZ84" i="5" s="1"/>
  <c r="DA84" i="5" s="1"/>
  <c r="DB84" i="5" s="1"/>
  <c r="DC84" i="5" s="1"/>
  <c r="DD84" i="5" s="1"/>
  <c r="DE84" i="5" s="1"/>
  <c r="DF84" i="5" s="1"/>
  <c r="DG84" i="5" s="1"/>
  <c r="DH84" i="5" s="1"/>
  <c r="DI84" i="5" s="1"/>
  <c r="DJ84" i="5" s="1"/>
  <c r="DK84" i="5" s="1"/>
  <c r="DL84" i="5" s="1"/>
  <c r="DM84" i="5" s="1"/>
  <c r="DN84" i="5" s="1"/>
  <c r="DO84" i="5" s="1"/>
  <c r="DP84" i="5" s="1"/>
  <c r="DQ84" i="5" s="1"/>
  <c r="DR84" i="5" s="1"/>
  <c r="DS84" i="5" s="1"/>
  <c r="D58" i="1"/>
  <c r="C84" i="5" s="1"/>
  <c r="F57" i="1"/>
  <c r="E57" i="1"/>
  <c r="D83" i="5" s="1"/>
  <c r="E83" i="5" s="1"/>
  <c r="F83" i="5" s="1"/>
  <c r="G83" i="5" s="1"/>
  <c r="H83" i="5" s="1"/>
  <c r="I83" i="5" s="1"/>
  <c r="J83" i="5" s="1"/>
  <c r="K83" i="5" s="1"/>
  <c r="L83" i="5" s="1"/>
  <c r="M83" i="5" s="1"/>
  <c r="N83" i="5" s="1"/>
  <c r="O83" i="5" s="1"/>
  <c r="P83" i="5" s="1"/>
  <c r="Q83" i="5" s="1"/>
  <c r="R83" i="5" s="1"/>
  <c r="S83" i="5" s="1"/>
  <c r="T83" i="5" s="1"/>
  <c r="U83" i="5" s="1"/>
  <c r="V83" i="5" s="1"/>
  <c r="W83" i="5" s="1"/>
  <c r="X83" i="5" s="1"/>
  <c r="Y83" i="5" s="1"/>
  <c r="Z83" i="5" s="1"/>
  <c r="AA83" i="5" s="1"/>
  <c r="AB83" i="5" s="1"/>
  <c r="AC83" i="5" s="1"/>
  <c r="AD83" i="5" s="1"/>
  <c r="AE83" i="5" s="1"/>
  <c r="AF83" i="5" s="1"/>
  <c r="AG83" i="5" s="1"/>
  <c r="AH83" i="5" s="1"/>
  <c r="AI83" i="5" s="1"/>
  <c r="AJ83" i="5" s="1"/>
  <c r="AK83" i="5" s="1"/>
  <c r="AL83" i="5" s="1"/>
  <c r="AM83" i="5" s="1"/>
  <c r="AN83" i="5" s="1"/>
  <c r="AO83" i="5" s="1"/>
  <c r="AP83" i="5" s="1"/>
  <c r="AQ83" i="5" s="1"/>
  <c r="AR83" i="5" s="1"/>
  <c r="AS83" i="5" s="1"/>
  <c r="AT83" i="5" s="1"/>
  <c r="AU83" i="5" s="1"/>
  <c r="AV83" i="5" s="1"/>
  <c r="AW83" i="5" s="1"/>
  <c r="AX83" i="5" s="1"/>
  <c r="AY83" i="5" s="1"/>
  <c r="AZ83" i="5" s="1"/>
  <c r="BA83" i="5" s="1"/>
  <c r="BB83" i="5" s="1"/>
  <c r="BC83" i="5" s="1"/>
  <c r="BD83" i="5" s="1"/>
  <c r="BE83" i="5" s="1"/>
  <c r="BF83" i="5" s="1"/>
  <c r="BG83" i="5" s="1"/>
  <c r="BH83" i="5" s="1"/>
  <c r="BI83" i="5" s="1"/>
  <c r="BJ83" i="5" s="1"/>
  <c r="BK83" i="5" s="1"/>
  <c r="BL83" i="5" s="1"/>
  <c r="BM83" i="5" s="1"/>
  <c r="BN83" i="5" s="1"/>
  <c r="BO83" i="5" s="1"/>
  <c r="BP83" i="5" s="1"/>
  <c r="BQ83" i="5" s="1"/>
  <c r="BR83" i="5" s="1"/>
  <c r="BS83" i="5" s="1"/>
  <c r="BT83" i="5" s="1"/>
  <c r="BU83" i="5" s="1"/>
  <c r="BV83" i="5" s="1"/>
  <c r="BW83" i="5" s="1"/>
  <c r="BX83" i="5" s="1"/>
  <c r="BY83" i="5" s="1"/>
  <c r="BZ83" i="5" s="1"/>
  <c r="CA83" i="5" s="1"/>
  <c r="CB83" i="5" s="1"/>
  <c r="CC83" i="5" s="1"/>
  <c r="CD83" i="5" s="1"/>
  <c r="CE83" i="5" s="1"/>
  <c r="CF83" i="5" s="1"/>
  <c r="CG83" i="5" s="1"/>
  <c r="CH83" i="5" s="1"/>
  <c r="CI83" i="5" s="1"/>
  <c r="CJ83" i="5" s="1"/>
  <c r="CK83" i="5" s="1"/>
  <c r="CL83" i="5" s="1"/>
  <c r="CM83" i="5" s="1"/>
  <c r="CN83" i="5" s="1"/>
  <c r="CO83" i="5" s="1"/>
  <c r="CP83" i="5" s="1"/>
  <c r="CQ83" i="5" s="1"/>
  <c r="CR83" i="5" s="1"/>
  <c r="CS83" i="5" s="1"/>
  <c r="CT83" i="5" s="1"/>
  <c r="CU83" i="5" s="1"/>
  <c r="CV83" i="5" s="1"/>
  <c r="CW83" i="5" s="1"/>
  <c r="CX83" i="5" s="1"/>
  <c r="CY83" i="5" s="1"/>
  <c r="CZ83" i="5" s="1"/>
  <c r="DA83" i="5" s="1"/>
  <c r="DB83" i="5" s="1"/>
  <c r="DC83" i="5" s="1"/>
  <c r="DD83" i="5" s="1"/>
  <c r="DE83" i="5" s="1"/>
  <c r="DF83" i="5" s="1"/>
  <c r="DG83" i="5" s="1"/>
  <c r="DH83" i="5" s="1"/>
  <c r="DI83" i="5" s="1"/>
  <c r="DJ83" i="5" s="1"/>
  <c r="DK83" i="5" s="1"/>
  <c r="DL83" i="5" s="1"/>
  <c r="DM83" i="5" s="1"/>
  <c r="DN83" i="5" s="1"/>
  <c r="DO83" i="5" s="1"/>
  <c r="DP83" i="5" s="1"/>
  <c r="DQ83" i="5" s="1"/>
  <c r="DR83" i="5" s="1"/>
  <c r="DS83" i="5" s="1"/>
  <c r="D57" i="1"/>
  <c r="C83" i="5"/>
  <c r="F56" i="1"/>
  <c r="E56" i="1"/>
  <c r="D82" i="5" s="1"/>
  <c r="E82" i="5" s="1"/>
  <c r="F82" i="5" s="1"/>
  <c r="G82" i="5" s="1"/>
  <c r="H82" i="5" s="1"/>
  <c r="I82" i="5" s="1"/>
  <c r="J82" i="5" s="1"/>
  <c r="K82" i="5" s="1"/>
  <c r="L82" i="5" s="1"/>
  <c r="M82" i="5" s="1"/>
  <c r="N82" i="5" s="1"/>
  <c r="O82" i="5" s="1"/>
  <c r="P82" i="5" s="1"/>
  <c r="Q82" i="5" s="1"/>
  <c r="R82" i="5" s="1"/>
  <c r="S82" i="5" s="1"/>
  <c r="T82" i="5" s="1"/>
  <c r="U82" i="5" s="1"/>
  <c r="V82" i="5" s="1"/>
  <c r="W82" i="5" s="1"/>
  <c r="X82" i="5" s="1"/>
  <c r="Y82" i="5" s="1"/>
  <c r="Z82" i="5" s="1"/>
  <c r="AA82" i="5" s="1"/>
  <c r="AB82" i="5" s="1"/>
  <c r="AC82" i="5" s="1"/>
  <c r="AD82" i="5" s="1"/>
  <c r="AE82" i="5" s="1"/>
  <c r="AF82" i="5" s="1"/>
  <c r="AG82" i="5" s="1"/>
  <c r="AH82" i="5" s="1"/>
  <c r="AI82" i="5" s="1"/>
  <c r="AJ82" i="5" s="1"/>
  <c r="AK82" i="5" s="1"/>
  <c r="AL82" i="5" s="1"/>
  <c r="AM82" i="5" s="1"/>
  <c r="AN82" i="5" s="1"/>
  <c r="AO82" i="5" s="1"/>
  <c r="AP82" i="5" s="1"/>
  <c r="AQ82" i="5" s="1"/>
  <c r="AR82" i="5" s="1"/>
  <c r="AS82" i="5" s="1"/>
  <c r="AT82" i="5" s="1"/>
  <c r="AU82" i="5" s="1"/>
  <c r="AV82" i="5" s="1"/>
  <c r="AW82" i="5" s="1"/>
  <c r="AX82" i="5" s="1"/>
  <c r="AY82" i="5" s="1"/>
  <c r="AZ82" i="5" s="1"/>
  <c r="BA82" i="5" s="1"/>
  <c r="BB82" i="5" s="1"/>
  <c r="BC82" i="5" s="1"/>
  <c r="BD82" i="5" s="1"/>
  <c r="BE82" i="5" s="1"/>
  <c r="BF82" i="5" s="1"/>
  <c r="BG82" i="5" s="1"/>
  <c r="BH82" i="5" s="1"/>
  <c r="BI82" i="5" s="1"/>
  <c r="BJ82" i="5" s="1"/>
  <c r="BK82" i="5" s="1"/>
  <c r="BL82" i="5" s="1"/>
  <c r="BM82" i="5" s="1"/>
  <c r="BN82" i="5" s="1"/>
  <c r="BO82" i="5" s="1"/>
  <c r="BP82" i="5" s="1"/>
  <c r="BQ82" i="5" s="1"/>
  <c r="BR82" i="5" s="1"/>
  <c r="BS82" i="5" s="1"/>
  <c r="BT82" i="5" s="1"/>
  <c r="BU82" i="5" s="1"/>
  <c r="BV82" i="5" s="1"/>
  <c r="BW82" i="5" s="1"/>
  <c r="BX82" i="5" s="1"/>
  <c r="BY82" i="5" s="1"/>
  <c r="BZ82" i="5" s="1"/>
  <c r="CA82" i="5" s="1"/>
  <c r="CB82" i="5" s="1"/>
  <c r="CC82" i="5" s="1"/>
  <c r="CD82" i="5" s="1"/>
  <c r="CE82" i="5" s="1"/>
  <c r="CF82" i="5" s="1"/>
  <c r="CG82" i="5" s="1"/>
  <c r="CH82" i="5" s="1"/>
  <c r="CI82" i="5" s="1"/>
  <c r="CJ82" i="5" s="1"/>
  <c r="CK82" i="5" s="1"/>
  <c r="CL82" i="5" s="1"/>
  <c r="CM82" i="5" s="1"/>
  <c r="CN82" i="5" s="1"/>
  <c r="CO82" i="5" s="1"/>
  <c r="CP82" i="5" s="1"/>
  <c r="CQ82" i="5" s="1"/>
  <c r="CR82" i="5" s="1"/>
  <c r="CS82" i="5" s="1"/>
  <c r="CT82" i="5" s="1"/>
  <c r="CU82" i="5" s="1"/>
  <c r="CV82" i="5" s="1"/>
  <c r="CW82" i="5" s="1"/>
  <c r="CX82" i="5" s="1"/>
  <c r="CY82" i="5" s="1"/>
  <c r="CZ82" i="5" s="1"/>
  <c r="DA82" i="5" s="1"/>
  <c r="DB82" i="5" s="1"/>
  <c r="DC82" i="5" s="1"/>
  <c r="DD82" i="5" s="1"/>
  <c r="DE82" i="5" s="1"/>
  <c r="DF82" i="5" s="1"/>
  <c r="DG82" i="5" s="1"/>
  <c r="DH82" i="5" s="1"/>
  <c r="DI82" i="5" s="1"/>
  <c r="DJ82" i="5" s="1"/>
  <c r="DK82" i="5" s="1"/>
  <c r="DL82" i="5" s="1"/>
  <c r="DM82" i="5" s="1"/>
  <c r="DN82" i="5" s="1"/>
  <c r="DO82" i="5" s="1"/>
  <c r="DP82" i="5" s="1"/>
  <c r="DQ82" i="5" s="1"/>
  <c r="DR82" i="5" s="1"/>
  <c r="DS82" i="5" s="1"/>
  <c r="D56" i="1"/>
  <c r="C82" i="5" s="1"/>
  <c r="F55" i="1"/>
  <c r="E55" i="1"/>
  <c r="D81" i="5" s="1"/>
  <c r="E81" i="5" s="1"/>
  <c r="F81" i="5" s="1"/>
  <c r="G81" i="5" s="1"/>
  <c r="H81" i="5" s="1"/>
  <c r="I81" i="5" s="1"/>
  <c r="J81" i="5" s="1"/>
  <c r="K81" i="5" s="1"/>
  <c r="L81" i="5" s="1"/>
  <c r="M81" i="5" s="1"/>
  <c r="N81" i="5" s="1"/>
  <c r="O81" i="5" s="1"/>
  <c r="P81" i="5" s="1"/>
  <c r="Q81" i="5" s="1"/>
  <c r="R81" i="5" s="1"/>
  <c r="S81" i="5" s="1"/>
  <c r="T81" i="5" s="1"/>
  <c r="U81" i="5" s="1"/>
  <c r="V81" i="5" s="1"/>
  <c r="W81" i="5" s="1"/>
  <c r="X81" i="5" s="1"/>
  <c r="Y81" i="5" s="1"/>
  <c r="Z81" i="5" s="1"/>
  <c r="AA81" i="5" s="1"/>
  <c r="AB81" i="5" s="1"/>
  <c r="AC81" i="5" s="1"/>
  <c r="AD81" i="5" s="1"/>
  <c r="AE81" i="5" s="1"/>
  <c r="AF81" i="5" s="1"/>
  <c r="AG81" i="5" s="1"/>
  <c r="AH81" i="5" s="1"/>
  <c r="AI81" i="5" s="1"/>
  <c r="AJ81" i="5" s="1"/>
  <c r="AK81" i="5" s="1"/>
  <c r="AL81" i="5" s="1"/>
  <c r="AM81" i="5" s="1"/>
  <c r="AN81" i="5" s="1"/>
  <c r="AO81" i="5" s="1"/>
  <c r="AP81" i="5" s="1"/>
  <c r="AQ81" i="5" s="1"/>
  <c r="AR81" i="5" s="1"/>
  <c r="AS81" i="5" s="1"/>
  <c r="AT81" i="5" s="1"/>
  <c r="AU81" i="5" s="1"/>
  <c r="AV81" i="5" s="1"/>
  <c r="AW81" i="5" s="1"/>
  <c r="AX81" i="5" s="1"/>
  <c r="AY81" i="5" s="1"/>
  <c r="AZ81" i="5" s="1"/>
  <c r="BA81" i="5" s="1"/>
  <c r="BB81" i="5" s="1"/>
  <c r="BC81" i="5" s="1"/>
  <c r="BD81" i="5" s="1"/>
  <c r="BE81" i="5" s="1"/>
  <c r="BF81" i="5" s="1"/>
  <c r="BG81" i="5" s="1"/>
  <c r="BH81" i="5" s="1"/>
  <c r="BI81" i="5" s="1"/>
  <c r="BJ81" i="5" s="1"/>
  <c r="BK81" i="5" s="1"/>
  <c r="BL81" i="5" s="1"/>
  <c r="BM81" i="5" s="1"/>
  <c r="BN81" i="5" s="1"/>
  <c r="BO81" i="5" s="1"/>
  <c r="BP81" i="5" s="1"/>
  <c r="BQ81" i="5" s="1"/>
  <c r="BR81" i="5" s="1"/>
  <c r="BS81" i="5" s="1"/>
  <c r="BT81" i="5" s="1"/>
  <c r="BU81" i="5" s="1"/>
  <c r="BV81" i="5" s="1"/>
  <c r="BW81" i="5" s="1"/>
  <c r="BX81" i="5" s="1"/>
  <c r="BY81" i="5" s="1"/>
  <c r="BZ81" i="5" s="1"/>
  <c r="CA81" i="5" s="1"/>
  <c r="CB81" i="5" s="1"/>
  <c r="CC81" i="5" s="1"/>
  <c r="CD81" i="5" s="1"/>
  <c r="CE81" i="5" s="1"/>
  <c r="CF81" i="5" s="1"/>
  <c r="CG81" i="5" s="1"/>
  <c r="CH81" i="5" s="1"/>
  <c r="CI81" i="5" s="1"/>
  <c r="CJ81" i="5" s="1"/>
  <c r="CK81" i="5" s="1"/>
  <c r="CL81" i="5" s="1"/>
  <c r="CM81" i="5" s="1"/>
  <c r="CN81" i="5" s="1"/>
  <c r="CO81" i="5" s="1"/>
  <c r="CP81" i="5" s="1"/>
  <c r="CQ81" i="5" s="1"/>
  <c r="CR81" i="5" s="1"/>
  <c r="CS81" i="5" s="1"/>
  <c r="CT81" i="5" s="1"/>
  <c r="CU81" i="5" s="1"/>
  <c r="CV81" i="5" s="1"/>
  <c r="CW81" i="5" s="1"/>
  <c r="CX81" i="5" s="1"/>
  <c r="CY81" i="5" s="1"/>
  <c r="CZ81" i="5" s="1"/>
  <c r="DA81" i="5" s="1"/>
  <c r="DB81" i="5" s="1"/>
  <c r="DC81" i="5" s="1"/>
  <c r="DD81" i="5" s="1"/>
  <c r="DE81" i="5" s="1"/>
  <c r="DF81" i="5" s="1"/>
  <c r="DG81" i="5" s="1"/>
  <c r="DH81" i="5" s="1"/>
  <c r="DI81" i="5" s="1"/>
  <c r="DJ81" i="5" s="1"/>
  <c r="DK81" i="5" s="1"/>
  <c r="DL81" i="5" s="1"/>
  <c r="DM81" i="5" s="1"/>
  <c r="DN81" i="5" s="1"/>
  <c r="DO81" i="5" s="1"/>
  <c r="DP81" i="5" s="1"/>
  <c r="DQ81" i="5" s="1"/>
  <c r="DR81" i="5" s="1"/>
  <c r="DS81" i="5" s="1"/>
  <c r="D55" i="1"/>
  <c r="C81" i="5"/>
  <c r="F54" i="1"/>
  <c r="E54" i="1"/>
  <c r="D80" i="5" s="1"/>
  <c r="E80" i="5" s="1"/>
  <c r="F80" i="5" s="1"/>
  <c r="G80" i="5" s="1"/>
  <c r="H80" i="5" s="1"/>
  <c r="I80" i="5" s="1"/>
  <c r="J80" i="5" s="1"/>
  <c r="K80" i="5" s="1"/>
  <c r="L80" i="5" s="1"/>
  <c r="M80" i="5" s="1"/>
  <c r="N80" i="5" s="1"/>
  <c r="O80" i="5" s="1"/>
  <c r="P80" i="5" s="1"/>
  <c r="Q80" i="5" s="1"/>
  <c r="R80" i="5" s="1"/>
  <c r="S80" i="5" s="1"/>
  <c r="T80" i="5" s="1"/>
  <c r="U80" i="5" s="1"/>
  <c r="V80" i="5" s="1"/>
  <c r="W80" i="5" s="1"/>
  <c r="X80" i="5" s="1"/>
  <c r="Y80" i="5" s="1"/>
  <c r="Z80" i="5" s="1"/>
  <c r="AA80" i="5" s="1"/>
  <c r="AB80" i="5" s="1"/>
  <c r="AC80" i="5" s="1"/>
  <c r="AD80" i="5" s="1"/>
  <c r="AE80" i="5" s="1"/>
  <c r="AF80" i="5" s="1"/>
  <c r="AG80" i="5" s="1"/>
  <c r="AH80" i="5" s="1"/>
  <c r="AI80" i="5" s="1"/>
  <c r="AJ80" i="5" s="1"/>
  <c r="AK80" i="5" s="1"/>
  <c r="AL80" i="5" s="1"/>
  <c r="AM80" i="5" s="1"/>
  <c r="AN80" i="5" s="1"/>
  <c r="AO80" i="5" s="1"/>
  <c r="AP80" i="5" s="1"/>
  <c r="AQ80" i="5" s="1"/>
  <c r="AR80" i="5" s="1"/>
  <c r="AS80" i="5" s="1"/>
  <c r="AT80" i="5" s="1"/>
  <c r="AU80" i="5" s="1"/>
  <c r="AV80" i="5" s="1"/>
  <c r="AW80" i="5" s="1"/>
  <c r="AX80" i="5" s="1"/>
  <c r="AY80" i="5" s="1"/>
  <c r="AZ80" i="5" s="1"/>
  <c r="BA80" i="5" s="1"/>
  <c r="BB80" i="5" s="1"/>
  <c r="BC80" i="5" s="1"/>
  <c r="BD80" i="5" s="1"/>
  <c r="BE80" i="5" s="1"/>
  <c r="BF80" i="5" s="1"/>
  <c r="BG80" i="5" s="1"/>
  <c r="BH80" i="5" s="1"/>
  <c r="BI80" i="5" s="1"/>
  <c r="BJ80" i="5" s="1"/>
  <c r="BK80" i="5" s="1"/>
  <c r="BL80" i="5" s="1"/>
  <c r="BM80" i="5" s="1"/>
  <c r="BN80" i="5" s="1"/>
  <c r="BO80" i="5" s="1"/>
  <c r="BP80" i="5" s="1"/>
  <c r="BQ80" i="5" s="1"/>
  <c r="BR80" i="5" s="1"/>
  <c r="BS80" i="5" s="1"/>
  <c r="BT80" i="5" s="1"/>
  <c r="BU80" i="5" s="1"/>
  <c r="BV80" i="5" s="1"/>
  <c r="BW80" i="5" s="1"/>
  <c r="BX80" i="5" s="1"/>
  <c r="BY80" i="5" s="1"/>
  <c r="BZ80" i="5" s="1"/>
  <c r="CA80" i="5" s="1"/>
  <c r="CB80" i="5" s="1"/>
  <c r="CC80" i="5" s="1"/>
  <c r="CD80" i="5" s="1"/>
  <c r="CE80" i="5" s="1"/>
  <c r="CF80" i="5" s="1"/>
  <c r="CG80" i="5" s="1"/>
  <c r="CH80" i="5" s="1"/>
  <c r="CI80" i="5" s="1"/>
  <c r="CJ80" i="5" s="1"/>
  <c r="CK80" i="5" s="1"/>
  <c r="CL80" i="5" s="1"/>
  <c r="CM80" i="5" s="1"/>
  <c r="CN80" i="5" s="1"/>
  <c r="CO80" i="5" s="1"/>
  <c r="CP80" i="5" s="1"/>
  <c r="CQ80" i="5" s="1"/>
  <c r="CR80" i="5" s="1"/>
  <c r="CS80" i="5" s="1"/>
  <c r="CT80" i="5" s="1"/>
  <c r="CU80" i="5" s="1"/>
  <c r="CV80" i="5" s="1"/>
  <c r="CW80" i="5" s="1"/>
  <c r="CX80" i="5" s="1"/>
  <c r="CY80" i="5" s="1"/>
  <c r="CZ80" i="5" s="1"/>
  <c r="DA80" i="5" s="1"/>
  <c r="DB80" i="5" s="1"/>
  <c r="DC80" i="5" s="1"/>
  <c r="DD80" i="5" s="1"/>
  <c r="DE80" i="5" s="1"/>
  <c r="DF80" i="5" s="1"/>
  <c r="DG80" i="5" s="1"/>
  <c r="DH80" i="5" s="1"/>
  <c r="DI80" i="5" s="1"/>
  <c r="DJ80" i="5" s="1"/>
  <c r="DK80" i="5" s="1"/>
  <c r="DL80" i="5" s="1"/>
  <c r="DM80" i="5" s="1"/>
  <c r="DN80" i="5" s="1"/>
  <c r="DO80" i="5" s="1"/>
  <c r="DP80" i="5" s="1"/>
  <c r="DQ80" i="5" s="1"/>
  <c r="DR80" i="5" s="1"/>
  <c r="DS80" i="5" s="1"/>
  <c r="D54" i="1"/>
  <c r="C80" i="5" s="1"/>
  <c r="F53" i="1"/>
  <c r="E53" i="1"/>
  <c r="D79" i="5" s="1"/>
  <c r="E79" i="5" s="1"/>
  <c r="F79" i="5" s="1"/>
  <c r="G79" i="5" s="1"/>
  <c r="H79" i="5" s="1"/>
  <c r="I79" i="5" s="1"/>
  <c r="J79" i="5" s="1"/>
  <c r="K79" i="5" s="1"/>
  <c r="L79" i="5" s="1"/>
  <c r="M79" i="5" s="1"/>
  <c r="N79" i="5" s="1"/>
  <c r="O79" i="5" s="1"/>
  <c r="P79" i="5" s="1"/>
  <c r="Q79" i="5" s="1"/>
  <c r="R79" i="5" s="1"/>
  <c r="S79" i="5" s="1"/>
  <c r="T79" i="5" s="1"/>
  <c r="U79" i="5" s="1"/>
  <c r="V79" i="5" s="1"/>
  <c r="W79" i="5" s="1"/>
  <c r="X79" i="5" s="1"/>
  <c r="Y79" i="5" s="1"/>
  <c r="Z79" i="5" s="1"/>
  <c r="AA79" i="5" s="1"/>
  <c r="AB79" i="5" s="1"/>
  <c r="AC79" i="5" s="1"/>
  <c r="AD79" i="5" s="1"/>
  <c r="AE79" i="5" s="1"/>
  <c r="AF79" i="5" s="1"/>
  <c r="AG79" i="5" s="1"/>
  <c r="AH79" i="5" s="1"/>
  <c r="AI79" i="5" s="1"/>
  <c r="AJ79" i="5" s="1"/>
  <c r="AK79" i="5" s="1"/>
  <c r="AL79" i="5" s="1"/>
  <c r="AM79" i="5" s="1"/>
  <c r="AN79" i="5" s="1"/>
  <c r="AO79" i="5" s="1"/>
  <c r="AP79" i="5" s="1"/>
  <c r="AQ79" i="5" s="1"/>
  <c r="AR79" i="5" s="1"/>
  <c r="AS79" i="5" s="1"/>
  <c r="AT79" i="5" s="1"/>
  <c r="AU79" i="5" s="1"/>
  <c r="AV79" i="5" s="1"/>
  <c r="AW79" i="5" s="1"/>
  <c r="AX79" i="5" s="1"/>
  <c r="AY79" i="5" s="1"/>
  <c r="AZ79" i="5" s="1"/>
  <c r="BA79" i="5" s="1"/>
  <c r="BB79" i="5" s="1"/>
  <c r="BC79" i="5" s="1"/>
  <c r="BD79" i="5" s="1"/>
  <c r="BE79" i="5" s="1"/>
  <c r="BF79" i="5" s="1"/>
  <c r="BG79" i="5" s="1"/>
  <c r="BH79" i="5" s="1"/>
  <c r="BI79" i="5" s="1"/>
  <c r="BJ79" i="5" s="1"/>
  <c r="BK79" i="5" s="1"/>
  <c r="BL79" i="5" s="1"/>
  <c r="BM79" i="5" s="1"/>
  <c r="BN79" i="5" s="1"/>
  <c r="BO79" i="5" s="1"/>
  <c r="BP79" i="5" s="1"/>
  <c r="BQ79" i="5" s="1"/>
  <c r="BR79" i="5" s="1"/>
  <c r="BS79" i="5" s="1"/>
  <c r="BT79" i="5" s="1"/>
  <c r="BU79" i="5" s="1"/>
  <c r="BV79" i="5" s="1"/>
  <c r="BW79" i="5" s="1"/>
  <c r="BX79" i="5" s="1"/>
  <c r="BY79" i="5" s="1"/>
  <c r="BZ79" i="5" s="1"/>
  <c r="CA79" i="5" s="1"/>
  <c r="CB79" i="5" s="1"/>
  <c r="CC79" i="5" s="1"/>
  <c r="CD79" i="5" s="1"/>
  <c r="CE79" i="5" s="1"/>
  <c r="CF79" i="5" s="1"/>
  <c r="CG79" i="5" s="1"/>
  <c r="CH79" i="5" s="1"/>
  <c r="CI79" i="5" s="1"/>
  <c r="CJ79" i="5" s="1"/>
  <c r="CK79" i="5" s="1"/>
  <c r="CL79" i="5" s="1"/>
  <c r="CM79" i="5" s="1"/>
  <c r="CN79" i="5" s="1"/>
  <c r="CO79" i="5" s="1"/>
  <c r="CP79" i="5" s="1"/>
  <c r="CQ79" i="5" s="1"/>
  <c r="CR79" i="5" s="1"/>
  <c r="CS79" i="5" s="1"/>
  <c r="CT79" i="5" s="1"/>
  <c r="CU79" i="5" s="1"/>
  <c r="CV79" i="5" s="1"/>
  <c r="CW79" i="5" s="1"/>
  <c r="CX79" i="5" s="1"/>
  <c r="CY79" i="5" s="1"/>
  <c r="CZ79" i="5" s="1"/>
  <c r="DA79" i="5" s="1"/>
  <c r="DB79" i="5" s="1"/>
  <c r="DC79" i="5" s="1"/>
  <c r="DD79" i="5" s="1"/>
  <c r="DE79" i="5" s="1"/>
  <c r="DF79" i="5" s="1"/>
  <c r="DG79" i="5" s="1"/>
  <c r="DH79" i="5" s="1"/>
  <c r="DI79" i="5" s="1"/>
  <c r="DJ79" i="5" s="1"/>
  <c r="DK79" i="5" s="1"/>
  <c r="DL79" i="5" s="1"/>
  <c r="DM79" i="5" s="1"/>
  <c r="DN79" i="5" s="1"/>
  <c r="DO79" i="5" s="1"/>
  <c r="DP79" i="5" s="1"/>
  <c r="DQ79" i="5" s="1"/>
  <c r="DR79" i="5" s="1"/>
  <c r="DS79" i="5" s="1"/>
  <c r="D53" i="1"/>
  <c r="C82" i="4" s="1"/>
  <c r="F52" i="1"/>
  <c r="E52" i="1"/>
  <c r="D78" i="5" s="1"/>
  <c r="E78" i="5" s="1"/>
  <c r="F78" i="5" s="1"/>
  <c r="G78" i="5" s="1"/>
  <c r="H78" i="5" s="1"/>
  <c r="I78" i="5" s="1"/>
  <c r="J78" i="5" s="1"/>
  <c r="K78" i="5" s="1"/>
  <c r="L78" i="5" s="1"/>
  <c r="M78" i="5" s="1"/>
  <c r="N78" i="5" s="1"/>
  <c r="O78" i="5" s="1"/>
  <c r="P78" i="5" s="1"/>
  <c r="Q78" i="5" s="1"/>
  <c r="R78" i="5" s="1"/>
  <c r="S78" i="5" s="1"/>
  <c r="T78" i="5" s="1"/>
  <c r="U78" i="5" s="1"/>
  <c r="V78" i="5" s="1"/>
  <c r="W78" i="5" s="1"/>
  <c r="X78" i="5" s="1"/>
  <c r="Y78" i="5" s="1"/>
  <c r="Z78" i="5" s="1"/>
  <c r="AA78" i="5" s="1"/>
  <c r="AB78" i="5" s="1"/>
  <c r="AC78" i="5" s="1"/>
  <c r="AD78" i="5" s="1"/>
  <c r="AE78" i="5" s="1"/>
  <c r="AF78" i="5" s="1"/>
  <c r="AG78" i="5" s="1"/>
  <c r="AH78" i="5" s="1"/>
  <c r="AI78" i="5" s="1"/>
  <c r="AJ78" i="5" s="1"/>
  <c r="AK78" i="5" s="1"/>
  <c r="AL78" i="5" s="1"/>
  <c r="AM78" i="5" s="1"/>
  <c r="AN78" i="5" s="1"/>
  <c r="AO78" i="5" s="1"/>
  <c r="AP78" i="5" s="1"/>
  <c r="AQ78" i="5" s="1"/>
  <c r="AR78" i="5" s="1"/>
  <c r="AS78" i="5" s="1"/>
  <c r="AT78" i="5" s="1"/>
  <c r="AU78" i="5" s="1"/>
  <c r="AV78" i="5" s="1"/>
  <c r="AW78" i="5" s="1"/>
  <c r="AX78" i="5" s="1"/>
  <c r="AY78" i="5" s="1"/>
  <c r="AZ78" i="5" s="1"/>
  <c r="BA78" i="5" s="1"/>
  <c r="BB78" i="5" s="1"/>
  <c r="BC78" i="5" s="1"/>
  <c r="BD78" i="5" s="1"/>
  <c r="BE78" i="5" s="1"/>
  <c r="BF78" i="5" s="1"/>
  <c r="BG78" i="5" s="1"/>
  <c r="BH78" i="5" s="1"/>
  <c r="BI78" i="5" s="1"/>
  <c r="BJ78" i="5" s="1"/>
  <c r="BK78" i="5" s="1"/>
  <c r="BL78" i="5" s="1"/>
  <c r="BM78" i="5" s="1"/>
  <c r="BN78" i="5" s="1"/>
  <c r="BO78" i="5" s="1"/>
  <c r="BP78" i="5" s="1"/>
  <c r="BQ78" i="5" s="1"/>
  <c r="BR78" i="5" s="1"/>
  <c r="BS78" i="5" s="1"/>
  <c r="BT78" i="5" s="1"/>
  <c r="BU78" i="5" s="1"/>
  <c r="BV78" i="5" s="1"/>
  <c r="BW78" i="5" s="1"/>
  <c r="BX78" i="5" s="1"/>
  <c r="BY78" i="5" s="1"/>
  <c r="BZ78" i="5" s="1"/>
  <c r="CA78" i="5" s="1"/>
  <c r="CB78" i="5" s="1"/>
  <c r="CC78" i="5" s="1"/>
  <c r="CD78" i="5" s="1"/>
  <c r="CE78" i="5" s="1"/>
  <c r="CF78" i="5" s="1"/>
  <c r="CG78" i="5" s="1"/>
  <c r="CH78" i="5" s="1"/>
  <c r="CI78" i="5" s="1"/>
  <c r="CJ78" i="5" s="1"/>
  <c r="CK78" i="5" s="1"/>
  <c r="CL78" i="5" s="1"/>
  <c r="CM78" i="5" s="1"/>
  <c r="CN78" i="5" s="1"/>
  <c r="CO78" i="5" s="1"/>
  <c r="CP78" i="5" s="1"/>
  <c r="CQ78" i="5" s="1"/>
  <c r="CR78" i="5" s="1"/>
  <c r="CS78" i="5" s="1"/>
  <c r="CT78" i="5" s="1"/>
  <c r="CU78" i="5" s="1"/>
  <c r="CV78" i="5" s="1"/>
  <c r="CW78" i="5" s="1"/>
  <c r="CX78" i="5" s="1"/>
  <c r="CY78" i="5" s="1"/>
  <c r="CZ78" i="5" s="1"/>
  <c r="DA78" i="5" s="1"/>
  <c r="DB78" i="5" s="1"/>
  <c r="DC78" i="5" s="1"/>
  <c r="DD78" i="5" s="1"/>
  <c r="DE78" i="5" s="1"/>
  <c r="DF78" i="5" s="1"/>
  <c r="DG78" i="5" s="1"/>
  <c r="DH78" i="5" s="1"/>
  <c r="DI78" i="5" s="1"/>
  <c r="DJ78" i="5" s="1"/>
  <c r="DK78" i="5" s="1"/>
  <c r="DL78" i="5" s="1"/>
  <c r="DM78" i="5" s="1"/>
  <c r="DN78" i="5" s="1"/>
  <c r="DO78" i="5" s="1"/>
  <c r="DP78" i="5" s="1"/>
  <c r="DQ78" i="5" s="1"/>
  <c r="DR78" i="5" s="1"/>
  <c r="DS78" i="5" s="1"/>
  <c r="D52" i="1"/>
  <c r="C78" i="5" s="1"/>
  <c r="F51" i="1"/>
  <c r="E51" i="1"/>
  <c r="D77" i="5" s="1"/>
  <c r="E77" i="5" s="1"/>
  <c r="F77" i="5" s="1"/>
  <c r="G77" i="5" s="1"/>
  <c r="H77" i="5" s="1"/>
  <c r="I77" i="5" s="1"/>
  <c r="J77" i="5" s="1"/>
  <c r="K77" i="5" s="1"/>
  <c r="L77" i="5" s="1"/>
  <c r="M77" i="5" s="1"/>
  <c r="N77" i="5" s="1"/>
  <c r="O77" i="5" s="1"/>
  <c r="P77" i="5" s="1"/>
  <c r="Q77" i="5" s="1"/>
  <c r="R77" i="5" s="1"/>
  <c r="S77" i="5" s="1"/>
  <c r="T77" i="5" s="1"/>
  <c r="U77" i="5" s="1"/>
  <c r="V77" i="5" s="1"/>
  <c r="W77" i="5" s="1"/>
  <c r="X77" i="5" s="1"/>
  <c r="Y77" i="5" s="1"/>
  <c r="Z77" i="5" s="1"/>
  <c r="AA77" i="5" s="1"/>
  <c r="AB77" i="5" s="1"/>
  <c r="AC77" i="5" s="1"/>
  <c r="AD77" i="5" s="1"/>
  <c r="AE77" i="5" s="1"/>
  <c r="AF77" i="5" s="1"/>
  <c r="AG77" i="5" s="1"/>
  <c r="AH77" i="5" s="1"/>
  <c r="AI77" i="5" s="1"/>
  <c r="AJ77" i="5" s="1"/>
  <c r="AK77" i="5" s="1"/>
  <c r="AL77" i="5" s="1"/>
  <c r="AM77" i="5" s="1"/>
  <c r="AN77" i="5" s="1"/>
  <c r="AO77" i="5" s="1"/>
  <c r="AP77" i="5" s="1"/>
  <c r="AQ77" i="5" s="1"/>
  <c r="AR77" i="5" s="1"/>
  <c r="AS77" i="5" s="1"/>
  <c r="AT77" i="5" s="1"/>
  <c r="AU77" i="5" s="1"/>
  <c r="AV77" i="5" s="1"/>
  <c r="AW77" i="5" s="1"/>
  <c r="AX77" i="5" s="1"/>
  <c r="AY77" i="5" s="1"/>
  <c r="AZ77" i="5" s="1"/>
  <c r="BA77" i="5" s="1"/>
  <c r="BB77" i="5" s="1"/>
  <c r="BC77" i="5" s="1"/>
  <c r="BD77" i="5" s="1"/>
  <c r="BE77" i="5" s="1"/>
  <c r="BF77" i="5" s="1"/>
  <c r="BG77" i="5" s="1"/>
  <c r="BH77" i="5" s="1"/>
  <c r="BI77" i="5" s="1"/>
  <c r="BJ77" i="5" s="1"/>
  <c r="BK77" i="5" s="1"/>
  <c r="BL77" i="5" s="1"/>
  <c r="BM77" i="5" s="1"/>
  <c r="BN77" i="5" s="1"/>
  <c r="BO77" i="5" s="1"/>
  <c r="BP77" i="5" s="1"/>
  <c r="BQ77" i="5" s="1"/>
  <c r="BR77" i="5" s="1"/>
  <c r="BS77" i="5" s="1"/>
  <c r="BT77" i="5" s="1"/>
  <c r="BU77" i="5" s="1"/>
  <c r="BV77" i="5" s="1"/>
  <c r="BW77" i="5" s="1"/>
  <c r="BX77" i="5" s="1"/>
  <c r="BY77" i="5" s="1"/>
  <c r="BZ77" i="5" s="1"/>
  <c r="CA77" i="5" s="1"/>
  <c r="CB77" i="5" s="1"/>
  <c r="CC77" i="5" s="1"/>
  <c r="CD77" i="5" s="1"/>
  <c r="CE77" i="5" s="1"/>
  <c r="CF77" i="5" s="1"/>
  <c r="CG77" i="5" s="1"/>
  <c r="CH77" i="5" s="1"/>
  <c r="CI77" i="5" s="1"/>
  <c r="CJ77" i="5" s="1"/>
  <c r="CK77" i="5" s="1"/>
  <c r="CL77" i="5" s="1"/>
  <c r="CM77" i="5" s="1"/>
  <c r="CN77" i="5" s="1"/>
  <c r="CO77" i="5" s="1"/>
  <c r="CP77" i="5" s="1"/>
  <c r="CQ77" i="5" s="1"/>
  <c r="CR77" i="5" s="1"/>
  <c r="CS77" i="5" s="1"/>
  <c r="CT77" i="5" s="1"/>
  <c r="CU77" i="5" s="1"/>
  <c r="CV77" i="5" s="1"/>
  <c r="CW77" i="5" s="1"/>
  <c r="CX77" i="5" s="1"/>
  <c r="CY77" i="5" s="1"/>
  <c r="CZ77" i="5" s="1"/>
  <c r="DA77" i="5" s="1"/>
  <c r="DB77" i="5" s="1"/>
  <c r="DC77" i="5" s="1"/>
  <c r="DD77" i="5" s="1"/>
  <c r="DE77" i="5" s="1"/>
  <c r="DF77" i="5" s="1"/>
  <c r="DG77" i="5" s="1"/>
  <c r="DH77" i="5" s="1"/>
  <c r="DI77" i="5" s="1"/>
  <c r="DJ77" i="5" s="1"/>
  <c r="DK77" i="5" s="1"/>
  <c r="DL77" i="5" s="1"/>
  <c r="DM77" i="5" s="1"/>
  <c r="DN77" i="5" s="1"/>
  <c r="DO77" i="5" s="1"/>
  <c r="DP77" i="5" s="1"/>
  <c r="DQ77" i="5" s="1"/>
  <c r="DR77" i="5" s="1"/>
  <c r="DS77" i="5" s="1"/>
  <c r="D51" i="1"/>
  <c r="C77" i="5" s="1"/>
  <c r="F50" i="1"/>
  <c r="E50" i="1"/>
  <c r="D76" i="5" s="1"/>
  <c r="E76" i="5" s="1"/>
  <c r="F76" i="5" s="1"/>
  <c r="G76" i="5" s="1"/>
  <c r="H76" i="5" s="1"/>
  <c r="I76" i="5" s="1"/>
  <c r="J76" i="5" s="1"/>
  <c r="K76" i="5" s="1"/>
  <c r="L76" i="5" s="1"/>
  <c r="M76" i="5" s="1"/>
  <c r="N76" i="5" s="1"/>
  <c r="O76" i="5" s="1"/>
  <c r="P76" i="5" s="1"/>
  <c r="Q76" i="5" s="1"/>
  <c r="R76" i="5" s="1"/>
  <c r="S76" i="5" s="1"/>
  <c r="T76" i="5" s="1"/>
  <c r="U76" i="5" s="1"/>
  <c r="V76" i="5" s="1"/>
  <c r="W76" i="5" s="1"/>
  <c r="X76" i="5" s="1"/>
  <c r="Y76" i="5" s="1"/>
  <c r="Z76" i="5" s="1"/>
  <c r="AA76" i="5" s="1"/>
  <c r="AB76" i="5" s="1"/>
  <c r="AC76" i="5" s="1"/>
  <c r="AD76" i="5" s="1"/>
  <c r="AE76" i="5" s="1"/>
  <c r="AF76" i="5" s="1"/>
  <c r="AG76" i="5" s="1"/>
  <c r="AH76" i="5" s="1"/>
  <c r="AI76" i="5" s="1"/>
  <c r="AJ76" i="5" s="1"/>
  <c r="AK76" i="5" s="1"/>
  <c r="AL76" i="5" s="1"/>
  <c r="AM76" i="5" s="1"/>
  <c r="AN76" i="5" s="1"/>
  <c r="AO76" i="5" s="1"/>
  <c r="AP76" i="5" s="1"/>
  <c r="AQ76" i="5" s="1"/>
  <c r="AR76" i="5" s="1"/>
  <c r="AS76" i="5" s="1"/>
  <c r="AT76" i="5" s="1"/>
  <c r="AU76" i="5" s="1"/>
  <c r="AV76" i="5" s="1"/>
  <c r="AW76" i="5" s="1"/>
  <c r="AX76" i="5" s="1"/>
  <c r="AY76" i="5" s="1"/>
  <c r="AZ76" i="5" s="1"/>
  <c r="BA76" i="5" s="1"/>
  <c r="BB76" i="5" s="1"/>
  <c r="BC76" i="5" s="1"/>
  <c r="BD76" i="5" s="1"/>
  <c r="BE76" i="5" s="1"/>
  <c r="BF76" i="5" s="1"/>
  <c r="BG76" i="5" s="1"/>
  <c r="BH76" i="5" s="1"/>
  <c r="BI76" i="5" s="1"/>
  <c r="BJ76" i="5" s="1"/>
  <c r="BK76" i="5" s="1"/>
  <c r="BL76" i="5" s="1"/>
  <c r="BM76" i="5" s="1"/>
  <c r="BN76" i="5" s="1"/>
  <c r="BO76" i="5" s="1"/>
  <c r="BP76" i="5" s="1"/>
  <c r="BQ76" i="5" s="1"/>
  <c r="BR76" i="5" s="1"/>
  <c r="BS76" i="5" s="1"/>
  <c r="BT76" i="5" s="1"/>
  <c r="BU76" i="5" s="1"/>
  <c r="BV76" i="5" s="1"/>
  <c r="BW76" i="5" s="1"/>
  <c r="BX76" i="5" s="1"/>
  <c r="BY76" i="5" s="1"/>
  <c r="BZ76" i="5" s="1"/>
  <c r="CA76" i="5" s="1"/>
  <c r="CB76" i="5" s="1"/>
  <c r="CC76" i="5" s="1"/>
  <c r="CD76" i="5" s="1"/>
  <c r="CE76" i="5" s="1"/>
  <c r="CF76" i="5" s="1"/>
  <c r="CG76" i="5" s="1"/>
  <c r="CH76" i="5" s="1"/>
  <c r="CI76" i="5" s="1"/>
  <c r="CJ76" i="5" s="1"/>
  <c r="CK76" i="5" s="1"/>
  <c r="CL76" i="5" s="1"/>
  <c r="CM76" i="5" s="1"/>
  <c r="CN76" i="5" s="1"/>
  <c r="CO76" i="5" s="1"/>
  <c r="CP76" i="5" s="1"/>
  <c r="CQ76" i="5" s="1"/>
  <c r="CR76" i="5" s="1"/>
  <c r="CS76" i="5" s="1"/>
  <c r="CT76" i="5" s="1"/>
  <c r="CU76" i="5" s="1"/>
  <c r="CV76" i="5" s="1"/>
  <c r="CW76" i="5" s="1"/>
  <c r="CX76" i="5" s="1"/>
  <c r="CY76" i="5" s="1"/>
  <c r="CZ76" i="5" s="1"/>
  <c r="DA76" i="5" s="1"/>
  <c r="DB76" i="5" s="1"/>
  <c r="DC76" i="5" s="1"/>
  <c r="DD76" i="5" s="1"/>
  <c r="DE76" i="5" s="1"/>
  <c r="DF76" i="5" s="1"/>
  <c r="DG76" i="5" s="1"/>
  <c r="DH76" i="5" s="1"/>
  <c r="DI76" i="5" s="1"/>
  <c r="DJ76" i="5" s="1"/>
  <c r="DK76" i="5" s="1"/>
  <c r="DL76" i="5" s="1"/>
  <c r="DM76" i="5" s="1"/>
  <c r="DN76" i="5" s="1"/>
  <c r="DO76" i="5" s="1"/>
  <c r="DP76" i="5" s="1"/>
  <c r="DQ76" i="5" s="1"/>
  <c r="DR76" i="5" s="1"/>
  <c r="DS76" i="5" s="1"/>
  <c r="D50" i="1"/>
  <c r="C79" i="4" s="1"/>
  <c r="F49" i="1"/>
  <c r="E49" i="1"/>
  <c r="D75" i="5" s="1"/>
  <c r="E75" i="5" s="1"/>
  <c r="F75" i="5" s="1"/>
  <c r="G75" i="5" s="1"/>
  <c r="H75" i="5" s="1"/>
  <c r="I75" i="5" s="1"/>
  <c r="J75" i="5" s="1"/>
  <c r="K75" i="5" s="1"/>
  <c r="L75" i="5" s="1"/>
  <c r="M75" i="5" s="1"/>
  <c r="N75" i="5" s="1"/>
  <c r="O75" i="5" s="1"/>
  <c r="P75" i="5" s="1"/>
  <c r="Q75" i="5" s="1"/>
  <c r="R75" i="5" s="1"/>
  <c r="S75" i="5" s="1"/>
  <c r="T75" i="5" s="1"/>
  <c r="U75" i="5" s="1"/>
  <c r="V75" i="5" s="1"/>
  <c r="W75" i="5" s="1"/>
  <c r="X75" i="5" s="1"/>
  <c r="Y75" i="5" s="1"/>
  <c r="Z75" i="5" s="1"/>
  <c r="AA75" i="5" s="1"/>
  <c r="AB75" i="5" s="1"/>
  <c r="AC75" i="5" s="1"/>
  <c r="AD75" i="5" s="1"/>
  <c r="AE75" i="5" s="1"/>
  <c r="AF75" i="5" s="1"/>
  <c r="AG75" i="5" s="1"/>
  <c r="AH75" i="5" s="1"/>
  <c r="AI75" i="5" s="1"/>
  <c r="AJ75" i="5" s="1"/>
  <c r="AK75" i="5" s="1"/>
  <c r="AL75" i="5" s="1"/>
  <c r="AM75" i="5" s="1"/>
  <c r="AN75" i="5" s="1"/>
  <c r="AO75" i="5" s="1"/>
  <c r="AP75" i="5" s="1"/>
  <c r="AQ75" i="5" s="1"/>
  <c r="AR75" i="5" s="1"/>
  <c r="AS75" i="5" s="1"/>
  <c r="AT75" i="5" s="1"/>
  <c r="AU75" i="5" s="1"/>
  <c r="AV75" i="5" s="1"/>
  <c r="AW75" i="5" s="1"/>
  <c r="AX75" i="5" s="1"/>
  <c r="AY75" i="5" s="1"/>
  <c r="AZ75" i="5" s="1"/>
  <c r="BA75" i="5" s="1"/>
  <c r="BB75" i="5" s="1"/>
  <c r="BC75" i="5" s="1"/>
  <c r="BD75" i="5" s="1"/>
  <c r="BE75" i="5" s="1"/>
  <c r="BF75" i="5" s="1"/>
  <c r="BG75" i="5" s="1"/>
  <c r="BH75" i="5" s="1"/>
  <c r="BI75" i="5" s="1"/>
  <c r="BJ75" i="5" s="1"/>
  <c r="BK75" i="5" s="1"/>
  <c r="BL75" i="5" s="1"/>
  <c r="BM75" i="5" s="1"/>
  <c r="BN75" i="5" s="1"/>
  <c r="BO75" i="5" s="1"/>
  <c r="BP75" i="5" s="1"/>
  <c r="BQ75" i="5" s="1"/>
  <c r="BR75" i="5" s="1"/>
  <c r="BS75" i="5" s="1"/>
  <c r="BT75" i="5" s="1"/>
  <c r="BU75" i="5" s="1"/>
  <c r="BV75" i="5" s="1"/>
  <c r="BW75" i="5" s="1"/>
  <c r="BX75" i="5" s="1"/>
  <c r="BY75" i="5" s="1"/>
  <c r="BZ75" i="5" s="1"/>
  <c r="CA75" i="5" s="1"/>
  <c r="CB75" i="5" s="1"/>
  <c r="CC75" i="5" s="1"/>
  <c r="CD75" i="5" s="1"/>
  <c r="CE75" i="5" s="1"/>
  <c r="CF75" i="5" s="1"/>
  <c r="CG75" i="5" s="1"/>
  <c r="CH75" i="5" s="1"/>
  <c r="CI75" i="5" s="1"/>
  <c r="CJ75" i="5" s="1"/>
  <c r="CK75" i="5" s="1"/>
  <c r="CL75" i="5" s="1"/>
  <c r="CM75" i="5" s="1"/>
  <c r="CN75" i="5" s="1"/>
  <c r="CO75" i="5" s="1"/>
  <c r="CP75" i="5" s="1"/>
  <c r="CQ75" i="5" s="1"/>
  <c r="CR75" i="5" s="1"/>
  <c r="CS75" i="5" s="1"/>
  <c r="CT75" i="5" s="1"/>
  <c r="CU75" i="5" s="1"/>
  <c r="CV75" i="5" s="1"/>
  <c r="CW75" i="5" s="1"/>
  <c r="CX75" i="5" s="1"/>
  <c r="CY75" i="5" s="1"/>
  <c r="CZ75" i="5" s="1"/>
  <c r="DA75" i="5" s="1"/>
  <c r="DB75" i="5" s="1"/>
  <c r="DC75" i="5" s="1"/>
  <c r="DD75" i="5" s="1"/>
  <c r="DE75" i="5" s="1"/>
  <c r="DF75" i="5" s="1"/>
  <c r="DG75" i="5" s="1"/>
  <c r="DH75" i="5" s="1"/>
  <c r="DI75" i="5" s="1"/>
  <c r="DJ75" i="5" s="1"/>
  <c r="DK75" i="5" s="1"/>
  <c r="DL75" i="5" s="1"/>
  <c r="DM75" i="5" s="1"/>
  <c r="DN75" i="5" s="1"/>
  <c r="DO75" i="5" s="1"/>
  <c r="DP75" i="5" s="1"/>
  <c r="DQ75" i="5" s="1"/>
  <c r="DR75" i="5" s="1"/>
  <c r="DS75" i="5" s="1"/>
  <c r="D49" i="1"/>
  <c r="C75" i="5" s="1"/>
  <c r="F48" i="1"/>
  <c r="E48" i="1"/>
  <c r="D74" i="5" s="1"/>
  <c r="E74" i="5" s="1"/>
  <c r="F74" i="5"/>
  <c r="G74" i="5" s="1"/>
  <c r="H74" i="5" s="1"/>
  <c r="I74" i="5" s="1"/>
  <c r="J74" i="5" s="1"/>
  <c r="K74" i="5" s="1"/>
  <c r="L74" i="5" s="1"/>
  <c r="M74" i="5" s="1"/>
  <c r="N74" i="5" s="1"/>
  <c r="O74" i="5" s="1"/>
  <c r="P74" i="5" s="1"/>
  <c r="Q74" i="5" s="1"/>
  <c r="R74" i="5" s="1"/>
  <c r="S74" i="5" s="1"/>
  <c r="T74" i="5" s="1"/>
  <c r="U74" i="5" s="1"/>
  <c r="V74" i="5" s="1"/>
  <c r="W74" i="5" s="1"/>
  <c r="X74" i="5" s="1"/>
  <c r="Y74" i="5" s="1"/>
  <c r="Z74" i="5" s="1"/>
  <c r="AA74" i="5" s="1"/>
  <c r="AB74" i="5" s="1"/>
  <c r="AC74" i="5" s="1"/>
  <c r="AD74" i="5" s="1"/>
  <c r="AE74" i="5" s="1"/>
  <c r="AF74" i="5" s="1"/>
  <c r="AG74" i="5" s="1"/>
  <c r="AH74" i="5" s="1"/>
  <c r="AI74" i="5" s="1"/>
  <c r="AJ74" i="5" s="1"/>
  <c r="AK74" i="5" s="1"/>
  <c r="AL74" i="5" s="1"/>
  <c r="AM74" i="5" s="1"/>
  <c r="AN74" i="5" s="1"/>
  <c r="AO74" i="5" s="1"/>
  <c r="AP74" i="5" s="1"/>
  <c r="AQ74" i="5" s="1"/>
  <c r="AR74" i="5" s="1"/>
  <c r="AS74" i="5" s="1"/>
  <c r="AT74" i="5" s="1"/>
  <c r="AU74" i="5" s="1"/>
  <c r="AV74" i="5" s="1"/>
  <c r="AW74" i="5" s="1"/>
  <c r="AX74" i="5" s="1"/>
  <c r="AY74" i="5" s="1"/>
  <c r="AZ74" i="5" s="1"/>
  <c r="BA74" i="5" s="1"/>
  <c r="BB74" i="5" s="1"/>
  <c r="BC74" i="5" s="1"/>
  <c r="BD74" i="5" s="1"/>
  <c r="BE74" i="5" s="1"/>
  <c r="BF74" i="5" s="1"/>
  <c r="BG74" i="5" s="1"/>
  <c r="BH74" i="5" s="1"/>
  <c r="BI74" i="5" s="1"/>
  <c r="BJ74" i="5" s="1"/>
  <c r="BK74" i="5" s="1"/>
  <c r="BL74" i="5" s="1"/>
  <c r="BM74" i="5" s="1"/>
  <c r="BN74" i="5" s="1"/>
  <c r="BO74" i="5" s="1"/>
  <c r="BP74" i="5" s="1"/>
  <c r="BQ74" i="5" s="1"/>
  <c r="BR74" i="5" s="1"/>
  <c r="BS74" i="5" s="1"/>
  <c r="BT74" i="5" s="1"/>
  <c r="BU74" i="5" s="1"/>
  <c r="BV74" i="5" s="1"/>
  <c r="BW74" i="5" s="1"/>
  <c r="BX74" i="5" s="1"/>
  <c r="BY74" i="5" s="1"/>
  <c r="BZ74" i="5" s="1"/>
  <c r="CA74" i="5" s="1"/>
  <c r="CB74" i="5" s="1"/>
  <c r="CC74" i="5" s="1"/>
  <c r="CD74" i="5" s="1"/>
  <c r="CE74" i="5" s="1"/>
  <c r="CF74" i="5" s="1"/>
  <c r="CG74" i="5" s="1"/>
  <c r="CH74" i="5" s="1"/>
  <c r="CI74" i="5" s="1"/>
  <c r="CJ74" i="5" s="1"/>
  <c r="CK74" i="5" s="1"/>
  <c r="CL74" i="5" s="1"/>
  <c r="CM74" i="5" s="1"/>
  <c r="CN74" i="5" s="1"/>
  <c r="CO74" i="5" s="1"/>
  <c r="CP74" i="5" s="1"/>
  <c r="CQ74" i="5" s="1"/>
  <c r="CR74" i="5" s="1"/>
  <c r="CS74" i="5" s="1"/>
  <c r="CT74" i="5" s="1"/>
  <c r="CU74" i="5" s="1"/>
  <c r="CV74" i="5" s="1"/>
  <c r="CW74" i="5" s="1"/>
  <c r="CX74" i="5" s="1"/>
  <c r="CY74" i="5" s="1"/>
  <c r="CZ74" i="5" s="1"/>
  <c r="DA74" i="5" s="1"/>
  <c r="DB74" i="5" s="1"/>
  <c r="DC74" i="5" s="1"/>
  <c r="DD74" i="5" s="1"/>
  <c r="DE74" i="5" s="1"/>
  <c r="DF74" i="5" s="1"/>
  <c r="DG74" i="5" s="1"/>
  <c r="DH74" i="5" s="1"/>
  <c r="DI74" i="5" s="1"/>
  <c r="DJ74" i="5" s="1"/>
  <c r="DK74" i="5" s="1"/>
  <c r="DL74" i="5" s="1"/>
  <c r="DM74" i="5" s="1"/>
  <c r="DN74" i="5" s="1"/>
  <c r="DO74" i="5" s="1"/>
  <c r="DP74" i="5" s="1"/>
  <c r="DQ74" i="5" s="1"/>
  <c r="DR74" i="5" s="1"/>
  <c r="DS74" i="5" s="1"/>
  <c r="D48" i="1"/>
  <c r="C77" i="4" s="1"/>
  <c r="F47" i="1"/>
  <c r="E47" i="1"/>
  <c r="D73" i="5" s="1"/>
  <c r="E73" i="5" s="1"/>
  <c r="F73" i="5" s="1"/>
  <c r="G73" i="5" s="1"/>
  <c r="H73" i="5"/>
  <c r="I73" i="5" s="1"/>
  <c r="J73" i="5" s="1"/>
  <c r="K73" i="5" s="1"/>
  <c r="L73" i="5" s="1"/>
  <c r="M73" i="5" s="1"/>
  <c r="N73" i="5" s="1"/>
  <c r="O73" i="5" s="1"/>
  <c r="P73" i="5" s="1"/>
  <c r="Q73" i="5" s="1"/>
  <c r="R73" i="5" s="1"/>
  <c r="S73" i="5" s="1"/>
  <c r="T73" i="5" s="1"/>
  <c r="U73" i="5" s="1"/>
  <c r="V73" i="5" s="1"/>
  <c r="W73" i="5" s="1"/>
  <c r="X73" i="5" s="1"/>
  <c r="Y73" i="5" s="1"/>
  <c r="Z73" i="5" s="1"/>
  <c r="AA73" i="5" s="1"/>
  <c r="AB73" i="5" s="1"/>
  <c r="AC73" i="5" s="1"/>
  <c r="AD73" i="5" s="1"/>
  <c r="AE73" i="5" s="1"/>
  <c r="AF73" i="5" s="1"/>
  <c r="AG73" i="5" s="1"/>
  <c r="AH73" i="5" s="1"/>
  <c r="AI73" i="5" s="1"/>
  <c r="AJ73" i="5" s="1"/>
  <c r="AK73" i="5" s="1"/>
  <c r="AL73" i="5" s="1"/>
  <c r="AM73" i="5" s="1"/>
  <c r="AN73" i="5" s="1"/>
  <c r="AO73" i="5" s="1"/>
  <c r="AP73" i="5" s="1"/>
  <c r="AQ73" i="5" s="1"/>
  <c r="AR73" i="5" s="1"/>
  <c r="AS73" i="5" s="1"/>
  <c r="AT73" i="5" s="1"/>
  <c r="AU73" i="5" s="1"/>
  <c r="AV73" i="5" s="1"/>
  <c r="AW73" i="5" s="1"/>
  <c r="AX73" i="5" s="1"/>
  <c r="AY73" i="5" s="1"/>
  <c r="AZ73" i="5" s="1"/>
  <c r="BA73" i="5" s="1"/>
  <c r="BB73" i="5" s="1"/>
  <c r="BC73" i="5" s="1"/>
  <c r="BD73" i="5" s="1"/>
  <c r="BE73" i="5" s="1"/>
  <c r="BF73" i="5" s="1"/>
  <c r="BG73" i="5" s="1"/>
  <c r="BH73" i="5" s="1"/>
  <c r="BI73" i="5" s="1"/>
  <c r="BJ73" i="5" s="1"/>
  <c r="BK73" i="5" s="1"/>
  <c r="BL73" i="5" s="1"/>
  <c r="BM73" i="5" s="1"/>
  <c r="BN73" i="5" s="1"/>
  <c r="BO73" i="5" s="1"/>
  <c r="BP73" i="5" s="1"/>
  <c r="BQ73" i="5" s="1"/>
  <c r="BR73" i="5" s="1"/>
  <c r="BS73" i="5" s="1"/>
  <c r="BT73" i="5" s="1"/>
  <c r="BU73" i="5" s="1"/>
  <c r="BV73" i="5" s="1"/>
  <c r="BW73" i="5" s="1"/>
  <c r="BX73" i="5" s="1"/>
  <c r="BY73" i="5" s="1"/>
  <c r="BZ73" i="5" s="1"/>
  <c r="CA73" i="5" s="1"/>
  <c r="CB73" i="5" s="1"/>
  <c r="CC73" i="5" s="1"/>
  <c r="CD73" i="5" s="1"/>
  <c r="CE73" i="5" s="1"/>
  <c r="CF73" i="5" s="1"/>
  <c r="CG73" i="5" s="1"/>
  <c r="CH73" i="5" s="1"/>
  <c r="CI73" i="5" s="1"/>
  <c r="CJ73" i="5" s="1"/>
  <c r="CK73" i="5" s="1"/>
  <c r="CL73" i="5" s="1"/>
  <c r="CM73" i="5" s="1"/>
  <c r="CN73" i="5" s="1"/>
  <c r="CO73" i="5" s="1"/>
  <c r="CP73" i="5" s="1"/>
  <c r="CQ73" i="5" s="1"/>
  <c r="CR73" i="5" s="1"/>
  <c r="CS73" i="5" s="1"/>
  <c r="CT73" i="5" s="1"/>
  <c r="CU73" i="5" s="1"/>
  <c r="CV73" i="5" s="1"/>
  <c r="CW73" i="5" s="1"/>
  <c r="CX73" i="5" s="1"/>
  <c r="CY73" i="5" s="1"/>
  <c r="CZ73" i="5" s="1"/>
  <c r="DA73" i="5" s="1"/>
  <c r="DB73" i="5" s="1"/>
  <c r="DC73" i="5" s="1"/>
  <c r="DD73" i="5" s="1"/>
  <c r="DE73" i="5" s="1"/>
  <c r="DF73" i="5" s="1"/>
  <c r="DG73" i="5" s="1"/>
  <c r="DH73" i="5" s="1"/>
  <c r="DI73" i="5" s="1"/>
  <c r="DJ73" i="5" s="1"/>
  <c r="DK73" i="5" s="1"/>
  <c r="DL73" i="5" s="1"/>
  <c r="DM73" i="5" s="1"/>
  <c r="DN73" i="5" s="1"/>
  <c r="DO73" i="5" s="1"/>
  <c r="DP73" i="5" s="1"/>
  <c r="DQ73" i="5" s="1"/>
  <c r="DR73" i="5" s="1"/>
  <c r="DS73" i="5" s="1"/>
  <c r="D47" i="1"/>
  <c r="C73" i="5" s="1"/>
  <c r="F46" i="1"/>
  <c r="E46" i="1"/>
  <c r="D72" i="5"/>
  <c r="E72" i="5" s="1"/>
  <c r="F72" i="5" s="1"/>
  <c r="G72" i="5" s="1"/>
  <c r="H72" i="5" s="1"/>
  <c r="I72" i="5" s="1"/>
  <c r="J72" i="5" s="1"/>
  <c r="K72" i="5" s="1"/>
  <c r="L72" i="5" s="1"/>
  <c r="M72" i="5" s="1"/>
  <c r="N72" i="5" s="1"/>
  <c r="O72" i="5" s="1"/>
  <c r="P72" i="5" s="1"/>
  <c r="Q72" i="5" s="1"/>
  <c r="R72" i="5" s="1"/>
  <c r="S72" i="5" s="1"/>
  <c r="T72" i="5" s="1"/>
  <c r="U72" i="5" s="1"/>
  <c r="V72" i="5" s="1"/>
  <c r="W72" i="5" s="1"/>
  <c r="X72" i="5" s="1"/>
  <c r="Y72" i="5" s="1"/>
  <c r="Z72" i="5" s="1"/>
  <c r="AA72" i="5" s="1"/>
  <c r="AB72" i="5" s="1"/>
  <c r="AC72" i="5" s="1"/>
  <c r="AD72" i="5" s="1"/>
  <c r="AE72" i="5" s="1"/>
  <c r="AF72" i="5" s="1"/>
  <c r="AG72" i="5" s="1"/>
  <c r="AH72" i="5" s="1"/>
  <c r="AI72" i="5" s="1"/>
  <c r="AJ72" i="5" s="1"/>
  <c r="AK72" i="5" s="1"/>
  <c r="AL72" i="5" s="1"/>
  <c r="AM72" i="5" s="1"/>
  <c r="AN72" i="5" s="1"/>
  <c r="AO72" i="5" s="1"/>
  <c r="AP72" i="5" s="1"/>
  <c r="AQ72" i="5" s="1"/>
  <c r="AR72" i="5" s="1"/>
  <c r="AS72" i="5" s="1"/>
  <c r="AT72" i="5" s="1"/>
  <c r="AU72" i="5" s="1"/>
  <c r="AV72" i="5" s="1"/>
  <c r="AW72" i="5" s="1"/>
  <c r="AX72" i="5" s="1"/>
  <c r="AY72" i="5" s="1"/>
  <c r="AZ72" i="5" s="1"/>
  <c r="BA72" i="5" s="1"/>
  <c r="BB72" i="5" s="1"/>
  <c r="BC72" i="5" s="1"/>
  <c r="BD72" i="5" s="1"/>
  <c r="BE72" i="5" s="1"/>
  <c r="BF72" i="5" s="1"/>
  <c r="BG72" i="5" s="1"/>
  <c r="BH72" i="5" s="1"/>
  <c r="BI72" i="5" s="1"/>
  <c r="BJ72" i="5" s="1"/>
  <c r="BK72" i="5" s="1"/>
  <c r="BL72" i="5" s="1"/>
  <c r="BM72" i="5" s="1"/>
  <c r="BN72" i="5" s="1"/>
  <c r="BO72" i="5" s="1"/>
  <c r="BP72" i="5" s="1"/>
  <c r="BQ72" i="5" s="1"/>
  <c r="BR72" i="5" s="1"/>
  <c r="BS72" i="5" s="1"/>
  <c r="BT72" i="5" s="1"/>
  <c r="BU72" i="5" s="1"/>
  <c r="BV72" i="5" s="1"/>
  <c r="BW72" i="5" s="1"/>
  <c r="BX72" i="5" s="1"/>
  <c r="BY72" i="5" s="1"/>
  <c r="BZ72" i="5" s="1"/>
  <c r="CA72" i="5" s="1"/>
  <c r="CB72" i="5" s="1"/>
  <c r="CC72" i="5" s="1"/>
  <c r="CD72" i="5" s="1"/>
  <c r="CE72" i="5" s="1"/>
  <c r="CF72" i="5" s="1"/>
  <c r="CG72" i="5" s="1"/>
  <c r="CH72" i="5" s="1"/>
  <c r="CI72" i="5" s="1"/>
  <c r="CJ72" i="5" s="1"/>
  <c r="CK72" i="5" s="1"/>
  <c r="CL72" i="5" s="1"/>
  <c r="CM72" i="5" s="1"/>
  <c r="CN72" i="5" s="1"/>
  <c r="CO72" i="5" s="1"/>
  <c r="CP72" i="5" s="1"/>
  <c r="CQ72" i="5" s="1"/>
  <c r="CR72" i="5" s="1"/>
  <c r="CS72" i="5" s="1"/>
  <c r="CT72" i="5" s="1"/>
  <c r="CU72" i="5" s="1"/>
  <c r="CV72" i="5" s="1"/>
  <c r="CW72" i="5" s="1"/>
  <c r="CX72" i="5" s="1"/>
  <c r="CY72" i="5" s="1"/>
  <c r="CZ72" i="5" s="1"/>
  <c r="DA72" i="5" s="1"/>
  <c r="DB72" i="5" s="1"/>
  <c r="DC72" i="5" s="1"/>
  <c r="DD72" i="5" s="1"/>
  <c r="DE72" i="5" s="1"/>
  <c r="DF72" i="5" s="1"/>
  <c r="DG72" i="5" s="1"/>
  <c r="DH72" i="5" s="1"/>
  <c r="DI72" i="5" s="1"/>
  <c r="DJ72" i="5" s="1"/>
  <c r="DK72" i="5" s="1"/>
  <c r="DL72" i="5" s="1"/>
  <c r="DM72" i="5" s="1"/>
  <c r="DN72" i="5" s="1"/>
  <c r="DO72" i="5" s="1"/>
  <c r="DP72" i="5" s="1"/>
  <c r="DQ72" i="5" s="1"/>
  <c r="DR72" i="5" s="1"/>
  <c r="DS72" i="5" s="1"/>
  <c r="D46" i="1"/>
  <c r="C75" i="4" s="1"/>
  <c r="F45" i="1"/>
  <c r="E45" i="1"/>
  <c r="D71" i="5" s="1"/>
  <c r="E71" i="5" s="1"/>
  <c r="F71" i="5" s="1"/>
  <c r="G71" i="5" s="1"/>
  <c r="H71" i="5" s="1"/>
  <c r="I71" i="5" s="1"/>
  <c r="J71" i="5" s="1"/>
  <c r="K71" i="5" s="1"/>
  <c r="L71" i="5" s="1"/>
  <c r="M71" i="5" s="1"/>
  <c r="N71" i="5" s="1"/>
  <c r="O71" i="5" s="1"/>
  <c r="P71" i="5" s="1"/>
  <c r="Q71" i="5" s="1"/>
  <c r="R71" i="5" s="1"/>
  <c r="S71" i="5" s="1"/>
  <c r="T71" i="5" s="1"/>
  <c r="U71" i="5" s="1"/>
  <c r="V71" i="5" s="1"/>
  <c r="W71" i="5" s="1"/>
  <c r="X71" i="5" s="1"/>
  <c r="Y71" i="5" s="1"/>
  <c r="Z71" i="5" s="1"/>
  <c r="AA71" i="5" s="1"/>
  <c r="AB71" i="5" s="1"/>
  <c r="AC71" i="5" s="1"/>
  <c r="AD71" i="5" s="1"/>
  <c r="AE71" i="5" s="1"/>
  <c r="AF71" i="5" s="1"/>
  <c r="AG71" i="5" s="1"/>
  <c r="AH71" i="5" s="1"/>
  <c r="AI71" i="5" s="1"/>
  <c r="AJ71" i="5" s="1"/>
  <c r="AK71" i="5" s="1"/>
  <c r="AL71" i="5" s="1"/>
  <c r="AM71" i="5" s="1"/>
  <c r="AN71" i="5" s="1"/>
  <c r="AO71" i="5" s="1"/>
  <c r="AP71" i="5" s="1"/>
  <c r="AQ71" i="5" s="1"/>
  <c r="AR71" i="5" s="1"/>
  <c r="AS71" i="5" s="1"/>
  <c r="AT71" i="5" s="1"/>
  <c r="AU71" i="5" s="1"/>
  <c r="AV71" i="5" s="1"/>
  <c r="AW71" i="5" s="1"/>
  <c r="AX71" i="5" s="1"/>
  <c r="AY71" i="5" s="1"/>
  <c r="AZ71" i="5" s="1"/>
  <c r="BA71" i="5" s="1"/>
  <c r="BB71" i="5" s="1"/>
  <c r="BC71" i="5" s="1"/>
  <c r="BD71" i="5" s="1"/>
  <c r="BE71" i="5" s="1"/>
  <c r="BF71" i="5" s="1"/>
  <c r="BG71" i="5" s="1"/>
  <c r="BH71" i="5" s="1"/>
  <c r="BI71" i="5" s="1"/>
  <c r="BJ71" i="5" s="1"/>
  <c r="BK71" i="5" s="1"/>
  <c r="BL71" i="5" s="1"/>
  <c r="BM71" i="5" s="1"/>
  <c r="BN71" i="5" s="1"/>
  <c r="BO71" i="5" s="1"/>
  <c r="BP71" i="5" s="1"/>
  <c r="BQ71" i="5" s="1"/>
  <c r="BR71" i="5" s="1"/>
  <c r="BS71" i="5" s="1"/>
  <c r="BT71" i="5" s="1"/>
  <c r="BU71" i="5" s="1"/>
  <c r="BV71" i="5" s="1"/>
  <c r="BW71" i="5" s="1"/>
  <c r="BX71" i="5" s="1"/>
  <c r="BY71" i="5" s="1"/>
  <c r="BZ71" i="5" s="1"/>
  <c r="CA71" i="5" s="1"/>
  <c r="CB71" i="5" s="1"/>
  <c r="CC71" i="5" s="1"/>
  <c r="CD71" i="5" s="1"/>
  <c r="CE71" i="5" s="1"/>
  <c r="CF71" i="5" s="1"/>
  <c r="CG71" i="5" s="1"/>
  <c r="CH71" i="5" s="1"/>
  <c r="CI71" i="5" s="1"/>
  <c r="CJ71" i="5" s="1"/>
  <c r="CK71" i="5" s="1"/>
  <c r="CL71" i="5" s="1"/>
  <c r="CM71" i="5" s="1"/>
  <c r="CN71" i="5" s="1"/>
  <c r="CO71" i="5" s="1"/>
  <c r="CP71" i="5" s="1"/>
  <c r="CQ71" i="5" s="1"/>
  <c r="CR71" i="5" s="1"/>
  <c r="CS71" i="5" s="1"/>
  <c r="CT71" i="5" s="1"/>
  <c r="CU71" i="5" s="1"/>
  <c r="CV71" i="5" s="1"/>
  <c r="CW71" i="5" s="1"/>
  <c r="CX71" i="5" s="1"/>
  <c r="CY71" i="5" s="1"/>
  <c r="CZ71" i="5" s="1"/>
  <c r="DA71" i="5" s="1"/>
  <c r="DB71" i="5" s="1"/>
  <c r="DC71" i="5" s="1"/>
  <c r="DD71" i="5" s="1"/>
  <c r="DE71" i="5" s="1"/>
  <c r="DF71" i="5" s="1"/>
  <c r="DG71" i="5" s="1"/>
  <c r="DH71" i="5" s="1"/>
  <c r="DI71" i="5" s="1"/>
  <c r="DJ71" i="5" s="1"/>
  <c r="DK71" i="5" s="1"/>
  <c r="DL71" i="5" s="1"/>
  <c r="DM71" i="5" s="1"/>
  <c r="DN71" i="5" s="1"/>
  <c r="DO71" i="5" s="1"/>
  <c r="DP71" i="5" s="1"/>
  <c r="DQ71" i="5" s="1"/>
  <c r="DR71" i="5" s="1"/>
  <c r="DS71" i="5" s="1"/>
  <c r="D45" i="1"/>
  <c r="C74" i="4" s="1"/>
  <c r="F44" i="1"/>
  <c r="E44" i="1"/>
  <c r="D70" i="5"/>
  <c r="E70" i="5" s="1"/>
  <c r="F70" i="5" s="1"/>
  <c r="G70" i="5" s="1"/>
  <c r="H70" i="5" s="1"/>
  <c r="I70" i="5" s="1"/>
  <c r="J70" i="5" s="1"/>
  <c r="K70" i="5" s="1"/>
  <c r="L70" i="5" s="1"/>
  <c r="M70" i="5" s="1"/>
  <c r="N70" i="5" s="1"/>
  <c r="O70" i="5" s="1"/>
  <c r="P70" i="5" s="1"/>
  <c r="Q70" i="5" s="1"/>
  <c r="R70" i="5" s="1"/>
  <c r="S70" i="5" s="1"/>
  <c r="T70" i="5" s="1"/>
  <c r="U70" i="5" s="1"/>
  <c r="V70" i="5" s="1"/>
  <c r="W70" i="5" s="1"/>
  <c r="X70" i="5" s="1"/>
  <c r="Y70" i="5" s="1"/>
  <c r="Z70" i="5" s="1"/>
  <c r="AA70" i="5" s="1"/>
  <c r="AB70" i="5" s="1"/>
  <c r="AC70" i="5" s="1"/>
  <c r="AD70" i="5" s="1"/>
  <c r="AE70" i="5" s="1"/>
  <c r="AF70" i="5" s="1"/>
  <c r="AG70" i="5" s="1"/>
  <c r="AH70" i="5" s="1"/>
  <c r="AI70" i="5" s="1"/>
  <c r="AJ70" i="5" s="1"/>
  <c r="AK70" i="5" s="1"/>
  <c r="AL70" i="5" s="1"/>
  <c r="AM70" i="5" s="1"/>
  <c r="AN70" i="5" s="1"/>
  <c r="AO70" i="5" s="1"/>
  <c r="AP70" i="5" s="1"/>
  <c r="AQ70" i="5" s="1"/>
  <c r="AR70" i="5" s="1"/>
  <c r="AS70" i="5" s="1"/>
  <c r="AT70" i="5" s="1"/>
  <c r="AU70" i="5" s="1"/>
  <c r="AV70" i="5" s="1"/>
  <c r="AW70" i="5" s="1"/>
  <c r="AX70" i="5" s="1"/>
  <c r="AY70" i="5" s="1"/>
  <c r="AZ70" i="5" s="1"/>
  <c r="BA70" i="5" s="1"/>
  <c r="BB70" i="5" s="1"/>
  <c r="BC70" i="5" s="1"/>
  <c r="BD70" i="5" s="1"/>
  <c r="BE70" i="5" s="1"/>
  <c r="BF70" i="5" s="1"/>
  <c r="BG70" i="5" s="1"/>
  <c r="BH70" i="5" s="1"/>
  <c r="BI70" i="5" s="1"/>
  <c r="BJ70" i="5" s="1"/>
  <c r="BK70" i="5" s="1"/>
  <c r="BL70" i="5" s="1"/>
  <c r="BM70" i="5" s="1"/>
  <c r="BN70" i="5" s="1"/>
  <c r="BO70" i="5" s="1"/>
  <c r="BP70" i="5" s="1"/>
  <c r="BQ70" i="5" s="1"/>
  <c r="BR70" i="5" s="1"/>
  <c r="BS70" i="5" s="1"/>
  <c r="BT70" i="5" s="1"/>
  <c r="BU70" i="5" s="1"/>
  <c r="BV70" i="5" s="1"/>
  <c r="BW70" i="5" s="1"/>
  <c r="BX70" i="5" s="1"/>
  <c r="BY70" i="5" s="1"/>
  <c r="BZ70" i="5" s="1"/>
  <c r="CA70" i="5" s="1"/>
  <c r="CB70" i="5" s="1"/>
  <c r="CC70" i="5" s="1"/>
  <c r="CD70" i="5" s="1"/>
  <c r="CE70" i="5" s="1"/>
  <c r="CF70" i="5" s="1"/>
  <c r="CG70" i="5" s="1"/>
  <c r="CH70" i="5" s="1"/>
  <c r="CI70" i="5" s="1"/>
  <c r="CJ70" i="5" s="1"/>
  <c r="CK70" i="5" s="1"/>
  <c r="CL70" i="5" s="1"/>
  <c r="CM70" i="5" s="1"/>
  <c r="CN70" i="5" s="1"/>
  <c r="CO70" i="5" s="1"/>
  <c r="CP70" i="5" s="1"/>
  <c r="CQ70" i="5" s="1"/>
  <c r="CR70" i="5" s="1"/>
  <c r="CS70" i="5" s="1"/>
  <c r="CT70" i="5" s="1"/>
  <c r="CU70" i="5" s="1"/>
  <c r="CV70" i="5" s="1"/>
  <c r="CW70" i="5" s="1"/>
  <c r="CX70" i="5" s="1"/>
  <c r="CY70" i="5" s="1"/>
  <c r="CZ70" i="5" s="1"/>
  <c r="DA70" i="5" s="1"/>
  <c r="DB70" i="5" s="1"/>
  <c r="DC70" i="5" s="1"/>
  <c r="DD70" i="5" s="1"/>
  <c r="DE70" i="5" s="1"/>
  <c r="DF70" i="5" s="1"/>
  <c r="DG70" i="5" s="1"/>
  <c r="DH70" i="5" s="1"/>
  <c r="DI70" i="5" s="1"/>
  <c r="DJ70" i="5" s="1"/>
  <c r="DK70" i="5" s="1"/>
  <c r="DL70" i="5" s="1"/>
  <c r="DM70" i="5" s="1"/>
  <c r="DN70" i="5" s="1"/>
  <c r="DO70" i="5" s="1"/>
  <c r="DP70" i="5" s="1"/>
  <c r="DQ70" i="5" s="1"/>
  <c r="DR70" i="5" s="1"/>
  <c r="DS70" i="5" s="1"/>
  <c r="D44" i="1"/>
  <c r="C73" i="4"/>
  <c r="F43" i="1"/>
  <c r="E43" i="1"/>
  <c r="D69" i="5" s="1"/>
  <c r="E69" i="5" s="1"/>
  <c r="F69" i="5" s="1"/>
  <c r="G69" i="5" s="1"/>
  <c r="H69" i="5" s="1"/>
  <c r="I69" i="5" s="1"/>
  <c r="J69" i="5" s="1"/>
  <c r="K69" i="5" s="1"/>
  <c r="L69" i="5" s="1"/>
  <c r="M69" i="5" s="1"/>
  <c r="N69" i="5" s="1"/>
  <c r="O69" i="5" s="1"/>
  <c r="P69" i="5" s="1"/>
  <c r="Q69" i="5" s="1"/>
  <c r="R69" i="5" s="1"/>
  <c r="S69" i="5" s="1"/>
  <c r="T69" i="5" s="1"/>
  <c r="U69" i="5" s="1"/>
  <c r="V69" i="5" s="1"/>
  <c r="W69" i="5" s="1"/>
  <c r="X69" i="5" s="1"/>
  <c r="Y69" i="5" s="1"/>
  <c r="Z69" i="5" s="1"/>
  <c r="AA69" i="5" s="1"/>
  <c r="AB69" i="5" s="1"/>
  <c r="AC69" i="5" s="1"/>
  <c r="AD69" i="5" s="1"/>
  <c r="AE69" i="5" s="1"/>
  <c r="AF69" i="5" s="1"/>
  <c r="AG69" i="5" s="1"/>
  <c r="AH69" i="5" s="1"/>
  <c r="AI69" i="5" s="1"/>
  <c r="AJ69" i="5" s="1"/>
  <c r="AK69" i="5" s="1"/>
  <c r="AL69" i="5" s="1"/>
  <c r="AM69" i="5" s="1"/>
  <c r="AN69" i="5" s="1"/>
  <c r="AO69" i="5" s="1"/>
  <c r="AP69" i="5" s="1"/>
  <c r="AQ69" i="5" s="1"/>
  <c r="AR69" i="5" s="1"/>
  <c r="AS69" i="5" s="1"/>
  <c r="AT69" i="5" s="1"/>
  <c r="AU69" i="5" s="1"/>
  <c r="AV69" i="5" s="1"/>
  <c r="AW69" i="5" s="1"/>
  <c r="AX69" i="5" s="1"/>
  <c r="AY69" i="5" s="1"/>
  <c r="AZ69" i="5" s="1"/>
  <c r="BA69" i="5" s="1"/>
  <c r="BB69" i="5" s="1"/>
  <c r="BC69" i="5" s="1"/>
  <c r="BD69" i="5" s="1"/>
  <c r="BE69" i="5" s="1"/>
  <c r="BF69" i="5" s="1"/>
  <c r="BG69" i="5" s="1"/>
  <c r="BH69" i="5" s="1"/>
  <c r="BI69" i="5" s="1"/>
  <c r="BJ69" i="5" s="1"/>
  <c r="BK69" i="5" s="1"/>
  <c r="BL69" i="5" s="1"/>
  <c r="BM69" i="5" s="1"/>
  <c r="BN69" i="5" s="1"/>
  <c r="BO69" i="5" s="1"/>
  <c r="BP69" i="5" s="1"/>
  <c r="BQ69" i="5" s="1"/>
  <c r="BR69" i="5" s="1"/>
  <c r="BS69" i="5" s="1"/>
  <c r="BT69" i="5" s="1"/>
  <c r="BU69" i="5" s="1"/>
  <c r="BV69" i="5" s="1"/>
  <c r="BW69" i="5" s="1"/>
  <c r="BX69" i="5" s="1"/>
  <c r="BY69" i="5" s="1"/>
  <c r="BZ69" i="5" s="1"/>
  <c r="CA69" i="5" s="1"/>
  <c r="CB69" i="5" s="1"/>
  <c r="CC69" i="5" s="1"/>
  <c r="CD69" i="5" s="1"/>
  <c r="CE69" i="5" s="1"/>
  <c r="CF69" i="5" s="1"/>
  <c r="CG69" i="5" s="1"/>
  <c r="CH69" i="5" s="1"/>
  <c r="CI69" i="5" s="1"/>
  <c r="CJ69" i="5" s="1"/>
  <c r="CK69" i="5" s="1"/>
  <c r="CL69" i="5" s="1"/>
  <c r="CM69" i="5" s="1"/>
  <c r="CN69" i="5" s="1"/>
  <c r="CO69" i="5" s="1"/>
  <c r="CP69" i="5" s="1"/>
  <c r="CQ69" i="5" s="1"/>
  <c r="CR69" i="5" s="1"/>
  <c r="CS69" i="5" s="1"/>
  <c r="CT69" i="5" s="1"/>
  <c r="CU69" i="5" s="1"/>
  <c r="CV69" i="5" s="1"/>
  <c r="CW69" i="5" s="1"/>
  <c r="CX69" i="5" s="1"/>
  <c r="CY69" i="5" s="1"/>
  <c r="CZ69" i="5" s="1"/>
  <c r="DA69" i="5" s="1"/>
  <c r="DB69" i="5" s="1"/>
  <c r="DC69" i="5" s="1"/>
  <c r="DD69" i="5" s="1"/>
  <c r="DE69" i="5" s="1"/>
  <c r="DF69" i="5" s="1"/>
  <c r="DG69" i="5" s="1"/>
  <c r="DH69" i="5" s="1"/>
  <c r="DI69" i="5" s="1"/>
  <c r="DJ69" i="5" s="1"/>
  <c r="DK69" i="5" s="1"/>
  <c r="DL69" i="5" s="1"/>
  <c r="DM69" i="5" s="1"/>
  <c r="DN69" i="5" s="1"/>
  <c r="DO69" i="5" s="1"/>
  <c r="DP69" i="5" s="1"/>
  <c r="DQ69" i="5" s="1"/>
  <c r="DR69" i="5" s="1"/>
  <c r="DS69" i="5" s="1"/>
  <c r="D43" i="1"/>
  <c r="C72" i="4" s="1"/>
  <c r="F42" i="1"/>
  <c r="E42" i="1"/>
  <c r="D68" i="5"/>
  <c r="E68" i="5" s="1"/>
  <c r="F68" i="5" s="1"/>
  <c r="G68" i="5" s="1"/>
  <c r="H68" i="5" s="1"/>
  <c r="I68" i="5" s="1"/>
  <c r="J68" i="5" s="1"/>
  <c r="K68" i="5" s="1"/>
  <c r="L68" i="5" s="1"/>
  <c r="M68" i="5" s="1"/>
  <c r="N68" i="5" s="1"/>
  <c r="O68" i="5" s="1"/>
  <c r="P68" i="5" s="1"/>
  <c r="Q68" i="5" s="1"/>
  <c r="R68" i="5" s="1"/>
  <c r="S68" i="5" s="1"/>
  <c r="T68" i="5" s="1"/>
  <c r="U68" i="5" s="1"/>
  <c r="V68" i="5" s="1"/>
  <c r="W68" i="5" s="1"/>
  <c r="X68" i="5" s="1"/>
  <c r="Y68" i="5" s="1"/>
  <c r="Z68" i="5" s="1"/>
  <c r="AA68" i="5" s="1"/>
  <c r="AB68" i="5" s="1"/>
  <c r="AC68" i="5" s="1"/>
  <c r="AD68" i="5" s="1"/>
  <c r="AE68" i="5" s="1"/>
  <c r="AF68" i="5" s="1"/>
  <c r="AG68" i="5" s="1"/>
  <c r="AH68" i="5" s="1"/>
  <c r="AI68" i="5" s="1"/>
  <c r="AJ68" i="5" s="1"/>
  <c r="AK68" i="5" s="1"/>
  <c r="AL68" i="5" s="1"/>
  <c r="AM68" i="5" s="1"/>
  <c r="AN68" i="5" s="1"/>
  <c r="AO68" i="5" s="1"/>
  <c r="AP68" i="5" s="1"/>
  <c r="AQ68" i="5" s="1"/>
  <c r="AR68" i="5" s="1"/>
  <c r="AS68" i="5" s="1"/>
  <c r="AT68" i="5" s="1"/>
  <c r="AU68" i="5" s="1"/>
  <c r="AV68" i="5" s="1"/>
  <c r="AW68" i="5" s="1"/>
  <c r="AX68" i="5" s="1"/>
  <c r="AY68" i="5" s="1"/>
  <c r="AZ68" i="5" s="1"/>
  <c r="BA68" i="5" s="1"/>
  <c r="BB68" i="5" s="1"/>
  <c r="BC68" i="5" s="1"/>
  <c r="BD68" i="5" s="1"/>
  <c r="BE68" i="5" s="1"/>
  <c r="BF68" i="5" s="1"/>
  <c r="BG68" i="5" s="1"/>
  <c r="BH68" i="5" s="1"/>
  <c r="BI68" i="5" s="1"/>
  <c r="BJ68" i="5" s="1"/>
  <c r="BK68" i="5" s="1"/>
  <c r="BL68" i="5" s="1"/>
  <c r="BM68" i="5" s="1"/>
  <c r="BN68" i="5" s="1"/>
  <c r="BO68" i="5" s="1"/>
  <c r="BP68" i="5" s="1"/>
  <c r="BQ68" i="5" s="1"/>
  <c r="BR68" i="5" s="1"/>
  <c r="BS68" i="5" s="1"/>
  <c r="BT68" i="5" s="1"/>
  <c r="BU68" i="5" s="1"/>
  <c r="BV68" i="5" s="1"/>
  <c r="BW68" i="5" s="1"/>
  <c r="BX68" i="5" s="1"/>
  <c r="BY68" i="5" s="1"/>
  <c r="BZ68" i="5" s="1"/>
  <c r="CA68" i="5" s="1"/>
  <c r="CB68" i="5" s="1"/>
  <c r="CC68" i="5" s="1"/>
  <c r="CD68" i="5" s="1"/>
  <c r="CE68" i="5" s="1"/>
  <c r="CF68" i="5" s="1"/>
  <c r="CG68" i="5" s="1"/>
  <c r="CH68" i="5" s="1"/>
  <c r="CI68" i="5" s="1"/>
  <c r="CJ68" i="5" s="1"/>
  <c r="CK68" i="5" s="1"/>
  <c r="CL68" i="5" s="1"/>
  <c r="CM68" i="5" s="1"/>
  <c r="CN68" i="5" s="1"/>
  <c r="CO68" i="5" s="1"/>
  <c r="CP68" i="5" s="1"/>
  <c r="CQ68" i="5" s="1"/>
  <c r="CR68" i="5" s="1"/>
  <c r="CS68" i="5" s="1"/>
  <c r="CT68" i="5" s="1"/>
  <c r="CU68" i="5" s="1"/>
  <c r="CV68" i="5" s="1"/>
  <c r="CW68" i="5" s="1"/>
  <c r="CX68" i="5" s="1"/>
  <c r="CY68" i="5" s="1"/>
  <c r="CZ68" i="5" s="1"/>
  <c r="DA68" i="5" s="1"/>
  <c r="DB68" i="5" s="1"/>
  <c r="DC68" i="5" s="1"/>
  <c r="DD68" i="5" s="1"/>
  <c r="DE68" i="5" s="1"/>
  <c r="DF68" i="5" s="1"/>
  <c r="DG68" i="5" s="1"/>
  <c r="DH68" i="5" s="1"/>
  <c r="DI68" i="5" s="1"/>
  <c r="DJ68" i="5" s="1"/>
  <c r="DK68" i="5" s="1"/>
  <c r="DL68" i="5" s="1"/>
  <c r="DM68" i="5" s="1"/>
  <c r="DN68" i="5" s="1"/>
  <c r="DO68" i="5" s="1"/>
  <c r="DP68" i="5" s="1"/>
  <c r="DQ68" i="5" s="1"/>
  <c r="DR68" i="5" s="1"/>
  <c r="DS68" i="5" s="1"/>
  <c r="D42" i="1"/>
  <c r="C68" i="5" s="1"/>
  <c r="F41" i="1"/>
  <c r="E41" i="1"/>
  <c r="D67" i="5" s="1"/>
  <c r="E67" i="5" s="1"/>
  <c r="F67" i="5" s="1"/>
  <c r="G67" i="5" s="1"/>
  <c r="H67" i="5" s="1"/>
  <c r="I67" i="5" s="1"/>
  <c r="J67" i="5" s="1"/>
  <c r="K67" i="5" s="1"/>
  <c r="L67" i="5" s="1"/>
  <c r="M67" i="5" s="1"/>
  <c r="N67" i="5" s="1"/>
  <c r="O67" i="5" s="1"/>
  <c r="P67" i="5" s="1"/>
  <c r="Q67" i="5" s="1"/>
  <c r="R67" i="5" s="1"/>
  <c r="S67" i="5" s="1"/>
  <c r="T67" i="5" s="1"/>
  <c r="U67" i="5" s="1"/>
  <c r="V67" i="5" s="1"/>
  <c r="W67" i="5" s="1"/>
  <c r="X67" i="5" s="1"/>
  <c r="Y67" i="5" s="1"/>
  <c r="Z67" i="5" s="1"/>
  <c r="AA67" i="5" s="1"/>
  <c r="AB67" i="5" s="1"/>
  <c r="AC67" i="5" s="1"/>
  <c r="AD67" i="5" s="1"/>
  <c r="AE67" i="5" s="1"/>
  <c r="AF67" i="5" s="1"/>
  <c r="AG67" i="5" s="1"/>
  <c r="AH67" i="5" s="1"/>
  <c r="AI67" i="5" s="1"/>
  <c r="AJ67" i="5" s="1"/>
  <c r="AK67" i="5" s="1"/>
  <c r="AL67" i="5" s="1"/>
  <c r="AM67" i="5" s="1"/>
  <c r="AN67" i="5" s="1"/>
  <c r="AO67" i="5" s="1"/>
  <c r="AP67" i="5" s="1"/>
  <c r="AQ67" i="5" s="1"/>
  <c r="AR67" i="5" s="1"/>
  <c r="AS67" i="5" s="1"/>
  <c r="AT67" i="5" s="1"/>
  <c r="AU67" i="5" s="1"/>
  <c r="AV67" i="5" s="1"/>
  <c r="AW67" i="5" s="1"/>
  <c r="AX67" i="5" s="1"/>
  <c r="AY67" i="5" s="1"/>
  <c r="AZ67" i="5" s="1"/>
  <c r="BA67" i="5" s="1"/>
  <c r="BB67" i="5" s="1"/>
  <c r="BC67" i="5" s="1"/>
  <c r="BD67" i="5" s="1"/>
  <c r="BE67" i="5" s="1"/>
  <c r="BF67" i="5" s="1"/>
  <c r="BG67" i="5" s="1"/>
  <c r="BH67" i="5" s="1"/>
  <c r="BI67" i="5" s="1"/>
  <c r="BJ67" i="5" s="1"/>
  <c r="BK67" i="5" s="1"/>
  <c r="BL67" i="5" s="1"/>
  <c r="BM67" i="5" s="1"/>
  <c r="BN67" i="5" s="1"/>
  <c r="BO67" i="5" s="1"/>
  <c r="BP67" i="5" s="1"/>
  <c r="BQ67" i="5" s="1"/>
  <c r="BR67" i="5" s="1"/>
  <c r="BS67" i="5" s="1"/>
  <c r="BT67" i="5" s="1"/>
  <c r="BU67" i="5" s="1"/>
  <c r="BV67" i="5" s="1"/>
  <c r="BW67" i="5" s="1"/>
  <c r="BX67" i="5" s="1"/>
  <c r="BY67" i="5" s="1"/>
  <c r="BZ67" i="5" s="1"/>
  <c r="CA67" i="5" s="1"/>
  <c r="CB67" i="5" s="1"/>
  <c r="CC67" i="5" s="1"/>
  <c r="CD67" i="5" s="1"/>
  <c r="CE67" i="5" s="1"/>
  <c r="CF67" i="5" s="1"/>
  <c r="CG67" i="5" s="1"/>
  <c r="CH67" i="5" s="1"/>
  <c r="CI67" i="5" s="1"/>
  <c r="CJ67" i="5" s="1"/>
  <c r="CK67" i="5" s="1"/>
  <c r="CL67" i="5" s="1"/>
  <c r="CM67" i="5" s="1"/>
  <c r="CN67" i="5" s="1"/>
  <c r="CO67" i="5" s="1"/>
  <c r="CP67" i="5" s="1"/>
  <c r="CQ67" i="5" s="1"/>
  <c r="CR67" i="5" s="1"/>
  <c r="CS67" i="5" s="1"/>
  <c r="CT67" i="5" s="1"/>
  <c r="CU67" i="5" s="1"/>
  <c r="CV67" i="5" s="1"/>
  <c r="CW67" i="5" s="1"/>
  <c r="CX67" i="5" s="1"/>
  <c r="CY67" i="5" s="1"/>
  <c r="CZ67" i="5" s="1"/>
  <c r="DA67" i="5" s="1"/>
  <c r="DB67" i="5" s="1"/>
  <c r="DC67" i="5" s="1"/>
  <c r="DD67" i="5" s="1"/>
  <c r="DE67" i="5" s="1"/>
  <c r="DF67" i="5" s="1"/>
  <c r="DG67" i="5" s="1"/>
  <c r="DH67" i="5" s="1"/>
  <c r="DI67" i="5" s="1"/>
  <c r="DJ67" i="5" s="1"/>
  <c r="DK67" i="5" s="1"/>
  <c r="DL67" i="5" s="1"/>
  <c r="DM67" i="5" s="1"/>
  <c r="DN67" i="5" s="1"/>
  <c r="DO67" i="5" s="1"/>
  <c r="DP67" i="5" s="1"/>
  <c r="DQ67" i="5" s="1"/>
  <c r="DR67" i="5" s="1"/>
  <c r="DS67" i="5" s="1"/>
  <c r="D41" i="1"/>
  <c r="C67" i="5" s="1"/>
  <c r="F40" i="1"/>
  <c r="E40" i="1"/>
  <c r="D66" i="5" s="1"/>
  <c r="E66" i="5" s="1"/>
  <c r="F66" i="5" s="1"/>
  <c r="G66" i="5" s="1"/>
  <c r="H66" i="5" s="1"/>
  <c r="I66" i="5" s="1"/>
  <c r="J66" i="5" s="1"/>
  <c r="K66" i="5" s="1"/>
  <c r="L66" i="5" s="1"/>
  <c r="M66" i="5" s="1"/>
  <c r="N66" i="5" s="1"/>
  <c r="O66" i="5" s="1"/>
  <c r="P66" i="5" s="1"/>
  <c r="Q66" i="5" s="1"/>
  <c r="R66" i="5" s="1"/>
  <c r="S66" i="5" s="1"/>
  <c r="T66" i="5" s="1"/>
  <c r="U66" i="5" s="1"/>
  <c r="V66" i="5" s="1"/>
  <c r="W66" i="5" s="1"/>
  <c r="X66" i="5" s="1"/>
  <c r="Y66" i="5" s="1"/>
  <c r="Z66" i="5" s="1"/>
  <c r="AA66" i="5" s="1"/>
  <c r="AB66" i="5" s="1"/>
  <c r="AC66" i="5" s="1"/>
  <c r="AD66" i="5" s="1"/>
  <c r="AE66" i="5" s="1"/>
  <c r="AF66" i="5" s="1"/>
  <c r="AG66" i="5" s="1"/>
  <c r="AH66" i="5" s="1"/>
  <c r="AI66" i="5" s="1"/>
  <c r="AJ66" i="5" s="1"/>
  <c r="AK66" i="5" s="1"/>
  <c r="AL66" i="5" s="1"/>
  <c r="AM66" i="5" s="1"/>
  <c r="AN66" i="5" s="1"/>
  <c r="AO66" i="5" s="1"/>
  <c r="AP66" i="5" s="1"/>
  <c r="AQ66" i="5" s="1"/>
  <c r="AR66" i="5" s="1"/>
  <c r="AS66" i="5" s="1"/>
  <c r="AT66" i="5" s="1"/>
  <c r="AU66" i="5" s="1"/>
  <c r="AV66" i="5" s="1"/>
  <c r="AW66" i="5" s="1"/>
  <c r="AX66" i="5" s="1"/>
  <c r="AY66" i="5" s="1"/>
  <c r="AZ66" i="5" s="1"/>
  <c r="BA66" i="5" s="1"/>
  <c r="BB66" i="5" s="1"/>
  <c r="BC66" i="5" s="1"/>
  <c r="BD66" i="5" s="1"/>
  <c r="BE66" i="5" s="1"/>
  <c r="BF66" i="5" s="1"/>
  <c r="BG66" i="5" s="1"/>
  <c r="BH66" i="5" s="1"/>
  <c r="BI66" i="5" s="1"/>
  <c r="BJ66" i="5" s="1"/>
  <c r="BK66" i="5" s="1"/>
  <c r="BL66" i="5" s="1"/>
  <c r="BM66" i="5" s="1"/>
  <c r="BN66" i="5" s="1"/>
  <c r="BO66" i="5" s="1"/>
  <c r="BP66" i="5" s="1"/>
  <c r="BQ66" i="5" s="1"/>
  <c r="BR66" i="5" s="1"/>
  <c r="BS66" i="5" s="1"/>
  <c r="BT66" i="5" s="1"/>
  <c r="BU66" i="5" s="1"/>
  <c r="BV66" i="5" s="1"/>
  <c r="BW66" i="5" s="1"/>
  <c r="BX66" i="5" s="1"/>
  <c r="BY66" i="5" s="1"/>
  <c r="BZ66" i="5" s="1"/>
  <c r="CA66" i="5" s="1"/>
  <c r="CB66" i="5" s="1"/>
  <c r="CC66" i="5" s="1"/>
  <c r="CD66" i="5" s="1"/>
  <c r="CE66" i="5" s="1"/>
  <c r="CF66" i="5" s="1"/>
  <c r="CG66" i="5" s="1"/>
  <c r="CH66" i="5" s="1"/>
  <c r="CI66" i="5" s="1"/>
  <c r="CJ66" i="5" s="1"/>
  <c r="CK66" i="5" s="1"/>
  <c r="CL66" i="5" s="1"/>
  <c r="CM66" i="5" s="1"/>
  <c r="CN66" i="5" s="1"/>
  <c r="CO66" i="5" s="1"/>
  <c r="CP66" i="5" s="1"/>
  <c r="CQ66" i="5" s="1"/>
  <c r="CR66" i="5" s="1"/>
  <c r="CS66" i="5" s="1"/>
  <c r="CT66" i="5" s="1"/>
  <c r="CU66" i="5" s="1"/>
  <c r="CV66" i="5" s="1"/>
  <c r="CW66" i="5" s="1"/>
  <c r="CX66" i="5" s="1"/>
  <c r="CY66" i="5" s="1"/>
  <c r="CZ66" i="5" s="1"/>
  <c r="DA66" i="5" s="1"/>
  <c r="DB66" i="5" s="1"/>
  <c r="DC66" i="5" s="1"/>
  <c r="DD66" i="5" s="1"/>
  <c r="DE66" i="5" s="1"/>
  <c r="DF66" i="5" s="1"/>
  <c r="DG66" i="5" s="1"/>
  <c r="DH66" i="5" s="1"/>
  <c r="DI66" i="5" s="1"/>
  <c r="DJ66" i="5" s="1"/>
  <c r="DK66" i="5" s="1"/>
  <c r="DL66" i="5" s="1"/>
  <c r="DM66" i="5" s="1"/>
  <c r="DN66" i="5" s="1"/>
  <c r="DO66" i="5" s="1"/>
  <c r="DP66" i="5" s="1"/>
  <c r="DQ66" i="5" s="1"/>
  <c r="DR66" i="5" s="1"/>
  <c r="DS66" i="5" s="1"/>
  <c r="D40" i="1"/>
  <c r="C66" i="5" s="1"/>
  <c r="F39" i="1"/>
  <c r="E39" i="1"/>
  <c r="D65" i="5" s="1"/>
  <c r="E65" i="5" s="1"/>
  <c r="F65" i="5" s="1"/>
  <c r="G65" i="5" s="1"/>
  <c r="H65" i="5" s="1"/>
  <c r="I65" i="5" s="1"/>
  <c r="J65" i="5" s="1"/>
  <c r="K65" i="5" s="1"/>
  <c r="L65" i="5" s="1"/>
  <c r="M65" i="5" s="1"/>
  <c r="N65" i="5" s="1"/>
  <c r="O65" i="5" s="1"/>
  <c r="P65" i="5" s="1"/>
  <c r="Q65" i="5" s="1"/>
  <c r="R65" i="5" s="1"/>
  <c r="S65" i="5" s="1"/>
  <c r="T65" i="5" s="1"/>
  <c r="U65" i="5" s="1"/>
  <c r="V65" i="5" s="1"/>
  <c r="W65" i="5" s="1"/>
  <c r="X65" i="5" s="1"/>
  <c r="Y65" i="5" s="1"/>
  <c r="Z65" i="5" s="1"/>
  <c r="AA65" i="5" s="1"/>
  <c r="AB65" i="5" s="1"/>
  <c r="AC65" i="5" s="1"/>
  <c r="AD65" i="5" s="1"/>
  <c r="AE65" i="5" s="1"/>
  <c r="AF65" i="5" s="1"/>
  <c r="AG65" i="5" s="1"/>
  <c r="AH65" i="5" s="1"/>
  <c r="AI65" i="5" s="1"/>
  <c r="AJ65" i="5" s="1"/>
  <c r="AK65" i="5" s="1"/>
  <c r="AL65" i="5" s="1"/>
  <c r="AM65" i="5" s="1"/>
  <c r="AN65" i="5" s="1"/>
  <c r="AO65" i="5" s="1"/>
  <c r="AP65" i="5" s="1"/>
  <c r="AQ65" i="5" s="1"/>
  <c r="AR65" i="5" s="1"/>
  <c r="AS65" i="5" s="1"/>
  <c r="AT65" i="5" s="1"/>
  <c r="AU65" i="5" s="1"/>
  <c r="AV65" i="5" s="1"/>
  <c r="AW65" i="5" s="1"/>
  <c r="AX65" i="5" s="1"/>
  <c r="AY65" i="5" s="1"/>
  <c r="AZ65" i="5" s="1"/>
  <c r="BA65" i="5" s="1"/>
  <c r="BB65" i="5" s="1"/>
  <c r="BC65" i="5" s="1"/>
  <c r="BD65" i="5" s="1"/>
  <c r="BE65" i="5" s="1"/>
  <c r="BF65" i="5" s="1"/>
  <c r="BG65" i="5" s="1"/>
  <c r="BH65" i="5" s="1"/>
  <c r="BI65" i="5" s="1"/>
  <c r="BJ65" i="5" s="1"/>
  <c r="BK65" i="5" s="1"/>
  <c r="BL65" i="5" s="1"/>
  <c r="BM65" i="5" s="1"/>
  <c r="BN65" i="5" s="1"/>
  <c r="BO65" i="5" s="1"/>
  <c r="BP65" i="5" s="1"/>
  <c r="BQ65" i="5" s="1"/>
  <c r="BR65" i="5" s="1"/>
  <c r="BS65" i="5" s="1"/>
  <c r="BT65" i="5" s="1"/>
  <c r="BU65" i="5" s="1"/>
  <c r="BV65" i="5" s="1"/>
  <c r="BW65" i="5" s="1"/>
  <c r="BX65" i="5" s="1"/>
  <c r="BY65" i="5" s="1"/>
  <c r="BZ65" i="5" s="1"/>
  <c r="CA65" i="5" s="1"/>
  <c r="CB65" i="5" s="1"/>
  <c r="CC65" i="5" s="1"/>
  <c r="CD65" i="5" s="1"/>
  <c r="CE65" i="5" s="1"/>
  <c r="CF65" i="5" s="1"/>
  <c r="CG65" i="5" s="1"/>
  <c r="CH65" i="5" s="1"/>
  <c r="CI65" i="5" s="1"/>
  <c r="CJ65" i="5" s="1"/>
  <c r="CK65" i="5" s="1"/>
  <c r="CL65" i="5" s="1"/>
  <c r="CM65" i="5" s="1"/>
  <c r="CN65" i="5" s="1"/>
  <c r="CO65" i="5" s="1"/>
  <c r="CP65" i="5" s="1"/>
  <c r="CQ65" i="5" s="1"/>
  <c r="CR65" i="5" s="1"/>
  <c r="CS65" i="5" s="1"/>
  <c r="CT65" i="5" s="1"/>
  <c r="CU65" i="5" s="1"/>
  <c r="CV65" i="5" s="1"/>
  <c r="CW65" i="5" s="1"/>
  <c r="CX65" i="5" s="1"/>
  <c r="CY65" i="5" s="1"/>
  <c r="CZ65" i="5" s="1"/>
  <c r="DA65" i="5" s="1"/>
  <c r="DB65" i="5" s="1"/>
  <c r="DC65" i="5" s="1"/>
  <c r="DD65" i="5" s="1"/>
  <c r="DE65" i="5" s="1"/>
  <c r="DF65" i="5" s="1"/>
  <c r="DG65" i="5" s="1"/>
  <c r="DH65" i="5" s="1"/>
  <c r="DI65" i="5" s="1"/>
  <c r="DJ65" i="5" s="1"/>
  <c r="DK65" i="5" s="1"/>
  <c r="DL65" i="5" s="1"/>
  <c r="DM65" i="5" s="1"/>
  <c r="DN65" i="5" s="1"/>
  <c r="DO65" i="5" s="1"/>
  <c r="DP65" i="5" s="1"/>
  <c r="DQ65" i="5" s="1"/>
  <c r="DR65" i="5" s="1"/>
  <c r="DS65" i="5" s="1"/>
  <c r="D39" i="1"/>
  <c r="C65" i="5" s="1"/>
  <c r="F38" i="1"/>
  <c r="E38" i="1"/>
  <c r="D64" i="5" s="1"/>
  <c r="E64" i="5" s="1"/>
  <c r="F64" i="5" s="1"/>
  <c r="G64" i="5" s="1"/>
  <c r="H64" i="5" s="1"/>
  <c r="I64" i="5" s="1"/>
  <c r="J64" i="5" s="1"/>
  <c r="K64" i="5" s="1"/>
  <c r="L64" i="5" s="1"/>
  <c r="M64" i="5" s="1"/>
  <c r="N64" i="5" s="1"/>
  <c r="O64" i="5" s="1"/>
  <c r="P64" i="5" s="1"/>
  <c r="Q64" i="5" s="1"/>
  <c r="R64" i="5" s="1"/>
  <c r="S64" i="5" s="1"/>
  <c r="T64" i="5" s="1"/>
  <c r="U64" i="5" s="1"/>
  <c r="V64" i="5" s="1"/>
  <c r="W64" i="5" s="1"/>
  <c r="X64" i="5" s="1"/>
  <c r="Y64" i="5" s="1"/>
  <c r="Z64" i="5" s="1"/>
  <c r="AA64" i="5" s="1"/>
  <c r="AB64" i="5" s="1"/>
  <c r="AC64" i="5" s="1"/>
  <c r="AD64" i="5" s="1"/>
  <c r="AE64" i="5" s="1"/>
  <c r="AF64" i="5" s="1"/>
  <c r="AG64" i="5" s="1"/>
  <c r="AH64" i="5" s="1"/>
  <c r="AI64" i="5" s="1"/>
  <c r="AJ64" i="5" s="1"/>
  <c r="AK64" i="5" s="1"/>
  <c r="AL64" i="5" s="1"/>
  <c r="AM64" i="5" s="1"/>
  <c r="AN64" i="5" s="1"/>
  <c r="AO64" i="5" s="1"/>
  <c r="AP64" i="5" s="1"/>
  <c r="AQ64" i="5" s="1"/>
  <c r="AR64" i="5" s="1"/>
  <c r="AS64" i="5" s="1"/>
  <c r="AT64" i="5" s="1"/>
  <c r="AU64" i="5" s="1"/>
  <c r="AV64" i="5" s="1"/>
  <c r="AW64" i="5" s="1"/>
  <c r="AX64" i="5" s="1"/>
  <c r="AY64" i="5" s="1"/>
  <c r="AZ64" i="5" s="1"/>
  <c r="BA64" i="5" s="1"/>
  <c r="BB64" i="5" s="1"/>
  <c r="BC64" i="5" s="1"/>
  <c r="BD64" i="5" s="1"/>
  <c r="BE64" i="5" s="1"/>
  <c r="BF64" i="5" s="1"/>
  <c r="BG64" i="5" s="1"/>
  <c r="BH64" i="5" s="1"/>
  <c r="BI64" i="5" s="1"/>
  <c r="BJ64" i="5" s="1"/>
  <c r="BK64" i="5" s="1"/>
  <c r="BL64" i="5" s="1"/>
  <c r="BM64" i="5" s="1"/>
  <c r="BN64" i="5" s="1"/>
  <c r="BO64" i="5" s="1"/>
  <c r="BP64" i="5" s="1"/>
  <c r="BQ64" i="5" s="1"/>
  <c r="BR64" i="5" s="1"/>
  <c r="BS64" i="5" s="1"/>
  <c r="BT64" i="5" s="1"/>
  <c r="BU64" i="5" s="1"/>
  <c r="BV64" i="5" s="1"/>
  <c r="BW64" i="5" s="1"/>
  <c r="BX64" i="5" s="1"/>
  <c r="BY64" i="5" s="1"/>
  <c r="BZ64" i="5" s="1"/>
  <c r="CA64" i="5" s="1"/>
  <c r="CB64" i="5" s="1"/>
  <c r="CC64" i="5" s="1"/>
  <c r="CD64" i="5" s="1"/>
  <c r="CE64" i="5" s="1"/>
  <c r="CF64" i="5" s="1"/>
  <c r="CG64" i="5" s="1"/>
  <c r="CH64" i="5" s="1"/>
  <c r="CI64" i="5" s="1"/>
  <c r="CJ64" i="5" s="1"/>
  <c r="CK64" i="5" s="1"/>
  <c r="CL64" i="5" s="1"/>
  <c r="CM64" i="5" s="1"/>
  <c r="CN64" i="5" s="1"/>
  <c r="CO64" i="5" s="1"/>
  <c r="CP64" i="5" s="1"/>
  <c r="CQ64" i="5" s="1"/>
  <c r="CR64" i="5" s="1"/>
  <c r="CS64" i="5" s="1"/>
  <c r="CT64" i="5" s="1"/>
  <c r="CU64" i="5" s="1"/>
  <c r="CV64" i="5" s="1"/>
  <c r="CW64" i="5" s="1"/>
  <c r="CX64" i="5" s="1"/>
  <c r="CY64" i="5" s="1"/>
  <c r="CZ64" i="5" s="1"/>
  <c r="DA64" i="5" s="1"/>
  <c r="DB64" i="5" s="1"/>
  <c r="DC64" i="5" s="1"/>
  <c r="DD64" i="5" s="1"/>
  <c r="DE64" i="5" s="1"/>
  <c r="DF64" i="5" s="1"/>
  <c r="DG64" i="5" s="1"/>
  <c r="DH64" i="5" s="1"/>
  <c r="DI64" i="5" s="1"/>
  <c r="DJ64" i="5" s="1"/>
  <c r="DK64" i="5" s="1"/>
  <c r="DL64" i="5" s="1"/>
  <c r="DM64" i="5" s="1"/>
  <c r="DN64" i="5" s="1"/>
  <c r="DO64" i="5" s="1"/>
  <c r="DP64" i="5" s="1"/>
  <c r="DQ64" i="5" s="1"/>
  <c r="DR64" i="5" s="1"/>
  <c r="DS64" i="5" s="1"/>
  <c r="D38" i="1"/>
  <c r="C67" i="4" s="1"/>
  <c r="F37" i="1"/>
  <c r="E37" i="1"/>
  <c r="D63" i="5" s="1"/>
  <c r="E63" i="5" s="1"/>
  <c r="F63" i="5" s="1"/>
  <c r="G63" i="5" s="1"/>
  <c r="H63" i="5" s="1"/>
  <c r="I63" i="5" s="1"/>
  <c r="J63" i="5" s="1"/>
  <c r="K63" i="5" s="1"/>
  <c r="L63" i="5" s="1"/>
  <c r="M63" i="5" s="1"/>
  <c r="N63" i="5" s="1"/>
  <c r="O63" i="5" s="1"/>
  <c r="P63" i="5" s="1"/>
  <c r="Q63" i="5" s="1"/>
  <c r="R63" i="5" s="1"/>
  <c r="S63" i="5" s="1"/>
  <c r="T63" i="5" s="1"/>
  <c r="U63" i="5" s="1"/>
  <c r="V63" i="5" s="1"/>
  <c r="W63" i="5" s="1"/>
  <c r="X63" i="5" s="1"/>
  <c r="Y63" i="5" s="1"/>
  <c r="Z63" i="5" s="1"/>
  <c r="AA63" i="5" s="1"/>
  <c r="AB63" i="5" s="1"/>
  <c r="AC63" i="5" s="1"/>
  <c r="AD63" i="5" s="1"/>
  <c r="AE63" i="5" s="1"/>
  <c r="AF63" i="5" s="1"/>
  <c r="AG63" i="5" s="1"/>
  <c r="AH63" i="5" s="1"/>
  <c r="AI63" i="5" s="1"/>
  <c r="AJ63" i="5" s="1"/>
  <c r="AK63" i="5" s="1"/>
  <c r="AL63" i="5" s="1"/>
  <c r="AM63" i="5" s="1"/>
  <c r="AN63" i="5" s="1"/>
  <c r="AO63" i="5" s="1"/>
  <c r="AP63" i="5" s="1"/>
  <c r="AQ63" i="5" s="1"/>
  <c r="AR63" i="5" s="1"/>
  <c r="AS63" i="5" s="1"/>
  <c r="AT63" i="5" s="1"/>
  <c r="AU63" i="5" s="1"/>
  <c r="AV63" i="5" s="1"/>
  <c r="AW63" i="5" s="1"/>
  <c r="AX63" i="5" s="1"/>
  <c r="AY63" i="5" s="1"/>
  <c r="AZ63" i="5" s="1"/>
  <c r="BA63" i="5" s="1"/>
  <c r="BB63" i="5" s="1"/>
  <c r="BC63" i="5" s="1"/>
  <c r="BD63" i="5" s="1"/>
  <c r="BE63" i="5" s="1"/>
  <c r="BF63" i="5" s="1"/>
  <c r="BG63" i="5" s="1"/>
  <c r="BH63" i="5" s="1"/>
  <c r="BI63" i="5" s="1"/>
  <c r="BJ63" i="5" s="1"/>
  <c r="BK63" i="5" s="1"/>
  <c r="BL63" i="5" s="1"/>
  <c r="BM63" i="5" s="1"/>
  <c r="BN63" i="5" s="1"/>
  <c r="BO63" i="5" s="1"/>
  <c r="BP63" i="5" s="1"/>
  <c r="BQ63" i="5" s="1"/>
  <c r="BR63" i="5" s="1"/>
  <c r="BS63" i="5" s="1"/>
  <c r="BT63" i="5" s="1"/>
  <c r="BU63" i="5" s="1"/>
  <c r="BV63" i="5" s="1"/>
  <c r="BW63" i="5" s="1"/>
  <c r="BX63" i="5" s="1"/>
  <c r="BY63" i="5" s="1"/>
  <c r="BZ63" i="5" s="1"/>
  <c r="CA63" i="5" s="1"/>
  <c r="CB63" i="5" s="1"/>
  <c r="CC63" i="5" s="1"/>
  <c r="CD63" i="5" s="1"/>
  <c r="CE63" i="5" s="1"/>
  <c r="CF63" i="5" s="1"/>
  <c r="CG63" i="5" s="1"/>
  <c r="CH63" i="5" s="1"/>
  <c r="CI63" i="5" s="1"/>
  <c r="CJ63" i="5" s="1"/>
  <c r="CK63" i="5" s="1"/>
  <c r="CL63" i="5" s="1"/>
  <c r="CM63" i="5" s="1"/>
  <c r="CN63" i="5" s="1"/>
  <c r="CO63" i="5" s="1"/>
  <c r="CP63" i="5" s="1"/>
  <c r="CQ63" i="5" s="1"/>
  <c r="CR63" i="5" s="1"/>
  <c r="CS63" i="5" s="1"/>
  <c r="CT63" i="5" s="1"/>
  <c r="CU63" i="5" s="1"/>
  <c r="CV63" i="5" s="1"/>
  <c r="CW63" i="5" s="1"/>
  <c r="CX63" i="5" s="1"/>
  <c r="CY63" i="5" s="1"/>
  <c r="CZ63" i="5" s="1"/>
  <c r="DA63" i="5" s="1"/>
  <c r="DB63" i="5" s="1"/>
  <c r="DC63" i="5" s="1"/>
  <c r="DD63" i="5" s="1"/>
  <c r="DE63" i="5" s="1"/>
  <c r="DF63" i="5" s="1"/>
  <c r="DG63" i="5" s="1"/>
  <c r="DH63" i="5" s="1"/>
  <c r="DI63" i="5" s="1"/>
  <c r="DJ63" i="5" s="1"/>
  <c r="DK63" i="5" s="1"/>
  <c r="DL63" i="5" s="1"/>
  <c r="DM63" i="5" s="1"/>
  <c r="DN63" i="5" s="1"/>
  <c r="DO63" i="5" s="1"/>
  <c r="DP63" i="5" s="1"/>
  <c r="DQ63" i="5" s="1"/>
  <c r="DR63" i="5" s="1"/>
  <c r="DS63" i="5" s="1"/>
  <c r="D37" i="1"/>
  <c r="C63" i="5"/>
  <c r="F36" i="1"/>
  <c r="E36" i="1"/>
  <c r="D62" i="5" s="1"/>
  <c r="E62" i="5" s="1"/>
  <c r="F62" i="5" s="1"/>
  <c r="G62" i="5" s="1"/>
  <c r="H62" i="5" s="1"/>
  <c r="I62" i="5" s="1"/>
  <c r="J62" i="5" s="1"/>
  <c r="K62" i="5" s="1"/>
  <c r="L62" i="5" s="1"/>
  <c r="M62" i="5" s="1"/>
  <c r="N62" i="5" s="1"/>
  <c r="O62" i="5" s="1"/>
  <c r="P62" i="5" s="1"/>
  <c r="Q62" i="5" s="1"/>
  <c r="R62" i="5" s="1"/>
  <c r="S62" i="5" s="1"/>
  <c r="T62" i="5" s="1"/>
  <c r="U62" i="5" s="1"/>
  <c r="V62" i="5" s="1"/>
  <c r="W62" i="5" s="1"/>
  <c r="X62" i="5" s="1"/>
  <c r="Y62" i="5" s="1"/>
  <c r="Z62" i="5" s="1"/>
  <c r="AA62" i="5" s="1"/>
  <c r="AB62" i="5" s="1"/>
  <c r="AC62" i="5" s="1"/>
  <c r="AD62" i="5" s="1"/>
  <c r="AE62" i="5" s="1"/>
  <c r="AF62" i="5" s="1"/>
  <c r="AG62" i="5" s="1"/>
  <c r="AH62" i="5" s="1"/>
  <c r="AI62" i="5" s="1"/>
  <c r="AJ62" i="5" s="1"/>
  <c r="AK62" i="5" s="1"/>
  <c r="AL62" i="5" s="1"/>
  <c r="AM62" i="5" s="1"/>
  <c r="AN62" i="5" s="1"/>
  <c r="AO62" i="5" s="1"/>
  <c r="AP62" i="5" s="1"/>
  <c r="AQ62" i="5" s="1"/>
  <c r="AR62" i="5" s="1"/>
  <c r="AS62" i="5" s="1"/>
  <c r="AT62" i="5" s="1"/>
  <c r="AU62" i="5" s="1"/>
  <c r="AV62" i="5" s="1"/>
  <c r="AW62" i="5" s="1"/>
  <c r="AX62" i="5" s="1"/>
  <c r="AY62" i="5" s="1"/>
  <c r="AZ62" i="5" s="1"/>
  <c r="BA62" i="5" s="1"/>
  <c r="BB62" i="5" s="1"/>
  <c r="BC62" i="5" s="1"/>
  <c r="BD62" i="5" s="1"/>
  <c r="BE62" i="5" s="1"/>
  <c r="BF62" i="5" s="1"/>
  <c r="BG62" i="5" s="1"/>
  <c r="BH62" i="5" s="1"/>
  <c r="BI62" i="5" s="1"/>
  <c r="BJ62" i="5" s="1"/>
  <c r="BK62" i="5" s="1"/>
  <c r="BL62" i="5" s="1"/>
  <c r="BM62" i="5" s="1"/>
  <c r="BN62" i="5" s="1"/>
  <c r="BO62" i="5" s="1"/>
  <c r="BP62" i="5" s="1"/>
  <c r="BQ62" i="5" s="1"/>
  <c r="BR62" i="5" s="1"/>
  <c r="BS62" i="5" s="1"/>
  <c r="BT62" i="5" s="1"/>
  <c r="BU62" i="5" s="1"/>
  <c r="BV62" i="5" s="1"/>
  <c r="BW62" i="5" s="1"/>
  <c r="BX62" i="5" s="1"/>
  <c r="BY62" i="5" s="1"/>
  <c r="BZ62" i="5" s="1"/>
  <c r="CA62" i="5" s="1"/>
  <c r="CB62" i="5" s="1"/>
  <c r="CC62" i="5" s="1"/>
  <c r="CD62" i="5" s="1"/>
  <c r="CE62" i="5" s="1"/>
  <c r="CF62" i="5" s="1"/>
  <c r="CG62" i="5" s="1"/>
  <c r="CH62" i="5" s="1"/>
  <c r="CI62" i="5" s="1"/>
  <c r="CJ62" i="5" s="1"/>
  <c r="CK62" i="5" s="1"/>
  <c r="CL62" i="5" s="1"/>
  <c r="CM62" i="5" s="1"/>
  <c r="CN62" i="5" s="1"/>
  <c r="CO62" i="5" s="1"/>
  <c r="CP62" i="5" s="1"/>
  <c r="CQ62" i="5" s="1"/>
  <c r="CR62" i="5" s="1"/>
  <c r="CS62" i="5" s="1"/>
  <c r="CT62" i="5" s="1"/>
  <c r="CU62" i="5" s="1"/>
  <c r="CV62" i="5" s="1"/>
  <c r="CW62" i="5" s="1"/>
  <c r="CX62" i="5" s="1"/>
  <c r="CY62" i="5" s="1"/>
  <c r="CZ62" i="5" s="1"/>
  <c r="DA62" i="5" s="1"/>
  <c r="DB62" i="5" s="1"/>
  <c r="DC62" i="5" s="1"/>
  <c r="DD62" i="5" s="1"/>
  <c r="DE62" i="5" s="1"/>
  <c r="DF62" i="5" s="1"/>
  <c r="DG62" i="5" s="1"/>
  <c r="DH62" i="5" s="1"/>
  <c r="DI62" i="5" s="1"/>
  <c r="DJ62" i="5" s="1"/>
  <c r="DK62" i="5" s="1"/>
  <c r="DL62" i="5" s="1"/>
  <c r="DM62" i="5" s="1"/>
  <c r="DN62" i="5" s="1"/>
  <c r="DO62" i="5" s="1"/>
  <c r="DP62" i="5" s="1"/>
  <c r="DQ62" i="5" s="1"/>
  <c r="DR62" i="5" s="1"/>
  <c r="DS62" i="5" s="1"/>
  <c r="D36" i="1"/>
  <c r="C62" i="5" s="1"/>
  <c r="F35" i="1"/>
  <c r="E35" i="1"/>
  <c r="D61" i="5" s="1"/>
  <c r="E61" i="5" s="1"/>
  <c r="F61" i="5" s="1"/>
  <c r="G61" i="5" s="1"/>
  <c r="H61" i="5" s="1"/>
  <c r="I61" i="5" s="1"/>
  <c r="J61" i="5" s="1"/>
  <c r="K61" i="5" s="1"/>
  <c r="L61" i="5" s="1"/>
  <c r="M61" i="5" s="1"/>
  <c r="N61" i="5" s="1"/>
  <c r="O61" i="5" s="1"/>
  <c r="P61" i="5" s="1"/>
  <c r="Q61" i="5" s="1"/>
  <c r="R61" i="5" s="1"/>
  <c r="S61" i="5" s="1"/>
  <c r="T61" i="5" s="1"/>
  <c r="U61" i="5" s="1"/>
  <c r="V61" i="5" s="1"/>
  <c r="W61" i="5" s="1"/>
  <c r="X61" i="5" s="1"/>
  <c r="Y61" i="5" s="1"/>
  <c r="Z61" i="5" s="1"/>
  <c r="AA61" i="5" s="1"/>
  <c r="AB61" i="5" s="1"/>
  <c r="AC61" i="5" s="1"/>
  <c r="AD61" i="5" s="1"/>
  <c r="AE61" i="5" s="1"/>
  <c r="AF61" i="5" s="1"/>
  <c r="AG61" i="5" s="1"/>
  <c r="AH61" i="5" s="1"/>
  <c r="AI61" i="5" s="1"/>
  <c r="AJ61" i="5" s="1"/>
  <c r="AK61" i="5" s="1"/>
  <c r="AL61" i="5" s="1"/>
  <c r="AM61" i="5" s="1"/>
  <c r="AN61" i="5" s="1"/>
  <c r="AO61" i="5" s="1"/>
  <c r="AP61" i="5" s="1"/>
  <c r="AQ61" i="5" s="1"/>
  <c r="AR61" i="5" s="1"/>
  <c r="AS61" i="5" s="1"/>
  <c r="AT61" i="5" s="1"/>
  <c r="AU61" i="5" s="1"/>
  <c r="AV61" i="5" s="1"/>
  <c r="AW61" i="5" s="1"/>
  <c r="AX61" i="5" s="1"/>
  <c r="AY61" i="5" s="1"/>
  <c r="AZ61" i="5" s="1"/>
  <c r="BA61" i="5" s="1"/>
  <c r="BB61" i="5" s="1"/>
  <c r="BC61" i="5" s="1"/>
  <c r="BD61" i="5" s="1"/>
  <c r="BE61" i="5" s="1"/>
  <c r="BF61" i="5" s="1"/>
  <c r="BG61" i="5" s="1"/>
  <c r="BH61" i="5" s="1"/>
  <c r="BI61" i="5" s="1"/>
  <c r="BJ61" i="5" s="1"/>
  <c r="BK61" i="5" s="1"/>
  <c r="BL61" i="5" s="1"/>
  <c r="BM61" i="5" s="1"/>
  <c r="BN61" i="5" s="1"/>
  <c r="BO61" i="5" s="1"/>
  <c r="BP61" i="5" s="1"/>
  <c r="BQ61" i="5" s="1"/>
  <c r="BR61" i="5" s="1"/>
  <c r="BS61" i="5" s="1"/>
  <c r="BT61" i="5" s="1"/>
  <c r="BU61" i="5" s="1"/>
  <c r="BV61" i="5" s="1"/>
  <c r="BW61" i="5" s="1"/>
  <c r="BX61" i="5" s="1"/>
  <c r="BY61" i="5" s="1"/>
  <c r="BZ61" i="5" s="1"/>
  <c r="CA61" i="5" s="1"/>
  <c r="CB61" i="5" s="1"/>
  <c r="CC61" i="5" s="1"/>
  <c r="CD61" i="5" s="1"/>
  <c r="CE61" i="5" s="1"/>
  <c r="CF61" i="5" s="1"/>
  <c r="CG61" i="5" s="1"/>
  <c r="CH61" i="5" s="1"/>
  <c r="CI61" i="5" s="1"/>
  <c r="CJ61" i="5" s="1"/>
  <c r="CK61" i="5" s="1"/>
  <c r="CL61" i="5" s="1"/>
  <c r="CM61" i="5" s="1"/>
  <c r="CN61" i="5" s="1"/>
  <c r="CO61" i="5" s="1"/>
  <c r="CP61" i="5" s="1"/>
  <c r="CQ61" i="5" s="1"/>
  <c r="CR61" i="5" s="1"/>
  <c r="CS61" i="5" s="1"/>
  <c r="CT61" i="5" s="1"/>
  <c r="CU61" i="5" s="1"/>
  <c r="CV61" i="5" s="1"/>
  <c r="CW61" i="5" s="1"/>
  <c r="CX61" i="5" s="1"/>
  <c r="CY61" i="5" s="1"/>
  <c r="CZ61" i="5" s="1"/>
  <c r="DA61" i="5" s="1"/>
  <c r="DB61" i="5" s="1"/>
  <c r="DC61" i="5" s="1"/>
  <c r="DD61" i="5" s="1"/>
  <c r="DE61" i="5" s="1"/>
  <c r="DF61" i="5" s="1"/>
  <c r="DG61" i="5" s="1"/>
  <c r="DH61" i="5" s="1"/>
  <c r="DI61" i="5" s="1"/>
  <c r="DJ61" i="5" s="1"/>
  <c r="DK61" i="5" s="1"/>
  <c r="DL61" i="5" s="1"/>
  <c r="DM61" i="5" s="1"/>
  <c r="DN61" i="5" s="1"/>
  <c r="DO61" i="5" s="1"/>
  <c r="DP61" i="5" s="1"/>
  <c r="DQ61" i="5" s="1"/>
  <c r="DR61" i="5" s="1"/>
  <c r="DS61" i="5" s="1"/>
  <c r="D35" i="1"/>
  <c r="C64" i="4" s="1"/>
  <c r="F34" i="1"/>
  <c r="E34" i="1"/>
  <c r="D60" i="5" s="1"/>
  <c r="E60" i="5" s="1"/>
  <c r="F60" i="5" s="1"/>
  <c r="G60" i="5" s="1"/>
  <c r="H60" i="5" s="1"/>
  <c r="I60" i="5" s="1"/>
  <c r="J60" i="5" s="1"/>
  <c r="K60" i="5" s="1"/>
  <c r="L60" i="5" s="1"/>
  <c r="M60" i="5" s="1"/>
  <c r="N60" i="5" s="1"/>
  <c r="O60" i="5" s="1"/>
  <c r="P60" i="5" s="1"/>
  <c r="Q60" i="5" s="1"/>
  <c r="R60" i="5" s="1"/>
  <c r="S60" i="5" s="1"/>
  <c r="T60" i="5" s="1"/>
  <c r="U60" i="5" s="1"/>
  <c r="V60" i="5" s="1"/>
  <c r="W60" i="5" s="1"/>
  <c r="X60" i="5" s="1"/>
  <c r="Y60" i="5" s="1"/>
  <c r="Z60" i="5" s="1"/>
  <c r="AA60" i="5" s="1"/>
  <c r="AB60" i="5" s="1"/>
  <c r="AC60" i="5" s="1"/>
  <c r="AD60" i="5" s="1"/>
  <c r="AE60" i="5" s="1"/>
  <c r="AF60" i="5" s="1"/>
  <c r="AG60" i="5" s="1"/>
  <c r="AH60" i="5" s="1"/>
  <c r="AI60" i="5" s="1"/>
  <c r="AJ60" i="5" s="1"/>
  <c r="AK60" i="5" s="1"/>
  <c r="AL60" i="5" s="1"/>
  <c r="AM60" i="5" s="1"/>
  <c r="AN60" i="5" s="1"/>
  <c r="AO60" i="5" s="1"/>
  <c r="AP60" i="5" s="1"/>
  <c r="AQ60" i="5" s="1"/>
  <c r="AR60" i="5" s="1"/>
  <c r="AS60" i="5" s="1"/>
  <c r="AT60" i="5" s="1"/>
  <c r="AU60" i="5" s="1"/>
  <c r="AV60" i="5" s="1"/>
  <c r="AW60" i="5" s="1"/>
  <c r="AX60" i="5" s="1"/>
  <c r="AY60" i="5" s="1"/>
  <c r="AZ60" i="5" s="1"/>
  <c r="BA60" i="5" s="1"/>
  <c r="BB60" i="5" s="1"/>
  <c r="BC60" i="5" s="1"/>
  <c r="BD60" i="5" s="1"/>
  <c r="BE60" i="5" s="1"/>
  <c r="BF60" i="5" s="1"/>
  <c r="BG60" i="5" s="1"/>
  <c r="BH60" i="5" s="1"/>
  <c r="BI60" i="5" s="1"/>
  <c r="BJ60" i="5" s="1"/>
  <c r="BK60" i="5" s="1"/>
  <c r="BL60" i="5" s="1"/>
  <c r="BM60" i="5" s="1"/>
  <c r="BN60" i="5" s="1"/>
  <c r="BO60" i="5" s="1"/>
  <c r="BP60" i="5" s="1"/>
  <c r="BQ60" i="5" s="1"/>
  <c r="BR60" i="5" s="1"/>
  <c r="BS60" i="5" s="1"/>
  <c r="BT60" i="5" s="1"/>
  <c r="BU60" i="5" s="1"/>
  <c r="BV60" i="5" s="1"/>
  <c r="BW60" i="5" s="1"/>
  <c r="BX60" i="5" s="1"/>
  <c r="BY60" i="5" s="1"/>
  <c r="BZ60" i="5" s="1"/>
  <c r="CA60" i="5" s="1"/>
  <c r="CB60" i="5" s="1"/>
  <c r="CC60" i="5" s="1"/>
  <c r="CD60" i="5" s="1"/>
  <c r="CE60" i="5" s="1"/>
  <c r="CF60" i="5" s="1"/>
  <c r="CG60" i="5" s="1"/>
  <c r="CH60" i="5" s="1"/>
  <c r="CI60" i="5" s="1"/>
  <c r="CJ60" i="5" s="1"/>
  <c r="CK60" i="5" s="1"/>
  <c r="CL60" i="5" s="1"/>
  <c r="CM60" i="5" s="1"/>
  <c r="CN60" i="5" s="1"/>
  <c r="CO60" i="5" s="1"/>
  <c r="CP60" i="5" s="1"/>
  <c r="CQ60" i="5" s="1"/>
  <c r="CR60" i="5" s="1"/>
  <c r="CS60" i="5" s="1"/>
  <c r="CT60" i="5" s="1"/>
  <c r="CU60" i="5" s="1"/>
  <c r="CV60" i="5" s="1"/>
  <c r="CW60" i="5" s="1"/>
  <c r="CX60" i="5" s="1"/>
  <c r="CY60" i="5" s="1"/>
  <c r="CZ60" i="5" s="1"/>
  <c r="DA60" i="5" s="1"/>
  <c r="DB60" i="5" s="1"/>
  <c r="DC60" i="5" s="1"/>
  <c r="DD60" i="5" s="1"/>
  <c r="DE60" i="5" s="1"/>
  <c r="DF60" i="5" s="1"/>
  <c r="DG60" i="5" s="1"/>
  <c r="DH60" i="5" s="1"/>
  <c r="DI60" i="5" s="1"/>
  <c r="DJ60" i="5" s="1"/>
  <c r="DK60" i="5" s="1"/>
  <c r="DL60" i="5" s="1"/>
  <c r="DM60" i="5" s="1"/>
  <c r="DN60" i="5" s="1"/>
  <c r="DO60" i="5" s="1"/>
  <c r="DP60" i="5" s="1"/>
  <c r="DQ60" i="5" s="1"/>
  <c r="DR60" i="5" s="1"/>
  <c r="DS60" i="5" s="1"/>
  <c r="D34" i="1"/>
  <c r="C63" i="4" s="1"/>
  <c r="E33" i="1"/>
  <c r="D59" i="5" s="1"/>
  <c r="E59" i="5" s="1"/>
  <c r="F59" i="5" s="1"/>
  <c r="G59" i="5" s="1"/>
  <c r="H59" i="5" s="1"/>
  <c r="I59" i="5" s="1"/>
  <c r="J59" i="5" s="1"/>
  <c r="K59" i="5" s="1"/>
  <c r="L59" i="5" s="1"/>
  <c r="M59" i="5" s="1"/>
  <c r="N59" i="5" s="1"/>
  <c r="O59" i="5" s="1"/>
  <c r="P59" i="5" s="1"/>
  <c r="Q59" i="5" s="1"/>
  <c r="R59" i="5" s="1"/>
  <c r="S59" i="5" s="1"/>
  <c r="T59" i="5" s="1"/>
  <c r="U59" i="5" s="1"/>
  <c r="V59" i="5" s="1"/>
  <c r="W59" i="5" s="1"/>
  <c r="X59" i="5" s="1"/>
  <c r="Y59" i="5" s="1"/>
  <c r="Z59" i="5" s="1"/>
  <c r="AA59" i="5" s="1"/>
  <c r="AB59" i="5" s="1"/>
  <c r="AC59" i="5" s="1"/>
  <c r="AD59" i="5" s="1"/>
  <c r="AE59" i="5" s="1"/>
  <c r="AF59" i="5" s="1"/>
  <c r="AG59" i="5" s="1"/>
  <c r="AH59" i="5" s="1"/>
  <c r="AI59" i="5" s="1"/>
  <c r="AJ59" i="5" s="1"/>
  <c r="AK59" i="5" s="1"/>
  <c r="AL59" i="5" s="1"/>
  <c r="AM59" i="5" s="1"/>
  <c r="AN59" i="5" s="1"/>
  <c r="AO59" i="5" s="1"/>
  <c r="AP59" i="5" s="1"/>
  <c r="AQ59" i="5" s="1"/>
  <c r="AR59" i="5" s="1"/>
  <c r="AS59" i="5" s="1"/>
  <c r="AT59" i="5" s="1"/>
  <c r="AU59" i="5" s="1"/>
  <c r="AV59" i="5" s="1"/>
  <c r="AW59" i="5" s="1"/>
  <c r="AX59" i="5" s="1"/>
  <c r="AY59" i="5" s="1"/>
  <c r="AZ59" i="5" s="1"/>
  <c r="BA59" i="5" s="1"/>
  <c r="BB59" i="5" s="1"/>
  <c r="BC59" i="5" s="1"/>
  <c r="BD59" i="5" s="1"/>
  <c r="BE59" i="5" s="1"/>
  <c r="BF59" i="5" s="1"/>
  <c r="BG59" i="5" s="1"/>
  <c r="BH59" i="5" s="1"/>
  <c r="BI59" i="5" s="1"/>
  <c r="BJ59" i="5" s="1"/>
  <c r="BK59" i="5" s="1"/>
  <c r="BL59" i="5" s="1"/>
  <c r="BM59" i="5" s="1"/>
  <c r="BN59" i="5" s="1"/>
  <c r="BO59" i="5" s="1"/>
  <c r="BP59" i="5" s="1"/>
  <c r="BQ59" i="5" s="1"/>
  <c r="BR59" i="5" s="1"/>
  <c r="BS59" i="5" s="1"/>
  <c r="BT59" i="5" s="1"/>
  <c r="BU59" i="5" s="1"/>
  <c r="BV59" i="5" s="1"/>
  <c r="BW59" i="5" s="1"/>
  <c r="BX59" i="5" s="1"/>
  <c r="BY59" i="5" s="1"/>
  <c r="BZ59" i="5" s="1"/>
  <c r="CA59" i="5" s="1"/>
  <c r="CB59" i="5" s="1"/>
  <c r="CC59" i="5" s="1"/>
  <c r="CD59" i="5" s="1"/>
  <c r="CE59" i="5" s="1"/>
  <c r="CF59" i="5" s="1"/>
  <c r="CG59" i="5" s="1"/>
  <c r="CH59" i="5" s="1"/>
  <c r="CI59" i="5" s="1"/>
  <c r="CJ59" i="5" s="1"/>
  <c r="CK59" i="5" s="1"/>
  <c r="CL59" i="5" s="1"/>
  <c r="CM59" i="5" s="1"/>
  <c r="CN59" i="5" s="1"/>
  <c r="CO59" i="5" s="1"/>
  <c r="CP59" i="5" s="1"/>
  <c r="CQ59" i="5" s="1"/>
  <c r="CR59" i="5" s="1"/>
  <c r="CS59" i="5" s="1"/>
  <c r="CT59" i="5" s="1"/>
  <c r="CU59" i="5" s="1"/>
  <c r="CV59" i="5" s="1"/>
  <c r="CW59" i="5" s="1"/>
  <c r="CX59" i="5" s="1"/>
  <c r="CY59" i="5" s="1"/>
  <c r="CZ59" i="5" s="1"/>
  <c r="DA59" i="5" s="1"/>
  <c r="DB59" i="5" s="1"/>
  <c r="DC59" i="5" s="1"/>
  <c r="DD59" i="5" s="1"/>
  <c r="DE59" i="5" s="1"/>
  <c r="DF59" i="5" s="1"/>
  <c r="DG59" i="5" s="1"/>
  <c r="DH59" i="5" s="1"/>
  <c r="DI59" i="5" s="1"/>
  <c r="DJ59" i="5" s="1"/>
  <c r="DK59" i="5" s="1"/>
  <c r="DL59" i="5" s="1"/>
  <c r="DM59" i="5" s="1"/>
  <c r="DN59" i="5" s="1"/>
  <c r="DO59" i="5" s="1"/>
  <c r="DP59" i="5" s="1"/>
  <c r="DQ59" i="5" s="1"/>
  <c r="DR59" i="5" s="1"/>
  <c r="DS59" i="5" s="1"/>
  <c r="D33" i="1"/>
  <c r="C62" i="4"/>
  <c r="E30" i="1"/>
  <c r="E28" i="1"/>
  <c r="D29" i="5" s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O29" i="5" s="1"/>
  <c r="P29" i="5" s="1"/>
  <c r="Q29" i="5" s="1"/>
  <c r="R29" i="5" s="1"/>
  <c r="S29" i="5" s="1"/>
  <c r="T29" i="5" s="1"/>
  <c r="U29" i="5" s="1"/>
  <c r="V29" i="5" s="1"/>
  <c r="W29" i="5" s="1"/>
  <c r="X29" i="5" s="1"/>
  <c r="Y29" i="5" s="1"/>
  <c r="Z29" i="5" s="1"/>
  <c r="AA29" i="5" s="1"/>
  <c r="AB29" i="5" s="1"/>
  <c r="AC29" i="5" s="1"/>
  <c r="AD29" i="5" s="1"/>
  <c r="AE29" i="5" s="1"/>
  <c r="AF29" i="5" s="1"/>
  <c r="AG29" i="5" s="1"/>
  <c r="AH29" i="5" s="1"/>
  <c r="AI29" i="5" s="1"/>
  <c r="AJ29" i="5" s="1"/>
  <c r="AK29" i="5" s="1"/>
  <c r="AL29" i="5" s="1"/>
  <c r="AM29" i="5" s="1"/>
  <c r="AN29" i="5" s="1"/>
  <c r="AO29" i="5" s="1"/>
  <c r="AP29" i="5" s="1"/>
  <c r="AQ29" i="5" s="1"/>
  <c r="AR29" i="5" s="1"/>
  <c r="AS29" i="5" s="1"/>
  <c r="AT29" i="5" s="1"/>
  <c r="AU29" i="5" s="1"/>
  <c r="AV29" i="5" s="1"/>
  <c r="AW29" i="5" s="1"/>
  <c r="AX29" i="5" s="1"/>
  <c r="AY29" i="5" s="1"/>
  <c r="AZ29" i="5" s="1"/>
  <c r="BA29" i="5" s="1"/>
  <c r="BB29" i="5" s="1"/>
  <c r="BC29" i="5" s="1"/>
  <c r="BD29" i="5" s="1"/>
  <c r="BE29" i="5" s="1"/>
  <c r="BF29" i="5" s="1"/>
  <c r="BG29" i="5" s="1"/>
  <c r="BH29" i="5" s="1"/>
  <c r="BI29" i="5" s="1"/>
  <c r="BJ29" i="5" s="1"/>
  <c r="BK29" i="5" s="1"/>
  <c r="BL29" i="5" s="1"/>
  <c r="BM29" i="5" s="1"/>
  <c r="BN29" i="5" s="1"/>
  <c r="BO29" i="5" s="1"/>
  <c r="BP29" i="5" s="1"/>
  <c r="BQ29" i="5" s="1"/>
  <c r="BR29" i="5" s="1"/>
  <c r="BS29" i="5" s="1"/>
  <c r="BT29" i="5" s="1"/>
  <c r="BU29" i="5" s="1"/>
  <c r="BV29" i="5" s="1"/>
  <c r="BW29" i="5" s="1"/>
  <c r="BX29" i="5" s="1"/>
  <c r="BY29" i="5" s="1"/>
  <c r="BZ29" i="5" s="1"/>
  <c r="CA29" i="5" s="1"/>
  <c r="CB29" i="5" s="1"/>
  <c r="CC29" i="5" s="1"/>
  <c r="CD29" i="5" s="1"/>
  <c r="CE29" i="5" s="1"/>
  <c r="CF29" i="5" s="1"/>
  <c r="CG29" i="5" s="1"/>
  <c r="CH29" i="5" s="1"/>
  <c r="CI29" i="5" s="1"/>
  <c r="CJ29" i="5" s="1"/>
  <c r="CK29" i="5" s="1"/>
  <c r="CL29" i="5" s="1"/>
  <c r="CM29" i="5" s="1"/>
  <c r="CN29" i="5" s="1"/>
  <c r="CO29" i="5" s="1"/>
  <c r="CP29" i="5" s="1"/>
  <c r="CQ29" i="5" s="1"/>
  <c r="CR29" i="5" s="1"/>
  <c r="CS29" i="5" s="1"/>
  <c r="CT29" i="5" s="1"/>
  <c r="CU29" i="5" s="1"/>
  <c r="CV29" i="5" s="1"/>
  <c r="CW29" i="5" s="1"/>
  <c r="CX29" i="5" s="1"/>
  <c r="CY29" i="5" s="1"/>
  <c r="CZ29" i="5" s="1"/>
  <c r="DA29" i="5" s="1"/>
  <c r="DB29" i="5" s="1"/>
  <c r="DC29" i="5" s="1"/>
  <c r="DD29" i="5" s="1"/>
  <c r="DE29" i="5" s="1"/>
  <c r="DF29" i="5" s="1"/>
  <c r="DG29" i="5" s="1"/>
  <c r="DH29" i="5" s="1"/>
  <c r="DI29" i="5" s="1"/>
  <c r="DJ29" i="5" s="1"/>
  <c r="DK29" i="5" s="1"/>
  <c r="DL29" i="5" s="1"/>
  <c r="DM29" i="5" s="1"/>
  <c r="DN29" i="5" s="1"/>
  <c r="DO29" i="5" s="1"/>
  <c r="DP29" i="5" s="1"/>
  <c r="DQ29" i="5" s="1"/>
  <c r="DR29" i="5" s="1"/>
  <c r="DS29" i="5" s="1"/>
  <c r="D28" i="1"/>
  <c r="C29" i="5" s="1"/>
  <c r="F27" i="1"/>
  <c r="B31" i="4"/>
  <c r="E27" i="1"/>
  <c r="D28" i="5" s="1"/>
  <c r="E28" i="5" s="1"/>
  <c r="F28" i="5" s="1"/>
  <c r="G28" i="5" s="1"/>
  <c r="H28" i="5" s="1"/>
  <c r="I28" i="5" s="1"/>
  <c r="J28" i="5" s="1"/>
  <c r="K28" i="5" s="1"/>
  <c r="L28" i="5" s="1"/>
  <c r="M28" i="5" s="1"/>
  <c r="N28" i="5" s="1"/>
  <c r="O28" i="5" s="1"/>
  <c r="P28" i="5" s="1"/>
  <c r="Q28" i="5" s="1"/>
  <c r="R28" i="5" s="1"/>
  <c r="S28" i="5" s="1"/>
  <c r="T28" i="5" s="1"/>
  <c r="U28" i="5" s="1"/>
  <c r="V28" i="5" s="1"/>
  <c r="W28" i="5" s="1"/>
  <c r="X28" i="5" s="1"/>
  <c r="Y28" i="5" s="1"/>
  <c r="Z28" i="5" s="1"/>
  <c r="AA28" i="5" s="1"/>
  <c r="AB28" i="5" s="1"/>
  <c r="AC28" i="5" s="1"/>
  <c r="AD28" i="5" s="1"/>
  <c r="AE28" i="5" s="1"/>
  <c r="AF28" i="5" s="1"/>
  <c r="AG28" i="5" s="1"/>
  <c r="AH28" i="5" s="1"/>
  <c r="AI28" i="5" s="1"/>
  <c r="AJ28" i="5" s="1"/>
  <c r="AK28" i="5" s="1"/>
  <c r="AL28" i="5" s="1"/>
  <c r="AM28" i="5" s="1"/>
  <c r="AN28" i="5" s="1"/>
  <c r="AO28" i="5" s="1"/>
  <c r="AP28" i="5" s="1"/>
  <c r="AQ28" i="5" s="1"/>
  <c r="AR28" i="5" s="1"/>
  <c r="AS28" i="5" s="1"/>
  <c r="AT28" i="5" s="1"/>
  <c r="AU28" i="5" s="1"/>
  <c r="AV28" i="5" s="1"/>
  <c r="AW28" i="5" s="1"/>
  <c r="AX28" i="5" s="1"/>
  <c r="AY28" i="5" s="1"/>
  <c r="AZ28" i="5" s="1"/>
  <c r="BA28" i="5" s="1"/>
  <c r="BB28" i="5" s="1"/>
  <c r="BC28" i="5" s="1"/>
  <c r="BD28" i="5" s="1"/>
  <c r="BE28" i="5" s="1"/>
  <c r="BF28" i="5" s="1"/>
  <c r="BG28" i="5" s="1"/>
  <c r="BH28" i="5" s="1"/>
  <c r="BI28" i="5" s="1"/>
  <c r="BJ28" i="5" s="1"/>
  <c r="BK28" i="5" s="1"/>
  <c r="BL28" i="5" s="1"/>
  <c r="BM28" i="5" s="1"/>
  <c r="BN28" i="5" s="1"/>
  <c r="BO28" i="5" s="1"/>
  <c r="BP28" i="5" s="1"/>
  <c r="BQ28" i="5" s="1"/>
  <c r="BR28" i="5" s="1"/>
  <c r="BS28" i="5" s="1"/>
  <c r="BT28" i="5" s="1"/>
  <c r="BU28" i="5" s="1"/>
  <c r="BV28" i="5" s="1"/>
  <c r="BW28" i="5" s="1"/>
  <c r="BX28" i="5" s="1"/>
  <c r="BY28" i="5" s="1"/>
  <c r="BZ28" i="5" s="1"/>
  <c r="CA28" i="5" s="1"/>
  <c r="CB28" i="5" s="1"/>
  <c r="CC28" i="5" s="1"/>
  <c r="CD28" i="5" s="1"/>
  <c r="CE28" i="5" s="1"/>
  <c r="CF28" i="5" s="1"/>
  <c r="CG28" i="5" s="1"/>
  <c r="CH28" i="5" s="1"/>
  <c r="CI28" i="5" s="1"/>
  <c r="CJ28" i="5" s="1"/>
  <c r="CK28" i="5" s="1"/>
  <c r="CL28" i="5" s="1"/>
  <c r="CM28" i="5" s="1"/>
  <c r="CN28" i="5" s="1"/>
  <c r="CO28" i="5" s="1"/>
  <c r="CP28" i="5" s="1"/>
  <c r="CQ28" i="5" s="1"/>
  <c r="CR28" i="5" s="1"/>
  <c r="CS28" i="5" s="1"/>
  <c r="CT28" i="5" s="1"/>
  <c r="CU28" i="5" s="1"/>
  <c r="CV28" i="5" s="1"/>
  <c r="CW28" i="5" s="1"/>
  <c r="CX28" i="5" s="1"/>
  <c r="CY28" i="5" s="1"/>
  <c r="CZ28" i="5" s="1"/>
  <c r="DA28" i="5" s="1"/>
  <c r="DB28" i="5" s="1"/>
  <c r="DC28" i="5" s="1"/>
  <c r="DD28" i="5" s="1"/>
  <c r="DE28" i="5" s="1"/>
  <c r="DF28" i="5" s="1"/>
  <c r="DG28" i="5" s="1"/>
  <c r="DH28" i="5" s="1"/>
  <c r="DI28" i="5" s="1"/>
  <c r="DJ28" i="5" s="1"/>
  <c r="DK28" i="5" s="1"/>
  <c r="DL28" i="5" s="1"/>
  <c r="DM28" i="5" s="1"/>
  <c r="DN28" i="5" s="1"/>
  <c r="DO28" i="5" s="1"/>
  <c r="DP28" i="5" s="1"/>
  <c r="DQ28" i="5" s="1"/>
  <c r="DR28" i="5" s="1"/>
  <c r="DS28" i="5" s="1"/>
  <c r="D27" i="1"/>
  <c r="C31" i="4"/>
  <c r="F26" i="1"/>
  <c r="B30" i="4" s="1"/>
  <c r="E26" i="1"/>
  <c r="D27" i="5" s="1"/>
  <c r="E27" i="5" s="1"/>
  <c r="F27" i="5" s="1"/>
  <c r="G27" i="5" s="1"/>
  <c r="H27" i="5" s="1"/>
  <c r="I27" i="5" s="1"/>
  <c r="J27" i="5" s="1"/>
  <c r="K27" i="5" s="1"/>
  <c r="L27" i="5" s="1"/>
  <c r="M27" i="5" s="1"/>
  <c r="N27" i="5" s="1"/>
  <c r="O27" i="5" s="1"/>
  <c r="P27" i="5" s="1"/>
  <c r="Q27" i="5" s="1"/>
  <c r="R27" i="5" s="1"/>
  <c r="S27" i="5" s="1"/>
  <c r="T27" i="5" s="1"/>
  <c r="U27" i="5" s="1"/>
  <c r="V27" i="5" s="1"/>
  <c r="W27" i="5" s="1"/>
  <c r="X27" i="5" s="1"/>
  <c r="Y27" i="5" s="1"/>
  <c r="Z27" i="5" s="1"/>
  <c r="AA27" i="5" s="1"/>
  <c r="AB27" i="5" s="1"/>
  <c r="AC27" i="5" s="1"/>
  <c r="AD27" i="5" s="1"/>
  <c r="AE27" i="5" s="1"/>
  <c r="AF27" i="5" s="1"/>
  <c r="AG27" i="5" s="1"/>
  <c r="AH27" i="5" s="1"/>
  <c r="AI27" i="5" s="1"/>
  <c r="AJ27" i="5" s="1"/>
  <c r="AK27" i="5" s="1"/>
  <c r="AL27" i="5" s="1"/>
  <c r="AM27" i="5" s="1"/>
  <c r="AN27" i="5" s="1"/>
  <c r="AO27" i="5" s="1"/>
  <c r="AP27" i="5" s="1"/>
  <c r="AQ27" i="5" s="1"/>
  <c r="AR27" i="5" s="1"/>
  <c r="AS27" i="5" s="1"/>
  <c r="AT27" i="5" s="1"/>
  <c r="AU27" i="5" s="1"/>
  <c r="AV27" i="5" s="1"/>
  <c r="AW27" i="5" s="1"/>
  <c r="AX27" i="5" s="1"/>
  <c r="AY27" i="5" s="1"/>
  <c r="AZ27" i="5" s="1"/>
  <c r="BA27" i="5" s="1"/>
  <c r="BB27" i="5" s="1"/>
  <c r="BC27" i="5" s="1"/>
  <c r="BD27" i="5" s="1"/>
  <c r="BE27" i="5" s="1"/>
  <c r="BF27" i="5" s="1"/>
  <c r="BG27" i="5" s="1"/>
  <c r="BH27" i="5" s="1"/>
  <c r="BI27" i="5" s="1"/>
  <c r="BJ27" i="5" s="1"/>
  <c r="BK27" i="5" s="1"/>
  <c r="BL27" i="5" s="1"/>
  <c r="BM27" i="5" s="1"/>
  <c r="BN27" i="5" s="1"/>
  <c r="BO27" i="5" s="1"/>
  <c r="BP27" i="5" s="1"/>
  <c r="BQ27" i="5" s="1"/>
  <c r="BR27" i="5" s="1"/>
  <c r="BS27" i="5" s="1"/>
  <c r="BT27" i="5" s="1"/>
  <c r="BU27" i="5" s="1"/>
  <c r="BV27" i="5" s="1"/>
  <c r="BW27" i="5" s="1"/>
  <c r="BX27" i="5" s="1"/>
  <c r="BY27" i="5" s="1"/>
  <c r="BZ27" i="5" s="1"/>
  <c r="CA27" i="5" s="1"/>
  <c r="CB27" i="5" s="1"/>
  <c r="CC27" i="5" s="1"/>
  <c r="CD27" i="5" s="1"/>
  <c r="CE27" i="5" s="1"/>
  <c r="CF27" i="5" s="1"/>
  <c r="CG27" i="5" s="1"/>
  <c r="CH27" i="5" s="1"/>
  <c r="CI27" i="5" s="1"/>
  <c r="CJ27" i="5" s="1"/>
  <c r="CK27" i="5" s="1"/>
  <c r="CL27" i="5" s="1"/>
  <c r="CM27" i="5" s="1"/>
  <c r="CN27" i="5" s="1"/>
  <c r="CO27" i="5" s="1"/>
  <c r="CP27" i="5" s="1"/>
  <c r="CQ27" i="5" s="1"/>
  <c r="CR27" i="5" s="1"/>
  <c r="CS27" i="5" s="1"/>
  <c r="CT27" i="5" s="1"/>
  <c r="CU27" i="5" s="1"/>
  <c r="CV27" i="5" s="1"/>
  <c r="CW27" i="5" s="1"/>
  <c r="CX27" i="5" s="1"/>
  <c r="CY27" i="5" s="1"/>
  <c r="CZ27" i="5" s="1"/>
  <c r="DA27" i="5" s="1"/>
  <c r="DB27" i="5" s="1"/>
  <c r="DC27" i="5" s="1"/>
  <c r="DD27" i="5" s="1"/>
  <c r="DE27" i="5" s="1"/>
  <c r="DF27" i="5" s="1"/>
  <c r="DG27" i="5" s="1"/>
  <c r="DH27" i="5" s="1"/>
  <c r="DI27" i="5" s="1"/>
  <c r="DJ27" i="5" s="1"/>
  <c r="DK27" i="5" s="1"/>
  <c r="DL27" i="5" s="1"/>
  <c r="DM27" i="5" s="1"/>
  <c r="DN27" i="5" s="1"/>
  <c r="DO27" i="5" s="1"/>
  <c r="DP27" i="5" s="1"/>
  <c r="DQ27" i="5" s="1"/>
  <c r="DR27" i="5" s="1"/>
  <c r="DS27" i="5" s="1"/>
  <c r="D26" i="1"/>
  <c r="C27" i="5" s="1"/>
  <c r="F25" i="1"/>
  <c r="B29" i="4"/>
  <c r="E25" i="1"/>
  <c r="D26" i="5"/>
  <c r="E26" i="5" s="1"/>
  <c r="F26" i="5" s="1"/>
  <c r="G26" i="5" s="1"/>
  <c r="H26" i="5" s="1"/>
  <c r="I26" i="5" s="1"/>
  <c r="J26" i="5" s="1"/>
  <c r="K26" i="5" s="1"/>
  <c r="L26" i="5"/>
  <c r="M26" i="5" s="1"/>
  <c r="N26" i="5" s="1"/>
  <c r="O26" i="5" s="1"/>
  <c r="P26" i="5" s="1"/>
  <c r="Q26" i="5" s="1"/>
  <c r="R26" i="5" s="1"/>
  <c r="S26" i="5" s="1"/>
  <c r="T26" i="5" s="1"/>
  <c r="U26" i="5" s="1"/>
  <c r="V26" i="5" s="1"/>
  <c r="W26" i="5" s="1"/>
  <c r="X26" i="5" s="1"/>
  <c r="Y26" i="5" s="1"/>
  <c r="Z26" i="5" s="1"/>
  <c r="AA26" i="5" s="1"/>
  <c r="AB26" i="5" s="1"/>
  <c r="AC26" i="5" s="1"/>
  <c r="AD26" i="5" s="1"/>
  <c r="AE26" i="5" s="1"/>
  <c r="AF26" i="5" s="1"/>
  <c r="AG26" i="5" s="1"/>
  <c r="AH26" i="5" s="1"/>
  <c r="AI26" i="5" s="1"/>
  <c r="AJ26" i="5" s="1"/>
  <c r="AK26" i="5" s="1"/>
  <c r="AL26" i="5" s="1"/>
  <c r="AM26" i="5" s="1"/>
  <c r="AN26" i="5" s="1"/>
  <c r="AO26" i="5" s="1"/>
  <c r="AP26" i="5" s="1"/>
  <c r="AQ26" i="5" s="1"/>
  <c r="AR26" i="5" s="1"/>
  <c r="AS26" i="5" s="1"/>
  <c r="AT26" i="5" s="1"/>
  <c r="AU26" i="5" s="1"/>
  <c r="AV26" i="5" s="1"/>
  <c r="AW26" i="5" s="1"/>
  <c r="AX26" i="5" s="1"/>
  <c r="AY26" i="5" s="1"/>
  <c r="AZ26" i="5" s="1"/>
  <c r="BA26" i="5" s="1"/>
  <c r="BB26" i="5" s="1"/>
  <c r="BC26" i="5" s="1"/>
  <c r="BD26" i="5" s="1"/>
  <c r="BE26" i="5" s="1"/>
  <c r="BF26" i="5" s="1"/>
  <c r="BG26" i="5" s="1"/>
  <c r="BH26" i="5" s="1"/>
  <c r="BI26" i="5" s="1"/>
  <c r="BJ26" i="5" s="1"/>
  <c r="BK26" i="5" s="1"/>
  <c r="BL26" i="5" s="1"/>
  <c r="BM26" i="5" s="1"/>
  <c r="BN26" i="5" s="1"/>
  <c r="BO26" i="5" s="1"/>
  <c r="BP26" i="5" s="1"/>
  <c r="BQ26" i="5" s="1"/>
  <c r="BR26" i="5" s="1"/>
  <c r="BS26" i="5" s="1"/>
  <c r="BT26" i="5" s="1"/>
  <c r="BU26" i="5" s="1"/>
  <c r="BV26" i="5" s="1"/>
  <c r="BW26" i="5" s="1"/>
  <c r="BX26" i="5" s="1"/>
  <c r="BY26" i="5" s="1"/>
  <c r="BZ26" i="5" s="1"/>
  <c r="CA26" i="5" s="1"/>
  <c r="CB26" i="5" s="1"/>
  <c r="CC26" i="5" s="1"/>
  <c r="CD26" i="5" s="1"/>
  <c r="CE26" i="5" s="1"/>
  <c r="CF26" i="5" s="1"/>
  <c r="CG26" i="5" s="1"/>
  <c r="CH26" i="5" s="1"/>
  <c r="CI26" i="5" s="1"/>
  <c r="CJ26" i="5" s="1"/>
  <c r="CK26" i="5" s="1"/>
  <c r="CL26" i="5" s="1"/>
  <c r="CM26" i="5" s="1"/>
  <c r="CN26" i="5" s="1"/>
  <c r="CO26" i="5" s="1"/>
  <c r="CP26" i="5" s="1"/>
  <c r="CQ26" i="5" s="1"/>
  <c r="CR26" i="5" s="1"/>
  <c r="CS26" i="5" s="1"/>
  <c r="CT26" i="5" s="1"/>
  <c r="CU26" i="5" s="1"/>
  <c r="CV26" i="5" s="1"/>
  <c r="CW26" i="5" s="1"/>
  <c r="CX26" i="5" s="1"/>
  <c r="CY26" i="5" s="1"/>
  <c r="CZ26" i="5" s="1"/>
  <c r="DA26" i="5" s="1"/>
  <c r="DB26" i="5" s="1"/>
  <c r="DC26" i="5" s="1"/>
  <c r="DD26" i="5" s="1"/>
  <c r="DE26" i="5" s="1"/>
  <c r="DF26" i="5" s="1"/>
  <c r="DG26" i="5" s="1"/>
  <c r="DH26" i="5" s="1"/>
  <c r="DI26" i="5" s="1"/>
  <c r="DJ26" i="5" s="1"/>
  <c r="DK26" i="5" s="1"/>
  <c r="DL26" i="5" s="1"/>
  <c r="DM26" i="5" s="1"/>
  <c r="DN26" i="5" s="1"/>
  <c r="DO26" i="5" s="1"/>
  <c r="DP26" i="5" s="1"/>
  <c r="DQ26" i="5" s="1"/>
  <c r="DR26" i="5" s="1"/>
  <c r="DS26" i="5" s="1"/>
  <c r="D25" i="1"/>
  <c r="C26" i="5" s="1"/>
  <c r="F24" i="1"/>
  <c r="B28" i="4" s="1"/>
  <c r="E24" i="1"/>
  <c r="D25" i="5" s="1"/>
  <c r="E25" i="5" s="1"/>
  <c r="F25" i="5" s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BI25" i="5" s="1"/>
  <c r="BJ25" i="5" s="1"/>
  <c r="BK25" i="5" s="1"/>
  <c r="BL25" i="5" s="1"/>
  <c r="BM25" i="5" s="1"/>
  <c r="BN25" i="5" s="1"/>
  <c r="BO25" i="5" s="1"/>
  <c r="BP25" i="5" s="1"/>
  <c r="BQ25" i="5" s="1"/>
  <c r="BR25" i="5" s="1"/>
  <c r="BS25" i="5" s="1"/>
  <c r="BT25" i="5" s="1"/>
  <c r="BU25" i="5" s="1"/>
  <c r="BV25" i="5" s="1"/>
  <c r="BW25" i="5" s="1"/>
  <c r="BX25" i="5" s="1"/>
  <c r="BY25" i="5" s="1"/>
  <c r="BZ25" i="5" s="1"/>
  <c r="CA25" i="5" s="1"/>
  <c r="CB25" i="5" s="1"/>
  <c r="CC25" i="5" s="1"/>
  <c r="CD25" i="5" s="1"/>
  <c r="CE25" i="5" s="1"/>
  <c r="CF25" i="5" s="1"/>
  <c r="CG25" i="5" s="1"/>
  <c r="CH25" i="5" s="1"/>
  <c r="CI25" i="5" s="1"/>
  <c r="CJ25" i="5" s="1"/>
  <c r="CK25" i="5" s="1"/>
  <c r="CL25" i="5" s="1"/>
  <c r="CM25" i="5" s="1"/>
  <c r="CN25" i="5" s="1"/>
  <c r="CO25" i="5" s="1"/>
  <c r="CP25" i="5" s="1"/>
  <c r="CQ25" i="5" s="1"/>
  <c r="CR25" i="5" s="1"/>
  <c r="CS25" i="5" s="1"/>
  <c r="CT25" i="5" s="1"/>
  <c r="CU25" i="5" s="1"/>
  <c r="CV25" i="5" s="1"/>
  <c r="CW25" i="5" s="1"/>
  <c r="CX25" i="5" s="1"/>
  <c r="CY25" i="5" s="1"/>
  <c r="CZ25" i="5" s="1"/>
  <c r="DA25" i="5" s="1"/>
  <c r="DB25" i="5" s="1"/>
  <c r="DC25" i="5" s="1"/>
  <c r="DD25" i="5" s="1"/>
  <c r="DE25" i="5" s="1"/>
  <c r="DF25" i="5" s="1"/>
  <c r="DG25" i="5" s="1"/>
  <c r="DH25" i="5" s="1"/>
  <c r="DI25" i="5" s="1"/>
  <c r="DJ25" i="5" s="1"/>
  <c r="DK25" i="5" s="1"/>
  <c r="DL25" i="5" s="1"/>
  <c r="DM25" i="5" s="1"/>
  <c r="DN25" i="5" s="1"/>
  <c r="DO25" i="5" s="1"/>
  <c r="DP25" i="5" s="1"/>
  <c r="DQ25" i="5" s="1"/>
  <c r="DR25" i="5" s="1"/>
  <c r="DS25" i="5" s="1"/>
  <c r="D24" i="1"/>
  <c r="C28" i="4" s="1"/>
  <c r="F23" i="1"/>
  <c r="B27" i="4" s="1"/>
  <c r="E23" i="1"/>
  <c r="D24" i="5"/>
  <c r="E24" i="5" s="1"/>
  <c r="F24" i="5" s="1"/>
  <c r="G24" i="5" s="1"/>
  <c r="H24" i="5" s="1"/>
  <c r="I24" i="5" s="1"/>
  <c r="J24" i="5" s="1"/>
  <c r="K24" i="5" s="1"/>
  <c r="L24" i="5" s="1"/>
  <c r="M24" i="5" s="1"/>
  <c r="N24" i="5" s="1"/>
  <c r="O24" i="5" s="1"/>
  <c r="P24" i="5" s="1"/>
  <c r="Q24" i="5" s="1"/>
  <c r="R24" i="5" s="1"/>
  <c r="S24" i="5" s="1"/>
  <c r="T24" i="5" s="1"/>
  <c r="U24" i="5" s="1"/>
  <c r="V24" i="5" s="1"/>
  <c r="W24" i="5" s="1"/>
  <c r="X24" i="5" s="1"/>
  <c r="Y24" i="5" s="1"/>
  <c r="Z24" i="5" s="1"/>
  <c r="AA24" i="5" s="1"/>
  <c r="AB24" i="5" s="1"/>
  <c r="AC24" i="5" s="1"/>
  <c r="AD24" i="5" s="1"/>
  <c r="AE24" i="5" s="1"/>
  <c r="AF24" i="5" s="1"/>
  <c r="AG24" i="5" s="1"/>
  <c r="AH24" i="5" s="1"/>
  <c r="AI24" i="5" s="1"/>
  <c r="AJ24" i="5" s="1"/>
  <c r="AK24" i="5" s="1"/>
  <c r="AL24" i="5" s="1"/>
  <c r="AM24" i="5" s="1"/>
  <c r="AN24" i="5" s="1"/>
  <c r="AO24" i="5" s="1"/>
  <c r="AP24" i="5" s="1"/>
  <c r="AQ24" i="5" s="1"/>
  <c r="AR24" i="5" s="1"/>
  <c r="AS24" i="5" s="1"/>
  <c r="AT24" i="5" s="1"/>
  <c r="AU24" i="5" s="1"/>
  <c r="AV24" i="5" s="1"/>
  <c r="AW24" i="5" s="1"/>
  <c r="AX24" i="5" s="1"/>
  <c r="AY24" i="5" s="1"/>
  <c r="AZ24" i="5" s="1"/>
  <c r="BA24" i="5" s="1"/>
  <c r="BB24" i="5" s="1"/>
  <c r="BC24" i="5" s="1"/>
  <c r="BD24" i="5" s="1"/>
  <c r="BE24" i="5" s="1"/>
  <c r="BF24" i="5" s="1"/>
  <c r="BG24" i="5" s="1"/>
  <c r="BH24" i="5" s="1"/>
  <c r="BI24" i="5" s="1"/>
  <c r="BJ24" i="5" s="1"/>
  <c r="BK24" i="5" s="1"/>
  <c r="BL24" i="5" s="1"/>
  <c r="BM24" i="5" s="1"/>
  <c r="BN24" i="5" s="1"/>
  <c r="BO24" i="5" s="1"/>
  <c r="BP24" i="5" s="1"/>
  <c r="BQ24" i="5" s="1"/>
  <c r="BR24" i="5" s="1"/>
  <c r="BS24" i="5" s="1"/>
  <c r="BT24" i="5" s="1"/>
  <c r="BU24" i="5" s="1"/>
  <c r="BV24" i="5" s="1"/>
  <c r="BW24" i="5" s="1"/>
  <c r="BX24" i="5" s="1"/>
  <c r="BY24" i="5" s="1"/>
  <c r="BZ24" i="5" s="1"/>
  <c r="CA24" i="5" s="1"/>
  <c r="CB24" i="5" s="1"/>
  <c r="CC24" i="5" s="1"/>
  <c r="CD24" i="5" s="1"/>
  <c r="CE24" i="5" s="1"/>
  <c r="CF24" i="5" s="1"/>
  <c r="CG24" i="5" s="1"/>
  <c r="CH24" i="5" s="1"/>
  <c r="CI24" i="5" s="1"/>
  <c r="CJ24" i="5" s="1"/>
  <c r="CK24" i="5" s="1"/>
  <c r="CL24" i="5" s="1"/>
  <c r="CM24" i="5" s="1"/>
  <c r="CN24" i="5" s="1"/>
  <c r="CO24" i="5" s="1"/>
  <c r="CP24" i="5" s="1"/>
  <c r="CQ24" i="5" s="1"/>
  <c r="CR24" i="5" s="1"/>
  <c r="CS24" i="5" s="1"/>
  <c r="CT24" i="5" s="1"/>
  <c r="CU24" i="5" s="1"/>
  <c r="CV24" i="5" s="1"/>
  <c r="CW24" i="5" s="1"/>
  <c r="CX24" i="5" s="1"/>
  <c r="CY24" i="5" s="1"/>
  <c r="CZ24" i="5" s="1"/>
  <c r="DA24" i="5" s="1"/>
  <c r="DB24" i="5" s="1"/>
  <c r="DC24" i="5" s="1"/>
  <c r="DD24" i="5" s="1"/>
  <c r="DE24" i="5" s="1"/>
  <c r="DF24" i="5" s="1"/>
  <c r="DG24" i="5" s="1"/>
  <c r="DH24" i="5" s="1"/>
  <c r="DI24" i="5" s="1"/>
  <c r="DJ24" i="5" s="1"/>
  <c r="DK24" i="5" s="1"/>
  <c r="DL24" i="5" s="1"/>
  <c r="DM24" i="5" s="1"/>
  <c r="DN24" i="5" s="1"/>
  <c r="DO24" i="5" s="1"/>
  <c r="DP24" i="5" s="1"/>
  <c r="DQ24" i="5" s="1"/>
  <c r="DR24" i="5" s="1"/>
  <c r="DS24" i="5" s="1"/>
  <c r="D23" i="1"/>
  <c r="C24" i="5" s="1"/>
  <c r="F22" i="1"/>
  <c r="B26" i="4" s="1"/>
  <c r="E22" i="1"/>
  <c r="D23" i="5"/>
  <c r="E23" i="5" s="1"/>
  <c r="F23" i="5" s="1"/>
  <c r="G23" i="5" s="1"/>
  <c r="H23" i="5" s="1"/>
  <c r="I23" i="5" s="1"/>
  <c r="J23" i="5" s="1"/>
  <c r="K23" i="5" s="1"/>
  <c r="L23" i="5" s="1"/>
  <c r="M23" i="5" s="1"/>
  <c r="N23" i="5" s="1"/>
  <c r="O23" i="5" s="1"/>
  <c r="P23" i="5" s="1"/>
  <c r="Q23" i="5" s="1"/>
  <c r="R23" i="5" s="1"/>
  <c r="S23" i="5" s="1"/>
  <c r="T23" i="5" s="1"/>
  <c r="U23" i="5" s="1"/>
  <c r="V23" i="5" s="1"/>
  <c r="W23" i="5" s="1"/>
  <c r="X23" i="5" s="1"/>
  <c r="Y23" i="5" s="1"/>
  <c r="Z23" i="5" s="1"/>
  <c r="AA23" i="5" s="1"/>
  <c r="AB23" i="5" s="1"/>
  <c r="AC23" i="5" s="1"/>
  <c r="AD23" i="5" s="1"/>
  <c r="AE23" i="5" s="1"/>
  <c r="AF23" i="5" s="1"/>
  <c r="AG23" i="5" s="1"/>
  <c r="AH23" i="5" s="1"/>
  <c r="AI23" i="5" s="1"/>
  <c r="AJ23" i="5" s="1"/>
  <c r="AK23" i="5" s="1"/>
  <c r="AL23" i="5" s="1"/>
  <c r="AM23" i="5" s="1"/>
  <c r="AN23" i="5" s="1"/>
  <c r="AO23" i="5" s="1"/>
  <c r="AP23" i="5" s="1"/>
  <c r="AQ23" i="5" s="1"/>
  <c r="AR23" i="5" s="1"/>
  <c r="AS23" i="5" s="1"/>
  <c r="AT23" i="5" s="1"/>
  <c r="AU23" i="5" s="1"/>
  <c r="AV23" i="5" s="1"/>
  <c r="AW23" i="5" s="1"/>
  <c r="AX23" i="5" s="1"/>
  <c r="AY23" i="5" s="1"/>
  <c r="AZ23" i="5" s="1"/>
  <c r="BA23" i="5" s="1"/>
  <c r="BB23" i="5" s="1"/>
  <c r="BC23" i="5" s="1"/>
  <c r="BD23" i="5" s="1"/>
  <c r="BE23" i="5" s="1"/>
  <c r="BF23" i="5" s="1"/>
  <c r="BG23" i="5" s="1"/>
  <c r="BH23" i="5" s="1"/>
  <c r="BI23" i="5" s="1"/>
  <c r="BJ23" i="5" s="1"/>
  <c r="BK23" i="5" s="1"/>
  <c r="BL23" i="5" s="1"/>
  <c r="BM23" i="5" s="1"/>
  <c r="BN23" i="5" s="1"/>
  <c r="BO23" i="5" s="1"/>
  <c r="BP23" i="5" s="1"/>
  <c r="BQ23" i="5" s="1"/>
  <c r="BR23" i="5" s="1"/>
  <c r="BS23" i="5" s="1"/>
  <c r="BT23" i="5" s="1"/>
  <c r="BU23" i="5" s="1"/>
  <c r="BV23" i="5" s="1"/>
  <c r="BW23" i="5" s="1"/>
  <c r="BX23" i="5" s="1"/>
  <c r="BY23" i="5" s="1"/>
  <c r="BZ23" i="5" s="1"/>
  <c r="CA23" i="5" s="1"/>
  <c r="CB23" i="5" s="1"/>
  <c r="CC23" i="5" s="1"/>
  <c r="CD23" i="5" s="1"/>
  <c r="CE23" i="5" s="1"/>
  <c r="CF23" i="5" s="1"/>
  <c r="CG23" i="5" s="1"/>
  <c r="CH23" i="5" s="1"/>
  <c r="CI23" i="5" s="1"/>
  <c r="CJ23" i="5" s="1"/>
  <c r="CK23" i="5" s="1"/>
  <c r="CL23" i="5" s="1"/>
  <c r="CM23" i="5" s="1"/>
  <c r="CN23" i="5" s="1"/>
  <c r="CO23" i="5" s="1"/>
  <c r="CP23" i="5" s="1"/>
  <c r="CQ23" i="5" s="1"/>
  <c r="CR23" i="5" s="1"/>
  <c r="CS23" i="5" s="1"/>
  <c r="CT23" i="5" s="1"/>
  <c r="CU23" i="5" s="1"/>
  <c r="CV23" i="5" s="1"/>
  <c r="CW23" i="5" s="1"/>
  <c r="CX23" i="5" s="1"/>
  <c r="CY23" i="5" s="1"/>
  <c r="CZ23" i="5" s="1"/>
  <c r="DA23" i="5" s="1"/>
  <c r="DB23" i="5" s="1"/>
  <c r="DC23" i="5" s="1"/>
  <c r="DD23" i="5" s="1"/>
  <c r="DE23" i="5" s="1"/>
  <c r="DF23" i="5" s="1"/>
  <c r="DG23" i="5" s="1"/>
  <c r="DH23" i="5" s="1"/>
  <c r="DI23" i="5" s="1"/>
  <c r="DJ23" i="5" s="1"/>
  <c r="DK23" i="5" s="1"/>
  <c r="DL23" i="5" s="1"/>
  <c r="DM23" i="5" s="1"/>
  <c r="DN23" i="5" s="1"/>
  <c r="DO23" i="5" s="1"/>
  <c r="DP23" i="5" s="1"/>
  <c r="DQ23" i="5" s="1"/>
  <c r="DR23" i="5" s="1"/>
  <c r="DS23" i="5" s="1"/>
  <c r="D22" i="1"/>
  <c r="C26" i="4" s="1"/>
  <c r="F21" i="1"/>
  <c r="B25" i="4" s="1"/>
  <c r="E21" i="1"/>
  <c r="D22" i="5" s="1"/>
  <c r="E22" i="5" s="1"/>
  <c r="F22" i="5" s="1"/>
  <c r="G22" i="5" s="1"/>
  <c r="H22" i="5" s="1"/>
  <c r="I22" i="5" s="1"/>
  <c r="J22" i="5" s="1"/>
  <c r="K22" i="5" s="1"/>
  <c r="L22" i="5" s="1"/>
  <c r="M22" i="5" s="1"/>
  <c r="N22" i="5" s="1"/>
  <c r="O22" i="5" s="1"/>
  <c r="P22" i="5" s="1"/>
  <c r="Q22" i="5" s="1"/>
  <c r="R22" i="5" s="1"/>
  <c r="S22" i="5" s="1"/>
  <c r="T22" i="5" s="1"/>
  <c r="U22" i="5" s="1"/>
  <c r="V22" i="5" s="1"/>
  <c r="W22" i="5" s="1"/>
  <c r="X22" i="5" s="1"/>
  <c r="Y22" i="5" s="1"/>
  <c r="Z22" i="5" s="1"/>
  <c r="AA22" i="5" s="1"/>
  <c r="AB22" i="5" s="1"/>
  <c r="AC22" i="5" s="1"/>
  <c r="AD22" i="5" s="1"/>
  <c r="AE22" i="5" s="1"/>
  <c r="AF22" i="5" s="1"/>
  <c r="AG22" i="5" s="1"/>
  <c r="AH22" i="5" s="1"/>
  <c r="AI22" i="5" s="1"/>
  <c r="AJ22" i="5" s="1"/>
  <c r="AK22" i="5" s="1"/>
  <c r="AL22" i="5" s="1"/>
  <c r="AM22" i="5" s="1"/>
  <c r="AN22" i="5" s="1"/>
  <c r="AO22" i="5" s="1"/>
  <c r="AP22" i="5" s="1"/>
  <c r="AQ22" i="5" s="1"/>
  <c r="AR22" i="5" s="1"/>
  <c r="AS22" i="5" s="1"/>
  <c r="AT22" i="5" s="1"/>
  <c r="AU22" i="5" s="1"/>
  <c r="AV22" i="5" s="1"/>
  <c r="AW22" i="5" s="1"/>
  <c r="AX22" i="5" s="1"/>
  <c r="AY22" i="5" s="1"/>
  <c r="AZ22" i="5" s="1"/>
  <c r="BA22" i="5" s="1"/>
  <c r="BB22" i="5" s="1"/>
  <c r="BC22" i="5" s="1"/>
  <c r="BD22" i="5" s="1"/>
  <c r="BE22" i="5" s="1"/>
  <c r="BF22" i="5" s="1"/>
  <c r="BG22" i="5" s="1"/>
  <c r="BH22" i="5" s="1"/>
  <c r="BI22" i="5" s="1"/>
  <c r="BJ22" i="5" s="1"/>
  <c r="BK22" i="5" s="1"/>
  <c r="BL22" i="5" s="1"/>
  <c r="BM22" i="5" s="1"/>
  <c r="BN22" i="5" s="1"/>
  <c r="BO22" i="5" s="1"/>
  <c r="BP22" i="5" s="1"/>
  <c r="BQ22" i="5" s="1"/>
  <c r="BR22" i="5" s="1"/>
  <c r="BS22" i="5" s="1"/>
  <c r="BT22" i="5" s="1"/>
  <c r="BU22" i="5" s="1"/>
  <c r="BV22" i="5" s="1"/>
  <c r="BW22" i="5" s="1"/>
  <c r="BX22" i="5" s="1"/>
  <c r="BY22" i="5" s="1"/>
  <c r="BZ22" i="5" s="1"/>
  <c r="CA22" i="5" s="1"/>
  <c r="CB22" i="5" s="1"/>
  <c r="CC22" i="5" s="1"/>
  <c r="CD22" i="5" s="1"/>
  <c r="CE22" i="5" s="1"/>
  <c r="CF22" i="5" s="1"/>
  <c r="CG22" i="5" s="1"/>
  <c r="CH22" i="5" s="1"/>
  <c r="CI22" i="5" s="1"/>
  <c r="CJ22" i="5" s="1"/>
  <c r="CK22" i="5" s="1"/>
  <c r="CL22" i="5" s="1"/>
  <c r="CM22" i="5" s="1"/>
  <c r="CN22" i="5" s="1"/>
  <c r="CO22" i="5" s="1"/>
  <c r="CP22" i="5" s="1"/>
  <c r="CQ22" i="5" s="1"/>
  <c r="CR22" i="5" s="1"/>
  <c r="CS22" i="5" s="1"/>
  <c r="CT22" i="5" s="1"/>
  <c r="CU22" i="5" s="1"/>
  <c r="CV22" i="5" s="1"/>
  <c r="CW22" i="5" s="1"/>
  <c r="CX22" i="5" s="1"/>
  <c r="CY22" i="5" s="1"/>
  <c r="CZ22" i="5" s="1"/>
  <c r="DA22" i="5" s="1"/>
  <c r="DB22" i="5" s="1"/>
  <c r="DC22" i="5" s="1"/>
  <c r="DD22" i="5" s="1"/>
  <c r="DE22" i="5" s="1"/>
  <c r="DF22" i="5" s="1"/>
  <c r="DG22" i="5" s="1"/>
  <c r="DH22" i="5" s="1"/>
  <c r="DI22" i="5" s="1"/>
  <c r="DJ22" i="5" s="1"/>
  <c r="DK22" i="5" s="1"/>
  <c r="DL22" i="5" s="1"/>
  <c r="DM22" i="5" s="1"/>
  <c r="DN22" i="5" s="1"/>
  <c r="DO22" i="5" s="1"/>
  <c r="DP22" i="5" s="1"/>
  <c r="DQ22" i="5" s="1"/>
  <c r="DR22" i="5" s="1"/>
  <c r="DS22" i="5" s="1"/>
  <c r="D21" i="1"/>
  <c r="C25" i="4" s="1"/>
  <c r="F20" i="1"/>
  <c r="B24" i="4" s="1"/>
  <c r="E20" i="1"/>
  <c r="D21" i="5" s="1"/>
  <c r="E21" i="5" s="1"/>
  <c r="F21" i="5" s="1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  <c r="AW21" i="5" s="1"/>
  <c r="AX21" i="5" s="1"/>
  <c r="AY21" i="5" s="1"/>
  <c r="AZ21" i="5" s="1"/>
  <c r="BA21" i="5" s="1"/>
  <c r="BB21" i="5" s="1"/>
  <c r="BC21" i="5" s="1"/>
  <c r="BD21" i="5" s="1"/>
  <c r="BE21" i="5" s="1"/>
  <c r="BF21" i="5" s="1"/>
  <c r="BG21" i="5" s="1"/>
  <c r="BH21" i="5" s="1"/>
  <c r="BI21" i="5" s="1"/>
  <c r="BJ21" i="5" s="1"/>
  <c r="BK21" i="5" s="1"/>
  <c r="BL21" i="5" s="1"/>
  <c r="BM21" i="5" s="1"/>
  <c r="BN21" i="5" s="1"/>
  <c r="BO21" i="5" s="1"/>
  <c r="BP21" i="5" s="1"/>
  <c r="BQ21" i="5" s="1"/>
  <c r="BR21" i="5" s="1"/>
  <c r="BS21" i="5" s="1"/>
  <c r="BT21" i="5" s="1"/>
  <c r="BU21" i="5" s="1"/>
  <c r="BV21" i="5" s="1"/>
  <c r="BW21" i="5" s="1"/>
  <c r="BX21" i="5" s="1"/>
  <c r="BY21" i="5" s="1"/>
  <c r="BZ21" i="5" s="1"/>
  <c r="CA21" i="5" s="1"/>
  <c r="CB21" i="5" s="1"/>
  <c r="CC21" i="5" s="1"/>
  <c r="CD21" i="5" s="1"/>
  <c r="CE21" i="5" s="1"/>
  <c r="CF21" i="5" s="1"/>
  <c r="CG21" i="5" s="1"/>
  <c r="CH21" i="5" s="1"/>
  <c r="CI21" i="5" s="1"/>
  <c r="CJ21" i="5" s="1"/>
  <c r="CK21" i="5" s="1"/>
  <c r="CL21" i="5" s="1"/>
  <c r="CM21" i="5" s="1"/>
  <c r="CN21" i="5" s="1"/>
  <c r="CO21" i="5" s="1"/>
  <c r="CP21" i="5" s="1"/>
  <c r="CQ21" i="5" s="1"/>
  <c r="CR21" i="5" s="1"/>
  <c r="CS21" i="5" s="1"/>
  <c r="CT21" i="5" s="1"/>
  <c r="CU21" i="5" s="1"/>
  <c r="CV21" i="5" s="1"/>
  <c r="CW21" i="5" s="1"/>
  <c r="CX21" i="5" s="1"/>
  <c r="CY21" i="5" s="1"/>
  <c r="CZ21" i="5" s="1"/>
  <c r="DA21" i="5" s="1"/>
  <c r="DB21" i="5" s="1"/>
  <c r="DC21" i="5" s="1"/>
  <c r="DD21" i="5" s="1"/>
  <c r="DE21" i="5" s="1"/>
  <c r="DF21" i="5" s="1"/>
  <c r="DG21" i="5" s="1"/>
  <c r="DH21" i="5" s="1"/>
  <c r="DI21" i="5" s="1"/>
  <c r="DJ21" i="5" s="1"/>
  <c r="DK21" i="5" s="1"/>
  <c r="DL21" i="5" s="1"/>
  <c r="DM21" i="5" s="1"/>
  <c r="DN21" i="5" s="1"/>
  <c r="DO21" i="5" s="1"/>
  <c r="DP21" i="5" s="1"/>
  <c r="DQ21" i="5" s="1"/>
  <c r="DR21" i="5" s="1"/>
  <c r="DS21" i="5" s="1"/>
  <c r="D20" i="1"/>
  <c r="C24" i="4" s="1"/>
  <c r="F19" i="1"/>
  <c r="B23" i="4" s="1"/>
  <c r="E19" i="1"/>
  <c r="D20" i="5" s="1"/>
  <c r="E20" i="5" s="1"/>
  <c r="F20" i="5" s="1"/>
  <c r="G20" i="5" s="1"/>
  <c r="H20" i="5" s="1"/>
  <c r="I20" i="5" s="1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 s="1"/>
  <c r="X20" i="5" s="1"/>
  <c r="Y20" i="5" s="1"/>
  <c r="Z20" i="5" s="1"/>
  <c r="AA20" i="5" s="1"/>
  <c r="AB20" i="5" s="1"/>
  <c r="AC20" i="5" s="1"/>
  <c r="AD20" i="5" s="1"/>
  <c r="AE20" i="5" s="1"/>
  <c r="AF20" i="5" s="1"/>
  <c r="AG20" i="5" s="1"/>
  <c r="AH20" i="5" s="1"/>
  <c r="AI20" i="5" s="1"/>
  <c r="AJ20" i="5" s="1"/>
  <c r="AK20" i="5" s="1"/>
  <c r="AL20" i="5" s="1"/>
  <c r="AM20" i="5" s="1"/>
  <c r="AN20" i="5" s="1"/>
  <c r="AO20" i="5" s="1"/>
  <c r="AP20" i="5" s="1"/>
  <c r="AQ20" i="5" s="1"/>
  <c r="AR20" i="5" s="1"/>
  <c r="AS20" i="5" s="1"/>
  <c r="AT20" i="5" s="1"/>
  <c r="AU20" i="5" s="1"/>
  <c r="AV20" i="5" s="1"/>
  <c r="AW20" i="5" s="1"/>
  <c r="AX20" i="5" s="1"/>
  <c r="AY20" i="5" s="1"/>
  <c r="AZ20" i="5" s="1"/>
  <c r="BA20" i="5" s="1"/>
  <c r="BB20" i="5" s="1"/>
  <c r="BC20" i="5" s="1"/>
  <c r="BD20" i="5" s="1"/>
  <c r="BE20" i="5" s="1"/>
  <c r="BF20" i="5" s="1"/>
  <c r="BG20" i="5" s="1"/>
  <c r="BH20" i="5" s="1"/>
  <c r="BI20" i="5" s="1"/>
  <c r="BJ20" i="5" s="1"/>
  <c r="BK20" i="5" s="1"/>
  <c r="BL20" i="5" s="1"/>
  <c r="BM20" i="5" s="1"/>
  <c r="BN20" i="5" s="1"/>
  <c r="BO20" i="5" s="1"/>
  <c r="BP20" i="5" s="1"/>
  <c r="BQ20" i="5" s="1"/>
  <c r="BR20" i="5" s="1"/>
  <c r="BS20" i="5" s="1"/>
  <c r="BT20" i="5" s="1"/>
  <c r="BU20" i="5" s="1"/>
  <c r="BV20" i="5" s="1"/>
  <c r="BW20" i="5" s="1"/>
  <c r="BX20" i="5" s="1"/>
  <c r="BY20" i="5" s="1"/>
  <c r="BZ20" i="5" s="1"/>
  <c r="CA20" i="5" s="1"/>
  <c r="CB20" i="5" s="1"/>
  <c r="CC20" i="5" s="1"/>
  <c r="CD20" i="5" s="1"/>
  <c r="CE20" i="5" s="1"/>
  <c r="CF20" i="5" s="1"/>
  <c r="CG20" i="5" s="1"/>
  <c r="CH20" i="5" s="1"/>
  <c r="CI20" i="5" s="1"/>
  <c r="CJ20" i="5" s="1"/>
  <c r="CK20" i="5" s="1"/>
  <c r="CL20" i="5" s="1"/>
  <c r="CM20" i="5" s="1"/>
  <c r="CN20" i="5" s="1"/>
  <c r="CO20" i="5" s="1"/>
  <c r="CP20" i="5" s="1"/>
  <c r="CQ20" i="5" s="1"/>
  <c r="CR20" i="5" s="1"/>
  <c r="CS20" i="5" s="1"/>
  <c r="CT20" i="5" s="1"/>
  <c r="CU20" i="5" s="1"/>
  <c r="CV20" i="5" s="1"/>
  <c r="CW20" i="5" s="1"/>
  <c r="CX20" i="5" s="1"/>
  <c r="CY20" i="5" s="1"/>
  <c r="CZ20" i="5" s="1"/>
  <c r="DA20" i="5" s="1"/>
  <c r="DB20" i="5" s="1"/>
  <c r="DC20" i="5" s="1"/>
  <c r="DD20" i="5" s="1"/>
  <c r="DE20" i="5" s="1"/>
  <c r="DF20" i="5" s="1"/>
  <c r="DG20" i="5" s="1"/>
  <c r="DH20" i="5" s="1"/>
  <c r="DI20" i="5" s="1"/>
  <c r="DJ20" i="5" s="1"/>
  <c r="DK20" i="5" s="1"/>
  <c r="DL20" i="5" s="1"/>
  <c r="DM20" i="5" s="1"/>
  <c r="DN20" i="5" s="1"/>
  <c r="DO20" i="5" s="1"/>
  <c r="DP20" i="5" s="1"/>
  <c r="DQ20" i="5" s="1"/>
  <c r="DR20" i="5" s="1"/>
  <c r="DS20" i="5" s="1"/>
  <c r="D19" i="1"/>
  <c r="C23" i="4" s="1"/>
  <c r="F18" i="1"/>
  <c r="B22" i="4" s="1"/>
  <c r="E18" i="1"/>
  <c r="D19" i="5" s="1"/>
  <c r="E19" i="5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AB19" i="5" s="1"/>
  <c r="AC19" i="5" s="1"/>
  <c r="AD19" i="5" s="1"/>
  <c r="AE19" i="5" s="1"/>
  <c r="AF19" i="5" s="1"/>
  <c r="AG19" i="5" s="1"/>
  <c r="AH19" i="5" s="1"/>
  <c r="AI19" i="5" s="1"/>
  <c r="AJ19" i="5" s="1"/>
  <c r="AK19" i="5" s="1"/>
  <c r="AL19" i="5" s="1"/>
  <c r="AM19" i="5" s="1"/>
  <c r="AN19" i="5" s="1"/>
  <c r="AO19" i="5" s="1"/>
  <c r="AP19" i="5" s="1"/>
  <c r="AQ19" i="5" s="1"/>
  <c r="AR19" i="5" s="1"/>
  <c r="AS19" i="5" s="1"/>
  <c r="AT19" i="5" s="1"/>
  <c r="AU19" i="5" s="1"/>
  <c r="AV19" i="5" s="1"/>
  <c r="AW19" i="5" s="1"/>
  <c r="AX19" i="5" s="1"/>
  <c r="AY19" i="5" s="1"/>
  <c r="AZ19" i="5" s="1"/>
  <c r="BA19" i="5" s="1"/>
  <c r="BB19" i="5" s="1"/>
  <c r="BC19" i="5" s="1"/>
  <c r="BD19" i="5" s="1"/>
  <c r="BE19" i="5" s="1"/>
  <c r="BF19" i="5" s="1"/>
  <c r="BG19" i="5" s="1"/>
  <c r="BH19" i="5" s="1"/>
  <c r="BI19" i="5" s="1"/>
  <c r="BJ19" i="5" s="1"/>
  <c r="BK19" i="5" s="1"/>
  <c r="BL19" i="5" s="1"/>
  <c r="BM19" i="5" s="1"/>
  <c r="BN19" i="5" s="1"/>
  <c r="BO19" i="5" s="1"/>
  <c r="BP19" i="5" s="1"/>
  <c r="BQ19" i="5" s="1"/>
  <c r="BR19" i="5" s="1"/>
  <c r="BS19" i="5" s="1"/>
  <c r="BT19" i="5" s="1"/>
  <c r="BU19" i="5" s="1"/>
  <c r="BV19" i="5" s="1"/>
  <c r="BW19" i="5" s="1"/>
  <c r="BX19" i="5" s="1"/>
  <c r="BY19" i="5" s="1"/>
  <c r="BZ19" i="5" s="1"/>
  <c r="CA19" i="5" s="1"/>
  <c r="CB19" i="5" s="1"/>
  <c r="CC19" i="5" s="1"/>
  <c r="CD19" i="5" s="1"/>
  <c r="CE19" i="5" s="1"/>
  <c r="CF19" i="5" s="1"/>
  <c r="CG19" i="5" s="1"/>
  <c r="CH19" i="5" s="1"/>
  <c r="CI19" i="5" s="1"/>
  <c r="CJ19" i="5" s="1"/>
  <c r="CK19" i="5" s="1"/>
  <c r="CL19" i="5" s="1"/>
  <c r="CM19" i="5" s="1"/>
  <c r="CN19" i="5" s="1"/>
  <c r="CO19" i="5" s="1"/>
  <c r="CP19" i="5" s="1"/>
  <c r="CQ19" i="5" s="1"/>
  <c r="CR19" i="5" s="1"/>
  <c r="CS19" i="5" s="1"/>
  <c r="CT19" i="5" s="1"/>
  <c r="CU19" i="5" s="1"/>
  <c r="CV19" i="5" s="1"/>
  <c r="CW19" i="5" s="1"/>
  <c r="CX19" i="5" s="1"/>
  <c r="CY19" i="5" s="1"/>
  <c r="CZ19" i="5" s="1"/>
  <c r="DA19" i="5" s="1"/>
  <c r="DB19" i="5" s="1"/>
  <c r="DC19" i="5" s="1"/>
  <c r="DD19" i="5" s="1"/>
  <c r="DE19" i="5" s="1"/>
  <c r="DF19" i="5" s="1"/>
  <c r="DG19" i="5" s="1"/>
  <c r="DH19" i="5" s="1"/>
  <c r="DI19" i="5" s="1"/>
  <c r="DJ19" i="5" s="1"/>
  <c r="DK19" i="5" s="1"/>
  <c r="DL19" i="5" s="1"/>
  <c r="DM19" i="5" s="1"/>
  <c r="DN19" i="5" s="1"/>
  <c r="DO19" i="5" s="1"/>
  <c r="DP19" i="5" s="1"/>
  <c r="DQ19" i="5" s="1"/>
  <c r="DR19" i="5" s="1"/>
  <c r="DS19" i="5" s="1"/>
  <c r="D18" i="1"/>
  <c r="C19" i="5" s="1"/>
  <c r="F17" i="1"/>
  <c r="B21" i="4" s="1"/>
  <c r="E17" i="1"/>
  <c r="D18" i="5" s="1"/>
  <c r="E18" i="5" s="1"/>
  <c r="F18" i="5" s="1"/>
  <c r="G18" i="5" s="1"/>
  <c r="H18" i="5" s="1"/>
  <c r="I18" i="5" s="1"/>
  <c r="J18" i="5" s="1"/>
  <c r="K18" i="5" s="1"/>
  <c r="L18" i="5" s="1"/>
  <c r="M18" i="5" s="1"/>
  <c r="N18" i="5" s="1"/>
  <c r="O18" i="5" s="1"/>
  <c r="P18" i="5" s="1"/>
  <c r="Q18" i="5" s="1"/>
  <c r="R18" i="5" s="1"/>
  <c r="S18" i="5" s="1"/>
  <c r="T18" i="5" s="1"/>
  <c r="U18" i="5" s="1"/>
  <c r="V18" i="5" s="1"/>
  <c r="W18" i="5" s="1"/>
  <c r="X18" i="5" s="1"/>
  <c r="Y18" i="5" s="1"/>
  <c r="Z18" i="5" s="1"/>
  <c r="AA18" i="5" s="1"/>
  <c r="AB18" i="5" s="1"/>
  <c r="AC18" i="5" s="1"/>
  <c r="AD18" i="5" s="1"/>
  <c r="AE18" i="5" s="1"/>
  <c r="AF18" i="5" s="1"/>
  <c r="AG18" i="5" s="1"/>
  <c r="AH18" i="5" s="1"/>
  <c r="AI18" i="5" s="1"/>
  <c r="AJ18" i="5" s="1"/>
  <c r="AK18" i="5" s="1"/>
  <c r="AL18" i="5" s="1"/>
  <c r="AM18" i="5" s="1"/>
  <c r="AN18" i="5" s="1"/>
  <c r="AO18" i="5" s="1"/>
  <c r="AP18" i="5" s="1"/>
  <c r="AQ18" i="5" s="1"/>
  <c r="AR18" i="5" s="1"/>
  <c r="AS18" i="5" s="1"/>
  <c r="AT18" i="5" s="1"/>
  <c r="AU18" i="5" s="1"/>
  <c r="AV18" i="5" s="1"/>
  <c r="AW18" i="5" s="1"/>
  <c r="AX18" i="5" s="1"/>
  <c r="AY18" i="5" s="1"/>
  <c r="AZ18" i="5" s="1"/>
  <c r="BA18" i="5" s="1"/>
  <c r="BB18" i="5" s="1"/>
  <c r="BC18" i="5" s="1"/>
  <c r="BD18" i="5" s="1"/>
  <c r="BE18" i="5" s="1"/>
  <c r="BF18" i="5" s="1"/>
  <c r="BG18" i="5" s="1"/>
  <c r="BH18" i="5" s="1"/>
  <c r="BI18" i="5" s="1"/>
  <c r="BJ18" i="5" s="1"/>
  <c r="BK18" i="5" s="1"/>
  <c r="BL18" i="5" s="1"/>
  <c r="BM18" i="5" s="1"/>
  <c r="BN18" i="5" s="1"/>
  <c r="BO18" i="5" s="1"/>
  <c r="BP18" i="5" s="1"/>
  <c r="BQ18" i="5" s="1"/>
  <c r="BR18" i="5" s="1"/>
  <c r="BS18" i="5" s="1"/>
  <c r="BT18" i="5" s="1"/>
  <c r="BU18" i="5" s="1"/>
  <c r="BV18" i="5" s="1"/>
  <c r="BW18" i="5" s="1"/>
  <c r="BX18" i="5" s="1"/>
  <c r="BY18" i="5" s="1"/>
  <c r="BZ18" i="5" s="1"/>
  <c r="CA18" i="5" s="1"/>
  <c r="CB18" i="5" s="1"/>
  <c r="CC18" i="5" s="1"/>
  <c r="CD18" i="5" s="1"/>
  <c r="CE18" i="5" s="1"/>
  <c r="CF18" i="5" s="1"/>
  <c r="CG18" i="5" s="1"/>
  <c r="CH18" i="5" s="1"/>
  <c r="CI18" i="5" s="1"/>
  <c r="CJ18" i="5" s="1"/>
  <c r="CK18" i="5" s="1"/>
  <c r="CL18" i="5" s="1"/>
  <c r="CM18" i="5" s="1"/>
  <c r="CN18" i="5" s="1"/>
  <c r="CO18" i="5" s="1"/>
  <c r="CP18" i="5" s="1"/>
  <c r="CQ18" i="5" s="1"/>
  <c r="CR18" i="5" s="1"/>
  <c r="CS18" i="5" s="1"/>
  <c r="CT18" i="5" s="1"/>
  <c r="CU18" i="5" s="1"/>
  <c r="CV18" i="5" s="1"/>
  <c r="CW18" i="5" s="1"/>
  <c r="CX18" i="5" s="1"/>
  <c r="CY18" i="5" s="1"/>
  <c r="CZ18" i="5" s="1"/>
  <c r="DA18" i="5" s="1"/>
  <c r="DB18" i="5" s="1"/>
  <c r="DC18" i="5" s="1"/>
  <c r="DD18" i="5" s="1"/>
  <c r="DE18" i="5" s="1"/>
  <c r="DF18" i="5" s="1"/>
  <c r="DG18" i="5" s="1"/>
  <c r="DH18" i="5" s="1"/>
  <c r="DI18" i="5" s="1"/>
  <c r="DJ18" i="5" s="1"/>
  <c r="DK18" i="5" s="1"/>
  <c r="DL18" i="5" s="1"/>
  <c r="DM18" i="5" s="1"/>
  <c r="DN18" i="5" s="1"/>
  <c r="DO18" i="5" s="1"/>
  <c r="DP18" i="5" s="1"/>
  <c r="DQ18" i="5" s="1"/>
  <c r="DR18" i="5" s="1"/>
  <c r="DS18" i="5" s="1"/>
  <c r="D17" i="1"/>
  <c r="C18" i="5"/>
  <c r="F16" i="1"/>
  <c r="B20" i="4" s="1"/>
  <c r="E16" i="1"/>
  <c r="D17" i="5" s="1"/>
  <c r="E17" i="5" s="1"/>
  <c r="F17" i="5" s="1"/>
  <c r="G17" i="5" s="1"/>
  <c r="H17" i="5" s="1"/>
  <c r="I17" i="5" s="1"/>
  <c r="J17" i="5" s="1"/>
  <c r="K17" i="5" s="1"/>
  <c r="L17" i="5" s="1"/>
  <c r="M17" i="5" s="1"/>
  <c r="N17" i="5" s="1"/>
  <c r="O17" i="5" s="1"/>
  <c r="P17" i="5" s="1"/>
  <c r="Q17" i="5" s="1"/>
  <c r="R17" i="5" s="1"/>
  <c r="S17" i="5" s="1"/>
  <c r="T17" i="5" s="1"/>
  <c r="U17" i="5" s="1"/>
  <c r="V17" i="5" s="1"/>
  <c r="W17" i="5" s="1"/>
  <c r="X17" i="5" s="1"/>
  <c r="Y17" i="5" s="1"/>
  <c r="Z17" i="5" s="1"/>
  <c r="AA17" i="5" s="1"/>
  <c r="AB17" i="5" s="1"/>
  <c r="AC17" i="5" s="1"/>
  <c r="AD17" i="5" s="1"/>
  <c r="AE17" i="5" s="1"/>
  <c r="AF17" i="5" s="1"/>
  <c r="AG17" i="5" s="1"/>
  <c r="AH17" i="5" s="1"/>
  <c r="AI17" i="5" s="1"/>
  <c r="AJ17" i="5" s="1"/>
  <c r="AK17" i="5" s="1"/>
  <c r="AL17" i="5" s="1"/>
  <c r="AM17" i="5" s="1"/>
  <c r="AN17" i="5" s="1"/>
  <c r="AO17" i="5" s="1"/>
  <c r="AP17" i="5" s="1"/>
  <c r="AQ17" i="5" s="1"/>
  <c r="AR17" i="5" s="1"/>
  <c r="AS17" i="5" s="1"/>
  <c r="AT17" i="5" s="1"/>
  <c r="AU17" i="5" s="1"/>
  <c r="AV17" i="5" s="1"/>
  <c r="AW17" i="5" s="1"/>
  <c r="AX17" i="5" s="1"/>
  <c r="AY17" i="5" s="1"/>
  <c r="AZ17" i="5" s="1"/>
  <c r="BA17" i="5" s="1"/>
  <c r="BB17" i="5" s="1"/>
  <c r="BC17" i="5" s="1"/>
  <c r="BD17" i="5" s="1"/>
  <c r="BE17" i="5" s="1"/>
  <c r="BF17" i="5" s="1"/>
  <c r="BG17" i="5" s="1"/>
  <c r="BH17" i="5" s="1"/>
  <c r="BI17" i="5" s="1"/>
  <c r="BJ17" i="5" s="1"/>
  <c r="BK17" i="5" s="1"/>
  <c r="BL17" i="5" s="1"/>
  <c r="BM17" i="5" s="1"/>
  <c r="BN17" i="5" s="1"/>
  <c r="BO17" i="5" s="1"/>
  <c r="BP17" i="5" s="1"/>
  <c r="BQ17" i="5" s="1"/>
  <c r="BR17" i="5" s="1"/>
  <c r="BS17" i="5" s="1"/>
  <c r="BT17" i="5" s="1"/>
  <c r="BU17" i="5" s="1"/>
  <c r="BV17" i="5" s="1"/>
  <c r="BW17" i="5" s="1"/>
  <c r="BX17" i="5" s="1"/>
  <c r="BY17" i="5" s="1"/>
  <c r="BZ17" i="5" s="1"/>
  <c r="CA17" i="5" s="1"/>
  <c r="CB17" i="5" s="1"/>
  <c r="CC17" i="5" s="1"/>
  <c r="CD17" i="5" s="1"/>
  <c r="CE17" i="5" s="1"/>
  <c r="CF17" i="5" s="1"/>
  <c r="CG17" i="5" s="1"/>
  <c r="CH17" i="5" s="1"/>
  <c r="CI17" i="5" s="1"/>
  <c r="CJ17" i="5" s="1"/>
  <c r="CK17" i="5" s="1"/>
  <c r="CL17" i="5" s="1"/>
  <c r="CM17" i="5" s="1"/>
  <c r="CN17" i="5" s="1"/>
  <c r="CO17" i="5" s="1"/>
  <c r="CP17" i="5" s="1"/>
  <c r="CQ17" i="5" s="1"/>
  <c r="CR17" i="5" s="1"/>
  <c r="CS17" i="5" s="1"/>
  <c r="CT17" i="5" s="1"/>
  <c r="CU17" i="5" s="1"/>
  <c r="CV17" i="5" s="1"/>
  <c r="CW17" i="5" s="1"/>
  <c r="CX17" i="5" s="1"/>
  <c r="CY17" i="5" s="1"/>
  <c r="CZ17" i="5" s="1"/>
  <c r="DA17" i="5" s="1"/>
  <c r="DB17" i="5" s="1"/>
  <c r="DC17" i="5" s="1"/>
  <c r="DD17" i="5" s="1"/>
  <c r="DE17" i="5" s="1"/>
  <c r="DF17" i="5" s="1"/>
  <c r="DG17" i="5" s="1"/>
  <c r="DH17" i="5" s="1"/>
  <c r="DI17" i="5" s="1"/>
  <c r="DJ17" i="5" s="1"/>
  <c r="DK17" i="5" s="1"/>
  <c r="DL17" i="5" s="1"/>
  <c r="DM17" i="5" s="1"/>
  <c r="DN17" i="5" s="1"/>
  <c r="DO17" i="5" s="1"/>
  <c r="DP17" i="5" s="1"/>
  <c r="DQ17" i="5" s="1"/>
  <c r="DR17" i="5" s="1"/>
  <c r="DS17" i="5" s="1"/>
  <c r="D16" i="1"/>
  <c r="C20" i="4" s="1"/>
  <c r="F15" i="1"/>
  <c r="B19" i="4" s="1"/>
  <c r="E15" i="1"/>
  <c r="D16" i="5"/>
  <c r="E16" i="5" s="1"/>
  <c r="F16" i="5" s="1"/>
  <c r="G16" i="5" s="1"/>
  <c r="H16" i="5" s="1"/>
  <c r="I16" i="5" s="1"/>
  <c r="J16" i="5" s="1"/>
  <c r="K16" i="5" s="1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X16" i="5" s="1"/>
  <c r="Y16" i="5" s="1"/>
  <c r="Z16" i="5" s="1"/>
  <c r="AA16" i="5" s="1"/>
  <c r="AB16" i="5" s="1"/>
  <c r="AC16" i="5" s="1"/>
  <c r="AD16" i="5" s="1"/>
  <c r="AE16" i="5" s="1"/>
  <c r="AF16" i="5" s="1"/>
  <c r="AG16" i="5" s="1"/>
  <c r="AH16" i="5" s="1"/>
  <c r="AI16" i="5" s="1"/>
  <c r="AJ16" i="5" s="1"/>
  <c r="AK16" i="5" s="1"/>
  <c r="AL16" i="5" s="1"/>
  <c r="AM16" i="5" s="1"/>
  <c r="AN16" i="5" s="1"/>
  <c r="AO16" i="5" s="1"/>
  <c r="AP16" i="5" s="1"/>
  <c r="AQ16" i="5" s="1"/>
  <c r="AR16" i="5" s="1"/>
  <c r="AS16" i="5" s="1"/>
  <c r="AT16" i="5" s="1"/>
  <c r="AU16" i="5" s="1"/>
  <c r="AV16" i="5" s="1"/>
  <c r="AW16" i="5" s="1"/>
  <c r="AX16" i="5" s="1"/>
  <c r="AY16" i="5" s="1"/>
  <c r="AZ16" i="5" s="1"/>
  <c r="BA16" i="5" s="1"/>
  <c r="BB16" i="5" s="1"/>
  <c r="BC16" i="5" s="1"/>
  <c r="BD16" i="5" s="1"/>
  <c r="BE16" i="5" s="1"/>
  <c r="BF16" i="5" s="1"/>
  <c r="BG16" i="5" s="1"/>
  <c r="BH16" i="5" s="1"/>
  <c r="BI16" i="5" s="1"/>
  <c r="BJ16" i="5" s="1"/>
  <c r="BK16" i="5" s="1"/>
  <c r="BL16" i="5" s="1"/>
  <c r="BM16" i="5" s="1"/>
  <c r="BN16" i="5" s="1"/>
  <c r="BO16" i="5" s="1"/>
  <c r="BP16" i="5" s="1"/>
  <c r="BQ16" i="5" s="1"/>
  <c r="BR16" i="5" s="1"/>
  <c r="BS16" i="5" s="1"/>
  <c r="BT16" i="5" s="1"/>
  <c r="BU16" i="5" s="1"/>
  <c r="BV16" i="5" s="1"/>
  <c r="BW16" i="5" s="1"/>
  <c r="BX16" i="5" s="1"/>
  <c r="BY16" i="5" s="1"/>
  <c r="BZ16" i="5" s="1"/>
  <c r="CA16" i="5" s="1"/>
  <c r="CB16" i="5" s="1"/>
  <c r="CC16" i="5" s="1"/>
  <c r="CD16" i="5" s="1"/>
  <c r="CE16" i="5" s="1"/>
  <c r="CF16" i="5" s="1"/>
  <c r="CG16" i="5" s="1"/>
  <c r="CH16" i="5" s="1"/>
  <c r="CI16" i="5" s="1"/>
  <c r="CJ16" i="5" s="1"/>
  <c r="CK16" i="5" s="1"/>
  <c r="CL16" i="5" s="1"/>
  <c r="CM16" i="5" s="1"/>
  <c r="CN16" i="5" s="1"/>
  <c r="CO16" i="5" s="1"/>
  <c r="CP16" i="5" s="1"/>
  <c r="CQ16" i="5" s="1"/>
  <c r="CR16" i="5" s="1"/>
  <c r="CS16" i="5" s="1"/>
  <c r="CT16" i="5" s="1"/>
  <c r="CU16" i="5" s="1"/>
  <c r="CV16" i="5" s="1"/>
  <c r="CW16" i="5" s="1"/>
  <c r="CX16" i="5" s="1"/>
  <c r="CY16" i="5" s="1"/>
  <c r="CZ16" i="5" s="1"/>
  <c r="DA16" i="5" s="1"/>
  <c r="DB16" i="5" s="1"/>
  <c r="DC16" i="5" s="1"/>
  <c r="DD16" i="5" s="1"/>
  <c r="DE16" i="5" s="1"/>
  <c r="DF16" i="5" s="1"/>
  <c r="DG16" i="5" s="1"/>
  <c r="DH16" i="5" s="1"/>
  <c r="DI16" i="5" s="1"/>
  <c r="DJ16" i="5" s="1"/>
  <c r="DK16" i="5" s="1"/>
  <c r="DL16" i="5" s="1"/>
  <c r="DM16" i="5" s="1"/>
  <c r="DN16" i="5" s="1"/>
  <c r="DO16" i="5" s="1"/>
  <c r="DP16" i="5" s="1"/>
  <c r="DQ16" i="5" s="1"/>
  <c r="DR16" i="5" s="1"/>
  <c r="DS16" i="5" s="1"/>
  <c r="D15" i="1"/>
  <c r="C19" i="4" s="1"/>
  <c r="F14" i="1"/>
  <c r="B18" i="4" s="1"/>
  <c r="E14" i="1"/>
  <c r="D15" i="5" s="1"/>
  <c r="E15" i="5" s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AC15" i="5" s="1"/>
  <c r="AD15" i="5" s="1"/>
  <c r="AE15" i="5" s="1"/>
  <c r="AF15" i="5" s="1"/>
  <c r="AG15" i="5" s="1"/>
  <c r="AH15" i="5" s="1"/>
  <c r="AI15" i="5" s="1"/>
  <c r="AJ15" i="5" s="1"/>
  <c r="AK15" i="5" s="1"/>
  <c r="AL15" i="5" s="1"/>
  <c r="AM15" i="5" s="1"/>
  <c r="AN15" i="5" s="1"/>
  <c r="AO15" i="5" s="1"/>
  <c r="AP15" i="5" s="1"/>
  <c r="AQ15" i="5" s="1"/>
  <c r="AR15" i="5" s="1"/>
  <c r="AS15" i="5" s="1"/>
  <c r="AT15" i="5" s="1"/>
  <c r="AU15" i="5" s="1"/>
  <c r="AV15" i="5" s="1"/>
  <c r="AW15" i="5" s="1"/>
  <c r="AX15" i="5" s="1"/>
  <c r="AY15" i="5" s="1"/>
  <c r="AZ15" i="5" s="1"/>
  <c r="BA15" i="5" s="1"/>
  <c r="BB15" i="5" s="1"/>
  <c r="BC15" i="5" s="1"/>
  <c r="BD15" i="5" s="1"/>
  <c r="BE15" i="5" s="1"/>
  <c r="BF15" i="5" s="1"/>
  <c r="BG15" i="5" s="1"/>
  <c r="BH15" i="5" s="1"/>
  <c r="BI15" i="5" s="1"/>
  <c r="BJ15" i="5" s="1"/>
  <c r="BK15" i="5" s="1"/>
  <c r="BL15" i="5" s="1"/>
  <c r="BM15" i="5" s="1"/>
  <c r="BN15" i="5" s="1"/>
  <c r="BO15" i="5" s="1"/>
  <c r="BP15" i="5" s="1"/>
  <c r="BQ15" i="5" s="1"/>
  <c r="BR15" i="5" s="1"/>
  <c r="BS15" i="5" s="1"/>
  <c r="BT15" i="5" s="1"/>
  <c r="BU15" i="5" s="1"/>
  <c r="BV15" i="5" s="1"/>
  <c r="BW15" i="5" s="1"/>
  <c r="BX15" i="5" s="1"/>
  <c r="BY15" i="5" s="1"/>
  <c r="BZ15" i="5" s="1"/>
  <c r="CA15" i="5" s="1"/>
  <c r="CB15" i="5" s="1"/>
  <c r="CC15" i="5" s="1"/>
  <c r="CD15" i="5" s="1"/>
  <c r="CE15" i="5" s="1"/>
  <c r="CF15" i="5" s="1"/>
  <c r="CG15" i="5" s="1"/>
  <c r="CH15" i="5" s="1"/>
  <c r="CI15" i="5" s="1"/>
  <c r="CJ15" i="5" s="1"/>
  <c r="CK15" i="5" s="1"/>
  <c r="CL15" i="5" s="1"/>
  <c r="CM15" i="5" s="1"/>
  <c r="CN15" i="5" s="1"/>
  <c r="CO15" i="5" s="1"/>
  <c r="CP15" i="5" s="1"/>
  <c r="CQ15" i="5" s="1"/>
  <c r="CR15" i="5" s="1"/>
  <c r="CS15" i="5" s="1"/>
  <c r="CT15" i="5" s="1"/>
  <c r="CU15" i="5" s="1"/>
  <c r="CV15" i="5" s="1"/>
  <c r="CW15" i="5" s="1"/>
  <c r="CX15" i="5" s="1"/>
  <c r="CY15" i="5" s="1"/>
  <c r="CZ15" i="5" s="1"/>
  <c r="DA15" i="5" s="1"/>
  <c r="DB15" i="5" s="1"/>
  <c r="DC15" i="5" s="1"/>
  <c r="DD15" i="5" s="1"/>
  <c r="DE15" i="5" s="1"/>
  <c r="DF15" i="5" s="1"/>
  <c r="DG15" i="5" s="1"/>
  <c r="DH15" i="5" s="1"/>
  <c r="DI15" i="5" s="1"/>
  <c r="DJ15" i="5" s="1"/>
  <c r="DK15" i="5" s="1"/>
  <c r="DL15" i="5" s="1"/>
  <c r="DM15" i="5" s="1"/>
  <c r="DN15" i="5" s="1"/>
  <c r="DO15" i="5" s="1"/>
  <c r="DP15" i="5" s="1"/>
  <c r="DQ15" i="5" s="1"/>
  <c r="DR15" i="5" s="1"/>
  <c r="DS15" i="5" s="1"/>
  <c r="D14" i="1"/>
  <c r="C18" i="4" s="1"/>
  <c r="F13" i="1"/>
  <c r="B17" i="4"/>
  <c r="E13" i="1"/>
  <c r="D14" i="5" s="1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AH14" i="5" s="1"/>
  <c r="AI14" i="5" s="1"/>
  <c r="AJ14" i="5" s="1"/>
  <c r="AK14" i="5" s="1"/>
  <c r="AL14" i="5" s="1"/>
  <c r="AM14" i="5" s="1"/>
  <c r="AN14" i="5" s="1"/>
  <c r="AO14" i="5" s="1"/>
  <c r="AP14" i="5" s="1"/>
  <c r="AQ14" i="5" s="1"/>
  <c r="AR14" i="5" s="1"/>
  <c r="AS14" i="5" s="1"/>
  <c r="AT14" i="5" s="1"/>
  <c r="AU14" i="5" s="1"/>
  <c r="AV14" i="5" s="1"/>
  <c r="AW14" i="5" s="1"/>
  <c r="AX14" i="5" s="1"/>
  <c r="AY14" i="5" s="1"/>
  <c r="AZ14" i="5" s="1"/>
  <c r="BA14" i="5" s="1"/>
  <c r="BB14" i="5" s="1"/>
  <c r="BC14" i="5" s="1"/>
  <c r="BD14" i="5" s="1"/>
  <c r="BE14" i="5" s="1"/>
  <c r="BF14" i="5" s="1"/>
  <c r="BG14" i="5" s="1"/>
  <c r="BH14" i="5" s="1"/>
  <c r="BI14" i="5" s="1"/>
  <c r="BJ14" i="5" s="1"/>
  <c r="BK14" i="5" s="1"/>
  <c r="BL14" i="5" s="1"/>
  <c r="BM14" i="5" s="1"/>
  <c r="BN14" i="5" s="1"/>
  <c r="BO14" i="5" s="1"/>
  <c r="BP14" i="5" s="1"/>
  <c r="BQ14" i="5" s="1"/>
  <c r="BR14" i="5" s="1"/>
  <c r="BS14" i="5" s="1"/>
  <c r="BT14" i="5" s="1"/>
  <c r="BU14" i="5" s="1"/>
  <c r="BV14" i="5" s="1"/>
  <c r="BW14" i="5" s="1"/>
  <c r="BX14" i="5" s="1"/>
  <c r="BY14" i="5" s="1"/>
  <c r="BZ14" i="5" s="1"/>
  <c r="CA14" i="5" s="1"/>
  <c r="CB14" i="5" s="1"/>
  <c r="CC14" i="5" s="1"/>
  <c r="CD14" i="5" s="1"/>
  <c r="CE14" i="5" s="1"/>
  <c r="CF14" i="5" s="1"/>
  <c r="CG14" i="5" s="1"/>
  <c r="CH14" i="5" s="1"/>
  <c r="CI14" i="5" s="1"/>
  <c r="CJ14" i="5" s="1"/>
  <c r="CK14" i="5" s="1"/>
  <c r="CL14" i="5" s="1"/>
  <c r="CM14" i="5" s="1"/>
  <c r="CN14" i="5" s="1"/>
  <c r="CO14" i="5" s="1"/>
  <c r="CP14" i="5" s="1"/>
  <c r="CQ14" i="5" s="1"/>
  <c r="CR14" i="5" s="1"/>
  <c r="CS14" i="5" s="1"/>
  <c r="CT14" i="5" s="1"/>
  <c r="CU14" i="5" s="1"/>
  <c r="CV14" i="5" s="1"/>
  <c r="CW14" i="5" s="1"/>
  <c r="CX14" i="5" s="1"/>
  <c r="CY14" i="5" s="1"/>
  <c r="CZ14" i="5" s="1"/>
  <c r="DA14" i="5" s="1"/>
  <c r="DB14" i="5" s="1"/>
  <c r="DC14" i="5" s="1"/>
  <c r="DD14" i="5" s="1"/>
  <c r="DE14" i="5" s="1"/>
  <c r="DF14" i="5" s="1"/>
  <c r="DG14" i="5" s="1"/>
  <c r="DH14" i="5" s="1"/>
  <c r="DI14" i="5" s="1"/>
  <c r="DJ14" i="5" s="1"/>
  <c r="DK14" i="5" s="1"/>
  <c r="DL14" i="5" s="1"/>
  <c r="DM14" i="5" s="1"/>
  <c r="DN14" i="5" s="1"/>
  <c r="DO14" i="5" s="1"/>
  <c r="DP14" i="5" s="1"/>
  <c r="DQ14" i="5" s="1"/>
  <c r="DR14" i="5" s="1"/>
  <c r="DS14" i="5" s="1"/>
  <c r="D13" i="1"/>
  <c r="C17" i="4" s="1"/>
  <c r="F12" i="1"/>
  <c r="B16" i="4" s="1"/>
  <c r="E12" i="1"/>
  <c r="D13" i="5" s="1"/>
  <c r="E13" i="5" s="1"/>
  <c r="F13" i="5" s="1"/>
  <c r="G13" i="5" s="1"/>
  <c r="H13" i="5" s="1"/>
  <c r="I13" i="5" s="1"/>
  <c r="J13" i="5" s="1"/>
  <c r="K13" i="5" s="1"/>
  <c r="L13" i="5" s="1"/>
  <c r="M13" i="5" s="1"/>
  <c r="N13" i="5" s="1"/>
  <c r="O13" i="5" s="1"/>
  <c r="P13" i="5" s="1"/>
  <c r="Q13" i="5" s="1"/>
  <c r="R13" i="5" s="1"/>
  <c r="S13" i="5" s="1"/>
  <c r="T13" i="5" s="1"/>
  <c r="U13" i="5" s="1"/>
  <c r="V13" i="5" s="1"/>
  <c r="W13" i="5" s="1"/>
  <c r="X13" i="5" s="1"/>
  <c r="Y13" i="5" s="1"/>
  <c r="Z13" i="5" s="1"/>
  <c r="AA13" i="5" s="1"/>
  <c r="AB13" i="5" s="1"/>
  <c r="AC13" i="5" s="1"/>
  <c r="AD13" i="5" s="1"/>
  <c r="AE13" i="5" s="1"/>
  <c r="AF13" i="5" s="1"/>
  <c r="AG13" i="5" s="1"/>
  <c r="AH13" i="5" s="1"/>
  <c r="AI13" i="5" s="1"/>
  <c r="AJ13" i="5" s="1"/>
  <c r="AK13" i="5" s="1"/>
  <c r="AL13" i="5" s="1"/>
  <c r="AM13" i="5" s="1"/>
  <c r="AN13" i="5" s="1"/>
  <c r="AO13" i="5" s="1"/>
  <c r="AP13" i="5" s="1"/>
  <c r="AQ13" i="5" s="1"/>
  <c r="AR13" i="5" s="1"/>
  <c r="AS13" i="5" s="1"/>
  <c r="AT13" i="5" s="1"/>
  <c r="AU13" i="5" s="1"/>
  <c r="AV13" i="5" s="1"/>
  <c r="AW13" i="5" s="1"/>
  <c r="AX13" i="5" s="1"/>
  <c r="AY13" i="5" s="1"/>
  <c r="AZ13" i="5" s="1"/>
  <c r="BA13" i="5" s="1"/>
  <c r="BB13" i="5" s="1"/>
  <c r="BC13" i="5" s="1"/>
  <c r="BD13" i="5" s="1"/>
  <c r="BE13" i="5" s="1"/>
  <c r="BF13" i="5" s="1"/>
  <c r="BG13" i="5" s="1"/>
  <c r="BH13" i="5" s="1"/>
  <c r="BI13" i="5" s="1"/>
  <c r="BJ13" i="5" s="1"/>
  <c r="BK13" i="5" s="1"/>
  <c r="BL13" i="5" s="1"/>
  <c r="BM13" i="5" s="1"/>
  <c r="BN13" i="5" s="1"/>
  <c r="BO13" i="5" s="1"/>
  <c r="BP13" i="5" s="1"/>
  <c r="BQ13" i="5" s="1"/>
  <c r="BR13" i="5" s="1"/>
  <c r="BS13" i="5" s="1"/>
  <c r="BT13" i="5" s="1"/>
  <c r="BU13" i="5" s="1"/>
  <c r="BV13" i="5" s="1"/>
  <c r="BW13" i="5" s="1"/>
  <c r="BX13" i="5" s="1"/>
  <c r="BY13" i="5" s="1"/>
  <c r="BZ13" i="5" s="1"/>
  <c r="CA13" i="5" s="1"/>
  <c r="CB13" i="5" s="1"/>
  <c r="CC13" i="5" s="1"/>
  <c r="CD13" i="5" s="1"/>
  <c r="CE13" i="5" s="1"/>
  <c r="CF13" i="5" s="1"/>
  <c r="CG13" i="5" s="1"/>
  <c r="CH13" i="5" s="1"/>
  <c r="CI13" i="5" s="1"/>
  <c r="CJ13" i="5" s="1"/>
  <c r="CK13" i="5" s="1"/>
  <c r="CL13" i="5" s="1"/>
  <c r="CM13" i="5" s="1"/>
  <c r="CN13" i="5" s="1"/>
  <c r="CO13" i="5" s="1"/>
  <c r="CP13" i="5" s="1"/>
  <c r="CQ13" i="5" s="1"/>
  <c r="CR13" i="5" s="1"/>
  <c r="CS13" i="5" s="1"/>
  <c r="CT13" i="5" s="1"/>
  <c r="CU13" i="5" s="1"/>
  <c r="CV13" i="5" s="1"/>
  <c r="CW13" i="5" s="1"/>
  <c r="CX13" i="5" s="1"/>
  <c r="CY13" i="5" s="1"/>
  <c r="CZ13" i="5" s="1"/>
  <c r="DA13" i="5" s="1"/>
  <c r="DB13" i="5" s="1"/>
  <c r="DC13" i="5" s="1"/>
  <c r="DD13" i="5" s="1"/>
  <c r="DE13" i="5" s="1"/>
  <c r="DF13" i="5" s="1"/>
  <c r="DG13" i="5" s="1"/>
  <c r="DH13" i="5" s="1"/>
  <c r="DI13" i="5" s="1"/>
  <c r="DJ13" i="5" s="1"/>
  <c r="DK13" i="5" s="1"/>
  <c r="DL13" i="5" s="1"/>
  <c r="DM13" i="5" s="1"/>
  <c r="DN13" i="5" s="1"/>
  <c r="DO13" i="5" s="1"/>
  <c r="DP13" i="5" s="1"/>
  <c r="DQ13" i="5" s="1"/>
  <c r="DR13" i="5" s="1"/>
  <c r="DS13" i="5" s="1"/>
  <c r="D12" i="1"/>
  <c r="C16" i="4"/>
  <c r="F11" i="1"/>
  <c r="B15" i="4" s="1"/>
  <c r="E11" i="1"/>
  <c r="D12" i="5" s="1"/>
  <c r="E12" i="5" s="1"/>
  <c r="F12" i="5" s="1"/>
  <c r="G12" i="5" s="1"/>
  <c r="H12" i="5" s="1"/>
  <c r="I12" i="5" s="1"/>
  <c r="J12" i="5" s="1"/>
  <c r="K12" i="5" s="1"/>
  <c r="L12" i="5" s="1"/>
  <c r="M12" i="5" s="1"/>
  <c r="N12" i="5" s="1"/>
  <c r="O12" i="5" s="1"/>
  <c r="P12" i="5" s="1"/>
  <c r="Q12" i="5" s="1"/>
  <c r="R12" i="5" s="1"/>
  <c r="S12" i="5" s="1"/>
  <c r="T12" i="5" s="1"/>
  <c r="U12" i="5" s="1"/>
  <c r="V12" i="5" s="1"/>
  <c r="W12" i="5" s="1"/>
  <c r="X12" i="5" s="1"/>
  <c r="Y12" i="5" s="1"/>
  <c r="Z12" i="5" s="1"/>
  <c r="AA12" i="5" s="1"/>
  <c r="AB12" i="5" s="1"/>
  <c r="AC12" i="5" s="1"/>
  <c r="AD12" i="5" s="1"/>
  <c r="AE12" i="5" s="1"/>
  <c r="AF12" i="5" s="1"/>
  <c r="AG12" i="5" s="1"/>
  <c r="AH12" i="5" s="1"/>
  <c r="AI12" i="5" s="1"/>
  <c r="AJ12" i="5" s="1"/>
  <c r="AK12" i="5" s="1"/>
  <c r="AL12" i="5" s="1"/>
  <c r="AM12" i="5" s="1"/>
  <c r="AN12" i="5" s="1"/>
  <c r="AO12" i="5" s="1"/>
  <c r="AP12" i="5" s="1"/>
  <c r="AQ12" i="5" s="1"/>
  <c r="AR12" i="5" s="1"/>
  <c r="AS12" i="5" s="1"/>
  <c r="AT12" i="5" s="1"/>
  <c r="AU12" i="5" s="1"/>
  <c r="AV12" i="5" s="1"/>
  <c r="AW12" i="5" s="1"/>
  <c r="AX12" i="5" s="1"/>
  <c r="AY12" i="5" s="1"/>
  <c r="AZ12" i="5" s="1"/>
  <c r="BA12" i="5" s="1"/>
  <c r="BB12" i="5" s="1"/>
  <c r="BC12" i="5" s="1"/>
  <c r="BD12" i="5" s="1"/>
  <c r="BE12" i="5" s="1"/>
  <c r="BF12" i="5" s="1"/>
  <c r="BG12" i="5" s="1"/>
  <c r="BH12" i="5" s="1"/>
  <c r="BI12" i="5" s="1"/>
  <c r="BJ12" i="5" s="1"/>
  <c r="BK12" i="5" s="1"/>
  <c r="BL12" i="5" s="1"/>
  <c r="BM12" i="5" s="1"/>
  <c r="BN12" i="5" s="1"/>
  <c r="BO12" i="5" s="1"/>
  <c r="BP12" i="5" s="1"/>
  <c r="BQ12" i="5" s="1"/>
  <c r="BR12" i="5" s="1"/>
  <c r="BS12" i="5" s="1"/>
  <c r="BT12" i="5" s="1"/>
  <c r="BU12" i="5" s="1"/>
  <c r="BV12" i="5" s="1"/>
  <c r="BW12" i="5" s="1"/>
  <c r="BX12" i="5" s="1"/>
  <c r="BY12" i="5" s="1"/>
  <c r="BZ12" i="5" s="1"/>
  <c r="CA12" i="5" s="1"/>
  <c r="CB12" i="5" s="1"/>
  <c r="CC12" i="5" s="1"/>
  <c r="CD12" i="5" s="1"/>
  <c r="CE12" i="5" s="1"/>
  <c r="CF12" i="5" s="1"/>
  <c r="CG12" i="5" s="1"/>
  <c r="CH12" i="5" s="1"/>
  <c r="CI12" i="5" s="1"/>
  <c r="CJ12" i="5" s="1"/>
  <c r="CK12" i="5" s="1"/>
  <c r="CL12" i="5" s="1"/>
  <c r="CM12" i="5" s="1"/>
  <c r="CN12" i="5" s="1"/>
  <c r="CO12" i="5" s="1"/>
  <c r="CP12" i="5" s="1"/>
  <c r="CQ12" i="5" s="1"/>
  <c r="CR12" i="5" s="1"/>
  <c r="CS12" i="5" s="1"/>
  <c r="CT12" i="5" s="1"/>
  <c r="CU12" i="5" s="1"/>
  <c r="CV12" i="5" s="1"/>
  <c r="CW12" i="5" s="1"/>
  <c r="CX12" i="5" s="1"/>
  <c r="CY12" i="5" s="1"/>
  <c r="CZ12" i="5" s="1"/>
  <c r="DA12" i="5" s="1"/>
  <c r="DB12" i="5" s="1"/>
  <c r="DC12" i="5" s="1"/>
  <c r="DD12" i="5" s="1"/>
  <c r="DE12" i="5" s="1"/>
  <c r="DF12" i="5" s="1"/>
  <c r="DG12" i="5" s="1"/>
  <c r="DH12" i="5" s="1"/>
  <c r="DI12" i="5" s="1"/>
  <c r="DJ12" i="5" s="1"/>
  <c r="DK12" i="5" s="1"/>
  <c r="DL12" i="5" s="1"/>
  <c r="DM12" i="5" s="1"/>
  <c r="DN12" i="5" s="1"/>
  <c r="DO12" i="5" s="1"/>
  <c r="DP12" i="5" s="1"/>
  <c r="DQ12" i="5" s="1"/>
  <c r="DR12" i="5" s="1"/>
  <c r="DS12" i="5" s="1"/>
  <c r="D11" i="1"/>
  <c r="C12" i="5" s="1"/>
  <c r="F10" i="1"/>
  <c r="B14" i="4" s="1"/>
  <c r="E10" i="1"/>
  <c r="D11" i="5" s="1"/>
  <c r="E11" i="5" s="1"/>
  <c r="F11" i="5" s="1"/>
  <c r="G11" i="5" s="1"/>
  <c r="H11" i="5" s="1"/>
  <c r="I11" i="5" s="1"/>
  <c r="J11" i="5" s="1"/>
  <c r="K11" i="5" s="1"/>
  <c r="L11" i="5" s="1"/>
  <c r="M11" i="5" s="1"/>
  <c r="N11" i="5" s="1"/>
  <c r="O11" i="5" s="1"/>
  <c r="P11" i="5" s="1"/>
  <c r="Q11" i="5" s="1"/>
  <c r="R11" i="5" s="1"/>
  <c r="S11" i="5" s="1"/>
  <c r="T11" i="5" s="1"/>
  <c r="U11" i="5" s="1"/>
  <c r="V11" i="5" s="1"/>
  <c r="W11" i="5" s="1"/>
  <c r="X11" i="5" s="1"/>
  <c r="Y11" i="5" s="1"/>
  <c r="Z11" i="5" s="1"/>
  <c r="AA11" i="5" s="1"/>
  <c r="AB11" i="5" s="1"/>
  <c r="AC11" i="5" s="1"/>
  <c r="AD11" i="5" s="1"/>
  <c r="AE11" i="5" s="1"/>
  <c r="AF11" i="5" s="1"/>
  <c r="AG11" i="5" s="1"/>
  <c r="AH11" i="5" s="1"/>
  <c r="AI11" i="5" s="1"/>
  <c r="AJ11" i="5" s="1"/>
  <c r="AK11" i="5" s="1"/>
  <c r="AL11" i="5" s="1"/>
  <c r="AM11" i="5" s="1"/>
  <c r="AN11" i="5" s="1"/>
  <c r="AO11" i="5" s="1"/>
  <c r="AP11" i="5" s="1"/>
  <c r="AQ11" i="5" s="1"/>
  <c r="AR11" i="5" s="1"/>
  <c r="AS11" i="5" s="1"/>
  <c r="AT11" i="5" s="1"/>
  <c r="AU11" i="5" s="1"/>
  <c r="AV11" i="5" s="1"/>
  <c r="AW11" i="5" s="1"/>
  <c r="AX11" i="5" s="1"/>
  <c r="AY11" i="5" s="1"/>
  <c r="AZ11" i="5" s="1"/>
  <c r="BA11" i="5" s="1"/>
  <c r="BB11" i="5" s="1"/>
  <c r="BC11" i="5" s="1"/>
  <c r="BD11" i="5" s="1"/>
  <c r="BE11" i="5" s="1"/>
  <c r="BF11" i="5" s="1"/>
  <c r="BG11" i="5" s="1"/>
  <c r="BH11" i="5" s="1"/>
  <c r="BI11" i="5" s="1"/>
  <c r="BJ11" i="5" s="1"/>
  <c r="BK11" i="5" s="1"/>
  <c r="BL11" i="5" s="1"/>
  <c r="BM11" i="5" s="1"/>
  <c r="BN11" i="5" s="1"/>
  <c r="BO11" i="5" s="1"/>
  <c r="BP11" i="5" s="1"/>
  <c r="BQ11" i="5" s="1"/>
  <c r="BR11" i="5" s="1"/>
  <c r="BS11" i="5" s="1"/>
  <c r="BT11" i="5" s="1"/>
  <c r="BU11" i="5" s="1"/>
  <c r="BV11" i="5" s="1"/>
  <c r="BW11" i="5" s="1"/>
  <c r="BX11" i="5" s="1"/>
  <c r="BY11" i="5" s="1"/>
  <c r="BZ11" i="5" s="1"/>
  <c r="CA11" i="5" s="1"/>
  <c r="CB11" i="5" s="1"/>
  <c r="CC11" i="5" s="1"/>
  <c r="CD11" i="5" s="1"/>
  <c r="CE11" i="5" s="1"/>
  <c r="CF11" i="5" s="1"/>
  <c r="CG11" i="5" s="1"/>
  <c r="CH11" i="5" s="1"/>
  <c r="CI11" i="5" s="1"/>
  <c r="CJ11" i="5" s="1"/>
  <c r="CK11" i="5" s="1"/>
  <c r="CL11" i="5" s="1"/>
  <c r="CM11" i="5" s="1"/>
  <c r="CN11" i="5" s="1"/>
  <c r="CO11" i="5" s="1"/>
  <c r="CP11" i="5" s="1"/>
  <c r="CQ11" i="5" s="1"/>
  <c r="CR11" i="5" s="1"/>
  <c r="CS11" i="5" s="1"/>
  <c r="CT11" i="5" s="1"/>
  <c r="CU11" i="5" s="1"/>
  <c r="CV11" i="5" s="1"/>
  <c r="CW11" i="5" s="1"/>
  <c r="CX11" i="5" s="1"/>
  <c r="CY11" i="5" s="1"/>
  <c r="CZ11" i="5" s="1"/>
  <c r="DA11" i="5" s="1"/>
  <c r="DB11" i="5" s="1"/>
  <c r="DC11" i="5" s="1"/>
  <c r="DD11" i="5" s="1"/>
  <c r="DE11" i="5" s="1"/>
  <c r="DF11" i="5" s="1"/>
  <c r="DG11" i="5" s="1"/>
  <c r="DH11" i="5" s="1"/>
  <c r="DI11" i="5" s="1"/>
  <c r="DJ11" i="5" s="1"/>
  <c r="DK11" i="5" s="1"/>
  <c r="DL11" i="5" s="1"/>
  <c r="DM11" i="5" s="1"/>
  <c r="DN11" i="5" s="1"/>
  <c r="DO11" i="5" s="1"/>
  <c r="DP11" i="5" s="1"/>
  <c r="DQ11" i="5" s="1"/>
  <c r="DR11" i="5" s="1"/>
  <c r="DS11" i="5" s="1"/>
  <c r="D10" i="1"/>
  <c r="C14" i="4" s="1"/>
  <c r="F9" i="1"/>
  <c r="B13" i="4" s="1"/>
  <c r="E9" i="1"/>
  <c r="D10" i="5" s="1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AH10" i="5" s="1"/>
  <c r="AI10" i="5" s="1"/>
  <c r="AJ10" i="5" s="1"/>
  <c r="AK10" i="5" s="1"/>
  <c r="AL10" i="5" s="1"/>
  <c r="AM10" i="5" s="1"/>
  <c r="AN10" i="5" s="1"/>
  <c r="AO10" i="5" s="1"/>
  <c r="AP10" i="5" s="1"/>
  <c r="AQ10" i="5" s="1"/>
  <c r="AR10" i="5" s="1"/>
  <c r="AS10" i="5" s="1"/>
  <c r="AT10" i="5" s="1"/>
  <c r="AU10" i="5" s="1"/>
  <c r="AV10" i="5" s="1"/>
  <c r="AW10" i="5" s="1"/>
  <c r="AX10" i="5" s="1"/>
  <c r="AY10" i="5" s="1"/>
  <c r="AZ10" i="5" s="1"/>
  <c r="BA10" i="5" s="1"/>
  <c r="BB10" i="5" s="1"/>
  <c r="BC10" i="5" s="1"/>
  <c r="BD10" i="5" s="1"/>
  <c r="BE10" i="5" s="1"/>
  <c r="BF10" i="5" s="1"/>
  <c r="BG10" i="5" s="1"/>
  <c r="BH10" i="5" s="1"/>
  <c r="BI10" i="5" s="1"/>
  <c r="BJ10" i="5" s="1"/>
  <c r="BK10" i="5" s="1"/>
  <c r="BL10" i="5" s="1"/>
  <c r="BM10" i="5" s="1"/>
  <c r="BN10" i="5" s="1"/>
  <c r="BO10" i="5" s="1"/>
  <c r="BP10" i="5" s="1"/>
  <c r="BQ10" i="5" s="1"/>
  <c r="BR10" i="5" s="1"/>
  <c r="BS10" i="5" s="1"/>
  <c r="BT10" i="5" s="1"/>
  <c r="BU10" i="5" s="1"/>
  <c r="BV10" i="5" s="1"/>
  <c r="BW10" i="5" s="1"/>
  <c r="BX10" i="5" s="1"/>
  <c r="BY10" i="5" s="1"/>
  <c r="BZ10" i="5" s="1"/>
  <c r="CA10" i="5" s="1"/>
  <c r="CB10" i="5" s="1"/>
  <c r="CC10" i="5" s="1"/>
  <c r="CD10" i="5" s="1"/>
  <c r="CE10" i="5" s="1"/>
  <c r="CF10" i="5" s="1"/>
  <c r="CG10" i="5" s="1"/>
  <c r="CH10" i="5" s="1"/>
  <c r="CI10" i="5" s="1"/>
  <c r="CJ10" i="5" s="1"/>
  <c r="CK10" i="5" s="1"/>
  <c r="CL10" i="5" s="1"/>
  <c r="CM10" i="5" s="1"/>
  <c r="CN10" i="5" s="1"/>
  <c r="CO10" i="5" s="1"/>
  <c r="CP10" i="5" s="1"/>
  <c r="CQ10" i="5" s="1"/>
  <c r="CR10" i="5" s="1"/>
  <c r="CS10" i="5" s="1"/>
  <c r="CT10" i="5" s="1"/>
  <c r="CU10" i="5" s="1"/>
  <c r="CV10" i="5" s="1"/>
  <c r="CW10" i="5" s="1"/>
  <c r="CX10" i="5" s="1"/>
  <c r="CY10" i="5" s="1"/>
  <c r="CZ10" i="5" s="1"/>
  <c r="DA10" i="5" s="1"/>
  <c r="DB10" i="5" s="1"/>
  <c r="DC10" i="5" s="1"/>
  <c r="DD10" i="5" s="1"/>
  <c r="DE10" i="5" s="1"/>
  <c r="DF10" i="5" s="1"/>
  <c r="DG10" i="5" s="1"/>
  <c r="DH10" i="5" s="1"/>
  <c r="DI10" i="5" s="1"/>
  <c r="DJ10" i="5" s="1"/>
  <c r="DK10" i="5" s="1"/>
  <c r="DL10" i="5" s="1"/>
  <c r="DM10" i="5" s="1"/>
  <c r="DN10" i="5" s="1"/>
  <c r="DO10" i="5" s="1"/>
  <c r="DP10" i="5" s="1"/>
  <c r="DQ10" i="5" s="1"/>
  <c r="DR10" i="5" s="1"/>
  <c r="DS10" i="5" s="1"/>
  <c r="D9" i="1"/>
  <c r="C13" i="4"/>
  <c r="F8" i="1"/>
  <c r="B12" i="4" s="1"/>
  <c r="E8" i="1"/>
  <c r="D9" i="5" s="1"/>
  <c r="E9" i="5" s="1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  <c r="AE9" i="5" s="1"/>
  <c r="AF9" i="5" s="1"/>
  <c r="AG9" i="5" s="1"/>
  <c r="AH9" i="5" s="1"/>
  <c r="AI9" i="5" s="1"/>
  <c r="AJ9" i="5" s="1"/>
  <c r="AK9" i="5" s="1"/>
  <c r="AL9" i="5" s="1"/>
  <c r="AM9" i="5" s="1"/>
  <c r="AN9" i="5" s="1"/>
  <c r="AO9" i="5" s="1"/>
  <c r="AP9" i="5" s="1"/>
  <c r="AQ9" i="5" s="1"/>
  <c r="AR9" i="5" s="1"/>
  <c r="AS9" i="5" s="1"/>
  <c r="AT9" i="5" s="1"/>
  <c r="AU9" i="5" s="1"/>
  <c r="AV9" i="5" s="1"/>
  <c r="AW9" i="5" s="1"/>
  <c r="AX9" i="5" s="1"/>
  <c r="AY9" i="5" s="1"/>
  <c r="AZ9" i="5" s="1"/>
  <c r="BA9" i="5" s="1"/>
  <c r="BB9" i="5" s="1"/>
  <c r="BC9" i="5" s="1"/>
  <c r="BD9" i="5" s="1"/>
  <c r="BE9" i="5" s="1"/>
  <c r="BF9" i="5" s="1"/>
  <c r="BG9" i="5" s="1"/>
  <c r="BH9" i="5" s="1"/>
  <c r="BI9" i="5" s="1"/>
  <c r="BJ9" i="5" s="1"/>
  <c r="BK9" i="5" s="1"/>
  <c r="BL9" i="5" s="1"/>
  <c r="BM9" i="5" s="1"/>
  <c r="BN9" i="5" s="1"/>
  <c r="BO9" i="5" s="1"/>
  <c r="BP9" i="5" s="1"/>
  <c r="BQ9" i="5" s="1"/>
  <c r="BR9" i="5" s="1"/>
  <c r="BS9" i="5" s="1"/>
  <c r="BT9" i="5" s="1"/>
  <c r="BU9" i="5" s="1"/>
  <c r="BV9" i="5" s="1"/>
  <c r="BW9" i="5" s="1"/>
  <c r="BX9" i="5" s="1"/>
  <c r="BY9" i="5" s="1"/>
  <c r="BZ9" i="5" s="1"/>
  <c r="CA9" i="5" s="1"/>
  <c r="CB9" i="5" s="1"/>
  <c r="CC9" i="5" s="1"/>
  <c r="CD9" i="5" s="1"/>
  <c r="CE9" i="5" s="1"/>
  <c r="CF9" i="5" s="1"/>
  <c r="CG9" i="5" s="1"/>
  <c r="CH9" i="5" s="1"/>
  <c r="CI9" i="5" s="1"/>
  <c r="CJ9" i="5" s="1"/>
  <c r="CK9" i="5" s="1"/>
  <c r="CL9" i="5" s="1"/>
  <c r="CM9" i="5" s="1"/>
  <c r="CN9" i="5" s="1"/>
  <c r="CO9" i="5" s="1"/>
  <c r="CP9" i="5" s="1"/>
  <c r="CQ9" i="5" s="1"/>
  <c r="CR9" i="5" s="1"/>
  <c r="CS9" i="5" s="1"/>
  <c r="CT9" i="5" s="1"/>
  <c r="CU9" i="5" s="1"/>
  <c r="CV9" i="5" s="1"/>
  <c r="CW9" i="5" s="1"/>
  <c r="CX9" i="5" s="1"/>
  <c r="CY9" i="5" s="1"/>
  <c r="CZ9" i="5" s="1"/>
  <c r="DA9" i="5" s="1"/>
  <c r="DB9" i="5" s="1"/>
  <c r="DC9" i="5" s="1"/>
  <c r="DD9" i="5" s="1"/>
  <c r="DE9" i="5" s="1"/>
  <c r="DF9" i="5" s="1"/>
  <c r="DG9" i="5" s="1"/>
  <c r="DH9" i="5" s="1"/>
  <c r="DI9" i="5" s="1"/>
  <c r="DJ9" i="5" s="1"/>
  <c r="DK9" i="5" s="1"/>
  <c r="DL9" i="5" s="1"/>
  <c r="DM9" i="5" s="1"/>
  <c r="DN9" i="5" s="1"/>
  <c r="DO9" i="5" s="1"/>
  <c r="DP9" i="5" s="1"/>
  <c r="DQ9" i="5" s="1"/>
  <c r="DR9" i="5" s="1"/>
  <c r="DS9" i="5" s="1"/>
  <c r="D8" i="1"/>
  <c r="C9" i="5" s="1"/>
  <c r="F7" i="1"/>
  <c r="B11" i="4" s="1"/>
  <c r="E7" i="1"/>
  <c r="D8" i="5" s="1"/>
  <c r="E8" i="5" s="1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AF8" i="5" s="1"/>
  <c r="AG8" i="5" s="1"/>
  <c r="AH8" i="5" s="1"/>
  <c r="AI8" i="5" s="1"/>
  <c r="AJ8" i="5" s="1"/>
  <c r="AK8" i="5" s="1"/>
  <c r="AL8" i="5" s="1"/>
  <c r="AM8" i="5" s="1"/>
  <c r="AN8" i="5" s="1"/>
  <c r="AO8" i="5" s="1"/>
  <c r="AP8" i="5" s="1"/>
  <c r="AQ8" i="5" s="1"/>
  <c r="AR8" i="5" s="1"/>
  <c r="AS8" i="5" s="1"/>
  <c r="AT8" i="5" s="1"/>
  <c r="AU8" i="5" s="1"/>
  <c r="AV8" i="5" s="1"/>
  <c r="AW8" i="5" s="1"/>
  <c r="AX8" i="5" s="1"/>
  <c r="AY8" i="5" s="1"/>
  <c r="AZ8" i="5" s="1"/>
  <c r="BA8" i="5" s="1"/>
  <c r="BB8" i="5" s="1"/>
  <c r="BC8" i="5" s="1"/>
  <c r="BD8" i="5" s="1"/>
  <c r="BE8" i="5" s="1"/>
  <c r="BF8" i="5" s="1"/>
  <c r="BG8" i="5" s="1"/>
  <c r="BH8" i="5" s="1"/>
  <c r="BI8" i="5" s="1"/>
  <c r="BJ8" i="5" s="1"/>
  <c r="BK8" i="5" s="1"/>
  <c r="BL8" i="5" s="1"/>
  <c r="BM8" i="5" s="1"/>
  <c r="BN8" i="5" s="1"/>
  <c r="BO8" i="5" s="1"/>
  <c r="BP8" i="5" s="1"/>
  <c r="BQ8" i="5" s="1"/>
  <c r="BR8" i="5" s="1"/>
  <c r="BS8" i="5" s="1"/>
  <c r="BT8" i="5" s="1"/>
  <c r="BU8" i="5" s="1"/>
  <c r="BV8" i="5" s="1"/>
  <c r="BW8" i="5" s="1"/>
  <c r="BX8" i="5" s="1"/>
  <c r="BY8" i="5" s="1"/>
  <c r="BZ8" i="5" s="1"/>
  <c r="CA8" i="5" s="1"/>
  <c r="CB8" i="5" s="1"/>
  <c r="CC8" i="5" s="1"/>
  <c r="CD8" i="5" s="1"/>
  <c r="CE8" i="5" s="1"/>
  <c r="CF8" i="5" s="1"/>
  <c r="CG8" i="5" s="1"/>
  <c r="CH8" i="5" s="1"/>
  <c r="CI8" i="5" s="1"/>
  <c r="CJ8" i="5" s="1"/>
  <c r="CK8" i="5" s="1"/>
  <c r="CL8" i="5" s="1"/>
  <c r="CM8" i="5" s="1"/>
  <c r="CN8" i="5" s="1"/>
  <c r="CO8" i="5" s="1"/>
  <c r="CP8" i="5" s="1"/>
  <c r="CQ8" i="5" s="1"/>
  <c r="CR8" i="5" s="1"/>
  <c r="CS8" i="5" s="1"/>
  <c r="CT8" i="5" s="1"/>
  <c r="CU8" i="5" s="1"/>
  <c r="CV8" i="5" s="1"/>
  <c r="CW8" i="5" s="1"/>
  <c r="CX8" i="5" s="1"/>
  <c r="CY8" i="5" s="1"/>
  <c r="CZ8" i="5" s="1"/>
  <c r="DA8" i="5" s="1"/>
  <c r="DB8" i="5" s="1"/>
  <c r="DC8" i="5" s="1"/>
  <c r="DD8" i="5" s="1"/>
  <c r="DE8" i="5" s="1"/>
  <c r="DF8" i="5" s="1"/>
  <c r="DG8" i="5" s="1"/>
  <c r="DH8" i="5" s="1"/>
  <c r="DI8" i="5" s="1"/>
  <c r="DJ8" i="5" s="1"/>
  <c r="DK8" i="5" s="1"/>
  <c r="DL8" i="5" s="1"/>
  <c r="DM8" i="5" s="1"/>
  <c r="DN8" i="5" s="1"/>
  <c r="DO8" i="5" s="1"/>
  <c r="DP8" i="5" s="1"/>
  <c r="DQ8" i="5" s="1"/>
  <c r="DR8" i="5" s="1"/>
  <c r="DS8" i="5" s="1"/>
  <c r="D7" i="1"/>
  <c r="C11" i="4" s="1"/>
  <c r="F6" i="1"/>
  <c r="B10" i="4"/>
  <c r="E6" i="1"/>
  <c r="D7" i="5" s="1"/>
  <c r="E7" i="5" s="1"/>
  <c r="F7" i="5" s="1"/>
  <c r="G7" i="5" s="1"/>
  <c r="H7" i="5" s="1"/>
  <c r="I7" i="5" s="1"/>
  <c r="J7" i="5" s="1"/>
  <c r="K7" i="5" s="1"/>
  <c r="L7" i="5" s="1"/>
  <c r="M7" i="5" s="1"/>
  <c r="N7" i="5" s="1"/>
  <c r="O7" i="5" s="1"/>
  <c r="P7" i="5" s="1"/>
  <c r="Q7" i="5" s="1"/>
  <c r="R7" i="5" s="1"/>
  <c r="S7" i="5" s="1"/>
  <c r="T7" i="5" s="1"/>
  <c r="U7" i="5" s="1"/>
  <c r="V7" i="5" s="1"/>
  <c r="W7" i="5" s="1"/>
  <c r="X7" i="5" s="1"/>
  <c r="Y7" i="5" s="1"/>
  <c r="Z7" i="5" s="1"/>
  <c r="AA7" i="5" s="1"/>
  <c r="AB7" i="5" s="1"/>
  <c r="AC7" i="5" s="1"/>
  <c r="AD7" i="5" s="1"/>
  <c r="AE7" i="5" s="1"/>
  <c r="AF7" i="5" s="1"/>
  <c r="AG7" i="5" s="1"/>
  <c r="AH7" i="5" s="1"/>
  <c r="AI7" i="5" s="1"/>
  <c r="AJ7" i="5" s="1"/>
  <c r="AK7" i="5" s="1"/>
  <c r="AL7" i="5" s="1"/>
  <c r="AM7" i="5" s="1"/>
  <c r="AN7" i="5" s="1"/>
  <c r="AO7" i="5" s="1"/>
  <c r="AP7" i="5" s="1"/>
  <c r="AQ7" i="5" s="1"/>
  <c r="AR7" i="5" s="1"/>
  <c r="AS7" i="5" s="1"/>
  <c r="AT7" i="5" s="1"/>
  <c r="AU7" i="5" s="1"/>
  <c r="AV7" i="5" s="1"/>
  <c r="AW7" i="5" s="1"/>
  <c r="AX7" i="5" s="1"/>
  <c r="AY7" i="5" s="1"/>
  <c r="AZ7" i="5" s="1"/>
  <c r="BA7" i="5" s="1"/>
  <c r="BB7" i="5" s="1"/>
  <c r="BC7" i="5" s="1"/>
  <c r="BD7" i="5" s="1"/>
  <c r="BE7" i="5" s="1"/>
  <c r="BF7" i="5" s="1"/>
  <c r="BG7" i="5" s="1"/>
  <c r="BH7" i="5" s="1"/>
  <c r="BI7" i="5" s="1"/>
  <c r="BJ7" i="5" s="1"/>
  <c r="BK7" i="5" s="1"/>
  <c r="BL7" i="5" s="1"/>
  <c r="BM7" i="5" s="1"/>
  <c r="BN7" i="5" s="1"/>
  <c r="BO7" i="5" s="1"/>
  <c r="BP7" i="5" s="1"/>
  <c r="BQ7" i="5" s="1"/>
  <c r="BR7" i="5" s="1"/>
  <c r="BS7" i="5" s="1"/>
  <c r="BT7" i="5" s="1"/>
  <c r="BU7" i="5" s="1"/>
  <c r="BV7" i="5" s="1"/>
  <c r="BW7" i="5" s="1"/>
  <c r="BX7" i="5" s="1"/>
  <c r="BY7" i="5" s="1"/>
  <c r="BZ7" i="5" s="1"/>
  <c r="CA7" i="5" s="1"/>
  <c r="CB7" i="5" s="1"/>
  <c r="CC7" i="5" s="1"/>
  <c r="CD7" i="5" s="1"/>
  <c r="CE7" i="5" s="1"/>
  <c r="CF7" i="5" s="1"/>
  <c r="CG7" i="5" s="1"/>
  <c r="CH7" i="5" s="1"/>
  <c r="CI7" i="5" s="1"/>
  <c r="CJ7" i="5" s="1"/>
  <c r="CK7" i="5" s="1"/>
  <c r="CL7" i="5" s="1"/>
  <c r="CM7" i="5" s="1"/>
  <c r="CN7" i="5" s="1"/>
  <c r="CO7" i="5" s="1"/>
  <c r="CP7" i="5" s="1"/>
  <c r="CQ7" i="5" s="1"/>
  <c r="CR7" i="5" s="1"/>
  <c r="CS7" i="5" s="1"/>
  <c r="CT7" i="5" s="1"/>
  <c r="CU7" i="5" s="1"/>
  <c r="CV7" i="5" s="1"/>
  <c r="CW7" i="5" s="1"/>
  <c r="CX7" i="5" s="1"/>
  <c r="CY7" i="5" s="1"/>
  <c r="CZ7" i="5" s="1"/>
  <c r="DA7" i="5" s="1"/>
  <c r="DB7" i="5" s="1"/>
  <c r="DC7" i="5" s="1"/>
  <c r="DD7" i="5" s="1"/>
  <c r="DE7" i="5" s="1"/>
  <c r="DF7" i="5" s="1"/>
  <c r="DG7" i="5" s="1"/>
  <c r="DH7" i="5" s="1"/>
  <c r="DI7" i="5" s="1"/>
  <c r="DJ7" i="5" s="1"/>
  <c r="DK7" i="5" s="1"/>
  <c r="DL7" i="5" s="1"/>
  <c r="DM7" i="5" s="1"/>
  <c r="DN7" i="5" s="1"/>
  <c r="DO7" i="5" s="1"/>
  <c r="DP7" i="5" s="1"/>
  <c r="DQ7" i="5" s="1"/>
  <c r="DR7" i="5" s="1"/>
  <c r="DS7" i="5" s="1"/>
  <c r="D6" i="1"/>
  <c r="C10" i="4" s="1"/>
  <c r="F5" i="1"/>
  <c r="B9" i="4"/>
  <c r="E5" i="1"/>
  <c r="D6" i="5" s="1"/>
  <c r="E6" i="5" s="1"/>
  <c r="F6" i="5" s="1"/>
  <c r="G6" i="5" s="1"/>
  <c r="H6" i="5" s="1"/>
  <c r="I6" i="5" s="1"/>
  <c r="J6" i="5" s="1"/>
  <c r="K6" i="5" s="1"/>
  <c r="L6" i="5" s="1"/>
  <c r="M6" i="5" s="1"/>
  <c r="N6" i="5" s="1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BN6" i="5" s="1"/>
  <c r="BO6" i="5" s="1"/>
  <c r="BP6" i="5" s="1"/>
  <c r="BQ6" i="5" s="1"/>
  <c r="BR6" i="5" s="1"/>
  <c r="BS6" i="5" s="1"/>
  <c r="BT6" i="5" s="1"/>
  <c r="BU6" i="5" s="1"/>
  <c r="BV6" i="5" s="1"/>
  <c r="BW6" i="5" s="1"/>
  <c r="BX6" i="5" s="1"/>
  <c r="BY6" i="5" s="1"/>
  <c r="BZ6" i="5" s="1"/>
  <c r="CA6" i="5" s="1"/>
  <c r="CB6" i="5" s="1"/>
  <c r="CC6" i="5" s="1"/>
  <c r="CD6" i="5" s="1"/>
  <c r="CE6" i="5" s="1"/>
  <c r="CF6" i="5" s="1"/>
  <c r="CG6" i="5" s="1"/>
  <c r="CH6" i="5" s="1"/>
  <c r="CI6" i="5" s="1"/>
  <c r="CJ6" i="5" s="1"/>
  <c r="CK6" i="5" s="1"/>
  <c r="CL6" i="5" s="1"/>
  <c r="CM6" i="5" s="1"/>
  <c r="CN6" i="5" s="1"/>
  <c r="CO6" i="5" s="1"/>
  <c r="CP6" i="5" s="1"/>
  <c r="CQ6" i="5" s="1"/>
  <c r="CR6" i="5" s="1"/>
  <c r="CS6" i="5" s="1"/>
  <c r="CT6" i="5" s="1"/>
  <c r="CU6" i="5" s="1"/>
  <c r="CV6" i="5" s="1"/>
  <c r="CW6" i="5" s="1"/>
  <c r="CX6" i="5" s="1"/>
  <c r="CY6" i="5" s="1"/>
  <c r="CZ6" i="5" s="1"/>
  <c r="DA6" i="5" s="1"/>
  <c r="DB6" i="5" s="1"/>
  <c r="DC6" i="5" s="1"/>
  <c r="DD6" i="5" s="1"/>
  <c r="DE6" i="5" s="1"/>
  <c r="DF6" i="5" s="1"/>
  <c r="DG6" i="5" s="1"/>
  <c r="DH6" i="5" s="1"/>
  <c r="DI6" i="5" s="1"/>
  <c r="DJ6" i="5" s="1"/>
  <c r="DK6" i="5" s="1"/>
  <c r="DL6" i="5" s="1"/>
  <c r="DM6" i="5" s="1"/>
  <c r="DN6" i="5" s="1"/>
  <c r="DO6" i="5" s="1"/>
  <c r="DP6" i="5" s="1"/>
  <c r="DQ6" i="5" s="1"/>
  <c r="DR6" i="5" s="1"/>
  <c r="DS6" i="5" s="1"/>
  <c r="D5" i="1"/>
  <c r="C9" i="4" s="1"/>
  <c r="F4" i="1"/>
  <c r="B8" i="4" s="1"/>
  <c r="E4" i="1"/>
  <c r="D4" i="1"/>
  <c r="G2" i="1"/>
  <c r="C1" i="7" s="1"/>
  <c r="D1" i="10"/>
  <c r="B1" i="10"/>
  <c r="C31" i="17" l="1"/>
  <c r="DW234" i="9"/>
  <c r="BH17" i="6"/>
  <c r="AR219" i="9"/>
  <c r="CH5" i="14"/>
  <c r="CP5" i="14"/>
  <c r="CX5" i="14"/>
  <c r="DF5" i="14"/>
  <c r="DN5" i="14"/>
  <c r="V5" i="14"/>
  <c r="AD5" i="14"/>
  <c r="AL5" i="14"/>
  <c r="AT5" i="14"/>
  <c r="BB5" i="14"/>
  <c r="CJ5" i="14"/>
  <c r="CR5" i="14"/>
  <c r="CZ5" i="14"/>
  <c r="DH5" i="14"/>
  <c r="DP5" i="14"/>
  <c r="P5" i="14"/>
  <c r="X5" i="14"/>
  <c r="AF5" i="14"/>
  <c r="AN5" i="14"/>
  <c r="AV5" i="14"/>
  <c r="BD5" i="14"/>
  <c r="BL5" i="14"/>
  <c r="CK5" i="14"/>
  <c r="CS5" i="14"/>
  <c r="DA5" i="14"/>
  <c r="DI5" i="14"/>
  <c r="DQ5" i="14"/>
  <c r="Q5" i="14"/>
  <c r="Y5" i="14"/>
  <c r="AG5" i="14"/>
  <c r="AO5" i="14"/>
  <c r="AW5" i="14"/>
  <c r="BE5" i="14"/>
  <c r="BM5" i="14"/>
  <c r="BU5" i="14"/>
  <c r="CC5" i="14"/>
  <c r="CL5" i="14"/>
  <c r="CT5" i="14"/>
  <c r="DB5" i="14"/>
  <c r="DJ5" i="14"/>
  <c r="R5" i="14"/>
  <c r="Z5" i="14"/>
  <c r="AH5" i="14"/>
  <c r="AP5" i="14"/>
  <c r="AX5" i="14"/>
  <c r="BF5" i="14"/>
  <c r="CM5" i="14"/>
  <c r="CU5" i="14"/>
  <c r="DC5" i="14"/>
  <c r="DK5" i="14"/>
  <c r="S5" i="14"/>
  <c r="AA5" i="14"/>
  <c r="AI5" i="14"/>
  <c r="AQ5" i="14"/>
  <c r="AY5" i="14"/>
  <c r="BG5" i="14"/>
  <c r="BO5" i="14"/>
  <c r="CF5" i="14"/>
  <c r="CN5" i="14"/>
  <c r="CV5" i="14"/>
  <c r="DD5" i="14"/>
  <c r="DL5" i="14"/>
  <c r="T5" i="14"/>
  <c r="AB5" i="14"/>
  <c r="AJ5" i="14"/>
  <c r="AR5" i="14"/>
  <c r="AZ5" i="14"/>
  <c r="BH5" i="14"/>
  <c r="BP5" i="14"/>
  <c r="BX5" i="14"/>
  <c r="CG5" i="14"/>
  <c r="CO5" i="14"/>
  <c r="CW5" i="14"/>
  <c r="DE5" i="14"/>
  <c r="DM5" i="14"/>
  <c r="U5" i="14"/>
  <c r="AC5" i="14"/>
  <c r="AK5" i="14"/>
  <c r="AS5" i="14"/>
  <c r="BA5" i="14"/>
  <c r="DG5" i="14"/>
  <c r="BK5" i="14"/>
  <c r="BY5" i="14"/>
  <c r="DO5" i="14"/>
  <c r="W5" i="14"/>
  <c r="BN5" i="14"/>
  <c r="BZ5" i="14"/>
  <c r="AE5" i="14"/>
  <c r="BQ5" i="14"/>
  <c r="CA5" i="14"/>
  <c r="AM5" i="14"/>
  <c r="BR5" i="14"/>
  <c r="CB5" i="14"/>
  <c r="AU5" i="14"/>
  <c r="BS5" i="14"/>
  <c r="CD5" i="14"/>
  <c r="CI5" i="14"/>
  <c r="BC5" i="14"/>
  <c r="BT5" i="14"/>
  <c r="CE5" i="14"/>
  <c r="CQ5" i="14"/>
  <c r="BI5" i="14"/>
  <c r="BV5" i="14"/>
  <c r="CY5" i="14"/>
  <c r="BJ5" i="14"/>
  <c r="BW5" i="14"/>
  <c r="DU243" i="9"/>
  <c r="BX178" i="9"/>
  <c r="BX245" i="9" s="1"/>
  <c r="DR273" i="9"/>
  <c r="K289" i="9"/>
  <c r="DW208" i="9"/>
  <c r="DV259" i="9"/>
  <c r="B75" i="11"/>
  <c r="DQ205" i="9"/>
  <c r="DY241" i="9"/>
  <c r="DW256" i="9"/>
  <c r="D106" i="17"/>
  <c r="B76" i="11"/>
  <c r="I76" i="9"/>
  <c r="I84" i="9"/>
  <c r="I92" i="9"/>
  <c r="DS226" i="9"/>
  <c r="I100" i="9"/>
  <c r="I108" i="9"/>
  <c r="I116" i="9"/>
  <c r="I117" i="9"/>
  <c r="I124" i="9"/>
  <c r="I125" i="9"/>
  <c r="DW249" i="9"/>
  <c r="B78" i="11"/>
  <c r="DD17" i="6"/>
  <c r="DC237" i="9"/>
  <c r="DV251" i="9"/>
  <c r="K294" i="9"/>
  <c r="DX312" i="9"/>
  <c r="B64" i="11"/>
  <c r="T29" i="7"/>
  <c r="C8" i="4"/>
  <c r="CG4" i="14"/>
  <c r="CO4" i="14"/>
  <c r="CW4" i="14"/>
  <c r="DE4" i="14"/>
  <c r="DM4" i="14"/>
  <c r="R4" i="14"/>
  <c r="Z4" i="14"/>
  <c r="AH4" i="14"/>
  <c r="AP4" i="14"/>
  <c r="AX4" i="14"/>
  <c r="BF4" i="14"/>
  <c r="BN4" i="14"/>
  <c r="BV4" i="14"/>
  <c r="CD4" i="14"/>
  <c r="CH4" i="14"/>
  <c r="CI4" i="14"/>
  <c r="CQ4" i="14"/>
  <c r="CY4" i="14"/>
  <c r="DG4" i="14"/>
  <c r="DO4" i="14"/>
  <c r="T4" i="14"/>
  <c r="AB4" i="14"/>
  <c r="AJ4" i="14"/>
  <c r="AR4" i="14"/>
  <c r="AZ4" i="14"/>
  <c r="BH4" i="14"/>
  <c r="BP4" i="14"/>
  <c r="BX4" i="14"/>
  <c r="CJ4" i="14"/>
  <c r="CR4" i="14"/>
  <c r="CZ4" i="14"/>
  <c r="DH4" i="14"/>
  <c r="DP4" i="14"/>
  <c r="U4" i="14"/>
  <c r="AC4" i="14"/>
  <c r="AK4" i="14"/>
  <c r="AS4" i="14"/>
  <c r="BA4" i="14"/>
  <c r="BI4" i="14"/>
  <c r="BQ4" i="14"/>
  <c r="BY4" i="14"/>
  <c r="CK4" i="14"/>
  <c r="CS4" i="14"/>
  <c r="DA4" i="14"/>
  <c r="DI4" i="14"/>
  <c r="DQ4" i="14"/>
  <c r="V4" i="14"/>
  <c r="AD4" i="14"/>
  <c r="AL4" i="14"/>
  <c r="AT4" i="14"/>
  <c r="BB4" i="14"/>
  <c r="BJ4" i="14"/>
  <c r="BR4" i="14"/>
  <c r="BZ4" i="14"/>
  <c r="CL4" i="14"/>
  <c r="CT4" i="14"/>
  <c r="DB4" i="14"/>
  <c r="DJ4" i="14"/>
  <c r="W4" i="14"/>
  <c r="AE4" i="14"/>
  <c r="AM4" i="14"/>
  <c r="AU4" i="14"/>
  <c r="BC4" i="14"/>
  <c r="BK4" i="14"/>
  <c r="BS4" i="14"/>
  <c r="CA4" i="14"/>
  <c r="CM4" i="14"/>
  <c r="CU4" i="14"/>
  <c r="DC4" i="14"/>
  <c r="DK4" i="14"/>
  <c r="P4" i="14"/>
  <c r="X4" i="14"/>
  <c r="AF4" i="14"/>
  <c r="AN4" i="14"/>
  <c r="AV4" i="14"/>
  <c r="BD4" i="14"/>
  <c r="BL4" i="14"/>
  <c r="BT4" i="14"/>
  <c r="CB4" i="14"/>
  <c r="CF4" i="14"/>
  <c r="CN4" i="14"/>
  <c r="CV4" i="14"/>
  <c r="DD4" i="14"/>
  <c r="DL4" i="14"/>
  <c r="Q4" i="14"/>
  <c r="Y4" i="14"/>
  <c r="AG4" i="14"/>
  <c r="AO4" i="14"/>
  <c r="AW4" i="14"/>
  <c r="BE4" i="14"/>
  <c r="BM4" i="14"/>
  <c r="BU4" i="14"/>
  <c r="CC4" i="14"/>
  <c r="CP4" i="14"/>
  <c r="S4" i="14"/>
  <c r="CE4" i="14"/>
  <c r="CX4" i="14"/>
  <c r="AA4" i="14"/>
  <c r="DF4" i="14"/>
  <c r="AI4" i="14"/>
  <c r="DN4" i="14"/>
  <c r="AQ4" i="14"/>
  <c r="AY4" i="14"/>
  <c r="BG4" i="14"/>
  <c r="BO4" i="14"/>
  <c r="BW4" i="14"/>
  <c r="DP222" i="9"/>
  <c r="B67" i="11"/>
  <c r="AS266" i="7"/>
  <c r="BA266" i="7"/>
  <c r="BI266" i="7"/>
  <c r="K273" i="7"/>
  <c r="S273" i="7"/>
  <c r="AA273" i="7"/>
  <c r="AI273" i="7"/>
  <c r="AQ273" i="7"/>
  <c r="AY273" i="7"/>
  <c r="BG273" i="7"/>
  <c r="BO273" i="7"/>
  <c r="BW273" i="7"/>
  <c r="CE273" i="7"/>
  <c r="CM273" i="7"/>
  <c r="CU273" i="7"/>
  <c r="E266" i="7"/>
  <c r="M266" i="7"/>
  <c r="CV266" i="7"/>
  <c r="C82" i="17"/>
  <c r="DY262" i="9"/>
  <c r="DY225" i="9"/>
  <c r="DY228" i="9"/>
  <c r="B73" i="11"/>
  <c r="B168" i="7"/>
  <c r="I81" i="9"/>
  <c r="I89" i="9"/>
  <c r="I97" i="9"/>
  <c r="I105" i="9"/>
  <c r="DU245" i="9"/>
  <c r="I113" i="9"/>
  <c r="I121" i="9"/>
  <c r="I129" i="9"/>
  <c r="DE17" i="6"/>
  <c r="AB17" i="6"/>
  <c r="B192" i="7"/>
  <c r="B218" i="7" s="1"/>
  <c r="B244" i="7" s="1"/>
  <c r="B72" i="11"/>
  <c r="I80" i="9"/>
  <c r="CM194" i="9"/>
  <c r="CM261" i="9" s="1"/>
  <c r="DK194" i="9"/>
  <c r="DK261" i="9" s="1"/>
  <c r="M305" i="9"/>
  <c r="J305" i="9"/>
  <c r="O307" i="9"/>
  <c r="K307" i="9"/>
  <c r="DS307" i="9"/>
  <c r="E3" i="1"/>
  <c r="I33" i="5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AD33" i="5" s="1"/>
  <c r="AE33" i="5" s="1"/>
  <c r="AF33" i="5" s="1"/>
  <c r="AG33" i="5" s="1"/>
  <c r="AH33" i="5" s="1"/>
  <c r="AI33" i="5" s="1"/>
  <c r="AJ33" i="5" s="1"/>
  <c r="AK33" i="5" s="1"/>
  <c r="AL33" i="5" s="1"/>
  <c r="AM33" i="5" s="1"/>
  <c r="AN33" i="5" s="1"/>
  <c r="AO33" i="5" s="1"/>
  <c r="AP33" i="5" s="1"/>
  <c r="AQ33" i="5" s="1"/>
  <c r="AR33" i="5" s="1"/>
  <c r="AS33" i="5" s="1"/>
  <c r="AT33" i="5" s="1"/>
  <c r="AU33" i="5" s="1"/>
  <c r="AV33" i="5" s="1"/>
  <c r="AW33" i="5" s="1"/>
  <c r="AX33" i="5" s="1"/>
  <c r="AY33" i="5" s="1"/>
  <c r="AZ33" i="5" s="1"/>
  <c r="BA33" i="5" s="1"/>
  <c r="BB33" i="5" s="1"/>
  <c r="BC33" i="5" s="1"/>
  <c r="BD33" i="5" s="1"/>
  <c r="BE33" i="5" s="1"/>
  <c r="BF33" i="5" s="1"/>
  <c r="BG33" i="5" s="1"/>
  <c r="BH33" i="5" s="1"/>
  <c r="BI33" i="5" s="1"/>
  <c r="BJ33" i="5" s="1"/>
  <c r="BK33" i="5" s="1"/>
  <c r="BL33" i="5" s="1"/>
  <c r="BM33" i="5" s="1"/>
  <c r="BN33" i="5" s="1"/>
  <c r="BO33" i="5" s="1"/>
  <c r="BP33" i="5" s="1"/>
  <c r="BQ33" i="5" s="1"/>
  <c r="BR33" i="5" s="1"/>
  <c r="BS33" i="5" s="1"/>
  <c r="BT33" i="5" s="1"/>
  <c r="BU33" i="5" s="1"/>
  <c r="BV33" i="5" s="1"/>
  <c r="BW33" i="5" s="1"/>
  <c r="BX33" i="5" s="1"/>
  <c r="BY33" i="5" s="1"/>
  <c r="BZ33" i="5" s="1"/>
  <c r="CA33" i="5" s="1"/>
  <c r="CB33" i="5" s="1"/>
  <c r="CC33" i="5" s="1"/>
  <c r="CD33" i="5" s="1"/>
  <c r="CE33" i="5" s="1"/>
  <c r="CF33" i="5" s="1"/>
  <c r="CG33" i="5" s="1"/>
  <c r="CH33" i="5" s="1"/>
  <c r="CI33" i="5" s="1"/>
  <c r="CJ33" i="5" s="1"/>
  <c r="CK33" i="5" s="1"/>
  <c r="CL33" i="5" s="1"/>
  <c r="CM33" i="5" s="1"/>
  <c r="CN33" i="5" s="1"/>
  <c r="CO33" i="5" s="1"/>
  <c r="CP33" i="5" s="1"/>
  <c r="CQ33" i="5" s="1"/>
  <c r="CR33" i="5" s="1"/>
  <c r="CS33" i="5" s="1"/>
  <c r="CT33" i="5" s="1"/>
  <c r="CU33" i="5" s="1"/>
  <c r="CV33" i="5" s="1"/>
  <c r="CW33" i="5" s="1"/>
  <c r="CX33" i="5" s="1"/>
  <c r="CY33" i="5" s="1"/>
  <c r="CZ33" i="5" s="1"/>
  <c r="DA33" i="5" s="1"/>
  <c r="DB33" i="5" s="1"/>
  <c r="DC33" i="5" s="1"/>
  <c r="DD33" i="5" s="1"/>
  <c r="DE33" i="5" s="1"/>
  <c r="DF33" i="5" s="1"/>
  <c r="DG33" i="5" s="1"/>
  <c r="DH33" i="5" s="1"/>
  <c r="DI33" i="5" s="1"/>
  <c r="DJ33" i="5" s="1"/>
  <c r="DK33" i="5" s="1"/>
  <c r="DL33" i="5" s="1"/>
  <c r="DM33" i="5" s="1"/>
  <c r="DN33" i="5" s="1"/>
  <c r="DO33" i="5" s="1"/>
  <c r="DP33" i="5" s="1"/>
  <c r="DQ33" i="5" s="1"/>
  <c r="DR33" i="5" s="1"/>
  <c r="DS33" i="5" s="1"/>
  <c r="I73" i="9"/>
  <c r="I34" i="5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AD34" i="5" s="1"/>
  <c r="AE34" i="5" s="1"/>
  <c r="AF34" i="5" s="1"/>
  <c r="AG34" i="5" s="1"/>
  <c r="AH34" i="5" s="1"/>
  <c r="AI34" i="5" s="1"/>
  <c r="AJ34" i="5" s="1"/>
  <c r="AK34" i="5" s="1"/>
  <c r="AL34" i="5" s="1"/>
  <c r="AM34" i="5" s="1"/>
  <c r="AN34" i="5" s="1"/>
  <c r="AO34" i="5" s="1"/>
  <c r="AP34" i="5" s="1"/>
  <c r="AQ34" i="5" s="1"/>
  <c r="AR34" i="5" s="1"/>
  <c r="AS34" i="5" s="1"/>
  <c r="AT34" i="5" s="1"/>
  <c r="AU34" i="5" s="1"/>
  <c r="AV34" i="5" s="1"/>
  <c r="AW34" i="5" s="1"/>
  <c r="AX34" i="5" s="1"/>
  <c r="AY34" i="5" s="1"/>
  <c r="AZ34" i="5" s="1"/>
  <c r="BA34" i="5" s="1"/>
  <c r="BB34" i="5" s="1"/>
  <c r="BC34" i="5" s="1"/>
  <c r="BD34" i="5" s="1"/>
  <c r="BE34" i="5" s="1"/>
  <c r="BF34" i="5" s="1"/>
  <c r="BG34" i="5" s="1"/>
  <c r="BH34" i="5" s="1"/>
  <c r="BI34" i="5" s="1"/>
  <c r="BJ34" i="5" s="1"/>
  <c r="BK34" i="5" s="1"/>
  <c r="BL34" i="5" s="1"/>
  <c r="BM34" i="5" s="1"/>
  <c r="BN34" i="5" s="1"/>
  <c r="BO34" i="5" s="1"/>
  <c r="BP34" i="5" s="1"/>
  <c r="BQ34" i="5" s="1"/>
  <c r="BR34" i="5" s="1"/>
  <c r="BS34" i="5" s="1"/>
  <c r="BT34" i="5" s="1"/>
  <c r="BU34" i="5" s="1"/>
  <c r="BV34" i="5" s="1"/>
  <c r="BW34" i="5" s="1"/>
  <c r="BX34" i="5" s="1"/>
  <c r="BY34" i="5" s="1"/>
  <c r="BZ34" i="5" s="1"/>
  <c r="CA34" i="5" s="1"/>
  <c r="CB34" i="5" s="1"/>
  <c r="CC34" i="5" s="1"/>
  <c r="CD34" i="5" s="1"/>
  <c r="CE34" i="5" s="1"/>
  <c r="CF34" i="5" s="1"/>
  <c r="CG34" i="5" s="1"/>
  <c r="CH34" i="5" s="1"/>
  <c r="CI34" i="5" s="1"/>
  <c r="CJ34" i="5" s="1"/>
  <c r="CK34" i="5" s="1"/>
  <c r="CL34" i="5" s="1"/>
  <c r="CM34" i="5" s="1"/>
  <c r="CN34" i="5" s="1"/>
  <c r="CO34" i="5" s="1"/>
  <c r="CP34" i="5" s="1"/>
  <c r="CQ34" i="5" s="1"/>
  <c r="CR34" i="5" s="1"/>
  <c r="CS34" i="5" s="1"/>
  <c r="CT34" i="5" s="1"/>
  <c r="CU34" i="5" s="1"/>
  <c r="CV34" i="5" s="1"/>
  <c r="CW34" i="5" s="1"/>
  <c r="CX34" i="5" s="1"/>
  <c r="CY34" i="5" s="1"/>
  <c r="CZ34" i="5" s="1"/>
  <c r="DA34" i="5" s="1"/>
  <c r="DB34" i="5" s="1"/>
  <c r="DC34" i="5" s="1"/>
  <c r="DD34" i="5" s="1"/>
  <c r="DE34" i="5" s="1"/>
  <c r="DF34" i="5" s="1"/>
  <c r="DG34" i="5" s="1"/>
  <c r="DH34" i="5" s="1"/>
  <c r="DI34" i="5" s="1"/>
  <c r="DJ34" i="5" s="1"/>
  <c r="DK34" i="5" s="1"/>
  <c r="DL34" i="5" s="1"/>
  <c r="DM34" i="5" s="1"/>
  <c r="DN34" i="5" s="1"/>
  <c r="DO34" i="5" s="1"/>
  <c r="DP34" i="5" s="1"/>
  <c r="DQ34" i="5" s="1"/>
  <c r="DR34" i="5" s="1"/>
  <c r="DS34" i="5" s="1"/>
  <c r="L17" i="6"/>
  <c r="AR17" i="6"/>
  <c r="BX17" i="6"/>
  <c r="J2" i="2"/>
  <c r="K2" i="2" s="1"/>
  <c r="L2" i="2" s="1"/>
  <c r="M2" i="2" s="1"/>
  <c r="L2" i="1" s="1"/>
  <c r="H1" i="7" s="1"/>
  <c r="H2" i="1"/>
  <c r="E1" i="4" s="1"/>
  <c r="CX17" i="6"/>
  <c r="DN17" i="6"/>
  <c r="DQ213" i="9"/>
  <c r="I85" i="9"/>
  <c r="DX236" i="9"/>
  <c r="DV250" i="9"/>
  <c r="M17" i="6"/>
  <c r="AC17" i="6"/>
  <c r="CP17" i="6"/>
  <c r="DF17" i="6"/>
  <c r="G97" i="5"/>
  <c r="H97" i="5" s="1"/>
  <c r="I97" i="5" s="1"/>
  <c r="J97" i="5" s="1"/>
  <c r="K97" i="5" s="1"/>
  <c r="L97" i="5" s="1"/>
  <c r="M97" i="5" s="1"/>
  <c r="N97" i="5" s="1"/>
  <c r="O97" i="5" s="1"/>
  <c r="P97" i="5" s="1"/>
  <c r="Q97" i="5" s="1"/>
  <c r="R97" i="5" s="1"/>
  <c r="S97" i="5" s="1"/>
  <c r="T97" i="5" s="1"/>
  <c r="U97" i="5" s="1"/>
  <c r="V97" i="5" s="1"/>
  <c r="W97" i="5" s="1"/>
  <c r="X97" i="5" s="1"/>
  <c r="Y97" i="5" s="1"/>
  <c r="Z97" i="5" s="1"/>
  <c r="AA97" i="5" s="1"/>
  <c r="AB97" i="5" s="1"/>
  <c r="AC97" i="5" s="1"/>
  <c r="AD97" i="5" s="1"/>
  <c r="AE97" i="5" s="1"/>
  <c r="AF97" i="5" s="1"/>
  <c r="AG97" i="5" s="1"/>
  <c r="AH97" i="5" s="1"/>
  <c r="AI97" i="5" s="1"/>
  <c r="AJ97" i="5" s="1"/>
  <c r="AK97" i="5" s="1"/>
  <c r="AL97" i="5" s="1"/>
  <c r="AM97" i="5" s="1"/>
  <c r="AN97" i="5" s="1"/>
  <c r="AO97" i="5" s="1"/>
  <c r="AP97" i="5" s="1"/>
  <c r="AQ97" i="5" s="1"/>
  <c r="AR97" i="5" s="1"/>
  <c r="AS97" i="5" s="1"/>
  <c r="AT97" i="5" s="1"/>
  <c r="AU97" i="5" s="1"/>
  <c r="AV97" i="5" s="1"/>
  <c r="AW97" i="5" s="1"/>
  <c r="AX97" i="5" s="1"/>
  <c r="AY97" i="5" s="1"/>
  <c r="AZ97" i="5" s="1"/>
  <c r="BA97" i="5" s="1"/>
  <c r="BB97" i="5" s="1"/>
  <c r="BC97" i="5" s="1"/>
  <c r="BD97" i="5" s="1"/>
  <c r="BE97" i="5" s="1"/>
  <c r="BF97" i="5" s="1"/>
  <c r="BG97" i="5" s="1"/>
  <c r="BH97" i="5" s="1"/>
  <c r="BI97" i="5" s="1"/>
  <c r="BJ97" i="5" s="1"/>
  <c r="BK97" i="5" s="1"/>
  <c r="BL97" i="5" s="1"/>
  <c r="BM97" i="5" s="1"/>
  <c r="BN97" i="5" s="1"/>
  <c r="BO97" i="5" s="1"/>
  <c r="BP97" i="5" s="1"/>
  <c r="BQ97" i="5" s="1"/>
  <c r="BR97" i="5" s="1"/>
  <c r="BS97" i="5" s="1"/>
  <c r="BT97" i="5" s="1"/>
  <c r="BU97" i="5" s="1"/>
  <c r="BV97" i="5" s="1"/>
  <c r="BW97" i="5" s="1"/>
  <c r="BX97" i="5" s="1"/>
  <c r="BY97" i="5" s="1"/>
  <c r="BZ97" i="5" s="1"/>
  <c r="CA97" i="5" s="1"/>
  <c r="CB97" i="5" s="1"/>
  <c r="CC97" i="5" s="1"/>
  <c r="CD97" i="5" s="1"/>
  <c r="CE97" i="5" s="1"/>
  <c r="CF97" i="5" s="1"/>
  <c r="CG97" i="5" s="1"/>
  <c r="CH97" i="5" s="1"/>
  <c r="CI97" i="5" s="1"/>
  <c r="CJ97" i="5" s="1"/>
  <c r="CK97" i="5" s="1"/>
  <c r="CL97" i="5" s="1"/>
  <c r="CM97" i="5" s="1"/>
  <c r="CN97" i="5" s="1"/>
  <c r="CO97" i="5" s="1"/>
  <c r="CP97" i="5" s="1"/>
  <c r="CQ97" i="5" s="1"/>
  <c r="CR97" i="5" s="1"/>
  <c r="CS97" i="5" s="1"/>
  <c r="CT97" i="5" s="1"/>
  <c r="CU97" i="5" s="1"/>
  <c r="CV97" i="5" s="1"/>
  <c r="CW97" i="5" s="1"/>
  <c r="CX97" i="5" s="1"/>
  <c r="CY97" i="5" s="1"/>
  <c r="CZ97" i="5" s="1"/>
  <c r="DA97" i="5" s="1"/>
  <c r="DB97" i="5" s="1"/>
  <c r="DC97" i="5" s="1"/>
  <c r="DD97" i="5" s="1"/>
  <c r="DE97" i="5" s="1"/>
  <c r="DF97" i="5" s="1"/>
  <c r="DG97" i="5" s="1"/>
  <c r="DH97" i="5" s="1"/>
  <c r="DI97" i="5" s="1"/>
  <c r="DJ97" i="5" s="1"/>
  <c r="DK97" i="5" s="1"/>
  <c r="DL97" i="5" s="1"/>
  <c r="DM97" i="5" s="1"/>
  <c r="DN97" i="5" s="1"/>
  <c r="DO97" i="5" s="1"/>
  <c r="DP97" i="5" s="1"/>
  <c r="DQ97" i="5" s="1"/>
  <c r="DR97" i="5" s="1"/>
  <c r="DS97" i="5" s="1"/>
  <c r="I88" i="9"/>
  <c r="I96" i="9"/>
  <c r="I104" i="9"/>
  <c r="I112" i="9"/>
  <c r="I120" i="9"/>
  <c r="DV253" i="9"/>
  <c r="I128" i="9"/>
  <c r="DX204" i="9"/>
  <c r="DQ211" i="9"/>
  <c r="DT215" i="9"/>
  <c r="DN224" i="9"/>
  <c r="AF248" i="9"/>
  <c r="DX264" i="9"/>
  <c r="B65" i="11"/>
  <c r="J17" i="6"/>
  <c r="R17" i="6"/>
  <c r="Z17" i="6"/>
  <c r="AH17" i="6"/>
  <c r="AP17" i="6"/>
  <c r="AX17" i="6"/>
  <c r="BF17" i="6"/>
  <c r="BN17" i="6"/>
  <c r="BV17" i="6"/>
  <c r="CD17" i="6"/>
  <c r="CL17" i="6"/>
  <c r="CT17" i="6"/>
  <c r="DB17" i="6"/>
  <c r="DJ17" i="6"/>
  <c r="DR17" i="6"/>
  <c r="CV17" i="6"/>
  <c r="DL17" i="6"/>
  <c r="AA17" i="6"/>
  <c r="AQ17" i="6"/>
  <c r="BG17" i="6"/>
  <c r="BO17" i="6"/>
  <c r="BW17" i="6"/>
  <c r="CE17" i="6"/>
  <c r="CM17" i="6"/>
  <c r="CU17" i="6"/>
  <c r="DK17" i="6"/>
  <c r="I71" i="9"/>
  <c r="I79" i="9"/>
  <c r="DS217" i="9"/>
  <c r="I87" i="9"/>
  <c r="I95" i="9"/>
  <c r="DT230" i="9"/>
  <c r="I103" i="9"/>
  <c r="I111" i="9"/>
  <c r="I119" i="9"/>
  <c r="DY255" i="9"/>
  <c r="I127" i="9"/>
  <c r="DX207" i="9"/>
  <c r="DY235" i="9"/>
  <c r="J301" i="9"/>
  <c r="E17" i="6"/>
  <c r="U17" i="6"/>
  <c r="AK17" i="6"/>
  <c r="BA17" i="6"/>
  <c r="CG17" i="6"/>
  <c r="I78" i="9"/>
  <c r="I86" i="9"/>
  <c r="I94" i="9"/>
  <c r="I102" i="9"/>
  <c r="I110" i="9"/>
  <c r="I118" i="9"/>
  <c r="DT257" i="9"/>
  <c r="I126" i="9"/>
  <c r="I132" i="9"/>
  <c r="DX210" i="9"/>
  <c r="DR233" i="9"/>
  <c r="DN238" i="9"/>
  <c r="BS247" i="9"/>
  <c r="DP258" i="9"/>
  <c r="DT294" i="9"/>
  <c r="BH309" i="9"/>
  <c r="AZ17" i="6"/>
  <c r="BP17" i="6"/>
  <c r="CF17" i="6"/>
  <c r="K17" i="6"/>
  <c r="S17" i="6"/>
  <c r="AI17" i="6"/>
  <c r="AY17" i="6"/>
  <c r="DC17" i="6"/>
  <c r="I93" i="9"/>
  <c r="I101" i="9"/>
  <c r="I109" i="9"/>
  <c r="B58" i="11"/>
  <c r="D17" i="6"/>
  <c r="T17" i="6"/>
  <c r="AS17" i="6"/>
  <c r="BI17" i="6"/>
  <c r="BY17" i="6"/>
  <c r="CW17" i="6"/>
  <c r="DM17" i="6"/>
  <c r="AJ17" i="6"/>
  <c r="BQ17" i="6"/>
  <c r="I83" i="9"/>
  <c r="I91" i="9"/>
  <c r="I99" i="9"/>
  <c r="DR232" i="9"/>
  <c r="I107" i="9"/>
  <c r="I115" i="9"/>
  <c r="I123" i="9"/>
  <c r="I131" i="9"/>
  <c r="DU221" i="9"/>
  <c r="AY260" i="9"/>
  <c r="C64" i="17"/>
  <c r="B62" i="11"/>
  <c r="BK17" i="6"/>
  <c r="CA17" i="6"/>
  <c r="CI17" i="6"/>
  <c r="I74" i="9"/>
  <c r="DX209" i="9"/>
  <c r="I82" i="9"/>
  <c r="I90" i="9"/>
  <c r="I98" i="9"/>
  <c r="I106" i="9"/>
  <c r="I114" i="9"/>
  <c r="I122" i="9"/>
  <c r="I130" i="9"/>
  <c r="DQ212" i="9"/>
  <c r="CU265" i="9"/>
  <c r="B63" i="11"/>
  <c r="E32" i="1"/>
  <c r="I72" i="9"/>
  <c r="I77" i="9"/>
  <c r="DS206" i="9"/>
  <c r="I75" i="9"/>
  <c r="DY284" i="9"/>
  <c r="DW305" i="9"/>
  <c r="DR170" i="9"/>
  <c r="DR237" i="9" s="1"/>
  <c r="DN180" i="9"/>
  <c r="DN247" i="9" s="1"/>
  <c r="DN223" i="9"/>
  <c r="N305" i="9"/>
  <c r="DY318" i="9"/>
  <c r="DY320" i="9"/>
  <c r="DI214" i="9"/>
  <c r="DS227" i="9"/>
  <c r="DY240" i="9"/>
  <c r="DY263" i="9"/>
  <c r="E31" i="17"/>
  <c r="F23" i="17"/>
  <c r="DX216" i="9"/>
  <c r="DW229" i="9"/>
  <c r="DM242" i="9"/>
  <c r="DU252" i="9"/>
  <c r="DN218" i="9"/>
  <c r="DU231" i="9"/>
  <c r="DW244" i="9"/>
  <c r="DY254" i="9"/>
  <c r="DU153" i="9"/>
  <c r="DU220" i="9" s="1"/>
  <c r="DX324" i="9"/>
  <c r="G17" i="6"/>
  <c r="O17" i="6"/>
  <c r="W17" i="6"/>
  <c r="AE17" i="6"/>
  <c r="AM17" i="6"/>
  <c r="AU17" i="6"/>
  <c r="BC17" i="6"/>
  <c r="BS17" i="6"/>
  <c r="CQ17" i="6"/>
  <c r="CY17" i="6"/>
  <c r="DG17" i="6"/>
  <c r="DO17" i="6"/>
  <c r="F17" i="6"/>
  <c r="N17" i="6"/>
  <c r="V17" i="6"/>
  <c r="AD17" i="6"/>
  <c r="B161" i="7"/>
  <c r="B172" i="7"/>
  <c r="H17" i="6"/>
  <c r="P17" i="6"/>
  <c r="X17" i="6"/>
  <c r="AN17" i="6"/>
  <c r="AV17" i="6"/>
  <c r="BD17" i="6"/>
  <c r="BL17" i="6"/>
  <c r="BT17" i="6"/>
  <c r="CB17" i="6"/>
  <c r="CJ17" i="6"/>
  <c r="CR17" i="6"/>
  <c r="CZ17" i="6"/>
  <c r="DH17" i="6"/>
  <c r="DP17" i="6"/>
  <c r="CM182" i="7"/>
  <c r="CM208" i="7" s="1"/>
  <c r="CN23" i="6"/>
  <c r="CN17" i="6" s="1"/>
  <c r="X192" i="7"/>
  <c r="Y33" i="6"/>
  <c r="Y17" i="6" s="1"/>
  <c r="BQ193" i="7"/>
  <c r="BR34" i="6"/>
  <c r="BR17" i="6" s="1"/>
  <c r="BI195" i="7"/>
  <c r="BJ36" i="6"/>
  <c r="BJ17" i="6" s="1"/>
  <c r="AE196" i="7"/>
  <c r="AF37" i="6"/>
  <c r="AF17" i="6" s="1"/>
  <c r="I17" i="6"/>
  <c r="Q17" i="6"/>
  <c r="AG17" i="6"/>
  <c r="AO17" i="6"/>
  <c r="AW17" i="6"/>
  <c r="BE17" i="6"/>
  <c r="BM17" i="6"/>
  <c r="BU17" i="6"/>
  <c r="CC17" i="6"/>
  <c r="CK17" i="6"/>
  <c r="CS17" i="6"/>
  <c r="DA17" i="6"/>
  <c r="DI17" i="6"/>
  <c r="DQ17" i="6"/>
  <c r="DS17" i="6"/>
  <c r="B164" i="7"/>
  <c r="B69" i="11"/>
  <c r="B154" i="7"/>
  <c r="CO17" i="6"/>
  <c r="AL17" i="6"/>
  <c r="AT17" i="6"/>
  <c r="BB17" i="6"/>
  <c r="BZ17" i="6"/>
  <c r="CH17" i="6"/>
  <c r="B181" i="7"/>
  <c r="B207" i="7" s="1"/>
  <c r="B233" i="7" s="1"/>
  <c r="B74" i="11"/>
  <c r="BF273" i="7"/>
  <c r="BF266" i="7"/>
  <c r="N273" i="7"/>
  <c r="N266" i="7"/>
  <c r="DN45" i="7"/>
  <c r="AY51" i="7"/>
  <c r="DQ49" i="7"/>
  <c r="E45" i="5"/>
  <c r="F45" i="5" s="1"/>
  <c r="G45" i="5" s="1"/>
  <c r="H45" i="5" s="1"/>
  <c r="I45" i="5" s="1"/>
  <c r="J45" i="5" s="1"/>
  <c r="K45" i="5" s="1"/>
  <c r="T59" i="17"/>
  <c r="F4" i="14"/>
  <c r="I4" i="14"/>
  <c r="L4" i="14"/>
  <c r="O4" i="14"/>
  <c r="D5" i="14"/>
  <c r="I5" i="14"/>
  <c r="CB337" i="9"/>
  <c r="CD337" i="9"/>
  <c r="CG337" i="9"/>
  <c r="DT337" i="9"/>
  <c r="DX337" i="9"/>
  <c r="E33" i="4"/>
  <c r="D122" i="11" s="1"/>
  <c r="I33" i="4"/>
  <c r="H122" i="11" s="1"/>
  <c r="O33" i="4"/>
  <c r="N122" i="11" s="1"/>
  <c r="S33" i="4"/>
  <c r="R122" i="11" s="1"/>
  <c r="Y33" i="4"/>
  <c r="X122" i="11" s="1"/>
  <c r="AD33" i="4"/>
  <c r="AH33" i="4"/>
  <c r="AM33" i="4"/>
  <c r="AR33" i="4"/>
  <c r="AW33" i="4"/>
  <c r="BB33" i="4"/>
  <c r="BG33" i="4"/>
  <c r="BK33" i="4"/>
  <c r="BP33" i="4"/>
  <c r="BU33" i="4"/>
  <c r="BZ33" i="4"/>
  <c r="CE33" i="4"/>
  <c r="CJ33" i="4"/>
  <c r="CO33" i="4"/>
  <c r="CT33" i="4"/>
  <c r="CY33" i="4"/>
  <c r="DD33" i="4"/>
  <c r="DI33" i="4"/>
  <c r="DM33" i="4"/>
  <c r="DR33" i="4"/>
  <c r="C14" i="7"/>
  <c r="D6" i="6" s="1"/>
  <c r="I14" i="7"/>
  <c r="J6" i="6" s="1"/>
  <c r="Q14" i="7"/>
  <c r="R6" i="6" s="1"/>
  <c r="AB14" i="7"/>
  <c r="AC6" i="6"/>
  <c r="AC5" i="6" s="1"/>
  <c r="AM14" i="7"/>
  <c r="AN6" i="6" s="1"/>
  <c r="AR14" i="7"/>
  <c r="AS6" i="6" s="1"/>
  <c r="AS5" i="6" s="1"/>
  <c r="AX14" i="7"/>
  <c r="AY6" i="6" s="1"/>
  <c r="BC14" i="7"/>
  <c r="BD6" i="6" s="1"/>
  <c r="BK14" i="7"/>
  <c r="BL6" i="6" s="1"/>
  <c r="BS14" i="7"/>
  <c r="BT6" i="6" s="1"/>
  <c r="CB14" i="7"/>
  <c r="CC6" i="6" s="1"/>
  <c r="CC5" i="6" s="1"/>
  <c r="CK14" i="7"/>
  <c r="CL6" i="6" s="1"/>
  <c r="CQ14" i="7"/>
  <c r="CR6" i="6" s="1"/>
  <c r="CR5" i="6" s="1"/>
  <c r="CW14" i="7"/>
  <c r="CX6" i="6" s="1"/>
  <c r="DD14" i="7"/>
  <c r="DE6" i="6" s="1"/>
  <c r="DG14" i="7"/>
  <c r="DH6" i="6" s="1"/>
  <c r="DN14" i="7"/>
  <c r="DO6" i="6" s="1"/>
  <c r="E114" i="7"/>
  <c r="F9" i="6"/>
  <c r="M114" i="7"/>
  <c r="N9" i="6" s="1"/>
  <c r="T114" i="7"/>
  <c r="U9" i="6" s="1"/>
  <c r="AB114" i="7"/>
  <c r="AC9" i="6" s="1"/>
  <c r="AI114" i="7"/>
  <c r="AJ9" i="6" s="1"/>
  <c r="AP114" i="7"/>
  <c r="AQ9" i="6" s="1"/>
  <c r="AW114" i="7"/>
  <c r="AX9" i="6" s="1"/>
  <c r="BD114" i="7"/>
  <c r="BE9" i="6" s="1"/>
  <c r="BK114" i="7"/>
  <c r="BL9" i="6" s="1"/>
  <c r="BS114" i="7"/>
  <c r="BT9" i="6" s="1"/>
  <c r="BZ114" i="7"/>
  <c r="CA9" i="6" s="1"/>
  <c r="CG114" i="7"/>
  <c r="CH9" i="6" s="1"/>
  <c r="CO114" i="7"/>
  <c r="CP9" i="6"/>
  <c r="CU114" i="7"/>
  <c r="CV9" i="6" s="1"/>
  <c r="CZ114" i="7"/>
  <c r="DA9" i="6" s="1"/>
  <c r="DG114" i="7"/>
  <c r="DH9" i="6" s="1"/>
  <c r="DP114" i="7"/>
  <c r="DQ9" i="6" s="1"/>
  <c r="M5" i="14"/>
  <c r="G92" i="4"/>
  <c r="F126" i="11" s="1"/>
  <c r="J92" i="4"/>
  <c r="I126" i="11" s="1"/>
  <c r="L92" i="4"/>
  <c r="K126" i="11" s="1"/>
  <c r="P92" i="4"/>
  <c r="O126" i="11"/>
  <c r="T92" i="4"/>
  <c r="S126" i="11" s="1"/>
  <c r="V92" i="4"/>
  <c r="U126" i="11" s="1"/>
  <c r="Y92" i="4"/>
  <c r="X126" i="11" s="1"/>
  <c r="AC92" i="4"/>
  <c r="AG92" i="4"/>
  <c r="AH92" i="4"/>
  <c r="AL92" i="4"/>
  <c r="AP92" i="4"/>
  <c r="AS92" i="4"/>
  <c r="AW92" i="4"/>
  <c r="AZ92" i="4"/>
  <c r="BC92" i="4"/>
  <c r="BG92" i="4"/>
  <c r="BJ92" i="4"/>
  <c r="BN92" i="4"/>
  <c r="BP92" i="4"/>
  <c r="BT92" i="4"/>
  <c r="BW92" i="4"/>
  <c r="CA92" i="4"/>
  <c r="CC92" i="4"/>
  <c r="CG92" i="4"/>
  <c r="CJ92" i="4"/>
  <c r="CN92" i="4"/>
  <c r="CP92" i="4"/>
  <c r="CT92" i="4"/>
  <c r="CW92" i="4"/>
  <c r="DA92" i="4"/>
  <c r="DD92" i="4"/>
  <c r="DG92" i="4"/>
  <c r="DJ92" i="4"/>
  <c r="DN92" i="4"/>
  <c r="DQ92" i="4"/>
  <c r="BF14" i="7"/>
  <c r="BG6" i="6" s="1"/>
  <c r="BM14" i="7"/>
  <c r="BN6" i="6" s="1"/>
  <c r="BU14" i="7"/>
  <c r="BV6" i="6" s="1"/>
  <c r="BZ14" i="7"/>
  <c r="CA6" i="6" s="1"/>
  <c r="CG14" i="7"/>
  <c r="CH6" i="6" s="1"/>
  <c r="CH14" i="7"/>
  <c r="CI6" i="6" s="1"/>
  <c r="CL14" i="7"/>
  <c r="CM6" i="6" s="1"/>
  <c r="CU14" i="7"/>
  <c r="CV6" i="6" s="1"/>
  <c r="DA14" i="7"/>
  <c r="DB6" i="6"/>
  <c r="DJ14" i="7"/>
  <c r="DK6" i="6" s="1"/>
  <c r="DM14" i="7"/>
  <c r="DN6" i="6" s="1"/>
  <c r="J5" i="14"/>
  <c r="H33" i="4"/>
  <c r="G122" i="11" s="1"/>
  <c r="K33" i="4"/>
  <c r="J122" i="11" s="1"/>
  <c r="Q33" i="4"/>
  <c r="P122" i="11" s="1"/>
  <c r="U33" i="4"/>
  <c r="T122" i="11" s="1"/>
  <c r="Z33" i="4"/>
  <c r="Y122" i="11" s="1"/>
  <c r="AE33" i="4"/>
  <c r="AJ33" i="4"/>
  <c r="AO33" i="4"/>
  <c r="AT33" i="4"/>
  <c r="AY33" i="4"/>
  <c r="BD33" i="4"/>
  <c r="BH33" i="4"/>
  <c r="BM33" i="4"/>
  <c r="BS33" i="4"/>
  <c r="BX33" i="4"/>
  <c r="CC33" i="4"/>
  <c r="CH33" i="4"/>
  <c r="CM33" i="4"/>
  <c r="CQ33" i="4"/>
  <c r="CV33" i="4"/>
  <c r="DA33" i="4"/>
  <c r="DF33" i="4"/>
  <c r="DK33" i="4"/>
  <c r="DQ33" i="4"/>
  <c r="G114" i="7"/>
  <c r="H9" i="6" s="1"/>
  <c r="N114" i="7"/>
  <c r="O9" i="6" s="1"/>
  <c r="Y114" i="7"/>
  <c r="Z9" i="6" s="1"/>
  <c r="AF114" i="7"/>
  <c r="AG9" i="6" s="1"/>
  <c r="AN114" i="7"/>
  <c r="AO9" i="6" s="1"/>
  <c r="AT114" i="7"/>
  <c r="AU9" i="6" s="1"/>
  <c r="AY114" i="7"/>
  <c r="AZ9" i="6" s="1"/>
  <c r="BG114" i="7"/>
  <c r="BH9" i="6" s="1"/>
  <c r="BN114" i="7"/>
  <c r="BO9" i="6" s="1"/>
  <c r="BU114" i="7"/>
  <c r="BV9" i="6" s="1"/>
  <c r="CC114" i="7"/>
  <c r="CD9" i="6" s="1"/>
  <c r="CJ114" i="7"/>
  <c r="CK9" i="6" s="1"/>
  <c r="CQ114" i="7"/>
  <c r="CR9" i="6" s="1"/>
  <c r="CY114" i="7"/>
  <c r="CZ9" i="6" s="1"/>
  <c r="DE114" i="7"/>
  <c r="DF9" i="6" s="1"/>
  <c r="DK114" i="7"/>
  <c r="DL9" i="6" s="1"/>
  <c r="DM114" i="7"/>
  <c r="DN9" i="6" s="1"/>
  <c r="L5" i="14"/>
  <c r="CY336" i="9"/>
  <c r="DA336" i="9"/>
  <c r="DC336" i="9"/>
  <c r="DG336" i="9"/>
  <c r="DI336" i="9"/>
  <c r="DK336" i="9"/>
  <c r="DM336" i="9"/>
  <c r="DO336" i="9"/>
  <c r="DQ336" i="9"/>
  <c r="DS336" i="9"/>
  <c r="DU336" i="9"/>
  <c r="DW336" i="9"/>
  <c r="BH337" i="9"/>
  <c r="BJ337" i="9"/>
  <c r="BL337" i="9"/>
  <c r="BN337" i="9"/>
  <c r="BQ337" i="9"/>
  <c r="BS337" i="9"/>
  <c r="BU337" i="9"/>
  <c r="BW337" i="9"/>
  <c r="CJ337" i="9"/>
  <c r="CL337" i="9"/>
  <c r="CO337" i="9"/>
  <c r="CQ337" i="9"/>
  <c r="CS337" i="9"/>
  <c r="CU337" i="9"/>
  <c r="CW337" i="9"/>
  <c r="CY337" i="9"/>
  <c r="DA337" i="9"/>
  <c r="DD337" i="9"/>
  <c r="DF337" i="9"/>
  <c r="DH337" i="9"/>
  <c r="DJ337" i="9"/>
  <c r="DL337" i="9"/>
  <c r="DO337" i="9"/>
  <c r="DQ337" i="9"/>
  <c r="DS337" i="9"/>
  <c r="DV337" i="9"/>
  <c r="D33" i="4"/>
  <c r="C122" i="11" s="1"/>
  <c r="J33" i="4"/>
  <c r="I122" i="11" s="1"/>
  <c r="N33" i="4"/>
  <c r="M122" i="11" s="1"/>
  <c r="T33" i="4"/>
  <c r="S122" i="11" s="1"/>
  <c r="X33" i="4"/>
  <c r="W122" i="11" s="1"/>
  <c r="AC33" i="4"/>
  <c r="AI33" i="4"/>
  <c r="AN33" i="4"/>
  <c r="AS33" i="4"/>
  <c r="AX33" i="4"/>
  <c r="BC33" i="4"/>
  <c r="BI33" i="4"/>
  <c r="BN33" i="4"/>
  <c r="BR33" i="4"/>
  <c r="BW33" i="4"/>
  <c r="CB33" i="4"/>
  <c r="CG33" i="4"/>
  <c r="CL33" i="4"/>
  <c r="CR33" i="4"/>
  <c r="CW33" i="4"/>
  <c r="DB33" i="4"/>
  <c r="DG33" i="4"/>
  <c r="DL33" i="4"/>
  <c r="DP33" i="4"/>
  <c r="D92" i="4"/>
  <c r="C126" i="11" s="1"/>
  <c r="H92" i="4"/>
  <c r="G126" i="11" s="1"/>
  <c r="N92" i="4"/>
  <c r="M126" i="11" s="1"/>
  <c r="R92" i="4"/>
  <c r="Q126" i="11" s="1"/>
  <c r="W92" i="4"/>
  <c r="V126" i="11" s="1"/>
  <c r="AA92" i="4"/>
  <c r="Z126" i="11" s="1"/>
  <c r="AE92" i="4"/>
  <c r="AK92" i="4"/>
  <c r="AO92" i="4"/>
  <c r="AT92" i="4"/>
  <c r="AX92" i="4"/>
  <c r="BB92" i="4"/>
  <c r="BF92" i="4"/>
  <c r="BK92" i="4"/>
  <c r="BO92" i="4"/>
  <c r="BS92" i="4"/>
  <c r="BX92" i="4"/>
  <c r="CB92" i="4"/>
  <c r="CF92" i="4"/>
  <c r="CK92" i="4"/>
  <c r="CO92" i="4"/>
  <c r="CS92" i="4"/>
  <c r="CX92" i="4"/>
  <c r="DB92" i="4"/>
  <c r="DF92" i="4"/>
  <c r="DK92" i="4"/>
  <c r="DO92" i="4"/>
  <c r="DS92" i="4"/>
  <c r="F14" i="7"/>
  <c r="G6" i="6" s="1"/>
  <c r="K14" i="7"/>
  <c r="L6" i="6" s="1"/>
  <c r="S14" i="7"/>
  <c r="T6" i="6" s="1"/>
  <c r="T5" i="6" s="1"/>
  <c r="Y14" i="7"/>
  <c r="Z6" i="6" s="1"/>
  <c r="Z5" i="6" s="1"/>
  <c r="AD14" i="7"/>
  <c r="AE6" i="6" s="1"/>
  <c r="AJ14" i="7"/>
  <c r="AK6" i="6" s="1"/>
  <c r="AP14" i="7"/>
  <c r="AQ6" i="6" s="1"/>
  <c r="AQ10" i="6" s="1"/>
  <c r="BG14" i="7"/>
  <c r="BH6" i="6" s="1"/>
  <c r="BP14" i="7"/>
  <c r="BQ6" i="6" s="1"/>
  <c r="CF14" i="7"/>
  <c r="CG6" i="6" s="1"/>
  <c r="CM14" i="7"/>
  <c r="CN6" i="6" s="1"/>
  <c r="CZ14" i="7"/>
  <c r="DA6" i="6" s="1"/>
  <c r="DA10" i="6" s="1"/>
  <c r="DL14" i="7"/>
  <c r="DM6" i="6"/>
  <c r="F114" i="7"/>
  <c r="G9" i="6" s="1"/>
  <c r="K114" i="7"/>
  <c r="L9" i="6" s="1"/>
  <c r="O114" i="7"/>
  <c r="P9" i="6" s="1"/>
  <c r="U114" i="7"/>
  <c r="V9" i="6" s="1"/>
  <c r="AA114" i="7"/>
  <c r="AB9" i="6" s="1"/>
  <c r="AD114" i="7"/>
  <c r="AE9" i="6" s="1"/>
  <c r="AJ114" i="7"/>
  <c r="AK9" i="6" s="1"/>
  <c r="AQ114" i="7"/>
  <c r="AR9" i="6" s="1"/>
  <c r="AX114" i="7"/>
  <c r="AY9" i="6" s="1"/>
  <c r="AZ114" i="7"/>
  <c r="BA9" i="6" s="1"/>
  <c r="BF114" i="7"/>
  <c r="BG9" i="6" s="1"/>
  <c r="BM114" i="7"/>
  <c r="BN9" i="6" s="1"/>
  <c r="BR114" i="7"/>
  <c r="BS9" i="6" s="1"/>
  <c r="BV114" i="7"/>
  <c r="BW9" i="6" s="1"/>
  <c r="CB114" i="7"/>
  <c r="CC9" i="6" s="1"/>
  <c r="CH114" i="7"/>
  <c r="CI9" i="6" s="1"/>
  <c r="CK114" i="7"/>
  <c r="CL9" i="6" s="1"/>
  <c r="CR114" i="7"/>
  <c r="CS9" i="6" s="1"/>
  <c r="CX114" i="7"/>
  <c r="CY9" i="6" s="1"/>
  <c r="DA114" i="7"/>
  <c r="DB9" i="6"/>
  <c r="DF114" i="7"/>
  <c r="DG9" i="6" s="1"/>
  <c r="DL114" i="7"/>
  <c r="DM9" i="6" s="1"/>
  <c r="DQ114" i="7"/>
  <c r="DR9" i="6" s="1"/>
  <c r="E4" i="14"/>
  <c r="H4" i="14"/>
  <c r="K4" i="14"/>
  <c r="N4" i="14"/>
  <c r="E5" i="14"/>
  <c r="F5" i="14"/>
  <c r="G5" i="14"/>
  <c r="O5" i="14"/>
  <c r="K336" i="9"/>
  <c r="M336" i="9"/>
  <c r="O336" i="9"/>
  <c r="Q336" i="9"/>
  <c r="S336" i="9"/>
  <c r="U336" i="9"/>
  <c r="W336" i="9"/>
  <c r="Y336" i="9"/>
  <c r="AA336" i="9"/>
  <c r="AC336" i="9"/>
  <c r="AF336" i="9"/>
  <c r="AH336" i="9"/>
  <c r="AJ336" i="9"/>
  <c r="AL336" i="9"/>
  <c r="AM336" i="9"/>
  <c r="AN336" i="9"/>
  <c r="AO336" i="9"/>
  <c r="AQ336" i="9"/>
  <c r="AS336" i="9"/>
  <c r="AU336" i="9"/>
  <c r="AW336" i="9"/>
  <c r="AY336" i="9"/>
  <c r="DE336" i="9"/>
  <c r="DH336" i="9"/>
  <c r="DX336" i="9"/>
  <c r="J337" i="9"/>
  <c r="L337" i="9"/>
  <c r="N337" i="9"/>
  <c r="P337" i="9"/>
  <c r="R337" i="9"/>
  <c r="U337" i="9"/>
  <c r="W337" i="9"/>
  <c r="Y337" i="9"/>
  <c r="AA337" i="9"/>
  <c r="AC337" i="9"/>
  <c r="AE337" i="9"/>
  <c r="AG337" i="9"/>
  <c r="AI337" i="9"/>
  <c r="AL337" i="9"/>
  <c r="AO337" i="9"/>
  <c r="AQ337" i="9"/>
  <c r="AS337" i="9"/>
  <c r="AU337" i="9"/>
  <c r="AX337" i="9"/>
  <c r="AZ337" i="9"/>
  <c r="BC337" i="9"/>
  <c r="BE337" i="9"/>
  <c r="DY337" i="9"/>
  <c r="F92" i="4"/>
  <c r="E126" i="11"/>
  <c r="K92" i="4"/>
  <c r="J126" i="11" s="1"/>
  <c r="O92" i="4"/>
  <c r="N126" i="11" s="1"/>
  <c r="S92" i="4"/>
  <c r="R126" i="11"/>
  <c r="X92" i="4"/>
  <c r="W126" i="11" s="1"/>
  <c r="AB92" i="4"/>
  <c r="AA126" i="11" s="1"/>
  <c r="AF92" i="4"/>
  <c r="AJ92" i="4"/>
  <c r="AN92" i="4"/>
  <c r="AR92" i="4"/>
  <c r="AV92" i="4"/>
  <c r="BA92" i="4"/>
  <c r="BE92" i="4"/>
  <c r="BI92" i="4"/>
  <c r="BM92" i="4"/>
  <c r="BR92" i="4"/>
  <c r="BV92" i="4"/>
  <c r="BZ92" i="4"/>
  <c r="CE92" i="4"/>
  <c r="CI92" i="4"/>
  <c r="CM92" i="4"/>
  <c r="CR92" i="4"/>
  <c r="CV92" i="4"/>
  <c r="CY92" i="4"/>
  <c r="DC92" i="4"/>
  <c r="DH92" i="4"/>
  <c r="DL92" i="4"/>
  <c r="DP92" i="4"/>
  <c r="E14" i="7"/>
  <c r="F6" i="6" s="1"/>
  <c r="N14" i="7"/>
  <c r="O6" i="6" s="1"/>
  <c r="T14" i="7"/>
  <c r="U6" i="6" s="1"/>
  <c r="X14" i="7"/>
  <c r="Y6" i="6" s="1"/>
  <c r="AE14" i="7"/>
  <c r="AF6" i="6"/>
  <c r="AI14" i="7"/>
  <c r="AJ6" i="6" s="1"/>
  <c r="AO14" i="7"/>
  <c r="AP6" i="6" s="1"/>
  <c r="AU14" i="7"/>
  <c r="AV6" i="6" s="1"/>
  <c r="AV5" i="6" s="1"/>
  <c r="AZ14" i="7"/>
  <c r="BA6" i="6"/>
  <c r="BA10" i="6" s="1"/>
  <c r="BE14" i="7"/>
  <c r="BF6" i="6" s="1"/>
  <c r="BJ14" i="7"/>
  <c r="BK6" i="6" s="1"/>
  <c r="BQ14" i="7"/>
  <c r="BR6" i="6" s="1"/>
  <c r="BW14" i="7"/>
  <c r="BX6" i="6" s="1"/>
  <c r="CC14" i="7"/>
  <c r="CD6" i="6" s="1"/>
  <c r="CJ14" i="7"/>
  <c r="CK6" i="6" s="1"/>
  <c r="CN14" i="7"/>
  <c r="CO6" i="6"/>
  <c r="CO5" i="6" s="1"/>
  <c r="CS14" i="7"/>
  <c r="CT6" i="6" s="1"/>
  <c r="CY14" i="7"/>
  <c r="CZ6" i="6" s="1"/>
  <c r="DI14" i="7"/>
  <c r="DJ6" i="6" s="1"/>
  <c r="DJ5" i="6" s="1"/>
  <c r="DO14" i="7"/>
  <c r="DP6" i="6" s="1"/>
  <c r="C114" i="7"/>
  <c r="D9" i="6" s="1"/>
  <c r="J114" i="7"/>
  <c r="K9" i="6" s="1"/>
  <c r="R114" i="7"/>
  <c r="S9" i="6" s="1"/>
  <c r="X114" i="7"/>
  <c r="Y9" i="6"/>
  <c r="AG114" i="7"/>
  <c r="AH9" i="6" s="1"/>
  <c r="AL114" i="7"/>
  <c r="AM9" i="6" s="1"/>
  <c r="AR114" i="7"/>
  <c r="AS9" i="6" s="1"/>
  <c r="BC114" i="7"/>
  <c r="BD9" i="6" s="1"/>
  <c r="BJ114" i="7"/>
  <c r="BK9" i="6" s="1"/>
  <c r="BQ114" i="7"/>
  <c r="BR9" i="6" s="1"/>
  <c r="BX114" i="7"/>
  <c r="BY9" i="6" s="1"/>
  <c r="CE114" i="7"/>
  <c r="CF9" i="6" s="1"/>
  <c r="CL114" i="7"/>
  <c r="CM9" i="6" s="1"/>
  <c r="CV114" i="7"/>
  <c r="CW9" i="6"/>
  <c r="H5" i="14"/>
  <c r="AP336" i="9"/>
  <c r="AR336" i="9"/>
  <c r="AT336" i="9"/>
  <c r="AV336" i="9"/>
  <c r="AX336" i="9"/>
  <c r="AR97" i="4" s="1"/>
  <c r="BA336" i="9"/>
  <c r="BC336" i="9"/>
  <c r="BE336" i="9"/>
  <c r="AY97" i="4" s="1"/>
  <c r="BG336" i="9"/>
  <c r="BI336" i="9"/>
  <c r="BK336" i="9"/>
  <c r="BM336" i="9"/>
  <c r="BO336" i="9"/>
  <c r="BQ336" i="9"/>
  <c r="BK97" i="4" s="1"/>
  <c r="BS336" i="9"/>
  <c r="BU336" i="9"/>
  <c r="BW336" i="9"/>
  <c r="BQ97" i="4"/>
  <c r="BY336" i="9"/>
  <c r="CA336" i="9"/>
  <c r="CC336" i="9"/>
  <c r="CE336" i="9"/>
  <c r="CG336" i="9"/>
  <c r="CI336" i="9"/>
  <c r="CK336" i="9"/>
  <c r="CM336" i="9"/>
  <c r="CO336" i="9"/>
  <c r="CI97" i="4" s="1"/>
  <c r="CQ336" i="9"/>
  <c r="CS336" i="9"/>
  <c r="CM97" i="4" s="1"/>
  <c r="CU336" i="9"/>
  <c r="CW336" i="9"/>
  <c r="AK337" i="9"/>
  <c r="AM337" i="9"/>
  <c r="BG337" i="9"/>
  <c r="BI337" i="9"/>
  <c r="BK337" i="9"/>
  <c r="BM337" i="9"/>
  <c r="BO337" i="9"/>
  <c r="BP337" i="9"/>
  <c r="BR337" i="9"/>
  <c r="BT337" i="9"/>
  <c r="BV337" i="9"/>
  <c r="BX337" i="9"/>
  <c r="BY337" i="9"/>
  <c r="BZ337" i="9"/>
  <c r="CA337" i="9"/>
  <c r="CC337" i="9"/>
  <c r="CE337" i="9"/>
  <c r="CF337" i="9"/>
  <c r="CH337" i="9"/>
  <c r="CI337" i="9"/>
  <c r="CK337" i="9"/>
  <c r="CM337" i="9"/>
  <c r="CN337" i="9"/>
  <c r="CP337" i="9"/>
  <c r="CR337" i="9"/>
  <c r="CT337" i="9"/>
  <c r="CV337" i="9"/>
  <c r="CX337" i="9"/>
  <c r="CZ337" i="9"/>
  <c r="DB337" i="9"/>
  <c r="DC337" i="9"/>
  <c r="DE337" i="9"/>
  <c r="DG337" i="9"/>
  <c r="DI337" i="9"/>
  <c r="DK337" i="9"/>
  <c r="DM337" i="9"/>
  <c r="DN337" i="9"/>
  <c r="DP337" i="9"/>
  <c r="DR337" i="9"/>
  <c r="DU337" i="9"/>
  <c r="F33" i="4"/>
  <c r="E122" i="11" s="1"/>
  <c r="M33" i="4"/>
  <c r="L122" i="11" s="1"/>
  <c r="R33" i="4"/>
  <c r="Q122" i="11" s="1"/>
  <c r="V33" i="4"/>
  <c r="U122" i="11" s="1"/>
  <c r="AA33" i="4"/>
  <c r="Z122" i="11" s="1"/>
  <c r="AF33" i="4"/>
  <c r="AL33" i="4"/>
  <c r="AQ33" i="4"/>
  <c r="AV33" i="4"/>
  <c r="AZ33" i="4"/>
  <c r="BF33" i="4"/>
  <c r="BL33" i="4"/>
  <c r="BQ33" i="4"/>
  <c r="BV33" i="4"/>
  <c r="CA33" i="4"/>
  <c r="CF33" i="4"/>
  <c r="CK33" i="4"/>
  <c r="CP33" i="4"/>
  <c r="CU33" i="4"/>
  <c r="CZ33" i="4"/>
  <c r="DE33" i="4"/>
  <c r="DJ33" i="4"/>
  <c r="DO33" i="4"/>
  <c r="H14" i="7"/>
  <c r="I6" i="6" s="1"/>
  <c r="L14" i="7"/>
  <c r="M6" i="6" s="1"/>
  <c r="P14" i="7"/>
  <c r="Q6" i="6" s="1"/>
  <c r="Q5" i="6" s="1"/>
  <c r="V14" i="7"/>
  <c r="W6" i="6" s="1"/>
  <c r="W5" i="6" s="1"/>
  <c r="Z14" i="7"/>
  <c r="AA6" i="6" s="1"/>
  <c r="AF14" i="7"/>
  <c r="AG6" i="6" s="1"/>
  <c r="AL14" i="7"/>
  <c r="AM6" i="6" s="1"/>
  <c r="AT14" i="7"/>
  <c r="AU6" i="6" s="1"/>
  <c r="AY14" i="7"/>
  <c r="AZ6" i="6" s="1"/>
  <c r="AZ10" i="6" s="1"/>
  <c r="BD30" i="2" s="1"/>
  <c r="BD18" i="2" s="1"/>
  <c r="BB14" i="7"/>
  <c r="BC6" i="6"/>
  <c r="BI14" i="7"/>
  <c r="BJ6" i="6" s="1"/>
  <c r="BO14" i="7"/>
  <c r="BP6" i="6" s="1"/>
  <c r="BV14" i="7"/>
  <c r="BW6" i="6" s="1"/>
  <c r="CE14" i="7"/>
  <c r="CF6" i="6"/>
  <c r="CF10" i="6" s="1"/>
  <c r="CJ30" i="2" s="1"/>
  <c r="CJ18" i="2" s="1"/>
  <c r="CO14" i="7"/>
  <c r="CP6" i="6" s="1"/>
  <c r="CP10" i="6" s="1"/>
  <c r="CT30" i="2" s="1"/>
  <c r="CT18" i="2" s="1"/>
  <c r="CT14" i="7"/>
  <c r="CU6" i="6" s="1"/>
  <c r="DC14" i="7"/>
  <c r="DD6" i="6" s="1"/>
  <c r="DK14" i="7"/>
  <c r="DL6" i="6" s="1"/>
  <c r="DL5" i="6" s="1"/>
  <c r="DR14" i="7"/>
  <c r="DS6" i="6" s="1"/>
  <c r="DS5" i="6" s="1"/>
  <c r="I114" i="7"/>
  <c r="J9" i="6" s="1"/>
  <c r="Q114" i="7"/>
  <c r="R9" i="6" s="1"/>
  <c r="V114" i="7"/>
  <c r="W9" i="6" s="1"/>
  <c r="AC114" i="7"/>
  <c r="AD9" i="6" s="1"/>
  <c r="AM114" i="7"/>
  <c r="AN9" i="6" s="1"/>
  <c r="AV114" i="7"/>
  <c r="AW9" i="6" s="1"/>
  <c r="BA114" i="7"/>
  <c r="BB9" i="6" s="1"/>
  <c r="BI114" i="7"/>
  <c r="BJ9" i="6" s="1"/>
  <c r="BP114" i="7"/>
  <c r="BQ9" i="6" s="1"/>
  <c r="BY114" i="7"/>
  <c r="BZ9" i="6" s="1"/>
  <c r="CF114" i="7"/>
  <c r="CG9" i="6"/>
  <c r="CM114" i="7"/>
  <c r="CN9" i="6" s="1"/>
  <c r="CS114" i="7"/>
  <c r="CT9" i="6" s="1"/>
  <c r="DC114" i="7"/>
  <c r="DD9" i="6" s="1"/>
  <c r="DH114" i="7"/>
  <c r="DI9" i="6"/>
  <c r="DN114" i="7"/>
  <c r="DO9" i="6" s="1"/>
  <c r="DO262" i="7"/>
  <c r="N5" i="14"/>
  <c r="D14" i="7"/>
  <c r="E6" i="6" s="1"/>
  <c r="E5" i="6" s="1"/>
  <c r="J14" i="7"/>
  <c r="K6" i="6" s="1"/>
  <c r="O14" i="7"/>
  <c r="P6" i="6" s="1"/>
  <c r="U14" i="7"/>
  <c r="V6" i="6" s="1"/>
  <c r="V10" i="6" s="1"/>
  <c r="Z30" i="2" s="1"/>
  <c r="Z18" i="2" s="1"/>
  <c r="AA14" i="7"/>
  <c r="AB6" i="6" s="1"/>
  <c r="AG14" i="7"/>
  <c r="AH6" i="6" s="1"/>
  <c r="AK14" i="7"/>
  <c r="AL6" i="6" s="1"/>
  <c r="AQ14" i="7"/>
  <c r="AR6" i="6" s="1"/>
  <c r="AR10" i="6" s="1"/>
  <c r="AV30" i="2" s="1"/>
  <c r="AV18" i="2" s="1"/>
  <c r="AV14" i="7"/>
  <c r="AW6" i="6"/>
  <c r="BA14" i="7"/>
  <c r="BB6" i="6" s="1"/>
  <c r="BB10" i="6" s="1"/>
  <c r="BF30" i="2" s="1"/>
  <c r="BF18" i="2" s="1"/>
  <c r="BH14" i="7"/>
  <c r="BI6" i="6" s="1"/>
  <c r="BN14" i="7"/>
  <c r="BO6" i="6" s="1"/>
  <c r="BO10" i="6" s="1"/>
  <c r="BT14" i="7"/>
  <c r="BU6" i="6" s="1"/>
  <c r="BY14" i="7"/>
  <c r="BZ6" i="6" s="1"/>
  <c r="BZ5" i="6" s="1"/>
  <c r="CD14" i="7"/>
  <c r="CE6" i="6" s="1"/>
  <c r="CI14" i="7"/>
  <c r="CJ6" i="6" s="1"/>
  <c r="CR14" i="7"/>
  <c r="CS6" i="6" s="1"/>
  <c r="CV14" i="7"/>
  <c r="CW6" i="6"/>
  <c r="CW10" i="6" s="1"/>
  <c r="DA30" i="2" s="1"/>
  <c r="DA18" i="2" s="1"/>
  <c r="DB14" i="7"/>
  <c r="DC6" i="6" s="1"/>
  <c r="DF14" i="7"/>
  <c r="DG6" i="6" s="1"/>
  <c r="DG5" i="6" s="1"/>
  <c r="DQ14" i="7"/>
  <c r="DR6" i="6" s="1"/>
  <c r="DR10" i="6" s="1"/>
  <c r="DV30" i="2" s="1"/>
  <c r="DV18" i="2" s="1"/>
  <c r="H114" i="7"/>
  <c r="I9" i="6" s="1"/>
  <c r="P114" i="7"/>
  <c r="Q9" i="6" s="1"/>
  <c r="W114" i="7"/>
  <c r="X9" i="6" s="1"/>
  <c r="AE114" i="7"/>
  <c r="AF9" i="6" s="1"/>
  <c r="AK114" i="7"/>
  <c r="AL9" i="6" s="1"/>
  <c r="AS114" i="7"/>
  <c r="AT9" i="6" s="1"/>
  <c r="BE114" i="7"/>
  <c r="BF9" i="6" s="1"/>
  <c r="BL114" i="7"/>
  <c r="BM9" i="6" s="1"/>
  <c r="BT114" i="7"/>
  <c r="BU9" i="6" s="1"/>
  <c r="CA114" i="7"/>
  <c r="CB9" i="6" s="1"/>
  <c r="CI114" i="7"/>
  <c r="CJ9" i="6" s="1"/>
  <c r="CP114" i="7"/>
  <c r="CQ9" i="6" s="1"/>
  <c r="CQ10" i="6" s="1"/>
  <c r="CU30" i="2" s="1"/>
  <c r="CU18" i="2" s="1"/>
  <c r="CW114" i="7"/>
  <c r="CX9" i="6" s="1"/>
  <c r="DD114" i="7"/>
  <c r="DE9" i="6" s="1"/>
  <c r="DJ114" i="7"/>
  <c r="DK9" i="6" s="1"/>
  <c r="DO114" i="7"/>
  <c r="DP9" i="6"/>
  <c r="D4" i="14"/>
  <c r="G4" i="14"/>
  <c r="J4" i="14"/>
  <c r="M4" i="14"/>
  <c r="K5" i="14"/>
  <c r="J336" i="9"/>
  <c r="D97" i="4" s="1"/>
  <c r="L336" i="9"/>
  <c r="N336" i="9"/>
  <c r="P336" i="9"/>
  <c r="R336" i="9"/>
  <c r="T336" i="9"/>
  <c r="V336" i="9"/>
  <c r="X336" i="9"/>
  <c r="Z336" i="9"/>
  <c r="AB336" i="9"/>
  <c r="AD336" i="9"/>
  <c r="AE336" i="9"/>
  <c r="Y97" i="4" s="1"/>
  <c r="AG336" i="9"/>
  <c r="AA97" i="4" s="1"/>
  <c r="AI336" i="9"/>
  <c r="AK336" i="9"/>
  <c r="AZ336" i="9"/>
  <c r="BB336" i="9"/>
  <c r="BD336" i="9"/>
  <c r="BF336" i="9"/>
  <c r="BH336" i="9"/>
  <c r="BB97" i="4" s="1"/>
  <c r="BJ336" i="9"/>
  <c r="BD97" i="4" s="1"/>
  <c r="BL336" i="9"/>
  <c r="BF97" i="4" s="1"/>
  <c r="BN336" i="9"/>
  <c r="BP336" i="9"/>
  <c r="BR336" i="9"/>
  <c r="BL97" i="4" s="1"/>
  <c r="BT336" i="9"/>
  <c r="BV336" i="9"/>
  <c r="BX336" i="9"/>
  <c r="BZ336" i="9"/>
  <c r="CB336" i="9"/>
  <c r="CD336" i="9"/>
  <c r="BX97" i="4" s="1"/>
  <c r="CF336" i="9"/>
  <c r="BZ97" i="4"/>
  <c r="CH336" i="9"/>
  <c r="CJ336" i="9"/>
  <c r="CD97" i="4" s="1"/>
  <c r="CL336" i="9"/>
  <c r="CN336" i="9"/>
  <c r="CP336" i="9"/>
  <c r="CR336" i="9"/>
  <c r="CT336" i="9"/>
  <c r="CV336" i="9"/>
  <c r="CX336" i="9"/>
  <c r="CZ336" i="9"/>
  <c r="DB336" i="9"/>
  <c r="DD336" i="9"/>
  <c r="DF336" i="9"/>
  <c r="CZ97" i="4" s="1"/>
  <c r="DJ336" i="9"/>
  <c r="DD97" i="4" s="1"/>
  <c r="DL336" i="9"/>
  <c r="DN336" i="9"/>
  <c r="DP336" i="9"/>
  <c r="DR336" i="9"/>
  <c r="DL97" i="4" s="1"/>
  <c r="DT336" i="9"/>
  <c r="DN97" i="4" s="1"/>
  <c r="DV336" i="9"/>
  <c r="DY336" i="9"/>
  <c r="K337" i="9"/>
  <c r="M337" i="9"/>
  <c r="O337" i="9"/>
  <c r="Q337" i="9"/>
  <c r="S337" i="9"/>
  <c r="T337" i="9"/>
  <c r="V337" i="9"/>
  <c r="X337" i="9"/>
  <c r="Z337" i="9"/>
  <c r="AB337" i="9"/>
  <c r="AD337" i="9"/>
  <c r="AF337" i="9"/>
  <c r="AH337" i="9"/>
  <c r="AJ337" i="9"/>
  <c r="AN337" i="9"/>
  <c r="AP337" i="9"/>
  <c r="AR337" i="9"/>
  <c r="AT337" i="9"/>
  <c r="AV337" i="9"/>
  <c r="AW337" i="9"/>
  <c r="AY337" i="9"/>
  <c r="BA337" i="9"/>
  <c r="BB337" i="9"/>
  <c r="BD337" i="9"/>
  <c r="BF337" i="9"/>
  <c r="DW337" i="9"/>
  <c r="G33" i="4"/>
  <c r="F122" i="11" s="1"/>
  <c r="L33" i="4"/>
  <c r="K122" i="11" s="1"/>
  <c r="P33" i="4"/>
  <c r="O122" i="11" s="1"/>
  <c r="W33" i="4"/>
  <c r="V122" i="11" s="1"/>
  <c r="AB33" i="4"/>
  <c r="AA122" i="11" s="1"/>
  <c r="AG33" i="4"/>
  <c r="AK33" i="4"/>
  <c r="AP33" i="4"/>
  <c r="AU33" i="4"/>
  <c r="BA33" i="4"/>
  <c r="BE33" i="4"/>
  <c r="BJ33" i="4"/>
  <c r="BO33" i="4"/>
  <c r="BT33" i="4"/>
  <c r="BY33" i="4"/>
  <c r="CD33" i="4"/>
  <c r="CI33" i="4"/>
  <c r="CN33" i="4"/>
  <c r="CS33" i="4"/>
  <c r="CX33" i="4"/>
  <c r="DC33" i="4"/>
  <c r="DH33" i="4"/>
  <c r="DN33" i="4"/>
  <c r="DS33" i="4"/>
  <c r="E92" i="4"/>
  <c r="D126" i="11" s="1"/>
  <c r="I92" i="4"/>
  <c r="H126" i="11"/>
  <c r="M92" i="4"/>
  <c r="L126" i="11" s="1"/>
  <c r="Q92" i="4"/>
  <c r="P126" i="11" s="1"/>
  <c r="U92" i="4"/>
  <c r="T126" i="11" s="1"/>
  <c r="Z92" i="4"/>
  <c r="Y126" i="11" s="1"/>
  <c r="AD92" i="4"/>
  <c r="AI92" i="4"/>
  <c r="AM92" i="4"/>
  <c r="AQ92" i="4"/>
  <c r="AU92" i="4"/>
  <c r="AY92" i="4"/>
  <c r="BD92" i="4"/>
  <c r="BH92" i="4"/>
  <c r="BL92" i="4"/>
  <c r="BQ92" i="4"/>
  <c r="BU92" i="4"/>
  <c r="BY92" i="4"/>
  <c r="CD92" i="4"/>
  <c r="CH92" i="4"/>
  <c r="CL92" i="4"/>
  <c r="CQ92" i="4"/>
  <c r="CU92" i="4"/>
  <c r="CZ92" i="4"/>
  <c r="DE92" i="4"/>
  <c r="DI92" i="4"/>
  <c r="DM92" i="4"/>
  <c r="DR92" i="4"/>
  <c r="G14" i="7"/>
  <c r="H6" i="6" s="1"/>
  <c r="H10" i="6" s="1"/>
  <c r="L30" i="2" s="1"/>
  <c r="L18" i="2" s="1"/>
  <c r="M14" i="7"/>
  <c r="N6" i="6" s="1"/>
  <c r="N10" i="6" s="1"/>
  <c r="R30" i="2" s="1"/>
  <c r="R18" i="2" s="1"/>
  <c r="R14" i="7"/>
  <c r="S6" i="6" s="1"/>
  <c r="S10" i="6" s="1"/>
  <c r="W14" i="7"/>
  <c r="X6" i="6" s="1"/>
  <c r="AC14" i="7"/>
  <c r="AD6" i="6" s="1"/>
  <c r="AD10" i="6" s="1"/>
  <c r="AH30" i="2" s="1"/>
  <c r="AH18" i="2" s="1"/>
  <c r="AH14" i="7"/>
  <c r="AI6" i="6" s="1"/>
  <c r="AN14" i="7"/>
  <c r="AO6" i="6"/>
  <c r="AS14" i="7"/>
  <c r="AT6" i="6" s="1"/>
  <c r="AW14" i="7"/>
  <c r="AX6" i="6" s="1"/>
  <c r="BD14" i="7"/>
  <c r="BE6" i="6" s="1"/>
  <c r="BL14" i="7"/>
  <c r="BM6" i="6" s="1"/>
  <c r="BR14" i="7"/>
  <c r="BS6" i="6" s="1"/>
  <c r="BS10" i="6" s="1"/>
  <c r="BX14" i="7"/>
  <c r="BY6" i="6" s="1"/>
  <c r="CA14" i="7"/>
  <c r="CB6" i="6" s="1"/>
  <c r="CB10" i="6" s="1"/>
  <c r="CF30" i="2" s="1"/>
  <c r="CF18" i="2" s="1"/>
  <c r="CP14" i="7"/>
  <c r="CQ6" i="6" s="1"/>
  <c r="CX14" i="7"/>
  <c r="CY6" i="6" s="1"/>
  <c r="DE14" i="7"/>
  <c r="DF6" i="6" s="1"/>
  <c r="DH14" i="7"/>
  <c r="DI6" i="6" s="1"/>
  <c r="DP14" i="7"/>
  <c r="DQ6" i="6" s="1"/>
  <c r="D82" i="7"/>
  <c r="D114" i="7"/>
  <c r="E9" i="6" s="1"/>
  <c r="L114" i="7"/>
  <c r="M9" i="6" s="1"/>
  <c r="S114" i="7"/>
  <c r="T9" i="6" s="1"/>
  <c r="Z114" i="7"/>
  <c r="AA9" i="6" s="1"/>
  <c r="AH114" i="7"/>
  <c r="AI9" i="6" s="1"/>
  <c r="AO114" i="7"/>
  <c r="AP9" i="6" s="1"/>
  <c r="AU114" i="7"/>
  <c r="AV9" i="6" s="1"/>
  <c r="BB114" i="7"/>
  <c r="BC9" i="6" s="1"/>
  <c r="BH114" i="7"/>
  <c r="BI9" i="6" s="1"/>
  <c r="BO114" i="7"/>
  <c r="BP9" i="6" s="1"/>
  <c r="BW114" i="7"/>
  <c r="BX9" i="6" s="1"/>
  <c r="CD114" i="7"/>
  <c r="CE9" i="6" s="1"/>
  <c r="CN114" i="7"/>
  <c r="CO9" i="6" s="1"/>
  <c r="CT114" i="7"/>
  <c r="CU9" i="6" s="1"/>
  <c r="DB114" i="7"/>
  <c r="DC9" i="6" s="1"/>
  <c r="DI114" i="7"/>
  <c r="DJ9" i="6" s="1"/>
  <c r="DR114" i="7"/>
  <c r="DS9" i="6" s="1"/>
  <c r="C5" i="5"/>
  <c r="C10" i="5"/>
  <c r="C14" i="5"/>
  <c r="C60" i="5"/>
  <c r="C61" i="5"/>
  <c r="C72" i="5"/>
  <c r="C76" i="5"/>
  <c r="C79" i="5"/>
  <c r="N2" i="2"/>
  <c r="O2" i="2" s="1"/>
  <c r="N2" i="1" s="1"/>
  <c r="J1" i="7" s="1"/>
  <c r="J285" i="7" s="1"/>
  <c r="H65" i="2"/>
  <c r="C259" i="7" s="1"/>
  <c r="N65" i="2"/>
  <c r="I259" i="7" s="1"/>
  <c r="R65" i="2"/>
  <c r="R63" i="2" s="1"/>
  <c r="AC65" i="2"/>
  <c r="X259" i="7" s="1"/>
  <c r="AJ65" i="2"/>
  <c r="AJ63" i="2" s="1"/>
  <c r="AN65" i="2"/>
  <c r="AI259" i="7" s="1"/>
  <c r="AI12" i="14" s="1"/>
  <c r="AU65" i="2"/>
  <c r="AU63" i="2" s="1"/>
  <c r="AZ65" i="2"/>
  <c r="AZ63" i="2" s="1"/>
  <c r="BK65" i="2"/>
  <c r="BF259" i="7" s="1"/>
  <c r="BF12" i="14" s="1"/>
  <c r="BN65" i="2"/>
  <c r="BN63" i="2" s="1"/>
  <c r="BX65" i="2"/>
  <c r="BS259" i="7" s="1"/>
  <c r="CK65" i="2"/>
  <c r="CK63" i="2"/>
  <c r="CR65" i="2"/>
  <c r="CM259" i="7" s="1"/>
  <c r="CY65" i="2"/>
  <c r="CY63" i="2" s="1"/>
  <c r="DH65" i="2"/>
  <c r="DC259" i="7" s="1"/>
  <c r="DP65" i="2"/>
  <c r="DK259" i="7" s="1"/>
  <c r="DK12" i="14" s="1"/>
  <c r="N5" i="9"/>
  <c r="N70" i="9" s="1"/>
  <c r="P137" i="9"/>
  <c r="P204" i="9"/>
  <c r="Z137" i="9"/>
  <c r="Z204" i="9" s="1"/>
  <c r="AN137" i="9"/>
  <c r="AN204" i="9" s="1"/>
  <c r="Y138" i="9"/>
  <c r="Y205" i="9" s="1"/>
  <c r="AL138" i="9"/>
  <c r="AL205" i="9" s="1"/>
  <c r="AS138" i="9"/>
  <c r="AS205" i="9" s="1"/>
  <c r="BI138" i="9"/>
  <c r="BI205" i="9" s="1"/>
  <c r="BN138" i="9"/>
  <c r="BN205" i="9" s="1"/>
  <c r="CB138" i="9"/>
  <c r="CB205" i="9" s="1"/>
  <c r="CJ138" i="9"/>
  <c r="CJ205" i="9"/>
  <c r="CT138" i="9"/>
  <c r="CT205" i="9" s="1"/>
  <c r="CY138" i="9"/>
  <c r="CY205" i="9" s="1"/>
  <c r="DC138" i="9"/>
  <c r="DC205" i="9" s="1"/>
  <c r="DV138" i="9"/>
  <c r="DV205" i="9" s="1"/>
  <c r="P139" i="9"/>
  <c r="P206" i="9" s="1"/>
  <c r="T139" i="9"/>
  <c r="T206" i="9" s="1"/>
  <c r="Y139" i="9"/>
  <c r="Y206" i="9"/>
  <c r="AD139" i="9"/>
  <c r="AD206" i="9" s="1"/>
  <c r="AN139" i="9"/>
  <c r="AN206" i="9" s="1"/>
  <c r="AU139" i="9"/>
  <c r="AU206" i="9" s="1"/>
  <c r="BE139" i="9"/>
  <c r="BE206" i="9"/>
  <c r="BL139" i="9"/>
  <c r="BL206" i="9"/>
  <c r="BQ139" i="9"/>
  <c r="BQ206" i="9" s="1"/>
  <c r="CB139" i="9"/>
  <c r="CB206" i="9" s="1"/>
  <c r="CI139" i="9"/>
  <c r="CI206" i="9" s="1"/>
  <c r="CS139" i="9"/>
  <c r="CS206" i="9"/>
  <c r="DG139" i="9"/>
  <c r="DG206" i="9" s="1"/>
  <c r="DQ139" i="9"/>
  <c r="DQ206" i="9" s="1"/>
  <c r="DV139" i="9"/>
  <c r="DV206" i="9" s="1"/>
  <c r="L140" i="9"/>
  <c r="L207" i="9" s="1"/>
  <c r="U140" i="9"/>
  <c r="U207" i="9" s="1"/>
  <c r="AD140" i="9"/>
  <c r="AD207" i="9" s="1"/>
  <c r="AN140" i="9"/>
  <c r="AN207" i="9"/>
  <c r="AY140" i="9"/>
  <c r="AY207" i="9" s="1"/>
  <c r="BH140" i="9"/>
  <c r="BH207" i="9" s="1"/>
  <c r="BO140" i="9"/>
  <c r="BO207" i="9" s="1"/>
  <c r="BZ140" i="9"/>
  <c r="BZ207" i="9" s="1"/>
  <c r="CF140" i="9"/>
  <c r="CF207" i="9" s="1"/>
  <c r="CR140" i="9"/>
  <c r="CR207" i="9" s="1"/>
  <c r="K141" i="9"/>
  <c r="K208" i="9" s="1"/>
  <c r="P141" i="9"/>
  <c r="P208" i="9" s="1"/>
  <c r="V141" i="9"/>
  <c r="V208" i="9"/>
  <c r="AB141" i="9"/>
  <c r="AB208" i="9" s="1"/>
  <c r="AH141" i="9"/>
  <c r="AH208" i="9" s="1"/>
  <c r="AO141" i="9"/>
  <c r="AO208" i="9" s="1"/>
  <c r="AU141" i="9"/>
  <c r="AU208" i="9" s="1"/>
  <c r="BB141" i="9"/>
  <c r="BB208" i="9" s="1"/>
  <c r="BH141" i="9"/>
  <c r="BH208" i="9" s="1"/>
  <c r="BL141" i="9"/>
  <c r="BL208" i="9"/>
  <c r="BU141" i="9"/>
  <c r="BU208" i="9" s="1"/>
  <c r="CC141" i="9"/>
  <c r="CC208" i="9" s="1"/>
  <c r="CG141" i="9"/>
  <c r="CG208" i="9" s="1"/>
  <c r="CO141" i="9"/>
  <c r="CO208" i="9"/>
  <c r="CX141" i="9"/>
  <c r="CX208" i="9"/>
  <c r="DC141" i="9"/>
  <c r="DC208" i="9" s="1"/>
  <c r="DO141" i="9"/>
  <c r="DO208" i="9" s="1"/>
  <c r="DX141" i="9"/>
  <c r="DX208" i="9" s="1"/>
  <c r="L142" i="9"/>
  <c r="L209" i="9"/>
  <c r="R142" i="9"/>
  <c r="R209" i="9" s="1"/>
  <c r="Y142" i="9"/>
  <c r="Y209" i="9" s="1"/>
  <c r="AD142" i="9"/>
  <c r="AD209" i="9" s="1"/>
  <c r="AL142" i="9"/>
  <c r="AL209" i="9" s="1"/>
  <c r="AR142" i="9"/>
  <c r="AR209" i="9" s="1"/>
  <c r="AW142" i="9"/>
  <c r="AW209" i="9" s="1"/>
  <c r="BJ142" i="9"/>
  <c r="BJ209" i="9"/>
  <c r="BV142" i="9"/>
  <c r="BV209" i="9" s="1"/>
  <c r="CF142" i="9"/>
  <c r="CF209" i="9" s="1"/>
  <c r="CR142" i="9"/>
  <c r="CR209" i="9" s="1"/>
  <c r="CW142" i="9"/>
  <c r="CW209" i="9" s="1"/>
  <c r="DD142" i="9"/>
  <c r="DD209" i="9" s="1"/>
  <c r="DH142" i="9"/>
  <c r="DH209" i="9" s="1"/>
  <c r="V143" i="9"/>
  <c r="V210" i="9" s="1"/>
  <c r="AC143" i="9"/>
  <c r="AC210" i="9" s="1"/>
  <c r="AI143" i="9"/>
  <c r="AI210" i="9"/>
  <c r="AK143" i="9"/>
  <c r="AK210" i="9" s="1"/>
  <c r="AQ143" i="9"/>
  <c r="AQ210" i="9" s="1"/>
  <c r="AW143" i="9"/>
  <c r="AW210" i="9" s="1"/>
  <c r="AZ143" i="9"/>
  <c r="AZ210" i="9" s="1"/>
  <c r="BF143" i="9"/>
  <c r="BF210" i="9" s="1"/>
  <c r="BL143" i="9"/>
  <c r="BL210" i="9" s="1"/>
  <c r="BU144" i="9"/>
  <c r="BU211" i="9"/>
  <c r="CA144" i="9"/>
  <c r="CA211" i="9" s="1"/>
  <c r="CH144" i="9"/>
  <c r="CH211" i="9" s="1"/>
  <c r="CN144" i="9"/>
  <c r="CN211" i="9" s="1"/>
  <c r="CT144" i="9"/>
  <c r="CT211" i="9"/>
  <c r="DF144" i="9"/>
  <c r="DF211" i="9"/>
  <c r="DO144" i="9"/>
  <c r="DO211" i="9" s="1"/>
  <c r="DU144" i="9"/>
  <c r="DU211" i="9" s="1"/>
  <c r="O145" i="9"/>
  <c r="O212" i="9" s="1"/>
  <c r="T145" i="9"/>
  <c r="T212" i="9"/>
  <c r="AE145" i="9"/>
  <c r="AE212" i="9" s="1"/>
  <c r="AH145" i="9"/>
  <c r="AH212" i="9" s="1"/>
  <c r="AP145" i="9"/>
  <c r="AP212" i="9" s="1"/>
  <c r="AY145" i="9"/>
  <c r="AY212" i="9" s="1"/>
  <c r="BG145" i="9"/>
  <c r="BG212" i="9" s="1"/>
  <c r="BK145" i="9"/>
  <c r="BK212" i="9" s="1"/>
  <c r="BT145" i="9"/>
  <c r="BT212" i="9"/>
  <c r="CB145" i="9"/>
  <c r="CB212" i="9" s="1"/>
  <c r="CO145" i="9"/>
  <c r="CO212" i="9" s="1"/>
  <c r="CS145" i="9"/>
  <c r="CS212" i="9" s="1"/>
  <c r="DF145" i="9"/>
  <c r="DF212" i="9" s="1"/>
  <c r="DL145" i="9"/>
  <c r="DL212" i="9" s="1"/>
  <c r="DT145" i="9"/>
  <c r="DT212" i="9" s="1"/>
  <c r="S146" i="9"/>
  <c r="S213" i="9" s="1"/>
  <c r="AA146" i="9"/>
  <c r="AA213" i="9" s="1"/>
  <c r="AM146" i="9"/>
  <c r="AM213" i="9"/>
  <c r="AR146" i="9"/>
  <c r="AR213" i="9" s="1"/>
  <c r="AY146" i="9"/>
  <c r="AY213" i="9" s="1"/>
  <c r="BD146" i="9"/>
  <c r="BD213" i="9" s="1"/>
  <c r="BL146" i="9"/>
  <c r="BL213" i="9" s="1"/>
  <c r="BT146" i="9"/>
  <c r="BT213" i="9" s="1"/>
  <c r="CF146" i="9"/>
  <c r="CF213" i="9" s="1"/>
  <c r="CR146" i="9"/>
  <c r="CR213" i="9"/>
  <c r="DB146" i="9"/>
  <c r="DB213" i="9" s="1"/>
  <c r="DJ146" i="9"/>
  <c r="DJ213" i="9" s="1"/>
  <c r="DS146" i="9"/>
  <c r="DS213" i="9" s="1"/>
  <c r="DX146" i="9"/>
  <c r="DX213" i="9"/>
  <c r="K147" i="9"/>
  <c r="K214" i="9"/>
  <c r="R147" i="9"/>
  <c r="R214" i="9" s="1"/>
  <c r="AA147" i="9"/>
  <c r="AA214" i="9" s="1"/>
  <c r="AI147" i="9"/>
  <c r="AI214" i="9" s="1"/>
  <c r="AP147" i="9"/>
  <c r="AP214" i="9"/>
  <c r="AU147" i="9"/>
  <c r="AU214" i="9" s="1"/>
  <c r="BG147" i="9"/>
  <c r="BG214" i="9" s="1"/>
  <c r="BN147" i="9"/>
  <c r="BN214" i="9" s="1"/>
  <c r="BV147" i="9"/>
  <c r="BV214" i="9" s="1"/>
  <c r="CD147" i="9"/>
  <c r="CD214" i="9" s="1"/>
  <c r="CL147" i="9"/>
  <c r="CL214" i="9" s="1"/>
  <c r="CT147" i="9"/>
  <c r="CT214" i="9"/>
  <c r="DB147" i="9"/>
  <c r="DB214" i="9" s="1"/>
  <c r="DP147" i="9"/>
  <c r="DP214" i="9" s="1"/>
  <c r="DT147" i="9"/>
  <c r="DT214" i="9" s="1"/>
  <c r="DY147" i="9"/>
  <c r="DY214" i="9" s="1"/>
  <c r="O148" i="9"/>
  <c r="O215" i="9" s="1"/>
  <c r="U148" i="9"/>
  <c r="U215" i="9" s="1"/>
  <c r="AE148" i="9"/>
  <c r="AE215" i="9" s="1"/>
  <c r="AK148" i="9"/>
  <c r="AK215" i="9" s="1"/>
  <c r="AT148" i="9"/>
  <c r="AT215" i="9"/>
  <c r="AW148" i="9"/>
  <c r="AW215" i="9" s="1"/>
  <c r="BA148" i="9"/>
  <c r="BA215" i="9" s="1"/>
  <c r="BN148" i="9"/>
  <c r="BN215" i="9" s="1"/>
  <c r="BQ148" i="9"/>
  <c r="BQ215" i="9" s="1"/>
  <c r="BW148" i="9"/>
  <c r="BW215" i="9" s="1"/>
  <c r="CD148" i="9"/>
  <c r="CD215" i="9" s="1"/>
  <c r="CK148" i="9"/>
  <c r="CK215" i="9"/>
  <c r="CY148" i="9"/>
  <c r="CY215" i="9" s="1"/>
  <c r="DK148" i="9"/>
  <c r="DK215" i="9" s="1"/>
  <c r="DS148" i="9"/>
  <c r="DS215" i="9" s="1"/>
  <c r="DV148" i="9"/>
  <c r="DV215" i="9"/>
  <c r="O149" i="9"/>
  <c r="O216" i="9" s="1"/>
  <c r="AD149" i="9"/>
  <c r="AD216" i="9" s="1"/>
  <c r="AJ149" i="9"/>
  <c r="AJ216" i="9" s="1"/>
  <c r="AU149" i="9"/>
  <c r="AU216" i="9" s="1"/>
  <c r="BG149" i="9"/>
  <c r="BG216" i="9" s="1"/>
  <c r="BM149" i="9"/>
  <c r="BM216" i="9" s="1"/>
  <c r="BQ149" i="9"/>
  <c r="BQ216" i="9" s="1"/>
  <c r="BW149" i="9"/>
  <c r="BW216" i="9" s="1"/>
  <c r="CF149" i="9"/>
  <c r="CF216" i="9" s="1"/>
  <c r="CJ149" i="9"/>
  <c r="CJ216" i="9" s="1"/>
  <c r="CQ149" i="9"/>
  <c r="CQ216" i="9" s="1"/>
  <c r="CW149" i="9"/>
  <c r="CW216" i="9" s="1"/>
  <c r="DB149" i="9"/>
  <c r="DB216" i="9" s="1"/>
  <c r="DM149" i="9"/>
  <c r="DM216" i="9" s="1"/>
  <c r="DQ149" i="9"/>
  <c r="DQ216" i="9" s="1"/>
  <c r="Q150" i="9"/>
  <c r="Q217" i="9"/>
  <c r="X150" i="9"/>
  <c r="X217" i="9" s="1"/>
  <c r="AM150" i="9"/>
  <c r="AM217" i="9" s="1"/>
  <c r="AW150" i="9"/>
  <c r="AW217" i="9" s="1"/>
  <c r="BD150" i="9"/>
  <c r="BD217" i="9" s="1"/>
  <c r="BJ150" i="9"/>
  <c r="BJ217" i="9"/>
  <c r="BT150" i="9"/>
  <c r="BT217" i="9" s="1"/>
  <c r="CD150" i="9"/>
  <c r="CD217" i="9" s="1"/>
  <c r="CN150" i="9"/>
  <c r="CN217" i="9" s="1"/>
  <c r="DA150" i="9"/>
  <c r="DA217" i="9" s="1"/>
  <c r="DM150" i="9"/>
  <c r="DM217" i="9" s="1"/>
  <c r="DV150" i="9"/>
  <c r="DV217" i="9" s="1"/>
  <c r="J151" i="9"/>
  <c r="J218" i="9"/>
  <c r="U151" i="9"/>
  <c r="U218" i="9" s="1"/>
  <c r="AC151" i="9"/>
  <c r="AC218" i="9" s="1"/>
  <c r="AJ151" i="9"/>
  <c r="AJ218" i="9" s="1"/>
  <c r="AP151" i="9"/>
  <c r="AP218" i="9"/>
  <c r="AV151" i="9"/>
  <c r="AV218" i="9" s="1"/>
  <c r="BB151" i="9"/>
  <c r="BB218" i="9" s="1"/>
  <c r="BF151" i="9"/>
  <c r="BF218" i="9" s="1"/>
  <c r="BK151" i="9"/>
  <c r="BK218" i="9" s="1"/>
  <c r="BP151" i="9"/>
  <c r="BP218" i="9" s="1"/>
  <c r="BW151" i="9"/>
  <c r="BW218" i="9" s="1"/>
  <c r="CF151" i="9"/>
  <c r="CF218" i="9" s="1"/>
  <c r="CK151" i="9"/>
  <c r="CK218" i="9" s="1"/>
  <c r="CQ151" i="9"/>
  <c r="CQ218" i="9" s="1"/>
  <c r="CW151" i="9"/>
  <c r="CW218" i="9" s="1"/>
  <c r="DF151" i="9"/>
  <c r="DF218" i="9" s="1"/>
  <c r="DL151" i="9"/>
  <c r="DL218" i="9" s="1"/>
  <c r="O152" i="9"/>
  <c r="O219" i="9" s="1"/>
  <c r="AC152" i="9"/>
  <c r="AC219" i="9" s="1"/>
  <c r="AJ152" i="9"/>
  <c r="AJ219" i="9" s="1"/>
  <c r="AY152" i="9"/>
  <c r="AY219" i="9"/>
  <c r="BF152" i="9"/>
  <c r="BF219" i="9" s="1"/>
  <c r="BK152" i="9"/>
  <c r="BK219" i="9" s="1"/>
  <c r="BX152" i="9"/>
  <c r="BX219" i="9" s="1"/>
  <c r="CK152" i="9"/>
  <c r="CK219" i="9" s="1"/>
  <c r="CV152" i="9"/>
  <c r="CV219" i="9"/>
  <c r="DA152" i="9"/>
  <c r="DA219" i="9" s="1"/>
  <c r="DJ152" i="9"/>
  <c r="DJ219" i="9" s="1"/>
  <c r="DP152" i="9"/>
  <c r="DP219" i="9" s="1"/>
  <c r="K153" i="9"/>
  <c r="K220" i="9"/>
  <c r="P153" i="9"/>
  <c r="P220" i="9" s="1"/>
  <c r="W153" i="9"/>
  <c r="W220" i="9" s="1"/>
  <c r="AC153" i="9"/>
  <c r="AC220" i="9" s="1"/>
  <c r="AK153" i="9"/>
  <c r="AK220" i="9" s="1"/>
  <c r="BB153" i="9"/>
  <c r="BB220" i="9" s="1"/>
  <c r="BM153" i="9"/>
  <c r="BM220" i="9" s="1"/>
  <c r="BZ153" i="9"/>
  <c r="BZ220" i="9" s="1"/>
  <c r="CE153" i="9"/>
  <c r="CE220" i="9"/>
  <c r="CL153" i="9"/>
  <c r="CL220" i="9" s="1"/>
  <c r="CS153" i="9"/>
  <c r="CS220" i="9" s="1"/>
  <c r="CX153" i="9"/>
  <c r="CX220" i="9" s="1"/>
  <c r="DG153" i="9"/>
  <c r="DG220" i="9"/>
  <c r="DQ153" i="9"/>
  <c r="DQ220" i="9" s="1"/>
  <c r="Q154" i="9"/>
  <c r="Q221" i="9" s="1"/>
  <c r="W154" i="9"/>
  <c r="W221" i="9" s="1"/>
  <c r="AB154" i="9"/>
  <c r="AB221" i="9" s="1"/>
  <c r="AH154" i="9"/>
  <c r="AH221" i="9" s="1"/>
  <c r="AN154" i="9"/>
  <c r="AN221" i="9" s="1"/>
  <c r="AR154" i="9"/>
  <c r="AR221" i="9" s="1"/>
  <c r="BB154" i="9"/>
  <c r="BB221" i="9" s="1"/>
  <c r="BH154" i="9"/>
  <c r="BH221" i="9" s="1"/>
  <c r="DR154" i="9"/>
  <c r="DR221" i="9" s="1"/>
  <c r="DX154" i="9"/>
  <c r="DX221" i="9" s="1"/>
  <c r="O155" i="9"/>
  <c r="O222" i="9"/>
  <c r="Z155" i="9"/>
  <c r="Z222" i="9" s="1"/>
  <c r="AD155" i="9"/>
  <c r="AD222" i="9" s="1"/>
  <c r="AJ155" i="9"/>
  <c r="AJ222" i="9" s="1"/>
  <c r="AQ155" i="9"/>
  <c r="AQ222" i="9" s="1"/>
  <c r="AX155" i="9"/>
  <c r="AX222" i="9" s="1"/>
  <c r="BG155" i="9"/>
  <c r="BG222" i="9" s="1"/>
  <c r="BM155" i="9"/>
  <c r="BM222" i="9" s="1"/>
  <c r="CA155" i="9"/>
  <c r="CA222" i="9" s="1"/>
  <c r="CG155" i="9"/>
  <c r="CG222" i="9" s="1"/>
  <c r="CQ155" i="9"/>
  <c r="CQ222" i="9" s="1"/>
  <c r="DA155" i="9"/>
  <c r="DA222" i="9" s="1"/>
  <c r="DC155" i="9"/>
  <c r="DC222" i="9" s="1"/>
  <c r="DH155" i="9"/>
  <c r="DH222" i="9" s="1"/>
  <c r="DL155" i="9"/>
  <c r="DL222" i="9" s="1"/>
  <c r="DS155" i="9"/>
  <c r="DS222" i="9"/>
  <c r="DW155" i="9"/>
  <c r="DW222" i="9" s="1"/>
  <c r="M156" i="9"/>
  <c r="M223" i="9" s="1"/>
  <c r="U156" i="9"/>
  <c r="U223" i="9" s="1"/>
  <c r="AC156" i="9"/>
  <c r="AC223" i="9" s="1"/>
  <c r="AN156" i="9"/>
  <c r="AN223" i="9"/>
  <c r="AU156" i="9"/>
  <c r="AU223" i="9" s="1"/>
  <c r="AZ156" i="9"/>
  <c r="AZ223" i="9" s="1"/>
  <c r="BK156" i="9"/>
  <c r="BK223" i="9" s="1"/>
  <c r="BS156" i="9"/>
  <c r="BS223" i="9"/>
  <c r="CC156" i="9"/>
  <c r="CC223" i="9" s="1"/>
  <c r="CG156" i="9"/>
  <c r="CG223" i="9" s="1"/>
  <c r="CQ156" i="9"/>
  <c r="CQ223" i="9" s="1"/>
  <c r="CY156" i="9"/>
  <c r="CY223" i="9" s="1"/>
  <c r="DD156" i="9"/>
  <c r="DD223" i="9" s="1"/>
  <c r="DP156" i="9"/>
  <c r="DP223" i="9" s="1"/>
  <c r="K157" i="9"/>
  <c r="K224" i="9" s="1"/>
  <c r="T157" i="9"/>
  <c r="T224" i="9"/>
  <c r="AF157" i="9"/>
  <c r="AF224" i="9" s="1"/>
  <c r="AP157" i="9"/>
  <c r="AP224" i="9" s="1"/>
  <c r="AV157" i="9"/>
  <c r="AV224" i="9"/>
  <c r="BE157" i="9"/>
  <c r="BE224" i="9" s="1"/>
  <c r="BM157" i="9"/>
  <c r="BM224" i="9" s="1"/>
  <c r="BQ157" i="9"/>
  <c r="BQ224" i="9" s="1"/>
  <c r="BV157" i="9"/>
  <c r="BV224" i="9" s="1"/>
  <c r="CD157" i="9"/>
  <c r="CD224" i="9" s="1"/>
  <c r="CV157" i="9"/>
  <c r="CV224" i="9" s="1"/>
  <c r="DC157" i="9"/>
  <c r="DC224" i="9" s="1"/>
  <c r="DM157" i="9"/>
  <c r="DM224" i="9"/>
  <c r="DQ157" i="9"/>
  <c r="DQ224" i="9" s="1"/>
  <c r="DY157" i="9"/>
  <c r="DY224" i="9" s="1"/>
  <c r="L158" i="9"/>
  <c r="L225" i="9" s="1"/>
  <c r="W158" i="9"/>
  <c r="W225" i="9"/>
  <c r="AC158" i="9"/>
  <c r="AC225" i="9" s="1"/>
  <c r="AI158" i="9"/>
  <c r="AI225" i="9" s="1"/>
  <c r="AT158" i="9"/>
  <c r="AT225" i="9" s="1"/>
  <c r="BC158" i="9"/>
  <c r="BC225" i="9" s="1"/>
  <c r="BI158" i="9"/>
  <c r="BI225" i="9"/>
  <c r="BR158" i="9"/>
  <c r="BR225" i="9" s="1"/>
  <c r="BY158" i="9"/>
  <c r="BY225" i="9" s="1"/>
  <c r="CG158" i="9"/>
  <c r="CG225" i="9" s="1"/>
  <c r="CN158" i="9"/>
  <c r="CN225" i="9" s="1"/>
  <c r="CT158" i="9"/>
  <c r="CT225" i="9" s="1"/>
  <c r="DB158" i="9"/>
  <c r="DB225" i="9" s="1"/>
  <c r="DJ158" i="9"/>
  <c r="DJ225" i="9"/>
  <c r="DR158" i="9"/>
  <c r="DR225" i="9" s="1"/>
  <c r="P159" i="9"/>
  <c r="P226" i="9" s="1"/>
  <c r="W159" i="9"/>
  <c r="W226" i="9" s="1"/>
  <c r="AE159" i="9"/>
  <c r="AE226" i="9" s="1"/>
  <c r="AQ159" i="9"/>
  <c r="AQ226" i="9" s="1"/>
  <c r="BD159" i="9"/>
  <c r="BD226" i="9" s="1"/>
  <c r="BR159" i="9"/>
  <c r="BR226" i="9" s="1"/>
  <c r="BX159" i="9"/>
  <c r="BX226" i="9" s="1"/>
  <c r="CE159" i="9"/>
  <c r="CE226" i="9" s="1"/>
  <c r="CM159" i="9"/>
  <c r="CM226" i="9" s="1"/>
  <c r="CP159" i="9"/>
  <c r="CP226" i="9" s="1"/>
  <c r="CV159" i="9"/>
  <c r="CV226" i="9" s="1"/>
  <c r="DA159" i="9"/>
  <c r="DA226" i="9" s="1"/>
  <c r="DE159" i="9"/>
  <c r="DE226" i="9" s="1"/>
  <c r="DN159" i="9"/>
  <c r="DN226" i="9" s="1"/>
  <c r="DQ159" i="9"/>
  <c r="DQ226" i="9" s="1"/>
  <c r="DW159" i="9"/>
  <c r="DW226" i="9"/>
  <c r="K160" i="9"/>
  <c r="K227" i="9" s="1"/>
  <c r="T160" i="9"/>
  <c r="T227" i="9" s="1"/>
  <c r="AA160" i="9"/>
  <c r="AA227" i="9" s="1"/>
  <c r="AE160" i="9"/>
  <c r="AE227" i="9" s="1"/>
  <c r="AL160" i="9"/>
  <c r="AL227" i="9" s="1"/>
  <c r="AT160" i="9"/>
  <c r="AT227" i="9" s="1"/>
  <c r="BA160" i="9"/>
  <c r="BA227" i="9" s="1"/>
  <c r="BH160" i="9"/>
  <c r="BH227" i="9" s="1"/>
  <c r="BN160" i="9"/>
  <c r="BN227" i="9" s="1"/>
  <c r="BR160" i="9"/>
  <c r="BR227" i="9" s="1"/>
  <c r="CB160" i="9"/>
  <c r="CB227" i="9" s="1"/>
  <c r="CH160" i="9"/>
  <c r="CH227" i="9" s="1"/>
  <c r="CL160" i="9"/>
  <c r="CL227" i="9" s="1"/>
  <c r="CR160" i="9"/>
  <c r="CR227" i="9" s="1"/>
  <c r="CY160" i="9"/>
  <c r="CY227" i="9" s="1"/>
  <c r="DF160" i="9"/>
  <c r="DF227" i="9"/>
  <c r="DN160" i="9"/>
  <c r="DN227" i="9" s="1"/>
  <c r="DX160" i="9"/>
  <c r="DX227" i="9" s="1"/>
  <c r="N161" i="9"/>
  <c r="N228" i="9" s="1"/>
  <c r="R161" i="9"/>
  <c r="R228" i="9"/>
  <c r="AH161" i="9"/>
  <c r="AH228" i="9" s="1"/>
  <c r="AP161" i="9"/>
  <c r="AP228" i="9" s="1"/>
  <c r="BC161" i="9"/>
  <c r="BC228" i="9"/>
  <c r="BK161" i="9"/>
  <c r="BK228" i="9" s="1"/>
  <c r="BW161" i="9"/>
  <c r="BW228" i="9" s="1"/>
  <c r="CC161" i="9"/>
  <c r="CC228" i="9" s="1"/>
  <c r="CH161" i="9"/>
  <c r="CH228" i="9" s="1"/>
  <c r="CM161" i="9"/>
  <c r="CM228" i="9" s="1"/>
  <c r="CT161" i="9"/>
  <c r="CT228" i="9" s="1"/>
  <c r="DC161" i="9"/>
  <c r="DC228" i="9" s="1"/>
  <c r="DK161" i="9"/>
  <c r="DK228" i="9" s="1"/>
  <c r="DQ161" i="9"/>
  <c r="DQ228" i="9"/>
  <c r="DW161" i="9"/>
  <c r="DW228" i="9" s="1"/>
  <c r="J162" i="9"/>
  <c r="J229" i="9" s="1"/>
  <c r="V162" i="9"/>
  <c r="V229" i="9" s="1"/>
  <c r="AC162" i="9"/>
  <c r="AC229" i="9"/>
  <c r="AJ162" i="9"/>
  <c r="AJ229" i="9" s="1"/>
  <c r="AS162" i="9"/>
  <c r="AS229" i="9" s="1"/>
  <c r="BA162" i="9"/>
  <c r="BA229" i="9" s="1"/>
  <c r="BJ162" i="9"/>
  <c r="BJ229" i="9" s="1"/>
  <c r="BM162" i="9"/>
  <c r="BM229" i="9" s="1"/>
  <c r="BU162" i="9"/>
  <c r="BU229" i="9" s="1"/>
  <c r="CD162" i="9"/>
  <c r="CD229" i="9" s="1"/>
  <c r="CM162" i="9"/>
  <c r="CM229" i="9" s="1"/>
  <c r="CT162" i="9"/>
  <c r="CT229" i="9" s="1"/>
  <c r="CY162" i="9"/>
  <c r="CY229" i="9" s="1"/>
  <c r="DJ162" i="9"/>
  <c r="DJ229" i="9" s="1"/>
  <c r="DS162" i="9"/>
  <c r="DS229" i="9"/>
  <c r="J163" i="9"/>
  <c r="J230" i="9" s="1"/>
  <c r="O163" i="9"/>
  <c r="O230" i="9" s="1"/>
  <c r="U163" i="9"/>
  <c r="U230" i="9" s="1"/>
  <c r="AE163" i="9"/>
  <c r="AE230" i="9" s="1"/>
  <c r="AJ163" i="9"/>
  <c r="AJ230" i="9" s="1"/>
  <c r="AO163" i="9"/>
  <c r="AO230" i="9" s="1"/>
  <c r="AW163" i="9"/>
  <c r="AW230" i="9" s="1"/>
  <c r="BD163" i="9"/>
  <c r="BD230" i="9" s="1"/>
  <c r="BI163" i="9"/>
  <c r="BI230" i="9" s="1"/>
  <c r="BO163" i="9"/>
  <c r="BO230" i="9" s="1"/>
  <c r="BW163" i="9"/>
  <c r="BW230" i="9" s="1"/>
  <c r="CC163" i="9"/>
  <c r="CC230" i="9" s="1"/>
  <c r="CL163" i="9"/>
  <c r="CL230" i="9" s="1"/>
  <c r="CT163" i="9"/>
  <c r="CT230" i="9" s="1"/>
  <c r="DD163" i="9"/>
  <c r="DD230" i="9" s="1"/>
  <c r="DI163" i="9"/>
  <c r="DI230" i="9"/>
  <c r="DQ163" i="9"/>
  <c r="DQ230" i="9" s="1"/>
  <c r="DX163" i="9"/>
  <c r="DX230" i="9" s="1"/>
  <c r="M164" i="9"/>
  <c r="M231" i="9" s="1"/>
  <c r="R164" i="9"/>
  <c r="R231" i="9" s="1"/>
  <c r="W164" i="9"/>
  <c r="W231" i="9" s="1"/>
  <c r="AC164" i="9"/>
  <c r="AC231" i="9" s="1"/>
  <c r="AL164" i="9"/>
  <c r="AL231" i="9" s="1"/>
  <c r="AU164" i="9"/>
  <c r="AU231" i="9" s="1"/>
  <c r="BE164" i="9"/>
  <c r="BE231" i="9" s="1"/>
  <c r="BL164" i="9"/>
  <c r="BL231" i="9" s="1"/>
  <c r="BT164" i="9"/>
  <c r="BT231" i="9" s="1"/>
  <c r="CD164" i="9"/>
  <c r="CD231" i="9" s="1"/>
  <c r="CH164" i="9"/>
  <c r="CH231" i="9" s="1"/>
  <c r="CN164" i="9"/>
  <c r="CN231" i="9" s="1"/>
  <c r="CS164" i="9"/>
  <c r="CS231" i="9" s="1"/>
  <c r="DH164" i="9"/>
  <c r="DH231" i="9"/>
  <c r="DO164" i="9"/>
  <c r="DO231" i="9" s="1"/>
  <c r="U165" i="9"/>
  <c r="U232" i="9" s="1"/>
  <c r="AJ165" i="9"/>
  <c r="AJ232" i="9" s="1"/>
  <c r="AV165" i="9"/>
  <c r="AV232" i="9" s="1"/>
  <c r="BB165" i="9"/>
  <c r="BB232" i="9" s="1"/>
  <c r="BF165" i="9"/>
  <c r="BF232" i="9" s="1"/>
  <c r="BM165" i="9"/>
  <c r="BM232" i="9" s="1"/>
  <c r="BT165" i="9"/>
  <c r="BT232" i="9" s="1"/>
  <c r="CH165" i="9"/>
  <c r="CH232" i="9" s="1"/>
  <c r="CM165" i="9"/>
  <c r="CM232" i="9" s="1"/>
  <c r="CU165" i="9"/>
  <c r="CU232" i="9" s="1"/>
  <c r="DB165" i="9"/>
  <c r="DB232" i="9" s="1"/>
  <c r="DF165" i="9"/>
  <c r="DF232" i="9" s="1"/>
  <c r="DP165" i="9"/>
  <c r="DP232" i="9" s="1"/>
  <c r="M166" i="9"/>
  <c r="M233" i="9" s="1"/>
  <c r="T166" i="9"/>
  <c r="T233" i="9"/>
  <c r="X166" i="9"/>
  <c r="X233" i="9" s="1"/>
  <c r="AD166" i="9"/>
  <c r="AD233" i="9" s="1"/>
  <c r="AN166" i="9"/>
  <c r="AN233" i="9"/>
  <c r="AZ166" i="9"/>
  <c r="AZ233" i="9" s="1"/>
  <c r="BG166" i="9"/>
  <c r="BG233" i="9" s="1"/>
  <c r="BK166" i="9"/>
  <c r="BK233" i="9" s="1"/>
  <c r="BY166" i="9"/>
  <c r="BY233" i="9" s="1"/>
  <c r="CD166" i="9"/>
  <c r="CD233" i="9" s="1"/>
  <c r="CJ166" i="9"/>
  <c r="CJ233" i="9" s="1"/>
  <c r="CR166" i="9"/>
  <c r="CR233" i="9" s="1"/>
  <c r="CZ166" i="9"/>
  <c r="CZ233" i="9" s="1"/>
  <c r="DC166" i="9"/>
  <c r="DC233" i="9" s="1"/>
  <c r="DH166" i="9"/>
  <c r="DH233" i="9" s="1"/>
  <c r="DL166" i="9"/>
  <c r="DL233" i="9" s="1"/>
  <c r="DP166" i="9"/>
  <c r="DP233" i="9" s="1"/>
  <c r="DW166" i="9"/>
  <c r="DW233" i="9" s="1"/>
  <c r="J167" i="9"/>
  <c r="J234" i="9" s="1"/>
  <c r="O167" i="9"/>
  <c r="O234" i="9" s="1"/>
  <c r="U167" i="9"/>
  <c r="U234" i="9" s="1"/>
  <c r="Z167" i="9"/>
  <c r="Z234" i="9"/>
  <c r="AE167" i="9"/>
  <c r="AE234" i="9" s="1"/>
  <c r="AN167" i="9"/>
  <c r="AN234" i="9" s="1"/>
  <c r="AW167" i="9"/>
  <c r="AW234" i="9" s="1"/>
  <c r="BF167" i="9"/>
  <c r="BF234" i="9"/>
  <c r="BK167" i="9"/>
  <c r="BK234" i="9" s="1"/>
  <c r="BS167" i="9"/>
  <c r="BS234" i="9" s="1"/>
  <c r="CD167" i="9"/>
  <c r="CD234" i="9" s="1"/>
  <c r="CK167" i="9"/>
  <c r="CK234" i="9" s="1"/>
  <c r="CO167" i="9"/>
  <c r="CO234" i="9" s="1"/>
  <c r="DC167" i="9"/>
  <c r="DC234" i="9" s="1"/>
  <c r="DG167" i="9"/>
  <c r="DG234" i="9" s="1"/>
  <c r="DO167" i="9"/>
  <c r="DO234" i="9" s="1"/>
  <c r="DU167" i="9"/>
  <c r="DU234" i="9" s="1"/>
  <c r="J168" i="9"/>
  <c r="J235" i="9" s="1"/>
  <c r="Y168" i="9"/>
  <c r="Y235" i="9" s="1"/>
  <c r="AD168" i="9"/>
  <c r="AD235" i="9" s="1"/>
  <c r="AO168" i="9"/>
  <c r="AO235" i="9" s="1"/>
  <c r="AX168" i="9"/>
  <c r="AX235" i="9" s="1"/>
  <c r="BA168" i="9"/>
  <c r="BA235" i="9" s="1"/>
  <c r="BG168" i="9"/>
  <c r="BG235" i="9"/>
  <c r="BL168" i="9"/>
  <c r="BL235" i="9" s="1"/>
  <c r="BS168" i="9"/>
  <c r="BS235" i="9" s="1"/>
  <c r="CC168" i="9"/>
  <c r="CC235" i="9" s="1"/>
  <c r="CI168" i="9"/>
  <c r="CI235" i="9" s="1"/>
  <c r="CR168" i="9"/>
  <c r="CR235" i="9" s="1"/>
  <c r="CX168" i="9"/>
  <c r="CX235" i="9" s="1"/>
  <c r="DB168" i="9"/>
  <c r="DB235" i="9" s="1"/>
  <c r="DL168" i="9"/>
  <c r="DL235" i="9" s="1"/>
  <c r="DP168" i="9"/>
  <c r="DP235" i="9" s="1"/>
  <c r="N169" i="9"/>
  <c r="N236" i="9" s="1"/>
  <c r="V169" i="9"/>
  <c r="V236" i="9" s="1"/>
  <c r="AA169" i="9"/>
  <c r="AA236" i="9" s="1"/>
  <c r="AF169" i="9"/>
  <c r="AF236" i="9" s="1"/>
  <c r="AP169" i="9"/>
  <c r="AP236" i="9" s="1"/>
  <c r="AY169" i="9"/>
  <c r="AY236" i="9"/>
  <c r="BK169" i="9"/>
  <c r="BK236" i="9" s="1"/>
  <c r="BQ169" i="9"/>
  <c r="BQ236" i="9" s="1"/>
  <c r="BT169" i="9"/>
  <c r="BT236" i="9" s="1"/>
  <c r="BY169" i="9"/>
  <c r="BY236" i="9" s="1"/>
  <c r="CD169" i="9"/>
  <c r="CD236" i="9" s="1"/>
  <c r="CI169" i="9"/>
  <c r="CI236" i="9" s="1"/>
  <c r="CP169" i="9"/>
  <c r="CP236" i="9" s="1"/>
  <c r="CV169" i="9"/>
  <c r="CV236" i="9" s="1"/>
  <c r="CY169" i="9"/>
  <c r="CY236" i="9" s="1"/>
  <c r="DF169" i="9"/>
  <c r="DF236" i="9" s="1"/>
  <c r="DM169" i="9"/>
  <c r="DM236" i="9" s="1"/>
  <c r="DU169" i="9"/>
  <c r="DU236" i="9" s="1"/>
  <c r="O170" i="9"/>
  <c r="O237" i="9"/>
  <c r="T170" i="9"/>
  <c r="T237" i="9" s="1"/>
  <c r="AB170" i="9"/>
  <c r="AB237" i="9" s="1"/>
  <c r="AI170" i="9"/>
  <c r="AI237" i="9" s="1"/>
  <c r="AR170" i="9"/>
  <c r="AR237" i="9" s="1"/>
  <c r="AZ170" i="9"/>
  <c r="AZ237" i="9" s="1"/>
  <c r="BG170" i="9"/>
  <c r="BG237" i="9" s="1"/>
  <c r="BL170" i="9"/>
  <c r="BL237" i="9" s="1"/>
  <c r="BT170" i="9"/>
  <c r="BT237" i="9" s="1"/>
  <c r="BV170" i="9"/>
  <c r="BV237" i="9" s="1"/>
  <c r="CE170" i="9"/>
  <c r="CE237" i="9" s="1"/>
  <c r="CQ170" i="9"/>
  <c r="CQ237" i="9" s="1"/>
  <c r="CW170" i="9"/>
  <c r="CW237" i="9"/>
  <c r="DE170" i="9"/>
  <c r="DE237" i="9" s="1"/>
  <c r="DL170" i="9"/>
  <c r="DL237" i="9" s="1"/>
  <c r="DS170" i="9"/>
  <c r="DS237" i="9" s="1"/>
  <c r="K171" i="9"/>
  <c r="K238" i="9"/>
  <c r="R171" i="9"/>
  <c r="R238" i="9" s="1"/>
  <c r="Z171" i="9"/>
  <c r="Z238" i="9" s="1"/>
  <c r="AP171" i="9"/>
  <c r="AP238" i="9" s="1"/>
  <c r="AY171" i="9"/>
  <c r="AY238" i="9" s="1"/>
  <c r="BC171" i="9"/>
  <c r="BC238" i="9" s="1"/>
  <c r="BL171" i="9"/>
  <c r="BL238" i="9" s="1"/>
  <c r="BP171" i="9"/>
  <c r="BP238" i="9"/>
  <c r="BT171" i="9"/>
  <c r="BT238" i="9" s="1"/>
  <c r="CA171" i="9"/>
  <c r="CA238" i="9" s="1"/>
  <c r="CD171" i="9"/>
  <c r="CD238" i="9" s="1"/>
  <c r="CI171" i="9"/>
  <c r="CI238" i="9" s="1"/>
  <c r="CO171" i="9"/>
  <c r="CO238" i="9"/>
  <c r="CS171" i="9"/>
  <c r="CS238" i="9" s="1"/>
  <c r="CX171" i="9"/>
  <c r="CX238" i="9" s="1"/>
  <c r="DH171" i="9"/>
  <c r="DH238" i="9" s="1"/>
  <c r="DM171" i="9"/>
  <c r="DM238" i="9" s="1"/>
  <c r="DV171" i="9"/>
  <c r="DV238" i="9" s="1"/>
  <c r="N172" i="9"/>
  <c r="N239" i="9" s="1"/>
  <c r="W172" i="9"/>
  <c r="W239" i="9" s="1"/>
  <c r="AE172" i="9"/>
  <c r="AE239" i="9"/>
  <c r="AM172" i="9"/>
  <c r="AM239" i="9" s="1"/>
  <c r="AR172" i="9"/>
  <c r="AR239" i="9" s="1"/>
  <c r="AX172" i="9"/>
  <c r="AX239" i="9" s="1"/>
  <c r="BC172" i="9"/>
  <c r="BC239" i="9"/>
  <c r="BK172" i="9"/>
  <c r="BK239" i="9" s="1"/>
  <c r="BP172" i="9"/>
  <c r="BP239" i="9" s="1"/>
  <c r="BW172" i="9"/>
  <c r="BW239" i="9" s="1"/>
  <c r="CB172" i="9"/>
  <c r="CB239" i="9" s="1"/>
  <c r="CK172" i="9"/>
  <c r="CK239" i="9" s="1"/>
  <c r="CP172" i="9"/>
  <c r="CP239" i="9" s="1"/>
  <c r="CX172" i="9"/>
  <c r="CX239" i="9" s="1"/>
  <c r="DC172" i="9"/>
  <c r="DC239" i="9" s="1"/>
  <c r="DL172" i="9"/>
  <c r="DL239" i="9" s="1"/>
  <c r="DO172" i="9"/>
  <c r="DO239" i="9" s="1"/>
  <c r="DU172" i="9"/>
  <c r="DU239" i="9" s="1"/>
  <c r="DY172" i="9"/>
  <c r="DY239" i="9" s="1"/>
  <c r="O173" i="9"/>
  <c r="O240" i="9" s="1"/>
  <c r="U173" i="9"/>
  <c r="U240" i="9" s="1"/>
  <c r="Z173" i="9"/>
  <c r="Z240" i="9" s="1"/>
  <c r="AF173" i="9"/>
  <c r="AF240" i="9" s="1"/>
  <c r="AM173" i="9"/>
  <c r="AM240" i="9" s="1"/>
  <c r="AO173" i="9"/>
  <c r="AO240" i="9" s="1"/>
  <c r="AU173" i="9"/>
  <c r="AU240" i="9" s="1"/>
  <c r="AY173" i="9"/>
  <c r="AY240" i="9" s="1"/>
  <c r="BE173" i="9"/>
  <c r="BE240" i="9" s="1"/>
  <c r="BI173" i="9"/>
  <c r="BI240" i="9" s="1"/>
  <c r="BP173" i="9"/>
  <c r="BP240" i="9" s="1"/>
  <c r="BU173" i="9"/>
  <c r="BU240" i="9" s="1"/>
  <c r="CD173" i="9"/>
  <c r="CD240" i="9" s="1"/>
  <c r="CK173" i="9"/>
  <c r="CK240" i="9" s="1"/>
  <c r="CR173" i="9"/>
  <c r="CR240" i="9" s="1"/>
  <c r="CZ173" i="9"/>
  <c r="CZ240" i="9" s="1"/>
  <c r="DE173" i="9"/>
  <c r="DE240" i="9" s="1"/>
  <c r="DK173" i="9"/>
  <c r="DK240" i="9" s="1"/>
  <c r="DQ173" i="9"/>
  <c r="DQ240" i="9" s="1"/>
  <c r="DW173" i="9"/>
  <c r="DW240" i="9" s="1"/>
  <c r="L174" i="9"/>
  <c r="L241" i="9" s="1"/>
  <c r="T174" i="9"/>
  <c r="T241" i="9" s="1"/>
  <c r="AC174" i="9"/>
  <c r="AC241" i="9" s="1"/>
  <c r="AJ174" i="9"/>
  <c r="AJ241" i="9" s="1"/>
  <c r="AQ174" i="9"/>
  <c r="AQ241" i="9" s="1"/>
  <c r="BE174" i="9"/>
  <c r="BE241" i="9" s="1"/>
  <c r="BM174" i="9"/>
  <c r="BM241" i="9" s="1"/>
  <c r="BS174" i="9"/>
  <c r="BS241" i="9"/>
  <c r="CD174" i="9"/>
  <c r="CD241" i="9" s="1"/>
  <c r="CO174" i="9"/>
  <c r="CO241" i="9" s="1"/>
  <c r="CU174" i="9"/>
  <c r="CU241" i="9" s="1"/>
  <c r="DB174" i="9"/>
  <c r="DB241" i="9"/>
  <c r="DI174" i="9"/>
  <c r="DI241" i="9" s="1"/>
  <c r="DP174" i="9"/>
  <c r="DP241" i="9" s="1"/>
  <c r="O175" i="9"/>
  <c r="O242" i="9" s="1"/>
  <c r="AB175" i="9"/>
  <c r="AB242" i="9" s="1"/>
  <c r="AK175" i="9"/>
  <c r="AK242" i="9" s="1"/>
  <c r="AU175" i="9"/>
  <c r="AU242" i="9" s="1"/>
  <c r="AZ175" i="9"/>
  <c r="AZ242" i="9" s="1"/>
  <c r="BJ175" i="9"/>
  <c r="BJ242" i="9" s="1"/>
  <c r="BV175" i="9"/>
  <c r="BV242" i="9" s="1"/>
  <c r="BZ175" i="9"/>
  <c r="BZ242" i="9" s="1"/>
  <c r="CG175" i="9"/>
  <c r="CG242" i="9" s="1"/>
  <c r="CJ175" i="9"/>
  <c r="CJ242" i="9"/>
  <c r="CO175" i="9"/>
  <c r="CO242" i="9" s="1"/>
  <c r="CT175" i="9"/>
  <c r="CT242" i="9" s="1"/>
  <c r="DB175" i="9"/>
  <c r="DB242" i="9" s="1"/>
  <c r="DJ175" i="9"/>
  <c r="DJ242" i="9" s="1"/>
  <c r="DO175" i="9"/>
  <c r="DO242" i="9" s="1"/>
  <c r="DT175" i="9"/>
  <c r="DT242" i="9" s="1"/>
  <c r="K176" i="9"/>
  <c r="K243" i="9" s="1"/>
  <c r="S176" i="9"/>
  <c r="S243" i="9" s="1"/>
  <c r="Z176" i="9"/>
  <c r="Z243" i="9" s="1"/>
  <c r="AD176" i="9"/>
  <c r="AD243" i="9" s="1"/>
  <c r="AM176" i="9"/>
  <c r="AM243" i="9" s="1"/>
  <c r="AR176" i="9"/>
  <c r="AR243" i="9"/>
  <c r="AV176" i="9"/>
  <c r="AV243" i="9" s="1"/>
  <c r="BC176" i="9"/>
  <c r="BC243" i="9" s="1"/>
  <c r="BM176" i="9"/>
  <c r="BM243" i="9"/>
  <c r="BV176" i="9"/>
  <c r="BV243" i="9" s="1"/>
  <c r="CE176" i="9"/>
  <c r="CE243" i="9" s="1"/>
  <c r="CJ176" i="9"/>
  <c r="CJ243" i="9" s="1"/>
  <c r="CR176" i="9"/>
  <c r="CR243" i="9" s="1"/>
  <c r="CX176" i="9"/>
  <c r="CX243" i="9" s="1"/>
  <c r="DD176" i="9"/>
  <c r="DD243" i="9" s="1"/>
  <c r="DK176" i="9"/>
  <c r="DK243" i="9" s="1"/>
  <c r="S177" i="9"/>
  <c r="S244" i="9" s="1"/>
  <c r="AA177" i="9"/>
  <c r="AA244" i="9"/>
  <c r="AG177" i="9"/>
  <c r="AG244" i="9" s="1"/>
  <c r="AL177" i="9"/>
  <c r="AL244" i="9" s="1"/>
  <c r="AU177" i="9"/>
  <c r="AU244" i="9"/>
  <c r="AZ177" i="9"/>
  <c r="AZ244" i="9" s="1"/>
  <c r="BF177" i="9"/>
  <c r="BF244" i="9" s="1"/>
  <c r="BM177" i="9"/>
  <c r="BM244" i="9" s="1"/>
  <c r="BO177" i="9"/>
  <c r="BO244" i="9" s="1"/>
  <c r="BW177" i="9"/>
  <c r="BW244" i="9" s="1"/>
  <c r="CB177" i="9"/>
  <c r="CB244" i="9" s="1"/>
  <c r="CL177" i="9"/>
  <c r="CL244" i="9" s="1"/>
  <c r="DA177" i="9"/>
  <c r="DA244" i="9" s="1"/>
  <c r="DG177" i="9"/>
  <c r="DG244" i="9" s="1"/>
  <c r="DO177" i="9"/>
  <c r="DO244" i="9" s="1"/>
  <c r="DU177" i="9"/>
  <c r="DU244" i="9" s="1"/>
  <c r="DY177" i="9"/>
  <c r="DY244" i="9" s="1"/>
  <c r="L178" i="9"/>
  <c r="L245" i="9" s="1"/>
  <c r="S178" i="9"/>
  <c r="S245" i="9" s="1"/>
  <c r="AC178" i="9"/>
  <c r="AC245" i="9" s="1"/>
  <c r="AI178" i="9"/>
  <c r="AI245" i="9" s="1"/>
  <c r="AQ178" i="9"/>
  <c r="AQ245" i="9"/>
  <c r="AU178" i="9"/>
  <c r="AU245" i="9" s="1"/>
  <c r="AY178" i="9"/>
  <c r="AY245" i="9" s="1"/>
  <c r="BC178" i="9"/>
  <c r="BC245" i="9" s="1"/>
  <c r="BF178" i="9"/>
  <c r="BF245" i="9"/>
  <c r="BK178" i="9"/>
  <c r="BK245" i="9" s="1"/>
  <c r="BP178" i="9"/>
  <c r="BP245" i="9" s="1"/>
  <c r="BY178" i="9"/>
  <c r="BY245" i="9"/>
  <c r="CG178" i="9"/>
  <c r="CG245" i="9" s="1"/>
  <c r="CO178" i="9"/>
  <c r="CO245" i="9" s="1"/>
  <c r="CR178" i="9"/>
  <c r="CR245" i="9" s="1"/>
  <c r="CX178" i="9"/>
  <c r="CX245" i="9" s="1"/>
  <c r="DA178" i="9"/>
  <c r="DA245" i="9" s="1"/>
  <c r="DK178" i="9"/>
  <c r="DK245" i="9" s="1"/>
  <c r="DO178" i="9"/>
  <c r="DO245" i="9" s="1"/>
  <c r="DW178" i="9"/>
  <c r="DW245" i="9" s="1"/>
  <c r="L179" i="9"/>
  <c r="L246" i="9"/>
  <c r="T179" i="9"/>
  <c r="T246" i="9" s="1"/>
  <c r="Z179" i="9"/>
  <c r="Z246" i="9" s="1"/>
  <c r="AI179" i="9"/>
  <c r="AI246" i="9" s="1"/>
  <c r="AN179" i="9"/>
  <c r="AN246" i="9" s="1"/>
  <c r="AW179" i="9"/>
  <c r="AW246" i="9" s="1"/>
  <c r="BH179" i="9"/>
  <c r="BH246" i="9" s="1"/>
  <c r="BO179" i="9"/>
  <c r="BO246" i="9"/>
  <c r="BV179" i="9"/>
  <c r="BV246" i="9"/>
  <c r="CA179" i="9"/>
  <c r="CA246" i="9" s="1"/>
  <c r="CE179" i="9"/>
  <c r="CE246" i="9" s="1"/>
  <c r="CJ179" i="9"/>
  <c r="CJ246" i="9" s="1"/>
  <c r="CW179" i="9"/>
  <c r="CW246" i="9" s="1"/>
  <c r="DE179" i="9"/>
  <c r="DE246" i="9" s="1"/>
  <c r="DI179" i="9"/>
  <c r="DI246" i="9" s="1"/>
  <c r="DO179" i="9"/>
  <c r="DO246" i="9" s="1"/>
  <c r="DT179" i="9"/>
  <c r="DT246" i="9" s="1"/>
  <c r="DW179" i="9"/>
  <c r="DW246" i="9" s="1"/>
  <c r="Q180" i="9"/>
  <c r="Q247" i="9" s="1"/>
  <c r="V180" i="9"/>
  <c r="V247" i="9" s="1"/>
  <c r="AE180" i="9"/>
  <c r="AE247" i="9" s="1"/>
  <c r="AJ180" i="9"/>
  <c r="AJ247" i="9" s="1"/>
  <c r="AQ180" i="9"/>
  <c r="AQ247" i="9" s="1"/>
  <c r="AW180" i="9"/>
  <c r="AW247" i="9" s="1"/>
  <c r="BC180" i="9"/>
  <c r="BC247" i="9" s="1"/>
  <c r="BQ180" i="9"/>
  <c r="BQ247" i="9" s="1"/>
  <c r="BU180" i="9"/>
  <c r="BU247" i="9" s="1"/>
  <c r="CF180" i="9"/>
  <c r="CF247" i="9" s="1"/>
  <c r="CN180" i="9"/>
  <c r="CN247" i="9"/>
  <c r="CW180" i="9"/>
  <c r="CW247" i="9" s="1"/>
  <c r="DC180" i="9"/>
  <c r="DC247" i="9" s="1"/>
  <c r="DL180" i="9"/>
  <c r="DL247" i="9" s="1"/>
  <c r="DT180" i="9"/>
  <c r="DT247" i="9"/>
  <c r="R181" i="9"/>
  <c r="R248" i="9" s="1"/>
  <c r="Y181" i="9"/>
  <c r="Y248" i="9" s="1"/>
  <c r="AB181" i="9"/>
  <c r="AB248" i="9" s="1"/>
  <c r="AH181" i="9"/>
  <c r="AH248" i="9" s="1"/>
  <c r="AN181" i="9"/>
  <c r="AN248" i="9" s="1"/>
  <c r="AR181" i="9"/>
  <c r="AR248" i="9" s="1"/>
  <c r="AY181" i="9"/>
  <c r="AY248" i="9" s="1"/>
  <c r="BF181" i="9"/>
  <c r="BF248" i="9" s="1"/>
  <c r="BK181" i="9"/>
  <c r="BK248" i="9" s="1"/>
  <c r="BS181" i="9"/>
  <c r="BS248" i="9" s="1"/>
  <c r="BZ181" i="9"/>
  <c r="BZ248" i="9" s="1"/>
  <c r="CC181" i="9"/>
  <c r="CC248" i="9" s="1"/>
  <c r="CI181" i="9"/>
  <c r="CI248" i="9" s="1"/>
  <c r="CQ181" i="9"/>
  <c r="CQ248" i="9" s="1"/>
  <c r="DB181" i="9"/>
  <c r="DB248" i="9" s="1"/>
  <c r="DH181" i="9"/>
  <c r="DH248" i="9" s="1"/>
  <c r="DR181" i="9"/>
  <c r="DR248" i="9" s="1"/>
  <c r="U182" i="9"/>
  <c r="U249" i="9" s="1"/>
  <c r="AH182" i="9"/>
  <c r="AH249" i="9" s="1"/>
  <c r="AO182" i="9"/>
  <c r="AO249" i="9" s="1"/>
  <c r="AY182" i="9"/>
  <c r="AY249" i="9" s="1"/>
  <c r="BG182" i="9"/>
  <c r="BG249" i="9" s="1"/>
  <c r="BL182" i="9"/>
  <c r="BL249" i="9" s="1"/>
  <c r="BU182" i="9"/>
  <c r="BU249" i="9" s="1"/>
  <c r="CB182" i="9"/>
  <c r="CB249" i="9" s="1"/>
  <c r="CG182" i="9"/>
  <c r="CG249" i="9" s="1"/>
  <c r="CN182" i="9"/>
  <c r="CN249" i="9" s="1"/>
  <c r="CV182" i="9"/>
  <c r="CV249" i="9"/>
  <c r="DF182" i="9"/>
  <c r="DF249" i="9" s="1"/>
  <c r="DX182" i="9"/>
  <c r="DX249" i="9" s="1"/>
  <c r="Q183" i="9"/>
  <c r="Q250" i="9" s="1"/>
  <c r="W183" i="9"/>
  <c r="W250" i="9"/>
  <c r="AC183" i="9"/>
  <c r="AC250" i="9" s="1"/>
  <c r="AH183" i="9"/>
  <c r="AH250" i="9" s="1"/>
  <c r="AQ183" i="9"/>
  <c r="AQ250" i="9" s="1"/>
  <c r="AX183" i="9"/>
  <c r="AX250" i="9" s="1"/>
  <c r="BC183" i="9"/>
  <c r="BC250" i="9" s="1"/>
  <c r="BM183" i="9"/>
  <c r="BM250" i="9" s="1"/>
  <c r="BT183" i="9"/>
  <c r="BT250" i="9" s="1"/>
  <c r="AW184" i="9"/>
  <c r="AW251" i="9"/>
  <c r="BH184" i="9"/>
  <c r="BH251" i="9" s="1"/>
  <c r="BM184" i="9"/>
  <c r="BM251" i="9" s="1"/>
  <c r="BR184" i="9"/>
  <c r="BR251" i="9" s="1"/>
  <c r="CF184" i="9"/>
  <c r="CF251" i="9" s="1"/>
  <c r="CL184" i="9"/>
  <c r="CL251" i="9" s="1"/>
  <c r="CP184" i="9"/>
  <c r="CP251" i="9" s="1"/>
  <c r="CX184" i="9"/>
  <c r="CX251" i="9" s="1"/>
  <c r="DH184" i="9"/>
  <c r="DH251" i="9" s="1"/>
  <c r="DO184" i="9"/>
  <c r="DO251" i="9" s="1"/>
  <c r="K185" i="9"/>
  <c r="K252" i="9" s="1"/>
  <c r="T185" i="9"/>
  <c r="T252" i="9" s="1"/>
  <c r="Z185" i="9"/>
  <c r="Z252" i="9" s="1"/>
  <c r="AH185" i="9"/>
  <c r="AH252" i="9" s="1"/>
  <c r="AK185" i="9"/>
  <c r="AK252" i="9" s="1"/>
  <c r="AS185" i="9"/>
  <c r="AS252" i="9" s="1"/>
  <c r="BA185" i="9"/>
  <c r="BA252" i="9"/>
  <c r="BK185" i="9"/>
  <c r="BK252" i="9" s="1"/>
  <c r="BQ185" i="9"/>
  <c r="BQ252" i="9" s="1"/>
  <c r="CE185" i="9"/>
  <c r="CE252" i="9" s="1"/>
  <c r="CJ185" i="9"/>
  <c r="CJ252" i="9"/>
  <c r="CP185" i="9"/>
  <c r="CP252" i="9" s="1"/>
  <c r="CX185" i="9"/>
  <c r="CX252" i="9" s="1"/>
  <c r="DG185" i="9"/>
  <c r="DG252" i="9" s="1"/>
  <c r="DP185" i="9"/>
  <c r="DP252" i="9"/>
  <c r="DW185" i="9"/>
  <c r="DW252" i="9" s="1"/>
  <c r="K186" i="9"/>
  <c r="K253" i="9" s="1"/>
  <c r="Q186" i="9"/>
  <c r="Q253" i="9" s="1"/>
  <c r="U186" i="9"/>
  <c r="U253" i="9" s="1"/>
  <c r="AB186" i="9"/>
  <c r="AB253" i="9" s="1"/>
  <c r="AN186" i="9"/>
  <c r="AN253" i="9" s="1"/>
  <c r="AY186" i="9"/>
  <c r="AY253" i="9" s="1"/>
  <c r="BI186" i="9"/>
  <c r="BI253" i="9" s="1"/>
  <c r="BS186" i="9"/>
  <c r="BS253" i="9" s="1"/>
  <c r="BW186" i="9"/>
  <c r="BW253" i="9" s="1"/>
  <c r="CB186" i="9"/>
  <c r="CB253" i="9" s="1"/>
  <c r="CJ186" i="9"/>
  <c r="CJ253" i="9"/>
  <c r="CU186" i="9"/>
  <c r="CU253" i="9" s="1"/>
  <c r="DJ186" i="9"/>
  <c r="DJ253" i="9" s="1"/>
  <c r="DO186" i="9"/>
  <c r="DO253" i="9" s="1"/>
  <c r="DU186" i="9"/>
  <c r="DU253" i="9" s="1"/>
  <c r="Q187" i="9"/>
  <c r="Q254" i="9" s="1"/>
  <c r="U187" i="9"/>
  <c r="U254" i="9" s="1"/>
  <c r="AD187" i="9"/>
  <c r="AD254" i="9" s="1"/>
  <c r="AL187" i="9"/>
  <c r="AL254" i="9" s="1"/>
  <c r="AX187" i="9"/>
  <c r="AX254" i="9" s="1"/>
  <c r="BA187" i="9"/>
  <c r="BA254" i="9" s="1"/>
  <c r="BJ187" i="9"/>
  <c r="BJ254" i="9" s="1"/>
  <c r="BS187" i="9"/>
  <c r="BS254" i="9"/>
  <c r="CB187" i="9"/>
  <c r="CB254" i="9" s="1"/>
  <c r="CH187" i="9"/>
  <c r="CH254" i="9" s="1"/>
  <c r="CR187" i="9"/>
  <c r="CR254" i="9"/>
  <c r="CZ187" i="9"/>
  <c r="CZ254" i="9" s="1"/>
  <c r="DM187" i="9"/>
  <c r="DM254" i="9" s="1"/>
  <c r="DV187" i="9"/>
  <c r="DV254" i="9" s="1"/>
  <c r="J188" i="9"/>
  <c r="J255" i="9"/>
  <c r="Q188" i="9"/>
  <c r="Q255" i="9"/>
  <c r="V188" i="9"/>
  <c r="V255" i="9" s="1"/>
  <c r="AB188" i="9"/>
  <c r="AB255" i="9" s="1"/>
  <c r="AO188" i="9"/>
  <c r="AO255" i="9" s="1"/>
  <c r="AS188" i="9"/>
  <c r="AS255" i="9"/>
  <c r="AX188" i="9"/>
  <c r="AX255" i="9" s="1"/>
  <c r="BJ188" i="9"/>
  <c r="BJ255" i="9" s="1"/>
  <c r="BR188" i="9"/>
  <c r="BR255" i="9" s="1"/>
  <c r="BY188" i="9"/>
  <c r="BY255" i="9" s="1"/>
  <c r="CH188" i="9"/>
  <c r="CH255" i="9" s="1"/>
  <c r="CT188" i="9"/>
  <c r="CT255" i="9" s="1"/>
  <c r="CY188" i="9"/>
  <c r="CY255" i="9" s="1"/>
  <c r="DF188" i="9"/>
  <c r="DF255" i="9"/>
  <c r="DM188" i="9"/>
  <c r="DM255" i="9" s="1"/>
  <c r="DU188" i="9"/>
  <c r="DU255" i="9" s="1"/>
  <c r="U189" i="9"/>
  <c r="U256" i="9" s="1"/>
  <c r="AB189" i="9"/>
  <c r="AB256" i="9" s="1"/>
  <c r="AM189" i="9"/>
  <c r="AM256" i="9" s="1"/>
  <c r="AQ189" i="9"/>
  <c r="AQ256" i="9" s="1"/>
  <c r="BC189" i="9"/>
  <c r="BC256" i="9" s="1"/>
  <c r="BE189" i="9"/>
  <c r="BE256" i="9" s="1"/>
  <c r="BN189" i="9"/>
  <c r="BN256" i="9" s="1"/>
  <c r="BV189" i="9"/>
  <c r="BV256" i="9" s="1"/>
  <c r="CL189" i="9"/>
  <c r="CL256" i="9" s="1"/>
  <c r="CU189" i="9"/>
  <c r="CU256" i="9"/>
  <c r="DC189" i="9"/>
  <c r="DC256" i="9" s="1"/>
  <c r="DL189" i="9"/>
  <c r="DL256" i="9" s="1"/>
  <c r="DT189" i="9"/>
  <c r="DT256" i="9" s="1"/>
  <c r="DY189" i="9"/>
  <c r="DY256" i="9" s="1"/>
  <c r="L190" i="9"/>
  <c r="L257" i="9" s="1"/>
  <c r="T190" i="9"/>
  <c r="T257" i="9" s="1"/>
  <c r="AA190" i="9"/>
  <c r="AA257" i="9" s="1"/>
  <c r="AI190" i="9"/>
  <c r="AI257" i="9" s="1"/>
  <c r="AK190" i="9"/>
  <c r="AK257" i="9" s="1"/>
  <c r="AR190" i="9"/>
  <c r="AR257" i="9" s="1"/>
  <c r="AY190" i="9"/>
  <c r="AY257" i="9" s="1"/>
  <c r="BK190" i="9"/>
  <c r="BK257" i="9" s="1"/>
  <c r="BQ190" i="9"/>
  <c r="BQ257" i="9" s="1"/>
  <c r="CB190" i="9"/>
  <c r="CB257" i="9" s="1"/>
  <c r="CO190" i="9"/>
  <c r="CO257" i="9" s="1"/>
  <c r="CW190" i="9"/>
  <c r="CW257" i="9" s="1"/>
  <c r="DA190" i="9"/>
  <c r="DA257" i="9" s="1"/>
  <c r="DK190" i="9"/>
  <c r="DK257" i="9" s="1"/>
  <c r="DY190" i="9"/>
  <c r="DY257" i="9" s="1"/>
  <c r="J191" i="9"/>
  <c r="J258" i="9"/>
  <c r="O191" i="9"/>
  <c r="O258" i="9" s="1"/>
  <c r="W191" i="9"/>
  <c r="W258" i="9" s="1"/>
  <c r="AD191" i="9"/>
  <c r="AD258" i="9" s="1"/>
  <c r="AK191" i="9"/>
  <c r="AK258" i="9" s="1"/>
  <c r="AO191" i="9"/>
  <c r="AO258" i="9" s="1"/>
  <c r="AW191" i="9"/>
  <c r="AW258" i="9" s="1"/>
  <c r="BF191" i="9"/>
  <c r="BF258" i="9" s="1"/>
  <c r="BN191" i="9"/>
  <c r="BN258" i="9" s="1"/>
  <c r="BT191" i="9"/>
  <c r="BT258" i="9" s="1"/>
  <c r="CA191" i="9"/>
  <c r="CA258" i="9" s="1"/>
  <c r="CE191" i="9"/>
  <c r="CE258" i="9" s="1"/>
  <c r="CR191" i="9"/>
  <c r="CR258" i="9" s="1"/>
  <c r="CY191" i="9"/>
  <c r="CY258" i="9" s="1"/>
  <c r="DD191" i="9"/>
  <c r="DD258" i="9" s="1"/>
  <c r="DN191" i="9"/>
  <c r="DN258" i="9" s="1"/>
  <c r="DV191" i="9"/>
  <c r="DV258" i="9" s="1"/>
  <c r="Q192" i="9"/>
  <c r="Q259" i="9" s="1"/>
  <c r="AA192" i="9"/>
  <c r="AA259" i="9" s="1"/>
  <c r="AG192" i="9"/>
  <c r="AG259" i="9" s="1"/>
  <c r="AP192" i="9"/>
  <c r="AP259" i="9"/>
  <c r="AY192" i="9"/>
  <c r="AY259" i="9" s="1"/>
  <c r="BH192" i="9"/>
  <c r="BH259" i="9" s="1"/>
  <c r="BM192" i="9"/>
  <c r="BM259" i="9" s="1"/>
  <c r="BQ192" i="9"/>
  <c r="BQ259" i="9" s="1"/>
  <c r="BU192" i="9"/>
  <c r="BU259" i="9" s="1"/>
  <c r="BZ192" i="9"/>
  <c r="BZ259" i="9" s="1"/>
  <c r="CO192" i="9"/>
  <c r="CO259" i="9" s="1"/>
  <c r="CV192" i="9"/>
  <c r="CV259" i="9"/>
  <c r="DD192" i="9"/>
  <c r="DD259" i="9" s="1"/>
  <c r="DN192" i="9"/>
  <c r="DN259" i="9" s="1"/>
  <c r="DY192" i="9"/>
  <c r="DY259" i="9" s="1"/>
  <c r="K193" i="9"/>
  <c r="K260" i="9" s="1"/>
  <c r="W193" i="9"/>
  <c r="W260" i="9" s="1"/>
  <c r="AB193" i="9"/>
  <c r="AB260" i="9" s="1"/>
  <c r="AK193" i="9"/>
  <c r="AK260" i="9" s="1"/>
  <c r="AT193" i="9"/>
  <c r="AT260" i="9" s="1"/>
  <c r="BA193" i="9"/>
  <c r="BA260" i="9" s="1"/>
  <c r="BJ193" i="9"/>
  <c r="BJ260" i="9" s="1"/>
  <c r="BO193" i="9"/>
  <c r="BO260" i="9" s="1"/>
  <c r="BV193" i="9"/>
  <c r="BV260" i="9" s="1"/>
  <c r="CB193" i="9"/>
  <c r="CB260" i="9" s="1"/>
  <c r="CG193" i="9"/>
  <c r="CG260" i="9" s="1"/>
  <c r="CK193" i="9"/>
  <c r="CK260" i="9" s="1"/>
  <c r="CT193" i="9"/>
  <c r="CT260" i="9"/>
  <c r="CX193" i="9"/>
  <c r="CX260" i="9" s="1"/>
  <c r="DI193" i="9"/>
  <c r="DI260" i="9" s="1"/>
  <c r="DU193" i="9"/>
  <c r="DU260" i="9" s="1"/>
  <c r="J194" i="9"/>
  <c r="J261" i="9" s="1"/>
  <c r="N194" i="9"/>
  <c r="N261" i="9" s="1"/>
  <c r="V194" i="9"/>
  <c r="V261" i="9" s="1"/>
  <c r="AA194" i="9"/>
  <c r="AA261" i="9" s="1"/>
  <c r="AE194" i="9"/>
  <c r="AE261" i="9" s="1"/>
  <c r="AJ194" i="9"/>
  <c r="AJ261" i="9" s="1"/>
  <c r="AN194" i="9"/>
  <c r="AN261" i="9" s="1"/>
  <c r="AS194" i="9"/>
  <c r="AS261" i="9" s="1"/>
  <c r="BB194" i="9"/>
  <c r="BB261" i="9"/>
  <c r="BH194" i="9"/>
  <c r="BH261" i="9" s="1"/>
  <c r="BN194" i="9"/>
  <c r="BN261" i="9" s="1"/>
  <c r="CB194" i="9"/>
  <c r="CB261" i="9" s="1"/>
  <c r="CG194" i="9"/>
  <c r="CG261" i="9" s="1"/>
  <c r="CL194" i="9"/>
  <c r="CL261" i="9" s="1"/>
  <c r="CN194" i="9"/>
  <c r="CN261" i="9" s="1"/>
  <c r="CU194" i="9"/>
  <c r="CU261" i="9" s="1"/>
  <c r="DF194" i="9"/>
  <c r="DF261" i="9" s="1"/>
  <c r="DJ194" i="9"/>
  <c r="DJ261" i="9" s="1"/>
  <c r="DQ194" i="9"/>
  <c r="DQ261" i="9" s="1"/>
  <c r="DY194" i="9"/>
  <c r="DY261" i="9" s="1"/>
  <c r="M195" i="9"/>
  <c r="M262" i="9" s="1"/>
  <c r="U195" i="9"/>
  <c r="U262" i="9" s="1"/>
  <c r="AA195" i="9"/>
  <c r="AA262" i="9" s="1"/>
  <c r="AI195" i="9"/>
  <c r="AI262" i="9" s="1"/>
  <c r="AR195" i="9"/>
  <c r="AR262" i="9"/>
  <c r="AY195" i="9"/>
  <c r="AY262" i="9" s="1"/>
  <c r="BE195" i="9"/>
  <c r="BE262" i="9" s="1"/>
  <c r="BM195" i="9"/>
  <c r="BM262" i="9" s="1"/>
  <c r="BV195" i="9"/>
  <c r="BV262" i="9" s="1"/>
  <c r="CD195" i="9"/>
  <c r="CD262" i="9" s="1"/>
  <c r="CK195" i="9"/>
  <c r="CK262" i="9" s="1"/>
  <c r="CS195" i="9"/>
  <c r="CS262" i="9" s="1"/>
  <c r="CX195" i="9"/>
  <c r="CX262" i="9" s="1"/>
  <c r="DF195" i="9"/>
  <c r="DF262" i="9" s="1"/>
  <c r="DK195" i="9"/>
  <c r="DK262" i="9" s="1"/>
  <c r="DR195" i="9"/>
  <c r="DR262" i="9" s="1"/>
  <c r="N196" i="9"/>
  <c r="N263" i="9"/>
  <c r="R196" i="9"/>
  <c r="R263" i="9" s="1"/>
  <c r="AA196" i="9"/>
  <c r="AA263" i="9" s="1"/>
  <c r="AK196" i="9"/>
  <c r="AK263" i="9" s="1"/>
  <c r="AR196" i="9"/>
  <c r="AR263" i="9" s="1"/>
  <c r="AW196" i="9"/>
  <c r="AW263" i="9" s="1"/>
  <c r="BE196" i="9"/>
  <c r="BE263" i="9" s="1"/>
  <c r="BM196" i="9"/>
  <c r="BM263" i="9" s="1"/>
  <c r="BV196" i="9"/>
  <c r="BV263" i="9" s="1"/>
  <c r="CC196" i="9"/>
  <c r="CC263" i="9" s="1"/>
  <c r="CJ196" i="9"/>
  <c r="CJ263" i="9" s="1"/>
  <c r="CO196" i="9"/>
  <c r="CO263" i="9" s="1"/>
  <c r="CY196" i="9"/>
  <c r="CY263" i="9" s="1"/>
  <c r="DE196" i="9"/>
  <c r="DE263" i="9" s="1"/>
  <c r="DI196" i="9"/>
  <c r="DI263" i="9" s="1"/>
  <c r="DQ196" i="9"/>
  <c r="DQ263" i="9" s="1"/>
  <c r="J197" i="9"/>
  <c r="J264" i="9" s="1"/>
  <c r="T197" i="9"/>
  <c r="T264" i="9" s="1"/>
  <c r="AB197" i="9"/>
  <c r="AB264" i="9" s="1"/>
  <c r="AH197" i="9"/>
  <c r="AH264" i="9" s="1"/>
  <c r="AM197" i="9"/>
  <c r="AM264" i="9"/>
  <c r="AT197" i="9"/>
  <c r="AT264" i="9" s="1"/>
  <c r="AZ197" i="9"/>
  <c r="AZ264" i="9" s="1"/>
  <c r="BF197" i="9"/>
  <c r="BF264" i="9" s="1"/>
  <c r="BR197" i="9"/>
  <c r="BR264" i="9" s="1"/>
  <c r="BW197" i="9"/>
  <c r="BW264" i="9" s="1"/>
  <c r="CD197" i="9"/>
  <c r="CD264" i="9" s="1"/>
  <c r="CI197" i="9"/>
  <c r="CI264" i="9" s="1"/>
  <c r="CM197" i="9"/>
  <c r="CM264" i="9" s="1"/>
  <c r="CY197" i="9"/>
  <c r="CY264" i="9" s="1"/>
  <c r="DD197" i="9"/>
  <c r="DD264" i="9" s="1"/>
  <c r="DL197" i="9"/>
  <c r="DL264" i="9" s="1"/>
  <c r="DP197" i="9"/>
  <c r="DP264" i="9"/>
  <c r="DU197" i="9"/>
  <c r="DU264" i="9" s="1"/>
  <c r="DY197" i="9"/>
  <c r="DY264" i="9" s="1"/>
  <c r="M198" i="9"/>
  <c r="M265" i="9" s="1"/>
  <c r="AA198" i="9"/>
  <c r="AA265" i="9"/>
  <c r="AH198" i="9"/>
  <c r="AH265" i="9" s="1"/>
  <c r="AP198" i="9"/>
  <c r="AP265" i="9" s="1"/>
  <c r="AX198" i="9"/>
  <c r="AX265" i="9"/>
  <c r="BD198" i="9"/>
  <c r="BD265" i="9" s="1"/>
  <c r="BO198" i="9"/>
  <c r="BO265" i="9" s="1"/>
  <c r="BT198" i="9"/>
  <c r="BT265" i="9" s="1"/>
  <c r="CB198" i="9"/>
  <c r="CB265" i="9" s="1"/>
  <c r="CH198" i="9"/>
  <c r="CH265" i="9" s="1"/>
  <c r="CR198" i="9"/>
  <c r="CR265" i="9" s="1"/>
  <c r="DA198" i="9"/>
  <c r="DA265" i="9" s="1"/>
  <c r="DH198" i="9"/>
  <c r="DH265" i="9" s="1"/>
  <c r="DJ198" i="9"/>
  <c r="DJ265" i="9" s="1"/>
  <c r="DP198" i="9"/>
  <c r="DP265" i="9" s="1"/>
  <c r="P270" i="9"/>
  <c r="X270" i="9"/>
  <c r="AE270" i="9"/>
  <c r="AN270" i="9"/>
  <c r="AV270" i="9"/>
  <c r="BD270" i="9"/>
  <c r="BL270" i="9"/>
  <c r="BT270" i="9"/>
  <c r="CB270" i="9"/>
  <c r="CJ270" i="9"/>
  <c r="CR270" i="9"/>
  <c r="CZ270" i="9"/>
  <c r="DG270" i="9"/>
  <c r="DO270" i="9"/>
  <c r="DW270" i="9"/>
  <c r="N271" i="9"/>
  <c r="V271" i="9"/>
  <c r="AC271" i="9"/>
  <c r="AI271" i="9"/>
  <c r="AQ271" i="9"/>
  <c r="AY271" i="9"/>
  <c r="BG271" i="9"/>
  <c r="BP271" i="9"/>
  <c r="BY271" i="9"/>
  <c r="CH271" i="9"/>
  <c r="CO271" i="9"/>
  <c r="CW271" i="9"/>
  <c r="DF271" i="9"/>
  <c r="DL271" i="9"/>
  <c r="DT271" i="9"/>
  <c r="J272" i="9"/>
  <c r="R272" i="9"/>
  <c r="AA272" i="9"/>
  <c r="AG272" i="9"/>
  <c r="AO272" i="9"/>
  <c r="AW272" i="9"/>
  <c r="BE272" i="9"/>
  <c r="BM272" i="9"/>
  <c r="BV272" i="9"/>
  <c r="CD272" i="9"/>
  <c r="CL272" i="9"/>
  <c r="CT272" i="9"/>
  <c r="DB272" i="9"/>
  <c r="DN272" i="9"/>
  <c r="DR272" i="9"/>
  <c r="DX272" i="9"/>
  <c r="M273" i="9"/>
  <c r="S273" i="9"/>
  <c r="AB273" i="9"/>
  <c r="AI273" i="9"/>
  <c r="AP273" i="9"/>
  <c r="AX273" i="9"/>
  <c r="BF273" i="9"/>
  <c r="BN273" i="9"/>
  <c r="BV273" i="9"/>
  <c r="CF273" i="9"/>
  <c r="CN273" i="9"/>
  <c r="CU273" i="9"/>
  <c r="DB273" i="9"/>
  <c r="DL273" i="9"/>
  <c r="DS273" i="9"/>
  <c r="O274" i="9"/>
  <c r="W274" i="9"/>
  <c r="AF274" i="9"/>
  <c r="AN274" i="9"/>
  <c r="AW274" i="9"/>
  <c r="BB274" i="9"/>
  <c r="BL274" i="9"/>
  <c r="BU274" i="9"/>
  <c r="CC274" i="9"/>
  <c r="CK274" i="9"/>
  <c r="CS274" i="9"/>
  <c r="DA274" i="9"/>
  <c r="DF274" i="9"/>
  <c r="DP274" i="9"/>
  <c r="DV274" i="9"/>
  <c r="J275" i="9"/>
  <c r="T275" i="9"/>
  <c r="AA275" i="9"/>
  <c r="AJ275" i="9"/>
  <c r="AR275" i="9"/>
  <c r="AZ275" i="9"/>
  <c r="BJ275" i="9"/>
  <c r="BQ275" i="9"/>
  <c r="BY275" i="9"/>
  <c r="CH275" i="9"/>
  <c r="CP275" i="9"/>
  <c r="CW275" i="9"/>
  <c r="DD275" i="9"/>
  <c r="DJ275" i="9"/>
  <c r="DR275" i="9"/>
  <c r="N276" i="9"/>
  <c r="U276" i="9"/>
  <c r="AD276" i="9"/>
  <c r="AL276" i="9"/>
  <c r="AT276" i="9"/>
  <c r="BB276" i="9"/>
  <c r="BI276" i="9"/>
  <c r="BR276" i="9"/>
  <c r="BY276" i="9"/>
  <c r="CF276" i="9"/>
  <c r="CN276" i="9"/>
  <c r="CV276" i="9"/>
  <c r="DD276" i="9"/>
  <c r="DL276" i="9"/>
  <c r="DS276" i="9"/>
  <c r="P277" i="9"/>
  <c r="W277" i="9"/>
  <c r="AF277" i="9"/>
  <c r="AN277" i="9"/>
  <c r="AV277" i="9"/>
  <c r="BE277" i="9"/>
  <c r="BM277" i="9"/>
  <c r="BU277" i="9"/>
  <c r="CC277" i="9"/>
  <c r="CK277" i="9"/>
  <c r="CS277" i="9"/>
  <c r="DA277" i="9"/>
  <c r="DH277" i="9"/>
  <c r="DO277" i="9"/>
  <c r="DY277" i="9"/>
  <c r="P278" i="9"/>
  <c r="Y278" i="9"/>
  <c r="AF278" i="9"/>
  <c r="AN278" i="9"/>
  <c r="AW278" i="9"/>
  <c r="BE278" i="9"/>
  <c r="BM278" i="9"/>
  <c r="BU278" i="9"/>
  <c r="CC278" i="9"/>
  <c r="CK278" i="9"/>
  <c r="CS278" i="9"/>
  <c r="DA278" i="9"/>
  <c r="DI278" i="9"/>
  <c r="DQ278" i="9"/>
  <c r="DX278" i="9"/>
  <c r="N279" i="9"/>
  <c r="V279" i="9"/>
  <c r="AB279" i="9"/>
  <c r="AJ279" i="9"/>
  <c r="AP279" i="9"/>
  <c r="AW279" i="9"/>
  <c r="BD279" i="9"/>
  <c r="BL279" i="9"/>
  <c r="BT279" i="9"/>
  <c r="CA279" i="9"/>
  <c r="CJ279" i="9"/>
  <c r="CS279" i="9"/>
  <c r="CY279" i="9"/>
  <c r="DF279" i="9"/>
  <c r="DL279" i="9"/>
  <c r="DW279" i="9"/>
  <c r="M280" i="9"/>
  <c r="U280" i="9"/>
  <c r="AB280" i="9"/>
  <c r="AH280" i="9"/>
  <c r="AP280" i="9"/>
  <c r="AZ280" i="9"/>
  <c r="BH280" i="9"/>
  <c r="BO280" i="9"/>
  <c r="BW280" i="9"/>
  <c r="CD280" i="9"/>
  <c r="CP280" i="9"/>
  <c r="CU280" i="9"/>
  <c r="DD280" i="9"/>
  <c r="DK280" i="9"/>
  <c r="DR280" i="9"/>
  <c r="O281" i="9"/>
  <c r="Y281" i="9"/>
  <c r="AF281" i="9"/>
  <c r="AN281" i="9"/>
  <c r="AU281" i="9"/>
  <c r="BC281" i="9"/>
  <c r="BK281" i="9"/>
  <c r="BU281" i="9"/>
  <c r="CC281" i="9"/>
  <c r="CK281" i="9"/>
  <c r="CR281" i="9"/>
  <c r="DA281" i="9"/>
  <c r="DH281" i="9"/>
  <c r="DN281" i="9"/>
  <c r="DV281" i="9"/>
  <c r="K282" i="9"/>
  <c r="T282" i="9"/>
  <c r="AC282" i="9"/>
  <c r="AL282" i="9"/>
  <c r="AT282" i="9"/>
  <c r="BB282" i="9"/>
  <c r="BJ282" i="9"/>
  <c r="BR282" i="9"/>
  <c r="BY282" i="9"/>
  <c r="CF282" i="9"/>
  <c r="CL282" i="9"/>
  <c r="CT282" i="9"/>
  <c r="DC282" i="9"/>
  <c r="DL282" i="9"/>
  <c r="DX282" i="9"/>
  <c r="K283" i="9"/>
  <c r="X283" i="9"/>
  <c r="AF283" i="9"/>
  <c r="AM283" i="9"/>
  <c r="AQ283" i="9"/>
  <c r="AY283" i="9"/>
  <c r="BL283" i="9"/>
  <c r="BU283" i="9"/>
  <c r="CA283" i="9"/>
  <c r="CJ283" i="9"/>
  <c r="CR283" i="9"/>
  <c r="CY283" i="9"/>
  <c r="DF283" i="9"/>
  <c r="DQ283" i="9"/>
  <c r="DY283" i="9"/>
  <c r="M284" i="9"/>
  <c r="T284" i="9"/>
  <c r="AC284" i="9"/>
  <c r="AK284" i="9"/>
  <c r="AP284" i="9"/>
  <c r="AZ284" i="9"/>
  <c r="BI284" i="9"/>
  <c r="BR284" i="9"/>
  <c r="BV284" i="9"/>
  <c r="CD284" i="9"/>
  <c r="CP284" i="9"/>
  <c r="CW284" i="9"/>
  <c r="DF284" i="9"/>
  <c r="DN284" i="9"/>
  <c r="DS284" i="9"/>
  <c r="O285" i="9"/>
  <c r="W285" i="9"/>
  <c r="AE285" i="9"/>
  <c r="AM285" i="9"/>
  <c r="AU285" i="9"/>
  <c r="BC285" i="9"/>
  <c r="BK285" i="9"/>
  <c r="BS285" i="9"/>
  <c r="CA285" i="9"/>
  <c r="CI285" i="9"/>
  <c r="CO285" i="9"/>
  <c r="CW285" i="9"/>
  <c r="DE285" i="9"/>
  <c r="DO285" i="9"/>
  <c r="DW285" i="9"/>
  <c r="J286" i="9"/>
  <c r="R286" i="9"/>
  <c r="Z286" i="9"/>
  <c r="AH286" i="9"/>
  <c r="AP286" i="9"/>
  <c r="AX286" i="9"/>
  <c r="BH286" i="9"/>
  <c r="BO286" i="9"/>
  <c r="BZ286" i="9"/>
  <c r="CG286" i="9"/>
  <c r="CN286" i="9"/>
  <c r="CX286" i="9"/>
  <c r="DD286" i="9"/>
  <c r="DM286" i="9"/>
  <c r="DX286" i="9"/>
  <c r="L287" i="9"/>
  <c r="O287" i="9"/>
  <c r="X287" i="9"/>
  <c r="AH287" i="9"/>
  <c r="AN287" i="9"/>
  <c r="AV287" i="9"/>
  <c r="BD287" i="9"/>
  <c r="BL287" i="9"/>
  <c r="BS287" i="9"/>
  <c r="CA287" i="9"/>
  <c r="CJ287" i="9"/>
  <c r="CR287" i="9"/>
  <c r="CZ287" i="9"/>
  <c r="DH287" i="9"/>
  <c r="DP287" i="9"/>
  <c r="DY287" i="9"/>
  <c r="K288" i="9"/>
  <c r="T288" i="9"/>
  <c r="AD288" i="9"/>
  <c r="AK288" i="9"/>
  <c r="AQ288" i="9"/>
  <c r="AY288" i="9"/>
  <c r="BH288" i="9"/>
  <c r="BO288" i="9"/>
  <c r="BX288" i="9"/>
  <c r="CE288" i="9"/>
  <c r="CL288" i="9"/>
  <c r="CS288" i="9"/>
  <c r="CZ288" i="9"/>
  <c r="DH288" i="9"/>
  <c r="DP288" i="9"/>
  <c r="DV288" i="9"/>
  <c r="N289" i="9"/>
  <c r="V289" i="9"/>
  <c r="AE289" i="9"/>
  <c r="AK289" i="9"/>
  <c r="AR289" i="9"/>
  <c r="AX289" i="9"/>
  <c r="BE289" i="9"/>
  <c r="BM289" i="9"/>
  <c r="BS289" i="9"/>
  <c r="CA289" i="9"/>
  <c r="CG289" i="9"/>
  <c r="CN289" i="9"/>
  <c r="CT289" i="9"/>
  <c r="DD289" i="9"/>
  <c r="DI289" i="9"/>
  <c r="DP289" i="9"/>
  <c r="DX289" i="9"/>
  <c r="K290" i="9"/>
  <c r="S290" i="9"/>
  <c r="Z290" i="9"/>
  <c r="AJ290" i="9"/>
  <c r="AQ290" i="9"/>
  <c r="AW290" i="9"/>
  <c r="BF290" i="9"/>
  <c r="BL290" i="9"/>
  <c r="BQ290" i="9"/>
  <c r="BX290" i="9"/>
  <c r="CH290" i="9"/>
  <c r="CO290" i="9"/>
  <c r="CU290" i="9"/>
  <c r="CZ290" i="9"/>
  <c r="DH290" i="9"/>
  <c r="DO290" i="9"/>
  <c r="DV290" i="9"/>
  <c r="N291" i="9"/>
  <c r="U291" i="9"/>
  <c r="AA291" i="9"/>
  <c r="AI291" i="9"/>
  <c r="AQ291" i="9"/>
  <c r="AX291" i="9"/>
  <c r="BD291" i="9"/>
  <c r="BJ291" i="9"/>
  <c r="BQ291" i="9"/>
  <c r="BY291" i="9"/>
  <c r="CG291" i="9"/>
  <c r="CM291" i="9"/>
  <c r="CV291" i="9"/>
  <c r="DB291" i="9"/>
  <c r="DJ291" i="9"/>
  <c r="DP291" i="9"/>
  <c r="DV291" i="9"/>
  <c r="Q292" i="9"/>
  <c r="Y292" i="9"/>
  <c r="AF292" i="9"/>
  <c r="AM292" i="9"/>
  <c r="AS292" i="9"/>
  <c r="BA292" i="9"/>
  <c r="BF292" i="9"/>
  <c r="BL292" i="9"/>
  <c r="BT292" i="9"/>
  <c r="CA292" i="9"/>
  <c r="CG292" i="9"/>
  <c r="CN292" i="9"/>
  <c r="CT292" i="9"/>
  <c r="DA292" i="9"/>
  <c r="DH292" i="9"/>
  <c r="DO292" i="9"/>
  <c r="DV292" i="9"/>
  <c r="L293" i="9"/>
  <c r="R293" i="9"/>
  <c r="X293" i="9"/>
  <c r="AE293" i="9"/>
  <c r="AL293" i="9"/>
  <c r="AQ293" i="9"/>
  <c r="AY293" i="9"/>
  <c r="BF293" i="9"/>
  <c r="BL293" i="9"/>
  <c r="BR293" i="9"/>
  <c r="BX293" i="9"/>
  <c r="CD293" i="9"/>
  <c r="CK293" i="9"/>
  <c r="CO293" i="9"/>
  <c r="CX293" i="9"/>
  <c r="DD293" i="9"/>
  <c r="DK293" i="9"/>
  <c r="DQ293" i="9"/>
  <c r="DX293" i="9"/>
  <c r="P294" i="9"/>
  <c r="T294" i="9"/>
  <c r="V294" i="9"/>
  <c r="AD294" i="9"/>
  <c r="AI294" i="9"/>
  <c r="AO294" i="9"/>
  <c r="AT294" i="9"/>
  <c r="AZ294" i="9"/>
  <c r="BE294" i="9"/>
  <c r="BH294" i="9"/>
  <c r="BO294" i="9"/>
  <c r="BT294" i="9"/>
  <c r="BZ294" i="9"/>
  <c r="CE294" i="9"/>
  <c r="CK294" i="9"/>
  <c r="CP294" i="9"/>
  <c r="CV294" i="9"/>
  <c r="DB294" i="9"/>
  <c r="DG294" i="9"/>
  <c r="DL294" i="9"/>
  <c r="DR294" i="9"/>
  <c r="DX294" i="9"/>
  <c r="L295" i="9"/>
  <c r="Q295" i="9"/>
  <c r="W295" i="9"/>
  <c r="AC295" i="9"/>
  <c r="AI295" i="9"/>
  <c r="AO295" i="9"/>
  <c r="AU295" i="9"/>
  <c r="BA295" i="9"/>
  <c r="BG295" i="9"/>
  <c r="BL295" i="9"/>
  <c r="BQ295" i="9"/>
  <c r="BW295" i="9"/>
  <c r="CC295" i="9"/>
  <c r="CH295" i="9"/>
  <c r="CO295" i="9"/>
  <c r="CU295" i="9"/>
  <c r="DA295" i="9"/>
  <c r="DF295" i="9"/>
  <c r="DM295" i="9"/>
  <c r="DR295" i="9"/>
  <c r="DU295" i="9"/>
  <c r="M296" i="9"/>
  <c r="Q296" i="9"/>
  <c r="V296" i="9"/>
  <c r="Y296" i="9"/>
  <c r="AC296" i="9"/>
  <c r="AH296" i="9"/>
  <c r="AL296" i="9"/>
  <c r="AU296" i="9"/>
  <c r="BA296" i="9"/>
  <c r="BH296" i="9"/>
  <c r="BN296" i="9"/>
  <c r="BT296" i="9"/>
  <c r="BZ296" i="9"/>
  <c r="CE296" i="9"/>
  <c r="CK296" i="9"/>
  <c r="CO296" i="9"/>
  <c r="CU296" i="9"/>
  <c r="DA296" i="9"/>
  <c r="DH296" i="9"/>
  <c r="DQ296" i="9"/>
  <c r="DX296" i="9"/>
  <c r="J297" i="9"/>
  <c r="P297" i="9"/>
  <c r="U297" i="9"/>
  <c r="AA297" i="9"/>
  <c r="AG297" i="9"/>
  <c r="AO297" i="9"/>
  <c r="AV297" i="9"/>
  <c r="BA297" i="9"/>
  <c r="BH297" i="9"/>
  <c r="BM297" i="9"/>
  <c r="BT297" i="9"/>
  <c r="CB297" i="9"/>
  <c r="CH297" i="9"/>
  <c r="CO297" i="9"/>
  <c r="CT297" i="9"/>
  <c r="DB297" i="9"/>
  <c r="DI297" i="9"/>
  <c r="DO297" i="9"/>
  <c r="DV297" i="9"/>
  <c r="O298" i="9"/>
  <c r="U298" i="9"/>
  <c r="Z298" i="9"/>
  <c r="AI298" i="9"/>
  <c r="AO298" i="9"/>
  <c r="AU298" i="9"/>
  <c r="BA298" i="9"/>
  <c r="BH298" i="9"/>
  <c r="BN298" i="9"/>
  <c r="BU298" i="9"/>
  <c r="BZ298" i="9"/>
  <c r="CF298" i="9"/>
  <c r="CN298" i="9"/>
  <c r="CT298" i="9"/>
  <c r="DA298" i="9"/>
  <c r="DH298" i="9"/>
  <c r="DO298" i="9"/>
  <c r="DW298" i="9"/>
  <c r="P299" i="9"/>
  <c r="T299" i="9"/>
  <c r="Z299" i="9"/>
  <c r="AH299" i="9"/>
  <c r="AO299" i="9"/>
  <c r="AU299" i="9"/>
  <c r="BA299" i="9"/>
  <c r="BH299" i="9"/>
  <c r="BN299" i="9"/>
  <c r="BU299" i="9"/>
  <c r="CA299" i="9"/>
  <c r="CH299" i="9"/>
  <c r="CN299" i="9"/>
  <c r="CU299" i="9"/>
  <c r="DA299" i="9"/>
  <c r="DH299" i="9"/>
  <c r="DM299" i="9"/>
  <c r="DT299" i="9"/>
  <c r="L300" i="9"/>
  <c r="S300" i="9"/>
  <c r="Y300" i="9"/>
  <c r="AF300" i="9"/>
  <c r="AL300" i="9"/>
  <c r="AT300" i="9"/>
  <c r="AZ300" i="9"/>
  <c r="BE300" i="9"/>
  <c r="BM300" i="9"/>
  <c r="BR300" i="9"/>
  <c r="BW300" i="9"/>
  <c r="CC300" i="9"/>
  <c r="CH300" i="9"/>
  <c r="CN300" i="9"/>
  <c r="CU300" i="9"/>
  <c r="DD300" i="9"/>
  <c r="DJ300" i="9"/>
  <c r="DN300" i="9"/>
  <c r="DT300" i="9"/>
  <c r="R301" i="9"/>
  <c r="X301" i="9"/>
  <c r="AF301" i="9"/>
  <c r="AM301" i="9"/>
  <c r="AU301" i="9"/>
  <c r="AZ301" i="9"/>
  <c r="BF301" i="9"/>
  <c r="BO301" i="9"/>
  <c r="BV301" i="9"/>
  <c r="CA301" i="9"/>
  <c r="CI301" i="9"/>
  <c r="CN301" i="9"/>
  <c r="CX301" i="9"/>
  <c r="DE301" i="9"/>
  <c r="DL301" i="9"/>
  <c r="DR301" i="9"/>
  <c r="DX301" i="9"/>
  <c r="M302" i="9"/>
  <c r="T302" i="9"/>
  <c r="AA302" i="9"/>
  <c r="AG302" i="9"/>
  <c r="AP302" i="9"/>
  <c r="AV302" i="9"/>
  <c r="BC302" i="9"/>
  <c r="BJ302" i="9"/>
  <c r="BQ302" i="9"/>
  <c r="BV302" i="9"/>
  <c r="CC302" i="9"/>
  <c r="CJ302" i="9"/>
  <c r="CQ302" i="9"/>
  <c r="CX302" i="9"/>
  <c r="DD302" i="9"/>
  <c r="DK302" i="9"/>
  <c r="DQ302" i="9"/>
  <c r="DX302" i="9"/>
  <c r="L303" i="9"/>
  <c r="Q303" i="9"/>
  <c r="W303" i="9"/>
  <c r="AD303" i="9"/>
  <c r="AJ303" i="9"/>
  <c r="AQ303" i="9"/>
  <c r="AX303" i="9"/>
  <c r="BC303" i="9"/>
  <c r="BT303" i="9"/>
  <c r="CA303" i="9"/>
  <c r="CG303" i="9"/>
  <c r="CK303" i="9"/>
  <c r="CR303" i="9"/>
  <c r="DB303" i="9"/>
  <c r="DH303" i="9"/>
  <c r="DO303" i="9"/>
  <c r="DT303" i="9"/>
  <c r="N304" i="9"/>
  <c r="Y304" i="9"/>
  <c r="AD304" i="9"/>
  <c r="AJ304" i="9"/>
  <c r="AR304" i="9"/>
  <c r="AW304" i="9"/>
  <c r="BC304" i="9"/>
  <c r="BJ304" i="9"/>
  <c r="BQ304" i="9"/>
  <c r="BX304" i="9"/>
  <c r="CE304" i="9"/>
  <c r="CK304" i="9"/>
  <c r="CU304" i="9"/>
  <c r="DB304" i="9"/>
  <c r="DH304" i="9"/>
  <c r="DM304" i="9"/>
  <c r="DS304" i="9"/>
  <c r="S305" i="9"/>
  <c r="Z305" i="9"/>
  <c r="AG305" i="9"/>
  <c r="AM305" i="9"/>
  <c r="AV305" i="9"/>
  <c r="BB305" i="9"/>
  <c r="BI305" i="9"/>
  <c r="BO305" i="9"/>
  <c r="BV305" i="9"/>
  <c r="CB305" i="9"/>
  <c r="CJ305" i="9"/>
  <c r="CQ305" i="9"/>
  <c r="CX305" i="9"/>
  <c r="DE305" i="9"/>
  <c r="DJ305" i="9"/>
  <c r="DR305" i="9"/>
  <c r="DY305" i="9"/>
  <c r="K306" i="9"/>
  <c r="Q306" i="9"/>
  <c r="W306" i="9"/>
  <c r="AB306" i="9"/>
  <c r="AH306" i="9"/>
  <c r="AL306" i="9"/>
  <c r="AQ306" i="9"/>
  <c r="AW306" i="9"/>
  <c r="BB306" i="9"/>
  <c r="BH306" i="9"/>
  <c r="BO306" i="9"/>
  <c r="BT306" i="9"/>
  <c r="BY306" i="9"/>
  <c r="CF306" i="9"/>
  <c r="CO306" i="9"/>
  <c r="CU306" i="9"/>
  <c r="CY306" i="9"/>
  <c r="DF306" i="9"/>
  <c r="DL306" i="9"/>
  <c r="DS306" i="9"/>
  <c r="M307" i="9"/>
  <c r="R307" i="9"/>
  <c r="Z307" i="9"/>
  <c r="AJ307" i="9"/>
  <c r="AP307" i="9"/>
  <c r="AV307" i="9"/>
  <c r="BA307" i="9"/>
  <c r="BF307" i="9"/>
  <c r="BJ307" i="9"/>
  <c r="BS307" i="9"/>
  <c r="BY307" i="9"/>
  <c r="CE307" i="9"/>
  <c r="CK307" i="9"/>
  <c r="CT307" i="9"/>
  <c r="DD307" i="9"/>
  <c r="DI307" i="9"/>
  <c r="DR307" i="9"/>
  <c r="DW307" i="9"/>
  <c r="Q308" i="9"/>
  <c r="X308" i="9"/>
  <c r="AD308" i="9"/>
  <c r="AJ308" i="9"/>
  <c r="AP308" i="9"/>
  <c r="AW308" i="9"/>
  <c r="BH308" i="9"/>
  <c r="BL308" i="9"/>
  <c r="BR308" i="9"/>
  <c r="BX308" i="9"/>
  <c r="CF308" i="9"/>
  <c r="CM308" i="9"/>
  <c r="CS308" i="9"/>
  <c r="CZ308" i="9"/>
  <c r="DG308" i="9"/>
  <c r="DM308" i="9"/>
  <c r="DV308" i="9"/>
  <c r="M309" i="9"/>
  <c r="S309" i="9"/>
  <c r="AG309" i="9"/>
  <c r="AO309" i="9"/>
  <c r="BA309" i="9"/>
  <c r="BD309" i="9"/>
  <c r="BG309" i="9"/>
  <c r="BL309" i="9"/>
  <c r="BM309" i="9"/>
  <c r="BN309" i="9"/>
  <c r="BO309" i="9"/>
  <c r="BP309" i="9"/>
  <c r="BQ309" i="9"/>
  <c r="BR309" i="9"/>
  <c r="BS309" i="9"/>
  <c r="BT309" i="9"/>
  <c r="BU309" i="9"/>
  <c r="BV309" i="9"/>
  <c r="BW309" i="9"/>
  <c r="BX309" i="9"/>
  <c r="BY309" i="9"/>
  <c r="BZ309" i="9"/>
  <c r="CA309" i="9"/>
  <c r="CB309" i="9"/>
  <c r="CC309" i="9"/>
  <c r="CD309" i="9"/>
  <c r="CE309" i="9"/>
  <c r="CF309" i="9"/>
  <c r="CG309" i="9"/>
  <c r="CH309" i="9"/>
  <c r="CI309" i="9"/>
  <c r="CJ309" i="9"/>
  <c r="CK309" i="9"/>
  <c r="CL309" i="9"/>
  <c r="CM309" i="9"/>
  <c r="CN309" i="9"/>
  <c r="CO309" i="9"/>
  <c r="CP309" i="9"/>
  <c r="CQ309" i="9"/>
  <c r="CR309" i="9"/>
  <c r="CS309" i="9"/>
  <c r="CT309" i="9"/>
  <c r="CU309" i="9"/>
  <c r="CV309" i="9"/>
  <c r="CW309" i="9"/>
  <c r="CX309" i="9"/>
  <c r="CY309" i="9"/>
  <c r="CZ309" i="9"/>
  <c r="DA309" i="9"/>
  <c r="DB309" i="9"/>
  <c r="DC309" i="9"/>
  <c r="DD309" i="9"/>
  <c r="DE309" i="9"/>
  <c r="DF309" i="9"/>
  <c r="DG309" i="9"/>
  <c r="DH309" i="9"/>
  <c r="DI309" i="9"/>
  <c r="DJ309" i="9"/>
  <c r="DK309" i="9"/>
  <c r="DL309" i="9"/>
  <c r="DM309" i="9"/>
  <c r="DN309" i="9"/>
  <c r="DO309" i="9"/>
  <c r="DP309" i="9"/>
  <c r="DQ309" i="9"/>
  <c r="DR309" i="9"/>
  <c r="DS309" i="9"/>
  <c r="DT309" i="9"/>
  <c r="DU309" i="9"/>
  <c r="DV309" i="9"/>
  <c r="DW309" i="9"/>
  <c r="DX309" i="9"/>
  <c r="DY309" i="9"/>
  <c r="J310" i="9"/>
  <c r="K310" i="9"/>
  <c r="L310" i="9"/>
  <c r="M310" i="9"/>
  <c r="N310" i="9"/>
  <c r="O310" i="9"/>
  <c r="P310" i="9"/>
  <c r="Q310" i="9"/>
  <c r="R310" i="9"/>
  <c r="S310" i="9"/>
  <c r="T310" i="9"/>
  <c r="U310" i="9"/>
  <c r="V310" i="9"/>
  <c r="W310" i="9"/>
  <c r="X310" i="9"/>
  <c r="Y310" i="9"/>
  <c r="Z310" i="9"/>
  <c r="AA310" i="9"/>
  <c r="AB310" i="9"/>
  <c r="AC310" i="9"/>
  <c r="AD310" i="9"/>
  <c r="AE310" i="9"/>
  <c r="AF310" i="9"/>
  <c r="AG310" i="9"/>
  <c r="AH310" i="9"/>
  <c r="AI310" i="9"/>
  <c r="AJ310" i="9"/>
  <c r="AK310" i="9"/>
  <c r="AL310" i="9"/>
  <c r="AM310" i="9"/>
  <c r="AN310" i="9"/>
  <c r="AO310" i="9"/>
  <c r="AP310" i="9"/>
  <c r="AQ310" i="9"/>
  <c r="AR310" i="9"/>
  <c r="AS310" i="9"/>
  <c r="AT310" i="9"/>
  <c r="AU310" i="9"/>
  <c r="AV310" i="9"/>
  <c r="AW310" i="9"/>
  <c r="AX310" i="9"/>
  <c r="AY310" i="9"/>
  <c r="AZ310" i="9"/>
  <c r="BA310" i="9"/>
  <c r="BB310" i="9"/>
  <c r="BC310" i="9"/>
  <c r="BD310" i="9"/>
  <c r="BE310" i="9"/>
  <c r="BF310" i="9"/>
  <c r="BG310" i="9"/>
  <c r="BH310" i="9"/>
  <c r="BI310" i="9"/>
  <c r="BJ310" i="9"/>
  <c r="BK310" i="9"/>
  <c r="BL310" i="9"/>
  <c r="BM310" i="9"/>
  <c r="BN310" i="9"/>
  <c r="BO310" i="9"/>
  <c r="BP310" i="9"/>
  <c r="BQ310" i="9"/>
  <c r="BR310" i="9"/>
  <c r="BS310" i="9"/>
  <c r="BT310" i="9"/>
  <c r="BU310" i="9"/>
  <c r="BV310" i="9"/>
  <c r="BW310" i="9"/>
  <c r="BX310" i="9"/>
  <c r="BY310" i="9"/>
  <c r="BZ310" i="9"/>
  <c r="CA310" i="9"/>
  <c r="CB310" i="9"/>
  <c r="CC310" i="9"/>
  <c r="CD310" i="9"/>
  <c r="CE310" i="9"/>
  <c r="CF310" i="9"/>
  <c r="CG310" i="9"/>
  <c r="CH310" i="9"/>
  <c r="CI310" i="9"/>
  <c r="CJ310" i="9"/>
  <c r="CK310" i="9"/>
  <c r="CL310" i="9"/>
  <c r="CM310" i="9"/>
  <c r="CN310" i="9"/>
  <c r="CO310" i="9"/>
  <c r="CP310" i="9"/>
  <c r="CQ310" i="9"/>
  <c r="CR310" i="9"/>
  <c r="CS310" i="9"/>
  <c r="CT310" i="9"/>
  <c r="CU310" i="9"/>
  <c r="CV310" i="9"/>
  <c r="CW310" i="9"/>
  <c r="CX310" i="9"/>
  <c r="CY310" i="9"/>
  <c r="CZ310" i="9"/>
  <c r="DA310" i="9"/>
  <c r="DB310" i="9"/>
  <c r="DC310" i="9"/>
  <c r="DD310" i="9"/>
  <c r="DE310" i="9"/>
  <c r="DF310" i="9"/>
  <c r="DG310" i="9"/>
  <c r="DH310" i="9"/>
  <c r="DI310" i="9"/>
  <c r="DJ310" i="9"/>
  <c r="DK310" i="9"/>
  <c r="DL310" i="9"/>
  <c r="DM310" i="9"/>
  <c r="DN310" i="9"/>
  <c r="DO310" i="9"/>
  <c r="DP310" i="9"/>
  <c r="DQ310" i="9"/>
  <c r="DR310" i="9"/>
  <c r="DS310" i="9"/>
  <c r="DT310" i="9"/>
  <c r="DU310" i="9"/>
  <c r="DV310" i="9"/>
  <c r="DW310" i="9"/>
  <c r="DX310" i="9"/>
  <c r="J311" i="9"/>
  <c r="K311" i="9"/>
  <c r="L311" i="9"/>
  <c r="M311" i="9"/>
  <c r="N311" i="9"/>
  <c r="O311" i="9"/>
  <c r="P311" i="9"/>
  <c r="Q311" i="9"/>
  <c r="R311" i="9"/>
  <c r="S311" i="9"/>
  <c r="T311" i="9"/>
  <c r="U311" i="9"/>
  <c r="V311" i="9"/>
  <c r="W311" i="9"/>
  <c r="X311" i="9"/>
  <c r="Y311" i="9"/>
  <c r="Z311" i="9"/>
  <c r="AA311" i="9"/>
  <c r="AB311" i="9"/>
  <c r="AC311" i="9"/>
  <c r="AD311" i="9"/>
  <c r="AE311" i="9"/>
  <c r="AF311" i="9"/>
  <c r="AG311" i="9"/>
  <c r="AH311" i="9"/>
  <c r="AI311" i="9"/>
  <c r="AJ311" i="9"/>
  <c r="AK311" i="9"/>
  <c r="AL311" i="9"/>
  <c r="AM311" i="9"/>
  <c r="AN311" i="9"/>
  <c r="AO311" i="9"/>
  <c r="AP311" i="9"/>
  <c r="AQ311" i="9"/>
  <c r="AR311" i="9"/>
  <c r="AS311" i="9"/>
  <c r="AT311" i="9"/>
  <c r="AU311" i="9"/>
  <c r="AV311" i="9"/>
  <c r="AW311" i="9"/>
  <c r="AX311" i="9"/>
  <c r="AY311" i="9"/>
  <c r="AZ311" i="9"/>
  <c r="BA311" i="9"/>
  <c r="BB311" i="9"/>
  <c r="BC311" i="9"/>
  <c r="BD311" i="9"/>
  <c r="BE311" i="9"/>
  <c r="BF311" i="9"/>
  <c r="BG311" i="9"/>
  <c r="BH311" i="9"/>
  <c r="BI311" i="9"/>
  <c r="BJ311" i="9"/>
  <c r="BK311" i="9"/>
  <c r="BL311" i="9"/>
  <c r="BM311" i="9"/>
  <c r="BN311" i="9"/>
  <c r="BO311" i="9"/>
  <c r="BP311" i="9"/>
  <c r="BQ311" i="9"/>
  <c r="BR311" i="9"/>
  <c r="BS311" i="9"/>
  <c r="BT311" i="9"/>
  <c r="BU311" i="9"/>
  <c r="BV311" i="9"/>
  <c r="BW311" i="9"/>
  <c r="BX311" i="9"/>
  <c r="BY311" i="9"/>
  <c r="BZ311" i="9"/>
  <c r="CA311" i="9"/>
  <c r="CB311" i="9"/>
  <c r="CC311" i="9"/>
  <c r="CD311" i="9"/>
  <c r="CE311" i="9"/>
  <c r="CF311" i="9"/>
  <c r="CG311" i="9"/>
  <c r="CH311" i="9"/>
  <c r="CI311" i="9"/>
  <c r="CJ311" i="9"/>
  <c r="CK311" i="9"/>
  <c r="CL311" i="9"/>
  <c r="CM311" i="9"/>
  <c r="CN311" i="9"/>
  <c r="CO311" i="9"/>
  <c r="CP311" i="9"/>
  <c r="CQ311" i="9"/>
  <c r="CR311" i="9"/>
  <c r="CS311" i="9"/>
  <c r="CT311" i="9"/>
  <c r="CU311" i="9"/>
  <c r="CV311" i="9"/>
  <c r="CW311" i="9"/>
  <c r="CX311" i="9"/>
  <c r="CY311" i="9"/>
  <c r="CZ311" i="9"/>
  <c r="DA311" i="9"/>
  <c r="DB311" i="9"/>
  <c r="DC311" i="9"/>
  <c r="DD311" i="9"/>
  <c r="DE311" i="9"/>
  <c r="DF311" i="9"/>
  <c r="DG311" i="9"/>
  <c r="DH311" i="9"/>
  <c r="DI311" i="9"/>
  <c r="DJ311" i="9"/>
  <c r="DK311" i="9"/>
  <c r="DL311" i="9"/>
  <c r="DM311" i="9"/>
  <c r="DN311" i="9"/>
  <c r="DO311" i="9"/>
  <c r="DP311" i="9"/>
  <c r="DQ311" i="9"/>
  <c r="DR311" i="9"/>
  <c r="DS311" i="9"/>
  <c r="DT311" i="9"/>
  <c r="DU311" i="9"/>
  <c r="DV311" i="9"/>
  <c r="DW311" i="9"/>
  <c r="DX311" i="9"/>
  <c r="J312" i="9"/>
  <c r="K312" i="9"/>
  <c r="L312" i="9"/>
  <c r="M312" i="9"/>
  <c r="N312" i="9"/>
  <c r="O312" i="9"/>
  <c r="P312" i="9"/>
  <c r="Q312" i="9"/>
  <c r="R312" i="9"/>
  <c r="S312" i="9"/>
  <c r="T312" i="9"/>
  <c r="U312" i="9"/>
  <c r="V312" i="9"/>
  <c r="W312" i="9"/>
  <c r="X312" i="9"/>
  <c r="Y312" i="9"/>
  <c r="Z312" i="9"/>
  <c r="AA312" i="9"/>
  <c r="AB312" i="9"/>
  <c r="AC312" i="9"/>
  <c r="AD312" i="9"/>
  <c r="AE312" i="9"/>
  <c r="AF312" i="9"/>
  <c r="AG312" i="9"/>
  <c r="AH312" i="9"/>
  <c r="AI312" i="9"/>
  <c r="AJ312" i="9"/>
  <c r="AK312" i="9"/>
  <c r="AL312" i="9"/>
  <c r="AM312" i="9"/>
  <c r="AN312" i="9"/>
  <c r="AO312" i="9"/>
  <c r="AP312" i="9"/>
  <c r="AQ312" i="9"/>
  <c r="AR312" i="9"/>
  <c r="AS312" i="9"/>
  <c r="AT312" i="9"/>
  <c r="AU312" i="9"/>
  <c r="AV312" i="9"/>
  <c r="AW312" i="9"/>
  <c r="AX312" i="9"/>
  <c r="AY312" i="9"/>
  <c r="AZ312" i="9"/>
  <c r="BB312" i="9"/>
  <c r="BD312" i="9"/>
  <c r="BG312" i="9"/>
  <c r="BI312" i="9"/>
  <c r="BK312" i="9"/>
  <c r="BL312" i="9"/>
  <c r="BN312" i="9"/>
  <c r="BP312" i="9"/>
  <c r="BS312" i="9"/>
  <c r="BU312" i="9"/>
  <c r="BW312" i="9"/>
  <c r="BX312" i="9"/>
  <c r="BZ312" i="9"/>
  <c r="CC312" i="9"/>
  <c r="CE312" i="9"/>
  <c r="CG312" i="9"/>
  <c r="CH312" i="9"/>
  <c r="CJ312" i="9"/>
  <c r="CL312" i="9"/>
  <c r="CO312" i="9"/>
  <c r="CQ312" i="9"/>
  <c r="CR312" i="9"/>
  <c r="CT312" i="9"/>
  <c r="CV312" i="9"/>
  <c r="CY312" i="9"/>
  <c r="DA312" i="9"/>
  <c r="DC312" i="9"/>
  <c r="DD312" i="9"/>
  <c r="DF312" i="9"/>
  <c r="DH312" i="9"/>
  <c r="DJ312" i="9"/>
  <c r="DL312" i="9"/>
  <c r="DN312" i="9"/>
  <c r="DO312" i="9"/>
  <c r="DQ312" i="9"/>
  <c r="DR312" i="9"/>
  <c r="DU312" i="9"/>
  <c r="DW312" i="9"/>
  <c r="DY312" i="9"/>
  <c r="L313" i="9"/>
  <c r="N313" i="9"/>
  <c r="P313" i="9"/>
  <c r="R313" i="9"/>
  <c r="T313" i="9"/>
  <c r="U313" i="9"/>
  <c r="X313" i="9"/>
  <c r="Z313" i="9"/>
  <c r="AB313" i="9"/>
  <c r="AD313" i="9"/>
  <c r="AF313" i="9"/>
  <c r="AG313" i="9"/>
  <c r="AJ313" i="9"/>
  <c r="AL313" i="9"/>
  <c r="AN313" i="9"/>
  <c r="AP313" i="9"/>
  <c r="AQ313" i="9"/>
  <c r="AS313" i="9"/>
  <c r="AU313" i="9"/>
  <c r="AX313" i="9"/>
  <c r="AZ313" i="9"/>
  <c r="BD313" i="9"/>
  <c r="BH313" i="9"/>
  <c r="BK313" i="9"/>
  <c r="BL313" i="9"/>
  <c r="BN313" i="9"/>
  <c r="BP313" i="9"/>
  <c r="BR313" i="9"/>
  <c r="BU313" i="9"/>
  <c r="BW313" i="9"/>
  <c r="BY313" i="9"/>
  <c r="CA313" i="9"/>
  <c r="CC313" i="9"/>
  <c r="CD313" i="9"/>
  <c r="CG313" i="9"/>
  <c r="CI313" i="9"/>
  <c r="CK313" i="9"/>
  <c r="CM313" i="9"/>
  <c r="CN313" i="9"/>
  <c r="CQ313" i="9"/>
  <c r="CS313" i="9"/>
  <c r="CU313" i="9"/>
  <c r="CW313" i="9"/>
  <c r="CX313" i="9"/>
  <c r="DA313" i="9"/>
  <c r="DC313" i="9"/>
  <c r="DE313" i="9"/>
  <c r="DG313" i="9"/>
  <c r="DI313" i="9"/>
  <c r="DK313" i="9"/>
  <c r="DM313" i="9"/>
  <c r="DO313" i="9"/>
  <c r="DQ313" i="9"/>
  <c r="DS313" i="9"/>
  <c r="DT313" i="9"/>
  <c r="DV313" i="9"/>
  <c r="DX313" i="9"/>
  <c r="J314" i="9"/>
  <c r="L314" i="9"/>
  <c r="N314" i="9"/>
  <c r="P314" i="9"/>
  <c r="R314" i="9"/>
  <c r="T314" i="9"/>
  <c r="V314" i="9"/>
  <c r="X314" i="9"/>
  <c r="Z314" i="9"/>
  <c r="AA314" i="9"/>
  <c r="AC314" i="9"/>
  <c r="AE314" i="9"/>
  <c r="AG314" i="9"/>
  <c r="AI314" i="9"/>
  <c r="AK314" i="9"/>
  <c r="AM314" i="9"/>
  <c r="AO314" i="9"/>
  <c r="AQ314" i="9"/>
  <c r="AS314" i="9"/>
  <c r="AU314" i="9"/>
  <c r="AW314" i="9"/>
  <c r="AZ314" i="9"/>
  <c r="BB314" i="9"/>
  <c r="BD314" i="9"/>
  <c r="BF314" i="9"/>
  <c r="BH314" i="9"/>
  <c r="BK314" i="9"/>
  <c r="BM314" i="9"/>
  <c r="BN314" i="9"/>
  <c r="BP314" i="9"/>
  <c r="BR314" i="9"/>
  <c r="BU314" i="9"/>
  <c r="BW314" i="9"/>
  <c r="BY314" i="9"/>
  <c r="BZ314" i="9"/>
  <c r="CB314" i="9"/>
  <c r="CD314" i="9"/>
  <c r="CF314" i="9"/>
  <c r="CH314" i="9"/>
  <c r="CJ314" i="9"/>
  <c r="CL314" i="9"/>
  <c r="CN314" i="9"/>
  <c r="CP314" i="9"/>
  <c r="CR314" i="9"/>
  <c r="CT314" i="9"/>
  <c r="CV314" i="9"/>
  <c r="CX314" i="9"/>
  <c r="CZ314" i="9"/>
  <c r="DB314" i="9"/>
  <c r="DD314" i="9"/>
  <c r="DF314" i="9"/>
  <c r="DH314" i="9"/>
  <c r="DJ314" i="9"/>
  <c r="DL314" i="9"/>
  <c r="DO314" i="9"/>
  <c r="DP314" i="9"/>
  <c r="DR314" i="9"/>
  <c r="DT314" i="9"/>
  <c r="DV314" i="9"/>
  <c r="DX314" i="9"/>
  <c r="J315" i="9"/>
  <c r="L315" i="9"/>
  <c r="N315" i="9"/>
  <c r="P315" i="9"/>
  <c r="R315" i="9"/>
  <c r="T315" i="9"/>
  <c r="V315" i="9"/>
  <c r="X315" i="9"/>
  <c r="Z315" i="9"/>
  <c r="AB315" i="9"/>
  <c r="AD315" i="9"/>
  <c r="AF315" i="9"/>
  <c r="AH315" i="9"/>
  <c r="AJ315" i="9"/>
  <c r="AL315" i="9"/>
  <c r="AN315" i="9"/>
  <c r="AP315" i="9"/>
  <c r="AR315" i="9"/>
  <c r="AT315" i="9"/>
  <c r="AV315" i="9"/>
  <c r="AX315" i="9"/>
  <c r="AZ315" i="9"/>
  <c r="BB315" i="9"/>
  <c r="BD315" i="9"/>
  <c r="BF315" i="9"/>
  <c r="BH315" i="9"/>
  <c r="BJ315" i="9"/>
  <c r="BL315" i="9"/>
  <c r="BN315" i="9"/>
  <c r="BP315" i="9"/>
  <c r="BR315" i="9"/>
  <c r="BU315" i="9"/>
  <c r="BW315" i="9"/>
  <c r="BY315" i="9"/>
  <c r="BZ315" i="9"/>
  <c r="CB315" i="9"/>
  <c r="CE315" i="9"/>
  <c r="CG315" i="9"/>
  <c r="CI315" i="9"/>
  <c r="CK315" i="9"/>
  <c r="CM315" i="9"/>
  <c r="CO315" i="9"/>
  <c r="CQ315" i="9"/>
  <c r="CS315" i="9"/>
  <c r="CU315" i="9"/>
  <c r="CW315" i="9"/>
  <c r="CY315" i="9"/>
  <c r="DA315" i="9"/>
  <c r="DC315" i="9"/>
  <c r="DE315" i="9"/>
  <c r="DG315" i="9"/>
  <c r="DI315" i="9"/>
  <c r="DK315" i="9"/>
  <c r="DM315" i="9"/>
  <c r="DO315" i="9"/>
  <c r="DQ315" i="9"/>
  <c r="DS315" i="9"/>
  <c r="DU315" i="9"/>
  <c r="DW315" i="9"/>
  <c r="DY315" i="9"/>
  <c r="K316" i="9"/>
  <c r="N316" i="9"/>
  <c r="Q316" i="9"/>
  <c r="S316" i="9"/>
  <c r="U316" i="9"/>
  <c r="W316" i="9"/>
  <c r="Y316" i="9"/>
  <c r="AA316" i="9"/>
  <c r="AC316" i="9"/>
  <c r="AE316" i="9"/>
  <c r="AF316" i="9"/>
  <c r="AI316" i="9"/>
  <c r="AK316" i="9"/>
  <c r="AM316" i="9"/>
  <c r="AO316" i="9"/>
  <c r="AQ316" i="9"/>
  <c r="AS316" i="9"/>
  <c r="AU316" i="9"/>
  <c r="AW316" i="9"/>
  <c r="AY316" i="9"/>
  <c r="BA316" i="9"/>
  <c r="BC316" i="9"/>
  <c r="BE316" i="9"/>
  <c r="BG316" i="9"/>
  <c r="BI316" i="9"/>
  <c r="BK316" i="9"/>
  <c r="BM316" i="9"/>
  <c r="BO316" i="9"/>
  <c r="BQ316" i="9"/>
  <c r="BS316" i="9"/>
  <c r="BU316" i="9"/>
  <c r="BW316" i="9"/>
  <c r="BY316" i="9"/>
  <c r="CA316" i="9"/>
  <c r="CC316" i="9"/>
  <c r="CE316" i="9"/>
  <c r="CG316" i="9"/>
  <c r="CI316" i="9"/>
  <c r="CK316" i="9"/>
  <c r="CM316" i="9"/>
  <c r="CO316" i="9"/>
  <c r="CQ316" i="9"/>
  <c r="CS316" i="9"/>
  <c r="CU316" i="9"/>
  <c r="CW316" i="9"/>
  <c r="CY316" i="9"/>
  <c r="DA316" i="9"/>
  <c r="DC316" i="9"/>
  <c r="DE316" i="9"/>
  <c r="DG316" i="9"/>
  <c r="DH316" i="9"/>
  <c r="DK316" i="9"/>
  <c r="DM316" i="9"/>
  <c r="DN316" i="9"/>
  <c r="DP316" i="9"/>
  <c r="DR316" i="9"/>
  <c r="DU316" i="9"/>
  <c r="DV316" i="9"/>
  <c r="DX316" i="9"/>
  <c r="J317" i="9"/>
  <c r="L317" i="9"/>
  <c r="N317" i="9"/>
  <c r="P317" i="9"/>
  <c r="R317" i="9"/>
  <c r="T317" i="9"/>
  <c r="V317" i="9"/>
  <c r="X317" i="9"/>
  <c r="Z317" i="9"/>
  <c r="AB317" i="9"/>
  <c r="AD317" i="9"/>
  <c r="AF317" i="9"/>
  <c r="AH317" i="9"/>
  <c r="AJ317" i="9"/>
  <c r="AL317" i="9"/>
  <c r="AN317" i="9"/>
  <c r="AP317" i="9"/>
  <c r="AR317" i="9"/>
  <c r="AT317" i="9"/>
  <c r="AV317" i="9"/>
  <c r="AX317" i="9"/>
  <c r="AZ317" i="9"/>
  <c r="BB317" i="9"/>
  <c r="BD317" i="9"/>
  <c r="BF317" i="9"/>
  <c r="BH317" i="9"/>
  <c r="BJ317" i="9"/>
  <c r="BL317" i="9"/>
  <c r="BN317" i="9"/>
  <c r="BP317" i="9"/>
  <c r="BR317" i="9"/>
  <c r="BT317" i="9"/>
  <c r="BV317" i="9"/>
  <c r="BX317" i="9"/>
  <c r="BZ317" i="9"/>
  <c r="CB317" i="9"/>
  <c r="CD317" i="9"/>
  <c r="CF317" i="9"/>
  <c r="CH317" i="9"/>
  <c r="CJ317" i="9"/>
  <c r="CL317" i="9"/>
  <c r="CN317" i="9"/>
  <c r="CP317" i="9"/>
  <c r="CR317" i="9"/>
  <c r="CT317" i="9"/>
  <c r="CV317" i="9"/>
  <c r="CX317" i="9"/>
  <c r="CZ317" i="9"/>
  <c r="DB317" i="9"/>
  <c r="DD317" i="9"/>
  <c r="DF317" i="9"/>
  <c r="DH317" i="9"/>
  <c r="DJ317" i="9"/>
  <c r="DL317" i="9"/>
  <c r="DN317" i="9"/>
  <c r="DP317" i="9"/>
  <c r="DR317" i="9"/>
  <c r="DT317" i="9"/>
  <c r="DV317" i="9"/>
  <c r="DY317" i="9"/>
  <c r="K318" i="9"/>
  <c r="M318" i="9"/>
  <c r="O318" i="9"/>
  <c r="Q318" i="9"/>
  <c r="S318" i="9"/>
  <c r="U318" i="9"/>
  <c r="W318" i="9"/>
  <c r="Y318" i="9"/>
  <c r="AA318" i="9"/>
  <c r="AC318" i="9"/>
  <c r="AE318" i="9"/>
  <c r="AG318" i="9"/>
  <c r="AI318" i="9"/>
  <c r="AK318" i="9"/>
  <c r="AM318" i="9"/>
  <c r="AO318" i="9"/>
  <c r="AQ318" i="9"/>
  <c r="AS318" i="9"/>
  <c r="AU318" i="9"/>
  <c r="AW318" i="9"/>
  <c r="AY318" i="9"/>
  <c r="BA318" i="9"/>
  <c r="BC318" i="9"/>
  <c r="BE318" i="9"/>
  <c r="BG318" i="9"/>
  <c r="BI318" i="9"/>
  <c r="BK318" i="9"/>
  <c r="BM318" i="9"/>
  <c r="BP318" i="9"/>
  <c r="BR318" i="9"/>
  <c r="BT318" i="9"/>
  <c r="BV318" i="9"/>
  <c r="BX318" i="9"/>
  <c r="BZ318" i="9"/>
  <c r="CB318" i="9"/>
  <c r="CD318" i="9"/>
  <c r="CF318" i="9"/>
  <c r="CH318" i="9"/>
  <c r="CL318" i="9"/>
  <c r="CO318" i="9"/>
  <c r="CT318" i="9"/>
  <c r="CW318" i="9"/>
  <c r="CZ318" i="9"/>
  <c r="DD318" i="9"/>
  <c r="DH318" i="9"/>
  <c r="DL318" i="9"/>
  <c r="DP318" i="9"/>
  <c r="DT318" i="9"/>
  <c r="DW318" i="9"/>
  <c r="M319" i="9"/>
  <c r="Q319" i="9"/>
  <c r="S319" i="9"/>
  <c r="W319" i="9"/>
  <c r="Z319" i="9"/>
  <c r="AD319" i="9"/>
  <c r="AG319" i="9"/>
  <c r="AK319" i="9"/>
  <c r="AO319" i="9"/>
  <c r="AR319" i="9"/>
  <c r="AV319" i="9"/>
  <c r="AZ319" i="9"/>
  <c r="BE319" i="9"/>
  <c r="BH319" i="9"/>
  <c r="BL319" i="9"/>
  <c r="BO319" i="9"/>
  <c r="BR319" i="9"/>
  <c r="BV319" i="9"/>
  <c r="BZ319" i="9"/>
  <c r="CD319" i="9"/>
  <c r="CH319" i="9"/>
  <c r="CK319" i="9"/>
  <c r="CO319" i="9"/>
  <c r="CS319" i="9"/>
  <c r="CW319" i="9"/>
  <c r="DA319" i="9"/>
  <c r="DD319" i="9"/>
  <c r="DH319" i="9"/>
  <c r="DL319" i="9"/>
  <c r="DP319" i="9"/>
  <c r="DS319" i="9"/>
  <c r="DW319" i="9"/>
  <c r="M320" i="9"/>
  <c r="Q320" i="9"/>
  <c r="T320" i="9"/>
  <c r="X320" i="9"/>
  <c r="AA320" i="9"/>
  <c r="AE320" i="9"/>
  <c r="AI320" i="9"/>
  <c r="AL320" i="9"/>
  <c r="AP320" i="9"/>
  <c r="AS320" i="9"/>
  <c r="AW320" i="9"/>
  <c r="AZ320" i="9"/>
  <c r="BD320" i="9"/>
  <c r="BG320" i="9"/>
  <c r="BK320" i="9"/>
  <c r="BO320" i="9"/>
  <c r="BS320" i="9"/>
  <c r="BV320" i="9"/>
  <c r="BZ320" i="9"/>
  <c r="CD320" i="9"/>
  <c r="CG320" i="9"/>
  <c r="CK320" i="9"/>
  <c r="CO320" i="9"/>
  <c r="CS320" i="9"/>
  <c r="CW320" i="9"/>
  <c r="CZ320" i="9"/>
  <c r="DD320" i="9"/>
  <c r="DH320" i="9"/>
  <c r="DL320" i="9"/>
  <c r="DP320" i="9"/>
  <c r="DT320" i="9"/>
  <c r="DW320" i="9"/>
  <c r="L321" i="9"/>
  <c r="Q321" i="9"/>
  <c r="T321" i="9"/>
  <c r="X321" i="9"/>
  <c r="AA321" i="9"/>
  <c r="AF321" i="9"/>
  <c r="AH321" i="9"/>
  <c r="AM321" i="9"/>
  <c r="AQ321" i="9"/>
  <c r="AT321" i="9"/>
  <c r="AW321" i="9"/>
  <c r="AZ321" i="9"/>
  <c r="BD321" i="9"/>
  <c r="BH321" i="9"/>
  <c r="BK321" i="9"/>
  <c r="BO321" i="9"/>
  <c r="BS321" i="9"/>
  <c r="BV321" i="9"/>
  <c r="BZ321" i="9"/>
  <c r="CD321" i="9"/>
  <c r="CG321" i="9"/>
  <c r="CK321" i="9"/>
  <c r="CO321" i="9"/>
  <c r="CS321" i="9"/>
  <c r="CW321" i="9"/>
  <c r="CZ321" i="9"/>
  <c r="DD321" i="9"/>
  <c r="DH321" i="9"/>
  <c r="DM321" i="9"/>
  <c r="DQ321" i="9"/>
  <c r="DT321" i="9"/>
  <c r="DW321" i="9"/>
  <c r="K322" i="9"/>
  <c r="O322" i="9"/>
  <c r="R322" i="9"/>
  <c r="T322" i="9"/>
  <c r="Y322" i="9"/>
  <c r="AB322" i="9"/>
  <c r="AE322" i="9"/>
  <c r="AI322" i="9"/>
  <c r="AM322" i="9"/>
  <c r="AQ322" i="9"/>
  <c r="AV322" i="9"/>
  <c r="AY322" i="9"/>
  <c r="BC322" i="9"/>
  <c r="BF322" i="9"/>
  <c r="BJ322" i="9"/>
  <c r="BM322" i="9"/>
  <c r="BR322" i="9"/>
  <c r="BV322" i="9"/>
  <c r="BZ322" i="9"/>
  <c r="CD322" i="9"/>
  <c r="CG322" i="9"/>
  <c r="CJ322" i="9"/>
  <c r="CN322" i="9"/>
  <c r="CR322" i="9"/>
  <c r="CU322" i="9"/>
  <c r="CY322" i="9"/>
  <c r="DC322" i="9"/>
  <c r="DF322" i="9"/>
  <c r="DJ322" i="9"/>
  <c r="DM322" i="9"/>
  <c r="DP322" i="9"/>
  <c r="DT322" i="9"/>
  <c r="DY322" i="9"/>
  <c r="K323" i="9"/>
  <c r="O323" i="9"/>
  <c r="S323" i="9"/>
  <c r="V323" i="9"/>
  <c r="Z323" i="9"/>
  <c r="AC323" i="9"/>
  <c r="AG323" i="9"/>
  <c r="AL323" i="9"/>
  <c r="AN323" i="9"/>
  <c r="AS323" i="9"/>
  <c r="AW323" i="9"/>
  <c r="AZ323" i="9"/>
  <c r="BC323" i="9"/>
  <c r="BG323" i="9"/>
  <c r="BL323" i="9"/>
  <c r="BP323" i="9"/>
  <c r="BS323" i="9"/>
  <c r="BV323" i="9"/>
  <c r="BZ323" i="9"/>
  <c r="CD323" i="9"/>
  <c r="CH323" i="9"/>
  <c r="CK323" i="9"/>
  <c r="CO323" i="9"/>
  <c r="CS323" i="9"/>
  <c r="CX323" i="9"/>
  <c r="DB323" i="9"/>
  <c r="DE323" i="9"/>
  <c r="DI323" i="9"/>
  <c r="DL323" i="9"/>
  <c r="DP323" i="9"/>
  <c r="DU323" i="9"/>
  <c r="DY323" i="9"/>
  <c r="K324" i="9"/>
  <c r="N324" i="9"/>
  <c r="R324" i="9"/>
  <c r="V324" i="9"/>
  <c r="Y324" i="9"/>
  <c r="AC324" i="9"/>
  <c r="AF324" i="9"/>
  <c r="AJ324" i="9"/>
  <c r="AN324" i="9"/>
  <c r="AQ324" i="9"/>
  <c r="AU324" i="9"/>
  <c r="AX324" i="9"/>
  <c r="BB324" i="9"/>
  <c r="BF324" i="9"/>
  <c r="BI324" i="9"/>
  <c r="BL324" i="9"/>
  <c r="BP324" i="9"/>
  <c r="BT324" i="9"/>
  <c r="BX324" i="9"/>
  <c r="CA324" i="9"/>
  <c r="CF324" i="9"/>
  <c r="CJ324" i="9"/>
  <c r="CN324" i="9"/>
  <c r="CR324" i="9"/>
  <c r="CT324" i="9"/>
  <c r="DA324" i="9"/>
  <c r="DF324" i="9"/>
  <c r="DK324" i="9"/>
  <c r="DP324" i="9"/>
  <c r="DV324" i="9"/>
  <c r="N325" i="9"/>
  <c r="S325" i="9"/>
  <c r="V325" i="9"/>
  <c r="AC325" i="9"/>
  <c r="AI325" i="9"/>
  <c r="AM325" i="9"/>
  <c r="AR325" i="9"/>
  <c r="AW325" i="9"/>
  <c r="BC325" i="9"/>
  <c r="BH325" i="9"/>
  <c r="BO325" i="9"/>
  <c r="BU325" i="9"/>
  <c r="BZ325" i="9"/>
  <c r="CE325" i="9"/>
  <c r="CK325" i="9"/>
  <c r="CQ325" i="9"/>
  <c r="CV325" i="9"/>
  <c r="DA325" i="9"/>
  <c r="DF325" i="9"/>
  <c r="DL325" i="9"/>
  <c r="DS325" i="9"/>
  <c r="DY325" i="9"/>
  <c r="M326" i="9"/>
  <c r="R326" i="9"/>
  <c r="V326" i="9"/>
  <c r="AA326" i="9"/>
  <c r="AF326" i="9"/>
  <c r="AJ326" i="9"/>
  <c r="AM326" i="9"/>
  <c r="AR326" i="9"/>
  <c r="AW326" i="9"/>
  <c r="BA326" i="9"/>
  <c r="BG326" i="9"/>
  <c r="BK326" i="9"/>
  <c r="BQ326" i="9"/>
  <c r="BV326" i="9"/>
  <c r="CA326" i="9"/>
  <c r="CG326" i="9"/>
  <c r="CL326" i="9"/>
  <c r="CQ326" i="9"/>
  <c r="CW326" i="9"/>
  <c r="DB326" i="9"/>
  <c r="DH326" i="9"/>
  <c r="DM326" i="9"/>
  <c r="DS326" i="9"/>
  <c r="DY326" i="9"/>
  <c r="J327" i="9"/>
  <c r="M327" i="9"/>
  <c r="S327" i="9"/>
  <c r="Z327" i="9"/>
  <c r="AD327" i="9"/>
  <c r="AI327" i="9"/>
  <c r="AN327" i="9"/>
  <c r="AR327" i="9"/>
  <c r="AX327" i="9"/>
  <c r="BE327" i="9"/>
  <c r="BJ327" i="9"/>
  <c r="BN327" i="9"/>
  <c r="BT327" i="9"/>
  <c r="BZ327" i="9"/>
  <c r="CF327" i="9"/>
  <c r="CJ327" i="9"/>
  <c r="CP327" i="9"/>
  <c r="CV327" i="9"/>
  <c r="DB327" i="9"/>
  <c r="DH327" i="9"/>
  <c r="DL327" i="9"/>
  <c r="DR327" i="9"/>
  <c r="DW327" i="9"/>
  <c r="N328" i="9"/>
  <c r="U328" i="9"/>
  <c r="Z328" i="9"/>
  <c r="AE328" i="9"/>
  <c r="AJ328" i="9"/>
  <c r="AQ328" i="9"/>
  <c r="AU328" i="9"/>
  <c r="BA328" i="9"/>
  <c r="BF328" i="9"/>
  <c r="BK328" i="9"/>
  <c r="BP328" i="9"/>
  <c r="BW328" i="9"/>
  <c r="CB328" i="9"/>
  <c r="CG328" i="9"/>
  <c r="CL328" i="9"/>
  <c r="CS328" i="9"/>
  <c r="CY328" i="9"/>
  <c r="DC328" i="9"/>
  <c r="DI328" i="9"/>
  <c r="DN328" i="9"/>
  <c r="DU328" i="9"/>
  <c r="DX328" i="9"/>
  <c r="M329" i="9"/>
  <c r="P329" i="9"/>
  <c r="T329" i="9"/>
  <c r="W329" i="9"/>
  <c r="AA329" i="9"/>
  <c r="AE329" i="9"/>
  <c r="AJ329" i="9"/>
  <c r="AO329" i="9"/>
  <c r="AU329" i="9"/>
  <c r="AZ329" i="9"/>
  <c r="BE329" i="9"/>
  <c r="BK329" i="9"/>
  <c r="BP329" i="9"/>
  <c r="BT329" i="9"/>
  <c r="BZ329" i="9"/>
  <c r="CF329" i="9"/>
  <c r="CL329" i="9"/>
  <c r="CO329" i="9"/>
  <c r="CT329" i="9"/>
  <c r="CY329" i="9"/>
  <c r="DD329" i="9"/>
  <c r="DH329" i="9"/>
  <c r="DM329" i="9"/>
  <c r="DS329" i="9"/>
  <c r="DY329" i="9"/>
  <c r="O330" i="9"/>
  <c r="T330" i="9"/>
  <c r="X330" i="9"/>
  <c r="AC330" i="9"/>
  <c r="AH330" i="9"/>
  <c r="AM330" i="9"/>
  <c r="AS330" i="9"/>
  <c r="AX330" i="9"/>
  <c r="BC330" i="9"/>
  <c r="BG330" i="9"/>
  <c r="BM330" i="9"/>
  <c r="BS330" i="9"/>
  <c r="BY330" i="9"/>
  <c r="CC330" i="9"/>
  <c r="CI330" i="9"/>
  <c r="CO330" i="9"/>
  <c r="CU330" i="9"/>
  <c r="DA330" i="9"/>
  <c r="DE330" i="9"/>
  <c r="DJ330" i="9"/>
  <c r="DN330" i="9"/>
  <c r="DS330" i="9"/>
  <c r="DW330" i="9"/>
  <c r="AC21" i="17"/>
  <c r="AC87" i="17" s="1"/>
  <c r="AC102" i="17" s="1"/>
  <c r="AC103" i="17" s="1"/>
  <c r="AH21" i="17"/>
  <c r="AH54" i="17" s="1"/>
  <c r="AK21" i="17"/>
  <c r="AK87" i="17" s="1"/>
  <c r="AK102" i="17" s="1"/>
  <c r="AR5" i="9" s="1"/>
  <c r="AR70" i="9" s="1"/>
  <c r="E22" i="17"/>
  <c r="E30" i="17" s="1"/>
  <c r="D27" i="17"/>
  <c r="Q54" i="17"/>
  <c r="T54" i="17"/>
  <c r="X54" i="17"/>
  <c r="H55" i="17"/>
  <c r="M55" i="17"/>
  <c r="E56" i="17"/>
  <c r="E63" i="17" s="1"/>
  <c r="M56" i="17"/>
  <c r="I58" i="17"/>
  <c r="N58" i="17"/>
  <c r="D61" i="17"/>
  <c r="E65" i="17"/>
  <c r="F65" i="17" s="1"/>
  <c r="X87" i="17"/>
  <c r="X102" i="17" s="1"/>
  <c r="X103" i="17" s="1"/>
  <c r="AR87" i="17"/>
  <c r="AR102" i="17" s="1"/>
  <c r="AY5" i="9" s="1"/>
  <c r="AY70" i="9" s="1"/>
  <c r="F89" i="17"/>
  <c r="F90" i="17"/>
  <c r="I91" i="17"/>
  <c r="C98" i="17"/>
  <c r="C97" i="17" s="1"/>
  <c r="J103" i="17"/>
  <c r="K38" i="4" s="1"/>
  <c r="V103" i="17"/>
  <c r="AG20" i="11"/>
  <c r="AG73" i="7" s="1"/>
  <c r="B32" i="11"/>
  <c r="B34" i="11"/>
  <c r="B35" i="11"/>
  <c r="B36" i="11"/>
  <c r="B37" i="11"/>
  <c r="B43" i="11"/>
  <c r="AG43" i="11"/>
  <c r="B44" i="11"/>
  <c r="AG44" i="11"/>
  <c r="B45" i="11"/>
  <c r="B46" i="11"/>
  <c r="B48" i="11"/>
  <c r="B49" i="11"/>
  <c r="B52" i="11"/>
  <c r="AG52" i="11"/>
  <c r="AG81" i="11"/>
  <c r="AH81" i="11" s="1"/>
  <c r="AG82" i="11"/>
  <c r="AF204" i="7" s="1"/>
  <c r="AF230" i="7" s="1"/>
  <c r="AH83" i="11"/>
  <c r="AG84" i="11"/>
  <c r="AG85" i="11"/>
  <c r="AG90" i="11"/>
  <c r="AG91" i="11"/>
  <c r="AG93" i="11"/>
  <c r="AG96" i="11"/>
  <c r="AG98" i="11"/>
  <c r="AG99" i="11"/>
  <c r="AH100" i="11"/>
  <c r="AG101" i="11"/>
  <c r="AG102" i="11"/>
  <c r="AH102" i="11" s="1"/>
  <c r="E2" i="6"/>
  <c r="D1" i="4"/>
  <c r="C12" i="4"/>
  <c r="C27" i="4"/>
  <c r="H38" i="4"/>
  <c r="J38" i="4"/>
  <c r="I14" i="12"/>
  <c r="I46" i="12" s="1"/>
  <c r="I58" i="12" s="1"/>
  <c r="D1" i="7"/>
  <c r="D285" i="7"/>
  <c r="C17" i="7"/>
  <c r="C89" i="7" s="1"/>
  <c r="H17" i="7"/>
  <c r="N17" i="7"/>
  <c r="U17" i="7"/>
  <c r="W29" i="7" s="1"/>
  <c r="W89" i="7" s="1"/>
  <c r="Z17" i="7"/>
  <c r="AH17" i="7"/>
  <c r="AQ17" i="7"/>
  <c r="AS29" i="7" s="1"/>
  <c r="AV17" i="7"/>
  <c r="AX29" i="7" s="1"/>
  <c r="BA17" i="7"/>
  <c r="BC29" i="7" s="1"/>
  <c r="BC89" i="7" s="1"/>
  <c r="BF17" i="7"/>
  <c r="BM17" i="7"/>
  <c r="BO29" i="7" s="1"/>
  <c r="BS17" i="7"/>
  <c r="BY17" i="7"/>
  <c r="CA29" i="7" s="1"/>
  <c r="CA89" i="7" s="1"/>
  <c r="CE17" i="7"/>
  <c r="CG29" i="7" s="1"/>
  <c r="CG89" i="7" s="1"/>
  <c r="CI17" i="7"/>
  <c r="CK29" i="7" s="1"/>
  <c r="CP17" i="7"/>
  <c r="CR29" i="7" s="1"/>
  <c r="CY17" i="7"/>
  <c r="DA29" i="7" s="1"/>
  <c r="DF17" i="7"/>
  <c r="DH29" i="7" s="1"/>
  <c r="DQ17" i="7"/>
  <c r="I18" i="7"/>
  <c r="K30" i="7" s="1"/>
  <c r="K90" i="7" s="1"/>
  <c r="S18" i="7"/>
  <c r="AA18" i="7"/>
  <c r="AC30" i="7" s="1"/>
  <c r="AJ18" i="7"/>
  <c r="BT18" i="7"/>
  <c r="BV30" i="7" s="1"/>
  <c r="BV90" i="7" s="1"/>
  <c r="CA18" i="7"/>
  <c r="CC30" i="7" s="1"/>
  <c r="CH18" i="7"/>
  <c r="CH43" i="7" s="1"/>
  <c r="CP18" i="7"/>
  <c r="CU18" i="7"/>
  <c r="DF18" i="7"/>
  <c r="DJ18" i="7"/>
  <c r="DR18" i="7"/>
  <c r="G19" i="7"/>
  <c r="I31" i="7" s="1"/>
  <c r="L19" i="7"/>
  <c r="N31" i="7" s="1"/>
  <c r="N91" i="7" s="1"/>
  <c r="R19" i="7"/>
  <c r="AB19" i="7"/>
  <c r="AL19" i="7"/>
  <c r="AS19" i="7"/>
  <c r="AU31" i="7"/>
  <c r="AW19" i="7"/>
  <c r="BB19" i="7"/>
  <c r="BD31" i="7" s="1"/>
  <c r="BJ19" i="7"/>
  <c r="BL31" i="7" s="1"/>
  <c r="BO19" i="7"/>
  <c r="BV19" i="7"/>
  <c r="BX31" i="7" s="1"/>
  <c r="BX91" i="7" s="1"/>
  <c r="CA19" i="7"/>
  <c r="CC31" i="7" s="1"/>
  <c r="CH19" i="7"/>
  <c r="CJ31" i="7" s="1"/>
  <c r="CM19" i="7"/>
  <c r="CT19" i="7"/>
  <c r="CV31" i="7" s="1"/>
  <c r="CZ19" i="7"/>
  <c r="DE19" i="7"/>
  <c r="DL19" i="7"/>
  <c r="DP19" i="7"/>
  <c r="DR31" i="7" s="1"/>
  <c r="DR91" i="7" s="1"/>
  <c r="E20" i="7"/>
  <c r="G32" i="7" s="1"/>
  <c r="P20" i="7"/>
  <c r="R32" i="7"/>
  <c r="R92" i="7" s="1"/>
  <c r="U20" i="7"/>
  <c r="W32" i="7" s="1"/>
  <c r="W92" i="7" s="1"/>
  <c r="AB20" i="7"/>
  <c r="AD32" i="7" s="1"/>
  <c r="AD20" i="7"/>
  <c r="AK20" i="7"/>
  <c r="AO20" i="7"/>
  <c r="AS20" i="7"/>
  <c r="AY20" i="7"/>
  <c r="BA32" i="7" s="1"/>
  <c r="BE20" i="7"/>
  <c r="BL20" i="7"/>
  <c r="BL45" i="7" s="1"/>
  <c r="BQ20" i="7"/>
  <c r="BS32" i="7" s="1"/>
  <c r="BW20" i="7"/>
  <c r="CD20" i="7"/>
  <c r="CF32" i="7" s="1"/>
  <c r="CF20" i="7"/>
  <c r="CN20" i="7"/>
  <c r="CP32" i="7"/>
  <c r="CW20" i="7"/>
  <c r="DB20" i="7"/>
  <c r="DD32" i="7" s="1"/>
  <c r="DD20" i="7"/>
  <c r="DF32" i="7"/>
  <c r="DI20" i="7"/>
  <c r="DK32" i="7" s="1"/>
  <c r="DQ20" i="7"/>
  <c r="F21" i="7"/>
  <c r="L21" i="7"/>
  <c r="R21" i="7"/>
  <c r="AA21" i="7"/>
  <c r="AA46" i="7" s="1"/>
  <c r="AK21" i="7"/>
  <c r="AT21" i="7"/>
  <c r="BC21" i="7"/>
  <c r="BO21" i="7"/>
  <c r="BO33" i="7" s="1"/>
  <c r="BO93" i="7" s="1"/>
  <c r="BS21" i="7"/>
  <c r="BV21" i="7"/>
  <c r="BV33" i="7" s="1"/>
  <c r="BV93" i="7" s="1"/>
  <c r="CB21" i="7"/>
  <c r="CF21" i="7"/>
  <c r="CF33" i="7" s="1"/>
  <c r="CM21" i="7"/>
  <c r="CP21" i="7"/>
  <c r="CV21" i="7"/>
  <c r="DA21" i="7"/>
  <c r="DJ21" i="7"/>
  <c r="DN21" i="7"/>
  <c r="E22" i="7"/>
  <c r="E34" i="7" s="1"/>
  <c r="M22" i="7"/>
  <c r="R22" i="7"/>
  <c r="Y22" i="7"/>
  <c r="AC22" i="7"/>
  <c r="AJ22" i="7"/>
  <c r="AT22" i="7"/>
  <c r="AZ22" i="7"/>
  <c r="BI22" i="7"/>
  <c r="BI34" i="7" s="1"/>
  <c r="BP22" i="7"/>
  <c r="BP34" i="7" s="1"/>
  <c r="BP94" i="7" s="1"/>
  <c r="BS22" i="7"/>
  <c r="BY22" i="7"/>
  <c r="CD22" i="7"/>
  <c r="CD34" i="7" s="1"/>
  <c r="CL22" i="7"/>
  <c r="CQ22" i="7"/>
  <c r="CZ22" i="7"/>
  <c r="DF22" i="7"/>
  <c r="DP22" i="7"/>
  <c r="G23" i="7"/>
  <c r="S23" i="7"/>
  <c r="AC23" i="7"/>
  <c r="AC48" i="7" s="1"/>
  <c r="AL23" i="7"/>
  <c r="AO23" i="7"/>
  <c r="AW23" i="7"/>
  <c r="BC23" i="7"/>
  <c r="BE23" i="7"/>
  <c r="BL23" i="7"/>
  <c r="BR23" i="7"/>
  <c r="CA23" i="7"/>
  <c r="CH23" i="7"/>
  <c r="CR23" i="7"/>
  <c r="CR35" i="7" s="1"/>
  <c r="CR95" i="7" s="1"/>
  <c r="CU23" i="7"/>
  <c r="DA23" i="7"/>
  <c r="DG23" i="7"/>
  <c r="DL23" i="7"/>
  <c r="DN23" i="7"/>
  <c r="C24" i="7"/>
  <c r="J24" i="7"/>
  <c r="J36" i="7" s="1"/>
  <c r="U24" i="7"/>
  <c r="Z24" i="7"/>
  <c r="AF24" i="7"/>
  <c r="AF49" i="7" s="1"/>
  <c r="AN24" i="7"/>
  <c r="AW24" i="7"/>
  <c r="BH24" i="7"/>
  <c r="BN24" i="7"/>
  <c r="BN36" i="7" s="1"/>
  <c r="BN96" i="7" s="1"/>
  <c r="BR24" i="7"/>
  <c r="BR36" i="7" s="1"/>
  <c r="BY24" i="7"/>
  <c r="BY36" i="7" s="1"/>
  <c r="BY96" i="7" s="1"/>
  <c r="CI24" i="7"/>
  <c r="CI49" i="7" s="1"/>
  <c r="CI36" i="7"/>
  <c r="CI96" i="7" s="1"/>
  <c r="CS24" i="7"/>
  <c r="CZ24" i="7"/>
  <c r="DC24" i="7"/>
  <c r="DC36" i="7" s="1"/>
  <c r="DC96" i="7" s="1"/>
  <c r="DE24" i="7"/>
  <c r="DJ24" i="7"/>
  <c r="DO24" i="7"/>
  <c r="C25" i="7"/>
  <c r="C37" i="7" s="1"/>
  <c r="H25" i="7"/>
  <c r="H37" i="7" s="1"/>
  <c r="M25" i="7"/>
  <c r="R25" i="7"/>
  <c r="V25" i="7"/>
  <c r="Z25" i="7"/>
  <c r="AC25" i="7"/>
  <c r="AG25" i="7"/>
  <c r="AK25" i="7"/>
  <c r="AO25" i="7"/>
  <c r="AS25" i="7"/>
  <c r="BF25" i="7"/>
  <c r="BM25" i="7"/>
  <c r="BM37" i="7" s="1"/>
  <c r="BP25" i="7"/>
  <c r="BU25" i="7"/>
  <c r="BY25" i="7"/>
  <c r="CC25" i="7"/>
  <c r="CC37" i="7" s="1"/>
  <c r="CH25" i="7"/>
  <c r="CH37" i="7" s="1"/>
  <c r="CK25" i="7"/>
  <c r="CQ25" i="7"/>
  <c r="CQ37" i="7" s="1"/>
  <c r="CY25" i="7"/>
  <c r="DD25" i="7"/>
  <c r="DD37" i="7" s="1"/>
  <c r="DH25" i="7"/>
  <c r="DQ25" i="7"/>
  <c r="DQ37" i="7" s="1"/>
  <c r="E26" i="7"/>
  <c r="E38" i="7" s="1"/>
  <c r="H26" i="7"/>
  <c r="P26" i="7"/>
  <c r="R26" i="7"/>
  <c r="AB26" i="7"/>
  <c r="AI26" i="7"/>
  <c r="AT26" i="7"/>
  <c r="AT38" i="7"/>
  <c r="AV26" i="7"/>
  <c r="AV38" i="7" s="1"/>
  <c r="BD26" i="7"/>
  <c r="BD38" i="7"/>
  <c r="BD98" i="7"/>
  <c r="BI26" i="7"/>
  <c r="BI38" i="7" s="1"/>
  <c r="BN26" i="7"/>
  <c r="BS26" i="7"/>
  <c r="BZ26" i="7"/>
  <c r="CD26" i="7"/>
  <c r="CG26" i="7"/>
  <c r="CN26" i="7"/>
  <c r="CN38" i="7"/>
  <c r="CN98" i="7" s="1"/>
  <c r="CV26" i="7"/>
  <c r="DA26" i="7"/>
  <c r="DG26" i="7"/>
  <c r="DG38" i="7"/>
  <c r="DJ26" i="7"/>
  <c r="DR26" i="7"/>
  <c r="E29" i="7"/>
  <c r="E89" i="7" s="1"/>
  <c r="Q29" i="7"/>
  <c r="Y29" i="7"/>
  <c r="AG29" i="7"/>
  <c r="AT29" i="7"/>
  <c r="BL29" i="7"/>
  <c r="DQ29" i="7"/>
  <c r="M30" i="7"/>
  <c r="W30" i="7"/>
  <c r="AZ30" i="7"/>
  <c r="BJ30" i="7"/>
  <c r="BZ30" i="7"/>
  <c r="CF30" i="7"/>
  <c r="CN30" i="7"/>
  <c r="CV30" i="7"/>
  <c r="DM30" i="7"/>
  <c r="R31" i="7"/>
  <c r="Z31" i="7"/>
  <c r="DE31" i="7"/>
  <c r="X32" i="7"/>
  <c r="AV32" i="7"/>
  <c r="BL32" i="7"/>
  <c r="F33" i="7"/>
  <c r="V33" i="7"/>
  <c r="AS33" i="7"/>
  <c r="AS93" i="7" s="1"/>
  <c r="BA33" i="7"/>
  <c r="BA93" i="7" s="1"/>
  <c r="BI33" i="7"/>
  <c r="BQ33" i="7"/>
  <c r="DF33" i="7"/>
  <c r="DF93" i="7" s="1"/>
  <c r="DN33" i="7"/>
  <c r="DN93" i="7" s="1"/>
  <c r="K34" i="7"/>
  <c r="R34" i="7"/>
  <c r="Z34" i="7"/>
  <c r="AZ34" i="7"/>
  <c r="AZ94" i="7" s="1"/>
  <c r="BH34" i="7"/>
  <c r="BH94" i="7" s="1"/>
  <c r="CV34" i="7"/>
  <c r="S35" i="7"/>
  <c r="S95" i="7" s="1"/>
  <c r="AA35" i="7"/>
  <c r="AU35" i="7"/>
  <c r="BC35" i="7"/>
  <c r="BC95" i="7" s="1"/>
  <c r="CA35" i="7"/>
  <c r="I36" i="7"/>
  <c r="Q36" i="7"/>
  <c r="Q96" i="7" s="1"/>
  <c r="X36" i="7"/>
  <c r="AX36" i="7"/>
  <c r="CL36" i="7"/>
  <c r="DB36" i="7"/>
  <c r="DR36" i="7"/>
  <c r="Z37" i="7"/>
  <c r="BF37" i="7"/>
  <c r="BV37" i="7"/>
  <c r="CL37" i="7"/>
  <c r="Y38" i="7"/>
  <c r="DB38" i="7"/>
  <c r="DJ38" i="7"/>
  <c r="DJ98" i="7" s="1"/>
  <c r="DQ38" i="7"/>
  <c r="S42" i="7"/>
  <c r="DL42" i="7"/>
  <c r="C43" i="7"/>
  <c r="O43" i="7"/>
  <c r="Z43" i="7"/>
  <c r="AL43" i="7"/>
  <c r="BZ43" i="7"/>
  <c r="CN43" i="7"/>
  <c r="DM43" i="7"/>
  <c r="N44" i="7"/>
  <c r="B45" i="7"/>
  <c r="B75" i="7" s="1"/>
  <c r="N45" i="7"/>
  <c r="AE45" i="7"/>
  <c r="BE45" i="7"/>
  <c r="CE45" i="7"/>
  <c r="DO45" i="7"/>
  <c r="L46" i="7"/>
  <c r="BP46" i="7"/>
  <c r="CM46" i="7"/>
  <c r="DF46" i="7"/>
  <c r="DP46" i="7"/>
  <c r="F47" i="7"/>
  <c r="AG47" i="7"/>
  <c r="AO47" i="7"/>
  <c r="BA47" i="7"/>
  <c r="CP47" i="7"/>
  <c r="AO48" i="7"/>
  <c r="BB48" i="7"/>
  <c r="BH48" i="7"/>
  <c r="CO48" i="7"/>
  <c r="CU48" i="7"/>
  <c r="D49" i="7"/>
  <c r="J49" i="7"/>
  <c r="U49" i="7"/>
  <c r="BI49" i="7"/>
  <c r="BO49" i="7"/>
  <c r="BW49" i="7"/>
  <c r="CS49" i="7"/>
  <c r="CV49" i="7"/>
  <c r="DC49" i="7"/>
  <c r="U50" i="7"/>
  <c r="AB50" i="7"/>
  <c r="AI50" i="7"/>
  <c r="AN50" i="7"/>
  <c r="BF50" i="7"/>
  <c r="BQ50" i="7"/>
  <c r="CF50" i="7"/>
  <c r="CQ50" i="7"/>
  <c r="DF50" i="7"/>
  <c r="B51" i="7"/>
  <c r="B81" i="7" s="1"/>
  <c r="K51" i="7"/>
  <c r="AF51" i="7"/>
  <c r="AT51" i="7"/>
  <c r="BA51" i="7"/>
  <c r="BG51" i="7"/>
  <c r="CH51" i="7"/>
  <c r="CW51" i="7"/>
  <c r="DB51" i="7"/>
  <c r="AC90" i="7"/>
  <c r="K94" i="7"/>
  <c r="I96" i="7"/>
  <c r="X96" i="7"/>
  <c r="C116" i="7"/>
  <c r="E127" i="7" s="1"/>
  <c r="M116" i="7"/>
  <c r="O127" i="7" s="1"/>
  <c r="Z116" i="7"/>
  <c r="AB127" i="7" s="1"/>
  <c r="AB138" i="7" s="1"/>
  <c r="AH116" i="7"/>
  <c r="AM116" i="7"/>
  <c r="AU116" i="7"/>
  <c r="BB116" i="7"/>
  <c r="BK116" i="7"/>
  <c r="BM127" i="7" s="1"/>
  <c r="BV116" i="7"/>
  <c r="BX127" i="7" s="1"/>
  <c r="BX138" i="7" s="1"/>
  <c r="BZ116" i="7"/>
  <c r="CB127" i="7" s="1"/>
  <c r="CH116" i="7"/>
  <c r="CJ127" i="7" s="1"/>
  <c r="CR116" i="7"/>
  <c r="CT127" i="7" s="1"/>
  <c r="CW116" i="7"/>
  <c r="DB116" i="7"/>
  <c r="DD127" i="7" s="1"/>
  <c r="DD138" i="7" s="1"/>
  <c r="DK116" i="7"/>
  <c r="DM127" i="7" s="1"/>
  <c r="DM138" i="7" s="1"/>
  <c r="DR116" i="7"/>
  <c r="K117" i="7"/>
  <c r="X117" i="7"/>
  <c r="AC117" i="7"/>
  <c r="AE128" i="7" s="1"/>
  <c r="AO117" i="7"/>
  <c r="AZ117" i="7"/>
  <c r="BH117" i="7"/>
  <c r="BJ128" i="7" s="1"/>
  <c r="BR117" i="7"/>
  <c r="BW117" i="7"/>
  <c r="BY128" i="7" s="1"/>
  <c r="CC117" i="7"/>
  <c r="CF117" i="7"/>
  <c r="CH128" i="7" s="1"/>
  <c r="CO117" i="7"/>
  <c r="CQ128" i="7"/>
  <c r="CQ117" i="7"/>
  <c r="CS128" i="7" s="1"/>
  <c r="CS139" i="7" s="1"/>
  <c r="CX117" i="7"/>
  <c r="DC117" i="7"/>
  <c r="DJ117" i="7"/>
  <c r="DL128" i="7" s="1"/>
  <c r="DP117" i="7"/>
  <c r="C118" i="7"/>
  <c r="E129" i="7" s="1"/>
  <c r="E140" i="7" s="1"/>
  <c r="H118" i="7"/>
  <c r="J129" i="7" s="1"/>
  <c r="L118" i="7"/>
  <c r="N129" i="7" s="1"/>
  <c r="T118" i="7"/>
  <c r="X118" i="7"/>
  <c r="AE118" i="7"/>
  <c r="AG129" i="7" s="1"/>
  <c r="AH118" i="7"/>
  <c r="AL118" i="7"/>
  <c r="AO118" i="7"/>
  <c r="AU118" i="7"/>
  <c r="AW129" i="7" s="1"/>
  <c r="AZ118" i="7"/>
  <c r="BB129" i="7" s="1"/>
  <c r="BC118" i="7"/>
  <c r="BE129" i="7" s="1"/>
  <c r="BK118" i="7"/>
  <c r="BM129" i="7" s="1"/>
  <c r="BM140" i="7" s="1"/>
  <c r="BP118" i="7"/>
  <c r="BR129" i="7" s="1"/>
  <c r="CA118" i="7"/>
  <c r="CE118" i="7"/>
  <c r="CK118" i="7"/>
  <c r="CU118" i="7"/>
  <c r="CW129" i="7" s="1"/>
  <c r="CW140" i="7" s="1"/>
  <c r="DC118" i="7"/>
  <c r="DE129" i="7" s="1"/>
  <c r="DH118" i="7"/>
  <c r="DJ129" i="7" s="1"/>
  <c r="DN118" i="7"/>
  <c r="G119" i="7"/>
  <c r="T119" i="7"/>
  <c r="V130" i="7" s="1"/>
  <c r="AC119" i="7"/>
  <c r="AE130" i="7" s="1"/>
  <c r="AE141" i="7"/>
  <c r="AG119" i="7"/>
  <c r="AI130" i="7" s="1"/>
  <c r="AR119" i="7"/>
  <c r="AT130" i="7" s="1"/>
  <c r="AV119" i="7"/>
  <c r="S120" i="7"/>
  <c r="S131" i="7" s="1"/>
  <c r="Z120" i="7"/>
  <c r="AG120" i="7"/>
  <c r="AQ120" i="7"/>
  <c r="AY120" i="7"/>
  <c r="AY131" i="7" s="1"/>
  <c r="AY142" i="7" s="1"/>
  <c r="BI120" i="7"/>
  <c r="BP120" i="7"/>
  <c r="BW120" i="7"/>
  <c r="CB120" i="7"/>
  <c r="CB131" i="7"/>
  <c r="CR120" i="7"/>
  <c r="CR131" i="7" s="1"/>
  <c r="DA120" i="7"/>
  <c r="DG120" i="7"/>
  <c r="DG131" i="7" s="1"/>
  <c r="DG142" i="7" s="1"/>
  <c r="DL120" i="7"/>
  <c r="DR120" i="7"/>
  <c r="I121" i="7"/>
  <c r="O121" i="7"/>
  <c r="O132" i="7"/>
  <c r="O143" i="7" s="1"/>
  <c r="Y121" i="7"/>
  <c r="Y132" i="7" s="1"/>
  <c r="AD121" i="7"/>
  <c r="AD132" i="7" s="1"/>
  <c r="AI121" i="7"/>
  <c r="AI132" i="7"/>
  <c r="AL121" i="7"/>
  <c r="AL132" i="7" s="1"/>
  <c r="AT121" i="7"/>
  <c r="BA121" i="7"/>
  <c r="BA132" i="7" s="1"/>
  <c r="BA143" i="7" s="1"/>
  <c r="BN121" i="7"/>
  <c r="BU121" i="7"/>
  <c r="BW121" i="7"/>
  <c r="CD121" i="7"/>
  <c r="CD132" i="7"/>
  <c r="CD143" i="7" s="1"/>
  <c r="CH121" i="7"/>
  <c r="CO121" i="7"/>
  <c r="CY121" i="7"/>
  <c r="CY132" i="7" s="1"/>
  <c r="CY143" i="7" s="1"/>
  <c r="DG121" i="7"/>
  <c r="DG132" i="7" s="1"/>
  <c r="DK121" i="7"/>
  <c r="DK132" i="7" s="1"/>
  <c r="DK143" i="7" s="1"/>
  <c r="DP121" i="7"/>
  <c r="G122" i="7"/>
  <c r="P122" i="7"/>
  <c r="X122" i="7"/>
  <c r="AA122" i="7"/>
  <c r="AA133" i="7"/>
  <c r="AJ122" i="7"/>
  <c r="AJ133" i="7" s="1"/>
  <c r="AJ144" i="7" s="1"/>
  <c r="AS122" i="7"/>
  <c r="AS133" i="7" s="1"/>
  <c r="AV122" i="7"/>
  <c r="BB122" i="7"/>
  <c r="BG122" i="7"/>
  <c r="BO122" i="7"/>
  <c r="BO133" i="7"/>
  <c r="BO144" i="7" s="1"/>
  <c r="BZ122" i="7"/>
  <c r="BZ133" i="7" s="1"/>
  <c r="CI122" i="7"/>
  <c r="CO122" i="7"/>
  <c r="CR122" i="7"/>
  <c r="DD122" i="7"/>
  <c r="DJ122" i="7"/>
  <c r="DO122" i="7"/>
  <c r="G123" i="7"/>
  <c r="M123" i="7"/>
  <c r="R123" i="7"/>
  <c r="AF123" i="7"/>
  <c r="AN123" i="7"/>
  <c r="AS123" i="7"/>
  <c r="BE123" i="7"/>
  <c r="BL123" i="7"/>
  <c r="BL134" i="7" s="1"/>
  <c r="BL145" i="7" s="1"/>
  <c r="BU123" i="7"/>
  <c r="BU134" i="7"/>
  <c r="BZ123" i="7"/>
  <c r="BZ134" i="7" s="1"/>
  <c r="CC123" i="7"/>
  <c r="CN123" i="7"/>
  <c r="CN134" i="7" s="1"/>
  <c r="CX123" i="7"/>
  <c r="DJ123" i="7"/>
  <c r="DJ134" i="7" s="1"/>
  <c r="DJ145" i="7" s="1"/>
  <c r="DL123" i="7"/>
  <c r="DL134" i="7" s="1"/>
  <c r="D124" i="7"/>
  <c r="D135" i="7" s="1"/>
  <c r="D146" i="7" s="1"/>
  <c r="M124" i="7"/>
  <c r="AC124" i="7"/>
  <c r="AC135" i="7" s="1"/>
  <c r="AH124" i="7"/>
  <c r="AS124" i="7"/>
  <c r="AS135" i="7" s="1"/>
  <c r="AS146" i="7" s="1"/>
  <c r="BA124" i="7"/>
  <c r="BH124" i="7"/>
  <c r="BK124" i="7"/>
  <c r="BK135" i="7" s="1"/>
  <c r="BK146" i="7" s="1"/>
  <c r="BP124" i="7"/>
  <c r="BP135" i="7" s="1"/>
  <c r="BU124" i="7"/>
  <c r="CC124" i="7"/>
  <c r="CK124" i="7"/>
  <c r="CO124" i="7"/>
  <c r="CO135" i="7"/>
  <c r="CO146" i="7" s="1"/>
  <c r="CW124" i="7"/>
  <c r="CW135" i="7" s="1"/>
  <c r="CW146" i="7" s="1"/>
  <c r="DC124" i="7"/>
  <c r="DC135" i="7" s="1"/>
  <c r="DG124" i="7"/>
  <c r="DG135" i="7"/>
  <c r="DP124" i="7"/>
  <c r="DP135" i="7" s="1"/>
  <c r="H125" i="7"/>
  <c r="H136" i="7" s="1"/>
  <c r="M125" i="7"/>
  <c r="Q125" i="7"/>
  <c r="Z125" i="7"/>
  <c r="AG125" i="7"/>
  <c r="AK125" i="7"/>
  <c r="AS125" i="7"/>
  <c r="AS136" i="7" s="1"/>
  <c r="AY125" i="7"/>
  <c r="BN125" i="7"/>
  <c r="BR125" i="7"/>
  <c r="BW125" i="7"/>
  <c r="BW136" i="7" s="1"/>
  <c r="CC125" i="7"/>
  <c r="CC136" i="7"/>
  <c r="CC147" i="7" s="1"/>
  <c r="CP125" i="7"/>
  <c r="CX125" i="7"/>
  <c r="DE125" i="7"/>
  <c r="DO125" i="7"/>
  <c r="DO136" i="7" s="1"/>
  <c r="DR125" i="7"/>
  <c r="DR136" i="7" s="1"/>
  <c r="DR147" i="7" s="1"/>
  <c r="F127" i="7"/>
  <c r="U127" i="7"/>
  <c r="AD127" i="7"/>
  <c r="AS127" i="7"/>
  <c r="BA127" i="7"/>
  <c r="BA138" i="7" s="1"/>
  <c r="BW127" i="7"/>
  <c r="BW138" i="7" s="1"/>
  <c r="CM127" i="7"/>
  <c r="CS127" i="7"/>
  <c r="CS138" i="7" s="1"/>
  <c r="DI127" i="7"/>
  <c r="M128" i="7"/>
  <c r="T128" i="7"/>
  <c r="AB128" i="7"/>
  <c r="AX128" i="7"/>
  <c r="BT128" i="7"/>
  <c r="CI128" i="7"/>
  <c r="CP128" i="7"/>
  <c r="CX128" i="7"/>
  <c r="CX139" i="7" s="1"/>
  <c r="DF128" i="7"/>
  <c r="T129" i="7"/>
  <c r="AH129" i="7"/>
  <c r="AP129" i="7"/>
  <c r="AX129" i="7"/>
  <c r="CA129" i="7"/>
  <c r="CJ129" i="7"/>
  <c r="CZ129" i="7"/>
  <c r="DH129" i="7"/>
  <c r="H130" i="7"/>
  <c r="N130" i="7"/>
  <c r="AC130" i="7"/>
  <c r="BM130" i="7"/>
  <c r="CJ130" i="7"/>
  <c r="U131" i="7"/>
  <c r="AQ131" i="7"/>
  <c r="BG131" i="7"/>
  <c r="CY131" i="7"/>
  <c r="E132" i="7"/>
  <c r="BI132" i="7"/>
  <c r="BP132" i="7"/>
  <c r="CE132" i="7"/>
  <c r="DJ132" i="7"/>
  <c r="Y133" i="7"/>
  <c r="AO133" i="7"/>
  <c r="AO144" i="7" s="1"/>
  <c r="BD133" i="7"/>
  <c r="CB133" i="7"/>
  <c r="CY133" i="7"/>
  <c r="DF133" i="7"/>
  <c r="G134" i="7"/>
  <c r="N134" i="7"/>
  <c r="U134" i="7"/>
  <c r="AC134" i="7"/>
  <c r="AT134" i="7"/>
  <c r="BI134" i="7"/>
  <c r="BP134" i="7"/>
  <c r="DQ134" i="7"/>
  <c r="Z135" i="7"/>
  <c r="AX135" i="7"/>
  <c r="BG135" i="7"/>
  <c r="BM135" i="7"/>
  <c r="CB135" i="7"/>
  <c r="CS135" i="7"/>
  <c r="I136" i="7"/>
  <c r="R136" i="7"/>
  <c r="R147" i="7" s="1"/>
  <c r="BN136" i="7"/>
  <c r="BX136" i="7"/>
  <c r="CT136" i="7"/>
  <c r="CT147" i="7" s="1"/>
  <c r="DJ136" i="7"/>
  <c r="D138" i="7"/>
  <c r="C140" i="7"/>
  <c r="CJ141" i="7"/>
  <c r="AX146" i="7"/>
  <c r="I147" i="7"/>
  <c r="B169" i="7"/>
  <c r="BA181" i="7"/>
  <c r="BA207" i="7" s="1"/>
  <c r="BA233" i="7" s="1"/>
  <c r="BH181" i="7"/>
  <c r="BH207" i="7"/>
  <c r="BH233" i="7" s="1"/>
  <c r="BR181" i="7"/>
  <c r="BV181" i="7"/>
  <c r="CK181" i="7"/>
  <c r="CQ181" i="7"/>
  <c r="CQ207" i="7" s="1"/>
  <c r="CX181" i="7"/>
  <c r="CX207" i="7" s="1"/>
  <c r="CX233" i="7" s="1"/>
  <c r="DC181" i="7"/>
  <c r="DC207" i="7" s="1"/>
  <c r="DC233" i="7" s="1"/>
  <c r="DP181" i="7"/>
  <c r="D182" i="7"/>
  <c r="M182" i="7"/>
  <c r="M208" i="7"/>
  <c r="M234" i="7" s="1"/>
  <c r="S182" i="7"/>
  <c r="AC182" i="7"/>
  <c r="AC208" i="7" s="1"/>
  <c r="AN182" i="7"/>
  <c r="AU182" i="7"/>
  <c r="AU208" i="7" s="1"/>
  <c r="AZ182" i="7"/>
  <c r="BF182" i="7"/>
  <c r="BP182" i="7"/>
  <c r="BP208" i="7"/>
  <c r="BP234" i="7" s="1"/>
  <c r="BU182" i="7"/>
  <c r="BU208" i="7" s="1"/>
  <c r="BZ182" i="7"/>
  <c r="BZ208" i="7" s="1"/>
  <c r="CG182" i="7"/>
  <c r="CG208" i="7" s="1"/>
  <c r="CK182" i="7"/>
  <c r="CR182" i="7"/>
  <c r="CW182" i="7"/>
  <c r="CW208" i="7" s="1"/>
  <c r="DC182" i="7"/>
  <c r="DG182" i="7"/>
  <c r="DI182" i="7"/>
  <c r="DO182" i="7"/>
  <c r="J183" i="7"/>
  <c r="W183" i="7"/>
  <c r="Z183" i="7"/>
  <c r="AH183" i="7"/>
  <c r="AO183" i="7"/>
  <c r="AY183" i="7"/>
  <c r="AY209" i="7" s="1"/>
  <c r="BG183" i="7"/>
  <c r="BP183" i="7"/>
  <c r="BX183" i="7"/>
  <c r="CD183" i="7"/>
  <c r="CD209" i="7" s="1"/>
  <c r="CN183" i="7"/>
  <c r="CV183" i="7"/>
  <c r="DA183" i="7"/>
  <c r="DA209" i="7" s="1"/>
  <c r="DK183" i="7"/>
  <c r="DK209" i="7" s="1"/>
  <c r="DK235" i="7" s="1"/>
  <c r="D184" i="7"/>
  <c r="K184" i="7"/>
  <c r="O184" i="7"/>
  <c r="V184" i="7"/>
  <c r="AH184" i="7"/>
  <c r="AJ184" i="7"/>
  <c r="AO184" i="7"/>
  <c r="AZ184" i="7"/>
  <c r="BG184" i="7"/>
  <c r="BG210" i="7" s="1"/>
  <c r="BO184" i="7"/>
  <c r="BR184" i="7"/>
  <c r="BR210" i="7" s="1"/>
  <c r="BV184" i="7"/>
  <c r="CF184" i="7"/>
  <c r="CK184" i="7"/>
  <c r="CK210" i="7" s="1"/>
  <c r="CT184" i="7"/>
  <c r="CT210" i="7" s="1"/>
  <c r="CT236" i="7" s="1"/>
  <c r="CX184" i="7"/>
  <c r="CX210" i="7" s="1"/>
  <c r="CX236" i="7" s="1"/>
  <c r="DD184" i="7"/>
  <c r="DM184" i="7"/>
  <c r="H185" i="7"/>
  <c r="Q185" i="7"/>
  <c r="Q211" i="7" s="1"/>
  <c r="Y185" i="7"/>
  <c r="AC185" i="7"/>
  <c r="AL185" i="7"/>
  <c r="AP185" i="7"/>
  <c r="BC185" i="7"/>
  <c r="BG185" i="7"/>
  <c r="BR185" i="7"/>
  <c r="BX185" i="7"/>
  <c r="BX211" i="7" s="1"/>
  <c r="CC185" i="7"/>
  <c r="CI185" i="7"/>
  <c r="CR185" i="7"/>
  <c r="CX185" i="7"/>
  <c r="CX211" i="7" s="1"/>
  <c r="DE185" i="7"/>
  <c r="DL185" i="7"/>
  <c r="B186" i="7"/>
  <c r="B212" i="7" s="1"/>
  <c r="B238" i="7" s="1"/>
  <c r="J186" i="7"/>
  <c r="M186" i="7"/>
  <c r="Z186" i="7"/>
  <c r="AC186" i="7"/>
  <c r="AN186" i="7"/>
  <c r="AX186" i="7"/>
  <c r="BH186" i="7"/>
  <c r="BH212" i="7" s="1"/>
  <c r="BM186" i="7"/>
  <c r="BM212" i="7" s="1"/>
  <c r="BM238" i="7" s="1"/>
  <c r="BX186" i="7"/>
  <c r="CB186" i="7"/>
  <c r="CI186" i="7"/>
  <c r="CI212" i="7"/>
  <c r="CS186" i="7"/>
  <c r="DB186" i="7"/>
  <c r="DB212" i="7" s="1"/>
  <c r="DB238" i="7" s="1"/>
  <c r="DE186" i="7"/>
  <c r="DE212" i="7" s="1"/>
  <c r="B187" i="7"/>
  <c r="B213" i="7" s="1"/>
  <c r="B239" i="7" s="1"/>
  <c r="G187" i="7"/>
  <c r="K187" i="7"/>
  <c r="K213" i="7" s="1"/>
  <c r="R187" i="7"/>
  <c r="R213" i="7" s="1"/>
  <c r="W187" i="7"/>
  <c r="AA187" i="7"/>
  <c r="AG187" i="7"/>
  <c r="AK187" i="7"/>
  <c r="AP187" i="7"/>
  <c r="AY187" i="7"/>
  <c r="AY213" i="7" s="1"/>
  <c r="BD187" i="7"/>
  <c r="BD213" i="7" s="1"/>
  <c r="BD239" i="7" s="1"/>
  <c r="BF187" i="7"/>
  <c r="BR187" i="7"/>
  <c r="BZ187" i="7"/>
  <c r="BZ213" i="7" s="1"/>
  <c r="BZ239" i="7" s="1"/>
  <c r="CI187" i="7"/>
  <c r="CI213" i="7"/>
  <c r="CI239" i="7" s="1"/>
  <c r="CR187" i="7"/>
  <c r="CR213" i="7" s="1"/>
  <c r="CD188" i="7"/>
  <c r="CJ188" i="7"/>
  <c r="CT188" i="7"/>
  <c r="CY188" i="7"/>
  <c r="DH188" i="7"/>
  <c r="DQ188" i="7"/>
  <c r="DQ214" i="7" s="1"/>
  <c r="C189" i="7"/>
  <c r="C215" i="7" s="1"/>
  <c r="K189" i="7"/>
  <c r="R189" i="7"/>
  <c r="AE189" i="7"/>
  <c r="AJ189" i="7"/>
  <c r="AN189" i="7"/>
  <c r="AS189" i="7"/>
  <c r="AS215" i="7" s="1"/>
  <c r="AS241" i="7" s="1"/>
  <c r="AY189" i="7"/>
  <c r="BE189" i="7"/>
  <c r="BN189" i="7"/>
  <c r="BN215" i="7" s="1"/>
  <c r="BN241" i="7" s="1"/>
  <c r="BS189" i="7"/>
  <c r="BS215" i="7"/>
  <c r="BS241" i="7" s="1"/>
  <c r="CD189" i="7"/>
  <c r="CD215" i="7" s="1"/>
  <c r="CO189" i="7"/>
  <c r="DF189" i="7"/>
  <c r="DP189" i="7"/>
  <c r="DP215" i="7" s="1"/>
  <c r="DP241" i="7" s="1"/>
  <c r="I190" i="7"/>
  <c r="W190" i="7"/>
  <c r="W216" i="7" s="1"/>
  <c r="AD190" i="7"/>
  <c r="AD216" i="7"/>
  <c r="AD242" i="7" s="1"/>
  <c r="AL190" i="7"/>
  <c r="AZ190" i="7"/>
  <c r="BG190" i="7"/>
  <c r="BN190" i="7"/>
  <c r="BY190" i="7"/>
  <c r="CJ190" i="7"/>
  <c r="CJ216" i="7" s="1"/>
  <c r="CJ242" i="7" s="1"/>
  <c r="CP190" i="7"/>
  <c r="CS190" i="7"/>
  <c r="DE190" i="7"/>
  <c r="DE216" i="7" s="1"/>
  <c r="DE242" i="7" s="1"/>
  <c r="DK190" i="7"/>
  <c r="DP190" i="7"/>
  <c r="DP216" i="7" s="1"/>
  <c r="J191" i="7"/>
  <c r="J217" i="7" s="1"/>
  <c r="O191" i="7"/>
  <c r="Z191" i="7"/>
  <c r="AJ191" i="7"/>
  <c r="AO191" i="7"/>
  <c r="AT191" i="7"/>
  <c r="AY191" i="7"/>
  <c r="AY217" i="7"/>
  <c r="BD191" i="7"/>
  <c r="BK191" i="7"/>
  <c r="BK217" i="7" s="1"/>
  <c r="BO191" i="7"/>
  <c r="BT191" i="7"/>
  <c r="BT217" i="7"/>
  <c r="CA191" i="7"/>
  <c r="CA217" i="7" s="1"/>
  <c r="CE191" i="7"/>
  <c r="CJ191" i="7"/>
  <c r="CP191" i="7"/>
  <c r="CP217" i="7" s="1"/>
  <c r="CY191" i="7"/>
  <c r="DC191" i="7"/>
  <c r="DC217" i="7"/>
  <c r="DC243" i="7" s="1"/>
  <c r="DK191" i="7"/>
  <c r="DK217" i="7" s="1"/>
  <c r="C192" i="7"/>
  <c r="H192" i="7"/>
  <c r="P192" i="7"/>
  <c r="U192" i="7"/>
  <c r="U218" i="7" s="1"/>
  <c r="AF192" i="7"/>
  <c r="AL192" i="7"/>
  <c r="AV192" i="7"/>
  <c r="AV218" i="7" s="1"/>
  <c r="BG192" i="7"/>
  <c r="BO192" i="7"/>
  <c r="BX192" i="7"/>
  <c r="CE192" i="7"/>
  <c r="CE218" i="7" s="1"/>
  <c r="CN192" i="7"/>
  <c r="CN218" i="7" s="1"/>
  <c r="CV192" i="7"/>
  <c r="DA192" i="7"/>
  <c r="DH192" i="7"/>
  <c r="DH218" i="7" s="1"/>
  <c r="B193" i="7"/>
  <c r="B219" i="7" s="1"/>
  <c r="B245" i="7" s="1"/>
  <c r="N193" i="7"/>
  <c r="N219" i="7" s="1"/>
  <c r="N245" i="7" s="1"/>
  <c r="U193" i="7"/>
  <c r="AB193" i="7"/>
  <c r="AB219" i="7"/>
  <c r="AF193" i="7"/>
  <c r="AJ193" i="7"/>
  <c r="AW193" i="7"/>
  <c r="AW219" i="7" s="1"/>
  <c r="BG193" i="7"/>
  <c r="BS193" i="7"/>
  <c r="CA193" i="7"/>
  <c r="CK193" i="7"/>
  <c r="CK219" i="7"/>
  <c r="CR193" i="7"/>
  <c r="DA193" i="7"/>
  <c r="DA219" i="7"/>
  <c r="DJ193" i="7"/>
  <c r="DJ219" i="7" s="1"/>
  <c r="DJ245" i="7"/>
  <c r="DQ193" i="7"/>
  <c r="E194" i="7"/>
  <c r="E220" i="7"/>
  <c r="I194" i="7"/>
  <c r="T194" i="7"/>
  <c r="AG194" i="7"/>
  <c r="AP194" i="7"/>
  <c r="AY194" i="7"/>
  <c r="AY220" i="7" s="1"/>
  <c r="BI194" i="7"/>
  <c r="BS194" i="7"/>
  <c r="BX194" i="7"/>
  <c r="BX220" i="7"/>
  <c r="CF194" i="7"/>
  <c r="CP194" i="7"/>
  <c r="CU194" i="7"/>
  <c r="CU220" i="7"/>
  <c r="CU246" i="7" s="1"/>
  <c r="DB194" i="7"/>
  <c r="DB220" i="7"/>
  <c r="DB246" i="7" s="1"/>
  <c r="DI194" i="7"/>
  <c r="DL194" i="7"/>
  <c r="DO194" i="7"/>
  <c r="DO220" i="7" s="1"/>
  <c r="DO246" i="7" s="1"/>
  <c r="K195" i="7"/>
  <c r="O195" i="7"/>
  <c r="T195" i="7"/>
  <c r="T221" i="7" s="1"/>
  <c r="X195" i="7"/>
  <c r="X221" i="7"/>
  <c r="X247" i="7" s="1"/>
  <c r="AB195" i="7"/>
  <c r="AE195" i="7"/>
  <c r="AL195" i="7"/>
  <c r="AR195" i="7"/>
  <c r="AW195" i="7"/>
  <c r="BB195" i="7"/>
  <c r="BB221" i="7" s="1"/>
  <c r="BK195" i="7"/>
  <c r="BO195" i="7"/>
  <c r="BV195" i="7"/>
  <c r="CF195" i="7"/>
  <c r="CF221" i="7" s="1"/>
  <c r="CK195" i="7"/>
  <c r="CK221" i="7" s="1"/>
  <c r="CO195" i="7"/>
  <c r="CU195" i="7"/>
  <c r="CU221" i="7" s="1"/>
  <c r="CZ195" i="7"/>
  <c r="DE195" i="7"/>
  <c r="DE221" i="7" s="1"/>
  <c r="DE247" i="7" s="1"/>
  <c r="DK195" i="7"/>
  <c r="DP195" i="7"/>
  <c r="DP221" i="7" s="1"/>
  <c r="DP247" i="7" s="1"/>
  <c r="G196" i="7"/>
  <c r="G222" i="7"/>
  <c r="G248" i="7"/>
  <c r="O196" i="7"/>
  <c r="S196" i="7"/>
  <c r="X196" i="7"/>
  <c r="AC196" i="7"/>
  <c r="AC222" i="7"/>
  <c r="AC248" i="7" s="1"/>
  <c r="AJ196" i="7"/>
  <c r="AM196" i="7"/>
  <c r="AX196" i="7"/>
  <c r="AX222" i="7" s="1"/>
  <c r="BC196" i="7"/>
  <c r="BC222" i="7" s="1"/>
  <c r="BC248" i="7" s="1"/>
  <c r="BK196" i="7"/>
  <c r="BS196" i="7"/>
  <c r="BS222" i="7" s="1"/>
  <c r="BW196" i="7"/>
  <c r="CA196" i="7"/>
  <c r="CA222" i="7" s="1"/>
  <c r="CF196" i="7"/>
  <c r="CJ196" i="7"/>
  <c r="CU196" i="7"/>
  <c r="CU222" i="7" s="1"/>
  <c r="CU248" i="7" s="1"/>
  <c r="CZ196" i="7"/>
  <c r="CZ222" i="7"/>
  <c r="CZ248" i="7" s="1"/>
  <c r="DI196" i="7"/>
  <c r="DL196" i="7"/>
  <c r="DR196" i="7"/>
  <c r="H197" i="7"/>
  <c r="H223" i="7"/>
  <c r="Q197" i="7"/>
  <c r="Q223" i="7"/>
  <c r="Q249" i="7"/>
  <c r="V197" i="7"/>
  <c r="V223" i="7" s="1"/>
  <c r="V249" i="7" s="1"/>
  <c r="AB197" i="7"/>
  <c r="AJ197" i="7"/>
  <c r="AU197" i="7"/>
  <c r="AZ197" i="7"/>
  <c r="BI197" i="7"/>
  <c r="BI223" i="7"/>
  <c r="BS197" i="7"/>
  <c r="BV197" i="7"/>
  <c r="BV223" i="7" s="1"/>
  <c r="CC197" i="7"/>
  <c r="CO197" i="7"/>
  <c r="CR197" i="7"/>
  <c r="CX197" i="7"/>
  <c r="CX223" i="7" s="1"/>
  <c r="DA197" i="7"/>
  <c r="DE197" i="7"/>
  <c r="DM197" i="7"/>
  <c r="DM223" i="7" s="1"/>
  <c r="DQ197" i="7"/>
  <c r="E198" i="7"/>
  <c r="I198" i="7"/>
  <c r="S198" i="7"/>
  <c r="X198" i="7"/>
  <c r="X224" i="7" s="1"/>
  <c r="X250" i="7" s="1"/>
  <c r="AE198" i="7"/>
  <c r="AE250" i="7" s="1"/>
  <c r="AN198" i="7"/>
  <c r="AT198" i="7"/>
  <c r="BE198" i="7"/>
  <c r="BE224" i="7" s="1"/>
  <c r="BS198" i="7"/>
  <c r="CD198" i="7"/>
  <c r="CN198" i="7"/>
  <c r="CN224" i="7" s="1"/>
  <c r="J199" i="7"/>
  <c r="J251" i="7" s="1"/>
  <c r="R199" i="7"/>
  <c r="R251" i="7" s="1"/>
  <c r="AD199" i="7"/>
  <c r="AD251" i="7" s="1"/>
  <c r="AH199" i="7"/>
  <c r="AH251" i="7"/>
  <c r="AU199" i="7"/>
  <c r="AU251" i="7" s="1"/>
  <c r="BA199" i="7"/>
  <c r="BA251" i="7" s="1"/>
  <c r="BH199" i="7"/>
  <c r="BH251" i="7" s="1"/>
  <c r="BR199" i="7"/>
  <c r="BR251" i="7" s="1"/>
  <c r="BY199" i="7"/>
  <c r="BY251" i="7" s="1"/>
  <c r="CE199" i="7"/>
  <c r="CE251" i="7" s="1"/>
  <c r="CL199" i="7"/>
  <c r="CL251" i="7" s="1"/>
  <c r="CU199" i="7"/>
  <c r="CU251" i="7"/>
  <c r="DB199" i="7"/>
  <c r="DB251" i="7" s="1"/>
  <c r="DM199" i="7"/>
  <c r="DM251" i="7" s="1"/>
  <c r="G203" i="7"/>
  <c r="O203" i="7"/>
  <c r="O229" i="7" s="1"/>
  <c r="AE203" i="7"/>
  <c r="CJ203" i="7"/>
  <c r="DJ203" i="7"/>
  <c r="G204" i="7"/>
  <c r="W204" i="7"/>
  <c r="AE204" i="7"/>
  <c r="AU204" i="7"/>
  <c r="DM204" i="7"/>
  <c r="O205" i="7"/>
  <c r="AE205" i="7"/>
  <c r="BL205" i="7"/>
  <c r="CC205" i="7"/>
  <c r="CC231" i="7" s="1"/>
  <c r="CK205" i="7"/>
  <c r="DA205" i="7"/>
  <c r="DA231" i="7" s="1"/>
  <c r="DG205" i="7"/>
  <c r="DO205" i="7"/>
  <c r="E206" i="7"/>
  <c r="M206" i="7"/>
  <c r="AC206" i="7"/>
  <c r="BD206" i="7"/>
  <c r="BT206" i="7"/>
  <c r="CB206" i="7"/>
  <c r="CJ206" i="7"/>
  <c r="CS206" i="7"/>
  <c r="CS232" i="7" s="1"/>
  <c r="J207" i="7"/>
  <c r="J233" i="7" s="1"/>
  <c r="R207" i="7"/>
  <c r="CE207" i="7"/>
  <c r="CM207" i="7"/>
  <c r="CU207" i="7"/>
  <c r="O208" i="7"/>
  <c r="W208" i="7"/>
  <c r="W234" i="7" s="1"/>
  <c r="AE208" i="7"/>
  <c r="AY208" i="7"/>
  <c r="BO208" i="7"/>
  <c r="CN208" i="7"/>
  <c r="CU208" i="7"/>
  <c r="DC208" i="7"/>
  <c r="DC234" i="7" s="1"/>
  <c r="DL208" i="7"/>
  <c r="H209" i="7"/>
  <c r="X209" i="7"/>
  <c r="CK209" i="7"/>
  <c r="DN209" i="7"/>
  <c r="H210" i="7"/>
  <c r="P210" i="7"/>
  <c r="X210" i="7"/>
  <c r="X236" i="7" s="1"/>
  <c r="AT210" i="7"/>
  <c r="BK210" i="7"/>
  <c r="BK236" i="7" s="1"/>
  <c r="BS210" i="7"/>
  <c r="BZ210" i="7"/>
  <c r="BZ236" i="7" s="1"/>
  <c r="DP210" i="7"/>
  <c r="E211" i="7"/>
  <c r="T211" i="7"/>
  <c r="BO211" i="7"/>
  <c r="CV211" i="7"/>
  <c r="DD211" i="7"/>
  <c r="H212" i="7"/>
  <c r="X212" i="7"/>
  <c r="BX212" i="7"/>
  <c r="BX238" i="7" s="1"/>
  <c r="CF212" i="7"/>
  <c r="DD212" i="7"/>
  <c r="N213" i="7"/>
  <c r="V213" i="7"/>
  <c r="BA213" i="7"/>
  <c r="BQ213" i="7"/>
  <c r="BQ239" i="7" s="1"/>
  <c r="CG213" i="7"/>
  <c r="DO213" i="7"/>
  <c r="K214" i="7"/>
  <c r="AA214" i="7"/>
  <c r="AX214" i="7"/>
  <c r="BN214" i="7"/>
  <c r="CD214" i="7"/>
  <c r="CQ214" i="7"/>
  <c r="DA214" i="7"/>
  <c r="DJ214" i="7"/>
  <c r="DO214" i="7"/>
  <c r="R215" i="7"/>
  <c r="R241" i="7" s="1"/>
  <c r="Y215" i="7"/>
  <c r="Y241" i="7" s="1"/>
  <c r="BD215" i="7"/>
  <c r="CC215" i="7"/>
  <c r="CJ215" i="7"/>
  <c r="CO215" i="7"/>
  <c r="CO241" i="7" s="1"/>
  <c r="CT215" i="7"/>
  <c r="DC215" i="7"/>
  <c r="DC241" i="7" s="1"/>
  <c r="I216" i="7"/>
  <c r="I242" i="7" s="1"/>
  <c r="V216" i="7"/>
  <c r="Z216" i="7"/>
  <c r="AE216" i="7"/>
  <c r="AV216" i="7"/>
  <c r="CI216" i="7"/>
  <c r="CP216" i="7"/>
  <c r="CP242" i="7" s="1"/>
  <c r="DB216" i="7"/>
  <c r="V217" i="7"/>
  <c r="AD217" i="7"/>
  <c r="AU217" i="7"/>
  <c r="AU243" i="7" s="1"/>
  <c r="BC217" i="7"/>
  <c r="CI217" i="7"/>
  <c r="DF217" i="7"/>
  <c r="DL217" i="7"/>
  <c r="O218" i="7"/>
  <c r="AE218" i="7"/>
  <c r="AT218" i="7"/>
  <c r="BA218" i="7"/>
  <c r="H219" i="7"/>
  <c r="AU219" i="7"/>
  <c r="AU245" i="7" s="1"/>
  <c r="BC219" i="7"/>
  <c r="BC245" i="7" s="1"/>
  <c r="BS219" i="7"/>
  <c r="BS245" i="7" s="1"/>
  <c r="CA219" i="7"/>
  <c r="CA245" i="7" s="1"/>
  <c r="CH219" i="7"/>
  <c r="CH245" i="7" s="1"/>
  <c r="CM219" i="7"/>
  <c r="CU219" i="7"/>
  <c r="DC219" i="7"/>
  <c r="DK219" i="7"/>
  <c r="DK245" i="7" s="1"/>
  <c r="G220" i="7"/>
  <c r="N220" i="7"/>
  <c r="AD220" i="7"/>
  <c r="BI220" i="7"/>
  <c r="BI246" i="7" s="1"/>
  <c r="BP220" i="7"/>
  <c r="BP246" i="7" s="1"/>
  <c r="BZ220" i="7"/>
  <c r="DE220" i="7"/>
  <c r="O221" i="7"/>
  <c r="O247" i="7" s="1"/>
  <c r="W221" i="7"/>
  <c r="W247" i="7" s="1"/>
  <c r="AE221" i="7"/>
  <c r="AW221" i="7"/>
  <c r="AW247" i="7" s="1"/>
  <c r="BS221" i="7"/>
  <c r="BZ221" i="7"/>
  <c r="AS222" i="7"/>
  <c r="AS248" i="7" s="1"/>
  <c r="CF222" i="7"/>
  <c r="CV222" i="7"/>
  <c r="DD222" i="7"/>
  <c r="DO222" i="7"/>
  <c r="D223" i="7"/>
  <c r="AB223" i="7"/>
  <c r="AZ223" i="7"/>
  <c r="AZ249" i="7" s="1"/>
  <c r="BH223" i="7"/>
  <c r="CC223" i="7"/>
  <c r="CJ223" i="7"/>
  <c r="CR223" i="7"/>
  <c r="CR249" i="7" s="1"/>
  <c r="DA223" i="7"/>
  <c r="DA249" i="7" s="1"/>
  <c r="DH223" i="7"/>
  <c r="DQ223" i="7"/>
  <c r="K224" i="7"/>
  <c r="S224" i="7"/>
  <c r="AA224" i="7"/>
  <c r="AW224" i="7"/>
  <c r="BU224" i="7"/>
  <c r="CY224" i="7"/>
  <c r="CY250" i="7" s="1"/>
  <c r="AE229" i="7"/>
  <c r="DJ229" i="7"/>
  <c r="AE230" i="7"/>
  <c r="O231" i="7"/>
  <c r="AE232" i="7"/>
  <c r="BT232" i="7"/>
  <c r="O234" i="7"/>
  <c r="CU234" i="7"/>
  <c r="DL234" i="7"/>
  <c r="CK235" i="7"/>
  <c r="DD238" i="7"/>
  <c r="K240" i="7"/>
  <c r="CT241" i="7"/>
  <c r="AD243" i="7"/>
  <c r="BA244" i="7"/>
  <c r="DC245" i="7"/>
  <c r="BZ246" i="7"/>
  <c r="H251" i="7"/>
  <c r="O251" i="7"/>
  <c r="S251" i="7"/>
  <c r="AE251" i="7"/>
  <c r="AM251" i="7"/>
  <c r="AT251" i="7"/>
  <c r="BE251" i="7"/>
  <c r="BI251" i="7"/>
  <c r="BQ251" i="7"/>
  <c r="BX251" i="7"/>
  <c r="CO251" i="7"/>
  <c r="CX251" i="7"/>
  <c r="DD251" i="7"/>
  <c r="DH251" i="7"/>
  <c r="DL251" i="7"/>
  <c r="DO251" i="7"/>
  <c r="DR251" i="7"/>
  <c r="J264" i="7"/>
  <c r="J266" i="7" s="1"/>
  <c r="R264" i="7"/>
  <c r="R266" i="7"/>
  <c r="AC264" i="7"/>
  <c r="AC266" i="7" s="1"/>
  <c r="AJ264" i="7"/>
  <c r="AJ266" i="7"/>
  <c r="AO264" i="7"/>
  <c r="AO266" i="7" s="1"/>
  <c r="AQ264" i="7"/>
  <c r="AQ266" i="7"/>
  <c r="AZ264" i="7"/>
  <c r="AZ266" i="7"/>
  <c r="BD264" i="7"/>
  <c r="BD266" i="7" s="1"/>
  <c r="BJ264" i="7"/>
  <c r="BJ266" i="7" s="1"/>
  <c r="BS264" i="7"/>
  <c r="BS266" i="7"/>
  <c r="BZ264" i="7"/>
  <c r="BZ266" i="7"/>
  <c r="CF264" i="7"/>
  <c r="CF266" i="7" s="1"/>
  <c r="CK264" i="7"/>
  <c r="CK266" i="7" s="1"/>
  <c r="CO264" i="7"/>
  <c r="CO266" i="7"/>
  <c r="CS264" i="7"/>
  <c r="CS266" i="7"/>
  <c r="CX264" i="7"/>
  <c r="CX266" i="7"/>
  <c r="DE264" i="7"/>
  <c r="DE266" i="7" s="1"/>
  <c r="DN264" i="7"/>
  <c r="DN266" i="7" s="1"/>
  <c r="C285" i="7"/>
  <c r="D5" i="5" s="1"/>
  <c r="H285" i="7"/>
  <c r="C59" i="5"/>
  <c r="C64" i="5"/>
  <c r="P65" i="2"/>
  <c r="K259" i="7" s="1"/>
  <c r="Y65" i="2"/>
  <c r="T259" i="7" s="1"/>
  <c r="T12" i="14" s="1"/>
  <c r="AH65" i="2"/>
  <c r="AC259" i="7" s="1"/>
  <c r="AC12" i="14" s="1"/>
  <c r="AT65" i="2"/>
  <c r="AT63" i="2"/>
  <c r="BB65" i="2"/>
  <c r="AW259" i="7" s="1"/>
  <c r="AW12" i="14" s="1"/>
  <c r="BF65" i="2"/>
  <c r="BF63" i="2" s="1"/>
  <c r="BO65" i="2"/>
  <c r="BJ259" i="7"/>
  <c r="BV65" i="2"/>
  <c r="BV63" i="2"/>
  <c r="CF65" i="2"/>
  <c r="CF63" i="2" s="1"/>
  <c r="CP65" i="2"/>
  <c r="CP63" i="2" s="1"/>
  <c r="CU65" i="2"/>
  <c r="CP259" i="7"/>
  <c r="CP12" i="14" s="1"/>
  <c r="DG65" i="2"/>
  <c r="DB259" i="7"/>
  <c r="DB12" i="14" s="1"/>
  <c r="DO65" i="2"/>
  <c r="DO63" i="2" s="1"/>
  <c r="DU65" i="2"/>
  <c r="DU63" i="2" s="1"/>
  <c r="G71" i="2"/>
  <c r="P5" i="9"/>
  <c r="P70" i="9" s="1"/>
  <c r="U5" i="9"/>
  <c r="U70" i="9" s="1"/>
  <c r="AD5" i="9"/>
  <c r="AD70" i="9" s="1"/>
  <c r="K137" i="9"/>
  <c r="K204" i="9" s="1"/>
  <c r="S137" i="9"/>
  <c r="S204" i="9" s="1"/>
  <c r="X137" i="9"/>
  <c r="X204" i="9" s="1"/>
  <c r="AC137" i="9"/>
  <c r="AC204" i="9" s="1"/>
  <c r="AI137" i="9"/>
  <c r="AI204" i="9" s="1"/>
  <c r="AO137" i="9"/>
  <c r="AO204" i="9" s="1"/>
  <c r="AR137" i="9"/>
  <c r="AR204" i="9"/>
  <c r="BL137" i="9"/>
  <c r="BL204" i="9" s="1"/>
  <c r="BV137" i="9"/>
  <c r="BV204" i="9" s="1"/>
  <c r="CD137" i="9"/>
  <c r="CD204" i="9" s="1"/>
  <c r="CI137" i="9"/>
  <c r="CI204" i="9" s="1"/>
  <c r="CN137" i="9"/>
  <c r="CN204" i="9" s="1"/>
  <c r="CZ137" i="9"/>
  <c r="CZ204" i="9" s="1"/>
  <c r="DG137" i="9"/>
  <c r="DG204" i="9" s="1"/>
  <c r="DP137" i="9"/>
  <c r="DP204" i="9" s="1"/>
  <c r="DV137" i="9"/>
  <c r="DV204" i="9" s="1"/>
  <c r="M138" i="9"/>
  <c r="M205" i="9" s="1"/>
  <c r="R138" i="9"/>
  <c r="R205" i="9" s="1"/>
  <c r="AB138" i="9"/>
  <c r="AB205" i="9" s="1"/>
  <c r="AG138" i="9"/>
  <c r="AG205" i="9" s="1"/>
  <c r="AO138" i="9"/>
  <c r="AO205" i="9" s="1"/>
  <c r="AX138" i="9"/>
  <c r="AX205" i="9" s="1"/>
  <c r="BB138" i="9"/>
  <c r="BB205" i="9"/>
  <c r="BJ138" i="9"/>
  <c r="BJ205" i="9" s="1"/>
  <c r="BS138" i="9"/>
  <c r="BS205" i="9" s="1"/>
  <c r="BV138" i="9"/>
  <c r="BV205" i="9" s="1"/>
  <c r="CE138" i="9"/>
  <c r="CE205" i="9" s="1"/>
  <c r="CM138" i="9"/>
  <c r="CM205" i="9" s="1"/>
  <c r="CW138" i="9"/>
  <c r="CW205" i="9" s="1"/>
  <c r="DA138" i="9"/>
  <c r="DA205" i="9" s="1"/>
  <c r="DK138" i="9"/>
  <c r="DK205" i="9" s="1"/>
  <c r="DO138" i="9"/>
  <c r="DO205" i="9" s="1"/>
  <c r="DT138" i="9"/>
  <c r="DT205" i="9" s="1"/>
  <c r="R139" i="9"/>
  <c r="R206" i="9" s="1"/>
  <c r="X139" i="9"/>
  <c r="X206" i="9" s="1"/>
  <c r="AI139" i="9"/>
  <c r="AI206" i="9" s="1"/>
  <c r="AP139" i="9"/>
  <c r="AP206" i="9" s="1"/>
  <c r="AZ139" i="9"/>
  <c r="AZ206" i="9" s="1"/>
  <c r="BD139" i="9"/>
  <c r="BD206" i="9" s="1"/>
  <c r="BK139" i="9"/>
  <c r="BK206" i="9" s="1"/>
  <c r="BU139" i="9"/>
  <c r="BU206" i="9" s="1"/>
  <c r="BZ139" i="9"/>
  <c r="BZ206" i="9" s="1"/>
  <c r="CH139" i="9"/>
  <c r="CH206" i="9" s="1"/>
  <c r="CP139" i="9"/>
  <c r="CP206" i="9" s="1"/>
  <c r="DB139" i="9"/>
  <c r="DB206" i="9" s="1"/>
  <c r="DF139" i="9"/>
  <c r="DF206" i="9" s="1"/>
  <c r="DN139" i="9"/>
  <c r="DN206" i="9" s="1"/>
  <c r="DT139" i="9"/>
  <c r="DT206" i="9" s="1"/>
  <c r="O140" i="9"/>
  <c r="O207" i="9" s="1"/>
  <c r="T140" i="9"/>
  <c r="T207" i="9" s="1"/>
  <c r="Z140" i="9"/>
  <c r="Z207" i="9" s="1"/>
  <c r="AI140" i="9"/>
  <c r="AI207" i="9" s="1"/>
  <c r="AR140" i="9"/>
  <c r="AR207" i="9" s="1"/>
  <c r="AU140" i="9"/>
  <c r="AU207" i="9" s="1"/>
  <c r="BA140" i="9"/>
  <c r="BA207" i="9" s="1"/>
  <c r="BE140" i="9"/>
  <c r="BE207" i="9" s="1"/>
  <c r="BJ140" i="9"/>
  <c r="BJ207" i="9" s="1"/>
  <c r="BN140" i="9"/>
  <c r="BN207" i="9" s="1"/>
  <c r="BV140" i="9"/>
  <c r="BV207" i="9" s="1"/>
  <c r="CC140" i="9"/>
  <c r="CC207" i="9" s="1"/>
  <c r="CI140" i="9"/>
  <c r="CI207" i="9" s="1"/>
  <c r="CO140" i="9"/>
  <c r="CO207" i="9" s="1"/>
  <c r="CV140" i="9"/>
  <c r="CV207" i="9" s="1"/>
  <c r="CZ140" i="9"/>
  <c r="CZ207" i="9" s="1"/>
  <c r="DD140" i="9"/>
  <c r="DD207" i="9" s="1"/>
  <c r="DK140" i="9"/>
  <c r="DK207" i="9" s="1"/>
  <c r="DM140" i="9"/>
  <c r="DM207" i="9" s="1"/>
  <c r="DS140" i="9"/>
  <c r="DS207" i="9" s="1"/>
  <c r="L141" i="9"/>
  <c r="L208" i="9" s="1"/>
  <c r="T141" i="9"/>
  <c r="T208" i="9" s="1"/>
  <c r="X141" i="9"/>
  <c r="X208" i="9"/>
  <c r="AD141" i="9"/>
  <c r="AD208" i="9" s="1"/>
  <c r="AI141" i="9"/>
  <c r="AI208" i="9" s="1"/>
  <c r="AM141" i="9"/>
  <c r="AM208" i="9" s="1"/>
  <c r="AT141" i="9"/>
  <c r="AT208" i="9" s="1"/>
  <c r="BC141" i="9"/>
  <c r="BC208" i="9" s="1"/>
  <c r="BJ141" i="9"/>
  <c r="BJ208" i="9" s="1"/>
  <c r="BP141" i="9"/>
  <c r="BP208" i="9" s="1"/>
  <c r="BS141" i="9"/>
  <c r="BS208" i="9" s="1"/>
  <c r="BZ141" i="9"/>
  <c r="BZ208" i="9" s="1"/>
  <c r="CD141" i="9"/>
  <c r="CD208" i="9" s="1"/>
  <c r="CH141" i="9"/>
  <c r="CH208" i="9" s="1"/>
  <c r="CM141" i="9"/>
  <c r="CM208" i="9" s="1"/>
  <c r="CW141" i="9"/>
  <c r="CW208" i="9" s="1"/>
  <c r="DE141" i="9"/>
  <c r="DE208" i="9" s="1"/>
  <c r="DL141" i="9"/>
  <c r="DL208" i="9" s="1"/>
  <c r="DP141" i="9"/>
  <c r="DP208" i="9"/>
  <c r="DU141" i="9"/>
  <c r="DU208" i="9" s="1"/>
  <c r="DY141" i="9"/>
  <c r="DY208" i="9" s="1"/>
  <c r="M142" i="9"/>
  <c r="M209" i="9" s="1"/>
  <c r="U142" i="9"/>
  <c r="U209" i="9" s="1"/>
  <c r="AH142" i="9"/>
  <c r="AH209" i="9" s="1"/>
  <c r="AM142" i="9"/>
  <c r="AM209" i="9" s="1"/>
  <c r="AX142" i="9"/>
  <c r="AX209" i="9" s="1"/>
  <c r="BF142" i="9"/>
  <c r="BF209" i="9" s="1"/>
  <c r="BI142" i="9"/>
  <c r="BI209" i="9" s="1"/>
  <c r="BN142" i="9"/>
  <c r="BN209" i="9" s="1"/>
  <c r="BT142" i="9"/>
  <c r="BT209" i="9" s="1"/>
  <c r="CB142" i="9"/>
  <c r="CB209" i="9" s="1"/>
  <c r="CJ142" i="9"/>
  <c r="CJ209" i="9" s="1"/>
  <c r="CP142" i="9"/>
  <c r="CP209" i="9" s="1"/>
  <c r="CV142" i="9"/>
  <c r="CV209" i="9" s="1"/>
  <c r="DF142" i="9"/>
  <c r="DF209" i="9" s="1"/>
  <c r="DK142" i="9"/>
  <c r="DK209" i="9" s="1"/>
  <c r="DN142" i="9"/>
  <c r="DN209" i="9" s="1"/>
  <c r="DS142" i="9"/>
  <c r="DS209" i="9" s="1"/>
  <c r="DV142" i="9"/>
  <c r="DV209" i="9" s="1"/>
  <c r="P143" i="9"/>
  <c r="P210" i="9" s="1"/>
  <c r="X143" i="9"/>
  <c r="X210" i="9" s="1"/>
  <c r="AB143" i="9"/>
  <c r="AB210" i="9" s="1"/>
  <c r="AE143" i="9"/>
  <c r="AE210" i="9" s="1"/>
  <c r="AP143" i="9"/>
  <c r="AP210" i="9" s="1"/>
  <c r="AT143" i="9"/>
  <c r="AT210" i="9" s="1"/>
  <c r="BC143" i="9"/>
  <c r="BC210" i="9" s="1"/>
  <c r="BP143" i="9"/>
  <c r="BP210" i="9" s="1"/>
  <c r="BR143" i="9"/>
  <c r="BR210" i="9" s="1"/>
  <c r="BW143" i="9"/>
  <c r="BW210" i="9" s="1"/>
  <c r="CB143" i="9"/>
  <c r="CB210" i="9" s="1"/>
  <c r="CG143" i="9"/>
  <c r="CG210" i="9"/>
  <c r="CK143" i="9"/>
  <c r="CK210" i="9" s="1"/>
  <c r="CO143" i="9"/>
  <c r="CO210" i="9" s="1"/>
  <c r="CV143" i="9"/>
  <c r="CV210" i="9" s="1"/>
  <c r="CZ143" i="9"/>
  <c r="CZ210" i="9" s="1"/>
  <c r="DH143" i="9"/>
  <c r="DH210" i="9" s="1"/>
  <c r="DN143" i="9"/>
  <c r="DN210" i="9" s="1"/>
  <c r="DU143" i="9"/>
  <c r="DU210" i="9" s="1"/>
  <c r="J144" i="9"/>
  <c r="J211" i="9" s="1"/>
  <c r="Q144" i="9"/>
  <c r="Q211" i="9" s="1"/>
  <c r="V144" i="9"/>
  <c r="V211" i="9" s="1"/>
  <c r="AC144" i="9"/>
  <c r="AC211" i="9" s="1"/>
  <c r="AL144" i="9"/>
  <c r="AL211" i="9" s="1"/>
  <c r="AQ144" i="9"/>
  <c r="AQ211" i="9" s="1"/>
  <c r="AT144" i="9"/>
  <c r="AT211" i="9" s="1"/>
  <c r="BC144" i="9"/>
  <c r="BC211" i="9" s="1"/>
  <c r="BN144" i="9"/>
  <c r="BN211" i="9" s="1"/>
  <c r="BS144" i="9"/>
  <c r="BS211" i="9" s="1"/>
  <c r="BY144" i="9"/>
  <c r="BY211" i="9" s="1"/>
  <c r="CC144" i="9"/>
  <c r="CC211" i="9" s="1"/>
  <c r="CK144" i="9"/>
  <c r="CK211" i="9"/>
  <c r="CV144" i="9"/>
  <c r="CV211" i="9" s="1"/>
  <c r="DD144" i="9"/>
  <c r="DD211" i="9" s="1"/>
  <c r="DJ144" i="9"/>
  <c r="DJ211" i="9" s="1"/>
  <c r="DS144" i="9"/>
  <c r="DS211" i="9" s="1"/>
  <c r="P145" i="9"/>
  <c r="P212" i="9" s="1"/>
  <c r="V145" i="9"/>
  <c r="V212" i="9" s="1"/>
  <c r="AC145" i="9"/>
  <c r="AC212" i="9" s="1"/>
  <c r="AK145" i="9"/>
  <c r="AK212" i="9" s="1"/>
  <c r="AV145" i="9"/>
  <c r="AV212" i="9" s="1"/>
  <c r="BD145" i="9"/>
  <c r="BD212" i="9" s="1"/>
  <c r="BI145" i="9"/>
  <c r="BI212" i="9" s="1"/>
  <c r="BN145" i="9"/>
  <c r="BN212" i="9" s="1"/>
  <c r="BS145" i="9"/>
  <c r="BS212" i="9" s="1"/>
  <c r="CA145" i="9"/>
  <c r="CA212" i="9" s="1"/>
  <c r="CK145" i="9"/>
  <c r="CK212" i="9" s="1"/>
  <c r="CP145" i="9"/>
  <c r="CP212" i="9" s="1"/>
  <c r="CW145" i="9"/>
  <c r="CW212" i="9" s="1"/>
  <c r="DA145" i="9"/>
  <c r="DA212" i="9" s="1"/>
  <c r="DK145" i="9"/>
  <c r="DK212" i="9" s="1"/>
  <c r="M146" i="9"/>
  <c r="M213" i="9" s="1"/>
  <c r="T146" i="9"/>
  <c r="T213" i="9" s="1"/>
  <c r="Y146" i="9"/>
  <c r="Y213" i="9" s="1"/>
  <c r="AG146" i="9"/>
  <c r="AG213" i="9" s="1"/>
  <c r="AS146" i="9"/>
  <c r="AS213" i="9" s="1"/>
  <c r="AZ146" i="9"/>
  <c r="AZ213" i="9" s="1"/>
  <c r="BG146" i="9"/>
  <c r="BG213" i="9" s="1"/>
  <c r="BU146" i="9"/>
  <c r="BU213" i="9" s="1"/>
  <c r="BZ146" i="9"/>
  <c r="BZ213" i="9" s="1"/>
  <c r="CE146" i="9"/>
  <c r="CE213" i="9" s="1"/>
  <c r="CO146" i="9"/>
  <c r="CO213" i="9" s="1"/>
  <c r="CY146" i="9"/>
  <c r="CY213" i="9" s="1"/>
  <c r="DD146" i="9"/>
  <c r="DD213" i="9"/>
  <c r="DM146" i="9"/>
  <c r="DM213" i="9" s="1"/>
  <c r="N147" i="9"/>
  <c r="N214" i="9" s="1"/>
  <c r="T147" i="9"/>
  <c r="T214" i="9" s="1"/>
  <c r="AB147" i="9"/>
  <c r="AB214" i="9"/>
  <c r="AE147" i="9"/>
  <c r="AE214" i="9" s="1"/>
  <c r="AQ147" i="9"/>
  <c r="AQ214" i="9" s="1"/>
  <c r="AX147" i="9"/>
  <c r="AX214" i="9" s="1"/>
  <c r="AZ147" i="9"/>
  <c r="AZ214" i="9" s="1"/>
  <c r="BF147" i="9"/>
  <c r="BF214" i="9" s="1"/>
  <c r="BM147" i="9"/>
  <c r="BM214" i="9" s="1"/>
  <c r="BT147" i="9"/>
  <c r="BT214" i="9" s="1"/>
  <c r="BY147" i="9"/>
  <c r="BY214" i="9" s="1"/>
  <c r="CJ147" i="9"/>
  <c r="CJ214" i="9" s="1"/>
  <c r="CS147" i="9"/>
  <c r="CS214" i="9" s="1"/>
  <c r="DC147" i="9"/>
  <c r="DC214" i="9" s="1"/>
  <c r="DF147" i="9"/>
  <c r="DF214" i="9" s="1"/>
  <c r="DM147" i="9"/>
  <c r="DM214" i="9" s="1"/>
  <c r="L148" i="9"/>
  <c r="L215" i="9" s="1"/>
  <c r="T148" i="9"/>
  <c r="T215" i="9" s="1"/>
  <c r="Y148" i="9"/>
  <c r="Y215" i="9" s="1"/>
  <c r="AC148" i="9"/>
  <c r="AC215" i="9" s="1"/>
  <c r="AO148" i="9"/>
  <c r="AO215" i="9" s="1"/>
  <c r="AU148" i="9"/>
  <c r="AU215" i="9" s="1"/>
  <c r="BE148" i="9"/>
  <c r="BE215" i="9" s="1"/>
  <c r="BJ148" i="9"/>
  <c r="BJ215" i="9" s="1"/>
  <c r="BR148" i="9"/>
  <c r="BR215" i="9" s="1"/>
  <c r="CA148" i="9"/>
  <c r="CA215" i="9" s="1"/>
  <c r="CQ148" i="9"/>
  <c r="CQ215" i="9" s="1"/>
  <c r="CX148" i="9"/>
  <c r="CX215" i="9" s="1"/>
  <c r="DE148" i="9"/>
  <c r="DE215" i="9" s="1"/>
  <c r="DM148" i="9"/>
  <c r="DM215" i="9" s="1"/>
  <c r="DX148" i="9"/>
  <c r="DX215" i="9"/>
  <c r="L149" i="9"/>
  <c r="L216" i="9" s="1"/>
  <c r="V149" i="9"/>
  <c r="V216" i="9" s="1"/>
  <c r="Z149" i="9"/>
  <c r="Z216" i="9" s="1"/>
  <c r="AF149" i="9"/>
  <c r="AF216" i="9" s="1"/>
  <c r="AL149" i="9"/>
  <c r="AL216" i="9" s="1"/>
  <c r="AR149" i="9"/>
  <c r="AR216" i="9" s="1"/>
  <c r="AY149" i="9"/>
  <c r="AY216" i="9" s="1"/>
  <c r="BJ149" i="9"/>
  <c r="BJ216" i="9" s="1"/>
  <c r="BU149" i="9"/>
  <c r="BU216" i="9" s="1"/>
  <c r="BY149" i="9"/>
  <c r="BY216" i="9" s="1"/>
  <c r="CL149" i="9"/>
  <c r="CL216" i="9" s="1"/>
  <c r="CZ149" i="9"/>
  <c r="CZ216" i="9"/>
  <c r="DE149" i="9"/>
  <c r="DE216" i="9" s="1"/>
  <c r="DJ149" i="9"/>
  <c r="DJ216" i="9" s="1"/>
  <c r="O150" i="9"/>
  <c r="O217" i="9" s="1"/>
  <c r="W150" i="9"/>
  <c r="W217" i="9" s="1"/>
  <c r="AG150" i="9"/>
  <c r="AG217" i="9" s="1"/>
  <c r="AL150" i="9"/>
  <c r="AL217" i="9" s="1"/>
  <c r="AS150" i="9"/>
  <c r="AS217" i="9" s="1"/>
  <c r="AX150" i="9"/>
  <c r="AX217" i="9" s="1"/>
  <c r="BB150" i="9"/>
  <c r="BB217" i="9" s="1"/>
  <c r="BI150" i="9"/>
  <c r="BI217" i="9" s="1"/>
  <c r="BN150" i="9"/>
  <c r="BN217" i="9" s="1"/>
  <c r="BU150" i="9"/>
  <c r="BU217" i="9" s="1"/>
  <c r="BX150" i="9"/>
  <c r="BX217" i="9" s="1"/>
  <c r="CF150" i="9"/>
  <c r="CF217" i="9" s="1"/>
  <c r="CM150" i="9"/>
  <c r="CM217" i="9" s="1"/>
  <c r="CT150" i="9"/>
  <c r="CT217" i="9" s="1"/>
  <c r="CY150" i="9"/>
  <c r="CY217" i="9" s="1"/>
  <c r="DE150" i="9"/>
  <c r="DE217" i="9" s="1"/>
  <c r="DH150" i="9"/>
  <c r="DH217" i="9" s="1"/>
  <c r="DN150" i="9"/>
  <c r="DN217" i="9"/>
  <c r="DU150" i="9"/>
  <c r="DU217" i="9" s="1"/>
  <c r="DX150" i="9"/>
  <c r="DX217" i="9" s="1"/>
  <c r="O151" i="9"/>
  <c r="O218" i="9" s="1"/>
  <c r="T151" i="9"/>
  <c r="T218" i="9" s="1"/>
  <c r="AB151" i="9"/>
  <c r="AB218" i="9" s="1"/>
  <c r="AO151" i="9"/>
  <c r="AO218" i="9" s="1"/>
  <c r="BA151" i="9"/>
  <c r="BA218" i="9" s="1"/>
  <c r="BH151" i="9"/>
  <c r="BH218" i="9" s="1"/>
  <c r="BL151" i="9"/>
  <c r="BL218" i="9" s="1"/>
  <c r="BS151" i="9"/>
  <c r="BS218" i="9" s="1"/>
  <c r="BY151" i="9"/>
  <c r="BY218" i="9" s="1"/>
  <c r="CC151" i="9"/>
  <c r="CC218" i="9"/>
  <c r="CL151" i="9"/>
  <c r="CL218" i="9" s="1"/>
  <c r="CX151" i="9"/>
  <c r="CX218" i="9" s="1"/>
  <c r="DB151" i="9"/>
  <c r="DB218" i="9" s="1"/>
  <c r="DH151" i="9"/>
  <c r="DH218" i="9" s="1"/>
  <c r="DQ151" i="9"/>
  <c r="DQ218" i="9" s="1"/>
  <c r="DW151" i="9"/>
  <c r="DW218" i="9" s="1"/>
  <c r="J152" i="9"/>
  <c r="J219" i="9" s="1"/>
  <c r="T152" i="9"/>
  <c r="T219" i="9" s="1"/>
  <c r="Y152" i="9"/>
  <c r="Y219" i="9" s="1"/>
  <c r="AE152" i="9"/>
  <c r="AE219" i="9" s="1"/>
  <c r="AM152" i="9"/>
  <c r="AM219" i="9" s="1"/>
  <c r="AQ152" i="9"/>
  <c r="AQ219" i="9" s="1"/>
  <c r="AX152" i="9"/>
  <c r="AX219" i="9" s="1"/>
  <c r="BB152" i="9"/>
  <c r="BB219" i="9" s="1"/>
  <c r="BJ152" i="9"/>
  <c r="BJ219" i="9" s="1"/>
  <c r="BP152" i="9"/>
  <c r="BP219" i="9" s="1"/>
  <c r="BU152" i="9"/>
  <c r="BU219" i="9" s="1"/>
  <c r="BY152" i="9"/>
  <c r="BY219" i="9" s="1"/>
  <c r="CD152" i="9"/>
  <c r="CD219" i="9" s="1"/>
  <c r="CI152" i="9"/>
  <c r="CI219" i="9"/>
  <c r="CN152" i="9"/>
  <c r="CN219" i="9" s="1"/>
  <c r="CU152" i="9"/>
  <c r="CU219" i="9" s="1"/>
  <c r="CZ152" i="9"/>
  <c r="CZ219" i="9" s="1"/>
  <c r="DC152" i="9"/>
  <c r="DC219" i="9" s="1"/>
  <c r="DI152" i="9"/>
  <c r="DI219" i="9" s="1"/>
  <c r="DO152" i="9"/>
  <c r="DO219" i="9" s="1"/>
  <c r="DS152" i="9"/>
  <c r="DS219" i="9" s="1"/>
  <c r="DU152" i="9"/>
  <c r="DU219" i="9" s="1"/>
  <c r="DY152" i="9"/>
  <c r="DY219" i="9" s="1"/>
  <c r="M153" i="9"/>
  <c r="M220" i="9" s="1"/>
  <c r="T153" i="9"/>
  <c r="T220" i="9" s="1"/>
  <c r="Z153" i="9"/>
  <c r="Z220" i="9" s="1"/>
  <c r="AI153" i="9"/>
  <c r="AI220" i="9" s="1"/>
  <c r="AL153" i="9"/>
  <c r="AL220" i="9" s="1"/>
  <c r="AP153" i="9"/>
  <c r="AP220" i="9" s="1"/>
  <c r="AT153" i="9"/>
  <c r="AT220" i="9" s="1"/>
  <c r="AW153" i="9"/>
  <c r="AW220" i="9" s="1"/>
  <c r="AZ153" i="9"/>
  <c r="AZ220" i="9" s="1"/>
  <c r="BD153" i="9"/>
  <c r="BD220" i="9"/>
  <c r="BF153" i="9"/>
  <c r="BF220" i="9" s="1"/>
  <c r="BI153" i="9"/>
  <c r="BI220" i="9" s="1"/>
  <c r="BP153" i="9"/>
  <c r="BP220" i="9" s="1"/>
  <c r="BT153" i="9"/>
  <c r="BT220" i="9" s="1"/>
  <c r="BW153" i="9"/>
  <c r="BW220" i="9"/>
  <c r="CB153" i="9"/>
  <c r="CB220" i="9"/>
  <c r="CF153" i="9"/>
  <c r="CF220" i="9" s="1"/>
  <c r="CJ153" i="9"/>
  <c r="CJ220" i="9" s="1"/>
  <c r="CM153" i="9"/>
  <c r="CM220" i="9"/>
  <c r="CU153" i="9"/>
  <c r="CU220" i="9" s="1"/>
  <c r="DB153" i="9"/>
  <c r="DB220" i="9" s="1"/>
  <c r="DI153" i="9"/>
  <c r="DI220" i="9" s="1"/>
  <c r="DS153" i="9"/>
  <c r="DS220" i="9" s="1"/>
  <c r="DY153" i="9"/>
  <c r="DY220" i="9" s="1"/>
  <c r="O154" i="9"/>
  <c r="O221" i="9" s="1"/>
  <c r="V154" i="9"/>
  <c r="V221" i="9" s="1"/>
  <c r="AE154" i="9"/>
  <c r="AE221" i="9" s="1"/>
  <c r="AM154" i="9"/>
  <c r="AM221" i="9"/>
  <c r="AX154" i="9"/>
  <c r="AX221" i="9" s="1"/>
  <c r="BM154" i="9"/>
  <c r="BM221" i="9" s="1"/>
  <c r="BT154" i="9"/>
  <c r="BT221" i="9" s="1"/>
  <c r="CD154" i="9"/>
  <c r="CD221" i="9" s="1"/>
  <c r="CI154" i="9"/>
  <c r="CI221" i="9" s="1"/>
  <c r="CS154" i="9"/>
  <c r="CS221" i="9" s="1"/>
  <c r="DA154" i="9"/>
  <c r="DA221" i="9" s="1"/>
  <c r="DN154" i="9"/>
  <c r="DN221" i="9" s="1"/>
  <c r="DW154" i="9"/>
  <c r="DW221" i="9" s="1"/>
  <c r="L155" i="9"/>
  <c r="L222" i="9" s="1"/>
  <c r="U155" i="9"/>
  <c r="U222" i="9" s="1"/>
  <c r="W155" i="9"/>
  <c r="W222" i="9" s="1"/>
  <c r="AH155" i="9"/>
  <c r="AH222" i="9" s="1"/>
  <c r="AN155" i="9"/>
  <c r="AN222" i="9" s="1"/>
  <c r="AP155" i="9"/>
  <c r="AP222" i="9" s="1"/>
  <c r="AW155" i="9"/>
  <c r="AW222" i="9"/>
  <c r="BC155" i="9"/>
  <c r="BC222" i="9" s="1"/>
  <c r="BV155" i="9"/>
  <c r="BV222" i="9" s="1"/>
  <c r="CV155" i="9"/>
  <c r="CV222" i="9"/>
  <c r="DK155" i="9"/>
  <c r="DK222" i="9"/>
  <c r="DU155" i="9"/>
  <c r="DU222" i="9" s="1"/>
  <c r="K156" i="9"/>
  <c r="K223" i="9" s="1"/>
  <c r="S156" i="9"/>
  <c r="S223" i="9"/>
  <c r="AD156" i="9"/>
  <c r="AD223" i="9" s="1"/>
  <c r="AH156" i="9"/>
  <c r="AH223" i="9" s="1"/>
  <c r="AS156" i="9"/>
  <c r="AS223" i="9" s="1"/>
  <c r="BG156" i="9"/>
  <c r="BG223" i="9" s="1"/>
  <c r="BN156" i="9"/>
  <c r="BN223" i="9"/>
  <c r="BZ156" i="9"/>
  <c r="BZ223" i="9" s="1"/>
  <c r="CK156" i="9"/>
  <c r="CK223" i="9"/>
  <c r="CR156" i="9"/>
  <c r="CR223" i="9" s="1"/>
  <c r="CX156" i="9"/>
  <c r="CX223" i="9"/>
  <c r="DF156" i="9"/>
  <c r="DF223" i="9" s="1"/>
  <c r="DK156" i="9"/>
  <c r="DK223" i="9" s="1"/>
  <c r="DU156" i="9"/>
  <c r="DU223" i="9" s="1"/>
  <c r="R157" i="9"/>
  <c r="R224" i="9" s="1"/>
  <c r="Y157" i="9"/>
  <c r="Y224" i="9" s="1"/>
  <c r="AJ157" i="9"/>
  <c r="AJ224" i="9" s="1"/>
  <c r="AW157" i="9"/>
  <c r="AW224" i="9" s="1"/>
  <c r="BB157" i="9"/>
  <c r="BB224" i="9" s="1"/>
  <c r="BH157" i="9"/>
  <c r="BH224" i="9" s="1"/>
  <c r="BS157" i="9"/>
  <c r="BS224" i="9"/>
  <c r="CF157" i="9"/>
  <c r="CF224" i="9"/>
  <c r="CM157" i="9"/>
  <c r="CM224" i="9" s="1"/>
  <c r="CR157" i="9"/>
  <c r="CR224" i="9" s="1"/>
  <c r="DD157" i="9"/>
  <c r="DD224" i="9"/>
  <c r="DJ157" i="9"/>
  <c r="DJ224" i="9" s="1"/>
  <c r="DO157" i="9"/>
  <c r="DO224" i="9" s="1"/>
  <c r="DX157" i="9"/>
  <c r="DX224" i="9" s="1"/>
  <c r="M158" i="9"/>
  <c r="M225" i="9" s="1"/>
  <c r="S158" i="9"/>
  <c r="S225" i="9"/>
  <c r="AB158" i="9"/>
  <c r="AB225" i="9"/>
  <c r="AG158" i="9"/>
  <c r="AG225" i="9" s="1"/>
  <c r="AR158" i="9"/>
  <c r="AR225" i="9" s="1"/>
  <c r="AU158" i="9"/>
  <c r="AU225" i="9"/>
  <c r="BA158" i="9"/>
  <c r="BA225" i="9" s="1"/>
  <c r="BF158" i="9"/>
  <c r="BF225" i="9" s="1"/>
  <c r="BJ158" i="9"/>
  <c r="BJ225" i="9" s="1"/>
  <c r="BX158" i="9"/>
  <c r="BX225" i="9" s="1"/>
  <c r="CD158" i="9"/>
  <c r="CD225" i="9"/>
  <c r="CF158" i="9"/>
  <c r="CF225" i="9" s="1"/>
  <c r="CP158" i="9"/>
  <c r="CP225" i="9" s="1"/>
  <c r="CZ158" i="9"/>
  <c r="CZ225" i="9"/>
  <c r="DG158" i="9"/>
  <c r="DG225" i="9"/>
  <c r="DN158" i="9"/>
  <c r="DN225" i="9" s="1"/>
  <c r="DV158" i="9"/>
  <c r="DV225" i="9"/>
  <c r="M159" i="9"/>
  <c r="M226" i="9" s="1"/>
  <c r="U159" i="9"/>
  <c r="U226" i="9" s="1"/>
  <c r="AB159" i="9"/>
  <c r="AB226" i="9" s="1"/>
  <c r="AJ159" i="9"/>
  <c r="AJ226" i="9" s="1"/>
  <c r="AN159" i="9"/>
  <c r="AN226" i="9" s="1"/>
  <c r="AU159" i="9"/>
  <c r="AU226" i="9"/>
  <c r="BC159" i="9"/>
  <c r="BC226" i="9" s="1"/>
  <c r="BI159" i="9"/>
  <c r="BI226" i="9" s="1"/>
  <c r="BQ159" i="9"/>
  <c r="BQ226" i="9"/>
  <c r="BY159" i="9"/>
  <c r="BY226" i="9" s="1"/>
  <c r="CG159" i="9"/>
  <c r="CG226" i="9" s="1"/>
  <c r="CL159" i="9"/>
  <c r="CL226" i="9" s="1"/>
  <c r="CT159" i="9"/>
  <c r="CT226" i="9" s="1"/>
  <c r="DB159" i="9"/>
  <c r="DB226" i="9"/>
  <c r="DK159" i="9"/>
  <c r="DK226" i="9" s="1"/>
  <c r="DP159" i="9"/>
  <c r="DP226" i="9" s="1"/>
  <c r="DV159" i="9"/>
  <c r="DV226" i="9"/>
  <c r="DY159" i="9"/>
  <c r="DY226" i="9"/>
  <c r="R160" i="9"/>
  <c r="R227" i="9" s="1"/>
  <c r="Z160" i="9"/>
  <c r="Z227" i="9" s="1"/>
  <c r="AF160" i="9"/>
  <c r="AF227" i="9" s="1"/>
  <c r="AR160" i="9"/>
  <c r="AR227" i="9" s="1"/>
  <c r="AY160" i="9"/>
  <c r="AY227" i="9" s="1"/>
  <c r="BM160" i="9"/>
  <c r="BM227" i="9" s="1"/>
  <c r="BX160" i="9"/>
  <c r="BX227" i="9" s="1"/>
  <c r="CF160" i="9"/>
  <c r="CF227" i="9"/>
  <c r="CQ160" i="9"/>
  <c r="CQ227" i="9" s="1"/>
  <c r="CU160" i="9"/>
  <c r="CU227" i="9"/>
  <c r="DD160" i="9"/>
  <c r="DD227" i="9" s="1"/>
  <c r="DK160" i="9"/>
  <c r="DK227" i="9"/>
  <c r="DP160" i="9"/>
  <c r="DP227" i="9" s="1"/>
  <c r="M161" i="9"/>
  <c r="M228" i="9" s="1"/>
  <c r="X161" i="9"/>
  <c r="X228" i="9" s="1"/>
  <c r="AG161" i="9"/>
  <c r="AG228" i="9" s="1"/>
  <c r="AT161" i="9"/>
  <c r="AT228" i="9" s="1"/>
  <c r="BE161" i="9"/>
  <c r="BE228" i="9"/>
  <c r="BL161" i="9"/>
  <c r="BL228" i="9" s="1"/>
  <c r="BU161" i="9"/>
  <c r="BU228" i="9" s="1"/>
  <c r="CD161" i="9"/>
  <c r="CD228" i="9" s="1"/>
  <c r="CI161" i="9"/>
  <c r="CI228" i="9"/>
  <c r="CQ161" i="9"/>
  <c r="CQ228" i="9"/>
  <c r="CY161" i="9"/>
  <c r="CY228" i="9"/>
  <c r="DF161" i="9"/>
  <c r="DF228" i="9" s="1"/>
  <c r="DL161" i="9"/>
  <c r="DL228" i="9" s="1"/>
  <c r="DX161" i="9"/>
  <c r="DX228" i="9" s="1"/>
  <c r="M162" i="9"/>
  <c r="M229" i="9" s="1"/>
  <c r="W162" i="9"/>
  <c r="W229" i="9" s="1"/>
  <c r="AI162" i="9"/>
  <c r="AI229" i="9" s="1"/>
  <c r="AM162" i="9"/>
  <c r="AM229" i="9"/>
  <c r="AY162" i="9"/>
  <c r="AY229" i="9" s="1"/>
  <c r="BC162" i="9"/>
  <c r="BC229" i="9" s="1"/>
  <c r="BI162" i="9"/>
  <c r="BI229" i="9" s="1"/>
  <c r="BN162" i="9"/>
  <c r="BN229" i="9" s="1"/>
  <c r="BW162" i="9"/>
  <c r="BW229" i="9" s="1"/>
  <c r="CA162" i="9"/>
  <c r="CA229" i="9" s="1"/>
  <c r="CK162" i="9"/>
  <c r="CK229" i="9" s="1"/>
  <c r="CR162" i="9"/>
  <c r="CR229" i="9" s="1"/>
  <c r="DB162" i="9"/>
  <c r="DB229" i="9"/>
  <c r="DK162" i="9"/>
  <c r="DK229" i="9" s="1"/>
  <c r="DO162" i="9"/>
  <c r="DO229" i="9"/>
  <c r="V163" i="9"/>
  <c r="V230" i="9" s="1"/>
  <c r="AG163" i="9"/>
  <c r="AG230" i="9" s="1"/>
  <c r="AK163" i="9"/>
  <c r="AK230" i="9" s="1"/>
  <c r="AP163" i="9"/>
  <c r="AP230" i="9" s="1"/>
  <c r="AZ163" i="9"/>
  <c r="AZ230" i="9" s="1"/>
  <c r="BF163" i="9"/>
  <c r="BF230" i="9" s="1"/>
  <c r="BP163" i="9"/>
  <c r="BP230" i="9" s="1"/>
  <c r="BZ163" i="9"/>
  <c r="BZ230" i="9" s="1"/>
  <c r="CE163" i="9"/>
  <c r="CE230" i="9" s="1"/>
  <c r="CM163" i="9"/>
  <c r="CM230" i="9" s="1"/>
  <c r="CU163" i="9"/>
  <c r="CU230" i="9" s="1"/>
  <c r="CZ163" i="9"/>
  <c r="CZ230" i="9" s="1"/>
  <c r="DF163" i="9"/>
  <c r="DF230" i="9"/>
  <c r="DU163" i="9"/>
  <c r="DU230" i="9" s="1"/>
  <c r="DY163" i="9"/>
  <c r="DY230" i="9" s="1"/>
  <c r="N164" i="9"/>
  <c r="N231" i="9"/>
  <c r="T164" i="9"/>
  <c r="T231" i="9" s="1"/>
  <c r="AA164" i="9"/>
  <c r="AA231" i="9" s="1"/>
  <c r="AH164" i="9"/>
  <c r="AH231" i="9" s="1"/>
  <c r="AS164" i="9"/>
  <c r="AS231" i="9" s="1"/>
  <c r="BA164" i="9"/>
  <c r="BA231" i="9" s="1"/>
  <c r="BK164" i="9"/>
  <c r="BK231" i="9" s="1"/>
  <c r="BP164" i="9"/>
  <c r="BP231" i="9" s="1"/>
  <c r="CC164" i="9"/>
  <c r="CC231" i="9"/>
  <c r="CL164" i="9"/>
  <c r="CL231" i="9"/>
  <c r="CR164" i="9"/>
  <c r="CR231" i="9" s="1"/>
  <c r="CZ164" i="9"/>
  <c r="CZ231" i="9" s="1"/>
  <c r="DN164" i="9"/>
  <c r="DN231" i="9" s="1"/>
  <c r="DX164" i="9"/>
  <c r="DX231" i="9" s="1"/>
  <c r="P165" i="9"/>
  <c r="P232" i="9"/>
  <c r="V165" i="9"/>
  <c r="V232" i="9" s="1"/>
  <c r="AB165" i="9"/>
  <c r="AB232" i="9" s="1"/>
  <c r="AF165" i="9"/>
  <c r="AF232" i="9" s="1"/>
  <c r="AP165" i="9"/>
  <c r="AP232" i="9"/>
  <c r="AU165" i="9"/>
  <c r="AU232" i="9" s="1"/>
  <c r="BD165" i="9"/>
  <c r="BD232" i="9"/>
  <c r="BI165" i="9"/>
  <c r="BI232" i="9" s="1"/>
  <c r="BP165" i="9"/>
  <c r="BP232" i="9" s="1"/>
  <c r="BX165" i="9"/>
  <c r="BX232" i="9" s="1"/>
  <c r="CC165" i="9"/>
  <c r="CC232" i="9" s="1"/>
  <c r="CQ165" i="9"/>
  <c r="CQ232" i="9"/>
  <c r="CW165" i="9"/>
  <c r="CW232" i="9"/>
  <c r="DG165" i="9"/>
  <c r="DG232" i="9" s="1"/>
  <c r="DO165" i="9"/>
  <c r="DO232" i="9"/>
  <c r="Q166" i="9"/>
  <c r="Q233" i="9" s="1"/>
  <c r="AA166" i="9"/>
  <c r="AA233" i="9" s="1"/>
  <c r="AJ166" i="9"/>
  <c r="AJ233" i="9" s="1"/>
  <c r="AO166" i="9"/>
  <c r="AO233" i="9"/>
  <c r="AW166" i="9"/>
  <c r="AW233" i="9" s="1"/>
  <c r="BB166" i="9"/>
  <c r="BB233" i="9"/>
  <c r="BJ166" i="9"/>
  <c r="BJ233" i="9" s="1"/>
  <c r="BT166" i="9"/>
  <c r="BT233" i="9" s="1"/>
  <c r="BZ166" i="9"/>
  <c r="BZ233" i="9"/>
  <c r="CG166" i="9"/>
  <c r="CG233" i="9" s="1"/>
  <c r="CK166" i="9"/>
  <c r="CK233" i="9" s="1"/>
  <c r="CP166" i="9"/>
  <c r="CP233" i="9" s="1"/>
  <c r="CU166" i="9"/>
  <c r="CU233" i="9" s="1"/>
  <c r="DA166" i="9"/>
  <c r="DA233" i="9"/>
  <c r="DE166" i="9"/>
  <c r="DE233" i="9" s="1"/>
  <c r="DJ166" i="9"/>
  <c r="DJ233" i="9" s="1"/>
  <c r="DO166" i="9"/>
  <c r="DO233" i="9" s="1"/>
  <c r="DV166" i="9"/>
  <c r="DV233" i="9" s="1"/>
  <c r="DY166" i="9"/>
  <c r="DY233" i="9" s="1"/>
  <c r="R167" i="9"/>
  <c r="R234" i="9" s="1"/>
  <c r="W167" i="9"/>
  <c r="W234" i="9" s="1"/>
  <c r="AF167" i="9"/>
  <c r="AF234" i="9"/>
  <c r="AK167" i="9"/>
  <c r="AK234" i="9" s="1"/>
  <c r="AS167" i="9"/>
  <c r="AS234" i="9"/>
  <c r="BC167" i="9"/>
  <c r="BC234" i="9"/>
  <c r="BL167" i="9"/>
  <c r="BL234" i="9" s="1"/>
  <c r="BY167" i="9"/>
  <c r="BY234" i="9" s="1"/>
  <c r="CJ167" i="9"/>
  <c r="CJ234" i="9" s="1"/>
  <c r="CS167" i="9"/>
  <c r="CS234" i="9" s="1"/>
  <c r="CX167" i="9"/>
  <c r="CX234" i="9"/>
  <c r="DK167" i="9"/>
  <c r="DK234" i="9" s="1"/>
  <c r="DS167" i="9"/>
  <c r="DS234" i="9" s="1"/>
  <c r="DX167" i="9"/>
  <c r="DX234" i="9"/>
  <c r="L168" i="9"/>
  <c r="L235" i="9" s="1"/>
  <c r="S168" i="9"/>
  <c r="S235" i="9" s="1"/>
  <c r="Z168" i="9"/>
  <c r="Z235" i="9"/>
  <c r="AJ168" i="9"/>
  <c r="AJ235" i="9" s="1"/>
  <c r="AU168" i="9"/>
  <c r="AU235" i="9"/>
  <c r="BE168" i="9"/>
  <c r="BE235" i="9" s="1"/>
  <c r="BO168" i="9"/>
  <c r="BO235" i="9" s="1"/>
  <c r="BQ168" i="9"/>
  <c r="BQ235" i="9"/>
  <c r="BY168" i="9"/>
  <c r="BY235" i="9" s="1"/>
  <c r="CE168" i="9"/>
  <c r="CE235" i="9" s="1"/>
  <c r="CJ168" i="9"/>
  <c r="CJ235" i="9" s="1"/>
  <c r="CO168" i="9"/>
  <c r="CO235" i="9"/>
  <c r="CU168" i="9"/>
  <c r="CU235" i="9"/>
  <c r="DD168" i="9"/>
  <c r="DD235" i="9" s="1"/>
  <c r="DK168" i="9"/>
  <c r="DK235" i="9" s="1"/>
  <c r="DT168" i="9"/>
  <c r="DT235" i="9" s="1"/>
  <c r="DV168" i="9"/>
  <c r="DV235" i="9"/>
  <c r="P169" i="9"/>
  <c r="P236" i="9" s="1"/>
  <c r="U169" i="9"/>
  <c r="U236" i="9" s="1"/>
  <c r="AE169" i="9"/>
  <c r="AE236" i="9"/>
  <c r="AL169" i="9"/>
  <c r="AL236" i="9" s="1"/>
  <c r="AU169" i="9"/>
  <c r="AU236" i="9" s="1"/>
  <c r="BA169" i="9"/>
  <c r="BA236" i="9" s="1"/>
  <c r="BG169" i="9"/>
  <c r="BG236" i="9"/>
  <c r="BL169" i="9"/>
  <c r="BL236" i="9" s="1"/>
  <c r="BS169" i="9"/>
  <c r="BS236" i="9" s="1"/>
  <c r="CA169" i="9"/>
  <c r="CA236" i="9"/>
  <c r="CL169" i="9"/>
  <c r="CL236" i="9" s="1"/>
  <c r="CQ169" i="9"/>
  <c r="CQ236" i="9"/>
  <c r="CW169" i="9"/>
  <c r="CW236" i="9" s="1"/>
  <c r="DA169" i="9"/>
  <c r="DA236" i="9" s="1"/>
  <c r="DK169" i="9"/>
  <c r="DK236" i="9" s="1"/>
  <c r="DP169" i="9"/>
  <c r="DP236" i="9" s="1"/>
  <c r="DV169" i="9"/>
  <c r="DV236" i="9" s="1"/>
  <c r="DY169" i="9"/>
  <c r="DY236" i="9"/>
  <c r="Q170" i="9"/>
  <c r="Q237" i="9"/>
  <c r="W170" i="9"/>
  <c r="W237" i="9"/>
  <c r="Z170" i="9"/>
  <c r="Z237" i="9" s="1"/>
  <c r="AF170" i="9"/>
  <c r="AF237" i="9" s="1"/>
  <c r="AM170" i="9"/>
  <c r="AM237" i="9"/>
  <c r="AT170" i="9"/>
  <c r="AT237" i="9"/>
  <c r="BB170" i="9"/>
  <c r="BB237" i="9" s="1"/>
  <c r="BF170" i="9"/>
  <c r="BF237" i="9" s="1"/>
  <c r="BN170" i="9"/>
  <c r="BN237" i="9" s="1"/>
  <c r="BZ170" i="9"/>
  <c r="BZ237" i="9"/>
  <c r="CD170" i="9"/>
  <c r="CD237" i="9" s="1"/>
  <c r="CJ170" i="9"/>
  <c r="CJ237" i="9" s="1"/>
  <c r="CP170" i="9"/>
  <c r="CP237" i="9" s="1"/>
  <c r="CX170" i="9"/>
  <c r="CX237" i="9" s="1"/>
  <c r="DF170" i="9"/>
  <c r="DF237" i="9" s="1"/>
  <c r="DM170" i="9"/>
  <c r="DM237" i="9"/>
  <c r="DU170" i="9"/>
  <c r="DU237" i="9" s="1"/>
  <c r="Q171" i="9"/>
  <c r="Q238" i="9"/>
  <c r="X171" i="9"/>
  <c r="X238" i="9" s="1"/>
  <c r="AC171" i="9"/>
  <c r="AC238" i="9"/>
  <c r="AL171" i="9"/>
  <c r="AL238" i="9" s="1"/>
  <c r="AR171" i="9"/>
  <c r="AR238" i="9" s="1"/>
  <c r="AV171" i="9"/>
  <c r="AV238" i="9" s="1"/>
  <c r="BB171" i="9"/>
  <c r="BB238" i="9"/>
  <c r="BG171" i="9"/>
  <c r="BG238" i="9"/>
  <c r="BN171" i="9"/>
  <c r="BN238" i="9" s="1"/>
  <c r="BV171" i="9"/>
  <c r="BV238" i="9" s="1"/>
  <c r="CB171" i="9"/>
  <c r="CB238" i="9" s="1"/>
  <c r="CF171" i="9"/>
  <c r="CF238" i="9" s="1"/>
  <c r="CM171" i="9"/>
  <c r="CM238" i="9" s="1"/>
  <c r="CW171" i="9"/>
  <c r="CW238" i="9" s="1"/>
  <c r="DG171" i="9"/>
  <c r="DG238" i="9"/>
  <c r="DU171" i="9"/>
  <c r="DU238" i="9" s="1"/>
  <c r="L172" i="9"/>
  <c r="L239" i="9"/>
  <c r="S172" i="9"/>
  <c r="S239" i="9" s="1"/>
  <c r="AA172" i="9"/>
  <c r="AA239" i="9" s="1"/>
  <c r="AI172" i="9"/>
  <c r="AI239" i="9"/>
  <c r="AS172" i="9"/>
  <c r="AS239" i="9" s="1"/>
  <c r="BE172" i="9"/>
  <c r="BE239" i="9" s="1"/>
  <c r="BM172" i="9"/>
  <c r="BM239" i="9" s="1"/>
  <c r="BR172" i="9"/>
  <c r="BR239" i="9"/>
  <c r="BY172" i="9"/>
  <c r="BY239" i="9" s="1"/>
  <c r="CF172" i="9"/>
  <c r="CF239" i="9" s="1"/>
  <c r="CL172" i="9"/>
  <c r="CL239" i="9"/>
  <c r="CT172" i="9"/>
  <c r="CT239" i="9" s="1"/>
  <c r="DP172" i="9"/>
  <c r="DP239" i="9"/>
  <c r="N173" i="9"/>
  <c r="N240" i="9" s="1"/>
  <c r="AA173" i="9"/>
  <c r="AA240" i="9" s="1"/>
  <c r="AH173" i="9"/>
  <c r="AH240" i="9"/>
  <c r="AL173" i="9"/>
  <c r="AL240" i="9"/>
  <c r="AS173" i="9"/>
  <c r="AS240" i="9" s="1"/>
  <c r="BB173" i="9"/>
  <c r="BB240" i="9" s="1"/>
  <c r="BF173" i="9"/>
  <c r="BF240" i="9" s="1"/>
  <c r="BL173" i="9"/>
  <c r="BL240" i="9" s="1"/>
  <c r="BS173" i="9"/>
  <c r="BS240" i="9" s="1"/>
  <c r="BZ173" i="9"/>
  <c r="BZ240" i="9"/>
  <c r="CE173" i="9"/>
  <c r="CE240" i="9"/>
  <c r="CH173" i="9"/>
  <c r="CH240" i="9" s="1"/>
  <c r="CO173" i="9"/>
  <c r="CO240" i="9" s="1"/>
  <c r="CS173" i="9"/>
  <c r="CS240" i="9"/>
  <c r="CW173" i="9"/>
  <c r="CW240" i="9" s="1"/>
  <c r="DD173" i="9"/>
  <c r="DD240" i="9"/>
  <c r="DL173" i="9"/>
  <c r="DL240" i="9" s="1"/>
  <c r="DP173" i="9"/>
  <c r="DP240" i="9" s="1"/>
  <c r="R174" i="9"/>
  <c r="R241" i="9"/>
  <c r="AB174" i="9"/>
  <c r="AB241" i="9"/>
  <c r="AK174" i="9"/>
  <c r="AK241" i="9" s="1"/>
  <c r="AR174" i="9"/>
  <c r="AR241" i="9" s="1"/>
  <c r="AY174" i="9"/>
  <c r="AY241" i="9" s="1"/>
  <c r="BG174" i="9"/>
  <c r="BG241" i="9"/>
  <c r="BO174" i="9"/>
  <c r="BO241" i="9" s="1"/>
  <c r="BW174" i="9"/>
  <c r="BW241" i="9"/>
  <c r="CA174" i="9"/>
  <c r="CA241" i="9" s="1"/>
  <c r="CJ174" i="9"/>
  <c r="CJ241" i="9" s="1"/>
  <c r="CS174" i="9"/>
  <c r="CS241" i="9" s="1"/>
  <c r="DD174" i="9"/>
  <c r="DD241" i="9" s="1"/>
  <c r="DO174" i="9"/>
  <c r="DO241" i="9" s="1"/>
  <c r="DV174" i="9"/>
  <c r="DV241" i="9"/>
  <c r="N175" i="9"/>
  <c r="N242" i="9" s="1"/>
  <c r="V175" i="9"/>
  <c r="V242" i="9"/>
  <c r="AA175" i="9"/>
  <c r="AA242" i="9" s="1"/>
  <c r="AI175" i="9"/>
  <c r="AI242" i="9"/>
  <c r="AR175" i="9"/>
  <c r="AR242" i="9" s="1"/>
  <c r="BC175" i="9"/>
  <c r="BC242" i="9" s="1"/>
  <c r="BI175" i="9"/>
  <c r="BI242" i="9" s="1"/>
  <c r="BR175" i="9"/>
  <c r="BR242" i="9" s="1"/>
  <c r="CD175" i="9"/>
  <c r="CD242" i="9" s="1"/>
  <c r="CM175" i="9"/>
  <c r="CM242" i="9"/>
  <c r="CQ175" i="9"/>
  <c r="CQ242" i="9" s="1"/>
  <c r="CW175" i="9"/>
  <c r="CW242" i="9" s="1"/>
  <c r="DD175" i="9"/>
  <c r="DD242" i="9" s="1"/>
  <c r="DN175" i="9"/>
  <c r="DN242" i="9"/>
  <c r="DU175" i="9"/>
  <c r="DU242" i="9" s="1"/>
  <c r="DW175" i="9"/>
  <c r="DW242" i="9"/>
  <c r="M176" i="9"/>
  <c r="M243" i="9" s="1"/>
  <c r="Y176" i="9"/>
  <c r="Y243" i="9" s="1"/>
  <c r="AF176" i="9"/>
  <c r="AF243" i="9"/>
  <c r="AT176" i="9"/>
  <c r="AT243" i="9" s="1"/>
  <c r="AY176" i="9"/>
  <c r="AY243" i="9" s="1"/>
  <c r="BE176" i="9"/>
  <c r="BE243" i="9" s="1"/>
  <c r="BN176" i="9"/>
  <c r="BN243" i="9"/>
  <c r="BX176" i="9"/>
  <c r="BX243" i="9"/>
  <c r="CG176" i="9"/>
  <c r="CG243" i="9" s="1"/>
  <c r="CQ176" i="9"/>
  <c r="CQ243" i="9"/>
  <c r="CV176" i="9"/>
  <c r="CV243" i="9"/>
  <c r="DE176" i="9"/>
  <c r="DE243" i="9" s="1"/>
  <c r="DM176" i="9"/>
  <c r="DM243" i="9" s="1"/>
  <c r="DR176" i="9"/>
  <c r="DR243" i="9" s="1"/>
  <c r="DX176" i="9"/>
  <c r="DX243" i="9" s="1"/>
  <c r="M177" i="9"/>
  <c r="M244" i="9"/>
  <c r="Y177" i="9"/>
  <c r="Y244" i="9" s="1"/>
  <c r="AF177" i="9"/>
  <c r="AF244" i="9"/>
  <c r="AQ177" i="9"/>
  <c r="AQ244" i="9" s="1"/>
  <c r="AY177" i="9"/>
  <c r="AY244" i="9"/>
  <c r="BG177" i="9"/>
  <c r="BG244" i="9" s="1"/>
  <c r="BR177" i="9"/>
  <c r="BR244" i="9" s="1"/>
  <c r="BX177" i="9"/>
  <c r="BX244" i="9"/>
  <c r="CC177" i="9"/>
  <c r="CC244" i="9" s="1"/>
  <c r="CM177" i="9"/>
  <c r="CM244" i="9" s="1"/>
  <c r="CU177" i="9"/>
  <c r="CU244" i="9"/>
  <c r="CY177" i="9"/>
  <c r="CY244" i="9" s="1"/>
  <c r="DH177" i="9"/>
  <c r="DH244" i="9"/>
  <c r="DS177" i="9"/>
  <c r="DS244" i="9" s="1"/>
  <c r="K178" i="9"/>
  <c r="K245" i="9" s="1"/>
  <c r="T178" i="9"/>
  <c r="T245" i="9"/>
  <c r="Y178" i="9"/>
  <c r="Y245" i="9" s="1"/>
  <c r="AF178" i="9"/>
  <c r="AF245" i="9" s="1"/>
  <c r="AM178" i="9"/>
  <c r="AM245" i="9"/>
  <c r="AP178" i="9"/>
  <c r="AP245" i="9" s="1"/>
  <c r="AV178" i="9"/>
  <c r="AV245" i="9" s="1"/>
  <c r="BH178" i="9"/>
  <c r="BH245" i="9" s="1"/>
  <c r="BR178" i="9"/>
  <c r="BR245" i="9" s="1"/>
  <c r="BV178" i="9"/>
  <c r="BV245" i="9"/>
  <c r="CD178" i="9"/>
  <c r="CD245" i="9" s="1"/>
  <c r="CL178" i="9"/>
  <c r="CL245" i="9" s="1"/>
  <c r="CQ178" i="9"/>
  <c r="CQ245" i="9"/>
  <c r="CY178" i="9"/>
  <c r="CY245" i="9"/>
  <c r="DJ178" i="9"/>
  <c r="DJ245" i="9" s="1"/>
  <c r="DR178" i="9"/>
  <c r="DR245" i="9" s="1"/>
  <c r="M179" i="9"/>
  <c r="M246" i="9" s="1"/>
  <c r="U179" i="9"/>
  <c r="U246" i="9" s="1"/>
  <c r="AB179" i="9"/>
  <c r="AB246" i="9" s="1"/>
  <c r="AG179" i="9"/>
  <c r="AG246" i="9" s="1"/>
  <c r="AO179" i="9"/>
  <c r="AO246" i="9"/>
  <c r="AS179" i="9"/>
  <c r="AS246" i="9" s="1"/>
  <c r="AZ179" i="9"/>
  <c r="AZ246" i="9" s="1"/>
  <c r="BC179" i="9"/>
  <c r="BC246" i="9" s="1"/>
  <c r="BL179" i="9"/>
  <c r="BL246" i="9" s="1"/>
  <c r="BP179" i="9"/>
  <c r="BP246" i="9" s="1"/>
  <c r="BX179" i="9"/>
  <c r="BX246" i="9" s="1"/>
  <c r="CH179" i="9"/>
  <c r="CH246" i="9" s="1"/>
  <c r="CP179" i="9"/>
  <c r="CP246" i="9" s="1"/>
  <c r="CV179" i="9"/>
  <c r="CV246" i="9" s="1"/>
  <c r="CZ179" i="9"/>
  <c r="CZ246" i="9"/>
  <c r="DJ179" i="9"/>
  <c r="DJ246" i="9" s="1"/>
  <c r="DV179" i="9"/>
  <c r="DV246" i="9"/>
  <c r="O180" i="9"/>
  <c r="O247" i="9"/>
  <c r="Y180" i="9"/>
  <c r="Y247" i="9" s="1"/>
  <c r="AD180" i="9"/>
  <c r="AD247" i="9" s="1"/>
  <c r="AI180" i="9"/>
  <c r="AI247" i="9" s="1"/>
  <c r="AO180" i="9"/>
  <c r="AO247" i="9" s="1"/>
  <c r="AU180" i="9"/>
  <c r="AU247" i="9" s="1"/>
  <c r="BA180" i="9"/>
  <c r="BA247" i="9" s="1"/>
  <c r="BI180" i="9"/>
  <c r="BI247" i="9" s="1"/>
  <c r="BM180" i="9"/>
  <c r="BM247" i="9"/>
  <c r="CA180" i="9"/>
  <c r="CA247" i="9" s="1"/>
  <c r="CE180" i="9"/>
  <c r="CE247" i="9" s="1"/>
  <c r="CL180" i="9"/>
  <c r="CL247" i="9"/>
  <c r="CR180" i="9"/>
  <c r="CR247" i="9"/>
  <c r="CX180" i="9"/>
  <c r="CX247" i="9"/>
  <c r="DF180" i="9"/>
  <c r="DF247" i="9" s="1"/>
  <c r="DR180" i="9"/>
  <c r="DR247" i="9" s="1"/>
  <c r="DW180" i="9"/>
  <c r="DW247" i="9" s="1"/>
  <c r="J181" i="9"/>
  <c r="J248" i="9" s="1"/>
  <c r="O181" i="9"/>
  <c r="O248" i="9" s="1"/>
  <c r="U181" i="9"/>
  <c r="U248" i="9" s="1"/>
  <c r="AC181" i="9"/>
  <c r="AC248" i="9" s="1"/>
  <c r="AJ181" i="9"/>
  <c r="AJ248" i="9"/>
  <c r="AQ181" i="9"/>
  <c r="AQ248" i="9" s="1"/>
  <c r="AX181" i="9"/>
  <c r="AX248" i="9"/>
  <c r="BC181" i="9"/>
  <c r="BC248" i="9"/>
  <c r="BM181" i="9"/>
  <c r="BM248" i="9" s="1"/>
  <c r="BT181" i="9"/>
  <c r="BT248" i="9" s="1"/>
  <c r="CR181" i="9"/>
  <c r="CR248" i="9" s="1"/>
  <c r="CX181" i="9"/>
  <c r="CX248" i="9"/>
  <c r="DE181" i="9"/>
  <c r="DE248" i="9"/>
  <c r="DM181" i="9"/>
  <c r="DM248" i="9" s="1"/>
  <c r="DV181" i="9"/>
  <c r="DV248" i="9"/>
  <c r="DY181" i="9"/>
  <c r="DY248" i="9" s="1"/>
  <c r="L182" i="9"/>
  <c r="L249" i="9" s="1"/>
  <c r="O182" i="9"/>
  <c r="O249" i="9" s="1"/>
  <c r="AF182" i="9"/>
  <c r="AF249" i="9"/>
  <c r="AJ182" i="9"/>
  <c r="AJ249" i="9" s="1"/>
  <c r="AU182" i="9"/>
  <c r="AU249" i="9"/>
  <c r="BC182" i="9"/>
  <c r="BC249" i="9" s="1"/>
  <c r="BP182" i="9"/>
  <c r="BP249" i="9" s="1"/>
  <c r="BZ182" i="9"/>
  <c r="BZ249" i="9"/>
  <c r="CJ182" i="9"/>
  <c r="CJ249" i="9"/>
  <c r="CQ182" i="9"/>
  <c r="CQ249" i="9" s="1"/>
  <c r="CW182" i="9"/>
  <c r="CW249" i="9"/>
  <c r="DD182" i="9"/>
  <c r="DD249" i="9"/>
  <c r="DM182" i="9"/>
  <c r="DM249" i="9" s="1"/>
  <c r="DQ182" i="9"/>
  <c r="DQ249" i="9" s="1"/>
  <c r="U183" i="9"/>
  <c r="U250" i="9" s="1"/>
  <c r="AA183" i="9"/>
  <c r="AA250" i="9" s="1"/>
  <c r="AI183" i="9"/>
  <c r="AI250" i="9"/>
  <c r="AL183" i="9"/>
  <c r="AL250" i="9" s="1"/>
  <c r="AU183" i="9"/>
  <c r="AU250" i="9"/>
  <c r="BD183" i="9"/>
  <c r="BD250" i="9"/>
  <c r="BI183" i="9"/>
  <c r="BI250" i="9"/>
  <c r="BN183" i="9"/>
  <c r="BN250" i="9" s="1"/>
  <c r="BS183" i="9"/>
  <c r="BS250" i="9"/>
  <c r="CB183" i="9"/>
  <c r="CB250" i="9" s="1"/>
  <c r="CE183" i="9"/>
  <c r="CE250" i="9" s="1"/>
  <c r="CJ183" i="9"/>
  <c r="CJ250" i="9" s="1"/>
  <c r="CO183" i="9"/>
  <c r="CO250" i="9" s="1"/>
  <c r="CW183" i="9"/>
  <c r="CW250" i="9"/>
  <c r="DE183" i="9"/>
  <c r="DE250" i="9"/>
  <c r="DM183" i="9"/>
  <c r="DM250" i="9" s="1"/>
  <c r="DS183" i="9"/>
  <c r="DS250" i="9"/>
  <c r="O184" i="9"/>
  <c r="O251" i="9"/>
  <c r="W184" i="9"/>
  <c r="W251" i="9" s="1"/>
  <c r="AD184" i="9"/>
  <c r="AD251" i="9" s="1"/>
  <c r="AQ184" i="9"/>
  <c r="AQ251" i="9"/>
  <c r="BC184" i="9"/>
  <c r="BC251" i="9" s="1"/>
  <c r="BG184" i="9"/>
  <c r="BG251" i="9" s="1"/>
  <c r="BU184" i="9"/>
  <c r="BU251" i="9" s="1"/>
  <c r="BZ184" i="9"/>
  <c r="BZ251" i="9" s="1"/>
  <c r="CG184" i="9"/>
  <c r="CG251" i="9"/>
  <c r="CK184" i="9"/>
  <c r="CK251" i="9"/>
  <c r="CV184" i="9"/>
  <c r="CV251" i="9" s="1"/>
  <c r="DA184" i="9"/>
  <c r="DA251" i="9"/>
  <c r="DJ184" i="9"/>
  <c r="DJ251" i="9" s="1"/>
  <c r="DN184" i="9"/>
  <c r="DN251" i="9" s="1"/>
  <c r="O185" i="9"/>
  <c r="O252" i="9" s="1"/>
  <c r="W185" i="9"/>
  <c r="W252" i="9" s="1"/>
  <c r="AB185" i="9"/>
  <c r="AB252" i="9" s="1"/>
  <c r="AF185" i="9"/>
  <c r="AF252" i="9"/>
  <c r="AQ185" i="9"/>
  <c r="AQ252" i="9" s="1"/>
  <c r="AX185" i="9"/>
  <c r="AX252" i="9"/>
  <c r="BL185" i="9"/>
  <c r="BL252" i="9"/>
  <c r="BR185" i="9"/>
  <c r="BR252" i="9" s="1"/>
  <c r="BY185" i="9"/>
  <c r="BY252" i="9" s="1"/>
  <c r="CH185" i="9"/>
  <c r="CH252" i="9" s="1"/>
  <c r="CQ185" i="9"/>
  <c r="CQ252" i="9" s="1"/>
  <c r="CY185" i="9"/>
  <c r="CY252" i="9" s="1"/>
  <c r="DF185" i="9"/>
  <c r="DF252" i="9" s="1"/>
  <c r="DR185" i="9"/>
  <c r="DR252" i="9" s="1"/>
  <c r="L186" i="9"/>
  <c r="L253" i="9"/>
  <c r="S186" i="9"/>
  <c r="S253" i="9" s="1"/>
  <c r="Z186" i="9"/>
  <c r="Z253" i="9" s="1"/>
  <c r="AE186" i="9"/>
  <c r="AE253" i="9"/>
  <c r="AM186" i="9"/>
  <c r="AM253" i="9" s="1"/>
  <c r="AU186" i="9"/>
  <c r="AU253" i="9" s="1"/>
  <c r="BB186" i="9"/>
  <c r="BB253" i="9" s="1"/>
  <c r="BH186" i="9"/>
  <c r="BH253" i="9"/>
  <c r="BP186" i="9"/>
  <c r="BP253" i="9" s="1"/>
  <c r="BV186" i="9"/>
  <c r="BV253" i="9"/>
  <c r="CD186" i="9"/>
  <c r="CD253" i="9" s="1"/>
  <c r="CN186" i="9"/>
  <c r="CN253" i="9" s="1"/>
  <c r="CR186" i="9"/>
  <c r="CR253" i="9" s="1"/>
  <c r="DA186" i="9"/>
  <c r="DA253" i="9"/>
  <c r="DI186" i="9"/>
  <c r="DI253" i="9" s="1"/>
  <c r="DS186" i="9"/>
  <c r="DS253" i="9" s="1"/>
  <c r="L187" i="9"/>
  <c r="L254" i="9"/>
  <c r="T187" i="9"/>
  <c r="T254" i="9" s="1"/>
  <c r="Y187" i="9"/>
  <c r="Y254" i="9" s="1"/>
  <c r="AJ187" i="9"/>
  <c r="AJ254" i="9" s="1"/>
  <c r="AQ187" i="9"/>
  <c r="AQ254" i="9" s="1"/>
  <c r="AY187" i="9"/>
  <c r="AY254" i="9" s="1"/>
  <c r="BD187" i="9"/>
  <c r="BD254" i="9" s="1"/>
  <c r="BN187" i="9"/>
  <c r="BN254" i="9" s="1"/>
  <c r="BT187" i="9"/>
  <c r="BT254" i="9"/>
  <c r="BZ187" i="9"/>
  <c r="BZ254" i="9"/>
  <c r="CI187" i="9"/>
  <c r="CI254" i="9" s="1"/>
  <c r="CP187" i="9"/>
  <c r="CP254" i="9"/>
  <c r="CY187" i="9"/>
  <c r="CY254" i="9" s="1"/>
  <c r="DF187" i="9"/>
  <c r="DF254" i="9" s="1"/>
  <c r="DP187" i="9"/>
  <c r="DP254" i="9" s="1"/>
  <c r="W188" i="9"/>
  <c r="W255" i="9" s="1"/>
  <c r="AC188" i="9"/>
  <c r="AC255" i="9" s="1"/>
  <c r="AJ188" i="9"/>
  <c r="AJ255" i="9"/>
  <c r="AV188" i="9"/>
  <c r="AV255" i="9" s="1"/>
  <c r="BC188" i="9"/>
  <c r="BC255" i="9"/>
  <c r="BK188" i="9"/>
  <c r="BK255" i="9"/>
  <c r="BS188" i="9"/>
  <c r="BS255" i="9" s="1"/>
  <c r="CB188" i="9"/>
  <c r="CB255" i="9" s="1"/>
  <c r="CK188" i="9"/>
  <c r="CK255" i="9" s="1"/>
  <c r="CS188" i="9"/>
  <c r="CS255" i="9" s="1"/>
  <c r="DC188" i="9"/>
  <c r="DC255" i="9"/>
  <c r="DK188" i="9"/>
  <c r="DK255" i="9" s="1"/>
  <c r="DT188" i="9"/>
  <c r="DT255" i="9" s="1"/>
  <c r="DW188" i="9"/>
  <c r="DW255" i="9"/>
  <c r="J189" i="9"/>
  <c r="J256" i="9"/>
  <c r="N189" i="9"/>
  <c r="N256" i="9" s="1"/>
  <c r="X189" i="9"/>
  <c r="X256" i="9" s="1"/>
  <c r="BB189" i="9"/>
  <c r="BB256" i="9"/>
  <c r="BI189" i="9"/>
  <c r="BI256" i="9" s="1"/>
  <c r="BP189" i="9"/>
  <c r="BP256" i="9" s="1"/>
  <c r="BX189" i="9"/>
  <c r="BX256" i="9" s="1"/>
  <c r="CE189" i="9"/>
  <c r="CE256" i="9" s="1"/>
  <c r="CR189" i="9"/>
  <c r="CR256" i="9" s="1"/>
  <c r="CY189" i="9"/>
  <c r="CY256" i="9" s="1"/>
  <c r="DG189" i="9"/>
  <c r="DG256" i="9"/>
  <c r="DP189" i="9"/>
  <c r="DP256" i="9"/>
  <c r="DV189" i="9"/>
  <c r="DV256" i="9"/>
  <c r="Q190" i="9"/>
  <c r="Q257" i="9" s="1"/>
  <c r="Y190" i="9"/>
  <c r="Y257" i="9"/>
  <c r="AE190" i="9"/>
  <c r="AE257" i="9" s="1"/>
  <c r="AM190" i="9"/>
  <c r="AM257" i="9" s="1"/>
  <c r="AS190" i="9"/>
  <c r="AS257" i="9" s="1"/>
  <c r="BD190" i="9"/>
  <c r="BD257" i="9" s="1"/>
  <c r="BJ190" i="9"/>
  <c r="BJ257" i="9" s="1"/>
  <c r="BX190" i="9"/>
  <c r="BX257" i="9"/>
  <c r="CC190" i="9"/>
  <c r="CC257" i="9" s="1"/>
  <c r="CN190" i="9"/>
  <c r="CN257" i="9"/>
  <c r="CS190" i="9"/>
  <c r="CS257" i="9"/>
  <c r="DC190" i="9"/>
  <c r="DC257" i="9" s="1"/>
  <c r="DL190" i="9"/>
  <c r="DL257" i="9" s="1"/>
  <c r="DU190" i="9"/>
  <c r="DU257" i="9"/>
  <c r="P191" i="9"/>
  <c r="P258" i="9" s="1"/>
  <c r="AM191" i="9"/>
  <c r="AM258" i="9"/>
  <c r="AV191" i="9"/>
  <c r="AV258" i="9" s="1"/>
  <c r="BC191" i="9"/>
  <c r="BC258" i="9" s="1"/>
  <c r="BK191" i="9"/>
  <c r="BK258" i="9"/>
  <c r="BR191" i="9"/>
  <c r="BR258" i="9" s="1"/>
  <c r="BZ191" i="9"/>
  <c r="BZ258" i="9" s="1"/>
  <c r="CH191" i="9"/>
  <c r="CH258" i="9"/>
  <c r="CP191" i="9"/>
  <c r="CP258" i="9" s="1"/>
  <c r="CW191" i="9"/>
  <c r="CW258" i="9" s="1"/>
  <c r="DF191" i="9"/>
  <c r="DF258" i="9" s="1"/>
  <c r="DI191" i="9"/>
  <c r="DI258" i="9" s="1"/>
  <c r="DU191" i="9"/>
  <c r="DU258" i="9" s="1"/>
  <c r="DY191" i="9"/>
  <c r="DY258" i="9"/>
  <c r="K192" i="9"/>
  <c r="K259" i="9" s="1"/>
  <c r="V192" i="9"/>
  <c r="V259" i="9"/>
  <c r="Z192" i="9"/>
  <c r="Z259" i="9" s="1"/>
  <c r="AM192" i="9"/>
  <c r="AM259" i="9"/>
  <c r="AX192" i="9"/>
  <c r="AX259" i="9" s="1"/>
  <c r="BI192" i="9"/>
  <c r="BI259" i="9" s="1"/>
  <c r="BT192" i="9"/>
  <c r="BT259" i="9" s="1"/>
  <c r="CD192" i="9"/>
  <c r="CD259" i="9" s="1"/>
  <c r="CK192" i="9"/>
  <c r="CK259" i="9" s="1"/>
  <c r="CW192" i="9"/>
  <c r="CW259" i="9" s="1"/>
  <c r="DG192" i="9"/>
  <c r="DG259" i="9"/>
  <c r="DR192" i="9"/>
  <c r="DR259" i="9" s="1"/>
  <c r="DX192" i="9"/>
  <c r="DX259" i="9" s="1"/>
  <c r="J193" i="9"/>
  <c r="J260" i="9" s="1"/>
  <c r="U193" i="9"/>
  <c r="U260" i="9"/>
  <c r="AC193" i="9"/>
  <c r="AC260" i="9" s="1"/>
  <c r="AJ193" i="9"/>
  <c r="AJ260" i="9" s="1"/>
  <c r="AR193" i="9"/>
  <c r="AR260" i="9"/>
  <c r="AZ193" i="9"/>
  <c r="AZ260" i="9" s="1"/>
  <c r="BF193" i="9"/>
  <c r="BF260" i="9"/>
  <c r="BK193" i="9"/>
  <c r="BK260" i="9" s="1"/>
  <c r="BP193" i="9"/>
  <c r="BP260" i="9" s="1"/>
  <c r="BW193" i="9"/>
  <c r="BW260" i="9" s="1"/>
  <c r="CD193" i="9"/>
  <c r="CD260" i="9"/>
  <c r="CM193" i="9"/>
  <c r="CM260" i="9" s="1"/>
  <c r="CQ193" i="9"/>
  <c r="CQ260" i="9"/>
  <c r="DG193" i="9"/>
  <c r="DG260" i="9"/>
  <c r="DK193" i="9"/>
  <c r="DK260" i="9" s="1"/>
  <c r="DP193" i="9"/>
  <c r="DP260" i="9" s="1"/>
  <c r="DY193" i="9"/>
  <c r="DY260" i="9" s="1"/>
  <c r="O194" i="9"/>
  <c r="O261" i="9" s="1"/>
  <c r="U194" i="9"/>
  <c r="U261" i="9"/>
  <c r="Z194" i="9"/>
  <c r="Z261" i="9" s="1"/>
  <c r="AW194" i="9"/>
  <c r="AW261" i="9" s="1"/>
  <c r="BF194" i="9"/>
  <c r="BF261" i="9"/>
  <c r="BL194" i="9"/>
  <c r="BL261" i="9"/>
  <c r="BS194" i="9"/>
  <c r="BS261" i="9" s="1"/>
  <c r="BY194" i="9"/>
  <c r="BY261" i="9" s="1"/>
  <c r="CH194" i="9"/>
  <c r="CH261" i="9" s="1"/>
  <c r="CR194" i="9"/>
  <c r="CR261" i="9" s="1"/>
  <c r="CZ194" i="9"/>
  <c r="CZ261" i="9" s="1"/>
  <c r="DI194" i="9"/>
  <c r="DI261" i="9" s="1"/>
  <c r="DN194" i="9"/>
  <c r="DN261" i="9"/>
  <c r="T195" i="9"/>
  <c r="T262" i="9" s="1"/>
  <c r="W195" i="9"/>
  <c r="W262" i="9" s="1"/>
  <c r="AD195" i="9"/>
  <c r="AD262" i="9"/>
  <c r="AM195" i="9"/>
  <c r="AM262" i="9"/>
  <c r="AS195" i="9"/>
  <c r="AS262" i="9" s="1"/>
  <c r="BB195" i="9"/>
  <c r="BB262" i="9" s="1"/>
  <c r="BJ195" i="9"/>
  <c r="BJ262" i="9" s="1"/>
  <c r="BP195" i="9"/>
  <c r="BP262" i="9" s="1"/>
  <c r="BX195" i="9"/>
  <c r="BX262" i="9" s="1"/>
  <c r="CE195" i="9"/>
  <c r="CE262" i="9" s="1"/>
  <c r="CM195" i="9"/>
  <c r="CM262" i="9" s="1"/>
  <c r="CT195" i="9"/>
  <c r="CT262" i="9"/>
  <c r="DB195" i="9"/>
  <c r="DB262" i="9"/>
  <c r="DI195" i="9"/>
  <c r="DI262" i="9" s="1"/>
  <c r="DS195" i="9"/>
  <c r="DS262" i="9"/>
  <c r="DX195" i="9"/>
  <c r="DX262" i="9"/>
  <c r="L196" i="9"/>
  <c r="L263" i="9" s="1"/>
  <c r="T196" i="9"/>
  <c r="T263" i="9" s="1"/>
  <c r="Z196" i="9"/>
  <c r="Z263" i="9" s="1"/>
  <c r="AE196" i="9"/>
  <c r="AE263" i="9" s="1"/>
  <c r="AL196" i="9"/>
  <c r="AL263" i="9"/>
  <c r="AU196" i="9"/>
  <c r="AU263" i="9" s="1"/>
  <c r="BF196" i="9"/>
  <c r="BF263" i="9"/>
  <c r="BI196" i="9"/>
  <c r="BI263" i="9"/>
  <c r="BQ196" i="9"/>
  <c r="BQ263" i="9" s="1"/>
  <c r="BZ196" i="9"/>
  <c r="BZ263" i="9" s="1"/>
  <c r="CH196" i="9"/>
  <c r="CH263" i="9"/>
  <c r="CT196" i="9"/>
  <c r="CT263" i="9" s="1"/>
  <c r="CZ196" i="9"/>
  <c r="CZ263" i="9" s="1"/>
  <c r="DG196" i="9"/>
  <c r="DG263" i="9" s="1"/>
  <c r="DL196" i="9"/>
  <c r="DL263" i="9" s="1"/>
  <c r="DS196" i="9"/>
  <c r="DS263" i="9"/>
  <c r="DV196" i="9"/>
  <c r="DV263" i="9"/>
  <c r="L197" i="9"/>
  <c r="L264" i="9" s="1"/>
  <c r="S197" i="9"/>
  <c r="S264" i="9"/>
  <c r="X197" i="9"/>
  <c r="X264" i="9" s="1"/>
  <c r="AD197" i="9"/>
  <c r="AD264" i="9" s="1"/>
  <c r="AS197" i="9"/>
  <c r="AS264" i="9" s="1"/>
  <c r="AY197" i="9"/>
  <c r="AY264" i="9"/>
  <c r="BJ197" i="9"/>
  <c r="BJ264" i="9" s="1"/>
  <c r="CG197" i="9"/>
  <c r="CG264" i="9"/>
  <c r="CN197" i="9"/>
  <c r="CN264" i="9" s="1"/>
  <c r="CT197" i="9"/>
  <c r="CT264" i="9" s="1"/>
  <c r="DH197" i="9"/>
  <c r="DH264" i="9"/>
  <c r="DM197" i="9"/>
  <c r="DM264" i="9" s="1"/>
  <c r="DQ197" i="9"/>
  <c r="DQ264" i="9" s="1"/>
  <c r="DW197" i="9"/>
  <c r="DW264" i="9" s="1"/>
  <c r="J198" i="9"/>
  <c r="J265" i="9"/>
  <c r="Q198" i="9"/>
  <c r="Q265" i="9" s="1"/>
  <c r="S198" i="9"/>
  <c r="S265" i="9" s="1"/>
  <c r="AE198" i="9"/>
  <c r="AE265" i="9" s="1"/>
  <c r="AK198" i="9"/>
  <c r="AK265" i="9" s="1"/>
  <c r="AM198" i="9"/>
  <c r="AM265" i="9" s="1"/>
  <c r="AT198" i="9"/>
  <c r="AT265" i="9" s="1"/>
  <c r="BG198" i="9"/>
  <c r="BG265" i="9"/>
  <c r="BN198" i="9"/>
  <c r="BN265" i="9" s="1"/>
  <c r="BS198" i="9"/>
  <c r="BS265" i="9"/>
  <c r="BX198" i="9"/>
  <c r="BX265" i="9" s="1"/>
  <c r="CG198" i="9"/>
  <c r="CG265" i="9"/>
  <c r="CM198" i="9"/>
  <c r="CM265" i="9" s="1"/>
  <c r="CV198" i="9"/>
  <c r="CV265" i="9" s="1"/>
  <c r="DC198" i="9"/>
  <c r="DC265" i="9" s="1"/>
  <c r="N270" i="9"/>
  <c r="U270" i="9"/>
  <c r="AC270" i="9"/>
  <c r="AK270" i="9"/>
  <c r="AT270" i="9"/>
  <c r="BA270" i="9"/>
  <c r="BI270" i="9"/>
  <c r="BQ270" i="9"/>
  <c r="BY270" i="9"/>
  <c r="CF270" i="9"/>
  <c r="CL270" i="9"/>
  <c r="CU270" i="9"/>
  <c r="DC270" i="9"/>
  <c r="DL270" i="9"/>
  <c r="DU270" i="9"/>
  <c r="K271" i="9"/>
  <c r="S271" i="9"/>
  <c r="Z271" i="9"/>
  <c r="AJ271" i="9"/>
  <c r="AR271" i="9"/>
  <c r="AZ271" i="9"/>
  <c r="BI271" i="9"/>
  <c r="BO271" i="9"/>
  <c r="BW271" i="9"/>
  <c r="CE271" i="9"/>
  <c r="CM271" i="9"/>
  <c r="CU271" i="9"/>
  <c r="DC271" i="9"/>
  <c r="DJ271" i="9"/>
  <c r="DS271" i="9"/>
  <c r="M272" i="9"/>
  <c r="X272" i="9"/>
  <c r="AD272" i="9"/>
  <c r="AJ272" i="9"/>
  <c r="AT272" i="9"/>
  <c r="BA272" i="9"/>
  <c r="BI272" i="9"/>
  <c r="BP272" i="9"/>
  <c r="BX272" i="9"/>
  <c r="CE272" i="9"/>
  <c r="CM272" i="9"/>
  <c r="CU272" i="9"/>
  <c r="DC272" i="9"/>
  <c r="DH272" i="9"/>
  <c r="DQ272" i="9"/>
  <c r="DS272" i="9"/>
  <c r="U273" i="9"/>
  <c r="AA273" i="9"/>
  <c r="AL273" i="9"/>
  <c r="AT273" i="9"/>
  <c r="BB273" i="9"/>
  <c r="BJ273" i="9"/>
  <c r="BQ273" i="9"/>
  <c r="BW273" i="9"/>
  <c r="CD273" i="9"/>
  <c r="CL273" i="9"/>
  <c r="CT273" i="9"/>
  <c r="DC273" i="9"/>
  <c r="DK273" i="9"/>
  <c r="DU273" i="9"/>
  <c r="J274" i="9"/>
  <c r="Q274" i="9"/>
  <c r="Y274" i="9"/>
  <c r="AE274" i="9"/>
  <c r="AM274" i="9"/>
  <c r="AT274" i="9"/>
  <c r="AY274" i="9"/>
  <c r="BG274" i="9"/>
  <c r="BN274" i="9"/>
  <c r="BV274" i="9"/>
  <c r="CG274" i="9"/>
  <c r="CL274" i="9"/>
  <c r="CT274" i="9"/>
  <c r="DB274" i="9"/>
  <c r="DK274" i="9"/>
  <c r="DS274" i="9"/>
  <c r="O275" i="9"/>
  <c r="W275" i="9"/>
  <c r="AE275" i="9"/>
  <c r="AK275" i="9"/>
  <c r="AT275" i="9"/>
  <c r="BA275" i="9"/>
  <c r="BH275" i="9"/>
  <c r="BR275" i="9"/>
  <c r="BZ275" i="9"/>
  <c r="CF275" i="9"/>
  <c r="CM275" i="9"/>
  <c r="CU275" i="9"/>
  <c r="DB275" i="9"/>
  <c r="DL275" i="9"/>
  <c r="DU275" i="9"/>
  <c r="Q276" i="9"/>
  <c r="Y276" i="9"/>
  <c r="AG276" i="9"/>
  <c r="AO276" i="9"/>
  <c r="AW276" i="9"/>
  <c r="BE276" i="9"/>
  <c r="BM276" i="9"/>
  <c r="BU276" i="9"/>
  <c r="CC276" i="9"/>
  <c r="CK276" i="9"/>
  <c r="CQ276" i="9"/>
  <c r="CZ276" i="9"/>
  <c r="DH276" i="9"/>
  <c r="DO276" i="9"/>
  <c r="DU276" i="9"/>
  <c r="J277" i="9"/>
  <c r="Q277" i="9"/>
  <c r="AA277" i="9"/>
  <c r="AH277" i="9"/>
  <c r="AP277" i="9"/>
  <c r="AX277" i="9"/>
  <c r="BK277" i="9"/>
  <c r="BS277" i="9"/>
  <c r="CA277" i="9"/>
  <c r="CH277" i="9"/>
  <c r="CQ277" i="9"/>
  <c r="CZ277" i="9"/>
  <c r="DG277" i="9"/>
  <c r="DP277" i="9"/>
  <c r="DV277" i="9"/>
  <c r="L278" i="9"/>
  <c r="T278" i="9"/>
  <c r="AD278" i="9"/>
  <c r="AJ278" i="9"/>
  <c r="AQ278" i="9"/>
  <c r="BB278" i="9"/>
  <c r="BJ278" i="9"/>
  <c r="BQ278" i="9"/>
  <c r="BY278" i="9"/>
  <c r="CF278" i="9"/>
  <c r="CR278" i="9"/>
  <c r="CY278" i="9"/>
  <c r="DH278" i="9"/>
  <c r="DO278" i="9"/>
  <c r="DU278" i="9"/>
  <c r="J279" i="9"/>
  <c r="R279" i="9"/>
  <c r="AC279" i="9"/>
  <c r="AK279" i="9"/>
  <c r="AU279" i="9"/>
  <c r="BB279" i="9"/>
  <c r="BK279" i="9"/>
  <c r="BP279" i="9"/>
  <c r="BX279" i="9"/>
  <c r="CD279" i="9"/>
  <c r="CO279" i="9"/>
  <c r="CZ279" i="9"/>
  <c r="DH279" i="9"/>
  <c r="DM279" i="9"/>
  <c r="DV279" i="9"/>
  <c r="O280" i="9"/>
  <c r="X280" i="9"/>
  <c r="AE280" i="9"/>
  <c r="AM280" i="9"/>
  <c r="AU280" i="9"/>
  <c r="BC280" i="9"/>
  <c r="BK280" i="9"/>
  <c r="BR280" i="9"/>
  <c r="BY280" i="9"/>
  <c r="CI280" i="9"/>
  <c r="CO280" i="9"/>
  <c r="CV280" i="9"/>
  <c r="DF280" i="9"/>
  <c r="DQ280" i="9"/>
  <c r="DW280" i="9"/>
  <c r="J281" i="9"/>
  <c r="T281" i="9"/>
  <c r="AB281" i="9"/>
  <c r="AI281" i="9"/>
  <c r="AQ281" i="9"/>
  <c r="AY281" i="9"/>
  <c r="BG281" i="9"/>
  <c r="BP281" i="9"/>
  <c r="CB281" i="9"/>
  <c r="CH281" i="9"/>
  <c r="CO281" i="9"/>
  <c r="CY281" i="9"/>
  <c r="DI281" i="9"/>
  <c r="DQ281" i="9"/>
  <c r="DY281" i="9"/>
  <c r="S282" i="9"/>
  <c r="AB282" i="9"/>
  <c r="AI282" i="9"/>
  <c r="AR282" i="9"/>
  <c r="AZ282" i="9"/>
  <c r="BG282" i="9"/>
  <c r="BO282" i="9"/>
  <c r="BW282" i="9"/>
  <c r="CE282" i="9"/>
  <c r="CM282" i="9"/>
  <c r="CV282" i="9"/>
  <c r="DE282" i="9"/>
  <c r="DM282" i="9"/>
  <c r="DS282" i="9"/>
  <c r="P283" i="9"/>
  <c r="W283" i="9"/>
  <c r="AD283" i="9"/>
  <c r="AN283" i="9"/>
  <c r="AR283" i="9"/>
  <c r="BB283" i="9"/>
  <c r="BG283" i="9"/>
  <c r="BN283" i="9"/>
  <c r="BW283" i="9"/>
  <c r="CG283" i="9"/>
  <c r="CS283" i="9"/>
  <c r="CZ283" i="9"/>
  <c r="DH283" i="9"/>
  <c r="DO283" i="9"/>
  <c r="DW283" i="9"/>
  <c r="L284" i="9"/>
  <c r="S284" i="9"/>
  <c r="AA284" i="9"/>
  <c r="AI284" i="9"/>
  <c r="AS284" i="9"/>
  <c r="AY284" i="9"/>
  <c r="BJ284" i="9"/>
  <c r="BS284" i="9"/>
  <c r="BZ284" i="9"/>
  <c r="CE284" i="9"/>
  <c r="CN284" i="9"/>
  <c r="CY284" i="9"/>
  <c r="DI284" i="9"/>
  <c r="DQ284" i="9"/>
  <c r="DV284" i="9"/>
  <c r="N285" i="9"/>
  <c r="V285" i="9"/>
  <c r="AD285" i="9"/>
  <c r="AI285" i="9"/>
  <c r="AS285" i="9"/>
  <c r="AZ285" i="9"/>
  <c r="BG285" i="9"/>
  <c r="BO285" i="9"/>
  <c r="BZ285" i="9"/>
  <c r="CH285" i="9"/>
  <c r="CM285" i="9"/>
  <c r="CU285" i="9"/>
  <c r="DB285" i="9"/>
  <c r="DL285" i="9"/>
  <c r="DR285" i="9"/>
  <c r="K286" i="9"/>
  <c r="S286" i="9"/>
  <c r="AF286" i="9"/>
  <c r="AM286" i="9"/>
  <c r="AU286" i="9"/>
  <c r="BC286" i="9"/>
  <c r="BI286" i="9"/>
  <c r="BQ286" i="9"/>
  <c r="BW286" i="9"/>
  <c r="CD286" i="9"/>
  <c r="CL286" i="9"/>
  <c r="CT286" i="9"/>
  <c r="DB286" i="9"/>
  <c r="DJ286" i="9"/>
  <c r="DS286" i="9"/>
  <c r="N287" i="9"/>
  <c r="T287" i="9"/>
  <c r="AC287" i="9"/>
  <c r="AK287" i="9"/>
  <c r="AS287" i="9"/>
  <c r="BB287" i="9"/>
  <c r="BI287" i="9"/>
  <c r="BP287" i="9"/>
  <c r="BY287" i="9"/>
  <c r="CG287" i="9"/>
  <c r="CP287" i="9"/>
  <c r="CW287" i="9"/>
  <c r="DE287" i="9"/>
  <c r="DN287" i="9"/>
  <c r="DU287" i="9"/>
  <c r="M288" i="9"/>
  <c r="S288" i="9"/>
  <c r="AB288" i="9"/>
  <c r="AJ288" i="9"/>
  <c r="AV288" i="9"/>
  <c r="BF288" i="9"/>
  <c r="BK288" i="9"/>
  <c r="BT288" i="9"/>
  <c r="CB288" i="9"/>
  <c r="CH288" i="9"/>
  <c r="CO288" i="9"/>
  <c r="CU288" i="9"/>
  <c r="DA288" i="9"/>
  <c r="DG288" i="9"/>
  <c r="DN288" i="9"/>
  <c r="DT288" i="9"/>
  <c r="R289" i="9"/>
  <c r="X289" i="9"/>
  <c r="AB289" i="9"/>
  <c r="AI289" i="9"/>
  <c r="AP289" i="9"/>
  <c r="AW289" i="9"/>
  <c r="BD289" i="9"/>
  <c r="BK289" i="9"/>
  <c r="BR289" i="9"/>
  <c r="BY289" i="9"/>
  <c r="CF289" i="9"/>
  <c r="CK289" i="9"/>
  <c r="CQ289" i="9"/>
  <c r="CX289" i="9"/>
  <c r="DE289" i="9"/>
  <c r="DL289" i="9"/>
  <c r="DT289" i="9"/>
  <c r="P290" i="9"/>
  <c r="U290" i="9"/>
  <c r="AD290" i="9"/>
  <c r="AI290" i="9"/>
  <c r="AP290" i="9"/>
  <c r="AZ290" i="9"/>
  <c r="BG290" i="9"/>
  <c r="BN290" i="9"/>
  <c r="BU290" i="9"/>
  <c r="CB290" i="9"/>
  <c r="CI290" i="9"/>
  <c r="CP290" i="9"/>
  <c r="CW290" i="9"/>
  <c r="DD290" i="9"/>
  <c r="DK290" i="9"/>
  <c r="DR290" i="9"/>
  <c r="DX290" i="9"/>
  <c r="K291" i="9"/>
  <c r="S291" i="9"/>
  <c r="AB291" i="9"/>
  <c r="AG291" i="9"/>
  <c r="AN291" i="9"/>
  <c r="AV291" i="9"/>
  <c r="BC291" i="9"/>
  <c r="BI291" i="9"/>
  <c r="BP291" i="9"/>
  <c r="BW291" i="9"/>
  <c r="CC291" i="9"/>
  <c r="CN291" i="9"/>
  <c r="CS291" i="9"/>
  <c r="DC291" i="9"/>
  <c r="DK291" i="9"/>
  <c r="DR291" i="9"/>
  <c r="DY291" i="9"/>
  <c r="L292" i="9"/>
  <c r="R292" i="9"/>
  <c r="AA292" i="9"/>
  <c r="AH292" i="9"/>
  <c r="AO292" i="9"/>
  <c r="AU292" i="9"/>
  <c r="AY292" i="9"/>
  <c r="BE292" i="9"/>
  <c r="BM292" i="9"/>
  <c r="BS292" i="9"/>
  <c r="BZ292" i="9"/>
  <c r="CF292" i="9"/>
  <c r="CM292" i="9"/>
  <c r="CS292" i="9"/>
  <c r="CZ292" i="9"/>
  <c r="DF292" i="9"/>
  <c r="DN292" i="9"/>
  <c r="DW292" i="9"/>
  <c r="K293" i="9"/>
  <c r="P293" i="9"/>
  <c r="W293" i="9"/>
  <c r="AC293" i="9"/>
  <c r="AJ293" i="9"/>
  <c r="AP293" i="9"/>
  <c r="AV293" i="9"/>
  <c r="BC293" i="9"/>
  <c r="BI293" i="9"/>
  <c r="BP293" i="9"/>
  <c r="BU293" i="9"/>
  <c r="CC293" i="9"/>
  <c r="CG293" i="9"/>
  <c r="CN293" i="9"/>
  <c r="CU293" i="9"/>
  <c r="DA293" i="9"/>
  <c r="DG293" i="9"/>
  <c r="DM293" i="9"/>
  <c r="DW293" i="9"/>
  <c r="AZ296" i="9"/>
  <c r="BF296" i="9"/>
  <c r="BQ296" i="9"/>
  <c r="BX296" i="9"/>
  <c r="CD296" i="9"/>
  <c r="CJ296" i="9"/>
  <c r="CS296" i="9"/>
  <c r="CY296" i="9"/>
  <c r="DF296" i="9"/>
  <c r="DM296" i="9"/>
  <c r="DT296" i="9"/>
  <c r="N297" i="9"/>
  <c r="V297" i="9"/>
  <c r="AE297" i="9"/>
  <c r="AM297" i="9"/>
  <c r="AS297" i="9"/>
  <c r="BB297" i="9"/>
  <c r="BK297" i="9"/>
  <c r="BR297" i="9"/>
  <c r="BY297" i="9"/>
  <c r="CF297" i="9"/>
  <c r="CM297" i="9"/>
  <c r="CW297" i="9"/>
  <c r="DE297" i="9"/>
  <c r="DM297" i="9"/>
  <c r="DT297" i="9"/>
  <c r="M298" i="9"/>
  <c r="V298" i="9"/>
  <c r="AD298" i="9"/>
  <c r="AL298" i="9"/>
  <c r="AT298" i="9"/>
  <c r="BD298" i="9"/>
  <c r="BL298" i="9"/>
  <c r="BS298" i="9"/>
  <c r="CB298" i="9"/>
  <c r="CJ298" i="9"/>
  <c r="CR298" i="9"/>
  <c r="CY298" i="9"/>
  <c r="DF298" i="9"/>
  <c r="DN298" i="9"/>
  <c r="DV298" i="9"/>
  <c r="M299" i="9"/>
  <c r="X299" i="9"/>
  <c r="AE299" i="9"/>
  <c r="AL299" i="9"/>
  <c r="AS299" i="9"/>
  <c r="BB299" i="9"/>
  <c r="BK299" i="9"/>
  <c r="BS299" i="9"/>
  <c r="CB299" i="9"/>
  <c r="CJ299" i="9"/>
  <c r="CR299" i="9"/>
  <c r="CY299" i="9"/>
  <c r="DF299" i="9"/>
  <c r="DN299" i="9"/>
  <c r="DX299" i="9"/>
  <c r="K300" i="9"/>
  <c r="V300" i="9"/>
  <c r="AB300" i="9"/>
  <c r="AJ300" i="9"/>
  <c r="AR300" i="9"/>
  <c r="BA300" i="9"/>
  <c r="BJ300" i="9"/>
  <c r="BX300" i="9"/>
  <c r="CL300" i="9"/>
  <c r="DC300" i="9"/>
  <c r="DM300" i="9"/>
  <c r="DX300" i="9"/>
  <c r="O301" i="9"/>
  <c r="Z301" i="9"/>
  <c r="AI301" i="9"/>
  <c r="AR301" i="9"/>
  <c r="BC301" i="9"/>
  <c r="BJ301" i="9"/>
  <c r="BQ301" i="9"/>
  <c r="BX301" i="9"/>
  <c r="CH301" i="9"/>
  <c r="CR301" i="9"/>
  <c r="CY301" i="9"/>
  <c r="DF301" i="9"/>
  <c r="DU301" i="9"/>
  <c r="P302" i="9"/>
  <c r="Z302" i="9"/>
  <c r="AH302" i="9"/>
  <c r="AO302" i="9"/>
  <c r="AX302" i="9"/>
  <c r="BF302" i="9"/>
  <c r="BO302" i="9"/>
  <c r="BW302" i="9"/>
  <c r="CD302" i="9"/>
  <c r="CL302" i="9"/>
  <c r="CV302" i="9"/>
  <c r="DE302" i="9"/>
  <c r="DL302" i="9"/>
  <c r="DT302" i="9"/>
  <c r="N303" i="9"/>
  <c r="V303" i="9"/>
  <c r="AC303" i="9"/>
  <c r="AL303" i="9"/>
  <c r="AT303" i="9"/>
  <c r="BG303" i="9"/>
  <c r="BL303" i="9"/>
  <c r="BQ303" i="9"/>
  <c r="BU303" i="9"/>
  <c r="BZ303" i="9"/>
  <c r="CF303" i="9"/>
  <c r="CP303" i="9"/>
  <c r="CU303" i="9"/>
  <c r="DC303" i="9"/>
  <c r="DI303" i="9"/>
  <c r="DN303" i="9"/>
  <c r="DY303" i="9"/>
  <c r="K304" i="9"/>
  <c r="R304" i="9"/>
  <c r="Z304" i="9"/>
  <c r="AC304" i="9"/>
  <c r="AL304" i="9"/>
  <c r="AS304" i="9"/>
  <c r="AY304" i="9"/>
  <c r="BE304" i="9"/>
  <c r="BK304" i="9"/>
  <c r="BR304" i="9"/>
  <c r="CA304" i="9"/>
  <c r="CG304" i="9"/>
  <c r="CN304" i="9"/>
  <c r="CT304" i="9"/>
  <c r="DC304" i="9"/>
  <c r="DK304" i="9"/>
  <c r="DQ304" i="9"/>
  <c r="DW304" i="9"/>
  <c r="K305" i="9"/>
  <c r="T305" i="9"/>
  <c r="Y305" i="9"/>
  <c r="AF305" i="9"/>
  <c r="AK305" i="9"/>
  <c r="AS305" i="9"/>
  <c r="AZ305" i="9"/>
  <c r="BH305" i="9"/>
  <c r="BP305" i="9"/>
  <c r="BU305" i="9"/>
  <c r="BZ305" i="9"/>
  <c r="CG305" i="9"/>
  <c r="CP305" i="9"/>
  <c r="CW305" i="9"/>
  <c r="DB305" i="9"/>
  <c r="DI305" i="9"/>
  <c r="DN305" i="9"/>
  <c r="DU305" i="9"/>
  <c r="J306" i="9"/>
  <c r="P306" i="9"/>
  <c r="U306" i="9"/>
  <c r="Z306" i="9"/>
  <c r="AG306" i="9"/>
  <c r="AJ306" i="9"/>
  <c r="AP306" i="9"/>
  <c r="AU306" i="9"/>
  <c r="AZ306" i="9"/>
  <c r="BE306" i="9"/>
  <c r="BM306" i="9"/>
  <c r="BS306" i="9"/>
  <c r="CA306" i="9"/>
  <c r="CH306" i="9"/>
  <c r="CP306" i="9"/>
  <c r="CW306" i="9"/>
  <c r="DC306" i="9"/>
  <c r="DJ306" i="9"/>
  <c r="DO306" i="9"/>
  <c r="DV306" i="9"/>
  <c r="N307" i="9"/>
  <c r="S307" i="9"/>
  <c r="X307" i="9"/>
  <c r="AE307" i="9"/>
  <c r="AK307" i="9"/>
  <c r="AS307" i="9"/>
  <c r="AZ307" i="9"/>
  <c r="BD307" i="9"/>
  <c r="DX307" i="9"/>
  <c r="M308" i="9"/>
  <c r="U308" i="9"/>
  <c r="AA308" i="9"/>
  <c r="AE308" i="9"/>
  <c r="AN308" i="9"/>
  <c r="AU308" i="9"/>
  <c r="AZ308" i="9"/>
  <c r="BJ308" i="9"/>
  <c r="BP308" i="9"/>
  <c r="BW308" i="9"/>
  <c r="CD308" i="9"/>
  <c r="CK308" i="9"/>
  <c r="CR308" i="9"/>
  <c r="CY308" i="9"/>
  <c r="DF308" i="9"/>
  <c r="DL308" i="9"/>
  <c r="DS308" i="9"/>
  <c r="CP318" i="9"/>
  <c r="CS318" i="9"/>
  <c r="CX318" i="9"/>
  <c r="DB318" i="9"/>
  <c r="DF318" i="9"/>
  <c r="DI318" i="9"/>
  <c r="DM318" i="9"/>
  <c r="DQ318" i="9"/>
  <c r="DU318" i="9"/>
  <c r="DX318" i="9"/>
  <c r="L319" i="9"/>
  <c r="O319" i="9"/>
  <c r="T319" i="9"/>
  <c r="X319" i="9"/>
  <c r="AA319" i="9"/>
  <c r="AE319" i="9"/>
  <c r="AH319" i="9"/>
  <c r="AL319" i="9"/>
  <c r="AP319" i="9"/>
  <c r="AS319" i="9"/>
  <c r="AW319" i="9"/>
  <c r="BA319" i="9"/>
  <c r="BD319" i="9"/>
  <c r="BG319" i="9"/>
  <c r="BK319" i="9"/>
  <c r="BP319" i="9"/>
  <c r="BT319" i="9"/>
  <c r="BW319" i="9"/>
  <c r="CA319" i="9"/>
  <c r="CE319" i="9"/>
  <c r="CI319" i="9"/>
  <c r="CM319" i="9"/>
  <c r="CP319" i="9"/>
  <c r="CT319" i="9"/>
  <c r="CX319" i="9"/>
  <c r="DB319" i="9"/>
  <c r="DF319" i="9"/>
  <c r="DI319" i="9"/>
  <c r="DM319" i="9"/>
  <c r="DQ319" i="9"/>
  <c r="DU319" i="9"/>
  <c r="DY319" i="9"/>
  <c r="K320" i="9"/>
  <c r="O320" i="9"/>
  <c r="R320" i="9"/>
  <c r="V320" i="9"/>
  <c r="Y320" i="9"/>
  <c r="AC320" i="9"/>
  <c r="AF320" i="9"/>
  <c r="AJ320" i="9"/>
  <c r="AM320" i="9"/>
  <c r="AQ320" i="9"/>
  <c r="AU320" i="9"/>
  <c r="AX320" i="9"/>
  <c r="BB320" i="9"/>
  <c r="BE320" i="9"/>
  <c r="BI320" i="9"/>
  <c r="BL320" i="9"/>
  <c r="BP320" i="9"/>
  <c r="BT320" i="9"/>
  <c r="BX320" i="9"/>
  <c r="CA320" i="9"/>
  <c r="CE320" i="9"/>
  <c r="CI320" i="9"/>
  <c r="CL320" i="9"/>
  <c r="CP320" i="9"/>
  <c r="CT320" i="9"/>
  <c r="CX320" i="9"/>
  <c r="DB320" i="9"/>
  <c r="DE320" i="9"/>
  <c r="DI320" i="9"/>
  <c r="DM320" i="9"/>
  <c r="DQ320" i="9"/>
  <c r="DU320" i="9"/>
  <c r="DX320" i="9"/>
  <c r="J321" i="9"/>
  <c r="N321" i="9"/>
  <c r="P321" i="9"/>
  <c r="U321" i="9"/>
  <c r="W321" i="9"/>
  <c r="AB321" i="9"/>
  <c r="AE321" i="9"/>
  <c r="AI321" i="9"/>
  <c r="AL321" i="9"/>
  <c r="AO321" i="9"/>
  <c r="AS321" i="9"/>
  <c r="AX321" i="9"/>
  <c r="BA321" i="9"/>
  <c r="BE321" i="9"/>
  <c r="BI321" i="9"/>
  <c r="BL321" i="9"/>
  <c r="BP321" i="9"/>
  <c r="BT321" i="9"/>
  <c r="BW321" i="9"/>
  <c r="CA321" i="9"/>
  <c r="CE321" i="9"/>
  <c r="CI321" i="9"/>
  <c r="CL321" i="9"/>
  <c r="CP321" i="9"/>
  <c r="CT321" i="9"/>
  <c r="CX321" i="9"/>
  <c r="DB321" i="9"/>
  <c r="DE321" i="9"/>
  <c r="DI321" i="9"/>
  <c r="DL321" i="9"/>
  <c r="DP321" i="9"/>
  <c r="DU321" i="9"/>
  <c r="DY321" i="9"/>
  <c r="M322" i="9"/>
  <c r="Q322" i="9"/>
  <c r="V322" i="9"/>
  <c r="Z322" i="9"/>
  <c r="AC322" i="9"/>
  <c r="AG322" i="9"/>
  <c r="AK322" i="9"/>
  <c r="AN322" i="9"/>
  <c r="AR322" i="9"/>
  <c r="AU322" i="9"/>
  <c r="AZ322" i="9"/>
  <c r="BB322" i="9"/>
  <c r="BG322" i="9"/>
  <c r="BK322" i="9"/>
  <c r="BN322" i="9"/>
  <c r="BQ322" i="9"/>
  <c r="BU322" i="9"/>
  <c r="BY322" i="9"/>
  <c r="CB322" i="9"/>
  <c r="CF322" i="9"/>
  <c r="CK322" i="9"/>
  <c r="CO322" i="9"/>
  <c r="CS322" i="9"/>
  <c r="CW322" i="9"/>
  <c r="DA322" i="9"/>
  <c r="DQ322" i="9"/>
  <c r="DU322" i="9"/>
  <c r="DX322" i="9"/>
  <c r="L323" i="9"/>
  <c r="P323" i="9"/>
  <c r="T323" i="9"/>
  <c r="W323" i="9"/>
  <c r="AA323" i="9"/>
  <c r="AD323" i="9"/>
  <c r="AH323" i="9"/>
  <c r="AK323" i="9"/>
  <c r="AO323" i="9"/>
  <c r="AR323" i="9"/>
  <c r="AV323" i="9"/>
  <c r="BA323" i="9"/>
  <c r="BD323" i="9"/>
  <c r="BH323" i="9"/>
  <c r="BK323" i="9"/>
  <c r="BO323" i="9"/>
  <c r="BR323" i="9"/>
  <c r="BW323" i="9"/>
  <c r="CA323" i="9"/>
  <c r="CE323" i="9"/>
  <c r="CI323" i="9"/>
  <c r="CL323" i="9"/>
  <c r="CP323" i="9"/>
  <c r="CT323" i="9"/>
  <c r="CW323" i="9"/>
  <c r="CZ323" i="9"/>
  <c r="DD323" i="9"/>
  <c r="DH323" i="9"/>
  <c r="DM323" i="9"/>
  <c r="DQ323" i="9"/>
  <c r="DT323" i="9"/>
  <c r="DX323" i="9"/>
  <c r="M324" i="9"/>
  <c r="P324" i="9"/>
  <c r="T324" i="9"/>
  <c r="W324" i="9"/>
  <c r="AA324" i="9"/>
  <c r="AD324" i="9"/>
  <c r="AH324" i="9"/>
  <c r="AL324" i="9"/>
  <c r="AO324" i="9"/>
  <c r="AS324" i="9"/>
  <c r="AW324" i="9"/>
  <c r="AZ324" i="9"/>
  <c r="BD324" i="9"/>
  <c r="BJ324" i="9"/>
  <c r="BM324" i="9"/>
  <c r="BQ324" i="9"/>
  <c r="BU324" i="9"/>
  <c r="BY324" i="9"/>
  <c r="CC324" i="9"/>
  <c r="CE324" i="9"/>
  <c r="CI324" i="9"/>
  <c r="CM324" i="9"/>
  <c r="CP324" i="9"/>
  <c r="CU324" i="9"/>
  <c r="CZ324" i="9"/>
  <c r="DG324" i="9"/>
  <c r="DM324" i="9"/>
  <c r="DQ324" i="9"/>
  <c r="DW324" i="9"/>
  <c r="L325" i="9"/>
  <c r="Q325" i="9"/>
  <c r="X325" i="9"/>
  <c r="AB325" i="9"/>
  <c r="AH325" i="9"/>
  <c r="AN325" i="9"/>
  <c r="AS325" i="9"/>
  <c r="AX325" i="9"/>
  <c r="BD325" i="9"/>
  <c r="BJ325" i="9"/>
  <c r="BN325" i="9"/>
  <c r="BS325" i="9"/>
  <c r="BY325" i="9"/>
  <c r="CD325" i="9"/>
  <c r="CJ325" i="9"/>
  <c r="CO325" i="9"/>
  <c r="CU325" i="9"/>
  <c r="CZ325" i="9"/>
  <c r="DG325" i="9"/>
  <c r="DM325" i="9"/>
  <c r="DR325" i="9"/>
  <c r="DW325" i="9"/>
  <c r="N326" i="9"/>
  <c r="S326" i="9"/>
  <c r="X326" i="9"/>
  <c r="AC326" i="9"/>
  <c r="AH326" i="9"/>
  <c r="AL326" i="9"/>
  <c r="AP326" i="9"/>
  <c r="AT326" i="9"/>
  <c r="AY326" i="9"/>
  <c r="BD326" i="9"/>
  <c r="BI326" i="9"/>
  <c r="BN326" i="9"/>
  <c r="BT326" i="9"/>
  <c r="BY326" i="9"/>
  <c r="CD326" i="9"/>
  <c r="CJ326" i="9"/>
  <c r="CP326" i="9"/>
  <c r="CU326" i="9"/>
  <c r="CZ326" i="9"/>
  <c r="DF326" i="9"/>
  <c r="DL326" i="9"/>
  <c r="DP326" i="9"/>
  <c r="DV326" i="9"/>
  <c r="N327" i="9"/>
  <c r="T327" i="9"/>
  <c r="Y327" i="9"/>
  <c r="AE327" i="9"/>
  <c r="AJ327" i="9"/>
  <c r="AO327" i="9"/>
  <c r="AT327" i="9"/>
  <c r="AY327" i="9"/>
  <c r="BD327" i="9"/>
  <c r="BH327" i="9"/>
  <c r="BP327" i="9"/>
  <c r="BU327" i="9"/>
  <c r="CA327" i="9"/>
  <c r="CE327" i="9"/>
  <c r="CK327" i="9"/>
  <c r="CQ327" i="9"/>
  <c r="CW327" i="9"/>
  <c r="DC327" i="9"/>
  <c r="DG327" i="9"/>
  <c r="DM327" i="9"/>
  <c r="DS327" i="9"/>
  <c r="DY327" i="9"/>
  <c r="J328" i="9"/>
  <c r="O328" i="9"/>
  <c r="T328" i="9"/>
  <c r="X328" i="9"/>
  <c r="AD328" i="9"/>
  <c r="AK328" i="9"/>
  <c r="AO328" i="9"/>
  <c r="AT328" i="9"/>
  <c r="AZ328" i="9"/>
  <c r="BE328" i="9"/>
  <c r="BL328" i="9"/>
  <c r="BQ328" i="9"/>
  <c r="BV328" i="9"/>
  <c r="BZ328" i="9"/>
  <c r="CF328" i="9"/>
  <c r="CM328" i="9"/>
  <c r="CR328" i="9"/>
  <c r="CW328" i="9"/>
  <c r="DB328" i="9"/>
  <c r="DH328" i="9"/>
  <c r="DO328" i="9"/>
  <c r="DT328" i="9"/>
  <c r="DY328" i="9"/>
  <c r="K329" i="9"/>
  <c r="O329" i="9"/>
  <c r="S329" i="9"/>
  <c r="V329" i="9"/>
  <c r="Z329" i="9"/>
  <c r="AC329" i="9"/>
  <c r="AI329" i="9"/>
  <c r="AN329" i="9"/>
  <c r="AT329" i="9"/>
  <c r="AY329" i="9"/>
  <c r="BD329" i="9"/>
  <c r="BJ329" i="9"/>
  <c r="BN329" i="9"/>
  <c r="BU329" i="9"/>
  <c r="CA329" i="9"/>
  <c r="CE329" i="9"/>
  <c r="CJ329" i="9"/>
  <c r="CN329" i="9"/>
  <c r="CS329" i="9"/>
  <c r="CX329" i="9"/>
  <c r="DB329" i="9"/>
  <c r="DG329" i="9"/>
  <c r="DL329" i="9"/>
  <c r="DR329" i="9"/>
  <c r="DV329" i="9"/>
  <c r="K330" i="9"/>
  <c r="Q330" i="9"/>
  <c r="V330" i="9"/>
  <c r="AA330" i="9"/>
  <c r="AF330" i="9"/>
  <c r="AK330" i="9"/>
  <c r="AP330" i="9"/>
  <c r="AU330" i="9"/>
  <c r="AZ330" i="9"/>
  <c r="BF330" i="9"/>
  <c r="BJ330" i="9"/>
  <c r="BP330" i="9"/>
  <c r="BT330" i="9"/>
  <c r="BZ330" i="9"/>
  <c r="CF330" i="9"/>
  <c r="CJ330" i="9"/>
  <c r="CP330" i="9"/>
  <c r="CV330" i="9"/>
  <c r="DB330" i="9"/>
  <c r="DG330" i="9"/>
  <c r="DK330" i="9"/>
  <c r="DO330" i="9"/>
  <c r="DR330" i="9"/>
  <c r="DV330" i="9"/>
  <c r="F103" i="17"/>
  <c r="M103" i="17"/>
  <c r="S103" i="17"/>
  <c r="B33" i="11"/>
  <c r="C66" i="4"/>
  <c r="C68" i="4"/>
  <c r="C76" i="4"/>
  <c r="C78" i="4"/>
  <c r="C80" i="4"/>
  <c r="C81" i="4"/>
  <c r="C83" i="4"/>
  <c r="C84" i="4"/>
  <c r="C86" i="4"/>
  <c r="D109" i="4"/>
  <c r="F17" i="7"/>
  <c r="H29" i="7" s="1"/>
  <c r="L17" i="7"/>
  <c r="AC17" i="7"/>
  <c r="AF17" i="7"/>
  <c r="AK17" i="7"/>
  <c r="AP17" i="7"/>
  <c r="AR29" i="7" s="1"/>
  <c r="AR89" i="7" s="1"/>
  <c r="AU17" i="7"/>
  <c r="BI17" i="7"/>
  <c r="BL17" i="7"/>
  <c r="BN29" i="7" s="1"/>
  <c r="BR17" i="7"/>
  <c r="BV17" i="7"/>
  <c r="BX29" i="7"/>
  <c r="BX89" i="7" s="1"/>
  <c r="BZ17" i="7"/>
  <c r="CF17" i="7"/>
  <c r="CM17" i="7"/>
  <c r="CS17" i="7"/>
  <c r="CZ17" i="7"/>
  <c r="DB29" i="7" s="1"/>
  <c r="DI17" i="7"/>
  <c r="DK29" i="7" s="1"/>
  <c r="DK89" i="7" s="1"/>
  <c r="F18" i="7"/>
  <c r="N18" i="7"/>
  <c r="Q18" i="7"/>
  <c r="X18" i="7"/>
  <c r="AE18" i="7"/>
  <c r="AH18" i="7"/>
  <c r="AN18" i="7"/>
  <c r="AP18" i="7"/>
  <c r="AR30" i="7" s="1"/>
  <c r="AS18" i="7"/>
  <c r="AU30" i="7" s="1"/>
  <c r="AU90" i="7" s="1"/>
  <c r="AW18" i="7"/>
  <c r="AY30" i="7" s="1"/>
  <c r="AZ18" i="7"/>
  <c r="AZ43" i="7"/>
  <c r="BB18" i="7"/>
  <c r="BD30" i="7" s="1"/>
  <c r="BE18" i="7"/>
  <c r="BG30" i="7" s="1"/>
  <c r="BI18" i="7"/>
  <c r="BJ18" i="7"/>
  <c r="BJ90" i="7" s="1"/>
  <c r="BN18" i="7"/>
  <c r="BQ18" i="7"/>
  <c r="BS30" i="7" s="1"/>
  <c r="BS90" i="7" s="1"/>
  <c r="BU18" i="7"/>
  <c r="BY18" i="7"/>
  <c r="CA30" i="7" s="1"/>
  <c r="CA90" i="7" s="1"/>
  <c r="CG18" i="7"/>
  <c r="CO18" i="7"/>
  <c r="CW18" i="7"/>
  <c r="CY18" i="7"/>
  <c r="DD18" i="7"/>
  <c r="DF30" i="7" s="1"/>
  <c r="DH18" i="7"/>
  <c r="DJ30" i="7" s="1"/>
  <c r="DP18" i="7"/>
  <c r="DP43" i="7" s="1"/>
  <c r="E19" i="7"/>
  <c r="G31" i="7" s="1"/>
  <c r="G91" i="7" s="1"/>
  <c r="H19" i="7"/>
  <c r="O19" i="7"/>
  <c r="O44" i="7" s="1"/>
  <c r="W19" i="7"/>
  <c r="Z19" i="7"/>
  <c r="Z91" i="7" s="1"/>
  <c r="AG19" i="7"/>
  <c r="AK19" i="7"/>
  <c r="AO19" i="7"/>
  <c r="AU19" i="7"/>
  <c r="AU91" i="7" s="1"/>
  <c r="AX19" i="7"/>
  <c r="AZ31" i="7" s="1"/>
  <c r="AZ91" i="7" s="1"/>
  <c r="BD19" i="7"/>
  <c r="BD91" i="7" s="1"/>
  <c r="BL19" i="7"/>
  <c r="BU19" i="7"/>
  <c r="BW31" i="7"/>
  <c r="BZ19" i="7"/>
  <c r="CD19" i="7"/>
  <c r="CL19" i="7"/>
  <c r="CN31" i="7" s="1"/>
  <c r="CR19" i="7"/>
  <c r="CR44" i="7" s="1"/>
  <c r="CW19" i="7"/>
  <c r="DK19" i="7"/>
  <c r="DM31" i="7" s="1"/>
  <c r="DN19" i="7"/>
  <c r="C20" i="7"/>
  <c r="E32" i="7"/>
  <c r="E92" i="7" s="1"/>
  <c r="F20" i="7"/>
  <c r="K20" i="7"/>
  <c r="M32" i="7" s="1"/>
  <c r="S20" i="7"/>
  <c r="S45" i="7" s="1"/>
  <c r="X20" i="7"/>
  <c r="Z32" i="7" s="1"/>
  <c r="AC20" i="7"/>
  <c r="AE32" i="7"/>
  <c r="AE92" i="7" s="1"/>
  <c r="AJ20" i="7"/>
  <c r="AL20" i="7"/>
  <c r="BA20" i="7"/>
  <c r="BA92" i="7" s="1"/>
  <c r="BD20" i="7"/>
  <c r="BF32" i="7" s="1"/>
  <c r="BI20" i="7"/>
  <c r="BM20" i="7"/>
  <c r="BT20" i="7"/>
  <c r="BV32" i="7" s="1"/>
  <c r="BZ20" i="7"/>
  <c r="CB32" i="7"/>
  <c r="CG20" i="7"/>
  <c r="CL20" i="7"/>
  <c r="CQ20" i="7"/>
  <c r="CX20" i="7"/>
  <c r="CZ32" i="7" s="1"/>
  <c r="CZ20" i="7"/>
  <c r="DB32" i="7" s="1"/>
  <c r="DC20" i="7"/>
  <c r="DJ20" i="7"/>
  <c r="DP20" i="7"/>
  <c r="C21" i="7"/>
  <c r="C33" i="7"/>
  <c r="I21" i="7"/>
  <c r="O21" i="7"/>
  <c r="T21" i="7"/>
  <c r="T93" i="7"/>
  <c r="AB21" i="7"/>
  <c r="AJ21" i="7"/>
  <c r="AN21" i="7"/>
  <c r="AZ21" i="7"/>
  <c r="BH21" i="7"/>
  <c r="BK21" i="7"/>
  <c r="BK33" i="7" s="1"/>
  <c r="BT21" i="7"/>
  <c r="BZ21" i="7"/>
  <c r="CE21" i="7"/>
  <c r="CE33" i="7" s="1"/>
  <c r="CE93" i="7" s="1"/>
  <c r="CJ21" i="7"/>
  <c r="CN21" i="7"/>
  <c r="CS21" i="7"/>
  <c r="CS33" i="7" s="1"/>
  <c r="CS93" i="7"/>
  <c r="CZ21" i="7"/>
  <c r="CZ33" i="7" s="1"/>
  <c r="DL21" i="7"/>
  <c r="DQ21" i="7"/>
  <c r="C22" i="7"/>
  <c r="H22" i="7"/>
  <c r="H34" i="7" s="1"/>
  <c r="P22" i="7"/>
  <c r="S22" i="7"/>
  <c r="S47" i="7" s="1"/>
  <c r="AA22" i="7"/>
  <c r="AA47" i="7" s="1"/>
  <c r="AI22" i="7"/>
  <c r="AL22" i="7"/>
  <c r="AQ22" i="7"/>
  <c r="AW22" i="7"/>
  <c r="AW34" i="7"/>
  <c r="BE22" i="7"/>
  <c r="BE47" i="7" s="1"/>
  <c r="BN22" i="7"/>
  <c r="BN34" i="7" s="1"/>
  <c r="BN94" i="7" s="1"/>
  <c r="BQ22" i="7"/>
  <c r="BQ34" i="7"/>
  <c r="BW22" i="7"/>
  <c r="BW34" i="7"/>
  <c r="CG22" i="7"/>
  <c r="CG34" i="7" s="1"/>
  <c r="CG94" i="7" s="1"/>
  <c r="CN22" i="7"/>
  <c r="CW22" i="7"/>
  <c r="CW34" i="7" s="1"/>
  <c r="DB22" i="7"/>
  <c r="DB34" i="7" s="1"/>
  <c r="DH22" i="7"/>
  <c r="DL22" i="7"/>
  <c r="DL34" i="7" s="1"/>
  <c r="E23" i="7"/>
  <c r="E35" i="7" s="1"/>
  <c r="F23" i="7"/>
  <c r="Q23" i="7"/>
  <c r="W23" i="7"/>
  <c r="AE23" i="7"/>
  <c r="AN23" i="7"/>
  <c r="AS23" i="7"/>
  <c r="AY23" i="7"/>
  <c r="AY48" i="7" s="1"/>
  <c r="BG23" i="7"/>
  <c r="BO23" i="7"/>
  <c r="BV23" i="7"/>
  <c r="BV35" i="7"/>
  <c r="CC23" i="7"/>
  <c r="CN23" i="7"/>
  <c r="CN35" i="7" s="1"/>
  <c r="CN95" i="7" s="1"/>
  <c r="CV23" i="7"/>
  <c r="DD23" i="7"/>
  <c r="DD35" i="7" s="1"/>
  <c r="DK23" i="7"/>
  <c r="DM23" i="7"/>
  <c r="DM35" i="7" s="1"/>
  <c r="E24" i="7"/>
  <c r="E36" i="7" s="1"/>
  <c r="G24" i="7"/>
  <c r="G36" i="7" s="1"/>
  <c r="O24" i="7"/>
  <c r="W24" i="7"/>
  <c r="AD24" i="7"/>
  <c r="AD36" i="7" s="1"/>
  <c r="AD96" i="7" s="1"/>
  <c r="AJ24" i="7"/>
  <c r="AO24" i="7"/>
  <c r="AO49" i="7" s="1"/>
  <c r="AY24" i="7"/>
  <c r="BC24" i="7"/>
  <c r="BC36" i="7"/>
  <c r="BL24" i="7"/>
  <c r="BL36" i="7" s="1"/>
  <c r="BM24" i="7"/>
  <c r="BU24" i="7"/>
  <c r="BU49" i="7" s="1"/>
  <c r="CC24" i="7"/>
  <c r="CC36" i="7" s="1"/>
  <c r="CC96" i="7" s="1"/>
  <c r="CH24" i="7"/>
  <c r="CM24" i="7"/>
  <c r="CY24" i="7"/>
  <c r="CY96" i="7" s="1"/>
  <c r="CY36" i="7"/>
  <c r="DA24" i="7"/>
  <c r="DF24" i="7"/>
  <c r="DI24" i="7"/>
  <c r="DN24" i="7"/>
  <c r="DP24" i="7"/>
  <c r="F25" i="7"/>
  <c r="I25" i="7"/>
  <c r="I37" i="7" s="1"/>
  <c r="I97" i="7" s="1"/>
  <c r="Q25" i="7"/>
  <c r="Q37" i="7" s="1"/>
  <c r="Q97" i="7" s="1"/>
  <c r="W25" i="7"/>
  <c r="W37" i="7" s="1"/>
  <c r="AD25" i="7"/>
  <c r="AF25" i="7"/>
  <c r="AR25" i="7"/>
  <c r="AW25" i="7"/>
  <c r="AW37" i="7"/>
  <c r="BA25" i="7"/>
  <c r="BE25" i="7"/>
  <c r="BI25" i="7"/>
  <c r="BN25" i="7"/>
  <c r="BR25" i="7"/>
  <c r="CA25" i="7"/>
  <c r="CD25" i="7"/>
  <c r="CJ25" i="7"/>
  <c r="CJ37" i="7" s="1"/>
  <c r="CJ97" i="7" s="1"/>
  <c r="CP25" i="7"/>
  <c r="CP37" i="7" s="1"/>
  <c r="CX25" i="7"/>
  <c r="DC25" i="7"/>
  <c r="DJ25" i="7"/>
  <c r="DJ37" i="7" s="1"/>
  <c r="DO25" i="7"/>
  <c r="DO50" i="7" s="1"/>
  <c r="C26" i="7"/>
  <c r="G26" i="7"/>
  <c r="G98" i="7" s="1"/>
  <c r="G38" i="7"/>
  <c r="O26" i="7"/>
  <c r="O51" i="7" s="1"/>
  <c r="W26" i="7"/>
  <c r="AC26" i="7"/>
  <c r="AE26" i="7"/>
  <c r="AE98" i="7" s="1"/>
  <c r="AK26" i="7"/>
  <c r="AQ26" i="7"/>
  <c r="AX26" i="7"/>
  <c r="BH26" i="7"/>
  <c r="BK26" i="7"/>
  <c r="BK38" i="7"/>
  <c r="BQ26" i="7"/>
  <c r="BQ51" i="7" s="1"/>
  <c r="BW26" i="7"/>
  <c r="CC26" i="7"/>
  <c r="CC98" i="7" s="1"/>
  <c r="CC38" i="7"/>
  <c r="CI26" i="7"/>
  <c r="CO26" i="7"/>
  <c r="CT26" i="7"/>
  <c r="CT38" i="7" s="1"/>
  <c r="CY26" i="7"/>
  <c r="CY38" i="7" s="1"/>
  <c r="DE26" i="7"/>
  <c r="DM26" i="7"/>
  <c r="DP26" i="7"/>
  <c r="G29" i="7"/>
  <c r="N29" i="7"/>
  <c r="N89" i="7" s="1"/>
  <c r="U29" i="7"/>
  <c r="CF29" i="7"/>
  <c r="CP29" i="7"/>
  <c r="CW29" i="7"/>
  <c r="DE29" i="7"/>
  <c r="AB30" i="7"/>
  <c r="DC30" i="7"/>
  <c r="DK30" i="7"/>
  <c r="DK90" i="7"/>
  <c r="AY31" i="7"/>
  <c r="CB31" i="7"/>
  <c r="CK31" i="7"/>
  <c r="DA31" i="7"/>
  <c r="DI31" i="7"/>
  <c r="J32" i="7"/>
  <c r="AW32" i="7"/>
  <c r="BE32" i="7"/>
  <c r="BN32" i="7"/>
  <c r="CC32" i="7"/>
  <c r="CK32" i="7"/>
  <c r="CS32" i="7"/>
  <c r="DA32" i="7"/>
  <c r="DQ32" i="7"/>
  <c r="L33" i="7"/>
  <c r="L93" i="7" s="1"/>
  <c r="T33" i="7"/>
  <c r="AB33" i="7"/>
  <c r="AX33" i="7"/>
  <c r="BM33" i="7"/>
  <c r="BM93" i="7" s="1"/>
  <c r="CC33" i="7"/>
  <c r="CC93" i="7"/>
  <c r="CI33" i="7"/>
  <c r="CI93" i="7" s="1"/>
  <c r="CQ33" i="7"/>
  <c r="CW33" i="7"/>
  <c r="DE33" i="7"/>
  <c r="F34" i="7"/>
  <c r="AC34" i="7"/>
  <c r="AU34" i="7"/>
  <c r="BL34" i="7"/>
  <c r="BL94" i="7"/>
  <c r="CB34" i="7"/>
  <c r="CB94" i="7" s="1"/>
  <c r="CR34" i="7"/>
  <c r="DC34" i="7"/>
  <c r="DC94" i="7" s="1"/>
  <c r="AR35" i="7"/>
  <c r="AR95" i="7" s="1"/>
  <c r="BH35" i="7"/>
  <c r="BX35" i="7"/>
  <c r="CO35" i="7"/>
  <c r="D36" i="7"/>
  <c r="D96" i="7"/>
  <c r="AW36" i="7"/>
  <c r="AW96" i="7" s="1"/>
  <c r="BE36" i="7"/>
  <c r="BE96" i="7" s="1"/>
  <c r="BM36" i="7"/>
  <c r="BM96" i="7" s="1"/>
  <c r="DA36" i="7"/>
  <c r="DH36" i="7"/>
  <c r="DP36" i="7"/>
  <c r="Y37" i="7"/>
  <c r="Y97" i="7" s="1"/>
  <c r="AT37" i="7"/>
  <c r="BB37" i="7"/>
  <c r="BB97" i="7" s="1"/>
  <c r="CR37" i="7"/>
  <c r="DP37" i="7"/>
  <c r="C38" i="7"/>
  <c r="C98" i="7" s="1"/>
  <c r="R38" i="7"/>
  <c r="R98" i="7" s="1"/>
  <c r="Z38" i="7"/>
  <c r="Z98" i="7" s="1"/>
  <c r="AZ38" i="7"/>
  <c r="AZ98" i="7" s="1"/>
  <c r="BG38" i="7"/>
  <c r="BX38" i="7"/>
  <c r="K42" i="7"/>
  <c r="AD42" i="7"/>
  <c r="AG42" i="7"/>
  <c r="AL42" i="7"/>
  <c r="CD42" i="7"/>
  <c r="CO42" i="7"/>
  <c r="CU42" i="7"/>
  <c r="DR42" i="7"/>
  <c r="P43" i="7"/>
  <c r="AF43" i="7"/>
  <c r="AM43" i="7"/>
  <c r="AU43" i="7"/>
  <c r="BC43" i="7"/>
  <c r="BO43" i="7"/>
  <c r="BV43" i="7"/>
  <c r="CF43" i="7"/>
  <c r="CU43" i="7"/>
  <c r="DK43" i="7"/>
  <c r="AN44" i="7"/>
  <c r="BE44" i="7"/>
  <c r="CK44" i="7"/>
  <c r="DC44" i="7"/>
  <c r="DR44" i="7"/>
  <c r="X45" i="7"/>
  <c r="AO45" i="7"/>
  <c r="AT45" i="7"/>
  <c r="BD45" i="7"/>
  <c r="BP45" i="7"/>
  <c r="BT45" i="7"/>
  <c r="CA45" i="7"/>
  <c r="CF45" i="7"/>
  <c r="DQ45" i="7"/>
  <c r="R46" i="7"/>
  <c r="AK46" i="7"/>
  <c r="AR46" i="7"/>
  <c r="BB46" i="7"/>
  <c r="BI46" i="7"/>
  <c r="BO46" i="7"/>
  <c r="BS46" i="7"/>
  <c r="CB46" i="7"/>
  <c r="CQ46" i="7"/>
  <c r="G47" i="7"/>
  <c r="Y47" i="7"/>
  <c r="AN47" i="7"/>
  <c r="BK47" i="7"/>
  <c r="BR47" i="7"/>
  <c r="CB47" i="7"/>
  <c r="CN47" i="7"/>
  <c r="CT47" i="7"/>
  <c r="DC47" i="7"/>
  <c r="DP47" i="7"/>
  <c r="D48" i="7"/>
  <c r="AE48" i="7"/>
  <c r="AM48" i="7"/>
  <c r="AQ48" i="7"/>
  <c r="BW48" i="7"/>
  <c r="CH48" i="7"/>
  <c r="DC48" i="7"/>
  <c r="DG48" i="7"/>
  <c r="AD49" i="7"/>
  <c r="AL49" i="7"/>
  <c r="AX49" i="7"/>
  <c r="DJ49" i="7"/>
  <c r="DR49" i="7"/>
  <c r="AE50" i="7"/>
  <c r="AO50" i="7"/>
  <c r="AW50" i="7"/>
  <c r="BB50" i="7"/>
  <c r="DC50" i="7"/>
  <c r="DH50" i="7"/>
  <c r="DM50" i="7"/>
  <c r="F51" i="7"/>
  <c r="R51" i="7"/>
  <c r="Z51" i="7"/>
  <c r="AG51" i="7"/>
  <c r="AJ51" i="7"/>
  <c r="AN51" i="7"/>
  <c r="BN51" i="7"/>
  <c r="BS51" i="7"/>
  <c r="BW51" i="7"/>
  <c r="CC51" i="7"/>
  <c r="DF51" i="7"/>
  <c r="DK51" i="7"/>
  <c r="DQ51" i="7"/>
  <c r="B78" i="7"/>
  <c r="C90" i="7"/>
  <c r="CF90" i="7"/>
  <c r="DM90" i="7"/>
  <c r="BI93" i="7"/>
  <c r="Z94" i="7"/>
  <c r="B95" i="7"/>
  <c r="B97" i="7"/>
  <c r="BV97" i="7"/>
  <c r="DB98" i="7"/>
  <c r="AF177" i="7"/>
  <c r="AJ177" i="7"/>
  <c r="AM177" i="7"/>
  <c r="AS177" i="7"/>
  <c r="AS203" i="7"/>
  <c r="AW177" i="7"/>
  <c r="AW203" i="7" s="1"/>
  <c r="AW229" i="7" s="1"/>
  <c r="BB177" i="7"/>
  <c r="BH177" i="7"/>
  <c r="BH203" i="7" s="1"/>
  <c r="BL177" i="7"/>
  <c r="BL203" i="7" s="1"/>
  <c r="BR177" i="7"/>
  <c r="BR203" i="7" s="1"/>
  <c r="BR229" i="7" s="1"/>
  <c r="BV177" i="7"/>
  <c r="BV203" i="7" s="1"/>
  <c r="CB177" i="7"/>
  <c r="CE177" i="7"/>
  <c r="CK177" i="7"/>
  <c r="CQ177" i="7"/>
  <c r="CQ203" i="7"/>
  <c r="DA177" i="7"/>
  <c r="DA203" i="7" s="1"/>
  <c r="DM177" i="7"/>
  <c r="DQ177" i="7"/>
  <c r="K178" i="7"/>
  <c r="K204" i="7" s="1"/>
  <c r="N178" i="7"/>
  <c r="R178" i="7"/>
  <c r="AA178" i="7"/>
  <c r="AA204" i="7" s="1"/>
  <c r="AA230" i="7" s="1"/>
  <c r="AI178" i="7"/>
  <c r="AL178" i="7"/>
  <c r="AS178" i="7"/>
  <c r="AS204" i="7" s="1"/>
  <c r="AS230" i="7" s="1"/>
  <c r="AX178" i="7"/>
  <c r="AX204" i="7" s="1"/>
  <c r="BD178" i="7"/>
  <c r="BF178" i="7"/>
  <c r="BM178" i="7"/>
  <c r="BQ178" i="7"/>
  <c r="BQ204" i="7" s="1"/>
  <c r="BW178" i="7"/>
  <c r="BW204" i="7" s="1"/>
  <c r="BW230" i="7" s="1"/>
  <c r="CA178" i="7"/>
  <c r="CF178" i="7"/>
  <c r="CM178" i="7"/>
  <c r="CM230" i="7" s="1"/>
  <c r="CT178" i="7"/>
  <c r="CX178" i="7"/>
  <c r="CX204" i="7"/>
  <c r="CX230" i="7" s="1"/>
  <c r="DD178" i="7"/>
  <c r="DH178" i="7"/>
  <c r="DN178" i="7"/>
  <c r="DP178" i="7"/>
  <c r="DP204" i="7" s="1"/>
  <c r="F179" i="7"/>
  <c r="F205" i="7"/>
  <c r="M179" i="7"/>
  <c r="S179" i="7"/>
  <c r="U179" i="7"/>
  <c r="AB179" i="7"/>
  <c r="AG179" i="7"/>
  <c r="AO179" i="7"/>
  <c r="AS179" i="7"/>
  <c r="BF179" i="7"/>
  <c r="BK179" i="7"/>
  <c r="BN179" i="7"/>
  <c r="BT179" i="7"/>
  <c r="BT205" i="7" s="1"/>
  <c r="BY179" i="7"/>
  <c r="CN179" i="7"/>
  <c r="CN205" i="7" s="1"/>
  <c r="CV179" i="7"/>
  <c r="DB179" i="7"/>
  <c r="DB205" i="7"/>
  <c r="DB231" i="7" s="1"/>
  <c r="DH179" i="7"/>
  <c r="DH205" i="7" s="1"/>
  <c r="DN179" i="7"/>
  <c r="DN205" i="7" s="1"/>
  <c r="DR179" i="7"/>
  <c r="H180" i="7"/>
  <c r="H206" i="7"/>
  <c r="K180" i="7"/>
  <c r="S180" i="7"/>
  <c r="S206" i="7"/>
  <c r="S232" i="7" s="1"/>
  <c r="W180" i="7"/>
  <c r="W206" i="7" s="1"/>
  <c r="AA180" i="7"/>
  <c r="AA206" i="7"/>
  <c r="AH180" i="7"/>
  <c r="AQ180" i="7"/>
  <c r="AU180" i="7"/>
  <c r="AU206" i="7" s="1"/>
  <c r="AZ180" i="7"/>
  <c r="AZ206" i="7"/>
  <c r="BE180" i="7"/>
  <c r="BI180" i="7"/>
  <c r="BQ180" i="7"/>
  <c r="BY180" i="7"/>
  <c r="BY206" i="7" s="1"/>
  <c r="CC180" i="7"/>
  <c r="CC206" i="7" s="1"/>
  <c r="CC232" i="7" s="1"/>
  <c r="CK180" i="7"/>
  <c r="CK206" i="7" s="1"/>
  <c r="CQ180" i="7"/>
  <c r="CW180" i="7"/>
  <c r="DA180" i="7"/>
  <c r="DA206" i="7" s="1"/>
  <c r="DI180" i="7"/>
  <c r="DM180" i="7"/>
  <c r="D181" i="7"/>
  <c r="G181" i="7"/>
  <c r="S181" i="7"/>
  <c r="W181" i="7"/>
  <c r="W207" i="7" s="1"/>
  <c r="AA181" i="7"/>
  <c r="AF181" i="7"/>
  <c r="AN181" i="7"/>
  <c r="AV181" i="7"/>
  <c r="AV207" i="7" s="1"/>
  <c r="AV233" i="7" s="1"/>
  <c r="BD181" i="7"/>
  <c r="BD207" i="7" s="1"/>
  <c r="BD233" i="7" s="1"/>
  <c r="BO181" i="7"/>
  <c r="BO207" i="7" s="1"/>
  <c r="BZ181" i="7"/>
  <c r="BZ207" i="7" s="1"/>
  <c r="CL181" i="7"/>
  <c r="CP181" i="7"/>
  <c r="CY181" i="7"/>
  <c r="DG181" i="7"/>
  <c r="DG207" i="7"/>
  <c r="DM181" i="7"/>
  <c r="DM207" i="7"/>
  <c r="DM233" i="7" s="1"/>
  <c r="E182" i="7"/>
  <c r="E208" i="7" s="1"/>
  <c r="I182" i="7"/>
  <c r="I208" i="7" s="1"/>
  <c r="U182" i="7"/>
  <c r="AB182" i="7"/>
  <c r="AJ182" i="7"/>
  <c r="AP182" i="7"/>
  <c r="AT182" i="7"/>
  <c r="BB182" i="7"/>
  <c r="BH182" i="7"/>
  <c r="BN182" i="7"/>
  <c r="BR182" i="7"/>
  <c r="BR208" i="7"/>
  <c r="BR234" i="7" s="1"/>
  <c r="CE182" i="7"/>
  <c r="CE208" i="7" s="1"/>
  <c r="CE234" i="7" s="1"/>
  <c r="CI182" i="7"/>
  <c r="DF182" i="7"/>
  <c r="DF208" i="7" s="1"/>
  <c r="DF234" i="7" s="1"/>
  <c r="DQ182" i="7"/>
  <c r="C183" i="7"/>
  <c r="C209" i="7" s="1"/>
  <c r="N183" i="7"/>
  <c r="N209" i="7"/>
  <c r="N235" i="7" s="1"/>
  <c r="T183" i="7"/>
  <c r="AC183" i="7"/>
  <c r="AM183" i="7"/>
  <c r="AW183" i="7"/>
  <c r="AW209" i="7" s="1"/>
  <c r="BF183" i="7"/>
  <c r="BM183" i="7"/>
  <c r="BM209" i="7" s="1"/>
  <c r="BT183" i="7"/>
  <c r="BT209" i="7"/>
  <c r="BT235" i="7" s="1"/>
  <c r="BZ183" i="7"/>
  <c r="BZ209" i="7" s="1"/>
  <c r="BZ235" i="7" s="1"/>
  <c r="CF183" i="7"/>
  <c r="CO183" i="7"/>
  <c r="CZ183" i="7"/>
  <c r="DE183" i="7"/>
  <c r="DO183" i="7"/>
  <c r="M184" i="7"/>
  <c r="Z184" i="7"/>
  <c r="Z210" i="7" s="1"/>
  <c r="AM184" i="7"/>
  <c r="AS184" i="7"/>
  <c r="AW184" i="7"/>
  <c r="BC184" i="7"/>
  <c r="BC210" i="7" s="1"/>
  <c r="CB184" i="7"/>
  <c r="CL184" i="7"/>
  <c r="CQ184" i="7"/>
  <c r="CY184" i="7"/>
  <c r="DH184" i="7"/>
  <c r="DR184" i="7"/>
  <c r="D185" i="7"/>
  <c r="L185" i="7"/>
  <c r="R185" i="7"/>
  <c r="R211" i="7" s="1"/>
  <c r="R237" i="7" s="1"/>
  <c r="U185" i="7"/>
  <c r="Z185" i="7"/>
  <c r="AG185" i="7"/>
  <c r="AM185" i="7"/>
  <c r="AQ185" i="7"/>
  <c r="AW185" i="7"/>
  <c r="AW211" i="7" s="1"/>
  <c r="AZ185" i="7"/>
  <c r="BF185" i="7"/>
  <c r="BM185" i="7"/>
  <c r="BS185" i="7"/>
  <c r="CA185" i="7"/>
  <c r="CG185" i="7"/>
  <c r="CM185" i="7"/>
  <c r="CT185" i="7"/>
  <c r="CZ185" i="7"/>
  <c r="CZ211" i="7" s="1"/>
  <c r="DM185" i="7"/>
  <c r="DM211" i="7" s="1"/>
  <c r="DP185" i="7"/>
  <c r="F186" i="7"/>
  <c r="K186" i="7"/>
  <c r="K212" i="7" s="1"/>
  <c r="O186" i="7"/>
  <c r="V186" i="7"/>
  <c r="Y186" i="7"/>
  <c r="Y212" i="7" s="1"/>
  <c r="AG186" i="7"/>
  <c r="AT186" i="7"/>
  <c r="BA186" i="7"/>
  <c r="BG186" i="7"/>
  <c r="BK186" i="7"/>
  <c r="BK212" i="7" s="1"/>
  <c r="BR186" i="7"/>
  <c r="BR212" i="7" s="1"/>
  <c r="BZ186" i="7"/>
  <c r="CK186" i="7"/>
  <c r="CK212" i="7" s="1"/>
  <c r="CO186" i="7"/>
  <c r="CO212" i="7" s="1"/>
  <c r="CV186" i="7"/>
  <c r="CV212" i="7"/>
  <c r="CZ186" i="7"/>
  <c r="DF186" i="7"/>
  <c r="DK186" i="7"/>
  <c r="DM186" i="7"/>
  <c r="DQ186" i="7"/>
  <c r="C187" i="7"/>
  <c r="I187" i="7"/>
  <c r="M187" i="7"/>
  <c r="S187" i="7"/>
  <c r="S213" i="7" s="1"/>
  <c r="Y187" i="7"/>
  <c r="AF187" i="7"/>
  <c r="AS187" i="7"/>
  <c r="AS213" i="7" s="1"/>
  <c r="AW187" i="7"/>
  <c r="BK187" i="7"/>
  <c r="BK213" i="7"/>
  <c r="BY187" i="7"/>
  <c r="CC187" i="7"/>
  <c r="CL187" i="7"/>
  <c r="CL213" i="7" s="1"/>
  <c r="CS187" i="7"/>
  <c r="CW187" i="7"/>
  <c r="DD187" i="7"/>
  <c r="DI187" i="7"/>
  <c r="DI213" i="7"/>
  <c r="B188" i="7"/>
  <c r="B214" i="7" s="1"/>
  <c r="B240" i="7" s="1"/>
  <c r="J188" i="7"/>
  <c r="S188" i="7"/>
  <c r="W188" i="7"/>
  <c r="AC188" i="7"/>
  <c r="AC214" i="7" s="1"/>
  <c r="AJ188" i="7"/>
  <c r="AP188" i="7"/>
  <c r="AY188" i="7"/>
  <c r="BA188" i="7"/>
  <c r="BI188" i="7"/>
  <c r="BU188" i="7"/>
  <c r="CA188" i="7"/>
  <c r="CH188" i="7"/>
  <c r="CO188" i="7"/>
  <c r="CO214" i="7" s="1"/>
  <c r="CO240" i="7"/>
  <c r="CU188" i="7"/>
  <c r="CU214" i="7" s="1"/>
  <c r="CU240" i="7" s="1"/>
  <c r="CZ188" i="7"/>
  <c r="DE188" i="7"/>
  <c r="DE214" i="7"/>
  <c r="DK188" i="7"/>
  <c r="DR188" i="7"/>
  <c r="F189" i="7"/>
  <c r="F215" i="7"/>
  <c r="J189" i="7"/>
  <c r="O189" i="7"/>
  <c r="V189" i="7"/>
  <c r="AC189" i="7"/>
  <c r="AM189" i="7"/>
  <c r="AR189" i="7"/>
  <c r="AW189" i="7"/>
  <c r="BB189" i="7"/>
  <c r="BB215" i="7" s="1"/>
  <c r="BB241" i="7" s="1"/>
  <c r="BP189" i="7"/>
  <c r="BV189" i="7"/>
  <c r="BV215" i="7" s="1"/>
  <c r="CE189" i="7"/>
  <c r="CS189" i="7"/>
  <c r="CS215" i="7" s="1"/>
  <c r="CX189" i="7"/>
  <c r="CX215" i="7"/>
  <c r="DH189" i="7"/>
  <c r="B190" i="7"/>
  <c r="B216" i="7" s="1"/>
  <c r="B242" i="7" s="1"/>
  <c r="G190" i="7"/>
  <c r="N190" i="7"/>
  <c r="R190" i="7"/>
  <c r="AA190" i="7"/>
  <c r="AM190" i="7"/>
  <c r="AT190" i="7"/>
  <c r="BB190" i="7"/>
  <c r="BH190" i="7"/>
  <c r="BQ190" i="7"/>
  <c r="BT190" i="7"/>
  <c r="BT216" i="7" s="1"/>
  <c r="BZ190" i="7"/>
  <c r="BZ216" i="7" s="1"/>
  <c r="CH190" i="7"/>
  <c r="CM190" i="7"/>
  <c r="CU190" i="7"/>
  <c r="DG190" i="7"/>
  <c r="DR190" i="7"/>
  <c r="D191" i="7"/>
  <c r="K191" i="7"/>
  <c r="P191" i="7"/>
  <c r="U191" i="7"/>
  <c r="W191" i="7"/>
  <c r="W217" i="7" s="1"/>
  <c r="W243" i="7" s="1"/>
  <c r="AF191" i="7"/>
  <c r="AI191" i="7"/>
  <c r="AP191" i="7"/>
  <c r="AV191" i="7"/>
  <c r="BB191" i="7"/>
  <c r="BI191" i="7"/>
  <c r="BN191" i="7"/>
  <c r="BX191" i="7"/>
  <c r="CB191" i="7"/>
  <c r="CB217" i="7" s="1"/>
  <c r="CB243" i="7" s="1"/>
  <c r="CH191" i="7"/>
  <c r="CH217" i="7" s="1"/>
  <c r="CH243" i="7" s="1"/>
  <c r="CR191" i="7"/>
  <c r="CV191" i="7"/>
  <c r="CV217" i="7"/>
  <c r="DB191" i="7"/>
  <c r="DH191" i="7"/>
  <c r="DH217" i="7" s="1"/>
  <c r="DQ191" i="7"/>
  <c r="DQ217" i="7" s="1"/>
  <c r="DQ243" i="7" s="1"/>
  <c r="J192" i="7"/>
  <c r="J218" i="7" s="1"/>
  <c r="R192" i="7"/>
  <c r="V192" i="7"/>
  <c r="AE192" i="7"/>
  <c r="AE244" i="7" s="1"/>
  <c r="AM192" i="7"/>
  <c r="AS192" i="7"/>
  <c r="AS218" i="7" s="1"/>
  <c r="AS244" i="7"/>
  <c r="AX192" i="7"/>
  <c r="BF192" i="7"/>
  <c r="BL192" i="7"/>
  <c r="BT192" i="7"/>
  <c r="CC192" i="7"/>
  <c r="CC218" i="7"/>
  <c r="CJ192" i="7"/>
  <c r="CO192" i="7"/>
  <c r="CO218" i="7" s="1"/>
  <c r="CY192" i="7"/>
  <c r="DF192" i="7"/>
  <c r="DF218" i="7" s="1"/>
  <c r="DF244" i="7" s="1"/>
  <c r="DK192" i="7"/>
  <c r="DK218" i="7" s="1"/>
  <c r="DK244" i="7" s="1"/>
  <c r="DR192" i="7"/>
  <c r="G193" i="7"/>
  <c r="P193" i="7"/>
  <c r="P219" i="7" s="1"/>
  <c r="Z193" i="7"/>
  <c r="Z219" i="7"/>
  <c r="AT193" i="7"/>
  <c r="AT219" i="7" s="1"/>
  <c r="BF193" i="7"/>
  <c r="BR193" i="7"/>
  <c r="BW193" i="7"/>
  <c r="CE193" i="7"/>
  <c r="CJ193" i="7"/>
  <c r="CN193" i="7"/>
  <c r="DB193" i="7"/>
  <c r="DB219" i="7" s="1"/>
  <c r="DF193" i="7"/>
  <c r="DM193" i="7"/>
  <c r="DM219" i="7"/>
  <c r="DM245" i="7" s="1"/>
  <c r="DR193" i="7"/>
  <c r="H194" i="7"/>
  <c r="Q194" i="7"/>
  <c r="V194" i="7"/>
  <c r="AE194" i="7"/>
  <c r="AJ194" i="7"/>
  <c r="AS194" i="7"/>
  <c r="BD194" i="7"/>
  <c r="BD220" i="7" s="1"/>
  <c r="BM194" i="7"/>
  <c r="BM220" i="7"/>
  <c r="BQ194" i="7"/>
  <c r="BY194" i="7"/>
  <c r="CG194" i="7"/>
  <c r="CN194" i="7"/>
  <c r="CN220" i="7"/>
  <c r="CN246" i="7" s="1"/>
  <c r="CX194" i="7"/>
  <c r="DG194" i="7"/>
  <c r="DN194" i="7"/>
  <c r="D195" i="7"/>
  <c r="D221" i="7" s="1"/>
  <c r="D247" i="7" s="1"/>
  <c r="G195" i="7"/>
  <c r="R195" i="7"/>
  <c r="Z195" i="7"/>
  <c r="Z221" i="7" s="1"/>
  <c r="AF195" i="7"/>
  <c r="AK195" i="7"/>
  <c r="AX195" i="7"/>
  <c r="BD195" i="7"/>
  <c r="BD221" i="7" s="1"/>
  <c r="BM195" i="7"/>
  <c r="BR195" i="7"/>
  <c r="BR221" i="7"/>
  <c r="BW195" i="7"/>
  <c r="CC195" i="7"/>
  <c r="CI195" i="7"/>
  <c r="CQ195" i="7"/>
  <c r="DC195" i="7"/>
  <c r="DC221" i="7" s="1"/>
  <c r="DH195" i="7"/>
  <c r="DM195" i="7"/>
  <c r="DR195" i="7"/>
  <c r="F196" i="7"/>
  <c r="N196" i="7"/>
  <c r="V196" i="7"/>
  <c r="V222" i="7" s="1"/>
  <c r="AA196" i="7"/>
  <c r="AA222" i="7" s="1"/>
  <c r="AA248" i="7" s="1"/>
  <c r="AG196" i="7"/>
  <c r="AL196" i="7"/>
  <c r="AR196" i="7"/>
  <c r="AW196" i="7"/>
  <c r="AW222" i="7"/>
  <c r="AW248" i="7" s="1"/>
  <c r="AZ196" i="7"/>
  <c r="AZ222" i="7"/>
  <c r="AZ248" i="7"/>
  <c r="BG196" i="7"/>
  <c r="BL196" i="7"/>
  <c r="BL222" i="7" s="1"/>
  <c r="BL248" i="7" s="1"/>
  <c r="BP196" i="7"/>
  <c r="BP222" i="7" s="1"/>
  <c r="BT196" i="7"/>
  <c r="CC196" i="7"/>
  <c r="CC222" i="7" s="1"/>
  <c r="CG196" i="7"/>
  <c r="CO196" i="7"/>
  <c r="CO222" i="7" s="1"/>
  <c r="CS196" i="7"/>
  <c r="CX196" i="7"/>
  <c r="CX222" i="7" s="1"/>
  <c r="CX248" i="7" s="1"/>
  <c r="DE196" i="7"/>
  <c r="DE222" i="7" s="1"/>
  <c r="B197" i="7"/>
  <c r="B223" i="7"/>
  <c r="B249" i="7" s="1"/>
  <c r="F197" i="7"/>
  <c r="N197" i="7"/>
  <c r="W197" i="7"/>
  <c r="W223" i="7" s="1"/>
  <c r="AA197" i="7"/>
  <c r="AQ197" i="7"/>
  <c r="BB197" i="7"/>
  <c r="BE197" i="7"/>
  <c r="BJ197" i="7"/>
  <c r="BJ223" i="7" s="1"/>
  <c r="BP197" i="7"/>
  <c r="BP223" i="7" s="1"/>
  <c r="CG197" i="7"/>
  <c r="CL197" i="7"/>
  <c r="CP197" i="7"/>
  <c r="CP223" i="7" s="1"/>
  <c r="CP249" i="7" s="1"/>
  <c r="CW197" i="7"/>
  <c r="DD197" i="7"/>
  <c r="DJ197" i="7"/>
  <c r="DR197" i="7"/>
  <c r="J198" i="7"/>
  <c r="O198" i="7"/>
  <c r="V198" i="7"/>
  <c r="AD198" i="7"/>
  <c r="AD224" i="7" s="1"/>
  <c r="AD250" i="7" s="1"/>
  <c r="AQ198" i="7"/>
  <c r="BC198" i="7"/>
  <c r="BC224" i="7" s="1"/>
  <c r="BF198" i="7"/>
  <c r="BL198" i="7"/>
  <c r="BT198" i="7"/>
  <c r="CC198" i="7"/>
  <c r="CC224" i="7" s="1"/>
  <c r="CK198" i="7"/>
  <c r="CV198" i="7"/>
  <c r="DA198" i="7"/>
  <c r="DE198" i="7"/>
  <c r="DE224" i="7" s="1"/>
  <c r="DN198" i="7"/>
  <c r="DN224" i="7" s="1"/>
  <c r="DN250" i="7" s="1"/>
  <c r="G199" i="7"/>
  <c r="G251" i="7" s="1"/>
  <c r="Q199" i="7"/>
  <c r="Q251" i="7" s="1"/>
  <c r="V199" i="7"/>
  <c r="V251" i="7" s="1"/>
  <c r="AA199" i="7"/>
  <c r="AA251" i="7" s="1"/>
  <c r="AJ199" i="7"/>
  <c r="AJ251" i="7" s="1"/>
  <c r="AP199" i="7"/>
  <c r="AP251" i="7" s="1"/>
  <c r="AV199" i="7"/>
  <c r="AV251" i="7" s="1"/>
  <c r="BB199" i="7"/>
  <c r="BB251" i="7"/>
  <c r="BK199" i="7"/>
  <c r="BK251" i="7" s="1"/>
  <c r="CC199" i="7"/>
  <c r="CC251" i="7" s="1"/>
  <c r="CQ199" i="7"/>
  <c r="CQ251" i="7" s="1"/>
  <c r="CZ199" i="7"/>
  <c r="CZ251" i="7"/>
  <c r="DE199" i="7"/>
  <c r="DE251" i="7" s="1"/>
  <c r="DJ199" i="7"/>
  <c r="DJ251" i="7" s="1"/>
  <c r="DP199" i="7"/>
  <c r="DP251" i="7" s="1"/>
  <c r="I203" i="7"/>
  <c r="AG203" i="7"/>
  <c r="AU203" i="7"/>
  <c r="BN203" i="7"/>
  <c r="BW203" i="7"/>
  <c r="CD203" i="7"/>
  <c r="CL203" i="7"/>
  <c r="CL229" i="7" s="1"/>
  <c r="CT203" i="7"/>
  <c r="DD203" i="7"/>
  <c r="C204" i="7"/>
  <c r="S204" i="7"/>
  <c r="AR204" i="7"/>
  <c r="AR230" i="7"/>
  <c r="BG204" i="7"/>
  <c r="BG230" i="7"/>
  <c r="BO204" i="7"/>
  <c r="BO230" i="7" s="1"/>
  <c r="CE204" i="7"/>
  <c r="CE230" i="7" s="1"/>
  <c r="CM204" i="7"/>
  <c r="CU204" i="7"/>
  <c r="DK204" i="7"/>
  <c r="G205" i="7"/>
  <c r="V205" i="7"/>
  <c r="V231" i="7" s="1"/>
  <c r="AS205" i="7"/>
  <c r="BA205" i="7"/>
  <c r="BI205" i="7"/>
  <c r="BQ205" i="7"/>
  <c r="BY205" i="7"/>
  <c r="CO205" i="7"/>
  <c r="CO231" i="7" s="1"/>
  <c r="CW205" i="7"/>
  <c r="DD205" i="7"/>
  <c r="DD231" i="7" s="1"/>
  <c r="F206" i="7"/>
  <c r="F232" i="7" s="1"/>
  <c r="N206" i="7"/>
  <c r="N232" i="7"/>
  <c r="V206" i="7"/>
  <c r="AS206" i="7"/>
  <c r="AS232" i="7" s="1"/>
  <c r="BJ206" i="7"/>
  <c r="CI206" i="7"/>
  <c r="CP206" i="7"/>
  <c r="CV206" i="7"/>
  <c r="DD206" i="7"/>
  <c r="DL206" i="7"/>
  <c r="Y207" i="7"/>
  <c r="Y233" i="7" s="1"/>
  <c r="AR207" i="7"/>
  <c r="BN207" i="7"/>
  <c r="BN233" i="7" s="1"/>
  <c r="BV207" i="7"/>
  <c r="BV233" i="7" s="1"/>
  <c r="CT207" i="7"/>
  <c r="DA207" i="7"/>
  <c r="DA233" i="7" s="1"/>
  <c r="DI207" i="7"/>
  <c r="D208" i="7"/>
  <c r="D234" i="7" s="1"/>
  <c r="AR208" i="7"/>
  <c r="AZ208" i="7"/>
  <c r="AZ234" i="7" s="1"/>
  <c r="BX208" i="7"/>
  <c r="BX234" i="7" s="1"/>
  <c r="CV208" i="7"/>
  <c r="CV234" i="7" s="1"/>
  <c r="DE208" i="7"/>
  <c r="DM208" i="7"/>
  <c r="D209" i="7"/>
  <c r="L209" i="7"/>
  <c r="L235" i="7" s="1"/>
  <c r="AB209" i="7"/>
  <c r="BF209" i="7"/>
  <c r="BN209" i="7"/>
  <c r="BV209" i="7"/>
  <c r="CL209" i="7"/>
  <c r="CT209" i="7"/>
  <c r="CT235" i="7" s="1"/>
  <c r="DB209" i="7"/>
  <c r="DR209" i="7"/>
  <c r="DR235" i="7" s="1"/>
  <c r="AV210" i="7"/>
  <c r="AV236" i="7" s="1"/>
  <c r="BD210" i="7"/>
  <c r="BD236" i="7" s="1"/>
  <c r="BL210" i="7"/>
  <c r="BT210" i="7"/>
  <c r="CB210" i="7"/>
  <c r="CQ210" i="7"/>
  <c r="CQ236" i="7" s="1"/>
  <c r="DF210" i="7"/>
  <c r="DM210" i="7"/>
  <c r="DM236" i="7" s="1"/>
  <c r="F211" i="7"/>
  <c r="AB211" i="7"/>
  <c r="AB237" i="7"/>
  <c r="AV211" i="7"/>
  <c r="AV237" i="7" s="1"/>
  <c r="BK211" i="7"/>
  <c r="BT211" i="7"/>
  <c r="CI211" i="7"/>
  <c r="CQ211" i="7"/>
  <c r="CQ237" i="7" s="1"/>
  <c r="DQ211" i="7"/>
  <c r="J212" i="7"/>
  <c r="Z212" i="7"/>
  <c r="Z238" i="7" s="1"/>
  <c r="AV212" i="7"/>
  <c r="AV238" i="7" s="1"/>
  <c r="BD212" i="7"/>
  <c r="BD238" i="7" s="1"/>
  <c r="BS212" i="7"/>
  <c r="BS238" i="7" s="1"/>
  <c r="CB212" i="7"/>
  <c r="CB238" i="7" s="1"/>
  <c r="CJ212" i="7"/>
  <c r="CJ238" i="7" s="1"/>
  <c r="C213" i="7"/>
  <c r="C239" i="7" s="1"/>
  <c r="AA213" i="7"/>
  <c r="AU213" i="7"/>
  <c r="BS213" i="7"/>
  <c r="BS239" i="7" s="1"/>
  <c r="CA213" i="7"/>
  <c r="CA239" i="7" s="1"/>
  <c r="CJ213" i="7"/>
  <c r="DG213" i="7"/>
  <c r="DG239" i="7" s="1"/>
  <c r="DN213" i="7"/>
  <c r="T214" i="7"/>
  <c r="AV214" i="7"/>
  <c r="AV240" i="7" s="1"/>
  <c r="BD214" i="7"/>
  <c r="BQ214" i="7"/>
  <c r="CG214" i="7"/>
  <c r="DH214" i="7"/>
  <c r="DH240" i="7" s="1"/>
  <c r="Z215" i="7"/>
  <c r="AY215" i="7"/>
  <c r="AY241" i="7" s="1"/>
  <c r="BG215" i="7"/>
  <c r="BO215" i="7"/>
  <c r="BW215" i="7"/>
  <c r="CF215" i="7"/>
  <c r="BU216" i="7"/>
  <c r="CC216" i="7"/>
  <c r="CW216" i="7"/>
  <c r="CW242" i="7" s="1"/>
  <c r="DD216" i="7"/>
  <c r="DD242" i="7" s="1"/>
  <c r="G217" i="7"/>
  <c r="O217" i="7"/>
  <c r="O243" i="7" s="1"/>
  <c r="AE217" i="7"/>
  <c r="AS217" i="7"/>
  <c r="BA217" i="7"/>
  <c r="BA243" i="7" s="1"/>
  <c r="BJ217" i="7"/>
  <c r="BR217" i="7"/>
  <c r="BR243" i="7" s="1"/>
  <c r="BZ217" i="7"/>
  <c r="CO217" i="7"/>
  <c r="CO243" i="7" s="1"/>
  <c r="CX217" i="7"/>
  <c r="DP217" i="7"/>
  <c r="DP243" i="7" s="1"/>
  <c r="H218" i="7"/>
  <c r="H244" i="7" s="1"/>
  <c r="P218" i="7"/>
  <c r="P244" i="7" s="1"/>
  <c r="X218" i="7"/>
  <c r="AF218" i="7"/>
  <c r="AU218" i="7"/>
  <c r="BC218" i="7"/>
  <c r="BZ218" i="7"/>
  <c r="CG218" i="7"/>
  <c r="CG244" i="7" s="1"/>
  <c r="CQ218" i="7"/>
  <c r="CQ244" i="7" s="1"/>
  <c r="U219" i="7"/>
  <c r="U245" i="7" s="1"/>
  <c r="AS219" i="7"/>
  <c r="AS245" i="7" s="1"/>
  <c r="BG219" i="7"/>
  <c r="BG245" i="7" s="1"/>
  <c r="BP219" i="7"/>
  <c r="BP245" i="7" s="1"/>
  <c r="CF219" i="7"/>
  <c r="CO219" i="7"/>
  <c r="CO245" i="7" s="1"/>
  <c r="DG219" i="7"/>
  <c r="DG245" i="7" s="1"/>
  <c r="DP219" i="7"/>
  <c r="L220" i="7"/>
  <c r="T220" i="7"/>
  <c r="BE220" i="7"/>
  <c r="BS220" i="7"/>
  <c r="BS246" i="7" s="1"/>
  <c r="CA220" i="7"/>
  <c r="CI220" i="7"/>
  <c r="CI246" i="7" s="1"/>
  <c r="CY220" i="7"/>
  <c r="E221" i="7"/>
  <c r="AC221" i="7"/>
  <c r="BN221" i="7"/>
  <c r="BV221" i="7"/>
  <c r="BV247" i="7" s="1"/>
  <c r="CC221" i="7"/>
  <c r="CS221" i="7"/>
  <c r="DA221" i="7"/>
  <c r="DR221" i="7"/>
  <c r="DR247" i="7" s="1"/>
  <c r="S222" i="7"/>
  <c r="BD222" i="7"/>
  <c r="BD248" i="7" s="1"/>
  <c r="CJ222" i="7"/>
  <c r="CR222" i="7"/>
  <c r="DH222" i="7"/>
  <c r="DM222" i="7"/>
  <c r="DM248" i="7" s="1"/>
  <c r="G223" i="7"/>
  <c r="G249" i="7"/>
  <c r="AE223" i="7"/>
  <c r="AX223" i="7"/>
  <c r="AX249" i="7" s="1"/>
  <c r="BN223" i="7"/>
  <c r="BR223" i="7"/>
  <c r="CK223" i="7"/>
  <c r="DN223" i="7"/>
  <c r="D224" i="7"/>
  <c r="L224" i="7"/>
  <c r="T224" i="7"/>
  <c r="AY224" i="7"/>
  <c r="BS224" i="7"/>
  <c r="CD224" i="7"/>
  <c r="CD250" i="7" s="1"/>
  <c r="CL224" i="7"/>
  <c r="DB224" i="7"/>
  <c r="DB250" i="7" s="1"/>
  <c r="DJ224" i="7"/>
  <c r="DJ250" i="7"/>
  <c r="I229" i="7"/>
  <c r="W230" i="7"/>
  <c r="DK230" i="7"/>
  <c r="BL231" i="7"/>
  <c r="CK231" i="7"/>
  <c r="M232" i="7"/>
  <c r="DF236" i="7"/>
  <c r="DP236" i="7"/>
  <c r="T237" i="7"/>
  <c r="CV237" i="7"/>
  <c r="CF238" i="7"/>
  <c r="CG239" i="7"/>
  <c r="DO239" i="7"/>
  <c r="AX240" i="7"/>
  <c r="DO240" i="7"/>
  <c r="AS243" i="7"/>
  <c r="BJ243" i="7"/>
  <c r="DF243" i="7"/>
  <c r="O244" i="7"/>
  <c r="H245" i="7"/>
  <c r="CF245" i="7"/>
  <c r="DP245" i="7"/>
  <c r="E247" i="7"/>
  <c r="BN247" i="7"/>
  <c r="BZ247" i="7"/>
  <c r="DD248" i="7"/>
  <c r="CK249" i="7"/>
  <c r="BU250" i="7"/>
  <c r="E251" i="7"/>
  <c r="M251" i="7"/>
  <c r="U251" i="7"/>
  <c r="AB251" i="7"/>
  <c r="AF251" i="7"/>
  <c r="AN251" i="7"/>
  <c r="AS251" i="7"/>
  <c r="BD251" i="7"/>
  <c r="BW251" i="7"/>
  <c r="CG251" i="7"/>
  <c r="CR251" i="7"/>
  <c r="DA251" i="7"/>
  <c r="DI251" i="7"/>
  <c r="C264" i="7"/>
  <c r="C266" i="7" s="1"/>
  <c r="K264" i="7"/>
  <c r="K266" i="7" s="1"/>
  <c r="U264" i="7"/>
  <c r="U266" i="7"/>
  <c r="Y264" i="7"/>
  <c r="Y266" i="7" s="1"/>
  <c r="AL264" i="7"/>
  <c r="AL266" i="7" s="1"/>
  <c r="AP264" i="7"/>
  <c r="AP266" i="7" s="1"/>
  <c r="AT264" i="7"/>
  <c r="AT266" i="7" s="1"/>
  <c r="AV264" i="7"/>
  <c r="AV266" i="7" s="1"/>
  <c r="BE264" i="7"/>
  <c r="BE266" i="7"/>
  <c r="BP264" i="7"/>
  <c r="BP266" i="7"/>
  <c r="BY264" i="7"/>
  <c r="BY266" i="7" s="1"/>
  <c r="CH264" i="7"/>
  <c r="CH266" i="7" s="1"/>
  <c r="CT264" i="7"/>
  <c r="CT266" i="7"/>
  <c r="DB264" i="7"/>
  <c r="DB266" i="7" s="1"/>
  <c r="DJ264" i="7"/>
  <c r="DJ266" i="7" s="1"/>
  <c r="DQ264" i="7"/>
  <c r="DQ266" i="7" s="1"/>
  <c r="J2" i="1"/>
  <c r="F1" i="7" s="1"/>
  <c r="F285" i="7" s="1"/>
  <c r="C7" i="5"/>
  <c r="C15" i="5"/>
  <c r="C23" i="5"/>
  <c r="C28" i="5"/>
  <c r="C70" i="5"/>
  <c r="J65" i="2"/>
  <c r="E259" i="7" s="1"/>
  <c r="F47" i="6" s="1"/>
  <c r="F45" i="6" s="1"/>
  <c r="W65" i="2"/>
  <c r="R259" i="7" s="1"/>
  <c r="R12" i="14" s="1"/>
  <c r="AF65" i="2"/>
  <c r="AA259" i="7" s="1"/>
  <c r="AA12" i="14" s="1"/>
  <c r="AO65" i="2"/>
  <c r="AO63" i="2"/>
  <c r="AV65" i="2"/>
  <c r="AQ259" i="7"/>
  <c r="AQ12" i="14" s="1"/>
  <c r="BC65" i="2"/>
  <c r="BC63" i="2"/>
  <c r="BJ65" i="2"/>
  <c r="BJ63" i="2" s="1"/>
  <c r="BP65" i="2"/>
  <c r="BK259" i="7" s="1"/>
  <c r="BY65" i="2"/>
  <c r="BT259" i="7"/>
  <c r="BT12" i="14" s="1"/>
  <c r="CE65" i="2"/>
  <c r="BZ259" i="7" s="1"/>
  <c r="BZ12" i="14" s="1"/>
  <c r="CL65" i="2"/>
  <c r="CG259" i="7" s="1"/>
  <c r="CG12" i="14" s="1"/>
  <c r="CW65" i="2"/>
  <c r="CW63" i="2" s="1"/>
  <c r="DF65" i="2"/>
  <c r="DA259" i="7" s="1"/>
  <c r="DA12" i="14" s="1"/>
  <c r="DN65" i="2"/>
  <c r="DN63" i="2" s="1"/>
  <c r="DV65" i="2"/>
  <c r="DQ259" i="7"/>
  <c r="X5" i="9"/>
  <c r="X70" i="9"/>
  <c r="AK5" i="9"/>
  <c r="AK70" i="9" s="1"/>
  <c r="AQ5" i="9"/>
  <c r="AQ70" i="9" s="1"/>
  <c r="R137" i="9"/>
  <c r="R204" i="9" s="1"/>
  <c r="W137" i="9"/>
  <c r="W204" i="9" s="1"/>
  <c r="AH137" i="9"/>
  <c r="AH204" i="9" s="1"/>
  <c r="AL137" i="9"/>
  <c r="AL204" i="9" s="1"/>
  <c r="AS137" i="9"/>
  <c r="AS204" i="9" s="1"/>
  <c r="BB137" i="9"/>
  <c r="BB204" i="9" s="1"/>
  <c r="BF137" i="9"/>
  <c r="BF204" i="9" s="1"/>
  <c r="BK137" i="9"/>
  <c r="BK204" i="9" s="1"/>
  <c r="BM137" i="9"/>
  <c r="BM204" i="9" s="1"/>
  <c r="BW137" i="9"/>
  <c r="BW204" i="9" s="1"/>
  <c r="CG137" i="9"/>
  <c r="CG204" i="9" s="1"/>
  <c r="CQ137" i="9"/>
  <c r="CQ204" i="9" s="1"/>
  <c r="CW137" i="9"/>
  <c r="CW204" i="9" s="1"/>
  <c r="DD137" i="9"/>
  <c r="DD204" i="9" s="1"/>
  <c r="DI137" i="9"/>
  <c r="DI204" i="9" s="1"/>
  <c r="DM137" i="9"/>
  <c r="DM204" i="9" s="1"/>
  <c r="DU137" i="9"/>
  <c r="DU204" i="9" s="1"/>
  <c r="DY137" i="9"/>
  <c r="DY204" i="9" s="1"/>
  <c r="J138" i="9"/>
  <c r="J205" i="9" s="1"/>
  <c r="S138" i="9"/>
  <c r="S205" i="9"/>
  <c r="V138" i="9"/>
  <c r="V205" i="9"/>
  <c r="AD138" i="9"/>
  <c r="AD205" i="9" s="1"/>
  <c r="AP138" i="9"/>
  <c r="AP205" i="9" s="1"/>
  <c r="AT138" i="9"/>
  <c r="AT205" i="9" s="1"/>
  <c r="BH138" i="9"/>
  <c r="BH205" i="9"/>
  <c r="BP138" i="9"/>
  <c r="BP205" i="9" s="1"/>
  <c r="BW138" i="9"/>
  <c r="BW205" i="9" s="1"/>
  <c r="CC138" i="9"/>
  <c r="CC205" i="9" s="1"/>
  <c r="CK138" i="9"/>
  <c r="CK205" i="9" s="1"/>
  <c r="CS138" i="9"/>
  <c r="CS205" i="9"/>
  <c r="CZ138" i="9"/>
  <c r="CZ205" i="9" s="1"/>
  <c r="DJ138" i="9"/>
  <c r="DJ205" i="9" s="1"/>
  <c r="DP138" i="9"/>
  <c r="DP205" i="9" s="1"/>
  <c r="DX138" i="9"/>
  <c r="DX205" i="9"/>
  <c r="K139" i="9"/>
  <c r="K206" i="9" s="1"/>
  <c r="Q139" i="9"/>
  <c r="Q206" i="9"/>
  <c r="U139" i="9"/>
  <c r="U206" i="9" s="1"/>
  <c r="AA139" i="9"/>
  <c r="AA206" i="9" s="1"/>
  <c r="AG139" i="9"/>
  <c r="AG206" i="9" s="1"/>
  <c r="AR139" i="9"/>
  <c r="AR206" i="9" s="1"/>
  <c r="AY139" i="9"/>
  <c r="AY206" i="9" s="1"/>
  <c r="BI139" i="9"/>
  <c r="BI206" i="9" s="1"/>
  <c r="BS139" i="9"/>
  <c r="BS206" i="9" s="1"/>
  <c r="BW139" i="9"/>
  <c r="BW206" i="9" s="1"/>
  <c r="CD139" i="9"/>
  <c r="CD206" i="9"/>
  <c r="CK139" i="9"/>
  <c r="CK206" i="9"/>
  <c r="CN139" i="9"/>
  <c r="CN206" i="9" s="1"/>
  <c r="CT139" i="9"/>
  <c r="CT206" i="9"/>
  <c r="CY139" i="9"/>
  <c r="CY206" i="9" s="1"/>
  <c r="DL139" i="9"/>
  <c r="DL206" i="9" s="1"/>
  <c r="DU139" i="9"/>
  <c r="DU206" i="9" s="1"/>
  <c r="M140" i="9"/>
  <c r="M207" i="9"/>
  <c r="X140" i="9"/>
  <c r="X207" i="9"/>
  <c r="AF140" i="9"/>
  <c r="AF207" i="9" s="1"/>
  <c r="AJ140" i="9"/>
  <c r="AJ207" i="9" s="1"/>
  <c r="AS140" i="9"/>
  <c r="AS207" i="9" s="1"/>
  <c r="BB144" i="9"/>
  <c r="BB211" i="9"/>
  <c r="BI144" i="9"/>
  <c r="BI211" i="9" s="1"/>
  <c r="BP144" i="9"/>
  <c r="BP211" i="9" s="1"/>
  <c r="BX144" i="9"/>
  <c r="BX211" i="9" s="1"/>
  <c r="CG144" i="9"/>
  <c r="CG211" i="9"/>
  <c r="CM144" i="9"/>
  <c r="CM211" i="9"/>
  <c r="CS144" i="9"/>
  <c r="CS211" i="9" s="1"/>
  <c r="CX144" i="9"/>
  <c r="CX211" i="9" s="1"/>
  <c r="DC144" i="9"/>
  <c r="DC211" i="9" s="1"/>
  <c r="DM144" i="9"/>
  <c r="DM211" i="9" s="1"/>
  <c r="DV144" i="9"/>
  <c r="DV211" i="9" s="1"/>
  <c r="M145" i="9"/>
  <c r="M212" i="9"/>
  <c r="S145" i="9"/>
  <c r="S212" i="9"/>
  <c r="W145" i="9"/>
  <c r="W212" i="9"/>
  <c r="AF145" i="9"/>
  <c r="AF212" i="9" s="1"/>
  <c r="AN145" i="9"/>
  <c r="AN212" i="9" s="1"/>
  <c r="AW145" i="9"/>
  <c r="AW212" i="9" s="1"/>
  <c r="BC145" i="9"/>
  <c r="BC212" i="9" s="1"/>
  <c r="BF145" i="9"/>
  <c r="BF212" i="9" s="1"/>
  <c r="BL145" i="9"/>
  <c r="BL212" i="9" s="1"/>
  <c r="BV145" i="9"/>
  <c r="BV212" i="9" s="1"/>
  <c r="CC145" i="9"/>
  <c r="CC212" i="9" s="1"/>
  <c r="CI145" i="9"/>
  <c r="CI212" i="9" s="1"/>
  <c r="CM145" i="9"/>
  <c r="CM212" i="9"/>
  <c r="CR145" i="9"/>
  <c r="CR212" i="9" s="1"/>
  <c r="CX145" i="9"/>
  <c r="CX212" i="9" s="1"/>
  <c r="CZ145" i="9"/>
  <c r="CZ212" i="9" s="1"/>
  <c r="DN145" i="9"/>
  <c r="DN212" i="9" s="1"/>
  <c r="DV145" i="9"/>
  <c r="DV212" i="9"/>
  <c r="J146" i="9"/>
  <c r="J213" i="9"/>
  <c r="R146" i="9"/>
  <c r="R213" i="9" s="1"/>
  <c r="AD146" i="9"/>
  <c r="AD213" i="9" s="1"/>
  <c r="AH146" i="9"/>
  <c r="AH213" i="9" s="1"/>
  <c r="AO146" i="9"/>
  <c r="AO213" i="9" s="1"/>
  <c r="AV146" i="9"/>
  <c r="AV213" i="9" s="1"/>
  <c r="BI146" i="9"/>
  <c r="BI213" i="9" s="1"/>
  <c r="BS146" i="9"/>
  <c r="BS213" i="9" s="1"/>
  <c r="BY146" i="9"/>
  <c r="BY213" i="9" s="1"/>
  <c r="CG146" i="9"/>
  <c r="CG213" i="9" s="1"/>
  <c r="CL146" i="9"/>
  <c r="CL213" i="9" s="1"/>
  <c r="CX146" i="9"/>
  <c r="CX213" i="9" s="1"/>
  <c r="DE146" i="9"/>
  <c r="DE213" i="9"/>
  <c r="DO146" i="9"/>
  <c r="DO213" i="9" s="1"/>
  <c r="DU146" i="9"/>
  <c r="DU213" i="9" s="1"/>
  <c r="M147" i="9"/>
  <c r="M214" i="9"/>
  <c r="U147" i="9"/>
  <c r="U214" i="9"/>
  <c r="Z147" i="9"/>
  <c r="Z214" i="9" s="1"/>
  <c r="AG147" i="9"/>
  <c r="AG214" i="9" s="1"/>
  <c r="AT147" i="9"/>
  <c r="AT214" i="9" s="1"/>
  <c r="BA147" i="9"/>
  <c r="BA214" i="9" s="1"/>
  <c r="BI147" i="9"/>
  <c r="BI214" i="9" s="1"/>
  <c r="BO147" i="9"/>
  <c r="BO214" i="9"/>
  <c r="BW147" i="9"/>
  <c r="BW214" i="9" s="1"/>
  <c r="CB147" i="9"/>
  <c r="CB214" i="9"/>
  <c r="CK147" i="9"/>
  <c r="CK214" i="9" s="1"/>
  <c r="CU147" i="9"/>
  <c r="CU214" i="9"/>
  <c r="CZ147" i="9"/>
  <c r="CZ214" i="9" s="1"/>
  <c r="DL147" i="9"/>
  <c r="DL214" i="9" s="1"/>
  <c r="DS147" i="9"/>
  <c r="DS214" i="9" s="1"/>
  <c r="DW147" i="9"/>
  <c r="DW214" i="9"/>
  <c r="P148" i="9"/>
  <c r="P215" i="9"/>
  <c r="X148" i="9"/>
  <c r="X215" i="9"/>
  <c r="AB148" i="9"/>
  <c r="AB215" i="9" s="1"/>
  <c r="AH148" i="9"/>
  <c r="AH215" i="9" s="1"/>
  <c r="AL148" i="9"/>
  <c r="AL215" i="9"/>
  <c r="AX148" i="9"/>
  <c r="AX215" i="9" s="1"/>
  <c r="BC148" i="9"/>
  <c r="BC215" i="9" s="1"/>
  <c r="BK148" i="9"/>
  <c r="BK215" i="9"/>
  <c r="BS148" i="9"/>
  <c r="BS215" i="9" s="1"/>
  <c r="BX148" i="9"/>
  <c r="BX215" i="9"/>
  <c r="CE148" i="9"/>
  <c r="CE215" i="9" s="1"/>
  <c r="CH148" i="9"/>
  <c r="CH215" i="9" s="1"/>
  <c r="CM148" i="9"/>
  <c r="CM215" i="9" s="1"/>
  <c r="CV148" i="9"/>
  <c r="CV215" i="9"/>
  <c r="DC148" i="9"/>
  <c r="DC215" i="9" s="1"/>
  <c r="DH148" i="9"/>
  <c r="DH215" i="9"/>
  <c r="DN148" i="9"/>
  <c r="DN215" i="9"/>
  <c r="M149" i="9"/>
  <c r="M216" i="9"/>
  <c r="W149" i="9"/>
  <c r="W216" i="9" s="1"/>
  <c r="AG149" i="9"/>
  <c r="AG216" i="9" s="1"/>
  <c r="BF149" i="9"/>
  <c r="BF216" i="9" s="1"/>
  <c r="BN149" i="9"/>
  <c r="BN216" i="9" s="1"/>
  <c r="BR149" i="9"/>
  <c r="BR216" i="9" s="1"/>
  <c r="CB149" i="9"/>
  <c r="CB216" i="9"/>
  <c r="CI149" i="9"/>
  <c r="CI216" i="9"/>
  <c r="CO149" i="9"/>
  <c r="CO216" i="9" s="1"/>
  <c r="CY149" i="9"/>
  <c r="CY216" i="9" s="1"/>
  <c r="DF149" i="9"/>
  <c r="DF216" i="9"/>
  <c r="DP149" i="9"/>
  <c r="DP216" i="9" s="1"/>
  <c r="DU149" i="9"/>
  <c r="DU216" i="9" s="1"/>
  <c r="L150" i="9"/>
  <c r="L217" i="9" s="1"/>
  <c r="T150" i="9"/>
  <c r="T217" i="9" s="1"/>
  <c r="AA150" i="9"/>
  <c r="AA217" i="9" s="1"/>
  <c r="AF150" i="9"/>
  <c r="AF217" i="9"/>
  <c r="AO150" i="9"/>
  <c r="AO217" i="9" s="1"/>
  <c r="AR150" i="9"/>
  <c r="AR217" i="9" s="1"/>
  <c r="AY150" i="9"/>
  <c r="AY217" i="9" s="1"/>
  <c r="BF150" i="9"/>
  <c r="BF217" i="9" s="1"/>
  <c r="BG150" i="9"/>
  <c r="BG217" i="9" s="1"/>
  <c r="BS150" i="9"/>
  <c r="BS217" i="9"/>
  <c r="CA150" i="9"/>
  <c r="CA217" i="9"/>
  <c r="CH150" i="9"/>
  <c r="CH217" i="9" s="1"/>
  <c r="CO150" i="9"/>
  <c r="CO217" i="9" s="1"/>
  <c r="CZ150" i="9"/>
  <c r="CZ217" i="9" s="1"/>
  <c r="DF150" i="9"/>
  <c r="DF217" i="9" s="1"/>
  <c r="DO150" i="9"/>
  <c r="DO217" i="9"/>
  <c r="M151" i="9"/>
  <c r="M218" i="9" s="1"/>
  <c r="R151" i="9"/>
  <c r="R218" i="9" s="1"/>
  <c r="W151" i="9"/>
  <c r="W218" i="9" s="1"/>
  <c r="AD151" i="9"/>
  <c r="AD218" i="9"/>
  <c r="AG151" i="9"/>
  <c r="AG218" i="9" s="1"/>
  <c r="AM151" i="9"/>
  <c r="AM218" i="9" s="1"/>
  <c r="AQ151" i="9"/>
  <c r="AQ218" i="9" s="1"/>
  <c r="BC151" i="9"/>
  <c r="BC218" i="9" s="1"/>
  <c r="BM151" i="9"/>
  <c r="BM218" i="9" s="1"/>
  <c r="BR151" i="9"/>
  <c r="BR218" i="9"/>
  <c r="BT151" i="9"/>
  <c r="BT218" i="9"/>
  <c r="CA151" i="9"/>
  <c r="CA218" i="9"/>
  <c r="CG151" i="9"/>
  <c r="CG218" i="9" s="1"/>
  <c r="CJ151" i="9"/>
  <c r="CJ218" i="9" s="1"/>
  <c r="CP151" i="9"/>
  <c r="CP218" i="9" s="1"/>
  <c r="CV151" i="9"/>
  <c r="CV218" i="9" s="1"/>
  <c r="DC151" i="9"/>
  <c r="DC218" i="9" s="1"/>
  <c r="DR151" i="9"/>
  <c r="DR218" i="9" s="1"/>
  <c r="DV151" i="9"/>
  <c r="DV218" i="9"/>
  <c r="N152" i="9"/>
  <c r="N219" i="9"/>
  <c r="S152" i="9"/>
  <c r="S219" i="9" s="1"/>
  <c r="AG152" i="9"/>
  <c r="AG219" i="9" s="1"/>
  <c r="AL152" i="9"/>
  <c r="AL219" i="9" s="1"/>
  <c r="AS152" i="9"/>
  <c r="AS219" i="9" s="1"/>
  <c r="AW152" i="9"/>
  <c r="AW219" i="9" s="1"/>
  <c r="BA152" i="9"/>
  <c r="BA219" i="9"/>
  <c r="BG152" i="9"/>
  <c r="BG219" i="9"/>
  <c r="BM152" i="9"/>
  <c r="BM219" i="9" s="1"/>
  <c r="BR152" i="9"/>
  <c r="BR219" i="9" s="1"/>
  <c r="BV152" i="9"/>
  <c r="BV219" i="9" s="1"/>
  <c r="BZ152" i="9"/>
  <c r="BZ219" i="9" s="1"/>
  <c r="CG152" i="9"/>
  <c r="CG219" i="9" s="1"/>
  <c r="CP152" i="9"/>
  <c r="CP219" i="9" s="1"/>
  <c r="CT152" i="9"/>
  <c r="CT219" i="9" s="1"/>
  <c r="CY152" i="9"/>
  <c r="CY219" i="9"/>
  <c r="DD152" i="9"/>
  <c r="DD219" i="9" s="1"/>
  <c r="DM152" i="9"/>
  <c r="DM219" i="9"/>
  <c r="DQ152" i="9"/>
  <c r="DQ219" i="9" s="1"/>
  <c r="O153" i="9"/>
  <c r="O220" i="9" s="1"/>
  <c r="V153" i="9"/>
  <c r="V220" i="9" s="1"/>
  <c r="AA153" i="9"/>
  <c r="AA220" i="9"/>
  <c r="AE153" i="9"/>
  <c r="AE220" i="9"/>
  <c r="AJ153" i="9"/>
  <c r="AJ220" i="9" s="1"/>
  <c r="AM153" i="9"/>
  <c r="AM220" i="9" s="1"/>
  <c r="AR153" i="9"/>
  <c r="AR220" i="9" s="1"/>
  <c r="AU153" i="9"/>
  <c r="AU220" i="9"/>
  <c r="BC153" i="9"/>
  <c r="BC220" i="9" s="1"/>
  <c r="BE153" i="9"/>
  <c r="BE220" i="9" s="1"/>
  <c r="BJ153" i="9"/>
  <c r="BJ220" i="9" s="1"/>
  <c r="BO153" i="9"/>
  <c r="BO220" i="9" s="1"/>
  <c r="BS153" i="9"/>
  <c r="BS220" i="9"/>
  <c r="BX153" i="9"/>
  <c r="BX220" i="9" s="1"/>
  <c r="DM153" i="9"/>
  <c r="DM220" i="9" s="1"/>
  <c r="DP153" i="9"/>
  <c r="DP220" i="9" s="1"/>
  <c r="DW153" i="9"/>
  <c r="DW220" i="9"/>
  <c r="K154" i="9"/>
  <c r="K221" i="9" s="1"/>
  <c r="S154" i="9"/>
  <c r="S221" i="9"/>
  <c r="Z154" i="9"/>
  <c r="Z221" i="9"/>
  <c r="AD154" i="9"/>
  <c r="AD221" i="9" s="1"/>
  <c r="AJ154" i="9"/>
  <c r="AJ221" i="9" s="1"/>
  <c r="AO154" i="9"/>
  <c r="AO221" i="9" s="1"/>
  <c r="AY154" i="9"/>
  <c r="AY221" i="9" s="1"/>
  <c r="BG154" i="9"/>
  <c r="BG221" i="9" s="1"/>
  <c r="BS154" i="9"/>
  <c r="BS221" i="9" s="1"/>
  <c r="BY154" i="9"/>
  <c r="BY221" i="9" s="1"/>
  <c r="CF154" i="9"/>
  <c r="CF221" i="9"/>
  <c r="CK154" i="9"/>
  <c r="CK221" i="9" s="1"/>
  <c r="CR154" i="9"/>
  <c r="CR221" i="9" s="1"/>
  <c r="CY154" i="9"/>
  <c r="CY221" i="9"/>
  <c r="DF154" i="9"/>
  <c r="DF221" i="9" s="1"/>
  <c r="DM154" i="9"/>
  <c r="DM221" i="9" s="1"/>
  <c r="DV154" i="9"/>
  <c r="DV221" i="9" s="1"/>
  <c r="K155" i="9"/>
  <c r="K222" i="9" s="1"/>
  <c r="T155" i="9"/>
  <c r="T222" i="9" s="1"/>
  <c r="AE155" i="9"/>
  <c r="AE222" i="9" s="1"/>
  <c r="AT155" i="9"/>
  <c r="AT222" i="9" s="1"/>
  <c r="BA155" i="9"/>
  <c r="BA222" i="9" s="1"/>
  <c r="BL155" i="9"/>
  <c r="BL222" i="9" s="1"/>
  <c r="BT155" i="9"/>
  <c r="BT222" i="9" s="1"/>
  <c r="BZ155" i="9"/>
  <c r="BZ222" i="9" s="1"/>
  <c r="CD155" i="9"/>
  <c r="CD222" i="9"/>
  <c r="CM155" i="9"/>
  <c r="CM222" i="9"/>
  <c r="CR155" i="9"/>
  <c r="CR222" i="9" s="1"/>
  <c r="CU155" i="9"/>
  <c r="CU222" i="9" s="1"/>
  <c r="DD155" i="9"/>
  <c r="DD222" i="9" s="1"/>
  <c r="DJ155" i="9"/>
  <c r="DJ222" i="9" s="1"/>
  <c r="DQ155" i="9"/>
  <c r="DQ222" i="9"/>
  <c r="T156" i="9"/>
  <c r="T223" i="9" s="1"/>
  <c r="Z156" i="9"/>
  <c r="Z223" i="9" s="1"/>
  <c r="AI156" i="9"/>
  <c r="AI223" i="9" s="1"/>
  <c r="AR156" i="9"/>
  <c r="AR223" i="9" s="1"/>
  <c r="AY156" i="9"/>
  <c r="AY223" i="9" s="1"/>
  <c r="BI156" i="9"/>
  <c r="BI223" i="9" s="1"/>
  <c r="BW156" i="9"/>
  <c r="BW223" i="9" s="1"/>
  <c r="CB156" i="9"/>
  <c r="CB223" i="9" s="1"/>
  <c r="CI156" i="9"/>
  <c r="CI223" i="9" s="1"/>
  <c r="CO156" i="9"/>
  <c r="CO223" i="9"/>
  <c r="DA156" i="9"/>
  <c r="DA223" i="9"/>
  <c r="DL156" i="9"/>
  <c r="DL223" i="9"/>
  <c r="DS156" i="9"/>
  <c r="DS223" i="9" s="1"/>
  <c r="DY156" i="9"/>
  <c r="DY223" i="9" s="1"/>
  <c r="M157" i="9"/>
  <c r="M224" i="9" s="1"/>
  <c r="U157" i="9"/>
  <c r="U224" i="9" s="1"/>
  <c r="AE157" i="9"/>
  <c r="AE224" i="9" s="1"/>
  <c r="AN157" i="9"/>
  <c r="AN224" i="9" s="1"/>
  <c r="AT157" i="9"/>
  <c r="AT224" i="9"/>
  <c r="BC157" i="9"/>
  <c r="BC224" i="9" s="1"/>
  <c r="BI157" i="9"/>
  <c r="BI224" i="9" s="1"/>
  <c r="BR157" i="9"/>
  <c r="BR224" i="9" s="1"/>
  <c r="BY157" i="9"/>
  <c r="BY224" i="9"/>
  <c r="CC157" i="9"/>
  <c r="CC224" i="9" s="1"/>
  <c r="CJ157" i="9"/>
  <c r="CJ224" i="9" s="1"/>
  <c r="CN157" i="9"/>
  <c r="CN224" i="9" s="1"/>
  <c r="CW157" i="9"/>
  <c r="CW224" i="9" s="1"/>
  <c r="DB157" i="9"/>
  <c r="DB224" i="9" s="1"/>
  <c r="DK157" i="9"/>
  <c r="DK224" i="9" s="1"/>
  <c r="DS157" i="9"/>
  <c r="DS224" i="9" s="1"/>
  <c r="K158" i="9"/>
  <c r="K225" i="9" s="1"/>
  <c r="R158" i="9"/>
  <c r="R225" i="9" s="1"/>
  <c r="X158" i="9"/>
  <c r="X225" i="9" s="1"/>
  <c r="AE158" i="9"/>
  <c r="AE225" i="9" s="1"/>
  <c r="AK158" i="9"/>
  <c r="AK225" i="9" s="1"/>
  <c r="AN158" i="9"/>
  <c r="AN225" i="9" s="1"/>
  <c r="AY158" i="9"/>
  <c r="AY225" i="9" s="1"/>
  <c r="BG158" i="9"/>
  <c r="BG225" i="9" s="1"/>
  <c r="BP158" i="9"/>
  <c r="BP225" i="9" s="1"/>
  <c r="BW158" i="9"/>
  <c r="BW225" i="9" s="1"/>
  <c r="CE158" i="9"/>
  <c r="CE225" i="9" s="1"/>
  <c r="CM158" i="9"/>
  <c r="CM225" i="9"/>
  <c r="CU158" i="9"/>
  <c r="CU225" i="9" s="1"/>
  <c r="DD158" i="9"/>
  <c r="DD225" i="9"/>
  <c r="DL158" i="9"/>
  <c r="DL225" i="9" s="1"/>
  <c r="DT158" i="9"/>
  <c r="DT225" i="9" s="1"/>
  <c r="N159" i="9"/>
  <c r="N226" i="9" s="1"/>
  <c r="T159" i="9"/>
  <c r="T226" i="9" s="1"/>
  <c r="Z159" i="9"/>
  <c r="Z226" i="9" s="1"/>
  <c r="AH159" i="9"/>
  <c r="AH226" i="9"/>
  <c r="AR159" i="9"/>
  <c r="AR226" i="9"/>
  <c r="AX159" i="9"/>
  <c r="AX226" i="9"/>
  <c r="BE159" i="9"/>
  <c r="BE226" i="9" s="1"/>
  <c r="BO159" i="9"/>
  <c r="BO226" i="9" s="1"/>
  <c r="BV159" i="9"/>
  <c r="BV226" i="9"/>
  <c r="CB159" i="9"/>
  <c r="CB226" i="9" s="1"/>
  <c r="CH159" i="9"/>
  <c r="CH226" i="9" s="1"/>
  <c r="CO159" i="9"/>
  <c r="CO226" i="9"/>
  <c r="CW159" i="9"/>
  <c r="CW226" i="9" s="1"/>
  <c r="CY159" i="9"/>
  <c r="CY226" i="9"/>
  <c r="DH159" i="9"/>
  <c r="DH226" i="9" s="1"/>
  <c r="DT159" i="9"/>
  <c r="DT226" i="9" s="1"/>
  <c r="M160" i="9"/>
  <c r="M227" i="9" s="1"/>
  <c r="S160" i="9"/>
  <c r="S227" i="9" s="1"/>
  <c r="W160" i="9"/>
  <c r="W227" i="9" s="1"/>
  <c r="AG160" i="9"/>
  <c r="AG227" i="9"/>
  <c r="AP160" i="9"/>
  <c r="AP227" i="9"/>
  <c r="AV160" i="9"/>
  <c r="AV227" i="9"/>
  <c r="AZ160" i="9"/>
  <c r="AZ227" i="9" s="1"/>
  <c r="BG160" i="9"/>
  <c r="BG227" i="9" s="1"/>
  <c r="BL160" i="9"/>
  <c r="BL227" i="9" s="1"/>
  <c r="BS160" i="9"/>
  <c r="BS227" i="9" s="1"/>
  <c r="BY160" i="9"/>
  <c r="BY227" i="9" s="1"/>
  <c r="CC160" i="9"/>
  <c r="CC227" i="9" s="1"/>
  <c r="CK160" i="9"/>
  <c r="CK227" i="9" s="1"/>
  <c r="CT160" i="9"/>
  <c r="CT227" i="9" s="1"/>
  <c r="CZ160" i="9"/>
  <c r="CZ227" i="9" s="1"/>
  <c r="DE160" i="9"/>
  <c r="DE227" i="9"/>
  <c r="DU160" i="9"/>
  <c r="DU227" i="9" s="1"/>
  <c r="J161" i="9"/>
  <c r="J228" i="9" s="1"/>
  <c r="T161" i="9"/>
  <c r="T228" i="9" s="1"/>
  <c r="AC161" i="9"/>
  <c r="AC228" i="9" s="1"/>
  <c r="AJ161" i="9"/>
  <c r="AJ228" i="9" s="1"/>
  <c r="AQ161" i="9"/>
  <c r="AQ228" i="9" s="1"/>
  <c r="BA161" i="9"/>
  <c r="BA228" i="9" s="1"/>
  <c r="BI161" i="9"/>
  <c r="BI228" i="9" s="1"/>
  <c r="BR161" i="9"/>
  <c r="BR228" i="9" s="1"/>
  <c r="CB161" i="9"/>
  <c r="CB228" i="9" s="1"/>
  <c r="CJ161" i="9"/>
  <c r="CJ228" i="9" s="1"/>
  <c r="CP161" i="9"/>
  <c r="CP228" i="9" s="1"/>
  <c r="CZ161" i="9"/>
  <c r="CZ228" i="9" s="1"/>
  <c r="DE161" i="9"/>
  <c r="DE228" i="9" s="1"/>
  <c r="DJ161" i="9"/>
  <c r="DJ228" i="9" s="1"/>
  <c r="DP161" i="9"/>
  <c r="DP228" i="9" s="1"/>
  <c r="DV161" i="9"/>
  <c r="DV228" i="9" s="1"/>
  <c r="K162" i="9"/>
  <c r="K229" i="9"/>
  <c r="S162" i="9"/>
  <c r="S229" i="9" s="1"/>
  <c r="Y162" i="9"/>
  <c r="Y229" i="9" s="1"/>
  <c r="AE162" i="9"/>
  <c r="AE229" i="9" s="1"/>
  <c r="AO162" i="9"/>
  <c r="AO229" i="9" s="1"/>
  <c r="BR162" i="9"/>
  <c r="BR229" i="9" s="1"/>
  <c r="BX162" i="9"/>
  <c r="BX229" i="9" s="1"/>
  <c r="CH162" i="9"/>
  <c r="CH229" i="9" s="1"/>
  <c r="CU162" i="9"/>
  <c r="CU229" i="9" s="1"/>
  <c r="DC162" i="9"/>
  <c r="DC229" i="9" s="1"/>
  <c r="DG162" i="9"/>
  <c r="DG229" i="9" s="1"/>
  <c r="DQ162" i="9"/>
  <c r="DQ229" i="9" s="1"/>
  <c r="DY162" i="9"/>
  <c r="DY229" i="9" s="1"/>
  <c r="M163" i="9"/>
  <c r="M230" i="9" s="1"/>
  <c r="S163" i="9"/>
  <c r="S230" i="9"/>
  <c r="Z163" i="9"/>
  <c r="Z230" i="9" s="1"/>
  <c r="AN163" i="9"/>
  <c r="AN230" i="9" s="1"/>
  <c r="BG163" i="9"/>
  <c r="BG230" i="9" s="1"/>
  <c r="BK163" i="9"/>
  <c r="BK230" i="9" s="1"/>
  <c r="BQ163" i="9"/>
  <c r="BQ230" i="9" s="1"/>
  <c r="BV163" i="9"/>
  <c r="BV230" i="9"/>
  <c r="CB163" i="9"/>
  <c r="CB230" i="9" s="1"/>
  <c r="CI163" i="9"/>
  <c r="CI230" i="9" s="1"/>
  <c r="CS163" i="9"/>
  <c r="CS230" i="9"/>
  <c r="DA163" i="9"/>
  <c r="DA230" i="9" s="1"/>
  <c r="DL163" i="9"/>
  <c r="DL230" i="9" s="1"/>
  <c r="DR163" i="9"/>
  <c r="DR230" i="9"/>
  <c r="DW163" i="9"/>
  <c r="DW230" i="9"/>
  <c r="K164" i="9"/>
  <c r="K231" i="9"/>
  <c r="V164" i="9"/>
  <c r="V231" i="9" s="1"/>
  <c r="AM164" i="9"/>
  <c r="AM231" i="9" s="1"/>
  <c r="AZ164" i="9"/>
  <c r="AZ231" i="9" s="1"/>
  <c r="BG164" i="9"/>
  <c r="BG231" i="9" s="1"/>
  <c r="BS164" i="9"/>
  <c r="BS231" i="9" s="1"/>
  <c r="CA164" i="9"/>
  <c r="CA231" i="9"/>
  <c r="CJ164" i="9"/>
  <c r="CJ231" i="9" s="1"/>
  <c r="CU164" i="9"/>
  <c r="CU231" i="9" s="1"/>
  <c r="DA164" i="9"/>
  <c r="DA231" i="9" s="1"/>
  <c r="DF164" i="9"/>
  <c r="DF231" i="9" s="1"/>
  <c r="DT164" i="9"/>
  <c r="DT231" i="9" s="1"/>
  <c r="O165" i="9"/>
  <c r="O232" i="9" s="1"/>
  <c r="X165" i="9"/>
  <c r="X232" i="9" s="1"/>
  <c r="AG165" i="9"/>
  <c r="AG232" i="9" s="1"/>
  <c r="AK165" i="9"/>
  <c r="AK232" i="9" s="1"/>
  <c r="AO165" i="9"/>
  <c r="AO232" i="9" s="1"/>
  <c r="AT165" i="9"/>
  <c r="AT232" i="9" s="1"/>
  <c r="AY165" i="9"/>
  <c r="AY232" i="9"/>
  <c r="BG165" i="9"/>
  <c r="BG232" i="9" s="1"/>
  <c r="BJ165" i="9"/>
  <c r="BJ232" i="9" s="1"/>
  <c r="BQ165" i="9"/>
  <c r="BQ232" i="9" s="1"/>
  <c r="CB165" i="9"/>
  <c r="CB232" i="9" s="1"/>
  <c r="CG165" i="9"/>
  <c r="CG232" i="9" s="1"/>
  <c r="CL165" i="9"/>
  <c r="CL232" i="9" s="1"/>
  <c r="CT165" i="9"/>
  <c r="CT232" i="9" s="1"/>
  <c r="CY165" i="9"/>
  <c r="CY232" i="9" s="1"/>
  <c r="DD165" i="9"/>
  <c r="DD232" i="9" s="1"/>
  <c r="DI165" i="9"/>
  <c r="DI232" i="9" s="1"/>
  <c r="DM165" i="9"/>
  <c r="DM232" i="9" s="1"/>
  <c r="DU165" i="9"/>
  <c r="DU232" i="9" s="1"/>
  <c r="DV165" i="9"/>
  <c r="DV232" i="9" s="1"/>
  <c r="K166" i="9"/>
  <c r="K233" i="9" s="1"/>
  <c r="O166" i="9"/>
  <c r="O233" i="9" s="1"/>
  <c r="R166" i="9"/>
  <c r="R233" i="9" s="1"/>
  <c r="Y166" i="9"/>
  <c r="Y233" i="9" s="1"/>
  <c r="AH166" i="9"/>
  <c r="AH233" i="9" s="1"/>
  <c r="AM166" i="9"/>
  <c r="AM233" i="9" s="1"/>
  <c r="AR166" i="9"/>
  <c r="AR233" i="9" s="1"/>
  <c r="AV166" i="9"/>
  <c r="AV233" i="9" s="1"/>
  <c r="BD166" i="9"/>
  <c r="BD233" i="9" s="1"/>
  <c r="BN166" i="9"/>
  <c r="BN233" i="9" s="1"/>
  <c r="BQ166" i="9"/>
  <c r="BQ233" i="9" s="1"/>
  <c r="BW166" i="9"/>
  <c r="BW233" i="9" s="1"/>
  <c r="CE166" i="9"/>
  <c r="CE233" i="9" s="1"/>
  <c r="CN166" i="9"/>
  <c r="CN233" i="9" s="1"/>
  <c r="CS166" i="9"/>
  <c r="CS233" i="9"/>
  <c r="CW166" i="9"/>
  <c r="CW233" i="9" s="1"/>
  <c r="DS166" i="9"/>
  <c r="DS233" i="9"/>
  <c r="L167" i="9"/>
  <c r="L234" i="9" s="1"/>
  <c r="Q167" i="9"/>
  <c r="Q234" i="9" s="1"/>
  <c r="Y167" i="9"/>
  <c r="Y234" i="9" s="1"/>
  <c r="AD167" i="9"/>
  <c r="AD234" i="9" s="1"/>
  <c r="AL167" i="9"/>
  <c r="AL234" i="9" s="1"/>
  <c r="AR167" i="9"/>
  <c r="AR234" i="9"/>
  <c r="AY167" i="9"/>
  <c r="AY234" i="9" s="1"/>
  <c r="BA167" i="9"/>
  <c r="BA234" i="9" s="1"/>
  <c r="BG167" i="9"/>
  <c r="BG234" i="9" s="1"/>
  <c r="BO167" i="9"/>
  <c r="BO234" i="9" s="1"/>
  <c r="BW167" i="9"/>
  <c r="BW234" i="9" s="1"/>
  <c r="CA167" i="9"/>
  <c r="CA234" i="9" s="1"/>
  <c r="CL167" i="9"/>
  <c r="CL234" i="9" s="1"/>
  <c r="CR167" i="9"/>
  <c r="CR234" i="9" s="1"/>
  <c r="CZ167" i="9"/>
  <c r="CZ234" i="9" s="1"/>
  <c r="DJ167" i="9"/>
  <c r="DJ234" i="9" s="1"/>
  <c r="DP167" i="9"/>
  <c r="DP234" i="9" s="1"/>
  <c r="Q168" i="9"/>
  <c r="Q235" i="9" s="1"/>
  <c r="T168" i="9"/>
  <c r="T235" i="9" s="1"/>
  <c r="AL168" i="9"/>
  <c r="AL235" i="9" s="1"/>
  <c r="AY168" i="9"/>
  <c r="AY235" i="9" s="1"/>
  <c r="CZ168" i="9"/>
  <c r="CZ235" i="9" s="1"/>
  <c r="DE168" i="9"/>
  <c r="DE235" i="9"/>
  <c r="DN168" i="9"/>
  <c r="DN235" i="9"/>
  <c r="DU168" i="9"/>
  <c r="DU235" i="9" s="1"/>
  <c r="DW168" i="9"/>
  <c r="DW235" i="9" s="1"/>
  <c r="K169" i="9"/>
  <c r="K236" i="9" s="1"/>
  <c r="O169" i="9"/>
  <c r="O236" i="9" s="1"/>
  <c r="T169" i="9"/>
  <c r="T236" i="9" s="1"/>
  <c r="Z169" i="9"/>
  <c r="Z236" i="9" s="1"/>
  <c r="AK169" i="9"/>
  <c r="AK236" i="9" s="1"/>
  <c r="AQ169" i="9"/>
  <c r="AQ236" i="9" s="1"/>
  <c r="BB169" i="9"/>
  <c r="BB236" i="9" s="1"/>
  <c r="BH169" i="9"/>
  <c r="BH236" i="9"/>
  <c r="DQ170" i="9"/>
  <c r="DQ237" i="9" s="1"/>
  <c r="DV170" i="9"/>
  <c r="DV237" i="9" s="1"/>
  <c r="L171" i="9"/>
  <c r="L238" i="9" s="1"/>
  <c r="Y171" i="9"/>
  <c r="Y238" i="9" s="1"/>
  <c r="AE171" i="9"/>
  <c r="AE238" i="9" s="1"/>
  <c r="AQ171" i="9"/>
  <c r="AQ238" i="9" s="1"/>
  <c r="CZ171" i="9"/>
  <c r="CZ238" i="9" s="1"/>
  <c r="DJ171" i="9"/>
  <c r="DJ238" i="9" s="1"/>
  <c r="DL171" i="9"/>
  <c r="DL238" i="9" s="1"/>
  <c r="DQ171" i="9"/>
  <c r="DQ238" i="9" s="1"/>
  <c r="DY171" i="9"/>
  <c r="DY238" i="9" s="1"/>
  <c r="J172" i="9"/>
  <c r="J239" i="9" s="1"/>
  <c r="U172" i="9"/>
  <c r="U239" i="9" s="1"/>
  <c r="AB172" i="9"/>
  <c r="AB239" i="9" s="1"/>
  <c r="AG172" i="9"/>
  <c r="AG239" i="9" s="1"/>
  <c r="AV172" i="9"/>
  <c r="AV239" i="9" s="1"/>
  <c r="AZ172" i="9"/>
  <c r="AZ239" i="9" s="1"/>
  <c r="BJ172" i="9"/>
  <c r="BJ239" i="9"/>
  <c r="BN172" i="9"/>
  <c r="BN239" i="9" s="1"/>
  <c r="BS172" i="9"/>
  <c r="BS239" i="9" s="1"/>
  <c r="CA172" i="9"/>
  <c r="CA239" i="9" s="1"/>
  <c r="CE172" i="9"/>
  <c r="CE239" i="9" s="1"/>
  <c r="CI172" i="9"/>
  <c r="CI239" i="9" s="1"/>
  <c r="CN172" i="9"/>
  <c r="CN239" i="9" s="1"/>
  <c r="CV172" i="9"/>
  <c r="CV239" i="9" s="1"/>
  <c r="DD172" i="9"/>
  <c r="DD239" i="9" s="1"/>
  <c r="DQ172" i="9"/>
  <c r="DQ239" i="9" s="1"/>
  <c r="Q173" i="9"/>
  <c r="Q240" i="9" s="1"/>
  <c r="Y173" i="9"/>
  <c r="Y240" i="9" s="1"/>
  <c r="AC173" i="9"/>
  <c r="AC240" i="9"/>
  <c r="AI173" i="9"/>
  <c r="AI240" i="9" s="1"/>
  <c r="BK173" i="9"/>
  <c r="BK240" i="9" s="1"/>
  <c r="BR173" i="9"/>
  <c r="BR240" i="9" s="1"/>
  <c r="BY173" i="9"/>
  <c r="BY240" i="9" s="1"/>
  <c r="CG173" i="9"/>
  <c r="CG240" i="9" s="1"/>
  <c r="CN173" i="9"/>
  <c r="CN240" i="9"/>
  <c r="CU173" i="9"/>
  <c r="CU240" i="9"/>
  <c r="DB173" i="9"/>
  <c r="DB240" i="9"/>
  <c r="DJ173" i="9"/>
  <c r="DJ240" i="9" s="1"/>
  <c r="DS173" i="9"/>
  <c r="DS240" i="9" s="1"/>
  <c r="K174" i="9"/>
  <c r="K241" i="9"/>
  <c r="X174" i="9"/>
  <c r="X241" i="9" s="1"/>
  <c r="AH174" i="9"/>
  <c r="AH241" i="9" s="1"/>
  <c r="AL174" i="9"/>
  <c r="AL241" i="9"/>
  <c r="AT174" i="9"/>
  <c r="AT241" i="9" s="1"/>
  <c r="AZ174" i="9"/>
  <c r="AZ241" i="9"/>
  <c r="BI174" i="9"/>
  <c r="BI241" i="9" s="1"/>
  <c r="BR174" i="9"/>
  <c r="BR241" i="9" s="1"/>
  <c r="CG174" i="9"/>
  <c r="CG241" i="9" s="1"/>
  <c r="CN174" i="9"/>
  <c r="CN241" i="9" s="1"/>
  <c r="CV174" i="9"/>
  <c r="CV241" i="9" s="1"/>
  <c r="DH174" i="9"/>
  <c r="DH241" i="9"/>
  <c r="DQ174" i="9"/>
  <c r="DQ241" i="9"/>
  <c r="L175" i="9"/>
  <c r="L242" i="9" s="1"/>
  <c r="U175" i="9"/>
  <c r="U242" i="9" s="1"/>
  <c r="AH175" i="9"/>
  <c r="AH242" i="9" s="1"/>
  <c r="AN175" i="9"/>
  <c r="AN242" i="9" s="1"/>
  <c r="AW175" i="9"/>
  <c r="AW242" i="9" s="1"/>
  <c r="BD175" i="9"/>
  <c r="BD242" i="9" s="1"/>
  <c r="BH175" i="9"/>
  <c r="BH242" i="9"/>
  <c r="BP175" i="9"/>
  <c r="BP242" i="9"/>
  <c r="BX175" i="9"/>
  <c r="BX242" i="9" s="1"/>
  <c r="CF175" i="9"/>
  <c r="CF242" i="9" s="1"/>
  <c r="CR175" i="9"/>
  <c r="CR242" i="9" s="1"/>
  <c r="CY175" i="9"/>
  <c r="CY242" i="9" s="1"/>
  <c r="DF175" i="9"/>
  <c r="DF242" i="9" s="1"/>
  <c r="DP175" i="9"/>
  <c r="DP242" i="9" s="1"/>
  <c r="DV175" i="9"/>
  <c r="DV242" i="9" s="1"/>
  <c r="R176" i="9"/>
  <c r="R243" i="9" s="1"/>
  <c r="X176" i="9"/>
  <c r="X243" i="9" s="1"/>
  <c r="AB176" i="9"/>
  <c r="AB243" i="9" s="1"/>
  <c r="AN176" i="9"/>
  <c r="AN243" i="9" s="1"/>
  <c r="AS176" i="9"/>
  <c r="AS243" i="9" s="1"/>
  <c r="BG176" i="9"/>
  <c r="BG243" i="9" s="1"/>
  <c r="BL176" i="9"/>
  <c r="BL243" i="9" s="1"/>
  <c r="BT176" i="9"/>
  <c r="BT243" i="9" s="1"/>
  <c r="BZ176" i="9"/>
  <c r="BZ243" i="9" s="1"/>
  <c r="CD176" i="9"/>
  <c r="CD243" i="9" s="1"/>
  <c r="CM176" i="9"/>
  <c r="CM243" i="9" s="1"/>
  <c r="CW176" i="9"/>
  <c r="CW243" i="9" s="1"/>
  <c r="DB176" i="9"/>
  <c r="DB243" i="9" s="1"/>
  <c r="DI176" i="9"/>
  <c r="DI243" i="9"/>
  <c r="DN176" i="9"/>
  <c r="DN243" i="9" s="1"/>
  <c r="DS176" i="9"/>
  <c r="DS243" i="9" s="1"/>
  <c r="L177" i="9"/>
  <c r="L244" i="9" s="1"/>
  <c r="P177" i="9"/>
  <c r="P244" i="9" s="1"/>
  <c r="W177" i="9"/>
  <c r="W244" i="9" s="1"/>
  <c r="AC177" i="9"/>
  <c r="AC244" i="9" s="1"/>
  <c r="AH177" i="9"/>
  <c r="AH244" i="9" s="1"/>
  <c r="AO177" i="9"/>
  <c r="AO244" i="9" s="1"/>
  <c r="AV177" i="9"/>
  <c r="AV244" i="9" s="1"/>
  <c r="BB177" i="9"/>
  <c r="BB244" i="9"/>
  <c r="BJ177" i="9"/>
  <c r="BJ244" i="9"/>
  <c r="BT177" i="9"/>
  <c r="BT244" i="9"/>
  <c r="BZ177" i="9"/>
  <c r="BZ244" i="9" s="1"/>
  <c r="CJ177" i="9"/>
  <c r="CJ244" i="9" s="1"/>
  <c r="CN177" i="9"/>
  <c r="CN244" i="9" s="1"/>
  <c r="CT177" i="9"/>
  <c r="CT244" i="9" s="1"/>
  <c r="DB177" i="9"/>
  <c r="DB244" i="9" s="1"/>
  <c r="DF177" i="9"/>
  <c r="DF244" i="9" s="1"/>
  <c r="DL177" i="9"/>
  <c r="DL244" i="9" s="1"/>
  <c r="DV177" i="9"/>
  <c r="DV244" i="9" s="1"/>
  <c r="R178" i="9"/>
  <c r="R245" i="9" s="1"/>
  <c r="AB178" i="9"/>
  <c r="AB245" i="9" s="1"/>
  <c r="AH178" i="9"/>
  <c r="AH245" i="9" s="1"/>
  <c r="AO178" i="9"/>
  <c r="AO245" i="9" s="1"/>
  <c r="BA178" i="9"/>
  <c r="BA245" i="9" s="1"/>
  <c r="BE178" i="9"/>
  <c r="BE245" i="9" s="1"/>
  <c r="BJ178" i="9"/>
  <c r="BJ245" i="9" s="1"/>
  <c r="BM178" i="9"/>
  <c r="BM245" i="9" s="1"/>
  <c r="BQ178" i="9"/>
  <c r="BQ245" i="9" s="1"/>
  <c r="BW178" i="9"/>
  <c r="BW245" i="9" s="1"/>
  <c r="CB178" i="9"/>
  <c r="CB245" i="9" s="1"/>
  <c r="CI178" i="9"/>
  <c r="CI245" i="9" s="1"/>
  <c r="CM178" i="9"/>
  <c r="CM245" i="9" s="1"/>
  <c r="CT178" i="9"/>
  <c r="CT245" i="9"/>
  <c r="DB178" i="9"/>
  <c r="DB245" i="9"/>
  <c r="DI178" i="9"/>
  <c r="DI245" i="9" s="1"/>
  <c r="DS178" i="9"/>
  <c r="DS245" i="9" s="1"/>
  <c r="DY178" i="9"/>
  <c r="DY245" i="9" s="1"/>
  <c r="K179" i="9"/>
  <c r="K246" i="9" s="1"/>
  <c r="S179" i="9"/>
  <c r="S246" i="9" s="1"/>
  <c r="W179" i="9"/>
  <c r="W246" i="9" s="1"/>
  <c r="AC179" i="9"/>
  <c r="AC246" i="9" s="1"/>
  <c r="AL179" i="9"/>
  <c r="AL246" i="9" s="1"/>
  <c r="AY179" i="9"/>
  <c r="AY246" i="9"/>
  <c r="BG179" i="9"/>
  <c r="BG246" i="9" s="1"/>
  <c r="BN179" i="9"/>
  <c r="BN246" i="9" s="1"/>
  <c r="BR179" i="9"/>
  <c r="BR246" i="9" s="1"/>
  <c r="BY179" i="9"/>
  <c r="BY246" i="9" s="1"/>
  <c r="CD179" i="9"/>
  <c r="CD246" i="9" s="1"/>
  <c r="CM179" i="9"/>
  <c r="CM246" i="9" s="1"/>
  <c r="CR179" i="9"/>
  <c r="CR246" i="9" s="1"/>
  <c r="DC179" i="9"/>
  <c r="DC246" i="9"/>
  <c r="DH179" i="9"/>
  <c r="DH246" i="9" s="1"/>
  <c r="DM179" i="9"/>
  <c r="DM246" i="9" s="1"/>
  <c r="DU179" i="9"/>
  <c r="DU246" i="9" s="1"/>
  <c r="DY179" i="9"/>
  <c r="DY246" i="9" s="1"/>
  <c r="J180" i="9"/>
  <c r="J247" i="9" s="1"/>
  <c r="T180" i="9"/>
  <c r="T247" i="9"/>
  <c r="X180" i="9"/>
  <c r="X247" i="9" s="1"/>
  <c r="AC180" i="9"/>
  <c r="AC247" i="9" s="1"/>
  <c r="AF180" i="9"/>
  <c r="AF247" i="9" s="1"/>
  <c r="AM180" i="9"/>
  <c r="AM247" i="9" s="1"/>
  <c r="AT180" i="9"/>
  <c r="AT247" i="9" s="1"/>
  <c r="BB180" i="9"/>
  <c r="BB247" i="9"/>
  <c r="BH180" i="9"/>
  <c r="BH247" i="9" s="1"/>
  <c r="BN180" i="9"/>
  <c r="BN247" i="9" s="1"/>
  <c r="BV180" i="9"/>
  <c r="BV247" i="9" s="1"/>
  <c r="CH180" i="9"/>
  <c r="CH247" i="9" s="1"/>
  <c r="CM180" i="9"/>
  <c r="CM247" i="9" s="1"/>
  <c r="CT180" i="9"/>
  <c r="CT247" i="9" s="1"/>
  <c r="DA180" i="9"/>
  <c r="DA247" i="9" s="1"/>
  <c r="DE180" i="9"/>
  <c r="DE247" i="9" s="1"/>
  <c r="DO180" i="9"/>
  <c r="DO247" i="9" s="1"/>
  <c r="DX180" i="9"/>
  <c r="DX247" i="9" s="1"/>
  <c r="K181" i="9"/>
  <c r="K248" i="9" s="1"/>
  <c r="S181" i="9"/>
  <c r="S248" i="9" s="1"/>
  <c r="Z181" i="9"/>
  <c r="Z248" i="9" s="1"/>
  <c r="AI181" i="9"/>
  <c r="AI248" i="9" s="1"/>
  <c r="AO181" i="9"/>
  <c r="AO248" i="9" s="1"/>
  <c r="AW181" i="9"/>
  <c r="AW248" i="9" s="1"/>
  <c r="BD181" i="9"/>
  <c r="BD248" i="9" s="1"/>
  <c r="BI181" i="9"/>
  <c r="BI248" i="9" s="1"/>
  <c r="BR181" i="9"/>
  <c r="BR248" i="9" s="1"/>
  <c r="CB181" i="9"/>
  <c r="CB248" i="9" s="1"/>
  <c r="CF181" i="9"/>
  <c r="CF248" i="9" s="1"/>
  <c r="CO181" i="9"/>
  <c r="CO248" i="9" s="1"/>
  <c r="CT181" i="9"/>
  <c r="CT248" i="9"/>
  <c r="DA181" i="9"/>
  <c r="DA248" i="9" s="1"/>
  <c r="DF181" i="9"/>
  <c r="DF248" i="9" s="1"/>
  <c r="DO181" i="9"/>
  <c r="DO248" i="9" s="1"/>
  <c r="DT181" i="9"/>
  <c r="DT248" i="9"/>
  <c r="J182" i="9"/>
  <c r="J249" i="9"/>
  <c r="Z182" i="9"/>
  <c r="Z249" i="9" s="1"/>
  <c r="AD182" i="9"/>
  <c r="AD249" i="9" s="1"/>
  <c r="AL182" i="9"/>
  <c r="AL249" i="9" s="1"/>
  <c r="AV182" i="9"/>
  <c r="AV249" i="9" s="1"/>
  <c r="BH182" i="9"/>
  <c r="BH249" i="9" s="1"/>
  <c r="BO182" i="9"/>
  <c r="BO249" i="9"/>
  <c r="BW182" i="9"/>
  <c r="BW249" i="9"/>
  <c r="CA182" i="9"/>
  <c r="CA249" i="9" s="1"/>
  <c r="CK182" i="9"/>
  <c r="CK249" i="9" s="1"/>
  <c r="CR182" i="9"/>
  <c r="CR249" i="9" s="1"/>
  <c r="CX182" i="9"/>
  <c r="CX249" i="9" s="1"/>
  <c r="DI182" i="9"/>
  <c r="DI249" i="9" s="1"/>
  <c r="DU182" i="9"/>
  <c r="DU249" i="9" s="1"/>
  <c r="L183" i="9"/>
  <c r="L250" i="9" s="1"/>
  <c r="P183" i="9"/>
  <c r="P250" i="9" s="1"/>
  <c r="S183" i="9"/>
  <c r="S250" i="9" s="1"/>
  <c r="AB183" i="9"/>
  <c r="AB250" i="9" s="1"/>
  <c r="AN183" i="9"/>
  <c r="AN250" i="9"/>
  <c r="AW183" i="9"/>
  <c r="AW250" i="9" s="1"/>
  <c r="BF183" i="9"/>
  <c r="BF250" i="9" s="1"/>
  <c r="BP183" i="9"/>
  <c r="BP250" i="9" s="1"/>
  <c r="BU183" i="9"/>
  <c r="BU250" i="9" s="1"/>
  <c r="CA183" i="9"/>
  <c r="CA250" i="9" s="1"/>
  <c r="CF183" i="9"/>
  <c r="CF250" i="9" s="1"/>
  <c r="CL183" i="9"/>
  <c r="CL250" i="9" s="1"/>
  <c r="CS183" i="9"/>
  <c r="CS250" i="9" s="1"/>
  <c r="CZ183" i="9"/>
  <c r="CZ250" i="9" s="1"/>
  <c r="DG183" i="9"/>
  <c r="DG250" i="9" s="1"/>
  <c r="DQ183" i="9"/>
  <c r="DQ250" i="9" s="1"/>
  <c r="DY183" i="9"/>
  <c r="DY250" i="9" s="1"/>
  <c r="J184" i="9"/>
  <c r="J251" i="9"/>
  <c r="R184" i="9"/>
  <c r="R251" i="9" s="1"/>
  <c r="AA184" i="9"/>
  <c r="AA251" i="9" s="1"/>
  <c r="AI184" i="9"/>
  <c r="AI251" i="9" s="1"/>
  <c r="AM184" i="9"/>
  <c r="AM251" i="9" s="1"/>
  <c r="AT184" i="9"/>
  <c r="AT251" i="9" s="1"/>
  <c r="BA184" i="9"/>
  <c r="BA251" i="9" s="1"/>
  <c r="BJ184" i="9"/>
  <c r="BJ251" i="9" s="1"/>
  <c r="BN184" i="9"/>
  <c r="BN251" i="9"/>
  <c r="BV184" i="9"/>
  <c r="BV251" i="9"/>
  <c r="CB184" i="9"/>
  <c r="CB251" i="9" s="1"/>
  <c r="CQ184" i="9"/>
  <c r="CQ251" i="9" s="1"/>
  <c r="CY184" i="9"/>
  <c r="CY251" i="9" s="1"/>
  <c r="DC184" i="9"/>
  <c r="DC251" i="9" s="1"/>
  <c r="DL184" i="9"/>
  <c r="DL251" i="9" s="1"/>
  <c r="DU184" i="9"/>
  <c r="DU251" i="9" s="1"/>
  <c r="P185" i="9"/>
  <c r="P252" i="9" s="1"/>
  <c r="V185" i="9"/>
  <c r="V252" i="9" s="1"/>
  <c r="AA185" i="9"/>
  <c r="AA252" i="9" s="1"/>
  <c r="AI185" i="9"/>
  <c r="AI252" i="9"/>
  <c r="AN185" i="9"/>
  <c r="AN252" i="9" s="1"/>
  <c r="AU185" i="9"/>
  <c r="AU252" i="9" s="1"/>
  <c r="BB185" i="9"/>
  <c r="BB252" i="9" s="1"/>
  <c r="BG185" i="9"/>
  <c r="BG252" i="9" s="1"/>
  <c r="BP185" i="9"/>
  <c r="BP252" i="9" s="1"/>
  <c r="BT185" i="9"/>
  <c r="BT252" i="9"/>
  <c r="BX185" i="9"/>
  <c r="BX252" i="9" s="1"/>
  <c r="CI185" i="9"/>
  <c r="CI252" i="9" s="1"/>
  <c r="CZ185" i="9"/>
  <c r="CZ252" i="9"/>
  <c r="DJ185" i="9"/>
  <c r="DJ252" i="9" s="1"/>
  <c r="DV185" i="9"/>
  <c r="DV252" i="9" s="1"/>
  <c r="DY185" i="9"/>
  <c r="DY252" i="9" s="1"/>
  <c r="O186" i="9"/>
  <c r="O253" i="9" s="1"/>
  <c r="AA186" i="9"/>
  <c r="AA253" i="9" s="1"/>
  <c r="AH186" i="9"/>
  <c r="AH253" i="9" s="1"/>
  <c r="AS186" i="9"/>
  <c r="AS253" i="9" s="1"/>
  <c r="AZ186" i="9"/>
  <c r="AZ253" i="9" s="1"/>
  <c r="BK186" i="9"/>
  <c r="BK253" i="9" s="1"/>
  <c r="BQ186" i="9"/>
  <c r="BQ253" i="9" s="1"/>
  <c r="CA186" i="9"/>
  <c r="CA253" i="9"/>
  <c r="CE186" i="9"/>
  <c r="CE253" i="9"/>
  <c r="CO186" i="9"/>
  <c r="CO253" i="9" s="1"/>
  <c r="CY186" i="9"/>
  <c r="CY253" i="9" s="1"/>
  <c r="DF186" i="9"/>
  <c r="DF253" i="9" s="1"/>
  <c r="DN186" i="9"/>
  <c r="DN253" i="9" s="1"/>
  <c r="DT186" i="9"/>
  <c r="DT253" i="9" s="1"/>
  <c r="DY186" i="9"/>
  <c r="DY253" i="9" s="1"/>
  <c r="S187" i="9"/>
  <c r="S254" i="9" s="1"/>
  <c r="AC187" i="9"/>
  <c r="AC254" i="9" s="1"/>
  <c r="AI187" i="9"/>
  <c r="AI254" i="9" s="1"/>
  <c r="AO187" i="9"/>
  <c r="AO254" i="9" s="1"/>
  <c r="AU187" i="9"/>
  <c r="AU254" i="9"/>
  <c r="BG187" i="9"/>
  <c r="BG254" i="9" s="1"/>
  <c r="BK187" i="9"/>
  <c r="BK254" i="9" s="1"/>
  <c r="BR187" i="9"/>
  <c r="BR254" i="9" s="1"/>
  <c r="CD187" i="9"/>
  <c r="CD254" i="9" s="1"/>
  <c r="CK187" i="9"/>
  <c r="CK254" i="9" s="1"/>
  <c r="CS187" i="9"/>
  <c r="CS254" i="9" s="1"/>
  <c r="CW187" i="9"/>
  <c r="CW254" i="9" s="1"/>
  <c r="DD187" i="9"/>
  <c r="DD254" i="9" s="1"/>
  <c r="DI187" i="9"/>
  <c r="DI254" i="9" s="1"/>
  <c r="DO187" i="9"/>
  <c r="DO254" i="9" s="1"/>
  <c r="DW187" i="9"/>
  <c r="DW254" i="9" s="1"/>
  <c r="M188" i="9"/>
  <c r="M255" i="9" s="1"/>
  <c r="S188" i="9"/>
  <c r="S255" i="9" s="1"/>
  <c r="AD188" i="9"/>
  <c r="AD255" i="9" s="1"/>
  <c r="AM188" i="9"/>
  <c r="AM255" i="9" s="1"/>
  <c r="AZ188" i="9"/>
  <c r="AZ255" i="9" s="1"/>
  <c r="BH188" i="9"/>
  <c r="BH255" i="9" s="1"/>
  <c r="BN188" i="9"/>
  <c r="BN255" i="9" s="1"/>
  <c r="BT188" i="9"/>
  <c r="BT255" i="9" s="1"/>
  <c r="BZ188" i="9"/>
  <c r="BZ255" i="9"/>
  <c r="CG188" i="9"/>
  <c r="CG255" i="9" s="1"/>
  <c r="CL188" i="9"/>
  <c r="CL255" i="9"/>
  <c r="CQ188" i="9"/>
  <c r="CQ255" i="9" s="1"/>
  <c r="CX188" i="9"/>
  <c r="CX255" i="9" s="1"/>
  <c r="DG188" i="9"/>
  <c r="DG255" i="9" s="1"/>
  <c r="DL188" i="9"/>
  <c r="DL255" i="9" s="1"/>
  <c r="DR188" i="9"/>
  <c r="DR255" i="9" s="1"/>
  <c r="DX188" i="9"/>
  <c r="DX255" i="9" s="1"/>
  <c r="K189" i="9"/>
  <c r="K256" i="9"/>
  <c r="P189" i="9"/>
  <c r="P256" i="9"/>
  <c r="V189" i="9"/>
  <c r="V256" i="9" s="1"/>
  <c r="AE189" i="9"/>
  <c r="AE256" i="9" s="1"/>
  <c r="AP189" i="9"/>
  <c r="AP256" i="9" s="1"/>
  <c r="AW189" i="9"/>
  <c r="AW256" i="9" s="1"/>
  <c r="BK189" i="9"/>
  <c r="BK256" i="9" s="1"/>
  <c r="BT189" i="9"/>
  <c r="BT256" i="9"/>
  <c r="BW189" i="9"/>
  <c r="BW256" i="9"/>
  <c r="CD189" i="9"/>
  <c r="CD256" i="9" s="1"/>
  <c r="CM189" i="9"/>
  <c r="CM256" i="9" s="1"/>
  <c r="CS189" i="9"/>
  <c r="CS256" i="9" s="1"/>
  <c r="DD189" i="9"/>
  <c r="DD256" i="9"/>
  <c r="DN189" i="9"/>
  <c r="DN256" i="9" s="1"/>
  <c r="O190" i="9"/>
  <c r="O257" i="9" s="1"/>
  <c r="Z190" i="9"/>
  <c r="Z257" i="9" s="1"/>
  <c r="AP190" i="9"/>
  <c r="AP257" i="9"/>
  <c r="AV190" i="9"/>
  <c r="AV257" i="9"/>
  <c r="BC190" i="9"/>
  <c r="BC257" i="9" s="1"/>
  <c r="BM190" i="9"/>
  <c r="BM257" i="9" s="1"/>
  <c r="BR190" i="9"/>
  <c r="BR257" i="9" s="1"/>
  <c r="BW190" i="9"/>
  <c r="BW257" i="9" s="1"/>
  <c r="CG190" i="9"/>
  <c r="CG257" i="9" s="1"/>
  <c r="CP190" i="9"/>
  <c r="CP257" i="9"/>
  <c r="CV190" i="9"/>
  <c r="CV257" i="9"/>
  <c r="DF190" i="9"/>
  <c r="DF257" i="9" s="1"/>
  <c r="DP190" i="9"/>
  <c r="DP257" i="9" s="1"/>
  <c r="DW190" i="9"/>
  <c r="DW257" i="9" s="1"/>
  <c r="S191" i="9"/>
  <c r="S258" i="9" s="1"/>
  <c r="AA191" i="9"/>
  <c r="AA258" i="9" s="1"/>
  <c r="AI191" i="9"/>
  <c r="AI258" i="9" s="1"/>
  <c r="AP191" i="9"/>
  <c r="AP258" i="9" s="1"/>
  <c r="BA191" i="9"/>
  <c r="BA258" i="9" s="1"/>
  <c r="BH191" i="9"/>
  <c r="BH258" i="9"/>
  <c r="BP191" i="9"/>
  <c r="BP258" i="9" s="1"/>
  <c r="BY191" i="9"/>
  <c r="BY258" i="9" s="1"/>
  <c r="CI191" i="9"/>
  <c r="CI258" i="9" s="1"/>
  <c r="CU191" i="9"/>
  <c r="CU258" i="9" s="1"/>
  <c r="DB191" i="9"/>
  <c r="DB258" i="9" s="1"/>
  <c r="DJ191" i="9"/>
  <c r="DJ258" i="9"/>
  <c r="DS191" i="9"/>
  <c r="DS258" i="9" s="1"/>
  <c r="R192" i="9"/>
  <c r="R259" i="9" s="1"/>
  <c r="X192" i="9"/>
  <c r="X259" i="9" s="1"/>
  <c r="AF192" i="9"/>
  <c r="AF259" i="9" s="1"/>
  <c r="AL192" i="9"/>
  <c r="AL259" i="9" s="1"/>
  <c r="AR192" i="9"/>
  <c r="AR259" i="9" s="1"/>
  <c r="BB192" i="9"/>
  <c r="BB259" i="9" s="1"/>
  <c r="BL192" i="9"/>
  <c r="BL259" i="9" s="1"/>
  <c r="BV192" i="9"/>
  <c r="BV259" i="9" s="1"/>
  <c r="CE192" i="9"/>
  <c r="CE259" i="9" s="1"/>
  <c r="CJ192" i="9"/>
  <c r="CJ259" i="9" s="1"/>
  <c r="CP192" i="9"/>
  <c r="CP259" i="9" s="1"/>
  <c r="DC192" i="9"/>
  <c r="DC259" i="9" s="1"/>
  <c r="DO192" i="9"/>
  <c r="DO259" i="9"/>
  <c r="DW192" i="9"/>
  <c r="DW259" i="9" s="1"/>
  <c r="N193" i="9"/>
  <c r="N260" i="9" s="1"/>
  <c r="V193" i="9"/>
  <c r="V260" i="9" s="1"/>
  <c r="Y193" i="9"/>
  <c r="Y260" i="9" s="1"/>
  <c r="AH193" i="9"/>
  <c r="AH260" i="9" s="1"/>
  <c r="AM193" i="9"/>
  <c r="AM260" i="9" s="1"/>
  <c r="AU193" i="9"/>
  <c r="AU260" i="9" s="1"/>
  <c r="BE193" i="9"/>
  <c r="BE260" i="9" s="1"/>
  <c r="BQ193" i="9"/>
  <c r="BQ260" i="9" s="1"/>
  <c r="CF193" i="9"/>
  <c r="CF260" i="9"/>
  <c r="CS193" i="9"/>
  <c r="CS260" i="9"/>
  <c r="DB193" i="9"/>
  <c r="DB260" i="9" s="1"/>
  <c r="DH193" i="9"/>
  <c r="DH260" i="9" s="1"/>
  <c r="DR193" i="9"/>
  <c r="DR260" i="9" s="1"/>
  <c r="P194" i="9"/>
  <c r="P261" i="9" s="1"/>
  <c r="AC194" i="9"/>
  <c r="AC261" i="9" s="1"/>
  <c r="AP194" i="9"/>
  <c r="AP261" i="9" s="1"/>
  <c r="AU194" i="9"/>
  <c r="AU261" i="9" s="1"/>
  <c r="AZ194" i="9"/>
  <c r="AZ261" i="9"/>
  <c r="BG194" i="9"/>
  <c r="BG261" i="9"/>
  <c r="BO194" i="9"/>
  <c r="BO261" i="9" s="1"/>
  <c r="BW194" i="9"/>
  <c r="BW261" i="9" s="1"/>
  <c r="CF194" i="9"/>
  <c r="CF261" i="9" s="1"/>
  <c r="CJ194" i="9"/>
  <c r="CJ261" i="9" s="1"/>
  <c r="CO194" i="9"/>
  <c r="CO261" i="9" s="1"/>
  <c r="CY194" i="9"/>
  <c r="CY261" i="9"/>
  <c r="DG194" i="9"/>
  <c r="DG261" i="9"/>
  <c r="DR194" i="9"/>
  <c r="DR261" i="9" s="1"/>
  <c r="DX194" i="9"/>
  <c r="DX261" i="9" s="1"/>
  <c r="K195" i="9"/>
  <c r="K262" i="9" s="1"/>
  <c r="O195" i="9"/>
  <c r="O262" i="9" s="1"/>
  <c r="X195" i="9"/>
  <c r="X262" i="9"/>
  <c r="AG195" i="9"/>
  <c r="AG262" i="9" s="1"/>
  <c r="AQ195" i="9"/>
  <c r="AQ262" i="9" s="1"/>
  <c r="AX195" i="9"/>
  <c r="AX262" i="9" s="1"/>
  <c r="BC195" i="9"/>
  <c r="BC262" i="9" s="1"/>
  <c r="BH195" i="9"/>
  <c r="BH262" i="9" s="1"/>
  <c r="BQ195" i="9"/>
  <c r="BQ262" i="9" s="1"/>
  <c r="BY195" i="9"/>
  <c r="BY262" i="9" s="1"/>
  <c r="CH195" i="9"/>
  <c r="CH262" i="9" s="1"/>
  <c r="CN195" i="9"/>
  <c r="CN262" i="9" s="1"/>
  <c r="CU195" i="9"/>
  <c r="CU262" i="9" s="1"/>
  <c r="DE195" i="9"/>
  <c r="DE262" i="9" s="1"/>
  <c r="DJ195" i="9"/>
  <c r="DJ262" i="9" s="1"/>
  <c r="DP195" i="9"/>
  <c r="DP262" i="9" s="1"/>
  <c r="DV195" i="9"/>
  <c r="DV262" i="9" s="1"/>
  <c r="J196" i="9"/>
  <c r="J263" i="9"/>
  <c r="S196" i="9"/>
  <c r="S263" i="9" s="1"/>
  <c r="AB196" i="9"/>
  <c r="AB263" i="9" s="1"/>
  <c r="AF196" i="9"/>
  <c r="AF263" i="9" s="1"/>
  <c r="AM196" i="9"/>
  <c r="AM263" i="9" s="1"/>
  <c r="AV196" i="9"/>
  <c r="AV263" i="9" s="1"/>
  <c r="AY196" i="9"/>
  <c r="AY263" i="9" s="1"/>
  <c r="BJ196" i="9"/>
  <c r="BJ263" i="9" s="1"/>
  <c r="BN196" i="9"/>
  <c r="BN263" i="9"/>
  <c r="BT196" i="9"/>
  <c r="BT263" i="9"/>
  <c r="CF196" i="9"/>
  <c r="CF263" i="9" s="1"/>
  <c r="CM196" i="9"/>
  <c r="CM263" i="9" s="1"/>
  <c r="CU196" i="9"/>
  <c r="CU263" i="9" s="1"/>
  <c r="DC196" i="9"/>
  <c r="DC263" i="9" s="1"/>
  <c r="DN196" i="9"/>
  <c r="DN263" i="9" s="1"/>
  <c r="R197" i="9"/>
  <c r="R264" i="9" s="1"/>
  <c r="AE197" i="9"/>
  <c r="AE264" i="9" s="1"/>
  <c r="AL197" i="9"/>
  <c r="AL264" i="9" s="1"/>
  <c r="AQ197" i="9"/>
  <c r="AQ264" i="9" s="1"/>
  <c r="BC197" i="9"/>
  <c r="BC264" i="9" s="1"/>
  <c r="BK197" i="9"/>
  <c r="BK264" i="9" s="1"/>
  <c r="BN197" i="9"/>
  <c r="BN264" i="9" s="1"/>
  <c r="BU197" i="9"/>
  <c r="BU264" i="9" s="1"/>
  <c r="BY197" i="9"/>
  <c r="BY264" i="9" s="1"/>
  <c r="CJ197" i="9"/>
  <c r="CJ264" i="9" s="1"/>
  <c r="CO197" i="9"/>
  <c r="CO264" i="9" s="1"/>
  <c r="CS197" i="9"/>
  <c r="CS264" i="9" s="1"/>
  <c r="DB197" i="9"/>
  <c r="DB264" i="9" s="1"/>
  <c r="DJ197" i="9"/>
  <c r="DJ264" i="9" s="1"/>
  <c r="DR197" i="9"/>
  <c r="DR264" i="9" s="1"/>
  <c r="L198" i="9"/>
  <c r="L265" i="9" s="1"/>
  <c r="U198" i="9"/>
  <c r="U265" i="9"/>
  <c r="Z198" i="9"/>
  <c r="Z265" i="9"/>
  <c r="AI198" i="9"/>
  <c r="AI265" i="9" s="1"/>
  <c r="AN198" i="9"/>
  <c r="AN265" i="9" s="1"/>
  <c r="AV198" i="9"/>
  <c r="AV265" i="9" s="1"/>
  <c r="BE198" i="9"/>
  <c r="BE265" i="9" s="1"/>
  <c r="BL198" i="9"/>
  <c r="BL265" i="9"/>
  <c r="CA198" i="9"/>
  <c r="CA265" i="9" s="1"/>
  <c r="CP198" i="9"/>
  <c r="CP265" i="9" s="1"/>
  <c r="CX198" i="9"/>
  <c r="CX265" i="9" s="1"/>
  <c r="DD198" i="9"/>
  <c r="DD265" i="9"/>
  <c r="M270" i="9"/>
  <c r="S270" i="9"/>
  <c r="Z270" i="9"/>
  <c r="AH270" i="9"/>
  <c r="AQ270" i="9"/>
  <c r="AW270" i="9"/>
  <c r="BE270" i="9"/>
  <c r="BM270" i="9"/>
  <c r="BU270" i="9"/>
  <c r="CC270" i="9"/>
  <c r="CK270" i="9"/>
  <c r="CS270" i="9"/>
  <c r="DA270" i="9"/>
  <c r="DI270" i="9"/>
  <c r="DQ270" i="9"/>
  <c r="DY270" i="9"/>
  <c r="L271" i="9"/>
  <c r="T271" i="9"/>
  <c r="AA271" i="9"/>
  <c r="AH271" i="9"/>
  <c r="AO271" i="9"/>
  <c r="AW271" i="9"/>
  <c r="BE271" i="9"/>
  <c r="BM271" i="9"/>
  <c r="BU271" i="9"/>
  <c r="CC271" i="9"/>
  <c r="CK271" i="9"/>
  <c r="CS271" i="9"/>
  <c r="DA271" i="9"/>
  <c r="DI271" i="9"/>
  <c r="DQ271" i="9"/>
  <c r="DY271" i="9"/>
  <c r="Q272" i="9"/>
  <c r="W272" i="9"/>
  <c r="AC272" i="9"/>
  <c r="AL272" i="9"/>
  <c r="AS272" i="9"/>
  <c r="BD272" i="9"/>
  <c r="BJ272" i="9"/>
  <c r="BQ272" i="9"/>
  <c r="CA272" i="9"/>
  <c r="CG272" i="9"/>
  <c r="CO272" i="9"/>
  <c r="CY272" i="9"/>
  <c r="DG272" i="9"/>
  <c r="DW272" i="9"/>
  <c r="Q273" i="9"/>
  <c r="X273" i="9"/>
  <c r="AF273" i="9"/>
  <c r="AN273" i="9"/>
  <c r="AU273" i="9"/>
  <c r="BC273" i="9"/>
  <c r="BK273" i="9"/>
  <c r="BS273" i="9"/>
  <c r="CA273" i="9"/>
  <c r="CI273" i="9"/>
  <c r="CQ273" i="9"/>
  <c r="CY273" i="9"/>
  <c r="DH273" i="9"/>
  <c r="DO273" i="9"/>
  <c r="DW273" i="9"/>
  <c r="L274" i="9"/>
  <c r="V274" i="9"/>
  <c r="AD274" i="9"/>
  <c r="AK274" i="9"/>
  <c r="AP274" i="9"/>
  <c r="AX274" i="9"/>
  <c r="BF274" i="9"/>
  <c r="BP274" i="9"/>
  <c r="BX274" i="9"/>
  <c r="CD274" i="9"/>
  <c r="CN274" i="9"/>
  <c r="CU274" i="9"/>
  <c r="DE274" i="9"/>
  <c r="DL274" i="9"/>
  <c r="DT274" i="9"/>
  <c r="N275" i="9"/>
  <c r="V275" i="9"/>
  <c r="AB275" i="9"/>
  <c r="AI275" i="9"/>
  <c r="AQ275" i="9"/>
  <c r="AY275" i="9"/>
  <c r="BG275" i="9"/>
  <c r="BN275" i="9"/>
  <c r="BV275" i="9"/>
  <c r="CG275" i="9"/>
  <c r="CO275" i="9"/>
  <c r="CX275" i="9"/>
  <c r="DF275" i="9"/>
  <c r="DQ275" i="9"/>
  <c r="DY275" i="9"/>
  <c r="L276" i="9"/>
  <c r="S276" i="9"/>
  <c r="AC276" i="9"/>
  <c r="AJ276" i="9"/>
  <c r="AS276" i="9"/>
  <c r="AZ276" i="9"/>
  <c r="BK276" i="9"/>
  <c r="BO276" i="9"/>
  <c r="BV276" i="9"/>
  <c r="CE276" i="9"/>
  <c r="CL276" i="9"/>
  <c r="CU276" i="9"/>
  <c r="DB276" i="9"/>
  <c r="DK276" i="9"/>
  <c r="DT276" i="9"/>
  <c r="N277" i="9"/>
  <c r="U277" i="9"/>
  <c r="AB277" i="9"/>
  <c r="AI277" i="9"/>
  <c r="AR277" i="9"/>
  <c r="BA277" i="9"/>
  <c r="BG277" i="9"/>
  <c r="BP277" i="9"/>
  <c r="BV277" i="9"/>
  <c r="CF277" i="9"/>
  <c r="CP277" i="9"/>
  <c r="CW277" i="9"/>
  <c r="DE277" i="9"/>
  <c r="DN277" i="9"/>
  <c r="DW277" i="9"/>
  <c r="K278" i="9"/>
  <c r="R278" i="9"/>
  <c r="Z278" i="9"/>
  <c r="AI278" i="9"/>
  <c r="AS278" i="9"/>
  <c r="AY278" i="9"/>
  <c r="BF278" i="9"/>
  <c r="BO278" i="9"/>
  <c r="BV278" i="9"/>
  <c r="CD278" i="9"/>
  <c r="CM278" i="9"/>
  <c r="CT278" i="9"/>
  <c r="DF278" i="9"/>
  <c r="DN278" i="9"/>
  <c r="DV278" i="9"/>
  <c r="M279" i="9"/>
  <c r="U279" i="9"/>
  <c r="AF279" i="9"/>
  <c r="AM279" i="9"/>
  <c r="AV279" i="9"/>
  <c r="BE279" i="9"/>
  <c r="BM279" i="9"/>
  <c r="BU279" i="9"/>
  <c r="CB279" i="9"/>
  <c r="CK279" i="9"/>
  <c r="CR279" i="9"/>
  <c r="CX279" i="9"/>
  <c r="DG279" i="9"/>
  <c r="DN279" i="9"/>
  <c r="DS279" i="9"/>
  <c r="N280" i="9"/>
  <c r="V280" i="9"/>
  <c r="AD280" i="9"/>
  <c r="AL280" i="9"/>
  <c r="AS280" i="9"/>
  <c r="BA280" i="9"/>
  <c r="BI280" i="9"/>
  <c r="BQ280" i="9"/>
  <c r="BX280" i="9"/>
  <c r="CF280" i="9"/>
  <c r="CN280" i="9"/>
  <c r="CW280" i="9"/>
  <c r="DE280" i="9"/>
  <c r="DO280" i="9"/>
  <c r="DV280" i="9"/>
  <c r="L281" i="9"/>
  <c r="S281" i="9"/>
  <c r="AA281" i="9"/>
  <c r="AH281" i="9"/>
  <c r="AP281" i="9"/>
  <c r="AX281" i="9"/>
  <c r="BF281" i="9"/>
  <c r="BN281" i="9"/>
  <c r="BV281" i="9"/>
  <c r="CD281" i="9"/>
  <c r="CL281" i="9"/>
  <c r="CT281" i="9"/>
  <c r="DB281" i="9"/>
  <c r="DK281" i="9"/>
  <c r="DS281" i="9"/>
  <c r="P282" i="9"/>
  <c r="V282" i="9"/>
  <c r="AD282" i="9"/>
  <c r="AK282" i="9"/>
  <c r="AS282" i="9"/>
  <c r="BA282" i="9"/>
  <c r="BH282" i="9"/>
  <c r="BQ282" i="9"/>
  <c r="BX282" i="9"/>
  <c r="CH282" i="9"/>
  <c r="CQ282" i="9"/>
  <c r="CY282" i="9"/>
  <c r="DG282" i="9"/>
  <c r="DO282" i="9"/>
  <c r="DR282" i="9"/>
  <c r="S283" i="9"/>
  <c r="AA283" i="9"/>
  <c r="AH283" i="9"/>
  <c r="AP283" i="9"/>
  <c r="AX283" i="9"/>
  <c r="BI283" i="9"/>
  <c r="BR283" i="9"/>
  <c r="BY283" i="9"/>
  <c r="CD283" i="9"/>
  <c r="CM283" i="9"/>
  <c r="CV283" i="9"/>
  <c r="DC283" i="9"/>
  <c r="DK283" i="9"/>
  <c r="DS283" i="9"/>
  <c r="P284" i="9"/>
  <c r="X284" i="9"/>
  <c r="AF284" i="9"/>
  <c r="AN284" i="9"/>
  <c r="AV284" i="9"/>
  <c r="BD284" i="9"/>
  <c r="BL284" i="9"/>
  <c r="BT284" i="9"/>
  <c r="CB284" i="9"/>
  <c r="CI284" i="9"/>
  <c r="CQ284" i="9"/>
  <c r="CX284" i="9"/>
  <c r="DD284" i="9"/>
  <c r="DL284" i="9"/>
  <c r="DX284" i="9"/>
  <c r="Q285" i="9"/>
  <c r="X285" i="9"/>
  <c r="AF285" i="9"/>
  <c r="AO285" i="9"/>
  <c r="AX285" i="9"/>
  <c r="BF285" i="9"/>
  <c r="BM285" i="9"/>
  <c r="BU285" i="9"/>
  <c r="CC285" i="9"/>
  <c r="CK285" i="9"/>
  <c r="CS285" i="9"/>
  <c r="DA285" i="9"/>
  <c r="DI285" i="9"/>
  <c r="DQ285" i="9"/>
  <c r="DY285" i="9"/>
  <c r="L286" i="9"/>
  <c r="W286" i="9"/>
  <c r="AE286" i="9"/>
  <c r="AN286" i="9"/>
  <c r="AV286" i="9"/>
  <c r="BD286" i="9"/>
  <c r="BL286" i="9"/>
  <c r="BT286" i="9"/>
  <c r="CA286" i="9"/>
  <c r="CI286" i="9"/>
  <c r="CP286" i="9"/>
  <c r="CY286" i="9"/>
  <c r="DG286" i="9"/>
  <c r="DN286" i="9"/>
  <c r="DU286" i="9"/>
  <c r="K287" i="9"/>
  <c r="R287" i="9"/>
  <c r="Y287" i="9"/>
  <c r="AG287" i="9"/>
  <c r="AO287" i="9"/>
  <c r="AY287" i="9"/>
  <c r="BG287" i="9"/>
  <c r="BO287" i="9"/>
  <c r="BV287" i="9"/>
  <c r="CC287" i="9"/>
  <c r="CK287" i="9"/>
  <c r="CS287" i="9"/>
  <c r="DA287" i="9"/>
  <c r="DI287" i="9"/>
  <c r="DQ287" i="9"/>
  <c r="DW287" i="9"/>
  <c r="Q288" i="9"/>
  <c r="X288" i="9"/>
  <c r="AF288" i="9"/>
  <c r="AL288" i="9"/>
  <c r="AR288" i="9"/>
  <c r="AZ288" i="9"/>
  <c r="BG288" i="9"/>
  <c r="BQ288" i="9"/>
  <c r="BW288" i="9"/>
  <c r="CD288" i="9"/>
  <c r="CK288" i="9"/>
  <c r="CR288" i="9"/>
  <c r="CY288" i="9"/>
  <c r="DF288" i="9"/>
  <c r="DM288" i="9"/>
  <c r="DS288" i="9"/>
  <c r="Q289" i="9"/>
  <c r="Y289" i="9"/>
  <c r="AF289" i="9"/>
  <c r="AO289" i="9"/>
  <c r="AU289" i="9"/>
  <c r="BC289" i="9"/>
  <c r="BJ289" i="9"/>
  <c r="BQ289" i="9"/>
  <c r="BX289" i="9"/>
  <c r="CE289" i="9"/>
  <c r="CL289" i="9"/>
  <c r="CR289" i="9"/>
  <c r="CY289" i="9"/>
  <c r="DF289" i="9"/>
  <c r="DM289" i="9"/>
  <c r="DS289" i="9"/>
  <c r="L290" i="9"/>
  <c r="R290" i="9"/>
  <c r="Y290" i="9"/>
  <c r="AE290" i="9"/>
  <c r="AM290" i="9"/>
  <c r="AR290" i="9"/>
  <c r="AX290" i="9"/>
  <c r="BD290" i="9"/>
  <c r="BK290" i="9"/>
  <c r="BP290" i="9"/>
  <c r="BW290" i="9"/>
  <c r="CE290" i="9"/>
  <c r="CL290" i="9"/>
  <c r="CS290" i="9"/>
  <c r="DA290" i="9"/>
  <c r="DF290" i="9"/>
  <c r="DP290" i="9"/>
  <c r="DU290" i="9"/>
  <c r="M291" i="9"/>
  <c r="T291" i="9"/>
  <c r="Z291" i="9"/>
  <c r="AH291" i="9"/>
  <c r="AP291" i="9"/>
  <c r="AU291" i="9"/>
  <c r="BB291" i="9"/>
  <c r="BL291" i="9"/>
  <c r="BR291" i="9"/>
  <c r="BX291" i="9"/>
  <c r="CE291" i="9"/>
  <c r="CK291" i="9"/>
  <c r="CR291" i="9"/>
  <c r="CZ291" i="9"/>
  <c r="DF291" i="9"/>
  <c r="DL291" i="9"/>
  <c r="DT291" i="9"/>
  <c r="N292" i="9"/>
  <c r="T292" i="9"/>
  <c r="Z292" i="9"/>
  <c r="AG292" i="9"/>
  <c r="AN292" i="9"/>
  <c r="AT292" i="9"/>
  <c r="AX292" i="9"/>
  <c r="BJ292" i="9"/>
  <c r="BR292" i="9"/>
  <c r="BX292" i="9"/>
  <c r="CD292" i="9"/>
  <c r="CK292" i="9"/>
  <c r="CQ292" i="9"/>
  <c r="CW292" i="9"/>
  <c r="DD292" i="9"/>
  <c r="DK292" i="9"/>
  <c r="DR292" i="9"/>
  <c r="DX292" i="9"/>
  <c r="M293" i="9"/>
  <c r="U293" i="9"/>
  <c r="AB293" i="9"/>
  <c r="AI293" i="9"/>
  <c r="AN293" i="9"/>
  <c r="AT293" i="9"/>
  <c r="BA293" i="9"/>
  <c r="BG293" i="9"/>
  <c r="BO293" i="9"/>
  <c r="BV293" i="9"/>
  <c r="CB293" i="9"/>
  <c r="CI293" i="9"/>
  <c r="CQ293" i="9"/>
  <c r="CV293" i="9"/>
  <c r="DB293" i="9"/>
  <c r="DI293" i="9"/>
  <c r="DN293" i="9"/>
  <c r="DV293" i="9"/>
  <c r="O294" i="9"/>
  <c r="S294" i="9"/>
  <c r="W294" i="9"/>
  <c r="AE294" i="9"/>
  <c r="AJ294" i="9"/>
  <c r="AP294" i="9"/>
  <c r="AU294" i="9"/>
  <c r="AY294" i="9"/>
  <c r="BD294" i="9"/>
  <c r="BI294" i="9"/>
  <c r="BN294" i="9"/>
  <c r="BR294" i="9"/>
  <c r="BX294" i="9"/>
  <c r="CC294" i="9"/>
  <c r="CH294" i="9"/>
  <c r="CO294" i="9"/>
  <c r="CU294" i="9"/>
  <c r="CZ294" i="9"/>
  <c r="DF294" i="9"/>
  <c r="DK294" i="9"/>
  <c r="DQ294" i="9"/>
  <c r="DV294" i="9"/>
  <c r="N295" i="9"/>
  <c r="T295" i="9"/>
  <c r="Z295" i="9"/>
  <c r="AG295" i="9"/>
  <c r="AM295" i="9"/>
  <c r="AQ295" i="9"/>
  <c r="AV295" i="9"/>
  <c r="BB295" i="9"/>
  <c r="BH295" i="9"/>
  <c r="BM295" i="9"/>
  <c r="BS295" i="9"/>
  <c r="BY295" i="9"/>
  <c r="CF295" i="9"/>
  <c r="CL295" i="9"/>
  <c r="CR295" i="9"/>
  <c r="CY295" i="9"/>
  <c r="DE295" i="9"/>
  <c r="DH295" i="9"/>
  <c r="DP295" i="9"/>
  <c r="DV295" i="9"/>
  <c r="K296" i="9"/>
  <c r="O296" i="9"/>
  <c r="T296" i="9"/>
  <c r="AA296" i="9"/>
  <c r="AE296" i="9"/>
  <c r="AJ296" i="9"/>
  <c r="AN296" i="9"/>
  <c r="AQ296" i="9"/>
  <c r="AX296" i="9"/>
  <c r="BD296" i="9"/>
  <c r="BJ296" i="9"/>
  <c r="BP296" i="9"/>
  <c r="BW296" i="9"/>
  <c r="CB296" i="9"/>
  <c r="CG296" i="9"/>
  <c r="CM296" i="9"/>
  <c r="CQ296" i="9"/>
  <c r="CW296" i="9"/>
  <c r="DB296" i="9"/>
  <c r="DI296" i="9"/>
  <c r="DO296" i="9"/>
  <c r="DU296" i="9"/>
  <c r="Q297" i="9"/>
  <c r="W297" i="9"/>
  <c r="AC297" i="9"/>
  <c r="AJ297" i="9"/>
  <c r="AP297" i="9"/>
  <c r="AW297" i="9"/>
  <c r="BC297" i="9"/>
  <c r="BI297" i="9"/>
  <c r="BP297" i="9"/>
  <c r="BW297" i="9"/>
  <c r="CC297" i="9"/>
  <c r="CJ297" i="9"/>
  <c r="CQ297" i="9"/>
  <c r="CV297" i="9"/>
  <c r="DD297" i="9"/>
  <c r="DJ297" i="9"/>
  <c r="DQ297" i="9"/>
  <c r="DY297" i="9"/>
  <c r="K298" i="9"/>
  <c r="R298" i="9"/>
  <c r="Y298" i="9"/>
  <c r="AE298" i="9"/>
  <c r="AK298" i="9"/>
  <c r="AQ298" i="9"/>
  <c r="AX298" i="9"/>
  <c r="BE298" i="9"/>
  <c r="BJ298" i="9"/>
  <c r="BQ298" i="9"/>
  <c r="BX298" i="9"/>
  <c r="CE298" i="9"/>
  <c r="CK298" i="9"/>
  <c r="CQ298" i="9"/>
  <c r="CX298" i="9"/>
  <c r="DD298" i="9"/>
  <c r="DK298" i="9"/>
  <c r="DR298" i="9"/>
  <c r="DT298" i="9"/>
  <c r="O299" i="9"/>
  <c r="V299" i="9"/>
  <c r="AA299" i="9"/>
  <c r="AG299" i="9"/>
  <c r="AQ299" i="9"/>
  <c r="AW299" i="9"/>
  <c r="BC299" i="9"/>
  <c r="BI299" i="9"/>
  <c r="BP299" i="9"/>
  <c r="BV299" i="9"/>
  <c r="CC299" i="9"/>
  <c r="CI299" i="9"/>
  <c r="CQ299" i="9"/>
  <c r="CX299" i="9"/>
  <c r="DC299" i="9"/>
  <c r="DK299" i="9"/>
  <c r="DR299" i="9"/>
  <c r="DY299" i="9"/>
  <c r="P300" i="9"/>
  <c r="U300" i="9"/>
  <c r="AC300" i="9"/>
  <c r="AI300" i="9"/>
  <c r="AP300" i="9"/>
  <c r="AW300" i="9"/>
  <c r="BD300" i="9"/>
  <c r="BI300" i="9"/>
  <c r="BP300" i="9"/>
  <c r="BT300" i="9"/>
  <c r="BY300" i="9"/>
  <c r="CE300" i="9"/>
  <c r="CK300" i="9"/>
  <c r="CR300" i="9"/>
  <c r="CX300" i="9"/>
  <c r="DE300" i="9"/>
  <c r="DK300" i="9"/>
  <c r="DR300" i="9"/>
  <c r="DY300" i="9"/>
  <c r="N301" i="9"/>
  <c r="T301" i="9"/>
  <c r="AB301" i="9"/>
  <c r="AH301" i="9"/>
  <c r="AO301" i="9"/>
  <c r="AV301" i="9"/>
  <c r="BB301" i="9"/>
  <c r="BI301" i="9"/>
  <c r="BP301" i="9"/>
  <c r="BW301" i="9"/>
  <c r="CC301" i="9"/>
  <c r="CG301" i="9"/>
  <c r="CQ301" i="9"/>
  <c r="CV301" i="9"/>
  <c r="DC301" i="9"/>
  <c r="DK301" i="9"/>
  <c r="DQ301" i="9"/>
  <c r="DY301" i="9"/>
  <c r="O302" i="9"/>
  <c r="V302" i="9"/>
  <c r="AB302" i="9"/>
  <c r="AI302" i="9"/>
  <c r="AN302" i="9"/>
  <c r="AU302" i="9"/>
  <c r="BB302" i="9"/>
  <c r="BI302" i="9"/>
  <c r="BP302" i="9"/>
  <c r="BY302" i="9"/>
  <c r="CF302" i="9"/>
  <c r="CN302" i="9"/>
  <c r="CT302" i="9"/>
  <c r="DA302" i="9"/>
  <c r="DH302" i="9"/>
  <c r="DO302" i="9"/>
  <c r="DV302" i="9"/>
  <c r="P303" i="9"/>
  <c r="Y303" i="9"/>
  <c r="AF303" i="9"/>
  <c r="AN303" i="9"/>
  <c r="AV303" i="9"/>
  <c r="BB303" i="9"/>
  <c r="BI303" i="9"/>
  <c r="BK303" i="9"/>
  <c r="BO303" i="9"/>
  <c r="BR303" i="9"/>
  <c r="BX303" i="9"/>
  <c r="CH303" i="9"/>
  <c r="CM303" i="9"/>
  <c r="CT303" i="9"/>
  <c r="CZ303" i="9"/>
  <c r="DG303" i="9"/>
  <c r="DP303" i="9"/>
  <c r="DV303" i="9"/>
  <c r="O304" i="9"/>
  <c r="S304" i="9"/>
  <c r="X304" i="9"/>
  <c r="AH304" i="9"/>
  <c r="AN304" i="9"/>
  <c r="AT304" i="9"/>
  <c r="AZ304" i="9"/>
  <c r="BH304" i="9"/>
  <c r="BN304" i="9"/>
  <c r="BV304" i="9"/>
  <c r="CB304" i="9"/>
  <c r="CH304" i="9"/>
  <c r="CO304" i="9"/>
  <c r="CV304" i="9"/>
  <c r="DA304" i="9"/>
  <c r="DI304" i="9"/>
  <c r="DN304" i="9"/>
  <c r="DT304" i="9"/>
  <c r="V305" i="9"/>
  <c r="AB305" i="9"/>
  <c r="AI305" i="9"/>
  <c r="AO305" i="9"/>
  <c r="AU305" i="9"/>
  <c r="BD305" i="9"/>
  <c r="BK305" i="9"/>
  <c r="BQ305" i="9"/>
  <c r="BY305" i="9"/>
  <c r="CI305" i="9"/>
  <c r="CO305" i="9"/>
  <c r="CV305" i="9"/>
  <c r="DA305" i="9"/>
  <c r="DH305" i="9"/>
  <c r="DO305" i="9"/>
  <c r="DV305" i="9"/>
  <c r="M306" i="9"/>
  <c r="T306" i="9"/>
  <c r="Y306" i="9"/>
  <c r="AE306" i="9"/>
  <c r="AI306" i="9"/>
  <c r="AO306" i="9"/>
  <c r="AT306" i="9"/>
  <c r="AY306" i="9"/>
  <c r="BF306" i="9"/>
  <c r="BN306" i="9"/>
  <c r="BR306" i="9"/>
  <c r="BZ306" i="9"/>
  <c r="CG306" i="9"/>
  <c r="CM306" i="9"/>
  <c r="CV306" i="9"/>
  <c r="DA306" i="9"/>
  <c r="DH306" i="9"/>
  <c r="DN306" i="9"/>
  <c r="DU306" i="9"/>
  <c r="V307" i="9"/>
  <c r="AB307" i="9"/>
  <c r="AG307" i="9"/>
  <c r="AM307" i="9"/>
  <c r="AT307" i="9"/>
  <c r="DT330" i="9"/>
  <c r="DY330" i="9"/>
  <c r="E27" i="17"/>
  <c r="D28" i="17"/>
  <c r="D29" i="17" s="1"/>
  <c r="C49" i="17"/>
  <c r="O54" i="17"/>
  <c r="S54" i="17"/>
  <c r="Y54" i="17"/>
  <c r="AD54" i="17"/>
  <c r="AF54" i="17"/>
  <c r="I55" i="17"/>
  <c r="N55" i="17"/>
  <c r="H56" i="17"/>
  <c r="K56" i="17"/>
  <c r="O56" i="17"/>
  <c r="G57" i="17"/>
  <c r="I57" i="17"/>
  <c r="L57" i="17"/>
  <c r="J58" i="17"/>
  <c r="M58" i="17"/>
  <c r="R58" i="17"/>
  <c r="V58" i="17" s="1"/>
  <c r="Z58" i="17" s="1"/>
  <c r="AD58" i="17" s="1"/>
  <c r="AH58" i="17" s="1"/>
  <c r="AL58" i="17" s="1"/>
  <c r="I59" i="17"/>
  <c r="O59" i="17" s="1"/>
  <c r="U59" i="17" s="1"/>
  <c r="AA59" i="17" s="1"/>
  <c r="AG59" i="17" s="1"/>
  <c r="L59" i="17"/>
  <c r="R59" i="17" s="1"/>
  <c r="X59" i="17" s="1"/>
  <c r="AD59" i="17" s="1"/>
  <c r="AJ59" i="17" s="1"/>
  <c r="S59" i="17"/>
  <c r="R87" i="17"/>
  <c r="R102" i="17" s="1"/>
  <c r="Y5" i="9" s="1"/>
  <c r="Y70" i="9" s="1"/>
  <c r="Z87" i="17"/>
  <c r="Z102" i="17" s="1"/>
  <c r="Z103" i="17" s="1"/>
  <c r="AA38" i="4" s="1"/>
  <c r="AF87" i="17"/>
  <c r="AF102" i="17" s="1"/>
  <c r="AM5" i="9" s="1"/>
  <c r="AM70" i="9" s="1"/>
  <c r="C103" i="17"/>
  <c r="D98" i="5" s="1"/>
  <c r="K103" i="17"/>
  <c r="B38" i="11"/>
  <c r="B39" i="11"/>
  <c r="B40" i="11"/>
  <c r="B47" i="11"/>
  <c r="B50" i="11"/>
  <c r="AG50" i="11"/>
  <c r="B51" i="11"/>
  <c r="AG51" i="11"/>
  <c r="AG86" i="11"/>
  <c r="AG87" i="11"/>
  <c r="AG88" i="11"/>
  <c r="AF210" i="7"/>
  <c r="AG89" i="11"/>
  <c r="AG92" i="11"/>
  <c r="AG94" i="11"/>
  <c r="AG95" i="11"/>
  <c r="AG97" i="11"/>
  <c r="AF219" i="7" s="1"/>
  <c r="D2" i="6"/>
  <c r="I2" i="6"/>
  <c r="C32" i="4"/>
  <c r="C65" i="4"/>
  <c r="C69" i="4"/>
  <c r="C70" i="4"/>
  <c r="C71" i="4"/>
  <c r="Y17" i="7"/>
  <c r="AE17" i="7"/>
  <c r="AN17" i="7"/>
  <c r="AZ17" i="7"/>
  <c r="BB29" i="7" s="1"/>
  <c r="BH17" i="7"/>
  <c r="BJ29" i="7"/>
  <c r="BJ89" i="7" s="1"/>
  <c r="CC17" i="7"/>
  <c r="CE29" i="7" s="1"/>
  <c r="CE89" i="7" s="1"/>
  <c r="CJ17" i="7"/>
  <c r="CJ42" i="7" s="1"/>
  <c r="CW17" i="7"/>
  <c r="DH17" i="7"/>
  <c r="DH89" i="7" s="1"/>
  <c r="DM17" i="7"/>
  <c r="DO29" i="7"/>
  <c r="DO89" i="7" s="1"/>
  <c r="D18" i="7"/>
  <c r="D90" i="7" s="1"/>
  <c r="R18" i="7"/>
  <c r="R43" i="7" s="1"/>
  <c r="AB18" i="7"/>
  <c r="AD30" i="7" s="1"/>
  <c r="BW18" i="7"/>
  <c r="CC18" i="7"/>
  <c r="CC90" i="7" s="1"/>
  <c r="CK18" i="7"/>
  <c r="DB18" i="7"/>
  <c r="DN18" i="7"/>
  <c r="DP30" i="7" s="1"/>
  <c r="D19" i="7"/>
  <c r="F31" i="7" s="1"/>
  <c r="K19" i="7"/>
  <c r="M31" i="7" s="1"/>
  <c r="U19" i="7"/>
  <c r="AH19" i="7"/>
  <c r="AP19" i="7"/>
  <c r="BC19" i="7"/>
  <c r="BN19" i="7"/>
  <c r="BP31" i="7" s="1"/>
  <c r="BP91" i="7" s="1"/>
  <c r="CC19" i="7"/>
  <c r="CC91" i="7" s="1"/>
  <c r="CP19" i="7"/>
  <c r="CP44" i="7" s="1"/>
  <c r="DB19" i="7"/>
  <c r="DF19" i="7"/>
  <c r="DH31" i="7" s="1"/>
  <c r="DH91" i="7" s="1"/>
  <c r="G20" i="7"/>
  <c r="I32" i="7" s="1"/>
  <c r="AI20" i="7"/>
  <c r="AI45" i="7" s="1"/>
  <c r="AQ20" i="7"/>
  <c r="AX20" i="7"/>
  <c r="BG20" i="7"/>
  <c r="BS20" i="7"/>
  <c r="BU32" i="7" s="1"/>
  <c r="BU92" i="7" s="1"/>
  <c r="BY20" i="7"/>
  <c r="CH20" i="7"/>
  <c r="CU20" i="7"/>
  <c r="DG20" i="7"/>
  <c r="DR20" i="7"/>
  <c r="H21" i="7"/>
  <c r="P21" i="7"/>
  <c r="AG21" i="7"/>
  <c r="AG46" i="7" s="1"/>
  <c r="BE21" i="7"/>
  <c r="BE33" i="7" s="1"/>
  <c r="BR21" i="7"/>
  <c r="CT21" i="7"/>
  <c r="CT33" i="7"/>
  <c r="DD21" i="7"/>
  <c r="DM21" i="7"/>
  <c r="DM33" i="7" s="1"/>
  <c r="D22" i="7"/>
  <c r="L22" i="7"/>
  <c r="V22" i="7"/>
  <c r="V34" i="7" s="1"/>
  <c r="V94" i="7" s="1"/>
  <c r="AD22" i="7"/>
  <c r="AP22" i="7"/>
  <c r="BB22" i="7"/>
  <c r="BJ22" i="7"/>
  <c r="BU22" i="7"/>
  <c r="BU34" i="7" s="1"/>
  <c r="CH22" i="7"/>
  <c r="CO22" i="7"/>
  <c r="CO34" i="7"/>
  <c r="CO94" i="7" s="1"/>
  <c r="DD22" i="7"/>
  <c r="DK22" i="7"/>
  <c r="DQ22" i="7"/>
  <c r="DQ47" i="7" s="1"/>
  <c r="L23" i="7"/>
  <c r="L48" i="7"/>
  <c r="Z23" i="7"/>
  <c r="AX23" i="7"/>
  <c r="BK23" i="7"/>
  <c r="BK35" i="7" s="1"/>
  <c r="BT23" i="7"/>
  <c r="CF23" i="7"/>
  <c r="CL23" i="7"/>
  <c r="CL35" i="7" s="1"/>
  <c r="CL95" i="7" s="1"/>
  <c r="CT23" i="7"/>
  <c r="CT48" i="7" s="1"/>
  <c r="DE23" i="7"/>
  <c r="DP23" i="7"/>
  <c r="M24" i="7"/>
  <c r="M49" i="7" s="1"/>
  <c r="V24" i="7"/>
  <c r="V36" i="7" s="1"/>
  <c r="AP24" i="7"/>
  <c r="AZ24" i="7"/>
  <c r="BJ24" i="7"/>
  <c r="BJ49" i="7" s="1"/>
  <c r="BV24" i="7"/>
  <c r="CE24" i="7"/>
  <c r="CN24" i="7"/>
  <c r="CN36" i="7" s="1"/>
  <c r="CU24" i="7"/>
  <c r="AB29" i="7"/>
  <c r="AW29" i="7"/>
  <c r="BM29" i="7"/>
  <c r="BS29" i="7"/>
  <c r="CC29" i="7"/>
  <c r="CI29" i="7"/>
  <c r="CO29" i="7"/>
  <c r="CO89" i="7" s="1"/>
  <c r="DG29" i="7"/>
  <c r="DM29" i="7"/>
  <c r="S30" i="7"/>
  <c r="S90" i="7" s="1"/>
  <c r="BA30" i="7"/>
  <c r="BH30" i="7"/>
  <c r="BQ30" i="7"/>
  <c r="BX30" i="7"/>
  <c r="CH30" i="7"/>
  <c r="CH90" i="7" s="1"/>
  <c r="CO30" i="7"/>
  <c r="CO90" i="7" s="1"/>
  <c r="CY30" i="7"/>
  <c r="DE30" i="7"/>
  <c r="DL30" i="7"/>
  <c r="Q31" i="7"/>
  <c r="Y31" i="7"/>
  <c r="AV31" i="7"/>
  <c r="CD31" i="7"/>
  <c r="CT31" i="7"/>
  <c r="DB31" i="7"/>
  <c r="DJ31" i="7"/>
  <c r="F32" i="7"/>
  <c r="F92" i="7" s="1"/>
  <c r="L32" i="7"/>
  <c r="T32" i="7"/>
  <c r="AB32" i="7"/>
  <c r="AB92" i="7" s="1"/>
  <c r="BG32" i="7"/>
  <c r="CG32" i="7"/>
  <c r="CN32" i="7"/>
  <c r="CY32" i="7"/>
  <c r="CY92" i="7" s="1"/>
  <c r="DG32" i="7"/>
  <c r="DG92" i="7" s="1"/>
  <c r="J33" i="7"/>
  <c r="J93" i="7" s="1"/>
  <c r="R33" i="7"/>
  <c r="AR33" i="7"/>
  <c r="AZ33" i="7"/>
  <c r="AZ93" i="7" s="1"/>
  <c r="BH33" i="7"/>
  <c r="BH93" i="7" s="1"/>
  <c r="BP33" i="7"/>
  <c r="BP93" i="7" s="1"/>
  <c r="BX33" i="7"/>
  <c r="BX93" i="7"/>
  <c r="CM33" i="7"/>
  <c r="CM93" i="7" s="1"/>
  <c r="DB33" i="7"/>
  <c r="DJ33" i="7"/>
  <c r="DR33" i="7"/>
  <c r="DR93" i="7" s="1"/>
  <c r="N34" i="7"/>
  <c r="N94" i="7" s="1"/>
  <c r="AD34" i="7"/>
  <c r="AT34" i="7"/>
  <c r="BR34" i="7"/>
  <c r="BR94" i="7" s="1"/>
  <c r="BZ34" i="7"/>
  <c r="BZ94" i="7" s="1"/>
  <c r="CH34" i="7"/>
  <c r="CH94" i="7" s="1"/>
  <c r="CP34" i="7"/>
  <c r="CP94" i="7" s="1"/>
  <c r="DE34" i="7"/>
  <c r="DP34" i="7"/>
  <c r="H35" i="7"/>
  <c r="H95" i="7" s="1"/>
  <c r="Q35" i="7"/>
  <c r="Q95" i="7" s="1"/>
  <c r="Y35" i="7"/>
  <c r="AY35" i="7"/>
  <c r="AY95" i="7" s="1"/>
  <c r="BO35" i="7"/>
  <c r="BO95" i="7" s="1"/>
  <c r="BW35" i="7"/>
  <c r="CE35" i="7"/>
  <c r="CE95" i="7" s="1"/>
  <c r="CM35" i="7"/>
  <c r="CM95" i="7" s="1"/>
  <c r="CU35" i="7"/>
  <c r="DC35" i="7"/>
  <c r="DK35" i="7"/>
  <c r="C36" i="7"/>
  <c r="C96" i="7" s="1"/>
  <c r="Z36" i="7"/>
  <c r="AS36" i="7"/>
  <c r="BA36" i="7"/>
  <c r="BA96" i="7" s="1"/>
  <c r="BO36" i="7"/>
  <c r="BO96" i="7" s="1"/>
  <c r="BW36" i="7"/>
  <c r="BW96" i="7" s="1"/>
  <c r="CM36" i="7"/>
  <c r="CM96" i="7" s="1"/>
  <c r="CU36" i="7"/>
  <c r="DE36" i="7"/>
  <c r="DM36" i="7"/>
  <c r="DM96" i="7" s="1"/>
  <c r="N37" i="7"/>
  <c r="N97" i="7" s="1"/>
  <c r="V37" i="7"/>
  <c r="V97" i="7" s="1"/>
  <c r="AD37" i="7"/>
  <c r="AD97" i="7" s="1"/>
  <c r="BA37" i="7"/>
  <c r="BA97" i="7" s="1"/>
  <c r="BI37" i="7"/>
  <c r="BI97" i="7" s="1"/>
  <c r="BQ37" i="7"/>
  <c r="BQ97" i="7" s="1"/>
  <c r="BY37" i="7"/>
  <c r="BY97" i="7" s="1"/>
  <c r="CO37" i="7"/>
  <c r="CO97" i="7" s="1"/>
  <c r="DC37" i="7"/>
  <c r="DC97" i="7" s="1"/>
  <c r="H38" i="7"/>
  <c r="P38" i="7"/>
  <c r="P98" i="7" s="1"/>
  <c r="AU38" i="7"/>
  <c r="BC38" i="7"/>
  <c r="BJ38" i="7"/>
  <c r="BJ98" i="7" s="1"/>
  <c r="BR38" i="7"/>
  <c r="BR98" i="7" s="1"/>
  <c r="BZ38" i="7"/>
  <c r="CG38" i="7"/>
  <c r="CO38" i="7"/>
  <c r="CW38" i="7"/>
  <c r="DC38" i="7"/>
  <c r="DC98" i="7" s="1"/>
  <c r="DK38" i="7"/>
  <c r="C42" i="7"/>
  <c r="P42" i="7"/>
  <c r="AI42" i="7"/>
  <c r="AO42" i="7"/>
  <c r="AV42" i="7"/>
  <c r="BK42" i="7"/>
  <c r="BX42" i="7"/>
  <c r="CY42" i="7"/>
  <c r="DD42" i="7"/>
  <c r="DM42" i="7"/>
  <c r="D43" i="7"/>
  <c r="AH43" i="7"/>
  <c r="AO43" i="7"/>
  <c r="AS43" i="7"/>
  <c r="AW43" i="7"/>
  <c r="BF43" i="7"/>
  <c r="BU43" i="7"/>
  <c r="CL43" i="7"/>
  <c r="CW43" i="7"/>
  <c r="DA43" i="7"/>
  <c r="AW44" i="7"/>
  <c r="AZ44" i="7"/>
  <c r="BJ44" i="7"/>
  <c r="CL44" i="7"/>
  <c r="CX44" i="7"/>
  <c r="DB44" i="7"/>
  <c r="DH44" i="7"/>
  <c r="H45" i="7"/>
  <c r="P45" i="7"/>
  <c r="V45" i="7"/>
  <c r="AB45" i="7"/>
  <c r="AN45" i="7"/>
  <c r="AZ45" i="7"/>
  <c r="BQ45" i="7"/>
  <c r="CG45" i="7"/>
  <c r="CL45" i="7"/>
  <c r="CZ45" i="7"/>
  <c r="DD45" i="7"/>
  <c r="J46" i="7"/>
  <c r="AM46" i="7"/>
  <c r="CI46" i="7"/>
  <c r="DA46" i="7"/>
  <c r="DE46" i="7"/>
  <c r="DQ46" i="7"/>
  <c r="N47" i="7"/>
  <c r="R47" i="7"/>
  <c r="Z47" i="7"/>
  <c r="AI47" i="7"/>
  <c r="AP47" i="7"/>
  <c r="BI47" i="7"/>
  <c r="BW47" i="7"/>
  <c r="DF47" i="7"/>
  <c r="H48" i="7"/>
  <c r="AL48" i="7"/>
  <c r="AU48" i="7"/>
  <c r="BG48" i="7"/>
  <c r="BV48" i="7"/>
  <c r="CJ48" i="7"/>
  <c r="DN48" i="7"/>
  <c r="F49" i="7"/>
  <c r="AE49" i="7"/>
  <c r="AS49" i="7"/>
  <c r="AW49" i="7"/>
  <c r="BR49" i="7"/>
  <c r="DH49" i="7"/>
  <c r="DM49" i="7"/>
  <c r="O50" i="7"/>
  <c r="AD50" i="7"/>
  <c r="AG50" i="7"/>
  <c r="AT50" i="7"/>
  <c r="BA50" i="7"/>
  <c r="BE50" i="7"/>
  <c r="BM50" i="7"/>
  <c r="CJ50" i="7"/>
  <c r="CP50" i="7"/>
  <c r="CV50" i="7"/>
  <c r="H51" i="7"/>
  <c r="M51" i="7"/>
  <c r="W51" i="7"/>
  <c r="AE51" i="7"/>
  <c r="AI51" i="7"/>
  <c r="AX51" i="7"/>
  <c r="BH51" i="7"/>
  <c r="BM51" i="7"/>
  <c r="CQ51" i="7"/>
  <c r="DJ51" i="7"/>
  <c r="B60" i="7"/>
  <c r="B64" i="7"/>
  <c r="AY90" i="7"/>
  <c r="BH90" i="7"/>
  <c r="BX90" i="7"/>
  <c r="D92" i="7"/>
  <c r="J92" i="7"/>
  <c r="DD92" i="7"/>
  <c r="BQ93" i="7"/>
  <c r="DE93" i="7"/>
  <c r="B94" i="7"/>
  <c r="F94" i="7"/>
  <c r="CR94" i="7"/>
  <c r="Y95" i="7"/>
  <c r="AU95" i="7"/>
  <c r="BH95" i="7"/>
  <c r="DC95" i="7"/>
  <c r="DH96" i="7"/>
  <c r="DR96" i="7"/>
  <c r="AT97" i="7"/>
  <c r="DP97" i="7"/>
  <c r="F116" i="7"/>
  <c r="K116" i="7"/>
  <c r="M127" i="7" s="1"/>
  <c r="P116" i="7"/>
  <c r="R127" i="7" s="1"/>
  <c r="U116" i="7"/>
  <c r="U138" i="7" s="1"/>
  <c r="AF116" i="7"/>
  <c r="AO116" i="7"/>
  <c r="AV116" i="7"/>
  <c r="AZ116" i="7"/>
  <c r="BI116" i="7"/>
  <c r="BR116" i="7"/>
  <c r="BT127" i="7" s="1"/>
  <c r="BT116" i="7"/>
  <c r="CE116" i="7"/>
  <c r="CN116" i="7"/>
  <c r="CP127" i="7" s="1"/>
  <c r="CP138" i="7" s="1"/>
  <c r="CX116" i="7"/>
  <c r="DC116" i="7"/>
  <c r="DE127" i="7" s="1"/>
  <c r="DH116" i="7"/>
  <c r="DJ127" i="7" s="1"/>
  <c r="DP116" i="7"/>
  <c r="DR127" i="7" s="1"/>
  <c r="O117" i="7"/>
  <c r="W117" i="7"/>
  <c r="Y128" i="7" s="1"/>
  <c r="Y139" i="7" s="1"/>
  <c r="AE117" i="7"/>
  <c r="AE139" i="7" s="1"/>
  <c r="AI117" i="7"/>
  <c r="AP117" i="7"/>
  <c r="AW117" i="7"/>
  <c r="AY128" i="7" s="1"/>
  <c r="BD117" i="7"/>
  <c r="BN117" i="7"/>
  <c r="AR118" i="7"/>
  <c r="BB118" i="7"/>
  <c r="BG118" i="7"/>
  <c r="BI129" i="7" s="1"/>
  <c r="BO118" i="7"/>
  <c r="BQ129" i="7" s="1"/>
  <c r="BT118" i="7"/>
  <c r="CD118" i="7"/>
  <c r="CF129" i="7" s="1"/>
  <c r="CF140" i="7" s="1"/>
  <c r="CL118" i="7"/>
  <c r="CR118" i="7"/>
  <c r="CT129" i="7" s="1"/>
  <c r="CZ118" i="7"/>
  <c r="CZ140" i="7" s="1"/>
  <c r="DL118" i="7"/>
  <c r="DN129" i="7" s="1"/>
  <c r="C119" i="7"/>
  <c r="U119" i="7"/>
  <c r="W130" i="7" s="1"/>
  <c r="W141" i="7" s="1"/>
  <c r="X119" i="7"/>
  <c r="AI119" i="7"/>
  <c r="AK130" i="7"/>
  <c r="AN119" i="7"/>
  <c r="AP130" i="7" s="1"/>
  <c r="AP141" i="7"/>
  <c r="AW119" i="7"/>
  <c r="AY130" i="7" s="1"/>
  <c r="BA119" i="7"/>
  <c r="BC130" i="7" s="1"/>
  <c r="BC141" i="7" s="1"/>
  <c r="BE119" i="7"/>
  <c r="BG130" i="7" s="1"/>
  <c r="BJ119" i="7"/>
  <c r="BN119" i="7"/>
  <c r="BP130" i="7" s="1"/>
  <c r="BT119" i="7"/>
  <c r="BV130" i="7" s="1"/>
  <c r="BX119" i="7"/>
  <c r="CQ119" i="7"/>
  <c r="CS130" i="7" s="1"/>
  <c r="CS141" i="7" s="1"/>
  <c r="CT119" i="7"/>
  <c r="CV130" i="7" s="1"/>
  <c r="CZ119" i="7"/>
  <c r="DD119" i="7"/>
  <c r="DH119" i="7"/>
  <c r="DJ130" i="7"/>
  <c r="DJ141" i="7" s="1"/>
  <c r="DL119" i="7"/>
  <c r="DN130" i="7" s="1"/>
  <c r="E120" i="7"/>
  <c r="I120" i="7"/>
  <c r="N120" i="7"/>
  <c r="N142" i="7" s="1"/>
  <c r="T120" i="7"/>
  <c r="AB120" i="7"/>
  <c r="AB131" i="7" s="1"/>
  <c r="AL120" i="7"/>
  <c r="AO120" i="7"/>
  <c r="AO131" i="7" s="1"/>
  <c r="AV120" i="7"/>
  <c r="AV131" i="7"/>
  <c r="BA120" i="7"/>
  <c r="BA131" i="7" s="1"/>
  <c r="BA142" i="7" s="1"/>
  <c r="BE120" i="7"/>
  <c r="BE131" i="7" s="1"/>
  <c r="BO120" i="7"/>
  <c r="BO131" i="7" s="1"/>
  <c r="BY120" i="7"/>
  <c r="BY131" i="7" s="1"/>
  <c r="BY142" i="7" s="1"/>
  <c r="CE120" i="7"/>
  <c r="CK120" i="7"/>
  <c r="CK131" i="7" s="1"/>
  <c r="CQ120" i="7"/>
  <c r="CQ131" i="7" s="1"/>
  <c r="CQ142" i="7" s="1"/>
  <c r="CV120" i="7"/>
  <c r="DC120" i="7"/>
  <c r="DH120" i="7"/>
  <c r="DH142" i="7" s="1"/>
  <c r="DH131" i="7"/>
  <c r="DQ120" i="7"/>
  <c r="F121" i="7"/>
  <c r="F132" i="7" s="1"/>
  <c r="N121" i="7"/>
  <c r="N132" i="7" s="1"/>
  <c r="N143" i="7" s="1"/>
  <c r="S121" i="7"/>
  <c r="S132" i="7" s="1"/>
  <c r="S143" i="7" s="1"/>
  <c r="V121" i="7"/>
  <c r="AB121" i="7"/>
  <c r="AB132" i="7" s="1"/>
  <c r="AH121" i="7"/>
  <c r="AH132" i="7" s="1"/>
  <c r="AP121" i="7"/>
  <c r="AP132" i="7" s="1"/>
  <c r="AP143" i="7" s="1"/>
  <c r="AS121" i="7"/>
  <c r="AS132" i="7" s="1"/>
  <c r="AX121" i="7"/>
  <c r="BD121" i="7"/>
  <c r="BH121" i="7"/>
  <c r="BQ121" i="7"/>
  <c r="CB121" i="7"/>
  <c r="CB132" i="7" s="1"/>
  <c r="CB143" i="7" s="1"/>
  <c r="CI121" i="7"/>
  <c r="CI132" i="7" s="1"/>
  <c r="CI143" i="7" s="1"/>
  <c r="CS121" i="7"/>
  <c r="CU121" i="7"/>
  <c r="CU132" i="7" s="1"/>
  <c r="CZ121" i="7"/>
  <c r="DL121" i="7"/>
  <c r="DQ121" i="7"/>
  <c r="K122" i="7"/>
  <c r="R122" i="7"/>
  <c r="R133" i="7" s="1"/>
  <c r="AE122" i="7"/>
  <c r="AH122" i="7"/>
  <c r="AM122" i="7"/>
  <c r="AR122" i="7"/>
  <c r="AY122" i="7"/>
  <c r="AY133" i="7" s="1"/>
  <c r="AY144" i="7" s="1"/>
  <c r="BL122" i="7"/>
  <c r="BL133" i="7" s="1"/>
  <c r="BQ122" i="7"/>
  <c r="BQ133" i="7" s="1"/>
  <c r="BV122" i="7"/>
  <c r="BV133" i="7" s="1"/>
  <c r="BV144" i="7" s="1"/>
  <c r="CG122" i="7"/>
  <c r="CG133" i="7" s="1"/>
  <c r="CN122" i="7"/>
  <c r="CN133" i="7" s="1"/>
  <c r="CV122" i="7"/>
  <c r="CV133" i="7" s="1"/>
  <c r="CV144" i="7" s="1"/>
  <c r="DI122" i="7"/>
  <c r="DM122" i="7"/>
  <c r="D123" i="7"/>
  <c r="D134" i="7" s="1"/>
  <c r="D145" i="7" s="1"/>
  <c r="L123" i="7"/>
  <c r="L134" i="7" s="1"/>
  <c r="P123" i="7"/>
  <c r="T123" i="7"/>
  <c r="Z123" i="7"/>
  <c r="AJ123" i="7"/>
  <c r="AP123" i="7"/>
  <c r="AV123" i="7"/>
  <c r="AZ123" i="7"/>
  <c r="AZ134" i="7" s="1"/>
  <c r="BF123" i="7"/>
  <c r="BJ123" i="7"/>
  <c r="BQ123" i="7"/>
  <c r="BX123" i="7"/>
  <c r="CD123" i="7"/>
  <c r="CP123" i="7"/>
  <c r="CV123" i="7"/>
  <c r="CV134" i="7" s="1"/>
  <c r="DD123" i="7"/>
  <c r="DH123" i="7"/>
  <c r="DM123" i="7"/>
  <c r="C124" i="7"/>
  <c r="N124" i="7"/>
  <c r="N135" i="7"/>
  <c r="N146" i="7" s="1"/>
  <c r="S124" i="7"/>
  <c r="Y124" i="7"/>
  <c r="Y135" i="7" s="1"/>
  <c r="AF124" i="7"/>
  <c r="AO124" i="7"/>
  <c r="Y125" i="7"/>
  <c r="AB125" i="7"/>
  <c r="AT125" i="7"/>
  <c r="AT136" i="7"/>
  <c r="AT147" i="7" s="1"/>
  <c r="AZ125" i="7"/>
  <c r="AZ136" i="7" s="1"/>
  <c r="AZ147" i="7"/>
  <c r="BH125" i="7"/>
  <c r="BL125" i="7"/>
  <c r="BZ125" i="7"/>
  <c r="CE125" i="7"/>
  <c r="CM125" i="7"/>
  <c r="CV125" i="7"/>
  <c r="CV136" i="7" s="1"/>
  <c r="CV147" i="7" s="1"/>
  <c r="DA125" i="7"/>
  <c r="DA136" i="7" s="1"/>
  <c r="DH125" i="7"/>
  <c r="K127" i="7"/>
  <c r="Z127" i="7"/>
  <c r="AY127" i="7"/>
  <c r="AY138" i="7" s="1"/>
  <c r="CQ127" i="7"/>
  <c r="CQ138" i="7" s="1"/>
  <c r="CY127" i="7"/>
  <c r="DO127" i="7"/>
  <c r="F128" i="7"/>
  <c r="N128" i="7"/>
  <c r="AC128" i="7"/>
  <c r="BI128" i="7"/>
  <c r="BP128" i="7"/>
  <c r="CE128" i="7"/>
  <c r="CT128" i="7"/>
  <c r="CZ128" i="7"/>
  <c r="DO128" i="7"/>
  <c r="Z129" i="7"/>
  <c r="BZ129" i="7"/>
  <c r="CH129" i="7"/>
  <c r="CH140" i="7" s="1"/>
  <c r="DA129" i="7"/>
  <c r="DP129" i="7"/>
  <c r="M130" i="7"/>
  <c r="AR130" i="7"/>
  <c r="AX130" i="7"/>
  <c r="BF130" i="7"/>
  <c r="BN130" i="7"/>
  <c r="CB130" i="7"/>
  <c r="DD130" i="7"/>
  <c r="DL130" i="7"/>
  <c r="N131" i="7"/>
  <c r="V131" i="7"/>
  <c r="AC131" i="7"/>
  <c r="AR131" i="7"/>
  <c r="AZ131" i="7"/>
  <c r="AZ142" i="7"/>
  <c r="BH131" i="7"/>
  <c r="BH142" i="7" s="1"/>
  <c r="BW131" i="7"/>
  <c r="BW142" i="7" s="1"/>
  <c r="CF131" i="7"/>
  <c r="CF142" i="7" s="1"/>
  <c r="CU131" i="7"/>
  <c r="CU142" i="7" s="1"/>
  <c r="DB131" i="7"/>
  <c r="DB142" i="7" s="1"/>
  <c r="DJ131" i="7"/>
  <c r="DJ142" i="7" s="1"/>
  <c r="DR131" i="7"/>
  <c r="J132" i="7"/>
  <c r="J143" i="7" s="1"/>
  <c r="Z132" i="7"/>
  <c r="AG132" i="7"/>
  <c r="AN132" i="7"/>
  <c r="AV132" i="7"/>
  <c r="AV143" i="7" s="1"/>
  <c r="BC132" i="7"/>
  <c r="BL132" i="7"/>
  <c r="BZ132" i="7"/>
  <c r="CG132" i="7"/>
  <c r="CO132" i="7"/>
  <c r="CO143" i="7" s="1"/>
  <c r="CX132" i="7"/>
  <c r="DM132" i="7"/>
  <c r="DM143" i="7" s="1"/>
  <c r="H133" i="7"/>
  <c r="H144" i="7" s="1"/>
  <c r="P133" i="7"/>
  <c r="P144" i="7" s="1"/>
  <c r="X133" i="7"/>
  <c r="X144" i="7" s="1"/>
  <c r="AF133" i="7"/>
  <c r="AF144" i="7" s="1"/>
  <c r="AM133" i="7"/>
  <c r="AM144" i="7" s="1"/>
  <c r="BB133" i="7"/>
  <c r="BJ133" i="7"/>
  <c r="CE133" i="7"/>
  <c r="DJ133" i="7"/>
  <c r="DQ133" i="7"/>
  <c r="R134" i="7"/>
  <c r="Y134" i="7"/>
  <c r="AW134" i="7"/>
  <c r="AW145" i="7" s="1"/>
  <c r="BK134" i="7"/>
  <c r="BK145" i="7" s="1"/>
  <c r="CA134" i="7"/>
  <c r="CW134" i="7"/>
  <c r="P135" i="7"/>
  <c r="AE135" i="7"/>
  <c r="AT135" i="7"/>
  <c r="BI135" i="7"/>
  <c r="BQ135" i="7"/>
  <c r="BX135" i="7"/>
  <c r="CN135" i="7"/>
  <c r="CN146" i="7" s="1"/>
  <c r="DJ135" i="7"/>
  <c r="DJ146" i="7" s="1"/>
  <c r="DR135" i="7"/>
  <c r="DR146" i="7" s="1"/>
  <c r="Q136" i="7"/>
  <c r="Q147" i="7" s="1"/>
  <c r="X136" i="7"/>
  <c r="AF136" i="7"/>
  <c r="AY136" i="7"/>
  <c r="BS136" i="7"/>
  <c r="BS147" i="7" s="1"/>
  <c r="BZ136" i="7"/>
  <c r="CO136" i="7"/>
  <c r="CW136" i="7"/>
  <c r="DE136" i="7"/>
  <c r="DQ136" i="7"/>
  <c r="C138" i="7"/>
  <c r="AC141" i="7"/>
  <c r="U142" i="7"/>
  <c r="E143" i="7"/>
  <c r="CB144" i="7"/>
  <c r="CY144" i="7"/>
  <c r="DF144" i="7"/>
  <c r="BX147" i="7"/>
  <c r="B157" i="7"/>
  <c r="B158" i="7"/>
  <c r="B167" i="7"/>
  <c r="B170" i="7"/>
  <c r="B171" i="7"/>
  <c r="CZ177" i="7"/>
  <c r="DG177" i="7"/>
  <c r="DG203" i="7" s="1"/>
  <c r="DG229" i="7" s="1"/>
  <c r="DN177" i="7"/>
  <c r="DN203" i="7" s="1"/>
  <c r="DN229" i="7" s="1"/>
  <c r="E178" i="7"/>
  <c r="M178" i="7"/>
  <c r="M204" i="7" s="1"/>
  <c r="V178" i="7"/>
  <c r="AB178" i="7"/>
  <c r="AB204" i="7"/>
  <c r="AH178" i="7"/>
  <c r="AO178" i="7"/>
  <c r="AW178" i="7"/>
  <c r="AY178" i="7"/>
  <c r="AY204" i="7" s="1"/>
  <c r="BB178" i="7"/>
  <c r="BE178" i="7"/>
  <c r="BE204" i="7" s="1"/>
  <c r="BR178" i="7"/>
  <c r="CB178" i="7"/>
  <c r="CJ178" i="7"/>
  <c r="CJ204" i="7" s="1"/>
  <c r="CJ230" i="7" s="1"/>
  <c r="CO178" i="7"/>
  <c r="CR178" i="7"/>
  <c r="CR204" i="7" s="1"/>
  <c r="CV178" i="7"/>
  <c r="CY178" i="7"/>
  <c r="DB178" i="7"/>
  <c r="DI178" i="7"/>
  <c r="DI204" i="7" s="1"/>
  <c r="B179" i="7"/>
  <c r="B205" i="7" s="1"/>
  <c r="B231" i="7" s="1"/>
  <c r="H179" i="7"/>
  <c r="H205" i="7" s="1"/>
  <c r="H231" i="7" s="1"/>
  <c r="R179" i="7"/>
  <c r="X179" i="7"/>
  <c r="X205" i="7" s="1"/>
  <c r="AD179" i="7"/>
  <c r="AD205" i="7" s="1"/>
  <c r="AJ179" i="7"/>
  <c r="AM179" i="7"/>
  <c r="AV179" i="7"/>
  <c r="AY179" i="7"/>
  <c r="AY205" i="7" s="1"/>
  <c r="BH179" i="7"/>
  <c r="BH205" i="7" s="1"/>
  <c r="BH231" i="7" s="1"/>
  <c r="BM179" i="7"/>
  <c r="BW179" i="7"/>
  <c r="CD179" i="7"/>
  <c r="CJ179" i="7"/>
  <c r="CJ205" i="7" s="1"/>
  <c r="CJ231" i="7" s="1"/>
  <c r="CM179" i="7"/>
  <c r="CR179" i="7"/>
  <c r="CU179" i="7"/>
  <c r="CY179" i="7"/>
  <c r="DE179" i="7"/>
  <c r="DE205" i="7" s="1"/>
  <c r="DJ179" i="7"/>
  <c r="DL179" i="7"/>
  <c r="DL205" i="7" s="1"/>
  <c r="DP179" i="7"/>
  <c r="D180" i="7"/>
  <c r="J180" i="7"/>
  <c r="P180" i="7"/>
  <c r="P206" i="7" s="1"/>
  <c r="P232" i="7" s="1"/>
  <c r="X180" i="7"/>
  <c r="AI180" i="7"/>
  <c r="AP180" i="7"/>
  <c r="AX180" i="7"/>
  <c r="BG180" i="7"/>
  <c r="BG206" i="7" s="1"/>
  <c r="BK180" i="7"/>
  <c r="BK206" i="7" s="1"/>
  <c r="BS180" i="7"/>
  <c r="BX180" i="7"/>
  <c r="BX206" i="7" s="1"/>
  <c r="CD180" i="7"/>
  <c r="CL180" i="7"/>
  <c r="CL206" i="7" s="1"/>
  <c r="CT180" i="7"/>
  <c r="CT206" i="7" s="1"/>
  <c r="DH180" i="7"/>
  <c r="DQ180" i="7"/>
  <c r="DQ206" i="7" s="1"/>
  <c r="I181" i="7"/>
  <c r="I207" i="7" s="1"/>
  <c r="M181" i="7"/>
  <c r="V181" i="7"/>
  <c r="Z181" i="7"/>
  <c r="AU181" i="7"/>
  <c r="AY181" i="7"/>
  <c r="BF181" i="7"/>
  <c r="BK181" i="7"/>
  <c r="BS181" i="7"/>
  <c r="BS207" i="7" s="1"/>
  <c r="BS233" i="7" s="1"/>
  <c r="CC181" i="7"/>
  <c r="CC207" i="7" s="1"/>
  <c r="CH181" i="7"/>
  <c r="CN181" i="7"/>
  <c r="CN207" i="7"/>
  <c r="CN233" i="7" s="1"/>
  <c r="CW181" i="7"/>
  <c r="DE181" i="7"/>
  <c r="DO181" i="7"/>
  <c r="G182" i="7"/>
  <c r="T182" i="7"/>
  <c r="AE182" i="7"/>
  <c r="AE234" i="7" s="1"/>
  <c r="AV182" i="7"/>
  <c r="AV208" i="7" s="1"/>
  <c r="BA182" i="7"/>
  <c r="BG182" i="7"/>
  <c r="BG208" i="7"/>
  <c r="BJ182" i="7"/>
  <c r="BJ208" i="7" s="1"/>
  <c r="BS182" i="7"/>
  <c r="BW182" i="7"/>
  <c r="BW208" i="7"/>
  <c r="CB182" i="7"/>
  <c r="CH182" i="7"/>
  <c r="CO182" i="7"/>
  <c r="CO208" i="7" s="1"/>
  <c r="DH182" i="7"/>
  <c r="F183" i="7"/>
  <c r="F209" i="7" s="1"/>
  <c r="K183" i="7"/>
  <c r="P183" i="7"/>
  <c r="P209" i="7"/>
  <c r="Y183" i="7"/>
  <c r="Y209" i="7"/>
  <c r="Y235" i="7" s="1"/>
  <c r="AI183" i="7"/>
  <c r="AX183" i="7"/>
  <c r="AX209" i="7" s="1"/>
  <c r="BE183" i="7"/>
  <c r="BL183" i="7"/>
  <c r="BL209" i="7" s="1"/>
  <c r="BL235" i="7" s="1"/>
  <c r="BQ183" i="7"/>
  <c r="CC183" i="7"/>
  <c r="CC209" i="7" s="1"/>
  <c r="CI183" i="7"/>
  <c r="CR183" i="7"/>
  <c r="CR209" i="7" s="1"/>
  <c r="CR235" i="7" s="1"/>
  <c r="DD183" i="7"/>
  <c r="DI183" i="7"/>
  <c r="DQ183" i="7"/>
  <c r="DQ209" i="7" s="1"/>
  <c r="DQ235" i="7" s="1"/>
  <c r="G184" i="7"/>
  <c r="R184" i="7"/>
  <c r="W184" i="7"/>
  <c r="AB184" i="7"/>
  <c r="AB210" i="7"/>
  <c r="AB236" i="7" s="1"/>
  <c r="AL184" i="7"/>
  <c r="AR184" i="7"/>
  <c r="AR210" i="7" s="1"/>
  <c r="AR236" i="7" s="1"/>
  <c r="BI184" i="7"/>
  <c r="BQ184" i="7"/>
  <c r="BQ210" i="7" s="1"/>
  <c r="BQ236" i="7" s="1"/>
  <c r="BU184" i="7"/>
  <c r="CC184" i="7"/>
  <c r="CI184" i="7"/>
  <c r="CP184" i="7"/>
  <c r="CP210" i="7" s="1"/>
  <c r="CZ184" i="7"/>
  <c r="CZ210" i="7" s="1"/>
  <c r="DE184" i="7"/>
  <c r="DE210" i="7" s="1"/>
  <c r="DI184" i="7"/>
  <c r="DL184" i="7"/>
  <c r="DL210" i="7"/>
  <c r="DO184" i="7"/>
  <c r="DO210" i="7"/>
  <c r="DO236" i="7" s="1"/>
  <c r="C185" i="7"/>
  <c r="K185" i="7"/>
  <c r="K211" i="7" s="1"/>
  <c r="K237" i="7" s="1"/>
  <c r="P185" i="7"/>
  <c r="P211" i="7" s="1"/>
  <c r="X185" i="7"/>
  <c r="X211" i="7" s="1"/>
  <c r="AO185" i="7"/>
  <c r="BA185" i="7"/>
  <c r="BA211" i="7" s="1"/>
  <c r="BJ185" i="7"/>
  <c r="BL185" i="7"/>
  <c r="BL211" i="7" s="1"/>
  <c r="BU185" i="7"/>
  <c r="CF185" i="7"/>
  <c r="CL185" i="7"/>
  <c r="DC185" i="7"/>
  <c r="DH185" i="7"/>
  <c r="DO185" i="7"/>
  <c r="I186" i="7"/>
  <c r="N186" i="7"/>
  <c r="N212" i="7" s="1"/>
  <c r="S186" i="7"/>
  <c r="S212" i="7" s="1"/>
  <c r="AL186" i="7"/>
  <c r="BC186" i="7"/>
  <c r="BI186" i="7"/>
  <c r="BI212" i="7" s="1"/>
  <c r="BO186" i="7"/>
  <c r="BT186" i="7"/>
  <c r="BY186" i="7"/>
  <c r="BY212" i="7"/>
  <c r="BY238" i="7" s="1"/>
  <c r="CH186" i="7"/>
  <c r="CM186" i="7"/>
  <c r="CW186" i="7"/>
  <c r="CW212" i="7" s="1"/>
  <c r="DA186" i="7"/>
  <c r="DI186" i="7"/>
  <c r="P187" i="7"/>
  <c r="T187" i="7"/>
  <c r="T213" i="7" s="1"/>
  <c r="AB187" i="7"/>
  <c r="AB213" i="7" s="1"/>
  <c r="AE187" i="7"/>
  <c r="AJ187" i="7"/>
  <c r="AO187" i="7"/>
  <c r="AR187" i="7"/>
  <c r="AV187" i="7"/>
  <c r="BB187" i="7"/>
  <c r="BB213" i="7" s="1"/>
  <c r="BG187" i="7"/>
  <c r="BL187" i="7"/>
  <c r="BL213" i="7" s="1"/>
  <c r="BP187" i="7"/>
  <c r="BV187" i="7"/>
  <c r="CD187" i="7"/>
  <c r="CM187" i="7"/>
  <c r="CM213" i="7" s="1"/>
  <c r="CM239" i="7" s="1"/>
  <c r="CT187" i="7"/>
  <c r="CX187" i="7"/>
  <c r="CX213" i="7"/>
  <c r="CX239" i="7" s="1"/>
  <c r="DF187" i="7"/>
  <c r="DF213" i="7" s="1"/>
  <c r="DJ187" i="7"/>
  <c r="DJ213" i="7" s="1"/>
  <c r="C188" i="7"/>
  <c r="C214" i="7" s="1"/>
  <c r="L188" i="7"/>
  <c r="V188" i="7"/>
  <c r="V214" i="7" s="1"/>
  <c r="V240" i="7" s="1"/>
  <c r="X188" i="7"/>
  <c r="AD188" i="7"/>
  <c r="AD214" i="7" s="1"/>
  <c r="AD240" i="7" s="1"/>
  <c r="AH188" i="7"/>
  <c r="AT188" i="7"/>
  <c r="BB188" i="7"/>
  <c r="BG188" i="7"/>
  <c r="BK188" i="7"/>
  <c r="BK214" i="7" s="1"/>
  <c r="BR188" i="7"/>
  <c r="BV188" i="7"/>
  <c r="CB188" i="7"/>
  <c r="CM188" i="7"/>
  <c r="CM214" i="7" s="1"/>
  <c r="CP188" i="7"/>
  <c r="CW188" i="7"/>
  <c r="DD188" i="7"/>
  <c r="DD214" i="7" s="1"/>
  <c r="DD240" i="7" s="1"/>
  <c r="B189" i="7"/>
  <c r="B215" i="7" s="1"/>
  <c r="B241" i="7" s="1"/>
  <c r="I189" i="7"/>
  <c r="W189" i="7"/>
  <c r="AA189" i="7"/>
  <c r="AA215" i="7" s="1"/>
  <c r="AH189" i="7"/>
  <c r="AT189" i="7"/>
  <c r="AT215" i="7" s="1"/>
  <c r="AT241" i="7" s="1"/>
  <c r="BA189" i="7"/>
  <c r="BI189" i="7"/>
  <c r="BI215" i="7" s="1"/>
  <c r="BT189" i="7"/>
  <c r="CB189" i="7"/>
  <c r="CH189" i="7"/>
  <c r="CH215" i="7" s="1"/>
  <c r="CH241" i="7" s="1"/>
  <c r="CP189" i="7"/>
  <c r="CY189" i="7"/>
  <c r="CY215" i="7" s="1"/>
  <c r="CY241" i="7" s="1"/>
  <c r="DG189" i="7"/>
  <c r="DL189" i="7"/>
  <c r="C190" i="7"/>
  <c r="C216" i="7" s="1"/>
  <c r="L190" i="7"/>
  <c r="T190" i="7"/>
  <c r="T216" i="7" s="1"/>
  <c r="Y190" i="7"/>
  <c r="Y216" i="7" s="1"/>
  <c r="AG190" i="7"/>
  <c r="AR190" i="7"/>
  <c r="AR216" i="7" s="1"/>
  <c r="BD190" i="7"/>
  <c r="BD216" i="7" s="1"/>
  <c r="BD242" i="7" s="1"/>
  <c r="BP190" i="7"/>
  <c r="BS190" i="7"/>
  <c r="BS216" i="7" s="1"/>
  <c r="CD190" i="7"/>
  <c r="CD216" i="7" s="1"/>
  <c r="CD242" i="7" s="1"/>
  <c r="CK190" i="7"/>
  <c r="CK216" i="7" s="1"/>
  <c r="CQ190" i="7"/>
  <c r="CV190" i="7"/>
  <c r="DA190" i="7"/>
  <c r="DA216" i="7" s="1"/>
  <c r="DJ190" i="7"/>
  <c r="DO190" i="7"/>
  <c r="C191" i="7"/>
  <c r="E191" i="7"/>
  <c r="M191" i="7"/>
  <c r="M217" i="7" s="1"/>
  <c r="M243" i="7" s="1"/>
  <c r="Q191" i="7"/>
  <c r="AB191" i="7"/>
  <c r="AG191" i="7"/>
  <c r="AX191" i="7"/>
  <c r="BE191" i="7"/>
  <c r="BL191" i="7"/>
  <c r="BU191" i="7"/>
  <c r="CC191" i="7"/>
  <c r="BK192" i="7"/>
  <c r="BK218" i="7" s="1"/>
  <c r="BP192" i="7"/>
  <c r="BW192" i="7"/>
  <c r="BW218" i="7"/>
  <c r="CF192" i="7"/>
  <c r="CF218" i="7" s="1"/>
  <c r="CK192" i="7"/>
  <c r="CT192" i="7"/>
  <c r="DB192" i="7"/>
  <c r="DB218" i="7" s="1"/>
  <c r="DB244" i="7" s="1"/>
  <c r="DG192" i="7"/>
  <c r="DM192" i="7"/>
  <c r="DM218" i="7" s="1"/>
  <c r="L193" i="7"/>
  <c r="Q193" i="7"/>
  <c r="X193" i="7"/>
  <c r="AC193" i="7"/>
  <c r="AM193" i="7"/>
  <c r="BA193" i="7"/>
  <c r="BD193" i="7"/>
  <c r="BD219" i="7" s="1"/>
  <c r="BJ193" i="7"/>
  <c r="BJ219" i="7" s="1"/>
  <c r="BJ245" i="7" s="1"/>
  <c r="BU193" i="7"/>
  <c r="BU219" i="7" s="1"/>
  <c r="CQ193" i="7"/>
  <c r="CV193" i="7"/>
  <c r="J194" i="7"/>
  <c r="J220" i="7" s="1"/>
  <c r="J246" i="7" s="1"/>
  <c r="R194" i="7"/>
  <c r="W194" i="7"/>
  <c r="W220" i="7" s="1"/>
  <c r="W246" i="7" s="1"/>
  <c r="AA194" i="7"/>
  <c r="AA220" i="7" s="1"/>
  <c r="AA246" i="7" s="1"/>
  <c r="AH194" i="7"/>
  <c r="AL194" i="7"/>
  <c r="AV194" i="7"/>
  <c r="AZ194" i="7"/>
  <c r="AZ220" i="7" s="1"/>
  <c r="BF194" i="7"/>
  <c r="BO194" i="7"/>
  <c r="BT194" i="7"/>
  <c r="CC194" i="7"/>
  <c r="CH194" i="7"/>
  <c r="CQ194" i="7"/>
  <c r="CQ220" i="7" s="1"/>
  <c r="CV194" i="7"/>
  <c r="CZ194" i="7"/>
  <c r="DH194" i="7"/>
  <c r="DM194" i="7"/>
  <c r="DM220" i="7" s="1"/>
  <c r="C195" i="7"/>
  <c r="C221" i="7" s="1"/>
  <c r="L195" i="7"/>
  <c r="L221" i="7" s="1"/>
  <c r="Q195" i="7"/>
  <c r="Q221" i="7" s="1"/>
  <c r="Q247" i="7" s="1"/>
  <c r="V195" i="7"/>
  <c r="AM195" i="7"/>
  <c r="AZ195" i="7"/>
  <c r="AZ221" i="7" s="1"/>
  <c r="AZ247" i="7" s="1"/>
  <c r="BF195" i="7"/>
  <c r="BL195" i="7"/>
  <c r="BU195" i="7"/>
  <c r="CA195" i="7"/>
  <c r="CL195" i="7"/>
  <c r="CL221" i="7" s="1"/>
  <c r="CP195" i="7"/>
  <c r="CY195" i="7"/>
  <c r="DF195" i="7"/>
  <c r="DO195" i="7"/>
  <c r="D196" i="7"/>
  <c r="J196" i="7"/>
  <c r="J222" i="7" s="1"/>
  <c r="J248" i="7" s="1"/>
  <c r="Q196" i="7"/>
  <c r="Z196" i="7"/>
  <c r="Z222" i="7" s="1"/>
  <c r="AD196" i="7"/>
  <c r="AD222" i="7" s="1"/>
  <c r="AN196" i="7"/>
  <c r="AV196" i="7"/>
  <c r="BF196" i="7"/>
  <c r="BJ196" i="7"/>
  <c r="BJ222" i="7" s="1"/>
  <c r="BR196" i="7"/>
  <c r="BV196" i="7"/>
  <c r="BV222" i="7" s="1"/>
  <c r="CD196" i="7"/>
  <c r="CD222" i="7" s="1"/>
  <c r="CN196" i="7"/>
  <c r="CT196" i="7"/>
  <c r="CW196" i="7"/>
  <c r="DK196" i="7"/>
  <c r="DQ196" i="7"/>
  <c r="DQ222" i="7"/>
  <c r="DQ248" i="7" s="1"/>
  <c r="L197" i="7"/>
  <c r="O197" i="7"/>
  <c r="O223" i="7" s="1"/>
  <c r="X197" i="7"/>
  <c r="X223" i="7" s="1"/>
  <c r="X249" i="7" s="1"/>
  <c r="AF197" i="7"/>
  <c r="AN197" i="7"/>
  <c r="AS197" i="7"/>
  <c r="BA197" i="7"/>
  <c r="BG197" i="7"/>
  <c r="BK197" i="7"/>
  <c r="BU197" i="7"/>
  <c r="BU223" i="7" s="1"/>
  <c r="BU249" i="7" s="1"/>
  <c r="BY197" i="7"/>
  <c r="CF197" i="7"/>
  <c r="CF223" i="7" s="1"/>
  <c r="CS197" i="7"/>
  <c r="CS223" i="7" s="1"/>
  <c r="CY197" i="7"/>
  <c r="CY223" i="7" s="1"/>
  <c r="DG197" i="7"/>
  <c r="AF198" i="7"/>
  <c r="AJ198" i="7"/>
  <c r="AR198" i="7"/>
  <c r="AX198" i="7"/>
  <c r="AZ198" i="7"/>
  <c r="AZ224" i="7" s="1"/>
  <c r="AZ250" i="7" s="1"/>
  <c r="BG198" i="7"/>
  <c r="BM198" i="7"/>
  <c r="BM224" i="7" s="1"/>
  <c r="BZ198" i="7"/>
  <c r="CF198" i="7"/>
  <c r="CF224" i="7" s="1"/>
  <c r="CO198" i="7"/>
  <c r="CU198" i="7"/>
  <c r="CU224" i="7" s="1"/>
  <c r="DO198" i="7"/>
  <c r="C199" i="7"/>
  <c r="C251" i="7" s="1"/>
  <c r="X199" i="7"/>
  <c r="X251" i="7"/>
  <c r="AK199" i="7"/>
  <c r="AK251" i="7" s="1"/>
  <c r="BN199" i="7"/>
  <c r="BN251" i="7" s="1"/>
  <c r="BT199" i="7"/>
  <c r="BT251" i="7" s="1"/>
  <c r="CA199" i="7"/>
  <c r="CA251" i="7" s="1"/>
  <c r="CF199" i="7"/>
  <c r="CF251" i="7" s="1"/>
  <c r="CP199" i="7"/>
  <c r="CP251" i="7" s="1"/>
  <c r="CW199" i="7"/>
  <c r="CW251" i="7" s="1"/>
  <c r="DF199" i="7"/>
  <c r="DF251" i="7" s="1"/>
  <c r="DK199" i="7"/>
  <c r="DK251" i="7"/>
  <c r="T203" i="7"/>
  <c r="T229" i="7" s="1"/>
  <c r="AB203" i="7"/>
  <c r="AB229" i="7" s="1"/>
  <c r="BJ203" i="7"/>
  <c r="BJ229" i="7" s="1"/>
  <c r="BQ203" i="7"/>
  <c r="BQ229" i="7" s="1"/>
  <c r="BX203" i="7"/>
  <c r="BX229" i="7" s="1"/>
  <c r="CN203" i="7"/>
  <c r="CN229" i="7" s="1"/>
  <c r="DH203" i="7"/>
  <c r="N204" i="7"/>
  <c r="BA204" i="7"/>
  <c r="BH204" i="7"/>
  <c r="BH230" i="7" s="1"/>
  <c r="BY204" i="7"/>
  <c r="CO204" i="7"/>
  <c r="DG204" i="7"/>
  <c r="J205" i="7"/>
  <c r="J231" i="7" s="1"/>
  <c r="Z205" i="7"/>
  <c r="Z231" i="7" s="1"/>
  <c r="BF205" i="7"/>
  <c r="BN205" i="7"/>
  <c r="BN231" i="7" s="1"/>
  <c r="BV205" i="7"/>
  <c r="CB205" i="7"/>
  <c r="CB231" i="7" s="1"/>
  <c r="CS205" i="7"/>
  <c r="CS231" i="7" s="1"/>
  <c r="CZ205" i="7"/>
  <c r="CZ231" i="7" s="1"/>
  <c r="DJ205" i="7"/>
  <c r="DP205" i="7"/>
  <c r="C206" i="7"/>
  <c r="C232" i="7" s="1"/>
  <c r="K206" i="7"/>
  <c r="K232" i="7" s="1"/>
  <c r="AB206" i="7"/>
  <c r="AB232" i="7" s="1"/>
  <c r="AR206" i="7"/>
  <c r="BH206" i="7"/>
  <c r="BH232" i="7" s="1"/>
  <c r="BQ206" i="7"/>
  <c r="BZ206" i="7"/>
  <c r="BZ232" i="7" s="1"/>
  <c r="CH206" i="7"/>
  <c r="CH232" i="7" s="1"/>
  <c r="CQ206" i="7"/>
  <c r="CQ232" i="7" s="1"/>
  <c r="CY206" i="7"/>
  <c r="DP206" i="7"/>
  <c r="DP232" i="7" s="1"/>
  <c r="C207" i="7"/>
  <c r="K207" i="7"/>
  <c r="K233" i="7" s="1"/>
  <c r="S207" i="7"/>
  <c r="AA207" i="7"/>
  <c r="BB207" i="7"/>
  <c r="BB233" i="7" s="1"/>
  <c r="BR207" i="7"/>
  <c r="BR233" i="7" s="1"/>
  <c r="BY207" i="7"/>
  <c r="CF207" i="7"/>
  <c r="CF233" i="7" s="1"/>
  <c r="DJ207" i="7"/>
  <c r="DR207" i="7"/>
  <c r="DR233" i="7" s="1"/>
  <c r="K208" i="7"/>
  <c r="S208" i="7"/>
  <c r="S234" i="7" s="1"/>
  <c r="AX208" i="7"/>
  <c r="AX234" i="7" s="1"/>
  <c r="BF208" i="7"/>
  <c r="BF234" i="7" s="1"/>
  <c r="BN208" i="7"/>
  <c r="BN234" i="7" s="1"/>
  <c r="BV208" i="7"/>
  <c r="CD208" i="7"/>
  <c r="CD234" i="7" s="1"/>
  <c r="CT208" i="7"/>
  <c r="DI208" i="7"/>
  <c r="DI234" i="7" s="1"/>
  <c r="DR208" i="7"/>
  <c r="E209" i="7"/>
  <c r="E235" i="7" s="1"/>
  <c r="U209" i="7"/>
  <c r="AC209" i="7"/>
  <c r="AR209" i="7"/>
  <c r="AR235" i="7" s="1"/>
  <c r="BH209" i="7"/>
  <c r="BP209" i="7"/>
  <c r="BP235" i="7" s="1"/>
  <c r="BX209" i="7"/>
  <c r="BX235" i="7" s="1"/>
  <c r="CF209" i="7"/>
  <c r="CF235" i="7" s="1"/>
  <c r="CN209" i="7"/>
  <c r="CV209" i="7"/>
  <c r="CV235" i="7" s="1"/>
  <c r="DE209" i="7"/>
  <c r="M210" i="7"/>
  <c r="M236" i="7" s="1"/>
  <c r="U210" i="7"/>
  <c r="AZ210" i="7"/>
  <c r="BH210" i="7"/>
  <c r="BH236" i="7" s="1"/>
  <c r="BX210" i="7"/>
  <c r="CF210" i="7"/>
  <c r="CF236" i="7" s="1"/>
  <c r="CN210" i="7"/>
  <c r="CN236" i="7" s="1"/>
  <c r="CW210" i="7"/>
  <c r="DN210" i="7"/>
  <c r="I211" i="7"/>
  <c r="I237" i="7" s="1"/>
  <c r="Y211" i="7"/>
  <c r="BC211" i="7"/>
  <c r="BS211" i="7"/>
  <c r="CC211" i="7"/>
  <c r="CJ211" i="7"/>
  <c r="CJ237" i="7" s="1"/>
  <c r="CR211" i="7"/>
  <c r="CR237" i="7" s="1"/>
  <c r="DH211" i="7"/>
  <c r="DP211" i="7"/>
  <c r="DP237" i="7" s="1"/>
  <c r="E212" i="7"/>
  <c r="E238" i="7" s="1"/>
  <c r="AC212" i="7"/>
  <c r="AC238" i="7" s="1"/>
  <c r="BG212" i="7"/>
  <c r="BG238" i="7" s="1"/>
  <c r="BO212" i="7"/>
  <c r="BW212" i="7"/>
  <c r="BW238" i="7" s="1"/>
  <c r="CE212" i="7"/>
  <c r="CE238" i="7" s="1"/>
  <c r="CM212" i="7"/>
  <c r="CM238" i="7" s="1"/>
  <c r="DC212" i="7"/>
  <c r="DC238" i="7" s="1"/>
  <c r="DK212" i="7"/>
  <c r="DK238" i="7" s="1"/>
  <c r="W213" i="7"/>
  <c r="AE213" i="7"/>
  <c r="AW213" i="7"/>
  <c r="AW239" i="7" s="1"/>
  <c r="BE213" i="7"/>
  <c r="BE239" i="7" s="1"/>
  <c r="BM213" i="7"/>
  <c r="BM239" i="7" s="1"/>
  <c r="CC213" i="7"/>
  <c r="CK213" i="7"/>
  <c r="CK239" i="7" s="1"/>
  <c r="CS213" i="7"/>
  <c r="CS239" i="7" s="1"/>
  <c r="DA213" i="7"/>
  <c r="DA239" i="7" s="1"/>
  <c r="DP213" i="7"/>
  <c r="F214" i="7"/>
  <c r="F240" i="7" s="1"/>
  <c r="N214" i="7"/>
  <c r="N240" i="7" s="1"/>
  <c r="W214" i="7"/>
  <c r="W240" i="7" s="1"/>
  <c r="AE214" i="7"/>
  <c r="AE240" i="7" s="1"/>
  <c r="AU214" i="7"/>
  <c r="BL214" i="7"/>
  <c r="BL240" i="7" s="1"/>
  <c r="BT214" i="7"/>
  <c r="CA214" i="7"/>
  <c r="CA240" i="7" s="1"/>
  <c r="CL214" i="7"/>
  <c r="CS214" i="7"/>
  <c r="CS240" i="7" s="1"/>
  <c r="CY214" i="7"/>
  <c r="CY240" i="7" s="1"/>
  <c r="DG214" i="7"/>
  <c r="DG240" i="7" s="1"/>
  <c r="DN214" i="7"/>
  <c r="K215" i="7"/>
  <c r="K241" i="7" s="1"/>
  <c r="S215" i="7"/>
  <c r="AC215" i="7"/>
  <c r="AZ215" i="7"/>
  <c r="AZ241" i="7" s="1"/>
  <c r="BP215" i="7"/>
  <c r="BP241" i="7" s="1"/>
  <c r="CE215" i="7"/>
  <c r="CP215" i="7"/>
  <c r="CV215" i="7"/>
  <c r="CZ215" i="7"/>
  <c r="CZ241" i="7" s="1"/>
  <c r="DD215" i="7"/>
  <c r="DF215" i="7"/>
  <c r="DF241" i="7" s="1"/>
  <c r="DJ215" i="7"/>
  <c r="DJ241" i="7" s="1"/>
  <c r="DN215" i="7"/>
  <c r="DQ215" i="7"/>
  <c r="DQ241" i="7"/>
  <c r="G216" i="7"/>
  <c r="G242" i="7" s="1"/>
  <c r="K216" i="7"/>
  <c r="O216" i="7"/>
  <c r="O242" i="7" s="1"/>
  <c r="R216" i="7"/>
  <c r="R242" i="7" s="1"/>
  <c r="U216" i="7"/>
  <c r="U242" i="7" s="1"/>
  <c r="AB216" i="7"/>
  <c r="AB242" i="7" s="1"/>
  <c r="AT216" i="7"/>
  <c r="AT242" i="7" s="1"/>
  <c r="AW216" i="7"/>
  <c r="AW242" i="7" s="1"/>
  <c r="AZ216" i="7"/>
  <c r="BA216" i="7"/>
  <c r="BA242" i="7" s="1"/>
  <c r="BE216" i="7"/>
  <c r="BE242" i="7" s="1"/>
  <c r="BN216" i="7"/>
  <c r="BN242" i="7" s="1"/>
  <c r="CA216" i="7"/>
  <c r="CA242" i="7" s="1"/>
  <c r="CH216" i="7"/>
  <c r="CX216" i="7"/>
  <c r="DF216" i="7"/>
  <c r="DN216" i="7"/>
  <c r="R217" i="7"/>
  <c r="R243" i="7" s="1"/>
  <c r="Z217" i="7"/>
  <c r="Z243" i="7" s="1"/>
  <c r="AT217" i="7"/>
  <c r="AT243" i="7" s="1"/>
  <c r="BB217" i="7"/>
  <c r="BB243" i="7" s="1"/>
  <c r="BI217" i="7"/>
  <c r="BI243" i="7" s="1"/>
  <c r="BP217" i="7"/>
  <c r="BX217" i="7"/>
  <c r="BX243" i="7" s="1"/>
  <c r="CE217" i="7"/>
  <c r="CM217" i="7"/>
  <c r="CM243" i="7" s="1"/>
  <c r="CU217" i="7"/>
  <c r="CU243" i="7" s="1"/>
  <c r="DD217" i="7"/>
  <c r="DD243" i="7" s="1"/>
  <c r="M218" i="7"/>
  <c r="M244" i="7" s="1"/>
  <c r="BL218" i="7"/>
  <c r="BT218" i="7"/>
  <c r="CB218" i="7"/>
  <c r="CB244" i="7" s="1"/>
  <c r="CJ218" i="7"/>
  <c r="CJ244" i="7" s="1"/>
  <c r="DA218" i="7"/>
  <c r="DA244" i="7" s="1"/>
  <c r="DJ218" i="7"/>
  <c r="DJ244" i="7" s="1"/>
  <c r="DR218" i="7"/>
  <c r="DR244" i="7" s="1"/>
  <c r="Q219" i="7"/>
  <c r="Y219" i="7"/>
  <c r="Y245" i="7" s="1"/>
  <c r="AV219" i="7"/>
  <c r="AV245" i="7" s="1"/>
  <c r="BT219" i="7"/>
  <c r="BT245" i="7" s="1"/>
  <c r="CB219" i="7"/>
  <c r="CJ219" i="7"/>
  <c r="CJ245" i="7" s="1"/>
  <c r="CT219" i="7"/>
  <c r="CT245" i="7"/>
  <c r="DH219" i="7"/>
  <c r="DH245" i="7" s="1"/>
  <c r="M220" i="7"/>
  <c r="M246" i="7" s="1"/>
  <c r="U220" i="7"/>
  <c r="U246" i="7" s="1"/>
  <c r="AC220" i="7"/>
  <c r="AC246" i="7" s="1"/>
  <c r="AR220" i="7"/>
  <c r="CF220" i="7"/>
  <c r="F221" i="7"/>
  <c r="N221" i="7"/>
  <c r="AD221" i="7"/>
  <c r="AD247" i="7" s="1"/>
  <c r="AR221" i="7"/>
  <c r="AR247" i="7" s="1"/>
  <c r="BH221" i="7"/>
  <c r="BH247" i="7" s="1"/>
  <c r="BP221" i="7"/>
  <c r="BP247" i="7" s="1"/>
  <c r="BX221" i="7"/>
  <c r="BX247" i="7" s="1"/>
  <c r="DK221" i="7"/>
  <c r="O222" i="7"/>
  <c r="W222" i="7"/>
  <c r="W248" i="7" s="1"/>
  <c r="AE222" i="7"/>
  <c r="AE248" i="7" s="1"/>
  <c r="BA222" i="7"/>
  <c r="BA248" i="7" s="1"/>
  <c r="BH222" i="7"/>
  <c r="BH248" i="7" s="1"/>
  <c r="BR222" i="7"/>
  <c r="BZ222" i="7"/>
  <c r="BZ248" i="7" s="1"/>
  <c r="CI222" i="7"/>
  <c r="CI248" i="7" s="1"/>
  <c r="CP222" i="7"/>
  <c r="CP248" i="7" s="1"/>
  <c r="DF222" i="7"/>
  <c r="DF248" i="7" s="1"/>
  <c r="DL222" i="7"/>
  <c r="DL248" i="7" s="1"/>
  <c r="M223" i="7"/>
  <c r="M249" i="7" s="1"/>
  <c r="U223" i="7"/>
  <c r="AC223" i="7"/>
  <c r="AC249" i="7" s="1"/>
  <c r="BA223" i="7"/>
  <c r="CD223" i="7"/>
  <c r="CD249" i="7" s="1"/>
  <c r="CL223" i="7"/>
  <c r="CL249" i="7" s="1"/>
  <c r="CT223" i="7"/>
  <c r="CT249" i="7" s="1"/>
  <c r="DB223" i="7"/>
  <c r="DB249" i="7" s="1"/>
  <c r="DJ223" i="7"/>
  <c r="DR223" i="7"/>
  <c r="E224" i="7"/>
  <c r="M224" i="7"/>
  <c r="AC224" i="7"/>
  <c r="AC250" i="7" s="1"/>
  <c r="BJ224" i="7"/>
  <c r="BJ250" i="7" s="1"/>
  <c r="BT224" i="7"/>
  <c r="BT250" i="7" s="1"/>
  <c r="CP224" i="7"/>
  <c r="CP250" i="7" s="1"/>
  <c r="CV224" i="7"/>
  <c r="CV250" i="7" s="1"/>
  <c r="DD224" i="7"/>
  <c r="DD250" i="7" s="1"/>
  <c r="C230" i="7"/>
  <c r="DG230" i="7"/>
  <c r="DM230" i="7"/>
  <c r="G231" i="7"/>
  <c r="BA231" i="7"/>
  <c r="CW231" i="7"/>
  <c r="V232" i="7"/>
  <c r="BD232" i="7"/>
  <c r="CI232" i="7"/>
  <c r="CY232" i="7"/>
  <c r="AR233" i="7"/>
  <c r="CM233" i="7"/>
  <c r="CU233" i="7"/>
  <c r="AR234" i="7"/>
  <c r="CN234" i="7"/>
  <c r="AB235" i="7"/>
  <c r="BH235" i="7"/>
  <c r="BN235" i="7"/>
  <c r="BV235" i="7"/>
  <c r="CL235" i="7"/>
  <c r="DB235" i="7"/>
  <c r="DN235" i="7"/>
  <c r="P236" i="7"/>
  <c r="AT236" i="7"/>
  <c r="BL236" i="7"/>
  <c r="BK237" i="7"/>
  <c r="BO237" i="7"/>
  <c r="BT237" i="7"/>
  <c r="DQ237" i="7"/>
  <c r="N239" i="7"/>
  <c r="V239" i="7"/>
  <c r="DN239" i="7"/>
  <c r="T240" i="7"/>
  <c r="AA240" i="7"/>
  <c r="BN240" i="7"/>
  <c r="DA240" i="7"/>
  <c r="DJ240" i="7"/>
  <c r="S241" i="7"/>
  <c r="BD241" i="7"/>
  <c r="BG241" i="7"/>
  <c r="BO241" i="7"/>
  <c r="CF241" i="7"/>
  <c r="CJ241" i="7"/>
  <c r="DN241" i="7"/>
  <c r="V242" i="7"/>
  <c r="AV242" i="7"/>
  <c r="BU242" i="7"/>
  <c r="CC242" i="7"/>
  <c r="CI242" i="7"/>
  <c r="CX242" i="7"/>
  <c r="DN242" i="7"/>
  <c r="G243" i="7"/>
  <c r="AE243" i="7"/>
  <c r="BC243" i="7"/>
  <c r="CI243" i="7"/>
  <c r="DL243" i="7"/>
  <c r="X244" i="7"/>
  <c r="AT244" i="7"/>
  <c r="BZ244" i="7"/>
  <c r="G246" i="7"/>
  <c r="L246" i="7"/>
  <c r="BE246" i="7"/>
  <c r="CA246" i="7"/>
  <c r="DH248" i="7"/>
  <c r="D249" i="7"/>
  <c r="BH249" i="7"/>
  <c r="BN249" i="7"/>
  <c r="CJ249" i="7"/>
  <c r="L250" i="7"/>
  <c r="T250" i="7"/>
  <c r="AA250" i="7"/>
  <c r="AY250" i="7"/>
  <c r="CL250" i="7"/>
  <c r="L251" i="7"/>
  <c r="T251" i="7"/>
  <c r="AW251" i="7"/>
  <c r="BF251" i="7"/>
  <c r="BO251" i="7"/>
  <c r="CI251" i="7"/>
  <c r="K2" i="1"/>
  <c r="G1" i="7" s="1"/>
  <c r="C13" i="5"/>
  <c r="C16" i="5"/>
  <c r="C20" i="5"/>
  <c r="C74" i="5"/>
  <c r="C86" i="5"/>
  <c r="E4" i="3"/>
  <c r="F4" i="3" s="1"/>
  <c r="G4" i="3" s="1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V4" i="3" s="1"/>
  <c r="W4" i="3" s="1"/>
  <c r="X4" i="3" s="1"/>
  <c r="Y4" i="3" s="1"/>
  <c r="Z4" i="3" s="1"/>
  <c r="AA4" i="3" s="1"/>
  <c r="AB4" i="3" s="1"/>
  <c r="AC4" i="3" s="1"/>
  <c r="AD4" i="3" s="1"/>
  <c r="AE4" i="3" s="1"/>
  <c r="AF4" i="3" s="1"/>
  <c r="AG4" i="3" s="1"/>
  <c r="AH4" i="3" s="1"/>
  <c r="AI4" i="3" s="1"/>
  <c r="AJ4" i="3" s="1"/>
  <c r="AK4" i="3" s="1"/>
  <c r="AL4" i="3" s="1"/>
  <c r="AM4" i="3" s="1"/>
  <c r="AN4" i="3" s="1"/>
  <c r="AO4" i="3" s="1"/>
  <c r="AP4" i="3" s="1"/>
  <c r="AQ4" i="3" s="1"/>
  <c r="AR4" i="3" s="1"/>
  <c r="AS4" i="3" s="1"/>
  <c r="AT4" i="3" s="1"/>
  <c r="AU4" i="3" s="1"/>
  <c r="AV4" i="3" s="1"/>
  <c r="AW4" i="3" s="1"/>
  <c r="AX4" i="3" s="1"/>
  <c r="AY4" i="3" s="1"/>
  <c r="AZ4" i="3" s="1"/>
  <c r="BA4" i="3" s="1"/>
  <c r="BB4" i="3" s="1"/>
  <c r="BC4" i="3" s="1"/>
  <c r="BD4" i="3" s="1"/>
  <c r="BE4" i="3" s="1"/>
  <c r="BF4" i="3" s="1"/>
  <c r="BG4" i="3" s="1"/>
  <c r="BH4" i="3" s="1"/>
  <c r="BI4" i="3" s="1"/>
  <c r="BJ4" i="3" s="1"/>
  <c r="BK4" i="3" s="1"/>
  <c r="BL4" i="3" s="1"/>
  <c r="BM4" i="3" s="1"/>
  <c r="BN4" i="3" s="1"/>
  <c r="BO4" i="3" s="1"/>
  <c r="BP4" i="3" s="1"/>
  <c r="BQ4" i="3" s="1"/>
  <c r="BR4" i="3" s="1"/>
  <c r="BS4" i="3" s="1"/>
  <c r="BT4" i="3" s="1"/>
  <c r="BU4" i="3" s="1"/>
  <c r="BV4" i="3" s="1"/>
  <c r="BW4" i="3" s="1"/>
  <c r="BX4" i="3" s="1"/>
  <c r="BY4" i="3" s="1"/>
  <c r="BZ4" i="3" s="1"/>
  <c r="CA4" i="3" s="1"/>
  <c r="CB4" i="3" s="1"/>
  <c r="CC4" i="3" s="1"/>
  <c r="CD4" i="3" s="1"/>
  <c r="CE4" i="3" s="1"/>
  <c r="CF4" i="3" s="1"/>
  <c r="CG4" i="3" s="1"/>
  <c r="CH4" i="3" s="1"/>
  <c r="CI4" i="3" s="1"/>
  <c r="CJ4" i="3" s="1"/>
  <c r="CK4" i="3" s="1"/>
  <c r="CL4" i="3" s="1"/>
  <c r="CM4" i="3" s="1"/>
  <c r="CN4" i="3" s="1"/>
  <c r="CO4" i="3" s="1"/>
  <c r="CP4" i="3" s="1"/>
  <c r="CQ4" i="3" s="1"/>
  <c r="CR4" i="3" s="1"/>
  <c r="CS4" i="3" s="1"/>
  <c r="CT4" i="3" s="1"/>
  <c r="CU4" i="3" s="1"/>
  <c r="CV4" i="3" s="1"/>
  <c r="CW4" i="3" s="1"/>
  <c r="CX4" i="3" s="1"/>
  <c r="CY4" i="3" s="1"/>
  <c r="CZ4" i="3" s="1"/>
  <c r="DA4" i="3" s="1"/>
  <c r="DB4" i="3" s="1"/>
  <c r="DC4" i="3" s="1"/>
  <c r="DD4" i="3" s="1"/>
  <c r="DE4" i="3" s="1"/>
  <c r="DF4" i="3" s="1"/>
  <c r="DG4" i="3" s="1"/>
  <c r="DH4" i="3" s="1"/>
  <c r="DI4" i="3" s="1"/>
  <c r="DJ4" i="3" s="1"/>
  <c r="DK4" i="3" s="1"/>
  <c r="DL4" i="3" s="1"/>
  <c r="DM4" i="3" s="1"/>
  <c r="DN4" i="3" s="1"/>
  <c r="DO4" i="3" s="1"/>
  <c r="DP4" i="3" s="1"/>
  <c r="DQ4" i="3" s="1"/>
  <c r="DR4" i="3" s="1"/>
  <c r="DS4" i="3" s="1"/>
  <c r="DT4" i="3" s="1"/>
  <c r="DU4" i="3" s="1"/>
  <c r="DV4" i="3" s="1"/>
  <c r="DW4" i="3" s="1"/>
  <c r="DX4" i="3" s="1"/>
  <c r="DY4" i="3" s="1"/>
  <c r="DZ4" i="3" s="1"/>
  <c r="EA4" i="3" s="1"/>
  <c r="EB4" i="3" s="1"/>
  <c r="EC4" i="3" s="1"/>
  <c r="ED4" i="3" s="1"/>
  <c r="EE4" i="3" s="1"/>
  <c r="EF4" i="3" s="1"/>
  <c r="EG4" i="3" s="1"/>
  <c r="EH4" i="3" s="1"/>
  <c r="EI4" i="3" s="1"/>
  <c r="EJ4" i="3" s="1"/>
  <c r="EK4" i="3" s="1"/>
  <c r="EL4" i="3" s="1"/>
  <c r="EM4" i="3" s="1"/>
  <c r="EN4" i="3" s="1"/>
  <c r="EO4" i="3" s="1"/>
  <c r="EP4" i="3" s="1"/>
  <c r="K65" i="2"/>
  <c r="K63" i="2" s="1"/>
  <c r="S65" i="2"/>
  <c r="N259" i="7" s="1"/>
  <c r="O47" i="6" s="1"/>
  <c r="O45" i="6" s="1"/>
  <c r="Z65" i="2"/>
  <c r="Z63" i="2" s="1"/>
  <c r="AG65" i="2"/>
  <c r="AG63" i="2" s="1"/>
  <c r="AP65" i="2"/>
  <c r="AP63" i="2" s="1"/>
  <c r="AY65" i="2"/>
  <c r="AT259" i="7"/>
  <c r="AT12" i="14" s="1"/>
  <c r="BD65" i="2"/>
  <c r="BD63" i="2" s="1"/>
  <c r="BL65" i="2"/>
  <c r="BG259" i="7" s="1"/>
  <c r="BG12" i="14" s="1"/>
  <c r="BT65" i="2"/>
  <c r="BT63" i="2"/>
  <c r="CC65" i="2"/>
  <c r="CC63" i="2" s="1"/>
  <c r="CJ65" i="2"/>
  <c r="CE259" i="7" s="1"/>
  <c r="CE12" i="14" s="1"/>
  <c r="CN65" i="2"/>
  <c r="CN63" i="2" s="1"/>
  <c r="CT65" i="2"/>
  <c r="CO259" i="7" s="1"/>
  <c r="CO12" i="14" s="1"/>
  <c r="DE65" i="2"/>
  <c r="CZ259" i="7" s="1"/>
  <c r="CZ12" i="14" s="1"/>
  <c r="DK65" i="2"/>
  <c r="DK63" i="2"/>
  <c r="DQ65" i="2"/>
  <c r="DL259" i="7" s="1"/>
  <c r="K5" i="9"/>
  <c r="K70" i="9" s="1"/>
  <c r="N137" i="9"/>
  <c r="N204" i="9" s="1"/>
  <c r="U137" i="9"/>
  <c r="U204" i="9" s="1"/>
  <c r="AE137" i="9"/>
  <c r="AE204" i="9"/>
  <c r="AX137" i="9"/>
  <c r="AX204" i="9" s="1"/>
  <c r="BN137" i="9"/>
  <c r="BN204" i="9" s="1"/>
  <c r="BT137" i="9"/>
  <c r="BT204" i="9" s="1"/>
  <c r="CA137" i="9"/>
  <c r="CA204" i="9" s="1"/>
  <c r="CE137" i="9"/>
  <c r="CE204" i="9"/>
  <c r="CO137" i="9"/>
  <c r="CO204" i="9"/>
  <c r="CX137" i="9"/>
  <c r="CX204" i="9" s="1"/>
  <c r="DF137" i="9"/>
  <c r="DF204" i="9" s="1"/>
  <c r="DO137" i="9"/>
  <c r="DO204" i="9" s="1"/>
  <c r="DR137" i="9"/>
  <c r="DR204" i="9" s="1"/>
  <c r="DW137" i="9"/>
  <c r="DW204" i="9" s="1"/>
  <c r="K138" i="9"/>
  <c r="K205" i="9" s="1"/>
  <c r="T138" i="9"/>
  <c r="T205" i="9" s="1"/>
  <c r="X138" i="9"/>
  <c r="X205" i="9" s="1"/>
  <c r="AH138" i="9"/>
  <c r="AH205" i="9" s="1"/>
  <c r="AV138" i="9"/>
  <c r="AV205" i="9" s="1"/>
  <c r="BF138" i="9"/>
  <c r="BF205" i="9"/>
  <c r="BO138" i="9"/>
  <c r="BO205" i="9"/>
  <c r="BX138" i="9"/>
  <c r="BX205" i="9" s="1"/>
  <c r="CD138" i="9"/>
  <c r="CD205" i="9" s="1"/>
  <c r="CL138" i="9"/>
  <c r="CL205" i="9" s="1"/>
  <c r="CR138" i="9"/>
  <c r="CR205" i="9" s="1"/>
  <c r="CX138" i="9"/>
  <c r="CX205" i="9" s="1"/>
  <c r="DG138" i="9"/>
  <c r="DG205" i="9" s="1"/>
  <c r="DR138" i="9"/>
  <c r="DR205" i="9" s="1"/>
  <c r="DW138" i="9"/>
  <c r="DW205" i="9" s="1"/>
  <c r="L139" i="9"/>
  <c r="L206" i="9" s="1"/>
  <c r="V139" i="9"/>
  <c r="V206" i="9"/>
  <c r="AO139" i="9"/>
  <c r="AO206" i="9"/>
  <c r="AW139" i="9"/>
  <c r="AW206" i="9" s="1"/>
  <c r="BJ139" i="9"/>
  <c r="BJ206" i="9" s="1"/>
  <c r="BN139" i="9"/>
  <c r="BN206" i="9" s="1"/>
  <c r="BX139" i="9"/>
  <c r="BX206" i="9" s="1"/>
  <c r="CC139" i="9"/>
  <c r="CC206" i="9" s="1"/>
  <c r="CQ139" i="9"/>
  <c r="CQ206" i="9" s="1"/>
  <c r="CV139" i="9"/>
  <c r="CV206" i="9" s="1"/>
  <c r="DC139" i="9"/>
  <c r="DC206" i="9" s="1"/>
  <c r="DJ139" i="9"/>
  <c r="DJ206" i="9" s="1"/>
  <c r="DR139" i="9"/>
  <c r="DR206" i="9" s="1"/>
  <c r="DW139" i="9"/>
  <c r="DW206" i="9" s="1"/>
  <c r="P140" i="9"/>
  <c r="P207" i="9"/>
  <c r="V140" i="9"/>
  <c r="V207" i="9" s="1"/>
  <c r="AM140" i="9"/>
  <c r="AM207" i="9" s="1"/>
  <c r="BC140" i="9"/>
  <c r="BC207" i="9"/>
  <c r="BK140" i="9"/>
  <c r="BK207" i="9" s="1"/>
  <c r="BP140" i="9"/>
  <c r="BP207" i="9" s="1"/>
  <c r="BT140" i="9"/>
  <c r="BT207" i="9" s="1"/>
  <c r="CE140" i="9"/>
  <c r="CE207" i="9" s="1"/>
  <c r="CU140" i="9"/>
  <c r="CU207" i="9" s="1"/>
  <c r="DH140" i="9"/>
  <c r="DH207" i="9"/>
  <c r="DN140" i="9"/>
  <c r="DN207" i="9" s="1"/>
  <c r="M141" i="9"/>
  <c r="M208" i="9" s="1"/>
  <c r="S141" i="9"/>
  <c r="S208" i="9"/>
  <c r="W141" i="9"/>
  <c r="W208" i="9" s="1"/>
  <c r="AE141" i="9"/>
  <c r="AE208" i="9" s="1"/>
  <c r="AN141" i="9"/>
  <c r="AN208" i="9" s="1"/>
  <c r="AS141" i="9"/>
  <c r="AS208" i="9" s="1"/>
  <c r="AY141" i="9"/>
  <c r="AY208" i="9" s="1"/>
  <c r="BE141" i="9"/>
  <c r="BE208" i="9" s="1"/>
  <c r="BM141" i="9"/>
  <c r="BM208" i="9" s="1"/>
  <c r="BQ141" i="9"/>
  <c r="BQ208" i="9" s="1"/>
  <c r="BW141" i="9"/>
  <c r="BW208" i="9"/>
  <c r="CF141" i="9"/>
  <c r="CF208" i="9" s="1"/>
  <c r="CK141" i="9"/>
  <c r="CK208" i="9"/>
  <c r="CS141" i="9"/>
  <c r="CS208" i="9" s="1"/>
  <c r="DD141" i="9"/>
  <c r="DD208" i="9" s="1"/>
  <c r="DH141" i="9"/>
  <c r="DH208" i="9" s="1"/>
  <c r="DN141" i="9"/>
  <c r="DN208" i="9" s="1"/>
  <c r="DT141" i="9"/>
  <c r="DT208" i="9" s="1"/>
  <c r="Q142" i="9"/>
  <c r="Q209" i="9"/>
  <c r="V142" i="9"/>
  <c r="V209" i="9" s="1"/>
  <c r="AC142" i="9"/>
  <c r="AC209" i="9" s="1"/>
  <c r="AP142" i="9"/>
  <c r="AP209" i="9"/>
  <c r="AS142" i="9"/>
  <c r="AS209" i="9" s="1"/>
  <c r="AY142" i="9"/>
  <c r="AY209" i="9" s="1"/>
  <c r="BK142" i="9"/>
  <c r="BK209" i="9" s="1"/>
  <c r="BP142" i="9"/>
  <c r="BP209" i="9" s="1"/>
  <c r="BS142" i="9"/>
  <c r="BS209" i="9" s="1"/>
  <c r="BZ142" i="9"/>
  <c r="BZ209" i="9" s="1"/>
  <c r="CD142" i="9"/>
  <c r="CD209" i="9" s="1"/>
  <c r="CK142" i="9"/>
  <c r="CK209" i="9" s="1"/>
  <c r="CN142" i="9"/>
  <c r="CN209" i="9" s="1"/>
  <c r="CZ142" i="9"/>
  <c r="CZ209" i="9" s="1"/>
  <c r="DE142" i="9"/>
  <c r="DE209" i="9" s="1"/>
  <c r="L143" i="9"/>
  <c r="L210" i="9" s="1"/>
  <c r="U143" i="9"/>
  <c r="U210" i="9" s="1"/>
  <c r="AH143" i="9"/>
  <c r="AH210" i="9" s="1"/>
  <c r="AL143" i="9"/>
  <c r="AL210" i="9" s="1"/>
  <c r="AR143" i="9"/>
  <c r="AR210" i="9" s="1"/>
  <c r="AX143" i="9"/>
  <c r="AX210" i="9"/>
  <c r="BD143" i="9"/>
  <c r="BD210" i="9" s="1"/>
  <c r="BH143" i="9"/>
  <c r="BH210" i="9"/>
  <c r="BN143" i="9"/>
  <c r="BN210" i="9"/>
  <c r="BX143" i="9"/>
  <c r="BX210" i="9"/>
  <c r="CD143" i="9"/>
  <c r="CD210" i="9" s="1"/>
  <c r="CS143" i="9"/>
  <c r="CS210" i="9" s="1"/>
  <c r="DB143" i="9"/>
  <c r="DB210" i="9" s="1"/>
  <c r="DM143" i="9"/>
  <c r="DM210" i="9" s="1"/>
  <c r="DT143" i="9"/>
  <c r="DT210" i="9" s="1"/>
  <c r="O144" i="9"/>
  <c r="O211" i="9" s="1"/>
  <c r="U144" i="9"/>
  <c r="U211" i="9"/>
  <c r="Y144" i="9"/>
  <c r="Y211" i="9" s="1"/>
  <c r="AD144" i="9"/>
  <c r="AD211" i="9" s="1"/>
  <c r="AH144" i="9"/>
  <c r="AH211" i="9"/>
  <c r="AK144" i="9"/>
  <c r="AK211" i="9"/>
  <c r="AR144" i="9"/>
  <c r="AR211" i="9" s="1"/>
  <c r="AX144" i="9"/>
  <c r="AX211" i="9" s="1"/>
  <c r="BD144" i="9"/>
  <c r="BD211" i="9" s="1"/>
  <c r="BM144" i="9"/>
  <c r="BM211" i="9" s="1"/>
  <c r="BR144" i="9"/>
  <c r="BR211" i="9"/>
  <c r="BZ144" i="9"/>
  <c r="BZ211" i="9" s="1"/>
  <c r="CE144" i="9"/>
  <c r="CE211" i="9" s="1"/>
  <c r="CL144" i="9"/>
  <c r="CL211" i="9" s="1"/>
  <c r="CQ144" i="9"/>
  <c r="CQ211" i="9"/>
  <c r="DA144" i="9"/>
  <c r="DA211" i="9" s="1"/>
  <c r="DE144" i="9"/>
  <c r="DE211" i="9" s="1"/>
  <c r="DP144" i="9"/>
  <c r="DP211" i="9" s="1"/>
  <c r="N145" i="9"/>
  <c r="N212" i="9" s="1"/>
  <c r="AA145" i="9"/>
  <c r="AA212" i="9" s="1"/>
  <c r="AL145" i="9"/>
  <c r="AL212" i="9" s="1"/>
  <c r="AR145" i="9"/>
  <c r="AR212" i="9" s="1"/>
  <c r="BA145" i="9"/>
  <c r="BA212" i="9"/>
  <c r="BO145" i="9"/>
  <c r="BO212" i="9" s="1"/>
  <c r="BY145" i="9"/>
  <c r="BY212" i="9"/>
  <c r="CE145" i="9"/>
  <c r="CE212" i="9" s="1"/>
  <c r="CL145" i="9"/>
  <c r="CL212" i="9" s="1"/>
  <c r="CY145" i="9"/>
  <c r="CY212" i="9" s="1"/>
  <c r="DE145" i="9"/>
  <c r="DE212" i="9" s="1"/>
  <c r="DI145" i="9"/>
  <c r="DI212" i="9" s="1"/>
  <c r="DR145" i="9"/>
  <c r="DR212" i="9" s="1"/>
  <c r="DX145" i="9"/>
  <c r="DX212" i="9" s="1"/>
  <c r="P146" i="9"/>
  <c r="P213" i="9" s="1"/>
  <c r="X146" i="9"/>
  <c r="X213" i="9" s="1"/>
  <c r="AB146" i="9"/>
  <c r="AB213" i="9" s="1"/>
  <c r="AN146" i="9"/>
  <c r="AN213" i="9" s="1"/>
  <c r="AX146" i="9"/>
  <c r="AX213" i="9" s="1"/>
  <c r="BK146" i="9"/>
  <c r="BK213" i="9"/>
  <c r="BP146" i="9"/>
  <c r="BP213" i="9" s="1"/>
  <c r="BW146" i="9"/>
  <c r="BW213" i="9" s="1"/>
  <c r="CD146" i="9"/>
  <c r="CD213" i="9" s="1"/>
  <c r="CK146" i="9"/>
  <c r="CK213" i="9" s="1"/>
  <c r="CW146" i="9"/>
  <c r="CW213" i="9" s="1"/>
  <c r="DF146" i="9"/>
  <c r="DF213" i="9" s="1"/>
  <c r="DK146" i="9"/>
  <c r="DK213" i="9" s="1"/>
  <c r="DP146" i="9"/>
  <c r="DP213" i="9" s="1"/>
  <c r="DR146" i="9"/>
  <c r="DR213" i="9"/>
  <c r="O147" i="9"/>
  <c r="O214" i="9" s="1"/>
  <c r="Y147" i="9"/>
  <c r="Y214" i="9"/>
  <c r="AF147" i="9"/>
  <c r="AF214" i="9" s="1"/>
  <c r="AL147" i="9"/>
  <c r="AL214" i="9" s="1"/>
  <c r="AW147" i="9"/>
  <c r="AW214" i="9" s="1"/>
  <c r="BD147" i="9"/>
  <c r="BD214" i="9" s="1"/>
  <c r="BQ147" i="9"/>
  <c r="BQ214" i="9" s="1"/>
  <c r="CA147" i="9"/>
  <c r="CA214" i="9" s="1"/>
  <c r="CI147" i="9"/>
  <c r="CI214" i="9" s="1"/>
  <c r="CN147" i="9"/>
  <c r="CN214" i="9" s="1"/>
  <c r="CV147" i="9"/>
  <c r="CV214" i="9" s="1"/>
  <c r="DA147" i="9"/>
  <c r="DA214" i="9" s="1"/>
  <c r="DH147" i="9"/>
  <c r="DH214" i="9" s="1"/>
  <c r="DQ147" i="9"/>
  <c r="DQ214" i="9" s="1"/>
  <c r="DU147" i="9"/>
  <c r="DU214" i="9" s="1"/>
  <c r="R148" i="9"/>
  <c r="R215" i="9" s="1"/>
  <c r="Z148" i="9"/>
  <c r="Z215" i="9" s="1"/>
  <c r="AG148" i="9"/>
  <c r="AG215" i="9" s="1"/>
  <c r="AP148" i="9"/>
  <c r="AP215" i="9"/>
  <c r="AY148" i="9"/>
  <c r="AY215" i="9" s="1"/>
  <c r="BL148" i="9"/>
  <c r="BL215" i="9" s="1"/>
  <c r="BU148" i="9"/>
  <c r="BU215" i="9" s="1"/>
  <c r="CB148" i="9"/>
  <c r="CB215" i="9"/>
  <c r="CJ148" i="9"/>
  <c r="CJ215" i="9" s="1"/>
  <c r="CU148" i="9"/>
  <c r="CU215" i="9" s="1"/>
  <c r="DG148" i="9"/>
  <c r="DG215" i="9"/>
  <c r="DO148" i="9"/>
  <c r="DO215" i="9" s="1"/>
  <c r="DU148" i="9"/>
  <c r="DU215" i="9" s="1"/>
  <c r="S149" i="9"/>
  <c r="S216" i="9" s="1"/>
  <c r="X149" i="9"/>
  <c r="X216" i="9" s="1"/>
  <c r="AE149" i="9"/>
  <c r="AE216" i="9" s="1"/>
  <c r="AM149" i="9"/>
  <c r="AM216" i="9"/>
  <c r="AS149" i="9"/>
  <c r="AS216" i="9" s="1"/>
  <c r="AZ149" i="9"/>
  <c r="AZ216" i="9"/>
  <c r="BE149" i="9"/>
  <c r="BE216" i="9" s="1"/>
  <c r="BO149" i="9"/>
  <c r="BO216" i="9" s="1"/>
  <c r="BZ149" i="9"/>
  <c r="BZ216" i="9" s="1"/>
  <c r="CK153" i="9"/>
  <c r="CK220" i="9" s="1"/>
  <c r="CN153" i="9"/>
  <c r="CN220" i="9" s="1"/>
  <c r="CY153" i="9"/>
  <c r="CY220" i="9" s="1"/>
  <c r="DE153" i="9"/>
  <c r="DE220" i="9" s="1"/>
  <c r="DJ153" i="9"/>
  <c r="DJ220" i="9"/>
  <c r="DX153" i="9"/>
  <c r="DX220" i="9" s="1"/>
  <c r="BI154" i="9"/>
  <c r="BI221" i="9"/>
  <c r="BR154" i="9"/>
  <c r="BR221" i="9" s="1"/>
  <c r="BW154" i="9"/>
  <c r="BW221" i="9" s="1"/>
  <c r="CA154" i="9"/>
  <c r="CA221" i="9" s="1"/>
  <c r="CG154" i="9"/>
  <c r="CG221" i="9" s="1"/>
  <c r="CO154" i="9"/>
  <c r="CO221" i="9" s="1"/>
  <c r="CW154" i="9"/>
  <c r="CW221" i="9" s="1"/>
  <c r="DD154" i="9"/>
  <c r="DD221" i="9" s="1"/>
  <c r="DI154" i="9"/>
  <c r="DI221" i="9" s="1"/>
  <c r="DT154" i="9"/>
  <c r="DT221" i="9" s="1"/>
  <c r="R155" i="9"/>
  <c r="R222" i="9"/>
  <c r="X155" i="9"/>
  <c r="X222" i="9" s="1"/>
  <c r="AG155" i="9"/>
  <c r="AG222" i="9" s="1"/>
  <c r="AO155" i="9"/>
  <c r="AO222" i="9" s="1"/>
  <c r="AR155" i="9"/>
  <c r="AR222" i="9" s="1"/>
  <c r="AZ155" i="9"/>
  <c r="AZ222" i="9" s="1"/>
  <c r="BF155" i="9"/>
  <c r="BF222" i="9"/>
  <c r="BN155" i="9"/>
  <c r="BN222" i="9" s="1"/>
  <c r="BR155" i="9"/>
  <c r="BR222" i="9" s="1"/>
  <c r="BW155" i="9"/>
  <c r="BW222" i="9"/>
  <c r="CF155" i="9"/>
  <c r="CF222" i="9" s="1"/>
  <c r="CK155" i="9"/>
  <c r="CK222" i="9" s="1"/>
  <c r="CS155" i="9"/>
  <c r="CS222" i="9" s="1"/>
  <c r="CY155" i="9"/>
  <c r="CY222" i="9" s="1"/>
  <c r="DI155" i="9"/>
  <c r="DI222" i="9" s="1"/>
  <c r="DR155" i="9"/>
  <c r="DR222" i="9" s="1"/>
  <c r="DY155" i="9"/>
  <c r="DY222" i="9" s="1"/>
  <c r="N156" i="9"/>
  <c r="N223" i="9" s="1"/>
  <c r="Y156" i="9"/>
  <c r="Y223" i="9"/>
  <c r="AJ156" i="9"/>
  <c r="AJ223" i="9" s="1"/>
  <c r="AX156" i="9"/>
  <c r="AX223" i="9" s="1"/>
  <c r="BC156" i="9"/>
  <c r="BC223" i="9"/>
  <c r="BF156" i="9"/>
  <c r="BF223" i="9" s="1"/>
  <c r="BO156" i="9"/>
  <c r="BO223" i="9" s="1"/>
  <c r="BU156" i="9"/>
  <c r="BU223" i="9"/>
  <c r="CA156" i="9"/>
  <c r="CA223" i="9" s="1"/>
  <c r="CJ156" i="9"/>
  <c r="CJ223" i="9" s="1"/>
  <c r="CN156" i="9"/>
  <c r="CN223" i="9" s="1"/>
  <c r="CU156" i="9"/>
  <c r="CU223" i="9" s="1"/>
  <c r="DG156" i="9"/>
  <c r="DG223" i="9" s="1"/>
  <c r="DT156" i="9"/>
  <c r="DT223" i="9"/>
  <c r="DX156" i="9"/>
  <c r="DX223" i="9" s="1"/>
  <c r="W157" i="9"/>
  <c r="W224" i="9"/>
  <c r="AB157" i="9"/>
  <c r="AB224" i="9" s="1"/>
  <c r="AK157" i="9"/>
  <c r="AK224" i="9" s="1"/>
  <c r="AR157" i="9"/>
  <c r="AR224" i="9" s="1"/>
  <c r="BA157" i="9"/>
  <c r="BA224" i="9" s="1"/>
  <c r="BF157" i="9"/>
  <c r="BF224" i="9" s="1"/>
  <c r="BN157" i="9"/>
  <c r="BN224" i="9"/>
  <c r="BZ157" i="9"/>
  <c r="BZ224" i="9" s="1"/>
  <c r="CE157" i="9"/>
  <c r="CE224" i="9" s="1"/>
  <c r="CP157" i="9"/>
  <c r="CP224" i="9"/>
  <c r="DA157" i="9"/>
  <c r="DA224" i="9" s="1"/>
  <c r="DI157" i="9"/>
  <c r="DI224" i="9" s="1"/>
  <c r="DP157" i="9"/>
  <c r="DP224" i="9"/>
  <c r="DV157" i="9"/>
  <c r="DV224" i="9" s="1"/>
  <c r="N158" i="9"/>
  <c r="N225" i="9" s="1"/>
  <c r="U158" i="9"/>
  <c r="U225" i="9" s="1"/>
  <c r="Y158" i="9"/>
  <c r="Y225" i="9" s="1"/>
  <c r="AH158" i="9"/>
  <c r="AH225" i="9" s="1"/>
  <c r="AP158" i="9"/>
  <c r="AP225" i="9"/>
  <c r="AX158" i="9"/>
  <c r="AX225" i="9" s="1"/>
  <c r="BH158" i="9"/>
  <c r="BH225" i="9" s="1"/>
  <c r="BN158" i="9"/>
  <c r="BN225" i="9"/>
  <c r="BS158" i="9"/>
  <c r="BS225" i="9" s="1"/>
  <c r="BV158" i="9"/>
  <c r="BV225" i="9" s="1"/>
  <c r="CC158" i="9"/>
  <c r="CC225" i="9"/>
  <c r="CK158" i="9"/>
  <c r="CK225" i="9" s="1"/>
  <c r="CQ158" i="9"/>
  <c r="CQ225" i="9" s="1"/>
  <c r="CV158" i="9"/>
  <c r="CV225" i="9" s="1"/>
  <c r="DF158" i="9"/>
  <c r="DF225" i="9" s="1"/>
  <c r="DO158" i="9"/>
  <c r="DO225" i="9" s="1"/>
  <c r="DW158" i="9"/>
  <c r="DW225" i="9"/>
  <c r="L159" i="9"/>
  <c r="L226" i="9" s="1"/>
  <c r="Q159" i="9"/>
  <c r="Q226" i="9" s="1"/>
  <c r="AD159" i="9"/>
  <c r="AD226" i="9"/>
  <c r="AI159" i="9"/>
  <c r="AI226" i="9" s="1"/>
  <c r="AO159" i="9"/>
  <c r="AO226" i="9" s="1"/>
  <c r="DX159" i="9"/>
  <c r="DX226" i="9" s="1"/>
  <c r="L160" i="9"/>
  <c r="L227" i="9" s="1"/>
  <c r="P160" i="9"/>
  <c r="P227" i="9" s="1"/>
  <c r="X160" i="9"/>
  <c r="X227" i="9" s="1"/>
  <c r="AH160" i="9"/>
  <c r="AH227" i="9" s="1"/>
  <c r="AM160" i="9"/>
  <c r="AM227" i="9" s="1"/>
  <c r="AU160" i="9"/>
  <c r="AU227" i="9"/>
  <c r="BC160" i="9"/>
  <c r="BC227" i="9" s="1"/>
  <c r="BK160" i="9"/>
  <c r="BK227" i="9" s="1"/>
  <c r="BQ160" i="9"/>
  <c r="BQ227" i="9" s="1"/>
  <c r="BW160" i="9"/>
  <c r="BW227" i="9" s="1"/>
  <c r="CA160" i="9"/>
  <c r="CA227" i="9" s="1"/>
  <c r="CG160" i="9"/>
  <c r="CG227" i="9" s="1"/>
  <c r="CO160" i="9"/>
  <c r="CO227" i="9" s="1"/>
  <c r="DA160" i="9"/>
  <c r="DA227" i="9" s="1"/>
  <c r="DJ160" i="9"/>
  <c r="DJ227" i="9" s="1"/>
  <c r="DL160" i="9"/>
  <c r="DL227" i="9"/>
  <c r="DR160" i="9"/>
  <c r="DR227" i="9" s="1"/>
  <c r="DW160" i="9"/>
  <c r="DW227" i="9" s="1"/>
  <c r="W161" i="9"/>
  <c r="W228" i="9" s="1"/>
  <c r="AB161" i="9"/>
  <c r="AB228" i="9" s="1"/>
  <c r="AE161" i="9"/>
  <c r="AE228" i="9" s="1"/>
  <c r="AN161" i="9"/>
  <c r="AN228" i="9" s="1"/>
  <c r="AS161" i="9"/>
  <c r="AS228" i="9" s="1"/>
  <c r="BB161" i="9"/>
  <c r="BB228" i="9" s="1"/>
  <c r="BM161" i="9"/>
  <c r="BM228" i="9" s="1"/>
  <c r="BP161" i="9"/>
  <c r="BP228" i="9"/>
  <c r="BY161" i="9"/>
  <c r="BY228" i="9" s="1"/>
  <c r="CE161" i="9"/>
  <c r="CE228" i="9"/>
  <c r="CL161" i="9"/>
  <c r="CL228" i="9" s="1"/>
  <c r="CR161" i="9"/>
  <c r="CR228" i="9" s="1"/>
  <c r="CW161" i="9"/>
  <c r="CW228" i="9" s="1"/>
  <c r="DH161" i="9"/>
  <c r="DH228" i="9" s="1"/>
  <c r="DS161" i="9"/>
  <c r="DS228" i="9" s="1"/>
  <c r="U162" i="9"/>
  <c r="U229" i="9" s="1"/>
  <c r="AB162" i="9"/>
  <c r="AB229" i="9" s="1"/>
  <c r="AF162" i="9"/>
  <c r="AF229" i="9" s="1"/>
  <c r="AP162" i="9"/>
  <c r="AP229" i="9" s="1"/>
  <c r="AX162" i="9"/>
  <c r="AX229" i="9"/>
  <c r="BH162" i="9"/>
  <c r="BH229" i="9" s="1"/>
  <c r="BP162" i="9"/>
  <c r="BP229" i="9"/>
  <c r="BY162" i="9"/>
  <c r="BY229" i="9" s="1"/>
  <c r="CF162" i="9"/>
  <c r="CF229" i="9" s="1"/>
  <c r="CN162" i="9"/>
  <c r="CN229" i="9" s="1"/>
  <c r="CX162" i="9"/>
  <c r="CX229" i="9" s="1"/>
  <c r="DI162" i="9"/>
  <c r="DI229" i="9" s="1"/>
  <c r="DR162" i="9"/>
  <c r="DR229" i="9" s="1"/>
  <c r="R163" i="9"/>
  <c r="R230" i="9" s="1"/>
  <c r="X163" i="9"/>
  <c r="X230" i="9" s="1"/>
  <c r="AC163" i="9"/>
  <c r="AC230" i="9" s="1"/>
  <c r="AM163" i="9"/>
  <c r="AM230" i="9" s="1"/>
  <c r="AU163" i="9"/>
  <c r="AU230" i="9" s="1"/>
  <c r="BC163" i="9"/>
  <c r="BC230" i="9" s="1"/>
  <c r="BN163" i="9"/>
  <c r="BN230" i="9" s="1"/>
  <c r="BT163" i="9"/>
  <c r="BT230" i="9" s="1"/>
  <c r="CA163" i="9"/>
  <c r="CA230" i="9" s="1"/>
  <c r="CH163" i="9"/>
  <c r="CH230" i="9" s="1"/>
  <c r="CP163" i="9"/>
  <c r="CP230" i="9"/>
  <c r="DE163" i="9"/>
  <c r="DE230" i="9" s="1"/>
  <c r="DM163" i="9"/>
  <c r="DM230" i="9" s="1"/>
  <c r="L164" i="9"/>
  <c r="L231" i="9"/>
  <c r="X164" i="9"/>
  <c r="X231" i="9"/>
  <c r="AD164" i="9"/>
  <c r="AD231" i="9" s="1"/>
  <c r="AJ164" i="9"/>
  <c r="AJ231" i="9" s="1"/>
  <c r="AR164" i="9"/>
  <c r="AR231" i="9" s="1"/>
  <c r="AY164" i="9"/>
  <c r="AY231" i="9" s="1"/>
  <c r="BF164" i="9"/>
  <c r="BF231" i="9" s="1"/>
  <c r="BJ164" i="9"/>
  <c r="BJ231" i="9" s="1"/>
  <c r="BQ164" i="9"/>
  <c r="BQ231" i="9" s="1"/>
  <c r="CB164" i="9"/>
  <c r="CB231" i="9"/>
  <c r="CF164" i="9"/>
  <c r="CF231" i="9" s="1"/>
  <c r="CO164" i="9"/>
  <c r="CO231" i="9" s="1"/>
  <c r="CV164" i="9"/>
  <c r="CV231" i="9"/>
  <c r="DC164" i="9"/>
  <c r="DC231" i="9" s="1"/>
  <c r="DK164" i="9"/>
  <c r="DK231" i="9" s="1"/>
  <c r="DS164" i="9"/>
  <c r="DS231" i="9" s="1"/>
  <c r="DY164" i="9"/>
  <c r="DY231" i="9" s="1"/>
  <c r="L165" i="9"/>
  <c r="L232" i="9" s="1"/>
  <c r="AY166" i="9"/>
  <c r="AY233" i="9" s="1"/>
  <c r="BE166" i="9"/>
  <c r="BE233" i="9" s="1"/>
  <c r="BI166" i="9"/>
  <c r="BI233" i="9" s="1"/>
  <c r="BO166" i="9"/>
  <c r="BO233" i="9"/>
  <c r="BR166" i="9"/>
  <c r="BR233" i="9" s="1"/>
  <c r="BX166" i="9"/>
  <c r="BX233" i="9" s="1"/>
  <c r="CF166" i="9"/>
  <c r="CF233" i="9"/>
  <c r="AX167" i="9"/>
  <c r="AX234" i="9" s="1"/>
  <c r="BD167" i="9"/>
  <c r="BD234" i="9" s="1"/>
  <c r="BJ167" i="9"/>
  <c r="BJ234" i="9" s="1"/>
  <c r="BP167" i="9"/>
  <c r="BP234" i="9" s="1"/>
  <c r="BU167" i="9"/>
  <c r="BU234" i="9" s="1"/>
  <c r="CE167" i="9"/>
  <c r="CE234" i="9" s="1"/>
  <c r="CN167" i="9"/>
  <c r="CN234" i="9" s="1"/>
  <c r="CV167" i="9"/>
  <c r="CV234" i="9" s="1"/>
  <c r="DF167" i="9"/>
  <c r="DF234" i="9"/>
  <c r="DV167" i="9"/>
  <c r="DV234" i="9" s="1"/>
  <c r="N168" i="9"/>
  <c r="N235" i="9" s="1"/>
  <c r="AB168" i="9"/>
  <c r="AB235" i="9" s="1"/>
  <c r="AH168" i="9"/>
  <c r="AH235" i="9" s="1"/>
  <c r="AQ168" i="9"/>
  <c r="AQ235" i="9" s="1"/>
  <c r="AW168" i="9"/>
  <c r="AW235" i="9" s="1"/>
  <c r="BD168" i="9"/>
  <c r="BD235" i="9" s="1"/>
  <c r="BK168" i="9"/>
  <c r="BK235" i="9" s="1"/>
  <c r="BR168" i="9"/>
  <c r="BR235" i="9"/>
  <c r="BW168" i="9"/>
  <c r="BW235" i="9" s="1"/>
  <c r="CA168" i="9"/>
  <c r="CA235" i="9" s="1"/>
  <c r="CK168" i="9"/>
  <c r="CK235" i="9" s="1"/>
  <c r="CP168" i="9"/>
  <c r="CP235" i="9" s="1"/>
  <c r="CY168" i="9"/>
  <c r="CY235" i="9" s="1"/>
  <c r="DG168" i="9"/>
  <c r="DG235" i="9" s="1"/>
  <c r="DO168" i="9"/>
  <c r="DO235" i="9" s="1"/>
  <c r="Q169" i="9"/>
  <c r="Q236" i="9" s="1"/>
  <c r="AB169" i="9"/>
  <c r="AB236" i="9" s="1"/>
  <c r="AG169" i="9"/>
  <c r="AG236" i="9" s="1"/>
  <c r="AS169" i="9"/>
  <c r="AS236" i="9" s="1"/>
  <c r="AX169" i="9"/>
  <c r="AX236" i="9"/>
  <c r="BE169" i="9"/>
  <c r="BE236" i="9" s="1"/>
  <c r="BN169" i="9"/>
  <c r="BN236" i="9" s="1"/>
  <c r="BX169" i="9"/>
  <c r="BX236" i="9" s="1"/>
  <c r="CH169" i="9"/>
  <c r="CH236" i="9" s="1"/>
  <c r="CM169" i="9"/>
  <c r="CM236" i="9" s="1"/>
  <c r="CX169" i="9"/>
  <c r="CX236" i="9" s="1"/>
  <c r="DC169" i="9"/>
  <c r="DC236" i="9"/>
  <c r="DH169" i="9"/>
  <c r="DH236" i="9" s="1"/>
  <c r="DO169" i="9"/>
  <c r="DO236" i="9" s="1"/>
  <c r="K170" i="9"/>
  <c r="K237" i="9" s="1"/>
  <c r="S170" i="9"/>
  <c r="S237" i="9"/>
  <c r="AD170" i="9"/>
  <c r="AD237" i="9" s="1"/>
  <c r="AL170" i="9"/>
  <c r="AL237" i="9" s="1"/>
  <c r="AU170" i="9"/>
  <c r="AU237" i="9" s="1"/>
  <c r="BA170" i="9"/>
  <c r="BA237" i="9" s="1"/>
  <c r="BJ170" i="9"/>
  <c r="BJ237" i="9" s="1"/>
  <c r="BP170" i="9"/>
  <c r="BP237" i="9" s="1"/>
  <c r="CA170" i="9"/>
  <c r="CA237" i="9" s="1"/>
  <c r="CH170" i="9"/>
  <c r="CH237" i="9" s="1"/>
  <c r="CN170" i="9"/>
  <c r="CN237" i="9"/>
  <c r="CU170" i="9"/>
  <c r="CU237" i="9" s="1"/>
  <c r="DD170" i="9"/>
  <c r="DD237" i="9" s="1"/>
  <c r="DG170" i="9"/>
  <c r="DG237" i="9" s="1"/>
  <c r="DP170" i="9"/>
  <c r="DP237" i="9" s="1"/>
  <c r="DY170" i="9"/>
  <c r="DY237" i="9" s="1"/>
  <c r="J171" i="9"/>
  <c r="J238" i="9" s="1"/>
  <c r="T171" i="9"/>
  <c r="T238" i="9" s="1"/>
  <c r="AA171" i="9"/>
  <c r="AA238" i="9"/>
  <c r="AG171" i="9"/>
  <c r="AG238" i="9" s="1"/>
  <c r="AM171" i="9"/>
  <c r="AM238" i="9"/>
  <c r="AT171" i="9"/>
  <c r="AT238" i="9" s="1"/>
  <c r="BE171" i="9"/>
  <c r="BE238" i="9" s="1"/>
  <c r="BM171" i="9"/>
  <c r="BM238" i="9" s="1"/>
  <c r="BS171" i="9"/>
  <c r="BS238" i="9" s="1"/>
  <c r="BX171" i="9"/>
  <c r="BX238" i="9" s="1"/>
  <c r="CJ171" i="9"/>
  <c r="CJ238" i="9" s="1"/>
  <c r="CR171" i="9"/>
  <c r="CR238" i="9" s="1"/>
  <c r="CY171" i="9"/>
  <c r="CY238" i="9" s="1"/>
  <c r="DF171" i="9"/>
  <c r="DF238" i="9" s="1"/>
  <c r="DT171" i="9"/>
  <c r="DT238" i="9"/>
  <c r="P172" i="9"/>
  <c r="P239" i="9" s="1"/>
  <c r="X172" i="9"/>
  <c r="X239" i="9" s="1"/>
  <c r="AK172" i="9"/>
  <c r="AK239" i="9"/>
  <c r="AT172" i="9"/>
  <c r="AT239" i="9" s="1"/>
  <c r="BA172" i="9"/>
  <c r="BA239" i="9" s="1"/>
  <c r="BH172" i="9"/>
  <c r="BH239" i="9" s="1"/>
  <c r="BX172" i="9"/>
  <c r="BX239" i="9" s="1"/>
  <c r="CD172" i="9"/>
  <c r="CD239" i="9" s="1"/>
  <c r="CG172" i="9"/>
  <c r="CG239" i="9" s="1"/>
  <c r="CM172" i="9"/>
  <c r="CM239" i="9" s="1"/>
  <c r="CS172" i="9"/>
  <c r="CS239" i="9" s="1"/>
  <c r="CW172" i="9"/>
  <c r="CW239" i="9"/>
  <c r="DB172" i="9"/>
  <c r="DB239" i="9" s="1"/>
  <c r="DG172" i="9"/>
  <c r="DG239" i="9" s="1"/>
  <c r="DK172" i="9"/>
  <c r="DK239" i="9" s="1"/>
  <c r="DT172" i="9"/>
  <c r="DT239" i="9" s="1"/>
  <c r="DV172" i="9"/>
  <c r="DV239" i="9" s="1"/>
  <c r="K173" i="9"/>
  <c r="K240" i="9" s="1"/>
  <c r="R173" i="9"/>
  <c r="R240" i="9" s="1"/>
  <c r="AB173" i="9"/>
  <c r="AB240" i="9" s="1"/>
  <c r="DH173" i="9"/>
  <c r="DH240" i="9" s="1"/>
  <c r="DN173" i="9"/>
  <c r="DN240" i="9" s="1"/>
  <c r="O174" i="9"/>
  <c r="O241" i="9" s="1"/>
  <c r="W174" i="9"/>
  <c r="W241" i="9" s="1"/>
  <c r="AF174" i="9"/>
  <c r="AF241" i="9" s="1"/>
  <c r="AU174" i="9"/>
  <c r="AU241" i="9" s="1"/>
  <c r="BB174" i="9"/>
  <c r="BB241" i="9" s="1"/>
  <c r="BK174" i="9"/>
  <c r="BK241" i="9" s="1"/>
  <c r="BT174" i="9"/>
  <c r="BT241" i="9" s="1"/>
  <c r="BZ174" i="9"/>
  <c r="BZ241" i="9" s="1"/>
  <c r="CI174" i="9"/>
  <c r="CI241" i="9"/>
  <c r="CM174" i="9"/>
  <c r="CM241" i="9" s="1"/>
  <c r="CT174" i="9"/>
  <c r="CT241" i="9" s="1"/>
  <c r="DC174" i="9"/>
  <c r="DC241" i="9"/>
  <c r="DL174" i="9"/>
  <c r="DL241" i="9" s="1"/>
  <c r="DT174" i="9"/>
  <c r="DT241" i="9" s="1"/>
  <c r="S175" i="9"/>
  <c r="S242" i="9" s="1"/>
  <c r="W175" i="9"/>
  <c r="W242" i="9" s="1"/>
  <c r="AE175" i="9"/>
  <c r="AE242" i="9" s="1"/>
  <c r="AL175" i="9"/>
  <c r="AL242" i="9"/>
  <c r="AT175" i="9"/>
  <c r="AT242" i="9" s="1"/>
  <c r="AX175" i="9"/>
  <c r="AX242" i="9" s="1"/>
  <c r="BK175" i="9"/>
  <c r="BK242" i="9"/>
  <c r="AJ176" i="9"/>
  <c r="AJ243" i="9" s="1"/>
  <c r="AW176" i="9"/>
  <c r="AW243" i="9" s="1"/>
  <c r="BD176" i="9"/>
  <c r="BD243" i="9" s="1"/>
  <c r="BK176" i="9"/>
  <c r="BK243" i="9" s="1"/>
  <c r="BQ176" i="9"/>
  <c r="BQ243" i="9" s="1"/>
  <c r="BY176" i="9"/>
  <c r="BY243" i="9" s="1"/>
  <c r="CF176" i="9"/>
  <c r="CF243" i="9" s="1"/>
  <c r="CP176" i="9"/>
  <c r="CP243" i="9" s="1"/>
  <c r="CY176" i="9"/>
  <c r="CY243" i="9"/>
  <c r="DL176" i="9"/>
  <c r="DL243" i="9" s="1"/>
  <c r="DW176" i="9"/>
  <c r="DW243" i="9"/>
  <c r="K177" i="9"/>
  <c r="K244" i="9" s="1"/>
  <c r="N177" i="9"/>
  <c r="N244" i="9" s="1"/>
  <c r="X177" i="9"/>
  <c r="X244" i="9" s="1"/>
  <c r="AM177" i="9"/>
  <c r="AM244" i="9" s="1"/>
  <c r="CH178" i="9"/>
  <c r="CH245" i="9" s="1"/>
  <c r="CP178" i="9"/>
  <c r="CP245" i="9" s="1"/>
  <c r="CS178" i="9"/>
  <c r="CS245" i="9" s="1"/>
  <c r="CZ178" i="9"/>
  <c r="CZ245" i="9" s="1"/>
  <c r="DH178" i="9"/>
  <c r="DH245" i="9" s="1"/>
  <c r="DM178" i="9"/>
  <c r="DM245" i="9"/>
  <c r="DV178" i="9"/>
  <c r="DV245" i="9" s="1"/>
  <c r="J179" i="9"/>
  <c r="J246" i="9" s="1"/>
  <c r="R179" i="9"/>
  <c r="R246" i="9" s="1"/>
  <c r="AA179" i="9"/>
  <c r="AA246" i="9" s="1"/>
  <c r="AJ179" i="9"/>
  <c r="AJ246" i="9" s="1"/>
  <c r="AU179" i="9"/>
  <c r="AU246" i="9"/>
  <c r="BA179" i="9"/>
  <c r="BA246" i="9" s="1"/>
  <c r="BF179" i="9"/>
  <c r="BF246" i="9" s="1"/>
  <c r="BM179" i="9"/>
  <c r="BM246" i="9" s="1"/>
  <c r="BT179" i="9"/>
  <c r="BT246" i="9" s="1"/>
  <c r="BZ179" i="9"/>
  <c r="BZ246" i="9" s="1"/>
  <c r="CC179" i="9"/>
  <c r="CC246" i="9" s="1"/>
  <c r="CN179" i="9"/>
  <c r="CN246" i="9" s="1"/>
  <c r="CU179" i="9"/>
  <c r="CU246" i="9" s="1"/>
  <c r="DA179" i="9"/>
  <c r="DA246" i="9"/>
  <c r="DF179" i="9"/>
  <c r="DF246" i="9" s="1"/>
  <c r="DP179" i="9"/>
  <c r="DP246" i="9" s="1"/>
  <c r="K180" i="9"/>
  <c r="K247" i="9" s="1"/>
  <c r="P180" i="9"/>
  <c r="P247" i="9"/>
  <c r="Z180" i="9"/>
  <c r="Z247" i="9" s="1"/>
  <c r="AK180" i="9"/>
  <c r="AK247" i="9" s="1"/>
  <c r="AR180" i="9"/>
  <c r="AR247" i="9" s="1"/>
  <c r="AV180" i="9"/>
  <c r="AV247" i="9" s="1"/>
  <c r="BG180" i="9"/>
  <c r="BG247" i="9" s="1"/>
  <c r="BP180" i="9"/>
  <c r="BP247" i="9" s="1"/>
  <c r="BT180" i="9"/>
  <c r="BT247" i="9" s="1"/>
  <c r="CC180" i="9"/>
  <c r="CC247" i="9" s="1"/>
  <c r="CK180" i="9"/>
  <c r="CK247" i="9"/>
  <c r="CO180" i="9"/>
  <c r="CO247" i="9" s="1"/>
  <c r="CZ180" i="9"/>
  <c r="CZ247" i="9" s="1"/>
  <c r="DD180" i="9"/>
  <c r="DD247" i="9" s="1"/>
  <c r="DK180" i="9"/>
  <c r="DK247" i="9" s="1"/>
  <c r="DQ180" i="9"/>
  <c r="DQ247" i="9" s="1"/>
  <c r="Q181" i="9"/>
  <c r="Q248" i="9" s="1"/>
  <c r="X181" i="9"/>
  <c r="X248" i="9" s="1"/>
  <c r="AD181" i="9"/>
  <c r="AD248" i="9" s="1"/>
  <c r="AK181" i="9"/>
  <c r="AK248" i="9" s="1"/>
  <c r="AS181" i="9"/>
  <c r="AS248" i="9"/>
  <c r="AZ181" i="9"/>
  <c r="AZ248" i="9" s="1"/>
  <c r="BE181" i="9"/>
  <c r="BE248" i="9" s="1"/>
  <c r="BJ181" i="9"/>
  <c r="BJ248" i="9" s="1"/>
  <c r="BQ181" i="9"/>
  <c r="BQ248" i="9" s="1"/>
  <c r="BY181" i="9"/>
  <c r="BY248" i="9" s="1"/>
  <c r="CD181" i="9"/>
  <c r="CD248" i="9" s="1"/>
  <c r="CM181" i="9"/>
  <c r="CM248" i="9" s="1"/>
  <c r="CU181" i="9"/>
  <c r="CU248" i="9" s="1"/>
  <c r="DC181" i="9"/>
  <c r="DC248" i="9"/>
  <c r="DK181" i="9"/>
  <c r="DK248" i="9" s="1"/>
  <c r="DW181" i="9"/>
  <c r="DW248" i="9" s="1"/>
  <c r="N182" i="9"/>
  <c r="N249" i="9" s="1"/>
  <c r="Q182" i="9"/>
  <c r="Q249" i="9"/>
  <c r="W182" i="9"/>
  <c r="W249" i="9" s="1"/>
  <c r="AB182" i="9"/>
  <c r="AB249" i="9" s="1"/>
  <c r="AK182" i="9"/>
  <c r="AK249" i="9" s="1"/>
  <c r="AQ182" i="9"/>
  <c r="AQ249" i="9" s="1"/>
  <c r="AX182" i="9"/>
  <c r="AX249" i="9" s="1"/>
  <c r="BI182" i="9"/>
  <c r="BI249" i="9" s="1"/>
  <c r="BT182" i="9"/>
  <c r="BT249" i="9" s="1"/>
  <c r="BY182" i="9"/>
  <c r="BY249" i="9" s="1"/>
  <c r="CF182" i="9"/>
  <c r="CF249" i="9"/>
  <c r="CM182" i="9"/>
  <c r="CM249" i="9" s="1"/>
  <c r="CT182" i="9"/>
  <c r="CT249" i="9"/>
  <c r="DC182" i="9"/>
  <c r="DC249" i="9" s="1"/>
  <c r="DJ182" i="9"/>
  <c r="DJ249" i="9" s="1"/>
  <c r="DT182" i="9"/>
  <c r="DT249" i="9" s="1"/>
  <c r="T183" i="9"/>
  <c r="T250" i="9" s="1"/>
  <c r="AD183" i="9"/>
  <c r="AD250" i="9" s="1"/>
  <c r="AP183" i="9"/>
  <c r="AP250" i="9" s="1"/>
  <c r="AT183" i="9"/>
  <c r="AT250" i="9" s="1"/>
  <c r="BJ183" i="9"/>
  <c r="BJ250" i="9"/>
  <c r="BQ183" i="9"/>
  <c r="BQ250" i="9" s="1"/>
  <c r="BW183" i="9"/>
  <c r="BW250" i="9" s="1"/>
  <c r="CG183" i="9"/>
  <c r="CG250" i="9" s="1"/>
  <c r="CQ183" i="9"/>
  <c r="CQ250" i="9"/>
  <c r="DC183" i="9"/>
  <c r="DC250" i="9" s="1"/>
  <c r="DI183" i="9"/>
  <c r="DI250" i="9" s="1"/>
  <c r="DN183" i="9"/>
  <c r="DN250" i="9" s="1"/>
  <c r="DU183" i="9"/>
  <c r="DU250" i="9" s="1"/>
  <c r="S184" i="9"/>
  <c r="S251" i="9"/>
  <c r="X184" i="9"/>
  <c r="X251" i="9"/>
  <c r="AG184" i="9"/>
  <c r="AG251" i="9" s="1"/>
  <c r="AP184" i="9"/>
  <c r="AP251" i="9" s="1"/>
  <c r="AX184" i="9"/>
  <c r="AX251" i="9"/>
  <c r="BE184" i="9"/>
  <c r="BE251" i="9" s="1"/>
  <c r="BK184" i="9"/>
  <c r="BK251" i="9" s="1"/>
  <c r="BT184" i="9"/>
  <c r="BT251" i="9" s="1"/>
  <c r="BW184" i="9"/>
  <c r="BW251" i="9" s="1"/>
  <c r="CC184" i="9"/>
  <c r="CC251" i="9" s="1"/>
  <c r="CN184" i="9"/>
  <c r="CN251" i="9" s="1"/>
  <c r="CU184" i="9"/>
  <c r="CU251" i="9" s="1"/>
  <c r="CZ184" i="9"/>
  <c r="CZ251" i="9" s="1"/>
  <c r="DI184" i="9"/>
  <c r="DI251" i="9"/>
  <c r="DP184" i="9"/>
  <c r="DP251" i="9" s="1"/>
  <c r="N185" i="9"/>
  <c r="N252" i="9" s="1"/>
  <c r="X185" i="9"/>
  <c r="X252" i="9" s="1"/>
  <c r="AC185" i="9"/>
  <c r="AC252" i="9" s="1"/>
  <c r="AR185" i="9"/>
  <c r="AR252" i="9" s="1"/>
  <c r="AY185" i="9"/>
  <c r="AY252" i="9" s="1"/>
  <c r="BE185" i="9"/>
  <c r="BE252" i="9" s="1"/>
  <c r="BO185" i="9"/>
  <c r="BO252" i="9" s="1"/>
  <c r="BW185" i="9"/>
  <c r="BW252" i="9" s="1"/>
  <c r="CD185" i="9"/>
  <c r="CD252" i="9"/>
  <c r="CL185" i="9"/>
  <c r="CL252" i="9"/>
  <c r="CS185" i="9"/>
  <c r="CS252" i="9" s="1"/>
  <c r="DD185" i="9"/>
  <c r="DD252" i="9" s="1"/>
  <c r="DM185" i="9"/>
  <c r="DM252" i="9" s="1"/>
  <c r="DO185" i="9"/>
  <c r="DO252" i="9" s="1"/>
  <c r="P186" i="9"/>
  <c r="P253" i="9" s="1"/>
  <c r="Y186" i="9"/>
  <c r="Y253" i="9" s="1"/>
  <c r="AD186" i="9"/>
  <c r="AD253" i="9" s="1"/>
  <c r="AK186" i="9"/>
  <c r="AK253" i="9"/>
  <c r="AQ186" i="9"/>
  <c r="AQ253" i="9" s="1"/>
  <c r="AV186" i="9"/>
  <c r="AV253" i="9" s="1"/>
  <c r="BA186" i="9"/>
  <c r="BA253" i="9" s="1"/>
  <c r="BG186" i="9"/>
  <c r="BG253" i="9"/>
  <c r="BN186" i="9"/>
  <c r="BN253" i="9" s="1"/>
  <c r="BX186" i="9"/>
  <c r="BX253" i="9" s="1"/>
  <c r="CI186" i="9"/>
  <c r="CI253" i="9" s="1"/>
  <c r="CP186" i="9"/>
  <c r="CP253" i="9" s="1"/>
  <c r="CX186" i="9"/>
  <c r="CX253" i="9" s="1"/>
  <c r="DC186" i="9"/>
  <c r="DC253" i="9" s="1"/>
  <c r="DL186" i="9"/>
  <c r="DL253" i="9" s="1"/>
  <c r="DX186" i="9"/>
  <c r="DX253" i="9" s="1"/>
  <c r="O187" i="9"/>
  <c r="O254" i="9"/>
  <c r="AF187" i="9"/>
  <c r="AF254" i="9" s="1"/>
  <c r="AP187" i="9"/>
  <c r="AP254" i="9"/>
  <c r="AW187" i="9"/>
  <c r="AW254" i="9" s="1"/>
  <c r="BF187" i="9"/>
  <c r="BF254" i="9" s="1"/>
  <c r="BI187" i="9"/>
  <c r="BI254" i="9" s="1"/>
  <c r="BP187" i="9"/>
  <c r="BP254" i="9" s="1"/>
  <c r="BU187" i="9"/>
  <c r="BU254" i="9" s="1"/>
  <c r="CE187" i="9"/>
  <c r="CE254" i="9" s="1"/>
  <c r="CL187" i="9"/>
  <c r="CL254" i="9" s="1"/>
  <c r="CQ187" i="9"/>
  <c r="CQ254" i="9"/>
  <c r="DE187" i="9"/>
  <c r="DE254" i="9" s="1"/>
  <c r="DH187" i="9"/>
  <c r="DH254" i="9" s="1"/>
  <c r="DR187" i="9"/>
  <c r="DR254" i="9" s="1"/>
  <c r="L188" i="9"/>
  <c r="L255" i="9"/>
  <c r="X188" i="9"/>
  <c r="X255" i="9" s="1"/>
  <c r="AH188" i="9"/>
  <c r="AH255" i="9" s="1"/>
  <c r="AN188" i="9"/>
  <c r="AN255" i="9" s="1"/>
  <c r="AQ188" i="9"/>
  <c r="AQ255" i="9" s="1"/>
  <c r="BB188" i="9"/>
  <c r="BB255" i="9"/>
  <c r="BI188" i="9"/>
  <c r="BI255" i="9"/>
  <c r="BQ188" i="9"/>
  <c r="BQ255" i="9" s="1"/>
  <c r="CA188" i="9"/>
  <c r="CA255" i="9" s="1"/>
  <c r="CI188" i="9"/>
  <c r="CI255" i="9"/>
  <c r="CP188" i="9"/>
  <c r="CP255" i="9" s="1"/>
  <c r="CV188" i="9"/>
  <c r="CV255" i="9" s="1"/>
  <c r="DE188" i="9"/>
  <c r="DE255" i="9" s="1"/>
  <c r="DN188" i="9"/>
  <c r="DN255" i="9" s="1"/>
  <c r="DV188" i="9"/>
  <c r="DV255" i="9" s="1"/>
  <c r="M189" i="9"/>
  <c r="M256" i="9" s="1"/>
  <c r="Z189" i="9"/>
  <c r="Z256" i="9" s="1"/>
  <c r="AH189" i="9"/>
  <c r="AH256" i="9" s="1"/>
  <c r="AN189" i="9"/>
  <c r="AN256" i="9"/>
  <c r="AV189" i="9"/>
  <c r="AV256" i="9" s="1"/>
  <c r="BJ189" i="9"/>
  <c r="BJ256" i="9" s="1"/>
  <c r="BQ189" i="9"/>
  <c r="BQ256" i="9" s="1"/>
  <c r="CA189" i="9"/>
  <c r="CA256" i="9" s="1"/>
  <c r="CJ189" i="9"/>
  <c r="CJ256" i="9" s="1"/>
  <c r="CP189" i="9"/>
  <c r="CP256" i="9" s="1"/>
  <c r="CT189" i="9"/>
  <c r="CT256" i="9" s="1"/>
  <c r="DA189" i="9"/>
  <c r="DA256" i="9" s="1"/>
  <c r="DI189" i="9"/>
  <c r="DI256" i="9" s="1"/>
  <c r="DS189" i="9"/>
  <c r="DS256" i="9"/>
  <c r="DX189" i="9"/>
  <c r="DX256" i="9"/>
  <c r="M190" i="9"/>
  <c r="M257" i="9" s="1"/>
  <c r="X190" i="9"/>
  <c r="X257" i="9" s="1"/>
  <c r="AF190" i="9"/>
  <c r="AF257" i="9" s="1"/>
  <c r="AQ190" i="9"/>
  <c r="AQ257" i="9" s="1"/>
  <c r="AZ190" i="9"/>
  <c r="AZ257" i="9" s="1"/>
  <c r="BG190" i="9"/>
  <c r="BG257" i="9" s="1"/>
  <c r="BN190" i="9"/>
  <c r="BN257" i="9" s="1"/>
  <c r="BU190" i="9"/>
  <c r="BU257" i="9"/>
  <c r="CF190" i="9"/>
  <c r="CF257" i="9" s="1"/>
  <c r="CK190" i="9"/>
  <c r="CK257" i="9" s="1"/>
  <c r="CU190" i="9"/>
  <c r="CU257" i="9" s="1"/>
  <c r="CZ190" i="9"/>
  <c r="CZ257" i="9"/>
  <c r="DH190" i="9"/>
  <c r="DH257" i="9" s="1"/>
  <c r="DQ190" i="9"/>
  <c r="DQ257" i="9" s="1"/>
  <c r="DX190" i="9"/>
  <c r="DX257" i="9" s="1"/>
  <c r="L191" i="9"/>
  <c r="L258" i="9" s="1"/>
  <c r="Q191" i="9"/>
  <c r="Q258" i="9" s="1"/>
  <c r="Z191" i="9"/>
  <c r="Z258" i="9" s="1"/>
  <c r="AH191" i="9"/>
  <c r="AH258" i="9" s="1"/>
  <c r="AT191" i="9"/>
  <c r="AT258" i="9" s="1"/>
  <c r="AY191" i="9"/>
  <c r="AY258" i="9"/>
  <c r="BG191" i="9"/>
  <c r="BG258" i="9" s="1"/>
  <c r="BO191" i="9"/>
  <c r="BO258" i="9"/>
  <c r="BX191" i="9"/>
  <c r="BX258" i="9" s="1"/>
  <c r="CF191" i="9"/>
  <c r="CF258" i="9" s="1"/>
  <c r="CM191" i="9"/>
  <c r="CM258" i="9" s="1"/>
  <c r="CT191" i="9"/>
  <c r="CT258" i="9" s="1"/>
  <c r="CZ191" i="9"/>
  <c r="CZ258" i="9" s="1"/>
  <c r="DL191" i="9"/>
  <c r="DL258" i="9" s="1"/>
  <c r="DQ191" i="9"/>
  <c r="DQ258" i="9" s="1"/>
  <c r="O192" i="9"/>
  <c r="O259" i="9"/>
  <c r="W192" i="9"/>
  <c r="W259" i="9" s="1"/>
  <c r="AE192" i="9"/>
  <c r="AE259" i="9" s="1"/>
  <c r="AK192" i="9"/>
  <c r="AK259" i="9" s="1"/>
  <c r="AQ192" i="9"/>
  <c r="AQ259" i="9"/>
  <c r="AZ192" i="9"/>
  <c r="AZ259" i="9" s="1"/>
  <c r="BG192" i="9"/>
  <c r="BG259" i="9" s="1"/>
  <c r="BN192" i="9"/>
  <c r="BN259" i="9" s="1"/>
  <c r="BP192" i="9"/>
  <c r="BP259" i="9" s="1"/>
  <c r="CC192" i="9"/>
  <c r="CC259" i="9"/>
  <c r="CH192" i="9"/>
  <c r="CH259" i="9"/>
  <c r="CR192" i="9"/>
  <c r="CR259" i="9" s="1"/>
  <c r="CY192" i="9"/>
  <c r="CY259" i="9" s="1"/>
  <c r="DF192" i="9"/>
  <c r="DF259" i="9"/>
  <c r="DL192" i="9"/>
  <c r="DL259" i="9" s="1"/>
  <c r="DP192" i="9"/>
  <c r="DP259" i="9" s="1"/>
  <c r="DT192" i="9"/>
  <c r="DT259" i="9" s="1"/>
  <c r="O193" i="9"/>
  <c r="O260" i="9" s="1"/>
  <c r="S193" i="9"/>
  <c r="S260" i="9" s="1"/>
  <c r="X193" i="9"/>
  <c r="X260" i="9" s="1"/>
  <c r="AG193" i="9"/>
  <c r="AG260" i="9" s="1"/>
  <c r="AO193" i="9"/>
  <c r="AO260" i="9" s="1"/>
  <c r="AV193" i="9"/>
  <c r="AV260" i="9"/>
  <c r="BC193" i="9"/>
  <c r="BC260" i="9" s="1"/>
  <c r="BI193" i="9"/>
  <c r="BI260" i="9" s="1"/>
  <c r="BS193" i="9"/>
  <c r="BS260" i="9" s="1"/>
  <c r="BX193" i="9"/>
  <c r="BX260" i="9" s="1"/>
  <c r="CI193" i="9"/>
  <c r="CI260" i="9" s="1"/>
  <c r="CN193" i="9"/>
  <c r="CN260" i="9" s="1"/>
  <c r="CU193" i="9"/>
  <c r="CU260" i="9" s="1"/>
  <c r="DA193" i="9"/>
  <c r="DA260" i="9" s="1"/>
  <c r="DF193" i="9"/>
  <c r="DF260" i="9" s="1"/>
  <c r="DJ193" i="9"/>
  <c r="DJ260" i="9"/>
  <c r="DQ193" i="9"/>
  <c r="DQ260" i="9"/>
  <c r="DV193" i="9"/>
  <c r="DV260" i="9" s="1"/>
  <c r="M194" i="9"/>
  <c r="M261" i="9" s="1"/>
  <c r="T194" i="9"/>
  <c r="T261" i="9" s="1"/>
  <c r="Y194" i="9"/>
  <c r="Y261" i="9" s="1"/>
  <c r="AH194" i="9"/>
  <c r="AH261" i="9" s="1"/>
  <c r="AL194" i="9"/>
  <c r="AL261" i="9" s="1"/>
  <c r="AR194" i="9"/>
  <c r="AR261" i="9" s="1"/>
  <c r="BD194" i="9"/>
  <c r="BD261" i="9"/>
  <c r="BQ194" i="9"/>
  <c r="BQ261" i="9" s="1"/>
  <c r="BV194" i="9"/>
  <c r="BV261" i="9" s="1"/>
  <c r="CA194" i="9"/>
  <c r="CA261" i="9" s="1"/>
  <c r="CV194" i="9"/>
  <c r="CV261" i="9"/>
  <c r="DC194" i="9"/>
  <c r="DC261" i="9" s="1"/>
  <c r="DL194" i="9"/>
  <c r="DL261" i="9" s="1"/>
  <c r="DS194" i="9"/>
  <c r="DS261" i="9" s="1"/>
  <c r="DW194" i="9"/>
  <c r="DW261" i="9" s="1"/>
  <c r="J195" i="9"/>
  <c r="J262" i="9" s="1"/>
  <c r="R195" i="9"/>
  <c r="R262" i="9" s="1"/>
  <c r="V195" i="9"/>
  <c r="V262" i="9" s="1"/>
  <c r="AF195" i="9"/>
  <c r="AF262" i="9" s="1"/>
  <c r="AL195" i="9"/>
  <c r="AL262" i="9"/>
  <c r="AV195" i="9"/>
  <c r="AV262" i="9" s="1"/>
  <c r="BD195" i="9"/>
  <c r="BD262" i="9"/>
  <c r="BO195" i="9"/>
  <c r="BO262" i="9" s="1"/>
  <c r="BT195" i="9"/>
  <c r="BT262" i="9" s="1"/>
  <c r="CB195" i="9"/>
  <c r="CB262" i="9" s="1"/>
  <c r="CI195" i="9"/>
  <c r="CI262" i="9" s="1"/>
  <c r="CQ195" i="9"/>
  <c r="CQ262" i="9" s="1"/>
  <c r="CZ195" i="9"/>
  <c r="CZ262" i="9" s="1"/>
  <c r="DH195" i="9"/>
  <c r="DH262" i="9" s="1"/>
  <c r="DM195" i="9"/>
  <c r="DM262" i="9"/>
  <c r="DT195" i="9"/>
  <c r="DT262" i="9" s="1"/>
  <c r="Q196" i="9"/>
  <c r="Q263" i="9" s="1"/>
  <c r="Y196" i="9"/>
  <c r="Y263" i="9" s="1"/>
  <c r="AG196" i="9"/>
  <c r="AG263" i="9"/>
  <c r="AQ196" i="9"/>
  <c r="AQ263" i="9" s="1"/>
  <c r="AT196" i="9"/>
  <c r="AT263" i="9" s="1"/>
  <c r="BA196" i="9"/>
  <c r="BA263" i="9" s="1"/>
  <c r="BK196" i="9"/>
  <c r="BK263" i="9" s="1"/>
  <c r="BR196" i="9"/>
  <c r="BR263" i="9"/>
  <c r="CA196" i="9"/>
  <c r="CA263" i="9"/>
  <c r="CG196" i="9"/>
  <c r="CG263" i="9" s="1"/>
  <c r="CP196" i="9"/>
  <c r="CP263" i="9" s="1"/>
  <c r="CV196" i="9"/>
  <c r="CV263" i="9"/>
  <c r="DB196" i="9"/>
  <c r="DB263" i="9" s="1"/>
  <c r="DO196" i="9"/>
  <c r="DO263" i="9" s="1"/>
  <c r="Q197" i="9"/>
  <c r="Q264" i="9" s="1"/>
  <c r="V197" i="9"/>
  <c r="V264" i="9" s="1"/>
  <c r="Y197" i="9"/>
  <c r="Y264" i="9" s="1"/>
  <c r="AF197" i="9"/>
  <c r="AF264" i="9" s="1"/>
  <c r="AN197" i="9"/>
  <c r="AN264" i="9" s="1"/>
  <c r="BA197" i="9"/>
  <c r="BA264" i="9" s="1"/>
  <c r="BI197" i="9"/>
  <c r="BI264" i="9"/>
  <c r="BT197" i="9"/>
  <c r="BT264" i="9" s="1"/>
  <c r="CB197" i="9"/>
  <c r="CB264" i="9" s="1"/>
  <c r="CH197" i="9"/>
  <c r="CH264" i="9" s="1"/>
  <c r="CR197" i="9"/>
  <c r="CR264" i="9" s="1"/>
  <c r="DA197" i="9"/>
  <c r="DA264" i="9" s="1"/>
  <c r="DG197" i="9"/>
  <c r="DG264" i="9" s="1"/>
  <c r="O198" i="9"/>
  <c r="O265" i="9" s="1"/>
  <c r="X198" i="9"/>
  <c r="X265" i="9" s="1"/>
  <c r="AG198" i="9"/>
  <c r="AG265" i="9" s="1"/>
  <c r="AL198" i="9"/>
  <c r="AL265" i="9"/>
  <c r="AU198" i="9"/>
  <c r="AU265" i="9"/>
  <c r="AZ198" i="9"/>
  <c r="AZ265" i="9" s="1"/>
  <c r="BH198" i="9"/>
  <c r="BH265" i="9" s="1"/>
  <c r="BQ198" i="9"/>
  <c r="BQ265" i="9" s="1"/>
  <c r="BY198" i="9"/>
  <c r="BY265" i="9" s="1"/>
  <c r="CJ198" i="9"/>
  <c r="CJ265" i="9" s="1"/>
  <c r="CT198" i="9"/>
  <c r="CT265" i="9" s="1"/>
  <c r="CW198" i="9"/>
  <c r="CW265" i="9" s="1"/>
  <c r="DB198" i="9"/>
  <c r="DB265" i="9"/>
  <c r="DG198" i="9"/>
  <c r="DG265" i="9" s="1"/>
  <c r="DI198" i="9"/>
  <c r="DI265" i="9" s="1"/>
  <c r="DO198" i="9"/>
  <c r="DO265" i="9" s="1"/>
  <c r="L270" i="9"/>
  <c r="V270" i="9"/>
  <c r="AF270" i="9"/>
  <c r="AM270" i="9"/>
  <c r="AU270" i="9"/>
  <c r="BC270" i="9"/>
  <c r="BK270" i="9"/>
  <c r="BS270" i="9"/>
  <c r="CA270" i="9"/>
  <c r="CI270" i="9"/>
  <c r="CQ270" i="9"/>
  <c r="CY270" i="9"/>
  <c r="DH270" i="9"/>
  <c r="DP270" i="9"/>
  <c r="DX270" i="9"/>
  <c r="O271" i="9"/>
  <c r="Y271" i="9"/>
  <c r="AG271" i="9"/>
  <c r="AP271" i="9"/>
  <c r="AX271" i="9"/>
  <c r="BF271" i="9"/>
  <c r="BN271" i="9"/>
  <c r="BV271" i="9"/>
  <c r="CD271" i="9"/>
  <c r="CL271" i="9"/>
  <c r="CT271" i="9"/>
  <c r="DD271" i="9"/>
  <c r="DM271" i="9"/>
  <c r="DU271" i="9"/>
  <c r="L272" i="9"/>
  <c r="S272" i="9"/>
  <c r="AE272" i="9"/>
  <c r="AK272" i="9"/>
  <c r="AR272" i="9"/>
  <c r="AY272" i="9"/>
  <c r="BH272" i="9"/>
  <c r="BR272" i="9"/>
  <c r="BY272" i="9"/>
  <c r="CJ272" i="9"/>
  <c r="CS272" i="9"/>
  <c r="DA272" i="9"/>
  <c r="DV272" i="9"/>
  <c r="O273" i="9"/>
  <c r="V273" i="9"/>
  <c r="AD273" i="9"/>
  <c r="AJ273" i="9"/>
  <c r="AS273" i="9"/>
  <c r="AZ273" i="9"/>
  <c r="BG273" i="9"/>
  <c r="BO273" i="9"/>
  <c r="BX273" i="9"/>
  <c r="CE273" i="9"/>
  <c r="CM273" i="9"/>
  <c r="CV273" i="9"/>
  <c r="DE273" i="9"/>
  <c r="DM273" i="9"/>
  <c r="DX273" i="9"/>
  <c r="P274" i="9"/>
  <c r="X274" i="9"/>
  <c r="AG274" i="9"/>
  <c r="AO274" i="9"/>
  <c r="AU274" i="9"/>
  <c r="BD274" i="9"/>
  <c r="BK274" i="9"/>
  <c r="BO274" i="9"/>
  <c r="BY274" i="9"/>
  <c r="CJ274" i="9"/>
  <c r="CQ274" i="9"/>
  <c r="CY274" i="9"/>
  <c r="DI274" i="9"/>
  <c r="DQ274" i="9"/>
  <c r="DX274" i="9"/>
  <c r="M275" i="9"/>
  <c r="U275" i="9"/>
  <c r="AD275" i="9"/>
  <c r="AM275" i="9"/>
  <c r="AU275" i="9"/>
  <c r="BC275" i="9"/>
  <c r="BL275" i="9"/>
  <c r="BT275" i="9"/>
  <c r="CA275" i="9"/>
  <c r="CI275" i="9"/>
  <c r="CS275" i="9"/>
  <c r="DA275" i="9"/>
  <c r="DI275" i="9"/>
  <c r="DP275" i="9"/>
  <c r="DV275" i="9"/>
  <c r="M276" i="9"/>
  <c r="T276" i="9"/>
  <c r="AA276" i="9"/>
  <c r="AI276" i="9"/>
  <c r="AQ276" i="9"/>
  <c r="AX276" i="9"/>
  <c r="BJ276" i="9"/>
  <c r="BQ276" i="9"/>
  <c r="BW276" i="9"/>
  <c r="CD276" i="9"/>
  <c r="CM276" i="9"/>
  <c r="CT276" i="9"/>
  <c r="DC276" i="9"/>
  <c r="DJ276" i="9"/>
  <c r="DR276" i="9"/>
  <c r="O277" i="9"/>
  <c r="X277" i="9"/>
  <c r="AE277" i="9"/>
  <c r="AM277" i="9"/>
  <c r="AU277" i="9"/>
  <c r="BC277" i="9"/>
  <c r="BI277" i="9"/>
  <c r="BO277" i="9"/>
  <c r="BZ277" i="9"/>
  <c r="CI277" i="9"/>
  <c r="CO277" i="9"/>
  <c r="CX277" i="9"/>
  <c r="DI277" i="9"/>
  <c r="DQ277" i="9"/>
  <c r="DX277" i="9"/>
  <c r="N278" i="9"/>
  <c r="W278" i="9"/>
  <c r="AB278" i="9"/>
  <c r="AM278" i="9"/>
  <c r="AU278" i="9"/>
  <c r="BD278" i="9"/>
  <c r="BL278" i="9"/>
  <c r="BT278" i="9"/>
  <c r="CA278" i="9"/>
  <c r="CJ278" i="9"/>
  <c r="CP278" i="9"/>
  <c r="CW278" i="9"/>
  <c r="DD278" i="9"/>
  <c r="DM278" i="9"/>
  <c r="DW278" i="9"/>
  <c r="K279" i="9"/>
  <c r="S279" i="9"/>
  <c r="Z279" i="9"/>
  <c r="AG279" i="9"/>
  <c r="AO279" i="9"/>
  <c r="AS279" i="9"/>
  <c r="AX279" i="9"/>
  <c r="BF279" i="9"/>
  <c r="BQ279" i="9"/>
  <c r="CC279" i="9"/>
  <c r="CI279" i="9"/>
  <c r="CP279" i="9"/>
  <c r="DA279" i="9"/>
  <c r="DI279" i="9"/>
  <c r="DO279" i="9"/>
  <c r="DU279" i="9"/>
  <c r="L280" i="9"/>
  <c r="R280" i="9"/>
  <c r="Y280" i="9"/>
  <c r="AK280" i="9"/>
  <c r="AR280" i="9"/>
  <c r="BB280" i="9"/>
  <c r="BJ280" i="9"/>
  <c r="BS280" i="9"/>
  <c r="BZ280" i="9"/>
  <c r="CE280" i="9"/>
  <c r="CL280" i="9"/>
  <c r="CX280" i="9"/>
  <c r="DC280" i="9"/>
  <c r="DJ280" i="9"/>
  <c r="DS280" i="9"/>
  <c r="P281" i="9"/>
  <c r="X281" i="9"/>
  <c r="AE281" i="9"/>
  <c r="AM281" i="9"/>
  <c r="AS281" i="9"/>
  <c r="BB281" i="9"/>
  <c r="BL281" i="9"/>
  <c r="BT281" i="9"/>
  <c r="BZ281" i="9"/>
  <c r="CG281" i="9"/>
  <c r="CM281" i="9"/>
  <c r="CX281" i="9"/>
  <c r="DC281" i="9"/>
  <c r="DL281" i="9"/>
  <c r="DU281" i="9"/>
  <c r="M282" i="9"/>
  <c r="R282" i="9"/>
  <c r="Z282" i="9"/>
  <c r="AG282" i="9"/>
  <c r="AO282" i="9"/>
  <c r="AW282" i="9"/>
  <c r="BE282" i="9"/>
  <c r="BM282" i="9"/>
  <c r="BT282" i="9"/>
  <c r="CB282" i="9"/>
  <c r="CJ282" i="9"/>
  <c r="CR282" i="9"/>
  <c r="CZ282" i="9"/>
  <c r="DH282" i="9"/>
  <c r="DP282" i="9"/>
  <c r="DV282" i="9"/>
  <c r="M283" i="9"/>
  <c r="R283" i="9"/>
  <c r="AC283" i="9"/>
  <c r="AK283" i="9"/>
  <c r="AT283" i="9"/>
  <c r="AZ283" i="9"/>
  <c r="BF283" i="9"/>
  <c r="BO283" i="9"/>
  <c r="CB283" i="9"/>
  <c r="CI283" i="9"/>
  <c r="CP283" i="9"/>
  <c r="DA283" i="9"/>
  <c r="DI283" i="9"/>
  <c r="DP283" i="9"/>
  <c r="DX283" i="9"/>
  <c r="J284" i="9"/>
  <c r="V284" i="9"/>
  <c r="AB284" i="9"/>
  <c r="AJ284" i="9"/>
  <c r="AR284" i="9"/>
  <c r="AX284" i="9"/>
  <c r="BF284" i="9"/>
  <c r="BO284" i="9"/>
  <c r="BW284" i="9"/>
  <c r="CH284" i="9"/>
  <c r="CO284" i="9"/>
  <c r="CU284" i="9"/>
  <c r="DC284" i="9"/>
  <c r="DJ284" i="9"/>
  <c r="DR284" i="9"/>
  <c r="R285" i="9"/>
  <c r="AB285" i="9"/>
  <c r="AJ285" i="9"/>
  <c r="AP285" i="9"/>
  <c r="AW285" i="9"/>
  <c r="BE285" i="9"/>
  <c r="BN285" i="9"/>
  <c r="BV285" i="9"/>
  <c r="CF285" i="9"/>
  <c r="CN285" i="9"/>
  <c r="CV285" i="9"/>
  <c r="DC285" i="9"/>
  <c r="DJ285" i="9"/>
  <c r="DV285" i="9"/>
  <c r="M286" i="9"/>
  <c r="U286" i="9"/>
  <c r="AA286" i="9"/>
  <c r="AK286" i="9"/>
  <c r="AR286" i="9"/>
  <c r="BA286" i="9"/>
  <c r="BG286" i="9"/>
  <c r="BP286" i="9"/>
  <c r="BX286" i="9"/>
  <c r="CE286" i="9"/>
  <c r="CQ286" i="9"/>
  <c r="CW286" i="9"/>
  <c r="DE286" i="9"/>
  <c r="DP286" i="9"/>
  <c r="DY286" i="9"/>
  <c r="M287" i="9"/>
  <c r="U287" i="9"/>
  <c r="AB287" i="9"/>
  <c r="AI287" i="9"/>
  <c r="AQ287" i="9"/>
  <c r="AW287" i="9"/>
  <c r="BF287" i="9"/>
  <c r="BN287" i="9"/>
  <c r="BU287" i="9"/>
  <c r="CB287" i="9"/>
  <c r="CI287" i="9"/>
  <c r="CQ287" i="9"/>
  <c r="CY287" i="9"/>
  <c r="DG287" i="9"/>
  <c r="DO287" i="9"/>
  <c r="DX287" i="9"/>
  <c r="L288" i="9"/>
  <c r="U288" i="9"/>
  <c r="AA288" i="9"/>
  <c r="AH288" i="9"/>
  <c r="AP288" i="9"/>
  <c r="AX288" i="9"/>
  <c r="BE288" i="9"/>
  <c r="BL288" i="9"/>
  <c r="BS288" i="9"/>
  <c r="BZ288" i="9"/>
  <c r="CG288" i="9"/>
  <c r="CN288" i="9"/>
  <c r="CW288" i="9"/>
  <c r="DB288" i="9"/>
  <c r="DJ288" i="9"/>
  <c r="DQ288" i="9"/>
  <c r="DW288" i="9"/>
  <c r="O289" i="9"/>
  <c r="U289" i="9"/>
  <c r="AC289" i="9"/>
  <c r="AJ289" i="9"/>
  <c r="AQ289" i="9"/>
  <c r="AY289" i="9"/>
  <c r="BF289" i="9"/>
  <c r="BL289" i="9"/>
  <c r="BT289" i="9"/>
  <c r="BZ289" i="9"/>
  <c r="CH289" i="9"/>
  <c r="CP289" i="9"/>
  <c r="CW289" i="9"/>
  <c r="DB289" i="9"/>
  <c r="DH289" i="9"/>
  <c r="DO289" i="9"/>
  <c r="DY289" i="9"/>
  <c r="J290" i="9"/>
  <c r="Q290" i="9"/>
  <c r="X290" i="9"/>
  <c r="AB290" i="9"/>
  <c r="AH290" i="9"/>
  <c r="AO290" i="9"/>
  <c r="AV290" i="9"/>
  <c r="BC290" i="9"/>
  <c r="BJ290" i="9"/>
  <c r="BR290" i="9"/>
  <c r="CA290" i="9"/>
  <c r="CF290" i="9"/>
  <c r="CM290" i="9"/>
  <c r="CT290" i="9"/>
  <c r="DB290" i="9"/>
  <c r="DI290" i="9"/>
  <c r="DN290" i="9"/>
  <c r="DT290" i="9"/>
  <c r="O291" i="9"/>
  <c r="V291" i="9"/>
  <c r="AC291" i="9"/>
  <c r="AJ291" i="9"/>
  <c r="AO291" i="9"/>
  <c r="AW291" i="9"/>
  <c r="BE291" i="9"/>
  <c r="BK291" i="9"/>
  <c r="BS291" i="9"/>
  <c r="BZ291" i="9"/>
  <c r="CF291" i="9"/>
  <c r="CL291" i="9"/>
  <c r="CW291" i="9"/>
  <c r="DD291" i="9"/>
  <c r="DI291" i="9"/>
  <c r="DQ291" i="9"/>
  <c r="DX291" i="9"/>
  <c r="J292" i="9"/>
  <c r="O292" i="9"/>
  <c r="X292" i="9"/>
  <c r="AD292" i="9"/>
  <c r="AJ292" i="9"/>
  <c r="AQ292" i="9"/>
  <c r="AZ292" i="9"/>
  <c r="BG292" i="9"/>
  <c r="BN292" i="9"/>
  <c r="BU292" i="9"/>
  <c r="CE292" i="9"/>
  <c r="CJ292" i="9"/>
  <c r="CR292" i="9"/>
  <c r="CX292" i="9"/>
  <c r="DE292" i="9"/>
  <c r="DL292" i="9"/>
  <c r="DQ292" i="9"/>
  <c r="DY292" i="9"/>
  <c r="J293" i="9"/>
  <c r="S293" i="9"/>
  <c r="Y293" i="9"/>
  <c r="AD293" i="9"/>
  <c r="AK293" i="9"/>
  <c r="AS293" i="9"/>
  <c r="AX293" i="9"/>
  <c r="BE293" i="9"/>
  <c r="BK293" i="9"/>
  <c r="BS293" i="9"/>
  <c r="BY293" i="9"/>
  <c r="CE293" i="9"/>
  <c r="CL293" i="9"/>
  <c r="CP293" i="9"/>
  <c r="CW293" i="9"/>
  <c r="DC293" i="9"/>
  <c r="DJ293" i="9"/>
  <c r="DP293" i="9"/>
  <c r="DU293" i="9"/>
  <c r="L294" i="9"/>
  <c r="U294" i="9"/>
  <c r="Z294" i="9"/>
  <c r="AC294" i="9"/>
  <c r="AH294" i="9"/>
  <c r="AN294" i="9"/>
  <c r="AR294" i="9"/>
  <c r="AX294" i="9"/>
  <c r="BC294" i="9"/>
  <c r="BG294" i="9"/>
  <c r="BM294" i="9"/>
  <c r="BS294" i="9"/>
  <c r="BY294" i="9"/>
  <c r="CD294" i="9"/>
  <c r="CJ294" i="9"/>
  <c r="CM294" i="9"/>
  <c r="CS294" i="9"/>
  <c r="CX294" i="9"/>
  <c r="DD294" i="9"/>
  <c r="DI294" i="9"/>
  <c r="DO294" i="9"/>
  <c r="DU294" i="9"/>
  <c r="M295" i="9"/>
  <c r="S295" i="9"/>
  <c r="X295" i="9"/>
  <c r="AE295" i="9"/>
  <c r="AJ295" i="9"/>
  <c r="AP295" i="9"/>
  <c r="AW295" i="9"/>
  <c r="BC295" i="9"/>
  <c r="BI295" i="9"/>
  <c r="BN295" i="9"/>
  <c r="BT295" i="9"/>
  <c r="BZ295" i="9"/>
  <c r="CE295" i="9"/>
  <c r="CM295" i="9"/>
  <c r="CS295" i="9"/>
  <c r="CZ295" i="9"/>
  <c r="DD295" i="9"/>
  <c r="DJ295" i="9"/>
  <c r="DO295" i="9"/>
  <c r="DX295" i="9"/>
  <c r="L296" i="9"/>
  <c r="R296" i="9"/>
  <c r="W296" i="9"/>
  <c r="Z296" i="9"/>
  <c r="AD296" i="9"/>
  <c r="AI296" i="9"/>
  <c r="AO296" i="9"/>
  <c r="AT296" i="9"/>
  <c r="BI296" i="9"/>
  <c r="BO296" i="9"/>
  <c r="BV296" i="9"/>
  <c r="CC296" i="9"/>
  <c r="CH296" i="9"/>
  <c r="CN296" i="9"/>
  <c r="CR296" i="9"/>
  <c r="CX296" i="9"/>
  <c r="DD296" i="9"/>
  <c r="DK296" i="9"/>
  <c r="DR296" i="9"/>
  <c r="DW296" i="9"/>
  <c r="L297" i="9"/>
  <c r="R297" i="9"/>
  <c r="Y297" i="9"/>
  <c r="AD297" i="9"/>
  <c r="AK297" i="9"/>
  <c r="AQ297" i="9"/>
  <c r="AX297" i="9"/>
  <c r="BD297" i="9"/>
  <c r="BJ297" i="9"/>
  <c r="BQ297" i="9"/>
  <c r="BV297" i="9"/>
  <c r="CD297" i="9"/>
  <c r="CK297" i="9"/>
  <c r="CR297" i="9"/>
  <c r="CX297" i="9"/>
  <c r="DC297" i="9"/>
  <c r="DK297" i="9"/>
  <c r="DR297" i="9"/>
  <c r="DW297" i="9"/>
  <c r="J298" i="9"/>
  <c r="Q298" i="9"/>
  <c r="W298" i="9"/>
  <c r="AC298" i="9"/>
  <c r="AH298" i="9"/>
  <c r="AP298" i="9"/>
  <c r="AW298" i="9"/>
  <c r="BB298" i="9"/>
  <c r="BI298" i="9"/>
  <c r="BP298" i="9"/>
  <c r="BV298" i="9"/>
  <c r="CC298" i="9"/>
  <c r="CI298" i="9"/>
  <c r="CP298" i="9"/>
  <c r="CW298" i="9"/>
  <c r="DC298" i="9"/>
  <c r="DJ298" i="9"/>
  <c r="DQ298" i="9"/>
  <c r="DY298" i="9"/>
  <c r="L299" i="9"/>
  <c r="S299" i="9"/>
  <c r="AC299" i="9"/>
  <c r="AJ299" i="9"/>
  <c r="AP299" i="9"/>
  <c r="AX299" i="9"/>
  <c r="BD299" i="9"/>
  <c r="BJ299" i="9"/>
  <c r="BQ299" i="9"/>
  <c r="BX299" i="9"/>
  <c r="CD299" i="9"/>
  <c r="CK299" i="9"/>
  <c r="CP299" i="9"/>
  <c r="CW299" i="9"/>
  <c r="DD299" i="9"/>
  <c r="DJ299" i="9"/>
  <c r="DQ299" i="9"/>
  <c r="DV299" i="9"/>
  <c r="O300" i="9"/>
  <c r="W300" i="9"/>
  <c r="AD300" i="9"/>
  <c r="AK300" i="9"/>
  <c r="AO300" i="9"/>
  <c r="AV300" i="9"/>
  <c r="BB300" i="9"/>
  <c r="BH300" i="9"/>
  <c r="BN300" i="9"/>
  <c r="BS300" i="9"/>
  <c r="BZ300" i="9"/>
  <c r="CF300" i="9"/>
  <c r="CM300" i="9"/>
  <c r="CS300" i="9"/>
  <c r="CZ300" i="9"/>
  <c r="DG300" i="9"/>
  <c r="DO300" i="9"/>
  <c r="DU300" i="9"/>
  <c r="M301" i="9"/>
  <c r="U301" i="9"/>
  <c r="AA301" i="9"/>
  <c r="AG301" i="9"/>
  <c r="AN301" i="9"/>
  <c r="AT301" i="9"/>
  <c r="AY301" i="9"/>
  <c r="BG301" i="9"/>
  <c r="BL301" i="9"/>
  <c r="BT301" i="9"/>
  <c r="CD301" i="9"/>
  <c r="CJ301" i="9"/>
  <c r="CP301" i="9"/>
  <c r="CW301" i="9"/>
  <c r="DD301" i="9"/>
  <c r="DJ301" i="9"/>
  <c r="DO301" i="9"/>
  <c r="DV301" i="9"/>
  <c r="K302" i="9"/>
  <c r="Q302" i="9"/>
  <c r="W302" i="9"/>
  <c r="AD302" i="9"/>
  <c r="AL302" i="9"/>
  <c r="AR302" i="9"/>
  <c r="AW302" i="9"/>
  <c r="BD302" i="9"/>
  <c r="BK302" i="9"/>
  <c r="BR302" i="9"/>
  <c r="BX302" i="9"/>
  <c r="CG302" i="9"/>
  <c r="CM302" i="9"/>
  <c r="CS302" i="9"/>
  <c r="CZ302" i="9"/>
  <c r="DG302" i="9"/>
  <c r="DN302" i="9"/>
  <c r="DU302" i="9"/>
  <c r="O303" i="9"/>
  <c r="U303" i="9"/>
  <c r="AB303" i="9"/>
  <c r="AH303" i="9"/>
  <c r="AO303" i="9"/>
  <c r="AU303" i="9"/>
  <c r="BA303" i="9"/>
  <c r="BJ303" i="9"/>
  <c r="BN303" i="9"/>
  <c r="BV303" i="9"/>
  <c r="CB303" i="9"/>
  <c r="CI303" i="9"/>
  <c r="CQ303" i="9"/>
  <c r="CX303" i="9"/>
  <c r="DD303" i="9"/>
  <c r="DK303" i="9"/>
  <c r="DR303" i="9"/>
  <c r="DX303" i="9"/>
  <c r="P304" i="9"/>
  <c r="W304" i="9"/>
  <c r="AB304" i="9"/>
  <c r="AI304" i="9"/>
  <c r="AP304" i="9"/>
  <c r="BA304" i="9"/>
  <c r="BG304" i="9"/>
  <c r="BO304" i="9"/>
  <c r="BT304" i="9"/>
  <c r="BZ304" i="9"/>
  <c r="CI304" i="9"/>
  <c r="CP304" i="9"/>
  <c r="CW304" i="9"/>
  <c r="CZ304" i="9"/>
  <c r="DF304" i="9"/>
  <c r="DR304" i="9"/>
  <c r="DY304" i="9"/>
  <c r="P305" i="9"/>
  <c r="U305" i="9"/>
  <c r="AA305" i="9"/>
  <c r="AN305" i="9"/>
  <c r="AT305" i="9"/>
  <c r="AY305" i="9"/>
  <c r="BF305" i="9"/>
  <c r="BL305" i="9"/>
  <c r="BS305" i="9"/>
  <c r="CA305" i="9"/>
  <c r="CF305" i="9"/>
  <c r="CL305" i="9"/>
  <c r="CS305" i="9"/>
  <c r="DD305" i="9"/>
  <c r="DK305" i="9"/>
  <c r="DP305" i="9"/>
  <c r="DT305" i="9"/>
  <c r="L306" i="9"/>
  <c r="V306" i="9"/>
  <c r="AF306" i="9"/>
  <c r="AS306" i="9"/>
  <c r="BC306" i="9"/>
  <c r="BL306" i="9"/>
  <c r="BV306" i="9"/>
  <c r="CB306" i="9"/>
  <c r="CI306" i="9"/>
  <c r="CN306" i="9"/>
  <c r="CT306" i="9"/>
  <c r="DD306" i="9"/>
  <c r="DK306" i="9"/>
  <c r="DQ306" i="9"/>
  <c r="DW306" i="9"/>
  <c r="P307" i="9"/>
  <c r="Y307" i="9"/>
  <c r="AF307" i="9"/>
  <c r="AL307" i="9"/>
  <c r="AR307" i="9"/>
  <c r="AY307" i="9"/>
  <c r="BG307" i="9"/>
  <c r="BK307" i="9"/>
  <c r="BO307" i="9"/>
  <c r="BT307" i="9"/>
  <c r="BZ307" i="9"/>
  <c r="CH307" i="9"/>
  <c r="CN307" i="9"/>
  <c r="CR307" i="9"/>
  <c r="CX307" i="9"/>
  <c r="DA307" i="9"/>
  <c r="DK307" i="9"/>
  <c r="DQ307" i="9"/>
  <c r="DV307" i="9"/>
  <c r="K308" i="9"/>
  <c r="P308" i="9"/>
  <c r="W308" i="9"/>
  <c r="AC308" i="9"/>
  <c r="AK308" i="9"/>
  <c r="AQ308" i="9"/>
  <c r="AX308" i="9"/>
  <c r="BD308" i="9"/>
  <c r="BK308" i="9"/>
  <c r="BS308" i="9"/>
  <c r="BY308" i="9"/>
  <c r="CE308" i="9"/>
  <c r="CL308" i="9"/>
  <c r="CT308" i="9"/>
  <c r="DA308" i="9"/>
  <c r="DH308" i="9"/>
  <c r="DN308" i="9"/>
  <c r="DT308" i="9"/>
  <c r="P309" i="9"/>
  <c r="X309" i="9"/>
  <c r="AC309" i="9"/>
  <c r="AH309" i="9"/>
  <c r="AP309" i="9"/>
  <c r="AW309" i="9"/>
  <c r="C16" i="17"/>
  <c r="F22" i="17" s="1"/>
  <c r="AE21" i="17"/>
  <c r="AE87" i="17" s="1"/>
  <c r="AE102" i="17" s="1"/>
  <c r="AL5" i="9" s="1"/>
  <c r="AL70" i="9" s="1"/>
  <c r="AI21" i="17"/>
  <c r="AU21" i="17" s="1"/>
  <c r="AU87" i="17" s="1"/>
  <c r="AU102" i="17" s="1"/>
  <c r="AU103" i="17" s="1"/>
  <c r="AV38" i="4" s="1"/>
  <c r="AM21" i="17"/>
  <c r="AM87" i="17" s="1"/>
  <c r="AM102" i="17" s="1"/>
  <c r="AT5" i="9" s="1"/>
  <c r="AT70" i="9"/>
  <c r="G55" i="17"/>
  <c r="N56" i="17"/>
  <c r="P56" i="17" s="1"/>
  <c r="R56" i="17" s="1"/>
  <c r="T56" i="17" s="1"/>
  <c r="V56" i="17" s="1"/>
  <c r="X56" i="17" s="1"/>
  <c r="Z56" i="17" s="1"/>
  <c r="AB56" i="17" s="1"/>
  <c r="AD56" i="17" s="1"/>
  <c r="AF56" i="17" s="1"/>
  <c r="AH56" i="17" s="1"/>
  <c r="AJ56" i="17" s="1"/>
  <c r="AL56" i="17" s="1"/>
  <c r="Q56" i="17"/>
  <c r="S56" i="17" s="1"/>
  <c r="U56" i="17" s="1"/>
  <c r="W56" i="17" s="1"/>
  <c r="Y56" i="17" s="1"/>
  <c r="AA56" i="17" s="1"/>
  <c r="AC56" i="17" s="1"/>
  <c r="AE56" i="17" s="1"/>
  <c r="AG56" i="17" s="1"/>
  <c r="AI56" i="17" s="1"/>
  <c r="AK56" i="17" s="1"/>
  <c r="J57" i="17"/>
  <c r="O57" i="17"/>
  <c r="Q58" i="17"/>
  <c r="U58" i="17" s="1"/>
  <c r="Y58" i="17" s="1"/>
  <c r="AC58" i="17" s="1"/>
  <c r="AG58" i="17" s="1"/>
  <c r="AK58" i="17" s="1"/>
  <c r="J59" i="17"/>
  <c r="P59" i="17" s="1"/>
  <c r="V59" i="17" s="1"/>
  <c r="AB59" i="17" s="1"/>
  <c r="AH59" i="17" s="1"/>
  <c r="D60" i="17"/>
  <c r="N64" i="17"/>
  <c r="P87" i="17"/>
  <c r="P102" i="17" s="1"/>
  <c r="W5" i="9" s="1"/>
  <c r="W70" i="9" s="1"/>
  <c r="T87" i="17"/>
  <c r="T102" i="17" s="1"/>
  <c r="T103" i="17" s="1"/>
  <c r="U38" i="4" s="1"/>
  <c r="E88" i="17"/>
  <c r="E96" i="17"/>
  <c r="H89" i="17"/>
  <c r="H91" i="17"/>
  <c r="D94" i="17"/>
  <c r="L103" i="17"/>
  <c r="M38" i="4" s="1"/>
  <c r="AI19" i="11"/>
  <c r="AI72" i="7" s="1"/>
  <c r="AG21" i="11"/>
  <c r="AF31" i="7" s="1"/>
  <c r="AG22" i="11"/>
  <c r="AH22" i="11" s="1"/>
  <c r="AG24" i="11"/>
  <c r="DP47" i="6"/>
  <c r="DP45" i="6"/>
  <c r="I1" i="4"/>
  <c r="C21" i="4"/>
  <c r="C22" i="4"/>
  <c r="C29" i="4"/>
  <c r="C30" i="4"/>
  <c r="AK38" i="4"/>
  <c r="W21" i="7"/>
  <c r="W33" i="7"/>
  <c r="AC21" i="7"/>
  <c r="AC33" i="7" s="1"/>
  <c r="AQ21" i="7"/>
  <c r="AV21" i="7"/>
  <c r="BD21" i="7"/>
  <c r="BJ21" i="7"/>
  <c r="BJ46" i="7" s="1"/>
  <c r="BW21" i="7"/>
  <c r="BW33" i="7" s="1"/>
  <c r="BW93" i="7"/>
  <c r="CD21" i="7"/>
  <c r="CD33" i="7" s="1"/>
  <c r="CL21" i="7"/>
  <c r="CR21" i="7"/>
  <c r="CY21" i="7"/>
  <c r="DK21" i="7"/>
  <c r="DK46" i="7" s="1"/>
  <c r="O22" i="7"/>
  <c r="O34" i="7" s="1"/>
  <c r="AE22" i="7"/>
  <c r="AE47" i="7" s="1"/>
  <c r="AM22" i="7"/>
  <c r="AM47" i="7" s="1"/>
  <c r="AR22" i="7"/>
  <c r="AX22" i="7"/>
  <c r="AX47" i="7" s="1"/>
  <c r="BM22" i="7"/>
  <c r="BT22" i="7"/>
  <c r="BT47" i="7" s="1"/>
  <c r="CE22" i="7"/>
  <c r="CE47" i="7" s="1"/>
  <c r="CM22" i="7"/>
  <c r="CU22" i="7"/>
  <c r="DA22" i="7"/>
  <c r="DI22" i="7"/>
  <c r="DI47" i="7" s="1"/>
  <c r="DN22" i="7"/>
  <c r="DN34" i="7" s="1"/>
  <c r="I23" i="7"/>
  <c r="I48" i="7" s="1"/>
  <c r="O23" i="7"/>
  <c r="U23" i="7"/>
  <c r="AJ23" i="7"/>
  <c r="AJ48" i="7" s="1"/>
  <c r="AT23" i="7"/>
  <c r="BA23" i="7"/>
  <c r="BA48" i="7" s="1"/>
  <c r="BN23" i="7"/>
  <c r="BN48" i="7" s="1"/>
  <c r="BS23" i="7"/>
  <c r="BZ23" i="7"/>
  <c r="BZ35" i="7" s="1"/>
  <c r="CK23" i="7"/>
  <c r="CP23" i="7"/>
  <c r="CP48" i="7" s="1"/>
  <c r="CX23" i="7"/>
  <c r="CX35" i="7"/>
  <c r="DB23" i="7"/>
  <c r="DB48" i="7" s="1"/>
  <c r="DH23" i="7"/>
  <c r="DH48" i="7"/>
  <c r="DQ23" i="7"/>
  <c r="DQ48" i="7" s="1"/>
  <c r="H24" i="7"/>
  <c r="H49" i="7" s="1"/>
  <c r="L24" i="7"/>
  <c r="L36" i="7"/>
  <c r="L96" i="7" s="1"/>
  <c r="S24" i="7"/>
  <c r="AC24" i="7"/>
  <c r="AU24" i="7"/>
  <c r="BB24" i="7"/>
  <c r="BB96" i="7" s="1"/>
  <c r="BF24" i="7"/>
  <c r="BK24" i="7"/>
  <c r="BP24" i="7"/>
  <c r="BT24" i="7"/>
  <c r="BT36" i="7" s="1"/>
  <c r="BT96" i="7" s="1"/>
  <c r="BZ24" i="7"/>
  <c r="BZ49" i="7" s="1"/>
  <c r="BZ36" i="7"/>
  <c r="BZ96" i="7" s="1"/>
  <c r="CD24" i="7"/>
  <c r="CD36" i="7" s="1"/>
  <c r="CK24" i="7"/>
  <c r="CK49" i="7" s="1"/>
  <c r="CQ24" i="7"/>
  <c r="CQ49" i="7" s="1"/>
  <c r="CT24" i="7"/>
  <c r="CT36" i="7" s="1"/>
  <c r="L26" i="7"/>
  <c r="L38" i="7" s="1"/>
  <c r="T26" i="7"/>
  <c r="AD26" i="7"/>
  <c r="AH26" i="7"/>
  <c r="AH51" i="7" s="1"/>
  <c r="AW26" i="7"/>
  <c r="BB26" i="7"/>
  <c r="BB38" i="7" s="1"/>
  <c r="BE26" i="7"/>
  <c r="BE38" i="7" s="1"/>
  <c r="BL26" i="7"/>
  <c r="BL51" i="7" s="1"/>
  <c r="CA26" i="7"/>
  <c r="CA38" i="7" s="1"/>
  <c r="CE26" i="7"/>
  <c r="CK26" i="7"/>
  <c r="CK51" i="7" s="1"/>
  <c r="CP26" i="7"/>
  <c r="CP38" i="7" s="1"/>
  <c r="CU26" i="7"/>
  <c r="CU38" i="7" s="1"/>
  <c r="M29" i="7"/>
  <c r="X29" i="7"/>
  <c r="AF29" i="7"/>
  <c r="BK29" i="7"/>
  <c r="BK89" i="7" s="1"/>
  <c r="BV29" i="7"/>
  <c r="BV89" i="7" s="1"/>
  <c r="CB29" i="7"/>
  <c r="CL29" i="7"/>
  <c r="CZ29" i="7"/>
  <c r="CZ89" i="7" s="1"/>
  <c r="DJ29" i="7"/>
  <c r="DJ89" i="7" s="1"/>
  <c r="E30" i="7"/>
  <c r="U30" i="7"/>
  <c r="AE30" i="7"/>
  <c r="AE90" i="7" s="1"/>
  <c r="AS30" i="7"/>
  <c r="AS90" i="7" s="1"/>
  <c r="BY30" i="7"/>
  <c r="BY90" i="7" s="1"/>
  <c r="CG30" i="7"/>
  <c r="CW30" i="7"/>
  <c r="DD30" i="7"/>
  <c r="DQ30" i="7"/>
  <c r="DQ90" i="7" s="1"/>
  <c r="P31" i="7"/>
  <c r="P91" i="7" s="1"/>
  <c r="X31" i="7"/>
  <c r="X91" i="7" s="1"/>
  <c r="BB31" i="7"/>
  <c r="BB91" i="7" s="1"/>
  <c r="BE31" i="7"/>
  <c r="BK31" i="7"/>
  <c r="BR31" i="7"/>
  <c r="CG31" i="7"/>
  <c r="CO31" i="7"/>
  <c r="CW31" i="7"/>
  <c r="H32" i="7"/>
  <c r="H92" i="7" s="1"/>
  <c r="P32" i="7"/>
  <c r="P92" i="7" s="1"/>
  <c r="V32" i="7"/>
  <c r="V92" i="7" s="1"/>
  <c r="AU32" i="7"/>
  <c r="BB32" i="7"/>
  <c r="BJ32" i="7"/>
  <c r="BJ92" i="7" s="1"/>
  <c r="BR32" i="7"/>
  <c r="CA32" i="7"/>
  <c r="CA92" i="7" s="1"/>
  <c r="CI32" i="7"/>
  <c r="CI92" i="7" s="1"/>
  <c r="CO32" i="7"/>
  <c r="CW32" i="7"/>
  <c r="DP32" i="7"/>
  <c r="I33" i="7"/>
  <c r="Q33" i="7"/>
  <c r="Y33" i="7"/>
  <c r="Y93" i="7" s="1"/>
  <c r="AT33" i="7"/>
  <c r="AT93" i="7" s="1"/>
  <c r="BB33" i="7"/>
  <c r="BR33" i="7"/>
  <c r="BR93" i="7" s="1"/>
  <c r="BY33" i="7"/>
  <c r="BY93" i="7" s="1"/>
  <c r="CP33" i="7"/>
  <c r="CX33" i="7"/>
  <c r="CX93" i="7" s="1"/>
  <c r="DP33" i="7"/>
  <c r="DP93" i="7" s="1"/>
  <c r="Y34" i="7"/>
  <c r="BE34" i="7"/>
  <c r="BE94" i="7" s="1"/>
  <c r="CL34" i="7"/>
  <c r="CT34" i="7"/>
  <c r="CT94" i="7" s="1"/>
  <c r="CZ34" i="7"/>
  <c r="CZ94" i="7" s="1"/>
  <c r="DH34" i="7"/>
  <c r="DM34" i="7"/>
  <c r="DM94" i="7" s="1"/>
  <c r="G35" i="7"/>
  <c r="W35" i="7"/>
  <c r="AE35" i="7"/>
  <c r="AE95" i="7" s="1"/>
  <c r="AW35" i="7"/>
  <c r="BE35" i="7"/>
  <c r="BM35" i="7"/>
  <c r="BM95" i="7" s="1"/>
  <c r="CC35" i="7"/>
  <c r="CC95" i="7" s="1"/>
  <c r="CJ35" i="7"/>
  <c r="CJ95" i="7" s="1"/>
  <c r="CS35" i="7"/>
  <c r="CZ35" i="7"/>
  <c r="CZ95" i="7"/>
  <c r="DG35" i="7"/>
  <c r="DN35" i="7"/>
  <c r="H36" i="7"/>
  <c r="BB36" i="7"/>
  <c r="CA36" i="7"/>
  <c r="CA96" i="7" s="1"/>
  <c r="CS36" i="7"/>
  <c r="CZ36" i="7"/>
  <c r="CZ96" i="7" s="1"/>
  <c r="DJ36" i="7"/>
  <c r="DJ96" i="7" s="1"/>
  <c r="DQ36" i="7"/>
  <c r="DQ96" i="7" s="1"/>
  <c r="AB37" i="7"/>
  <c r="AB97" i="7" s="1"/>
  <c r="AR37" i="7"/>
  <c r="AZ37" i="7"/>
  <c r="AZ97" i="7" s="1"/>
  <c r="BH37" i="7"/>
  <c r="BH97" i="7" s="1"/>
  <c r="BP37" i="7"/>
  <c r="BP97" i="7" s="1"/>
  <c r="CF37" i="7"/>
  <c r="CF97" i="7" s="1"/>
  <c r="CV37" i="7"/>
  <c r="CV97" i="7" s="1"/>
  <c r="DF37" i="7"/>
  <c r="DF97" i="7" s="1"/>
  <c r="DM37" i="7"/>
  <c r="DM97" i="7" s="1"/>
  <c r="F38" i="7"/>
  <c r="F98" i="7" s="1"/>
  <c r="M38" i="7"/>
  <c r="M98" i="7" s="1"/>
  <c r="U38" i="7"/>
  <c r="AC38" i="7"/>
  <c r="AC98" i="7" s="1"/>
  <c r="AY38" i="7"/>
  <c r="AY98" i="7" s="1"/>
  <c r="BH38" i="7"/>
  <c r="BO38" i="7"/>
  <c r="BO98" i="7" s="1"/>
  <c r="BW38" i="7"/>
  <c r="BW98" i="7" s="1"/>
  <c r="DF38" i="7"/>
  <c r="DF98" i="7" s="1"/>
  <c r="DP38" i="7"/>
  <c r="DP98" i="7" s="1"/>
  <c r="AN42" i="7"/>
  <c r="BE42" i="7"/>
  <c r="BJ42" i="7"/>
  <c r="BQ42" i="7"/>
  <c r="BT42" i="7"/>
  <c r="BY42" i="7"/>
  <c r="CE42" i="7"/>
  <c r="CI42" i="7"/>
  <c r="CW42" i="7"/>
  <c r="DE42" i="7"/>
  <c r="H43" i="7"/>
  <c r="S43" i="7"/>
  <c r="AG43" i="7"/>
  <c r="AY43" i="7"/>
  <c r="BI43" i="7"/>
  <c r="BY43" i="7"/>
  <c r="CD43" i="7"/>
  <c r="CM43" i="7"/>
  <c r="CT43" i="7"/>
  <c r="DB43" i="7"/>
  <c r="DJ43" i="7"/>
  <c r="D44" i="7"/>
  <c r="K44" i="7"/>
  <c r="U44" i="7"/>
  <c r="AD44" i="7"/>
  <c r="AJ44" i="7"/>
  <c r="AX44" i="7"/>
  <c r="BP44" i="7"/>
  <c r="CC44" i="7"/>
  <c r="CM44" i="7"/>
  <c r="CU44" i="7"/>
  <c r="DN44" i="7"/>
  <c r="C45" i="7"/>
  <c r="W45" i="7"/>
  <c r="AD45" i="7"/>
  <c r="AJ45" i="7"/>
  <c r="AU45" i="7"/>
  <c r="AY45" i="7"/>
  <c r="BH45" i="7"/>
  <c r="BY45" i="7"/>
  <c r="CC45" i="7"/>
  <c r="CN45" i="7"/>
  <c r="CW45" i="7"/>
  <c r="B46" i="7"/>
  <c r="B76" i="7" s="1"/>
  <c r="K46" i="7"/>
  <c r="T46" i="7"/>
  <c r="AB46" i="7"/>
  <c r="AP46" i="7"/>
  <c r="AT46" i="7"/>
  <c r="AZ46" i="7"/>
  <c r="BE46" i="7"/>
  <c r="BQ46" i="7"/>
  <c r="BX46" i="7"/>
  <c r="CE46" i="7"/>
  <c r="CJ46" i="7"/>
  <c r="CS46" i="7"/>
  <c r="P47" i="7"/>
  <c r="W47" i="7"/>
  <c r="BH47" i="7"/>
  <c r="BY47" i="7"/>
  <c r="CG47" i="7"/>
  <c r="CZ47" i="7"/>
  <c r="DK47" i="7"/>
  <c r="Q48" i="7"/>
  <c r="AB48" i="7"/>
  <c r="AS48" i="7"/>
  <c r="BQ48" i="7"/>
  <c r="BR48" i="7"/>
  <c r="CG48" i="7"/>
  <c r="CL48" i="7"/>
  <c r="DL48" i="7"/>
  <c r="B49" i="7"/>
  <c r="B79" i="7" s="1"/>
  <c r="G49" i="7"/>
  <c r="L49" i="7"/>
  <c r="Z49" i="7"/>
  <c r="AI49" i="7"/>
  <c r="BA49" i="7"/>
  <c r="BN49" i="7"/>
  <c r="BT49" i="7"/>
  <c r="DB49" i="7"/>
  <c r="N50" i="7"/>
  <c r="V50" i="7"/>
  <c r="AC50" i="7"/>
  <c r="AM50" i="7"/>
  <c r="AV50" i="7"/>
  <c r="AZ50" i="7"/>
  <c r="BJ50" i="7"/>
  <c r="BN50" i="7"/>
  <c r="CA50" i="7"/>
  <c r="CH50" i="7"/>
  <c r="CL50" i="7"/>
  <c r="DG50" i="7"/>
  <c r="DQ50" i="7"/>
  <c r="G51" i="7"/>
  <c r="N51" i="7"/>
  <c r="V51" i="7"/>
  <c r="AP51" i="7"/>
  <c r="BC51" i="7"/>
  <c r="BJ51" i="7"/>
  <c r="BO51" i="7"/>
  <c r="CG51" i="7"/>
  <c r="CO51" i="7"/>
  <c r="CV51" i="7"/>
  <c r="DC51" i="7"/>
  <c r="AG72" i="7"/>
  <c r="AG74" i="7"/>
  <c r="Y89" i="7"/>
  <c r="AG89" i="7"/>
  <c r="AT89" i="7"/>
  <c r="BM89" i="7"/>
  <c r="CN90" i="7"/>
  <c r="B91" i="7"/>
  <c r="BE91" i="7"/>
  <c r="CB91" i="7"/>
  <c r="CK91" i="7"/>
  <c r="T92" i="7"/>
  <c r="AR93" i="7"/>
  <c r="AX93" i="7"/>
  <c r="BB93" i="7"/>
  <c r="CQ93" i="7"/>
  <c r="AU94" i="7"/>
  <c r="BX95" i="7"/>
  <c r="CS95" i="7"/>
  <c r="CL96" i="7"/>
  <c r="U98" i="7"/>
  <c r="BC98" i="7"/>
  <c r="BX98" i="7"/>
  <c r="CW98" i="7"/>
  <c r="DQ98" i="7"/>
  <c r="H116" i="7"/>
  <c r="J127" i="7" s="1"/>
  <c r="J138" i="7" s="1"/>
  <c r="L116" i="7"/>
  <c r="Y116" i="7"/>
  <c r="AA127" i="7" s="1"/>
  <c r="AD116" i="7"/>
  <c r="AN116" i="7"/>
  <c r="AT116" i="7"/>
  <c r="AV127" i="7" s="1"/>
  <c r="BE116" i="7"/>
  <c r="BG127" i="7" s="1"/>
  <c r="BJ116" i="7"/>
  <c r="BM116" i="7"/>
  <c r="BO127" i="7" s="1"/>
  <c r="BO138" i="7" s="1"/>
  <c r="CD116" i="7"/>
  <c r="CF127" i="7" s="1"/>
  <c r="CF116" i="7"/>
  <c r="CH127" i="7" s="1"/>
  <c r="CH138" i="7" s="1"/>
  <c r="CJ116" i="7"/>
  <c r="CP116" i="7"/>
  <c r="CV116" i="7"/>
  <c r="CX127" i="7" s="1"/>
  <c r="CY116" i="7"/>
  <c r="DE116" i="7"/>
  <c r="DJ116" i="7"/>
  <c r="DN116" i="7"/>
  <c r="E117" i="7"/>
  <c r="G128" i="7" s="1"/>
  <c r="H117" i="7"/>
  <c r="J128" i="7" s="1"/>
  <c r="J139" i="7" s="1"/>
  <c r="M117" i="7"/>
  <c r="O128" i="7" s="1"/>
  <c r="Q117" i="7"/>
  <c r="S128" i="7" s="1"/>
  <c r="V117" i="7"/>
  <c r="X128" i="7" s="1"/>
  <c r="AF117" i="7"/>
  <c r="AL117" i="7"/>
  <c r="AS117" i="7"/>
  <c r="AU128" i="7" s="1"/>
  <c r="AU117" i="7"/>
  <c r="AX117" i="7"/>
  <c r="AZ128" i="7"/>
  <c r="BE117" i="7"/>
  <c r="BG128" i="7" s="1"/>
  <c r="BG139" i="7" s="1"/>
  <c r="BI117" i="7"/>
  <c r="BK128" i="7" s="1"/>
  <c r="BL117" i="7"/>
  <c r="BN128" i="7" s="1"/>
  <c r="BP117" i="7"/>
  <c r="BR128" i="7" s="1"/>
  <c r="BT117" i="7"/>
  <c r="BV128" i="7" s="1"/>
  <c r="BV139" i="7" s="1"/>
  <c r="BY117" i="7"/>
  <c r="CA128" i="7"/>
  <c r="CD117" i="7"/>
  <c r="CF128" i="7" s="1"/>
  <c r="CF139" i="7" s="1"/>
  <c r="CI117" i="7"/>
  <c r="CK128" i="7" s="1"/>
  <c r="CK139" i="7" s="1"/>
  <c r="CJ117" i="7"/>
  <c r="CP117" i="7"/>
  <c r="CR128" i="7" s="1"/>
  <c r="CR139" i="7" s="1"/>
  <c r="DA117" i="7"/>
  <c r="DC128" i="7" s="1"/>
  <c r="DF117" i="7"/>
  <c r="DF139" i="7" s="1"/>
  <c r="DI117" i="7"/>
  <c r="DK128" i="7" s="1"/>
  <c r="DN117" i="7"/>
  <c r="DP128" i="7" s="1"/>
  <c r="D118" i="7"/>
  <c r="F129" i="7"/>
  <c r="J118" i="7"/>
  <c r="L129" i="7" s="1"/>
  <c r="L140" i="7" s="1"/>
  <c r="O118" i="7"/>
  <c r="Q118" i="7"/>
  <c r="S129" i="7" s="1"/>
  <c r="S140" i="7" s="1"/>
  <c r="V118" i="7"/>
  <c r="Z118" i="7"/>
  <c r="AB129" i="7" s="1"/>
  <c r="AB140" i="7" s="1"/>
  <c r="AD118" i="7"/>
  <c r="AF129" i="7" s="1"/>
  <c r="AF140" i="7" s="1"/>
  <c r="AG118" i="7"/>
  <c r="AG140" i="7"/>
  <c r="AK118" i="7"/>
  <c r="AM129" i="7" s="1"/>
  <c r="AM118" i="7"/>
  <c r="AO129" i="7" s="1"/>
  <c r="AQ118" i="7"/>
  <c r="AT118" i="7"/>
  <c r="AW118" i="7"/>
  <c r="AW140" i="7" s="1"/>
  <c r="AY118" i="7"/>
  <c r="BA129" i="7"/>
  <c r="BA140" i="7" s="1"/>
  <c r="BE118" i="7"/>
  <c r="BI118" i="7"/>
  <c r="BI140" i="7" s="1"/>
  <c r="BN118" i="7"/>
  <c r="BP129" i="7" s="1"/>
  <c r="BP140" i="7" s="1"/>
  <c r="BR118" i="7"/>
  <c r="BR140" i="7" s="1"/>
  <c r="BW118" i="7"/>
  <c r="BY129" i="7" s="1"/>
  <c r="BY140" i="7" s="1"/>
  <c r="CB118" i="7"/>
  <c r="CM118" i="7"/>
  <c r="CO129" i="7"/>
  <c r="CP118" i="7"/>
  <c r="CT118" i="7"/>
  <c r="CV129" i="7" s="1"/>
  <c r="DE118" i="7"/>
  <c r="DE140" i="7" s="1"/>
  <c r="DK118" i="7"/>
  <c r="DM129" i="7" s="1"/>
  <c r="DM140" i="7" s="1"/>
  <c r="DQ118" i="7"/>
  <c r="E119" i="7"/>
  <c r="H119" i="7"/>
  <c r="H141" i="7" s="1"/>
  <c r="M119" i="7"/>
  <c r="O130" i="7" s="1"/>
  <c r="O119" i="7"/>
  <c r="Q130" i="7" s="1"/>
  <c r="S119" i="7"/>
  <c r="Y119" i="7"/>
  <c r="AD119" i="7"/>
  <c r="AF130" i="7" s="1"/>
  <c r="AK119" i="7"/>
  <c r="AT119" i="7"/>
  <c r="AT141" i="7"/>
  <c r="BI119" i="7"/>
  <c r="BK130" i="7" s="1"/>
  <c r="BK141" i="7" s="1"/>
  <c r="CC119" i="7"/>
  <c r="CE130" i="7" s="1"/>
  <c r="CE141" i="7" s="1"/>
  <c r="CF119" i="7"/>
  <c r="CH130" i="7" s="1"/>
  <c r="CH141" i="7" s="1"/>
  <c r="CK119" i="7"/>
  <c r="CO119" i="7"/>
  <c r="CQ130" i="7" s="1"/>
  <c r="CQ141" i="7" s="1"/>
  <c r="CY119" i="7"/>
  <c r="DA130" i="7" s="1"/>
  <c r="DA141" i="7" s="1"/>
  <c r="DE119" i="7"/>
  <c r="DG130" i="7" s="1"/>
  <c r="DI119" i="7"/>
  <c r="DK130" i="7" s="1"/>
  <c r="DO119" i="7"/>
  <c r="DQ130" i="7" s="1"/>
  <c r="DQ141" i="7" s="1"/>
  <c r="C120" i="7"/>
  <c r="C131" i="7" s="1"/>
  <c r="F120" i="7"/>
  <c r="L120" i="7"/>
  <c r="L131" i="7"/>
  <c r="P120" i="7"/>
  <c r="Q120" i="7"/>
  <c r="Y120" i="7"/>
  <c r="AD120" i="7"/>
  <c r="AH120" i="7"/>
  <c r="AJ120" i="7"/>
  <c r="AN120" i="7"/>
  <c r="AN131" i="7" s="1"/>
  <c r="AS120" i="7"/>
  <c r="AW120" i="7"/>
  <c r="AW131" i="7"/>
  <c r="BB120" i="7"/>
  <c r="BL120" i="7"/>
  <c r="BL131" i="7"/>
  <c r="BN120" i="7"/>
  <c r="BN131" i="7"/>
  <c r="BV120" i="7"/>
  <c r="BZ120" i="7"/>
  <c r="BZ131" i="7"/>
  <c r="BZ142" i="7" s="1"/>
  <c r="CI120" i="7"/>
  <c r="CI131" i="7" s="1"/>
  <c r="CO120" i="7"/>
  <c r="CS120" i="7"/>
  <c r="CX120" i="7"/>
  <c r="CX131" i="7" s="1"/>
  <c r="DE120" i="7"/>
  <c r="DE131" i="7" s="1"/>
  <c r="DI120" i="7"/>
  <c r="DP120" i="7"/>
  <c r="DP131" i="7" s="1"/>
  <c r="G121" i="7"/>
  <c r="M121" i="7"/>
  <c r="R121" i="7"/>
  <c r="W121" i="7"/>
  <c r="AA121" i="7"/>
  <c r="AA132" i="7" s="1"/>
  <c r="AE121" i="7"/>
  <c r="AE132" i="7" s="1"/>
  <c r="AK121" i="7"/>
  <c r="AQ121" i="7"/>
  <c r="AQ132" i="7" s="1"/>
  <c r="AQ143" i="7" s="1"/>
  <c r="AU121" i="7"/>
  <c r="AU132" i="7" s="1"/>
  <c r="AZ121" i="7"/>
  <c r="BF121" i="7"/>
  <c r="BK121" i="7"/>
  <c r="BO121" i="7"/>
  <c r="BO132" i="7"/>
  <c r="BS121" i="7"/>
  <c r="BS132" i="7" s="1"/>
  <c r="BX121" i="7"/>
  <c r="BX132" i="7" s="1"/>
  <c r="CA121" i="7"/>
  <c r="CF121" i="7"/>
  <c r="CL121" i="7"/>
  <c r="CM121" i="7"/>
  <c r="CM132" i="7" s="1"/>
  <c r="CQ121" i="7"/>
  <c r="CQ132" i="7" s="1"/>
  <c r="CQ143" i="7" s="1"/>
  <c r="CT121" i="7"/>
  <c r="CW121" i="7"/>
  <c r="DB121" i="7"/>
  <c r="DB132" i="7" s="1"/>
  <c r="DE121" i="7"/>
  <c r="DR121" i="7"/>
  <c r="DR132" i="7" s="1"/>
  <c r="E122" i="7"/>
  <c r="E133" i="7" s="1"/>
  <c r="J122" i="7"/>
  <c r="J133" i="7"/>
  <c r="N122" i="7"/>
  <c r="N133" i="7" s="1"/>
  <c r="T122" i="7"/>
  <c r="W122" i="7"/>
  <c r="W133" i="7"/>
  <c r="AD122" i="7"/>
  <c r="AK122" i="7"/>
  <c r="AK133" i="7" s="1"/>
  <c r="AK144" i="7" s="1"/>
  <c r="BC122" i="7"/>
  <c r="BC133" i="7" s="1"/>
  <c r="BE122" i="7"/>
  <c r="BK122" i="7"/>
  <c r="BS122" i="7"/>
  <c r="BY122" i="7"/>
  <c r="CD122" i="7"/>
  <c r="CF122" i="7"/>
  <c r="CF133" i="7" s="1"/>
  <c r="CF144" i="7" s="1"/>
  <c r="CM122" i="7"/>
  <c r="CM133" i="7" s="1"/>
  <c r="CP122" i="7"/>
  <c r="CP133" i="7" s="1"/>
  <c r="CP144" i="7" s="1"/>
  <c r="CT122" i="7"/>
  <c r="CW122" i="7"/>
  <c r="DB122" i="7"/>
  <c r="DH122" i="7"/>
  <c r="DH133" i="7"/>
  <c r="DP122" i="7"/>
  <c r="DP133" i="7" s="1"/>
  <c r="C123" i="7"/>
  <c r="F123" i="7"/>
  <c r="J123" i="7"/>
  <c r="O123" i="7"/>
  <c r="O134" i="7" s="1"/>
  <c r="W123" i="7"/>
  <c r="W134" i="7" s="1"/>
  <c r="AB123" i="7"/>
  <c r="AG123" i="7"/>
  <c r="AR123" i="7"/>
  <c r="AR134" i="7" s="1"/>
  <c r="AX123" i="7"/>
  <c r="AY123" i="7"/>
  <c r="BD123" i="7"/>
  <c r="BH123" i="7"/>
  <c r="BM123" i="7"/>
  <c r="BV123" i="7"/>
  <c r="BV134" i="7"/>
  <c r="BW123" i="7"/>
  <c r="CF123" i="7"/>
  <c r="CI123" i="7"/>
  <c r="CI134" i="7" s="1"/>
  <c r="CI145" i="7" s="1"/>
  <c r="CM123" i="7"/>
  <c r="CQ123" i="7"/>
  <c r="CS123" i="7"/>
  <c r="DB123" i="7"/>
  <c r="DF123" i="7"/>
  <c r="DF134" i="7" s="1"/>
  <c r="DK123" i="7"/>
  <c r="DN123" i="7"/>
  <c r="E124" i="7"/>
  <c r="J124" i="7"/>
  <c r="O124" i="7"/>
  <c r="O135" i="7" s="1"/>
  <c r="T124" i="7"/>
  <c r="X124" i="7"/>
  <c r="AE124" i="7"/>
  <c r="AE146" i="7" s="1"/>
  <c r="AJ124" i="7"/>
  <c r="AU124" i="7"/>
  <c r="AU135" i="7" s="1"/>
  <c r="AU146" i="7"/>
  <c r="AW124" i="7"/>
  <c r="BD124" i="7"/>
  <c r="BJ124" i="7"/>
  <c r="BJ135" i="7" s="1"/>
  <c r="BO124" i="7"/>
  <c r="BO135" i="7" s="1"/>
  <c r="BO146" i="7" s="1"/>
  <c r="BS124" i="7"/>
  <c r="BV124" i="7"/>
  <c r="BY124" i="7"/>
  <c r="CE124" i="7"/>
  <c r="CE135" i="7" s="1"/>
  <c r="CI124" i="7"/>
  <c r="CI135" i="7" s="1"/>
  <c r="CP124" i="7"/>
  <c r="CU124" i="7"/>
  <c r="CY124" i="7"/>
  <c r="CY135" i="7" s="1"/>
  <c r="CY146" i="7" s="1"/>
  <c r="DD124" i="7"/>
  <c r="DD135" i="7" s="1"/>
  <c r="DH124" i="7"/>
  <c r="DH135" i="7" s="1"/>
  <c r="DO124" i="7"/>
  <c r="DO135" i="7" s="1"/>
  <c r="DO146" i="7" s="1"/>
  <c r="DQ124" i="7"/>
  <c r="E125" i="7"/>
  <c r="E136" i="7" s="1"/>
  <c r="J125" i="7"/>
  <c r="L125" i="7"/>
  <c r="AC125" i="7"/>
  <c r="AC136" i="7" s="1"/>
  <c r="AI125" i="7"/>
  <c r="AL125" i="7"/>
  <c r="AR125" i="7"/>
  <c r="AV125" i="7"/>
  <c r="BB125" i="7"/>
  <c r="BB136" i="7" s="1"/>
  <c r="BE125" i="7"/>
  <c r="BE136" i="7" s="1"/>
  <c r="BJ125" i="7"/>
  <c r="BQ125" i="7"/>
  <c r="BV125" i="7"/>
  <c r="BV136" i="7" s="1"/>
  <c r="BV147" i="7" s="1"/>
  <c r="CB125" i="7"/>
  <c r="CB136" i="7"/>
  <c r="CB147" i="7" s="1"/>
  <c r="CI125" i="7"/>
  <c r="CI136" i="7" s="1"/>
  <c r="CN125" i="7"/>
  <c r="CS125" i="7"/>
  <c r="CZ125" i="7"/>
  <c r="CZ136" i="7" s="1"/>
  <c r="L127" i="7"/>
  <c r="W127" i="7"/>
  <c r="AT127" i="7"/>
  <c r="AX127" i="7"/>
  <c r="BB127" i="7"/>
  <c r="BK127" i="7"/>
  <c r="BQ127" i="7"/>
  <c r="BY127" i="7"/>
  <c r="CI127" i="7"/>
  <c r="CN127" i="7"/>
  <c r="CU127" i="7"/>
  <c r="CU138" i="7" s="1"/>
  <c r="DF127" i="7"/>
  <c r="H128" i="7"/>
  <c r="L128" i="7"/>
  <c r="L139" i="7" s="1"/>
  <c r="Q128" i="7"/>
  <c r="W128" i="7"/>
  <c r="AA128" i="7"/>
  <c r="AA139" i="7" s="1"/>
  <c r="BB128" i="7"/>
  <c r="BB139" i="7" s="1"/>
  <c r="BD128" i="7"/>
  <c r="BQ128" i="7"/>
  <c r="BQ139" i="7" s="1"/>
  <c r="BS128" i="7"/>
  <c r="DE128" i="7"/>
  <c r="G129" i="7"/>
  <c r="Y129" i="7"/>
  <c r="AN129" i="7"/>
  <c r="AN140" i="7" s="1"/>
  <c r="AQ129" i="7"/>
  <c r="AU129" i="7"/>
  <c r="BC129" i="7"/>
  <c r="BC140" i="7" s="1"/>
  <c r="CC129" i="7"/>
  <c r="CG129" i="7"/>
  <c r="CN129" i="7"/>
  <c r="DB129" i="7"/>
  <c r="DD129" i="7"/>
  <c r="DO129" i="7"/>
  <c r="K130" i="7"/>
  <c r="K141" i="7" s="1"/>
  <c r="Z130" i="7"/>
  <c r="AD130" i="7"/>
  <c r="AQ130" i="7"/>
  <c r="AV130" i="7"/>
  <c r="BE130" i="7"/>
  <c r="BT130" i="7"/>
  <c r="BZ130" i="7"/>
  <c r="BZ141" i="7" s="1"/>
  <c r="CD130" i="7"/>
  <c r="CR130" i="7"/>
  <c r="CW130" i="7"/>
  <c r="DC130" i="7"/>
  <c r="DF130" i="7"/>
  <c r="I131" i="7"/>
  <c r="I142" i="7" s="1"/>
  <c r="T131" i="7"/>
  <c r="X131" i="7"/>
  <c r="AE131" i="7"/>
  <c r="AF131" i="7"/>
  <c r="AF142" i="7" s="1"/>
  <c r="AM131" i="7"/>
  <c r="BB131" i="7"/>
  <c r="BB142" i="7" s="1"/>
  <c r="BF131" i="7"/>
  <c r="BQ131" i="7"/>
  <c r="BQ142" i="7" s="1"/>
  <c r="CD131" i="7"/>
  <c r="CN131" i="7"/>
  <c r="CN142" i="7" s="1"/>
  <c r="CV131" i="7"/>
  <c r="P132" i="7"/>
  <c r="W132" i="7"/>
  <c r="X132" i="7"/>
  <c r="AM132" i="7"/>
  <c r="AM143" i="7" s="1"/>
  <c r="AT132" i="7"/>
  <c r="BB132" i="7"/>
  <c r="BB143" i="7" s="1"/>
  <c r="BQ132" i="7"/>
  <c r="BU132" i="7"/>
  <c r="BY132" i="7"/>
  <c r="CF132" i="7"/>
  <c r="CH132" i="7"/>
  <c r="CH143" i="7" s="1"/>
  <c r="CS132" i="7"/>
  <c r="CV132" i="7"/>
  <c r="CV143" i="7" s="1"/>
  <c r="DC132" i="7"/>
  <c r="DF132" i="7"/>
  <c r="DF143" i="7" s="1"/>
  <c r="C133" i="7"/>
  <c r="C144" i="7" s="1"/>
  <c r="G133" i="7"/>
  <c r="G144" i="7" s="1"/>
  <c r="K133" i="7"/>
  <c r="K144" i="7" s="1"/>
  <c r="Q133" i="7"/>
  <c r="Q144" i="7" s="1"/>
  <c r="Z133" i="7"/>
  <c r="AE133" i="7"/>
  <c r="AN133" i="7"/>
  <c r="AN144" i="7" s="1"/>
  <c r="AR133" i="7"/>
  <c r="BG133" i="7"/>
  <c r="CI133" i="7"/>
  <c r="CW133" i="7"/>
  <c r="CW144" i="7" s="1"/>
  <c r="DC133" i="7"/>
  <c r="DI133" i="7"/>
  <c r="DR133" i="7"/>
  <c r="DR144" i="7" s="1"/>
  <c r="H134" i="7"/>
  <c r="H145" i="7" s="1"/>
  <c r="M134" i="7"/>
  <c r="Q134" i="7"/>
  <c r="Z134" i="7"/>
  <c r="AF134" i="7"/>
  <c r="AF145" i="7" s="1"/>
  <c r="AS134" i="7"/>
  <c r="AS145" i="7" s="1"/>
  <c r="BB134" i="7"/>
  <c r="BB145" i="7" s="1"/>
  <c r="BG134" i="7"/>
  <c r="BJ134" i="7"/>
  <c r="BJ145" i="7" s="1"/>
  <c r="BQ134" i="7"/>
  <c r="BR134" i="7"/>
  <c r="BR145" i="7" s="1"/>
  <c r="CE134" i="7"/>
  <c r="CG134" i="7"/>
  <c r="CG145" i="7" s="1"/>
  <c r="CR134" i="7"/>
  <c r="DC134" i="7"/>
  <c r="DC145" i="7" s="1"/>
  <c r="DD134" i="7"/>
  <c r="DK134" i="7"/>
  <c r="DK145" i="7" s="1"/>
  <c r="DR134" i="7"/>
  <c r="DR145" i="7" s="1"/>
  <c r="C135" i="7"/>
  <c r="C146" i="7" s="1"/>
  <c r="I135" i="7"/>
  <c r="I146" i="7" s="1"/>
  <c r="M135" i="7"/>
  <c r="M146" i="7" s="1"/>
  <c r="R135" i="7"/>
  <c r="R146" i="7" s="1"/>
  <c r="W135" i="7"/>
  <c r="W146" i="7" s="1"/>
  <c r="BA135" i="7"/>
  <c r="BA146" i="7" s="1"/>
  <c r="CG135" i="7"/>
  <c r="CG146" i="7" s="1"/>
  <c r="DB135" i="7"/>
  <c r="DK135" i="7"/>
  <c r="DQ135" i="7"/>
  <c r="C136" i="7"/>
  <c r="F136" i="7"/>
  <c r="F147" i="7"/>
  <c r="U136" i="7"/>
  <c r="U147" i="7" s="1"/>
  <c r="Y136" i="7"/>
  <c r="Y147" i="7" s="1"/>
  <c r="AD136" i="7"/>
  <c r="BA136" i="7"/>
  <c r="BA147" i="7"/>
  <c r="BH136" i="7"/>
  <c r="BK136" i="7"/>
  <c r="BK147" i="7"/>
  <c r="BY136" i="7"/>
  <c r="BY147" i="7" s="1"/>
  <c r="CE136" i="7"/>
  <c r="CG136" i="7"/>
  <c r="CG147" i="7" s="1"/>
  <c r="DC136" i="7"/>
  <c r="DC147" i="7"/>
  <c r="DD136" i="7"/>
  <c r="DD147" i="7" s="1"/>
  <c r="DL136" i="7"/>
  <c r="DL147" i="7"/>
  <c r="AC139" i="7"/>
  <c r="BI139" i="7"/>
  <c r="BT139" i="7"/>
  <c r="CI139" i="7"/>
  <c r="CZ139" i="7"/>
  <c r="BN141" i="7"/>
  <c r="CB141" i="7"/>
  <c r="AM142" i="7"/>
  <c r="AR142" i="7"/>
  <c r="BG142" i="7"/>
  <c r="CD142" i="7"/>
  <c r="Z143" i="7"/>
  <c r="AG143" i="7"/>
  <c r="BL143" i="7"/>
  <c r="CG143" i="7"/>
  <c r="CX143" i="7"/>
  <c r="DJ143" i="7"/>
  <c r="Y144" i="7"/>
  <c r="BD144" i="7"/>
  <c r="BJ144" i="7"/>
  <c r="CE144" i="7"/>
  <c r="DC144" i="7"/>
  <c r="DQ144" i="7"/>
  <c r="Q145" i="7"/>
  <c r="AC145" i="7"/>
  <c r="CA145" i="7"/>
  <c r="CW145" i="7"/>
  <c r="P146" i="7"/>
  <c r="Z146" i="7"/>
  <c r="BG146" i="7"/>
  <c r="BM146" i="7"/>
  <c r="BQ146" i="7"/>
  <c r="CB146" i="7"/>
  <c r="CS146" i="7"/>
  <c r="AD147" i="7"/>
  <c r="DJ147" i="7"/>
  <c r="B152" i="7"/>
  <c r="B155" i="7"/>
  <c r="B156" i="7"/>
  <c r="B160" i="7"/>
  <c r="B166" i="7"/>
  <c r="C177" i="7"/>
  <c r="L177" i="7"/>
  <c r="S177" i="7"/>
  <c r="S203" i="7" s="1"/>
  <c r="AA177" i="7"/>
  <c r="AA203" i="7"/>
  <c r="AC177" i="7"/>
  <c r="AR177" i="7"/>
  <c r="AT177" i="7"/>
  <c r="AT203" i="7" s="1"/>
  <c r="AY177" i="7"/>
  <c r="AY203" i="7"/>
  <c r="AY229" i="7" s="1"/>
  <c r="BD177" i="7"/>
  <c r="BD203" i="7" s="1"/>
  <c r="BI177" i="7"/>
  <c r="BT177" i="7"/>
  <c r="CI177" i="7"/>
  <c r="CM177" i="7"/>
  <c r="CV177" i="7"/>
  <c r="DC177" i="7"/>
  <c r="DC203" i="7"/>
  <c r="DE177" i="7"/>
  <c r="H178" i="7"/>
  <c r="H204" i="7"/>
  <c r="H230" i="7" s="1"/>
  <c r="T178" i="7"/>
  <c r="T204" i="7" s="1"/>
  <c r="AD178" i="7"/>
  <c r="AV178" i="7"/>
  <c r="BI178" i="7"/>
  <c r="BI204" i="7"/>
  <c r="BN178" i="7"/>
  <c r="BN204" i="7" s="1"/>
  <c r="BU178" i="7"/>
  <c r="BU204" i="7" s="1"/>
  <c r="CC178" i="7"/>
  <c r="CC204" i="7"/>
  <c r="CC230" i="7" s="1"/>
  <c r="CI178" i="7"/>
  <c r="CI204" i="7" s="1"/>
  <c r="CN178" i="7"/>
  <c r="CS178" i="7"/>
  <c r="CS204" i="7" s="1"/>
  <c r="CS230" i="7" s="1"/>
  <c r="CZ178" i="7"/>
  <c r="CZ204" i="7"/>
  <c r="CZ230" i="7" s="1"/>
  <c r="DC178" i="7"/>
  <c r="DF178" i="7"/>
  <c r="DL178" i="7"/>
  <c r="DL204" i="7"/>
  <c r="DL230" i="7" s="1"/>
  <c r="DR178" i="7"/>
  <c r="DR204" i="7" s="1"/>
  <c r="E179" i="7"/>
  <c r="P179" i="7"/>
  <c r="AA179" i="7"/>
  <c r="AA205" i="7" s="1"/>
  <c r="AH179" i="7"/>
  <c r="AL179" i="7"/>
  <c r="AW179" i="7"/>
  <c r="AZ179" i="7"/>
  <c r="BE179" i="7"/>
  <c r="BP179" i="7"/>
  <c r="BU179" i="7"/>
  <c r="BU205" i="7" s="1"/>
  <c r="CG179" i="7"/>
  <c r="DI179" i="7"/>
  <c r="L180" i="7"/>
  <c r="L206" i="7" s="1"/>
  <c r="R180" i="7"/>
  <c r="R206" i="7"/>
  <c r="R232" i="7" s="1"/>
  <c r="AL180" i="7"/>
  <c r="AT180" i="7"/>
  <c r="BF180" i="7"/>
  <c r="BF206" i="7"/>
  <c r="BF232" i="7" s="1"/>
  <c r="BN180" i="7"/>
  <c r="BN206" i="7" s="1"/>
  <c r="CA180" i="7"/>
  <c r="CA206" i="7"/>
  <c r="CG180" i="7"/>
  <c r="CN180" i="7"/>
  <c r="CN206" i="7" s="1"/>
  <c r="DC180" i="7"/>
  <c r="DF180" i="7"/>
  <c r="DK180" i="7"/>
  <c r="DK206" i="7" s="1"/>
  <c r="Q181" i="7"/>
  <c r="Q207" i="7" s="1"/>
  <c r="AD181" i="7"/>
  <c r="AQ181" i="7"/>
  <c r="AZ181" i="7"/>
  <c r="BI181" i="7"/>
  <c r="BI207" i="7" s="1"/>
  <c r="BQ181" i="7"/>
  <c r="BQ207" i="7" s="1"/>
  <c r="BW181" i="7"/>
  <c r="CD181" i="7"/>
  <c r="CD207" i="7" s="1"/>
  <c r="CS181" i="7"/>
  <c r="DF181" i="7"/>
  <c r="DK181" i="7"/>
  <c r="DQ181" i="7"/>
  <c r="F182" i="7"/>
  <c r="L182" i="7"/>
  <c r="L208" i="7" s="1"/>
  <c r="V182" i="7"/>
  <c r="V208" i="7" s="1"/>
  <c r="AF182" i="7"/>
  <c r="AS182" i="7"/>
  <c r="BD182" i="7"/>
  <c r="BM182" i="7"/>
  <c r="BT182" i="7"/>
  <c r="BT208" i="7" s="1"/>
  <c r="CA182" i="7"/>
  <c r="CA208" i="7"/>
  <c r="CA234" i="7" s="1"/>
  <c r="CL182" i="7"/>
  <c r="CS182" i="7"/>
  <c r="CX182" i="7"/>
  <c r="DB182" i="7"/>
  <c r="DB208" i="7" s="1"/>
  <c r="DP182" i="7"/>
  <c r="I183" i="7"/>
  <c r="Q183" i="7"/>
  <c r="Q209" i="7" s="1"/>
  <c r="V183" i="7"/>
  <c r="AD183" i="7"/>
  <c r="AU183" i="7"/>
  <c r="BC183" i="7"/>
  <c r="BC209" i="7" s="1"/>
  <c r="BK183" i="7"/>
  <c r="BU183" i="7"/>
  <c r="BU209" i="7"/>
  <c r="BW183" i="7"/>
  <c r="CE183" i="7"/>
  <c r="DJ183" i="7"/>
  <c r="B184" i="7"/>
  <c r="B210" i="7" s="1"/>
  <c r="B236" i="7" s="1"/>
  <c r="I184" i="7"/>
  <c r="S184" i="7"/>
  <c r="S210" i="7" s="1"/>
  <c r="AA184" i="7"/>
  <c r="AC184" i="7"/>
  <c r="AC210" i="7"/>
  <c r="AI184" i="7"/>
  <c r="AY184" i="7"/>
  <c r="AY210" i="7" s="1"/>
  <c r="BE184" i="7"/>
  <c r="BM184" i="7"/>
  <c r="BM210" i="7"/>
  <c r="BW184" i="7"/>
  <c r="CG184" i="7"/>
  <c r="CS184" i="7"/>
  <c r="DA184" i="7"/>
  <c r="DJ184" i="7"/>
  <c r="DJ210" i="7" s="1"/>
  <c r="DQ184" i="7"/>
  <c r="G185" i="7"/>
  <c r="M185" i="7"/>
  <c r="AH185" i="7"/>
  <c r="AS185" i="7"/>
  <c r="AY185" i="7"/>
  <c r="AY211" i="7" s="1"/>
  <c r="BH185" i="7"/>
  <c r="BV185" i="7"/>
  <c r="BZ185" i="7"/>
  <c r="BZ211" i="7" s="1"/>
  <c r="CH185" i="7"/>
  <c r="CH211" i="7" s="1"/>
  <c r="CH237" i="7" s="1"/>
  <c r="CK185" i="7"/>
  <c r="CP185" i="7"/>
  <c r="CW185" i="7"/>
  <c r="DA185" i="7"/>
  <c r="DA211" i="7" s="1"/>
  <c r="DG185" i="7"/>
  <c r="DR185" i="7"/>
  <c r="D186" i="7"/>
  <c r="P186" i="7"/>
  <c r="U186" i="7"/>
  <c r="AD186" i="7"/>
  <c r="AD212" i="7"/>
  <c r="AR186" i="7"/>
  <c r="AZ186" i="7"/>
  <c r="BF186" i="7"/>
  <c r="BQ186" i="7"/>
  <c r="CD186" i="7"/>
  <c r="CD212" i="7" s="1"/>
  <c r="CD238" i="7" s="1"/>
  <c r="CG186" i="7"/>
  <c r="CR186" i="7"/>
  <c r="CR212" i="7" s="1"/>
  <c r="CT186" i="7"/>
  <c r="CY186" i="7"/>
  <c r="DJ186" i="7"/>
  <c r="DL186" i="7"/>
  <c r="DP186" i="7"/>
  <c r="F187" i="7"/>
  <c r="F213" i="7" s="1"/>
  <c r="H187" i="7"/>
  <c r="J187" i="7"/>
  <c r="O187" i="7"/>
  <c r="U187" i="7"/>
  <c r="U213" i="7" s="1"/>
  <c r="X187" i="7"/>
  <c r="AD187" i="7"/>
  <c r="AD213" i="7"/>
  <c r="AN187" i="7"/>
  <c r="AT187" i="7"/>
  <c r="AT213" i="7"/>
  <c r="AX187" i="7"/>
  <c r="BC187" i="7"/>
  <c r="BC213" i="7" s="1"/>
  <c r="BI187" i="7"/>
  <c r="BO187" i="7"/>
  <c r="BU187" i="7"/>
  <c r="BU213" i="7" s="1"/>
  <c r="CE187" i="7"/>
  <c r="CN187" i="7"/>
  <c r="DE187" i="7"/>
  <c r="DE213" i="7" s="1"/>
  <c r="DL187" i="7"/>
  <c r="DQ187" i="7"/>
  <c r="DQ213" i="7" s="1"/>
  <c r="E188" i="7"/>
  <c r="I188" i="7"/>
  <c r="R188" i="7"/>
  <c r="AO188" i="7"/>
  <c r="AR188" i="7"/>
  <c r="AW188" i="7"/>
  <c r="BC188" i="7"/>
  <c r="BH188" i="7"/>
  <c r="BH214" i="7" s="1"/>
  <c r="BH240" i="7" s="1"/>
  <c r="BW188" i="7"/>
  <c r="CC188" i="7"/>
  <c r="CC214" i="7" s="1"/>
  <c r="CK188" i="7"/>
  <c r="CK214" i="7" s="1"/>
  <c r="DI188" i="7"/>
  <c r="DP188" i="7"/>
  <c r="H189" i="7"/>
  <c r="P189" i="7"/>
  <c r="X189" i="7"/>
  <c r="X215" i="7" s="1"/>
  <c r="AX189" i="7"/>
  <c r="BH189" i="7"/>
  <c r="BM189" i="7"/>
  <c r="BR189" i="7"/>
  <c r="BR215" i="7"/>
  <c r="BX189" i="7"/>
  <c r="CW189" i="7"/>
  <c r="DA189" i="7"/>
  <c r="DK189" i="7"/>
  <c r="DR189" i="7"/>
  <c r="J190" i="7"/>
  <c r="J216" i="7" s="1"/>
  <c r="Q190" i="7"/>
  <c r="AC190" i="7"/>
  <c r="AN190" i="7"/>
  <c r="AS190" i="7"/>
  <c r="AS216" i="7"/>
  <c r="BI190" i="7"/>
  <c r="BI216" i="7" s="1"/>
  <c r="BL190" i="7"/>
  <c r="BL216" i="7" s="1"/>
  <c r="BW190" i="7"/>
  <c r="BW216" i="7" s="1"/>
  <c r="BW242" i="7" s="1"/>
  <c r="CO190" i="7"/>
  <c r="CT190" i="7"/>
  <c r="CY190" i="7"/>
  <c r="CY216" i="7"/>
  <c r="CY242" i="7" s="1"/>
  <c r="DC190" i="7"/>
  <c r="DL190" i="7"/>
  <c r="DQ190" i="7"/>
  <c r="F191" i="7"/>
  <c r="L191" i="7"/>
  <c r="S191" i="7"/>
  <c r="AA191" i="7"/>
  <c r="AK191" i="7"/>
  <c r="AN191" i="7"/>
  <c r="AZ191" i="7"/>
  <c r="AZ217" i="7" s="1"/>
  <c r="AZ243" i="7" s="1"/>
  <c r="BW191" i="7"/>
  <c r="BW217" i="7"/>
  <c r="CD191" i="7"/>
  <c r="CG191" i="7"/>
  <c r="CG217" i="7" s="1"/>
  <c r="CQ191" i="7"/>
  <c r="DN191" i="7"/>
  <c r="E192" i="7"/>
  <c r="N192" i="7"/>
  <c r="W192" i="7"/>
  <c r="AA192" i="7"/>
  <c r="AO192" i="7"/>
  <c r="AW192" i="7"/>
  <c r="AW218" i="7" s="1"/>
  <c r="BD192" i="7"/>
  <c r="BD218" i="7" s="1"/>
  <c r="BI192" i="7"/>
  <c r="BV192" i="7"/>
  <c r="BY192" i="7"/>
  <c r="CH192" i="7"/>
  <c r="CM192" i="7"/>
  <c r="CX192" i="7"/>
  <c r="CX218" i="7" s="1"/>
  <c r="DD192" i="7"/>
  <c r="DD218" i="7" s="1"/>
  <c r="DO192" i="7"/>
  <c r="F193" i="7"/>
  <c r="K193" i="7"/>
  <c r="K219" i="7" s="1"/>
  <c r="V193" i="7"/>
  <c r="AD193" i="7"/>
  <c r="AD219" i="7"/>
  <c r="AR193" i="7"/>
  <c r="AY193" i="7"/>
  <c r="AY219" i="7"/>
  <c r="BB193" i="7"/>
  <c r="BB219" i="7" s="1"/>
  <c r="BH193" i="7"/>
  <c r="BZ193" i="7"/>
  <c r="CC193" i="7"/>
  <c r="CC219" i="7" s="1"/>
  <c r="CY193" i="7"/>
  <c r="DI193" i="7"/>
  <c r="DO193" i="7"/>
  <c r="DO219" i="7" s="1"/>
  <c r="C194" i="7"/>
  <c r="C220" i="7" s="1"/>
  <c r="O194" i="7"/>
  <c r="AB194" i="7"/>
  <c r="AF194" i="7"/>
  <c r="AK194" i="7"/>
  <c r="AU194" i="7"/>
  <c r="AU220" i="7" s="1"/>
  <c r="BA194" i="7"/>
  <c r="BA220" i="7" s="1"/>
  <c r="BL194" i="7"/>
  <c r="BL220" i="7" s="1"/>
  <c r="BL246" i="7"/>
  <c r="BR194" i="7"/>
  <c r="BR220" i="7" s="1"/>
  <c r="CB194" i="7"/>
  <c r="CO194" i="7"/>
  <c r="CE195" i="7"/>
  <c r="CE221" i="7" s="1"/>
  <c r="CT195" i="7"/>
  <c r="DD195" i="7"/>
  <c r="DJ195" i="7"/>
  <c r="DJ221" i="7" s="1"/>
  <c r="DQ195" i="7"/>
  <c r="DQ221" i="7" s="1"/>
  <c r="E196" i="7"/>
  <c r="M196" i="7"/>
  <c r="U196" i="7"/>
  <c r="AI196" i="7"/>
  <c r="AQ196" i="7"/>
  <c r="AT196" i="7"/>
  <c r="AT222" i="7" s="1"/>
  <c r="BE196" i="7"/>
  <c r="BE222" i="7" s="1"/>
  <c r="BO196" i="7"/>
  <c r="BY196" i="7"/>
  <c r="BY222" i="7" s="1"/>
  <c r="CB196" i="7"/>
  <c r="CM196" i="7"/>
  <c r="CQ196" i="7"/>
  <c r="DA196" i="7"/>
  <c r="DJ196" i="7"/>
  <c r="E197" i="7"/>
  <c r="E223" i="7" s="1"/>
  <c r="P197" i="7"/>
  <c r="P223" i="7" s="1"/>
  <c r="P249" i="7" s="1"/>
  <c r="T197" i="7"/>
  <c r="T223" i="7" s="1"/>
  <c r="Y197" i="7"/>
  <c r="Y223" i="7" s="1"/>
  <c r="AI197" i="7"/>
  <c r="AT197" i="7"/>
  <c r="BM197" i="7"/>
  <c r="BQ197" i="7"/>
  <c r="BZ197" i="7"/>
  <c r="BZ223" i="7" s="1"/>
  <c r="CB197" i="7"/>
  <c r="CB223" i="7" s="1"/>
  <c r="CI197" i="7"/>
  <c r="CN197" i="7"/>
  <c r="CQ197" i="7"/>
  <c r="CQ223" i="7" s="1"/>
  <c r="DK197" i="7"/>
  <c r="B198" i="7"/>
  <c r="B224" i="7" s="1"/>
  <c r="B250" i="7" s="1"/>
  <c r="P198" i="7"/>
  <c r="U198" i="7"/>
  <c r="U224" i="7" s="1"/>
  <c r="AU198" i="7"/>
  <c r="AU224" i="7"/>
  <c r="BD198" i="7"/>
  <c r="BD224" i="7" s="1"/>
  <c r="BQ198" i="7"/>
  <c r="BQ224" i="7" s="1"/>
  <c r="BX198" i="7"/>
  <c r="CG198" i="7"/>
  <c r="CG224" i="7" s="1"/>
  <c r="CG250" i="7" s="1"/>
  <c r="CS198" i="7"/>
  <c r="DG198" i="7"/>
  <c r="DL198" i="7"/>
  <c r="D199" i="7"/>
  <c r="D251" i="7" s="1"/>
  <c r="N199" i="7"/>
  <c r="N251" i="7" s="1"/>
  <c r="Z199" i="7"/>
  <c r="Z251" i="7" s="1"/>
  <c r="BJ199" i="7"/>
  <c r="BJ251" i="7" s="1"/>
  <c r="BP199" i="7"/>
  <c r="BP251" i="7" s="1"/>
  <c r="BZ199" i="7"/>
  <c r="BZ251" i="7" s="1"/>
  <c r="CH199" i="7"/>
  <c r="CH251" i="7" s="1"/>
  <c r="CV199" i="7"/>
  <c r="CV251" i="7" s="1"/>
  <c r="DC199" i="7"/>
  <c r="DC251" i="7" s="1"/>
  <c r="H203" i="7"/>
  <c r="P203" i="7"/>
  <c r="X203" i="7"/>
  <c r="X229" i="7" s="1"/>
  <c r="AF203" i="7"/>
  <c r="AF229" i="7" s="1"/>
  <c r="BM203" i="7"/>
  <c r="BM229" i="7" s="1"/>
  <c r="DQ203" i="7"/>
  <c r="J204" i="7"/>
  <c r="J230" i="7"/>
  <c r="AT204" i="7"/>
  <c r="BF204" i="7"/>
  <c r="BF230" i="7" s="1"/>
  <c r="CD204" i="7"/>
  <c r="CD230" i="7" s="1"/>
  <c r="CT204" i="7"/>
  <c r="DB204" i="7"/>
  <c r="C205" i="7"/>
  <c r="C231" i="7" s="1"/>
  <c r="K205" i="7"/>
  <c r="S205" i="7"/>
  <c r="BG205" i="7"/>
  <c r="BG231" i="7" s="1"/>
  <c r="BO205" i="7"/>
  <c r="BO231" i="7" s="1"/>
  <c r="BW205" i="7"/>
  <c r="BW231" i="7" s="1"/>
  <c r="CE205" i="7"/>
  <c r="CE231" i="7" s="1"/>
  <c r="CM205" i="7"/>
  <c r="CV205" i="7"/>
  <c r="DC205" i="7"/>
  <c r="DC231" i="7" s="1"/>
  <c r="DK205" i="7"/>
  <c r="DK231" i="7" s="1"/>
  <c r="J206" i="7"/>
  <c r="J232" i="7" s="1"/>
  <c r="Q206" i="7"/>
  <c r="Q232" i="7" s="1"/>
  <c r="Y206" i="7"/>
  <c r="BB206" i="7"/>
  <c r="BI206" i="7"/>
  <c r="BP206" i="7"/>
  <c r="CE206" i="7"/>
  <c r="CE232" i="7" s="1"/>
  <c r="CM206" i="7"/>
  <c r="CM232" i="7" s="1"/>
  <c r="CU206" i="7"/>
  <c r="CU232" i="7" s="1"/>
  <c r="H207" i="7"/>
  <c r="P207" i="7"/>
  <c r="P233" i="7" s="1"/>
  <c r="X207" i="7"/>
  <c r="X233" i="7" s="1"/>
  <c r="AF207" i="7"/>
  <c r="AU207" i="7"/>
  <c r="CK207" i="7"/>
  <c r="CK233" i="7" s="1"/>
  <c r="CY207" i="7"/>
  <c r="DP207" i="7"/>
  <c r="DP233" i="7" s="1"/>
  <c r="J208" i="7"/>
  <c r="R208" i="7"/>
  <c r="R234" i="7" s="1"/>
  <c r="Z208" i="7"/>
  <c r="Z234" i="7" s="1"/>
  <c r="AT208" i="7"/>
  <c r="AT234" i="7" s="1"/>
  <c r="BI208" i="7"/>
  <c r="BI234" i="7" s="1"/>
  <c r="BY208" i="7"/>
  <c r="CH208" i="7"/>
  <c r="CH234" i="7" s="1"/>
  <c r="DG208" i="7"/>
  <c r="DG234" i="7" s="1"/>
  <c r="DN208" i="7"/>
  <c r="DN234" i="7" s="1"/>
  <c r="O209" i="7"/>
  <c r="O235" i="7" s="1"/>
  <c r="AE209" i="7"/>
  <c r="BG209" i="7"/>
  <c r="BG235" i="7" s="1"/>
  <c r="CM209" i="7"/>
  <c r="CU209" i="7"/>
  <c r="CU235" i="7"/>
  <c r="DC209" i="7"/>
  <c r="DC235" i="7" s="1"/>
  <c r="G210" i="7"/>
  <c r="G236" i="7" s="1"/>
  <c r="N210" i="7"/>
  <c r="N236" i="7" s="1"/>
  <c r="V210" i="7"/>
  <c r="V236" i="7" s="1"/>
  <c r="AE210" i="7"/>
  <c r="AE236" i="7" s="1"/>
  <c r="BO210" i="7"/>
  <c r="BO236" i="7" s="1"/>
  <c r="CE210" i="7"/>
  <c r="CE236" i="7" s="1"/>
  <c r="CM210" i="7"/>
  <c r="CM236" i="7" s="1"/>
  <c r="CU210" i="7"/>
  <c r="CU236" i="7" s="1"/>
  <c r="DC210" i="7"/>
  <c r="DC236" i="7" s="1"/>
  <c r="DK210" i="7"/>
  <c r="H211" i="7"/>
  <c r="H237" i="7" s="1"/>
  <c r="N211" i="7"/>
  <c r="V211" i="7"/>
  <c r="V237" i="7" s="1"/>
  <c r="AD211" i="7"/>
  <c r="AZ211" i="7"/>
  <c r="AZ237" i="7" s="1"/>
  <c r="BP211" i="7"/>
  <c r="CE211" i="7"/>
  <c r="CE237" i="7" s="1"/>
  <c r="CM211" i="7"/>
  <c r="CM237" i="7" s="1"/>
  <c r="CU211" i="7"/>
  <c r="DC211" i="7"/>
  <c r="DK211" i="7"/>
  <c r="DK237" i="7" s="1"/>
  <c r="F212" i="7"/>
  <c r="F238" i="7" s="1"/>
  <c r="BB212" i="7"/>
  <c r="BB238" i="7" s="1"/>
  <c r="BL212" i="7"/>
  <c r="BL238" i="7" s="1"/>
  <c r="BT212" i="7"/>
  <c r="BT238" i="7" s="1"/>
  <c r="BZ212" i="7"/>
  <c r="BZ238" i="7" s="1"/>
  <c r="CG212" i="7"/>
  <c r="CG238" i="7" s="1"/>
  <c r="CZ212" i="7"/>
  <c r="E213" i="7"/>
  <c r="E239" i="7" s="1"/>
  <c r="M213" i="7"/>
  <c r="AR213" i="7"/>
  <c r="AR239" i="7" s="1"/>
  <c r="AZ213" i="7"/>
  <c r="AZ239" i="7" s="1"/>
  <c r="BH213" i="7"/>
  <c r="BP213" i="7"/>
  <c r="BX213" i="7"/>
  <c r="BX239" i="7" s="1"/>
  <c r="CF213" i="7"/>
  <c r="CF239" i="7" s="1"/>
  <c r="H214" i="7"/>
  <c r="P214" i="7"/>
  <c r="P240" i="7" s="1"/>
  <c r="X214" i="7"/>
  <c r="AF214" i="7"/>
  <c r="AF240" i="7" s="1"/>
  <c r="AS214" i="7"/>
  <c r="BI214" i="7"/>
  <c r="BU214" i="7"/>
  <c r="CH214" i="7"/>
  <c r="CH240" i="7" s="1"/>
  <c r="DC214" i="7"/>
  <c r="DC240" i="7" s="1"/>
  <c r="DK214" i="7"/>
  <c r="M215" i="7"/>
  <c r="M241" i="7" s="1"/>
  <c r="AE215" i="7"/>
  <c r="AE241" i="7" s="1"/>
  <c r="BA215" i="7"/>
  <c r="BA241" i="7" s="1"/>
  <c r="BQ215" i="7"/>
  <c r="BQ241" i="7" s="1"/>
  <c r="BY215" i="7"/>
  <c r="BY241" i="7" s="1"/>
  <c r="CG215" i="7"/>
  <c r="CG241" i="7" s="1"/>
  <c r="BH216" i="7"/>
  <c r="BP216" i="7"/>
  <c r="BP242" i="7" s="1"/>
  <c r="BX216" i="7"/>
  <c r="BX242" i="7" s="1"/>
  <c r="DH216" i="7"/>
  <c r="DH242" i="7" s="1"/>
  <c r="D217" i="7"/>
  <c r="D243" i="7" s="1"/>
  <c r="T217" i="7"/>
  <c r="T243" i="7" s="1"/>
  <c r="AB217" i="7"/>
  <c r="AB243" i="7" s="1"/>
  <c r="AX217" i="7"/>
  <c r="BF217" i="7"/>
  <c r="BV217" i="7"/>
  <c r="BV243" i="7"/>
  <c r="DB217" i="7"/>
  <c r="DB243" i="7" s="1"/>
  <c r="DJ217" i="7"/>
  <c r="DJ243" i="7" s="1"/>
  <c r="R218" i="7"/>
  <c r="Z218" i="7"/>
  <c r="Z244" i="7" s="1"/>
  <c r="BE218" i="7"/>
  <c r="BE244" i="7" s="1"/>
  <c r="BM218" i="7"/>
  <c r="BM244" i="7"/>
  <c r="BU218" i="7"/>
  <c r="BU244" i="7" s="1"/>
  <c r="CS218" i="7"/>
  <c r="CS244" i="7" s="1"/>
  <c r="CZ218" i="7"/>
  <c r="CZ244" i="7" s="1"/>
  <c r="DG218" i="7"/>
  <c r="S219" i="7"/>
  <c r="S245" i="7" s="1"/>
  <c r="AA219" i="7"/>
  <c r="AA245" i="7" s="1"/>
  <c r="BO219" i="7"/>
  <c r="BO245" i="7"/>
  <c r="BX219" i="7"/>
  <c r="BX245" i="7" s="1"/>
  <c r="CE219" i="7"/>
  <c r="CE245" i="7" s="1"/>
  <c r="CV219" i="7"/>
  <c r="CV245" i="7" s="1"/>
  <c r="DD219" i="7"/>
  <c r="I220" i="7"/>
  <c r="Q220" i="7"/>
  <c r="Q246" i="7" s="1"/>
  <c r="BN220" i="7"/>
  <c r="BN246" i="7"/>
  <c r="BU220" i="7"/>
  <c r="BU246" i="7" s="1"/>
  <c r="CK220" i="7"/>
  <c r="DJ220" i="7"/>
  <c r="DJ246" i="7" s="1"/>
  <c r="AB221" i="7"/>
  <c r="AB247" i="7" s="1"/>
  <c r="BA221" i="7"/>
  <c r="BA247" i="7" s="1"/>
  <c r="BG221" i="7"/>
  <c r="BG247" i="7" s="1"/>
  <c r="BO221" i="7"/>
  <c r="BW221" i="7"/>
  <c r="BW247" i="7" s="1"/>
  <c r="DL221" i="7"/>
  <c r="P222" i="7"/>
  <c r="P248" i="7" s="1"/>
  <c r="X222" i="7"/>
  <c r="AF222" i="7"/>
  <c r="AF248" i="7" s="1"/>
  <c r="BG222" i="7"/>
  <c r="BG248" i="7" s="1"/>
  <c r="BW222" i="7"/>
  <c r="BW248" i="7" s="1"/>
  <c r="DK222" i="7"/>
  <c r="DK248" i="7" s="1"/>
  <c r="F223" i="7"/>
  <c r="N223" i="7"/>
  <c r="N249" i="7" s="1"/>
  <c r="AD223" i="7"/>
  <c r="AY223" i="7"/>
  <c r="AY249" i="7" s="1"/>
  <c r="BG223" i="7"/>
  <c r="BG249" i="7" s="1"/>
  <c r="BT223" i="7"/>
  <c r="BT249" i="7" s="1"/>
  <c r="CA223" i="7"/>
  <c r="CO223" i="7"/>
  <c r="CZ223" i="7"/>
  <c r="CZ249" i="7" s="1"/>
  <c r="DI223" i="7"/>
  <c r="DP223" i="7"/>
  <c r="DP249" i="7"/>
  <c r="J224" i="7"/>
  <c r="J250" i="7" s="1"/>
  <c r="AG224" i="7"/>
  <c r="AG250" i="7" s="1"/>
  <c r="AX224" i="7"/>
  <c r="BF224" i="7"/>
  <c r="BL224" i="7"/>
  <c r="BL250" i="7" s="1"/>
  <c r="BW224" i="7"/>
  <c r="BW250" i="7" s="1"/>
  <c r="CE224" i="7"/>
  <c r="CM224" i="7"/>
  <c r="DQ224" i="7"/>
  <c r="DQ250" i="7" s="1"/>
  <c r="H229" i="7"/>
  <c r="AG229" i="7"/>
  <c r="BN229" i="7"/>
  <c r="DD229" i="7"/>
  <c r="BY230" i="7"/>
  <c r="CU230" i="7"/>
  <c r="DG231" i="7"/>
  <c r="E232" i="7"/>
  <c r="Y232" i="7"/>
  <c r="AC232" i="7"/>
  <c r="AR232" i="7"/>
  <c r="CB232" i="7"/>
  <c r="CJ232" i="7"/>
  <c r="CV232" i="7"/>
  <c r="DD232" i="7"/>
  <c r="DL232" i="7"/>
  <c r="CE233" i="7"/>
  <c r="CT233" i="7"/>
  <c r="K234" i="7"/>
  <c r="DR234" i="7"/>
  <c r="D235" i="7"/>
  <c r="CM235" i="7"/>
  <c r="H236" i="7"/>
  <c r="BT236" i="7"/>
  <c r="BX236" i="7"/>
  <c r="DN236" i="7"/>
  <c r="F237" i="7"/>
  <c r="BP237" i="7"/>
  <c r="DD237" i="7"/>
  <c r="H238" i="7"/>
  <c r="DP239" i="7"/>
  <c r="AU240" i="7"/>
  <c r="BD240" i="7"/>
  <c r="BT240" i="7"/>
  <c r="CG240" i="7"/>
  <c r="CL240" i="7"/>
  <c r="CQ240" i="7"/>
  <c r="DN240" i="7"/>
  <c r="Z241" i="7"/>
  <c r="BW241" i="7"/>
  <c r="CV241" i="7"/>
  <c r="DD241" i="7"/>
  <c r="K242" i="7"/>
  <c r="DF242" i="7"/>
  <c r="V243" i="7"/>
  <c r="BF243" i="7"/>
  <c r="BP243" i="7"/>
  <c r="CX243" i="7"/>
  <c r="BC244" i="7"/>
  <c r="CB245" i="7"/>
  <c r="N246" i="7"/>
  <c r="AD246" i="7"/>
  <c r="CK246" i="7"/>
  <c r="CY246" i="7"/>
  <c r="DE246" i="7"/>
  <c r="F247" i="7"/>
  <c r="CS247" i="7"/>
  <c r="DA247" i="7"/>
  <c r="CR248" i="7"/>
  <c r="DO248" i="7"/>
  <c r="U249" i="7"/>
  <c r="AD249" i="7"/>
  <c r="BR249" i="7"/>
  <c r="DH249" i="7"/>
  <c r="DN249" i="7"/>
  <c r="D250" i="7"/>
  <c r="K250" i="7"/>
  <c r="AW250" i="7"/>
  <c r="F251" i="7"/>
  <c r="Y251" i="7"/>
  <c r="AC251" i="7"/>
  <c r="AZ251" i="7"/>
  <c r="BV251" i="7"/>
  <c r="CB251" i="7"/>
  <c r="CN251" i="7"/>
  <c r="CY251" i="7"/>
  <c r="D264" i="7"/>
  <c r="D266" i="7" s="1"/>
  <c r="H264" i="7"/>
  <c r="H266" i="7" s="1"/>
  <c r="L264" i="7"/>
  <c r="L266" i="7" s="1"/>
  <c r="P264" i="7"/>
  <c r="P266" i="7" s="1"/>
  <c r="W264" i="7"/>
  <c r="W266" i="7" s="1"/>
  <c r="AA264" i="7"/>
  <c r="AA266" i="7" s="1"/>
  <c r="AF264" i="7"/>
  <c r="AF266" i="7" s="1"/>
  <c r="AK264" i="7"/>
  <c r="AK266" i="7" s="1"/>
  <c r="AU264" i="7"/>
  <c r="AU266" i="7" s="1"/>
  <c r="AW264" i="7"/>
  <c r="AW266" i="7" s="1"/>
  <c r="BB264" i="7"/>
  <c r="BB266" i="7" s="1"/>
  <c r="BK264" i="7"/>
  <c r="BK266" i="7" s="1"/>
  <c r="BL264" i="7"/>
  <c r="BL266" i="7"/>
  <c r="BQ264" i="7"/>
  <c r="BQ266" i="7" s="1"/>
  <c r="BU264" i="7"/>
  <c r="BU266" i="7" s="1"/>
  <c r="CD264" i="7"/>
  <c r="CD266" i="7" s="1"/>
  <c r="CG264" i="7"/>
  <c r="CG266" i="7" s="1"/>
  <c r="CJ264" i="7"/>
  <c r="CJ266" i="7" s="1"/>
  <c r="CQ264" i="7"/>
  <c r="CQ266" i="7" s="1"/>
  <c r="CW264" i="7"/>
  <c r="CW266" i="7" s="1"/>
  <c r="DA264" i="7"/>
  <c r="DA266" i="7" s="1"/>
  <c r="DG264" i="7"/>
  <c r="DG266" i="7"/>
  <c r="DM264" i="7"/>
  <c r="DM266" i="7" s="1"/>
  <c r="C17" i="5"/>
  <c r="C22" i="5"/>
  <c r="C69" i="5"/>
  <c r="F14" i="3"/>
  <c r="G14" i="3" s="1"/>
  <c r="DT63" i="2"/>
  <c r="M65" i="2"/>
  <c r="H259" i="7" s="1"/>
  <c r="I47" i="6" s="1"/>
  <c r="I45" i="6" s="1"/>
  <c r="V65" i="2"/>
  <c r="Q259" i="7" s="1"/>
  <c r="Q12" i="14" s="1"/>
  <c r="AB65" i="2"/>
  <c r="AB63" i="2" s="1"/>
  <c r="AI65" i="2"/>
  <c r="AI63" i="2" s="1"/>
  <c r="AM65" i="2"/>
  <c r="AM63" i="2"/>
  <c r="AX65" i="2"/>
  <c r="AX63" i="2" s="1"/>
  <c r="BG65" i="2"/>
  <c r="BB259" i="7" s="1"/>
  <c r="BR65" i="2"/>
  <c r="BR63" i="2" s="1"/>
  <c r="CB65" i="2"/>
  <c r="CB63" i="2" s="1"/>
  <c r="CI65" i="2"/>
  <c r="CI63" i="2" s="1"/>
  <c r="CS65" i="2"/>
  <c r="CS63" i="2"/>
  <c r="CZ65" i="2"/>
  <c r="CU259" i="7" s="1"/>
  <c r="CU12" i="14" s="1"/>
  <c r="DD65" i="2"/>
  <c r="DD63" i="2" s="1"/>
  <c r="DM65" i="2"/>
  <c r="DM63" i="2" s="1"/>
  <c r="DS65" i="2"/>
  <c r="DS63" i="2"/>
  <c r="L5" i="9"/>
  <c r="L70" i="9" s="1"/>
  <c r="AF5" i="9"/>
  <c r="AF70" i="9" s="1"/>
  <c r="O137" i="9"/>
  <c r="O204" i="9" s="1"/>
  <c r="Y137" i="9"/>
  <c r="Y204" i="9" s="1"/>
  <c r="AD137" i="9"/>
  <c r="AD204" i="9" s="1"/>
  <c r="AK137" i="9"/>
  <c r="AK204" i="9" s="1"/>
  <c r="AT137" i="9"/>
  <c r="AT204" i="9" s="1"/>
  <c r="AW137" i="9"/>
  <c r="AW204" i="9" s="1"/>
  <c r="BC137" i="9"/>
  <c r="BC204" i="9" s="1"/>
  <c r="BG137" i="9"/>
  <c r="BG204" i="9" s="1"/>
  <c r="BP137" i="9"/>
  <c r="BP204" i="9"/>
  <c r="BY137" i="9"/>
  <c r="BY204" i="9" s="1"/>
  <c r="CC137" i="9"/>
  <c r="CC204" i="9" s="1"/>
  <c r="CK137" i="9"/>
  <c r="CK204" i="9" s="1"/>
  <c r="CP137" i="9"/>
  <c r="CP204" i="9" s="1"/>
  <c r="CU137" i="9"/>
  <c r="CU204" i="9"/>
  <c r="DB137" i="9"/>
  <c r="DB204" i="9" s="1"/>
  <c r="DK137" i="9"/>
  <c r="DK204" i="9" s="1"/>
  <c r="DS137" i="9"/>
  <c r="DS204" i="9" s="1"/>
  <c r="Q138" i="9"/>
  <c r="Q205" i="9" s="1"/>
  <c r="W138" i="9"/>
  <c r="W205" i="9"/>
  <c r="AF138" i="9"/>
  <c r="AF205" i="9" s="1"/>
  <c r="AK138" i="9"/>
  <c r="AK205" i="9" s="1"/>
  <c r="AR138" i="9"/>
  <c r="AR205" i="9"/>
  <c r="AZ138" i="9"/>
  <c r="AZ205" i="9" s="1"/>
  <c r="BE138" i="9"/>
  <c r="BE205" i="9" s="1"/>
  <c r="BK138" i="9"/>
  <c r="BK205" i="9"/>
  <c r="BT138" i="9"/>
  <c r="BT205" i="9" s="1"/>
  <c r="BZ138" i="9"/>
  <c r="BZ205" i="9" s="1"/>
  <c r="CG138" i="9"/>
  <c r="CG205" i="9" s="1"/>
  <c r="CO138" i="9"/>
  <c r="CO205" i="9" s="1"/>
  <c r="CU138" i="9"/>
  <c r="CU205" i="9" s="1"/>
  <c r="DF138" i="9"/>
  <c r="DF205" i="9" s="1"/>
  <c r="DI138" i="9"/>
  <c r="DI205" i="9" s="1"/>
  <c r="DN138" i="9"/>
  <c r="DN205" i="9" s="1"/>
  <c r="DU138" i="9"/>
  <c r="DU205" i="9" s="1"/>
  <c r="O139" i="9"/>
  <c r="O206" i="9" s="1"/>
  <c r="W139" i="9"/>
  <c r="W206" i="9" s="1"/>
  <c r="AF139" i="9"/>
  <c r="AF206" i="9" s="1"/>
  <c r="AK139" i="9"/>
  <c r="AK206" i="9" s="1"/>
  <c r="AV139" i="9"/>
  <c r="AV206" i="9" s="1"/>
  <c r="BC139" i="9"/>
  <c r="BC206" i="9" s="1"/>
  <c r="BO139" i="9"/>
  <c r="BO206" i="9" s="1"/>
  <c r="BY139" i="9"/>
  <c r="BY206" i="9" s="1"/>
  <c r="CJ139" i="9"/>
  <c r="CJ206" i="9" s="1"/>
  <c r="CX139" i="9"/>
  <c r="CX206" i="9" s="1"/>
  <c r="DH139" i="9"/>
  <c r="DH206" i="9" s="1"/>
  <c r="DO139" i="9"/>
  <c r="DO206" i="9" s="1"/>
  <c r="J140" i="9"/>
  <c r="J207" i="9" s="1"/>
  <c r="S140" i="9"/>
  <c r="S207" i="9" s="1"/>
  <c r="Y140" i="9"/>
  <c r="Y207" i="9"/>
  <c r="AG140" i="9"/>
  <c r="AG207" i="9" s="1"/>
  <c r="AK140" i="9"/>
  <c r="AK207" i="9" s="1"/>
  <c r="AQ140" i="9"/>
  <c r="AQ207" i="9" s="1"/>
  <c r="AW140" i="9"/>
  <c r="AW207" i="9" s="1"/>
  <c r="BF140" i="9"/>
  <c r="BF207" i="9" s="1"/>
  <c r="BM140" i="9"/>
  <c r="BM207" i="9"/>
  <c r="BS140" i="9"/>
  <c r="BS207" i="9" s="1"/>
  <c r="BY140" i="9"/>
  <c r="BY207" i="9"/>
  <c r="CH140" i="9"/>
  <c r="CH207" i="9" s="1"/>
  <c r="CL140" i="9"/>
  <c r="CL207" i="9" s="1"/>
  <c r="CQ140" i="9"/>
  <c r="CQ207" i="9" s="1"/>
  <c r="CY140" i="9"/>
  <c r="CY207" i="9" s="1"/>
  <c r="DC140" i="9"/>
  <c r="DC207" i="9" s="1"/>
  <c r="DI140" i="9"/>
  <c r="DI207" i="9" s="1"/>
  <c r="DP140" i="9"/>
  <c r="DP207" i="9" s="1"/>
  <c r="DU140" i="9"/>
  <c r="DU207" i="9" s="1"/>
  <c r="DW140" i="9"/>
  <c r="DW207" i="9" s="1"/>
  <c r="N141" i="9"/>
  <c r="N208" i="9" s="1"/>
  <c r="Z141" i="9"/>
  <c r="Z208" i="9" s="1"/>
  <c r="AF141" i="9"/>
  <c r="AF208" i="9" s="1"/>
  <c r="AQ141" i="9"/>
  <c r="AQ208" i="9" s="1"/>
  <c r="AX141" i="9"/>
  <c r="AX208" i="9"/>
  <c r="BD141" i="9"/>
  <c r="BD208" i="9" s="1"/>
  <c r="BN141" i="9"/>
  <c r="BN208" i="9"/>
  <c r="BR141" i="9"/>
  <c r="BR208" i="9" s="1"/>
  <c r="BX141" i="9"/>
  <c r="BX208" i="9" s="1"/>
  <c r="CE141" i="9"/>
  <c r="CE208" i="9" s="1"/>
  <c r="CN141" i="9"/>
  <c r="CN208" i="9" s="1"/>
  <c r="CR141" i="9"/>
  <c r="CR208" i="9"/>
  <c r="CY141" i="9"/>
  <c r="CY208" i="9" s="1"/>
  <c r="DM141" i="9"/>
  <c r="DM208" i="9" s="1"/>
  <c r="O142" i="9"/>
  <c r="O209" i="9"/>
  <c r="Z142" i="9"/>
  <c r="Z209" i="9" s="1"/>
  <c r="AI142" i="9"/>
  <c r="AI209" i="9" s="1"/>
  <c r="AO142" i="9"/>
  <c r="AO209" i="9" s="1"/>
  <c r="BC142" i="9"/>
  <c r="BC209" i="9" s="1"/>
  <c r="BG142" i="9"/>
  <c r="BG209" i="9"/>
  <c r="BR142" i="9"/>
  <c r="BR209" i="9" s="1"/>
  <c r="BW142" i="9"/>
  <c r="BW209" i="9" s="1"/>
  <c r="CE142" i="9"/>
  <c r="CE209" i="9"/>
  <c r="CL142" i="9"/>
  <c r="CL209" i="9" s="1"/>
  <c r="CQ142" i="9"/>
  <c r="CQ209" i="9" s="1"/>
  <c r="DI142" i="9"/>
  <c r="DI209" i="9" s="1"/>
  <c r="DO142" i="9"/>
  <c r="DO209" i="9" s="1"/>
  <c r="DT142" i="9"/>
  <c r="DT209" i="9" s="1"/>
  <c r="DY142" i="9"/>
  <c r="DY209" i="9" s="1"/>
  <c r="K143" i="9"/>
  <c r="K210" i="9" s="1"/>
  <c r="S143" i="9"/>
  <c r="S210" i="9" s="1"/>
  <c r="Y143" i="9"/>
  <c r="Y210" i="9" s="1"/>
  <c r="AF143" i="9"/>
  <c r="AF210" i="9" s="1"/>
  <c r="AN143" i="9"/>
  <c r="AN210" i="9" s="1"/>
  <c r="AU143" i="9"/>
  <c r="AU210" i="9" s="1"/>
  <c r="AY143" i="9"/>
  <c r="AY210" i="9"/>
  <c r="BM143" i="9"/>
  <c r="BM210" i="9" s="1"/>
  <c r="BT143" i="9"/>
  <c r="BT210" i="9" s="1"/>
  <c r="BZ143" i="9"/>
  <c r="BZ210" i="9"/>
  <c r="CI143" i="9"/>
  <c r="CI210" i="9" s="1"/>
  <c r="CR143" i="9"/>
  <c r="CR210" i="9" s="1"/>
  <c r="DF143" i="9"/>
  <c r="DF210" i="9" s="1"/>
  <c r="DL143" i="9"/>
  <c r="DL210" i="9" s="1"/>
  <c r="DR143" i="9"/>
  <c r="DR210" i="9" s="1"/>
  <c r="DV143" i="9"/>
  <c r="DV210" i="9" s="1"/>
  <c r="DY143" i="9"/>
  <c r="DY210" i="9" s="1"/>
  <c r="M144" i="9"/>
  <c r="M211" i="9" s="1"/>
  <c r="S144" i="9"/>
  <c r="S211" i="9" s="1"/>
  <c r="X144" i="9"/>
  <c r="X211" i="9" s="1"/>
  <c r="AE144" i="9"/>
  <c r="AE211" i="9" s="1"/>
  <c r="AJ144" i="9"/>
  <c r="AJ211" i="9" s="1"/>
  <c r="AP144" i="9"/>
  <c r="AP211" i="9"/>
  <c r="AW144" i="9"/>
  <c r="AW211" i="9" s="1"/>
  <c r="AZ144" i="9"/>
  <c r="AZ211" i="9" s="1"/>
  <c r="BE144" i="9"/>
  <c r="BE211" i="9" s="1"/>
  <c r="BJ144" i="9"/>
  <c r="BJ211" i="9" s="1"/>
  <c r="BT144" i="9"/>
  <c r="BT211" i="9" s="1"/>
  <c r="CZ144" i="9"/>
  <c r="CZ211" i="9" s="1"/>
  <c r="DK144" i="9"/>
  <c r="DK211" i="9" s="1"/>
  <c r="DR144" i="9"/>
  <c r="DR211" i="9" s="1"/>
  <c r="DW144" i="9"/>
  <c r="DW211" i="9" s="1"/>
  <c r="L145" i="9"/>
  <c r="L212" i="9" s="1"/>
  <c r="R145" i="9"/>
  <c r="R212" i="9" s="1"/>
  <c r="Y145" i="9"/>
  <c r="Y212" i="9" s="1"/>
  <c r="AD145" i="9"/>
  <c r="AD212" i="9" s="1"/>
  <c r="AJ145" i="9"/>
  <c r="AJ212" i="9" s="1"/>
  <c r="AU145" i="9"/>
  <c r="AU212" i="9" s="1"/>
  <c r="BQ145" i="9"/>
  <c r="BQ212" i="9"/>
  <c r="BX145" i="9"/>
  <c r="BX212" i="9" s="1"/>
  <c r="CF145" i="9"/>
  <c r="CF212" i="9" s="1"/>
  <c r="CQ145" i="9"/>
  <c r="CQ212" i="9" s="1"/>
  <c r="CV145" i="9"/>
  <c r="CV212" i="9"/>
  <c r="DB145" i="9"/>
  <c r="DB212" i="9" s="1"/>
  <c r="DH145" i="9"/>
  <c r="DH212" i="9" s="1"/>
  <c r="DP145" i="9"/>
  <c r="DP212" i="9" s="1"/>
  <c r="DU145" i="9"/>
  <c r="DU212" i="9"/>
  <c r="DY145" i="9"/>
  <c r="DY212" i="9" s="1"/>
  <c r="O146" i="9"/>
  <c r="O213" i="9" s="1"/>
  <c r="W146" i="9"/>
  <c r="W213" i="9" s="1"/>
  <c r="AF146" i="9"/>
  <c r="AF213" i="9" s="1"/>
  <c r="AK146" i="9"/>
  <c r="AK213" i="9"/>
  <c r="AU146" i="9"/>
  <c r="AU213" i="9" s="1"/>
  <c r="BC146" i="9"/>
  <c r="BC213" i="9"/>
  <c r="BJ146" i="9"/>
  <c r="BJ213" i="9" s="1"/>
  <c r="BR146" i="9"/>
  <c r="BR213" i="9" s="1"/>
  <c r="CA146" i="9"/>
  <c r="CA213" i="9" s="1"/>
  <c r="CH146" i="9"/>
  <c r="CH213" i="9" s="1"/>
  <c r="CN146" i="9"/>
  <c r="CN213" i="9" s="1"/>
  <c r="CS146" i="9"/>
  <c r="CS213" i="9" s="1"/>
  <c r="CU146" i="9"/>
  <c r="CU213" i="9" s="1"/>
  <c r="DA146" i="9"/>
  <c r="DA213" i="9" s="1"/>
  <c r="DI146" i="9"/>
  <c r="DI213" i="9" s="1"/>
  <c r="DV146" i="9"/>
  <c r="DV213" i="9"/>
  <c r="DY146" i="9"/>
  <c r="DY213" i="9" s="1"/>
  <c r="S147" i="9"/>
  <c r="S214" i="9" s="1"/>
  <c r="AD147" i="9"/>
  <c r="AD214" i="9" s="1"/>
  <c r="AM147" i="9"/>
  <c r="AM214" i="9" s="1"/>
  <c r="AR147" i="9"/>
  <c r="AR214" i="9" s="1"/>
  <c r="BH147" i="9"/>
  <c r="BH214" i="9"/>
  <c r="BK147" i="9"/>
  <c r="BK214" i="9" s="1"/>
  <c r="BR147" i="9"/>
  <c r="BR214" i="9" s="1"/>
  <c r="BZ147" i="9"/>
  <c r="BZ214" i="9" s="1"/>
  <c r="CF147" i="9"/>
  <c r="CF214" i="9"/>
  <c r="CR147" i="9"/>
  <c r="CR214" i="9" s="1"/>
  <c r="CY147" i="9"/>
  <c r="CY214" i="9" s="1"/>
  <c r="DG147" i="9"/>
  <c r="DG214" i="9" s="1"/>
  <c r="DN147" i="9"/>
  <c r="DN214" i="9" s="1"/>
  <c r="DX147" i="9"/>
  <c r="DX214" i="9" s="1"/>
  <c r="J148" i="9"/>
  <c r="J215" i="9" s="1"/>
  <c r="N148" i="9"/>
  <c r="N215" i="9" s="1"/>
  <c r="W148" i="9"/>
  <c r="W215" i="9" s="1"/>
  <c r="AI148" i="9"/>
  <c r="AI215" i="9" s="1"/>
  <c r="AN148" i="9"/>
  <c r="AN215" i="9" s="1"/>
  <c r="AZ148" i="9"/>
  <c r="AZ215" i="9" s="1"/>
  <c r="BD148" i="9"/>
  <c r="BD215" i="9"/>
  <c r="BI148" i="9"/>
  <c r="BI215" i="9" s="1"/>
  <c r="CO148" i="9"/>
  <c r="CO215" i="9" s="1"/>
  <c r="CT148" i="9"/>
  <c r="CT215" i="9" s="1"/>
  <c r="DA148" i="9"/>
  <c r="DA215" i="9" s="1"/>
  <c r="DR148" i="9"/>
  <c r="DR215" i="9" s="1"/>
  <c r="DY148" i="9"/>
  <c r="DY215" i="9" s="1"/>
  <c r="K149" i="9"/>
  <c r="K216" i="9" s="1"/>
  <c r="Q149" i="9"/>
  <c r="Q216" i="9" s="1"/>
  <c r="AC149" i="9"/>
  <c r="AC216" i="9" s="1"/>
  <c r="AO149" i="9"/>
  <c r="AO216" i="9" s="1"/>
  <c r="AQ149" i="9"/>
  <c r="AQ216" i="9" s="1"/>
  <c r="BD149" i="9"/>
  <c r="BD216" i="9" s="1"/>
  <c r="BI149" i="9"/>
  <c r="BI216" i="9" s="1"/>
  <c r="BS149" i="9"/>
  <c r="BS216" i="9" s="1"/>
  <c r="CC149" i="9"/>
  <c r="CC216" i="9" s="1"/>
  <c r="CG149" i="9"/>
  <c r="CG216" i="9"/>
  <c r="CP149" i="9"/>
  <c r="CP216" i="9" s="1"/>
  <c r="CT149" i="9"/>
  <c r="CT216" i="9" s="1"/>
  <c r="DA149" i="9"/>
  <c r="DA216" i="9" s="1"/>
  <c r="DD149" i="9"/>
  <c r="DD216" i="9" s="1"/>
  <c r="DL149" i="9"/>
  <c r="DL216" i="9" s="1"/>
  <c r="DV149" i="9"/>
  <c r="DV216" i="9" s="1"/>
  <c r="M150" i="9"/>
  <c r="M217" i="9" s="1"/>
  <c r="R150" i="9"/>
  <c r="R217" i="9" s="1"/>
  <c r="Z150" i="9"/>
  <c r="Z217" i="9" s="1"/>
  <c r="AE150" i="9"/>
  <c r="AE217" i="9" s="1"/>
  <c r="AK150" i="9"/>
  <c r="AK217" i="9" s="1"/>
  <c r="AT150" i="9"/>
  <c r="AT217" i="9"/>
  <c r="BE150" i="9"/>
  <c r="BE217" i="9" s="1"/>
  <c r="BL150" i="9"/>
  <c r="BL217" i="9" s="1"/>
  <c r="BR150" i="9"/>
  <c r="BR217" i="9" s="1"/>
  <c r="BY150" i="9"/>
  <c r="BY217" i="9"/>
  <c r="CE150" i="9"/>
  <c r="CE217" i="9" s="1"/>
  <c r="CI150" i="9"/>
  <c r="CI217" i="9" s="1"/>
  <c r="CP150" i="9"/>
  <c r="CP217" i="9" s="1"/>
  <c r="CV150" i="9"/>
  <c r="CV217" i="9" s="1"/>
  <c r="DD150" i="9"/>
  <c r="DD217" i="9" s="1"/>
  <c r="DI150" i="9"/>
  <c r="DI217" i="9" s="1"/>
  <c r="DP150" i="9"/>
  <c r="DP217" i="9" s="1"/>
  <c r="DT150" i="9"/>
  <c r="DT217" i="9" s="1"/>
  <c r="DY150" i="9"/>
  <c r="DY217" i="9" s="1"/>
  <c r="K151" i="9"/>
  <c r="K218" i="9" s="1"/>
  <c r="S151" i="9"/>
  <c r="S218" i="9" s="1"/>
  <c r="X151" i="9"/>
  <c r="X218" i="9" s="1"/>
  <c r="AH151" i="9"/>
  <c r="AH218" i="9" s="1"/>
  <c r="AK151" i="9"/>
  <c r="AK218" i="9" s="1"/>
  <c r="AR151" i="9"/>
  <c r="AR218" i="9" s="1"/>
  <c r="AW151" i="9"/>
  <c r="AW218" i="9" s="1"/>
  <c r="BE151" i="9"/>
  <c r="BE218" i="9" s="1"/>
  <c r="BI151" i="9"/>
  <c r="BI218" i="9" s="1"/>
  <c r="BQ151" i="9"/>
  <c r="BQ218" i="9" s="1"/>
  <c r="BV151" i="9"/>
  <c r="BV218" i="9" s="1"/>
  <c r="CD151" i="9"/>
  <c r="CD218" i="9" s="1"/>
  <c r="CM151" i="9"/>
  <c r="CM218" i="9" s="1"/>
  <c r="CR151" i="9"/>
  <c r="CR218" i="9" s="1"/>
  <c r="CY151" i="9"/>
  <c r="CY218" i="9"/>
  <c r="DD151" i="9"/>
  <c r="DD218" i="9" s="1"/>
  <c r="DI151" i="9"/>
  <c r="DI218" i="9" s="1"/>
  <c r="DO151" i="9"/>
  <c r="DO218" i="9" s="1"/>
  <c r="DT151" i="9"/>
  <c r="DT218" i="9"/>
  <c r="P152" i="9"/>
  <c r="P219" i="9" s="1"/>
  <c r="X152" i="9"/>
  <c r="X219" i="9" s="1"/>
  <c r="AB152" i="9"/>
  <c r="AB219" i="9" s="1"/>
  <c r="AN152" i="9"/>
  <c r="AN219" i="9" s="1"/>
  <c r="AT152" i="9"/>
  <c r="AT219" i="9" s="1"/>
  <c r="AZ152" i="9"/>
  <c r="AZ219" i="9" s="1"/>
  <c r="BD152" i="9"/>
  <c r="BD219" i="9" s="1"/>
  <c r="BI152" i="9"/>
  <c r="BI219" i="9" s="1"/>
  <c r="BO152" i="9"/>
  <c r="BO219" i="9" s="1"/>
  <c r="BS152" i="9"/>
  <c r="BS219" i="9" s="1"/>
  <c r="CA152" i="9"/>
  <c r="CA219" i="9" s="1"/>
  <c r="CE152" i="9"/>
  <c r="CE219" i="9" s="1"/>
  <c r="CH152" i="9"/>
  <c r="CH219" i="9" s="1"/>
  <c r="CM152" i="9"/>
  <c r="CM219" i="9" s="1"/>
  <c r="CR152" i="9"/>
  <c r="CR219" i="9" s="1"/>
  <c r="CW152" i="9"/>
  <c r="CW219" i="9" s="1"/>
  <c r="DB152" i="9"/>
  <c r="DB219" i="9" s="1"/>
  <c r="DG152" i="9"/>
  <c r="DG219" i="9" s="1"/>
  <c r="DL152" i="9"/>
  <c r="DL219" i="9" s="1"/>
  <c r="DR152" i="9"/>
  <c r="DR219" i="9"/>
  <c r="DV152" i="9"/>
  <c r="DV219" i="9" s="1"/>
  <c r="DX152" i="9"/>
  <c r="DX219" i="9" s="1"/>
  <c r="N153" i="9"/>
  <c r="N220" i="9" s="1"/>
  <c r="R153" i="9"/>
  <c r="R220" i="9"/>
  <c r="S153" i="9"/>
  <c r="S220" i="9" s="1"/>
  <c r="X153" i="9"/>
  <c r="X220" i="9" s="1"/>
  <c r="AB153" i="9"/>
  <c r="AB220" i="9" s="1"/>
  <c r="AG153" i="9"/>
  <c r="AG220" i="9"/>
  <c r="AN153" i="9"/>
  <c r="AN220" i="9" s="1"/>
  <c r="AQ153" i="9"/>
  <c r="AQ220" i="9" s="1"/>
  <c r="AV153" i="9"/>
  <c r="AV220" i="9" s="1"/>
  <c r="AX153" i="9"/>
  <c r="AX220" i="9" s="1"/>
  <c r="BA153" i="9"/>
  <c r="BA220" i="9" s="1"/>
  <c r="BH153" i="9"/>
  <c r="BH220" i="9" s="1"/>
  <c r="BK153" i="9"/>
  <c r="BK220" i="9" s="1"/>
  <c r="BN153" i="9"/>
  <c r="BN220" i="9" s="1"/>
  <c r="BR153" i="9"/>
  <c r="BR220" i="9" s="1"/>
  <c r="BU153" i="9"/>
  <c r="BU220" i="9" s="1"/>
  <c r="CA153" i="9"/>
  <c r="CA220" i="9" s="1"/>
  <c r="CH153" i="9"/>
  <c r="CH220" i="9" s="1"/>
  <c r="CQ153" i="9"/>
  <c r="CQ220" i="9" s="1"/>
  <c r="DA153" i="9"/>
  <c r="DA220" i="9" s="1"/>
  <c r="DF153" i="9"/>
  <c r="DF220" i="9" s="1"/>
  <c r="DL153" i="9"/>
  <c r="DL220" i="9" s="1"/>
  <c r="DR153" i="9"/>
  <c r="DR220" i="9" s="1"/>
  <c r="J154" i="9"/>
  <c r="J221" i="9" s="1"/>
  <c r="N154" i="9"/>
  <c r="N221" i="9" s="1"/>
  <c r="T154" i="9"/>
  <c r="T221" i="9" s="1"/>
  <c r="X154" i="9"/>
  <c r="X221" i="9" s="1"/>
  <c r="AF154" i="9"/>
  <c r="AF221" i="9" s="1"/>
  <c r="AK154" i="9"/>
  <c r="AK221" i="9" s="1"/>
  <c r="AV154" i="9"/>
  <c r="AV221" i="9" s="1"/>
  <c r="BA154" i="9"/>
  <c r="BA221" i="9" s="1"/>
  <c r="BF154" i="9"/>
  <c r="BF221" i="9" s="1"/>
  <c r="BK154" i="9"/>
  <c r="BK221" i="9" s="1"/>
  <c r="BQ154" i="9"/>
  <c r="BQ221" i="9"/>
  <c r="BZ154" i="9"/>
  <c r="BZ221" i="9" s="1"/>
  <c r="CC154" i="9"/>
  <c r="CC221" i="9" s="1"/>
  <c r="CM154" i="9"/>
  <c r="CM221" i="9" s="1"/>
  <c r="CU154" i="9"/>
  <c r="CU221" i="9" s="1"/>
  <c r="DC154" i="9"/>
  <c r="DC221" i="9" s="1"/>
  <c r="DK154" i="9"/>
  <c r="DK221" i="9" s="1"/>
  <c r="DP154" i="9"/>
  <c r="DP221" i="9" s="1"/>
  <c r="Q155" i="9"/>
  <c r="Q222" i="9" s="1"/>
  <c r="AC155" i="9"/>
  <c r="AC222" i="9" s="1"/>
  <c r="AL155" i="9"/>
  <c r="AL222" i="9" s="1"/>
  <c r="AU155" i="9"/>
  <c r="AU222" i="9" s="1"/>
  <c r="BB155" i="9"/>
  <c r="BB222" i="9" s="1"/>
  <c r="BH155" i="9"/>
  <c r="BH222" i="9" s="1"/>
  <c r="BO155" i="9"/>
  <c r="BO222" i="9" s="1"/>
  <c r="BU155" i="9"/>
  <c r="BU222" i="9" s="1"/>
  <c r="CE155" i="9"/>
  <c r="CE222" i="9" s="1"/>
  <c r="CJ155" i="9"/>
  <c r="CJ222" i="9" s="1"/>
  <c r="CO155" i="9"/>
  <c r="CO222" i="9" s="1"/>
  <c r="CX155" i="9"/>
  <c r="CX222" i="9" s="1"/>
  <c r="DF155" i="9"/>
  <c r="DF222" i="9" s="1"/>
  <c r="DM155" i="9"/>
  <c r="DM222" i="9" s="1"/>
  <c r="DT155" i="9"/>
  <c r="DT222" i="9" s="1"/>
  <c r="DX155" i="9"/>
  <c r="DX222" i="9" s="1"/>
  <c r="O156" i="9"/>
  <c r="O223" i="9" s="1"/>
  <c r="V156" i="9"/>
  <c r="V223" i="9" s="1"/>
  <c r="AF156" i="9"/>
  <c r="AF223" i="9" s="1"/>
  <c r="AO156" i="9"/>
  <c r="AO223" i="9" s="1"/>
  <c r="AW156" i="9"/>
  <c r="AW223" i="9"/>
  <c r="BA156" i="9"/>
  <c r="BA223" i="9" s="1"/>
  <c r="BJ156" i="9"/>
  <c r="BJ223" i="9" s="1"/>
  <c r="BP156" i="9"/>
  <c r="BP223" i="9" s="1"/>
  <c r="BT156" i="9"/>
  <c r="BT223" i="9"/>
  <c r="BY156" i="9"/>
  <c r="BY223" i="9" s="1"/>
  <c r="CH156" i="9"/>
  <c r="CH223" i="9" s="1"/>
  <c r="CL156" i="9"/>
  <c r="CL223" i="9" s="1"/>
  <c r="CT156" i="9"/>
  <c r="CT223" i="9" s="1"/>
  <c r="DC156" i="9"/>
  <c r="DC223" i="9" s="1"/>
  <c r="DM156" i="9"/>
  <c r="DM223" i="9" s="1"/>
  <c r="DQ156" i="9"/>
  <c r="DQ223" i="9" s="1"/>
  <c r="DV156" i="9"/>
  <c r="DV223" i="9" s="1"/>
  <c r="L157" i="9"/>
  <c r="L224" i="9" s="1"/>
  <c r="S157" i="9"/>
  <c r="S224" i="9" s="1"/>
  <c r="AD157" i="9"/>
  <c r="AD224" i="9" s="1"/>
  <c r="AH157" i="9"/>
  <c r="AH224" i="9"/>
  <c r="AQ157" i="9"/>
  <c r="AQ224" i="9" s="1"/>
  <c r="AU157" i="9"/>
  <c r="AU224" i="9" s="1"/>
  <c r="BD157" i="9"/>
  <c r="BD224" i="9" s="1"/>
  <c r="BJ157" i="9"/>
  <c r="BJ224" i="9" s="1"/>
  <c r="BP157" i="9"/>
  <c r="BP224" i="9" s="1"/>
  <c r="BT157" i="9"/>
  <c r="BT224" i="9" s="1"/>
  <c r="CH157" i="9"/>
  <c r="CH224" i="9" s="1"/>
  <c r="CL157" i="9"/>
  <c r="CL224" i="9" s="1"/>
  <c r="CQ157" i="9"/>
  <c r="CQ224" i="9" s="1"/>
  <c r="CX157" i="9"/>
  <c r="CX224" i="9" s="1"/>
  <c r="DE157" i="9"/>
  <c r="DE224" i="9" s="1"/>
  <c r="DL157" i="9"/>
  <c r="DL224" i="9" s="1"/>
  <c r="DT157" i="9"/>
  <c r="DT224" i="9" s="1"/>
  <c r="DW157" i="9"/>
  <c r="DW224" i="9" s="1"/>
  <c r="J158" i="9"/>
  <c r="J225" i="9" s="1"/>
  <c r="O158" i="9"/>
  <c r="O225" i="9" s="1"/>
  <c r="V158" i="9"/>
  <c r="V225" i="9" s="1"/>
  <c r="AA158" i="9"/>
  <c r="AA225" i="9" s="1"/>
  <c r="AF158" i="9"/>
  <c r="AF225" i="9" s="1"/>
  <c r="AL158" i="9"/>
  <c r="AL225" i="9" s="1"/>
  <c r="AQ158" i="9"/>
  <c r="AQ225" i="9" s="1"/>
  <c r="AS158" i="9"/>
  <c r="AS225" i="9" s="1"/>
  <c r="AW158" i="9"/>
  <c r="AW225" i="9" s="1"/>
  <c r="BD158" i="9"/>
  <c r="BD225" i="9" s="1"/>
  <c r="BK158" i="9"/>
  <c r="BK225" i="9" s="1"/>
  <c r="BO158" i="9"/>
  <c r="BO225" i="9" s="1"/>
  <c r="BU158" i="9"/>
  <c r="BU225" i="9" s="1"/>
  <c r="CH158" i="9"/>
  <c r="CH225" i="9"/>
  <c r="CX158" i="9"/>
  <c r="CX225" i="9" s="1"/>
  <c r="DH158" i="9"/>
  <c r="DH225" i="9" s="1"/>
  <c r="DS158" i="9"/>
  <c r="DS225" i="9" s="1"/>
  <c r="R159" i="9"/>
  <c r="R226" i="9" s="1"/>
  <c r="AC159" i="9"/>
  <c r="AC226" i="9" s="1"/>
  <c r="AM159" i="9"/>
  <c r="AM226" i="9" s="1"/>
  <c r="AW159" i="9"/>
  <c r="AW226" i="9" s="1"/>
  <c r="BB159" i="9"/>
  <c r="BB226" i="9" s="1"/>
  <c r="BJ159" i="9"/>
  <c r="BJ226" i="9" s="1"/>
  <c r="BN159" i="9"/>
  <c r="BN226" i="9" s="1"/>
  <c r="BT159" i="9"/>
  <c r="BT226" i="9" s="1"/>
  <c r="BW159" i="9"/>
  <c r="BW226" i="9" s="1"/>
  <c r="CC159" i="9"/>
  <c r="CC226" i="9" s="1"/>
  <c r="CI159" i="9"/>
  <c r="CI226" i="9" s="1"/>
  <c r="CS159" i="9"/>
  <c r="CS226" i="9" s="1"/>
  <c r="DC159" i="9"/>
  <c r="DC226" i="9" s="1"/>
  <c r="DF159" i="9"/>
  <c r="DF226" i="9" s="1"/>
  <c r="DL159" i="9"/>
  <c r="DL226" i="9" s="1"/>
  <c r="O160" i="9"/>
  <c r="O227" i="9" s="1"/>
  <c r="Y160" i="9"/>
  <c r="Y227" i="9"/>
  <c r="DT160" i="9"/>
  <c r="DT227" i="9" s="1"/>
  <c r="L161" i="9"/>
  <c r="L228" i="9" s="1"/>
  <c r="U161" i="9"/>
  <c r="U228" i="9" s="1"/>
  <c r="AI161" i="9"/>
  <c r="AI228" i="9" s="1"/>
  <c r="AM161" i="9"/>
  <c r="AM228" i="9" s="1"/>
  <c r="AV161" i="9"/>
  <c r="AV228" i="9" s="1"/>
  <c r="AZ161" i="9"/>
  <c r="AZ228" i="9" s="1"/>
  <c r="BH161" i="9"/>
  <c r="BH228" i="9" s="1"/>
  <c r="BQ161" i="9"/>
  <c r="BQ228" i="9" s="1"/>
  <c r="BX161" i="9"/>
  <c r="BX228" i="9" s="1"/>
  <c r="CF161" i="9"/>
  <c r="CF228" i="9" s="1"/>
  <c r="CN161" i="9"/>
  <c r="CN228" i="9"/>
  <c r="CV161" i="9"/>
  <c r="CV228" i="9" s="1"/>
  <c r="DA161" i="9"/>
  <c r="DA228" i="9" s="1"/>
  <c r="DI161" i="9"/>
  <c r="DI228" i="9" s="1"/>
  <c r="DR161" i="9"/>
  <c r="DR228" i="9" s="1"/>
  <c r="Q162" i="9"/>
  <c r="Q229" i="9" s="1"/>
  <c r="AA162" i="9"/>
  <c r="AA229" i="9" s="1"/>
  <c r="AK162" i="9"/>
  <c r="AK229" i="9" s="1"/>
  <c r="AT162" i="9"/>
  <c r="AT229" i="9" s="1"/>
  <c r="AZ162" i="9"/>
  <c r="AZ229" i="9" s="1"/>
  <c r="BD162" i="9"/>
  <c r="BD229" i="9" s="1"/>
  <c r="BG162" i="9"/>
  <c r="BG229" i="9" s="1"/>
  <c r="BQ162" i="9"/>
  <c r="BQ229" i="9" s="1"/>
  <c r="CB162" i="9"/>
  <c r="CB229" i="9" s="1"/>
  <c r="CL162" i="9"/>
  <c r="CL229" i="9" s="1"/>
  <c r="CQ162" i="9"/>
  <c r="CQ229" i="9" s="1"/>
  <c r="CV162" i="9"/>
  <c r="CV229" i="9" s="1"/>
  <c r="CZ162" i="9"/>
  <c r="CZ229" i="9" s="1"/>
  <c r="DF162" i="9"/>
  <c r="DF229" i="9" s="1"/>
  <c r="DN162" i="9"/>
  <c r="DN229" i="9" s="1"/>
  <c r="DV162" i="9"/>
  <c r="DV229" i="9" s="1"/>
  <c r="P163" i="9"/>
  <c r="P230" i="9" s="1"/>
  <c r="W163" i="9"/>
  <c r="W230" i="9" s="1"/>
  <c r="AA163" i="9"/>
  <c r="AA230" i="9" s="1"/>
  <c r="AH163" i="9"/>
  <c r="AH230" i="9" s="1"/>
  <c r="AR163" i="9"/>
  <c r="AR230" i="9" s="1"/>
  <c r="AV163" i="9"/>
  <c r="AV230" i="9" s="1"/>
  <c r="BA163" i="9"/>
  <c r="BA230" i="9" s="1"/>
  <c r="BR163" i="9"/>
  <c r="BR230" i="9"/>
  <c r="CD163" i="9"/>
  <c r="CD230" i="9" s="1"/>
  <c r="CO163" i="9"/>
  <c r="CO230" i="9" s="1"/>
  <c r="CX163" i="9"/>
  <c r="CX230" i="9" s="1"/>
  <c r="DG163" i="9"/>
  <c r="DG230" i="9"/>
  <c r="DO163" i="9"/>
  <c r="DO230" i="9" s="1"/>
  <c r="DV163" i="9"/>
  <c r="DV230" i="9" s="1"/>
  <c r="J164" i="9"/>
  <c r="J231" i="9" s="1"/>
  <c r="U164" i="9"/>
  <c r="U231" i="9" s="1"/>
  <c r="AG164" i="9"/>
  <c r="AG231" i="9" s="1"/>
  <c r="AP164" i="9"/>
  <c r="AP231" i="9" s="1"/>
  <c r="AW164" i="9"/>
  <c r="AW231" i="9" s="1"/>
  <c r="BC164" i="9"/>
  <c r="BC231" i="9" s="1"/>
  <c r="BI164" i="9"/>
  <c r="BI231" i="9" s="1"/>
  <c r="BR164" i="9"/>
  <c r="BR231" i="9" s="1"/>
  <c r="BW164" i="9"/>
  <c r="BW231" i="9" s="1"/>
  <c r="CG164" i="9"/>
  <c r="CG231" i="9" s="1"/>
  <c r="CQ164" i="9"/>
  <c r="CQ231" i="9" s="1"/>
  <c r="CY164" i="9"/>
  <c r="CY231" i="9" s="1"/>
  <c r="DE164" i="9"/>
  <c r="DE231" i="9" s="1"/>
  <c r="DI164" i="9"/>
  <c r="DI231" i="9" s="1"/>
  <c r="DM164" i="9"/>
  <c r="DM231" i="9" s="1"/>
  <c r="DW164" i="9"/>
  <c r="DW231" i="9" s="1"/>
  <c r="J165" i="9"/>
  <c r="J232" i="9" s="1"/>
  <c r="R165" i="9"/>
  <c r="R232" i="9" s="1"/>
  <c r="Z165" i="9"/>
  <c r="Z232" i="9" s="1"/>
  <c r="AD165" i="9"/>
  <c r="AD232" i="9" s="1"/>
  <c r="AM165" i="9"/>
  <c r="AM232" i="9" s="1"/>
  <c r="AS165" i="9"/>
  <c r="AS232" i="9" s="1"/>
  <c r="AZ165" i="9"/>
  <c r="AZ232" i="9" s="1"/>
  <c r="BK165" i="9"/>
  <c r="BK232" i="9" s="1"/>
  <c r="BS165" i="9"/>
  <c r="BS232" i="9" s="1"/>
  <c r="BZ165" i="9"/>
  <c r="BZ232" i="9"/>
  <c r="CI165" i="9"/>
  <c r="CI232" i="9" s="1"/>
  <c r="CK165" i="9"/>
  <c r="CK232" i="9" s="1"/>
  <c r="CS165" i="9"/>
  <c r="CS232" i="9" s="1"/>
  <c r="DC165" i="9"/>
  <c r="DC232" i="9"/>
  <c r="DJ165" i="9"/>
  <c r="DJ232" i="9" s="1"/>
  <c r="DN165" i="9"/>
  <c r="DN232" i="9" s="1"/>
  <c r="DS165" i="9"/>
  <c r="DS232" i="9" s="1"/>
  <c r="DY165" i="9"/>
  <c r="DY232" i="9" s="1"/>
  <c r="J166" i="9"/>
  <c r="J233" i="9" s="1"/>
  <c r="P166" i="9"/>
  <c r="P233" i="9" s="1"/>
  <c r="S166" i="9"/>
  <c r="S233" i="9" s="1"/>
  <c r="W166" i="9"/>
  <c r="W233" i="9" s="1"/>
  <c r="AF166" i="9"/>
  <c r="AF233" i="9" s="1"/>
  <c r="AP166" i="9"/>
  <c r="AP233" i="9" s="1"/>
  <c r="AU166" i="9"/>
  <c r="AU233" i="9" s="1"/>
  <c r="BC166" i="9"/>
  <c r="BC233" i="9" s="1"/>
  <c r="BH166" i="9"/>
  <c r="BH233" i="9" s="1"/>
  <c r="BM166" i="9"/>
  <c r="BM233" i="9" s="1"/>
  <c r="BU166" i="9"/>
  <c r="BU233" i="9" s="1"/>
  <c r="CB166" i="9"/>
  <c r="CB233" i="9" s="1"/>
  <c r="CI166" i="9"/>
  <c r="CI233" i="9" s="1"/>
  <c r="CO166" i="9"/>
  <c r="CO233" i="9" s="1"/>
  <c r="CV166" i="9"/>
  <c r="CV233" i="9" s="1"/>
  <c r="DT166" i="9"/>
  <c r="DT233" i="9" s="1"/>
  <c r="S167" i="9"/>
  <c r="S234" i="9" s="1"/>
  <c r="AC167" i="9"/>
  <c r="AC234" i="9" s="1"/>
  <c r="AH167" i="9"/>
  <c r="AH234" i="9" s="1"/>
  <c r="AQ167" i="9"/>
  <c r="AQ234" i="9" s="1"/>
  <c r="AV167" i="9"/>
  <c r="AV234" i="9" s="1"/>
  <c r="AZ167" i="9"/>
  <c r="AZ234" i="9" s="1"/>
  <c r="BH167" i="9"/>
  <c r="BH234" i="9" s="1"/>
  <c r="BM167" i="9"/>
  <c r="BM234" i="9"/>
  <c r="BR167" i="9"/>
  <c r="BR234" i="9" s="1"/>
  <c r="CC167" i="9"/>
  <c r="CC234" i="9" s="1"/>
  <c r="CH167" i="9"/>
  <c r="CH234" i="9" s="1"/>
  <c r="CT167" i="9"/>
  <c r="CT234" i="9" s="1"/>
  <c r="CY167" i="9"/>
  <c r="CY234" i="9" s="1"/>
  <c r="DE167" i="9"/>
  <c r="DE234" i="9" s="1"/>
  <c r="DN167" i="9"/>
  <c r="DN234" i="9" s="1"/>
  <c r="DR167" i="9"/>
  <c r="DR234" i="9" s="1"/>
  <c r="P168" i="9"/>
  <c r="P235" i="9" s="1"/>
  <c r="X168" i="9"/>
  <c r="X235" i="9" s="1"/>
  <c r="AE168" i="9"/>
  <c r="AE235" i="9" s="1"/>
  <c r="AN168" i="9"/>
  <c r="AN235" i="9" s="1"/>
  <c r="AV168" i="9"/>
  <c r="AV235" i="9" s="1"/>
  <c r="BF168" i="9"/>
  <c r="BF235" i="9" s="1"/>
  <c r="BN168" i="9"/>
  <c r="BN235" i="9" s="1"/>
  <c r="BP168" i="9"/>
  <c r="BP235" i="9" s="1"/>
  <c r="BV168" i="9"/>
  <c r="BV235" i="9" s="1"/>
  <c r="CD168" i="9"/>
  <c r="CD235" i="9" s="1"/>
  <c r="DA168" i="9"/>
  <c r="DA235" i="9" s="1"/>
  <c r="DI168" i="9"/>
  <c r="DI235" i="9" s="1"/>
  <c r="DQ168" i="9"/>
  <c r="DQ235" i="9" s="1"/>
  <c r="R169" i="9"/>
  <c r="R236" i="9" s="1"/>
  <c r="Y169" i="9"/>
  <c r="Y236" i="9" s="1"/>
  <c r="AM169" i="9"/>
  <c r="AM236" i="9" s="1"/>
  <c r="AT169" i="9"/>
  <c r="AT236" i="9" s="1"/>
  <c r="AZ169" i="9"/>
  <c r="AZ236" i="9" s="1"/>
  <c r="BF169" i="9"/>
  <c r="BF236" i="9" s="1"/>
  <c r="BJ169" i="9"/>
  <c r="BJ236" i="9"/>
  <c r="BR169" i="9"/>
  <c r="BR236" i="9" s="1"/>
  <c r="BV169" i="9"/>
  <c r="BV236" i="9" s="1"/>
  <c r="CE169" i="9"/>
  <c r="CE236" i="9" s="1"/>
  <c r="CJ169" i="9"/>
  <c r="CJ236" i="9" s="1"/>
  <c r="CR169" i="9"/>
  <c r="CR236" i="9" s="1"/>
  <c r="DD169" i="9"/>
  <c r="DD236" i="9" s="1"/>
  <c r="DG169" i="9"/>
  <c r="DG236" i="9" s="1"/>
  <c r="DN169" i="9"/>
  <c r="DN236" i="9" s="1"/>
  <c r="DR169" i="9"/>
  <c r="DR236" i="9" s="1"/>
  <c r="DW169" i="9"/>
  <c r="DW236" i="9" s="1"/>
  <c r="J170" i="9"/>
  <c r="J237" i="9" s="1"/>
  <c r="P170" i="9"/>
  <c r="P237" i="9" s="1"/>
  <c r="X170" i="9"/>
  <c r="X237" i="9" s="1"/>
  <c r="AC170" i="9"/>
  <c r="AC237" i="9" s="1"/>
  <c r="AH170" i="9"/>
  <c r="AH237" i="9" s="1"/>
  <c r="AO170" i="9"/>
  <c r="AO237" i="9" s="1"/>
  <c r="AS170" i="9"/>
  <c r="AS237" i="9" s="1"/>
  <c r="AX170" i="9"/>
  <c r="AX237" i="9" s="1"/>
  <c r="BD170" i="9"/>
  <c r="BD237" i="9" s="1"/>
  <c r="BK170" i="9"/>
  <c r="BK237" i="9" s="1"/>
  <c r="BO170" i="9"/>
  <c r="BO237" i="9" s="1"/>
  <c r="BU170" i="9"/>
  <c r="BU237" i="9" s="1"/>
  <c r="BY170" i="9"/>
  <c r="BY237" i="9" s="1"/>
  <c r="CC170" i="9"/>
  <c r="CC237" i="9" s="1"/>
  <c r="CK170" i="9"/>
  <c r="CK237" i="9" s="1"/>
  <c r="CO170" i="9"/>
  <c r="CO237" i="9" s="1"/>
  <c r="CT170" i="9"/>
  <c r="CT237" i="9" s="1"/>
  <c r="DB170" i="9"/>
  <c r="DB237" i="9" s="1"/>
  <c r="DH170" i="9"/>
  <c r="DH237" i="9" s="1"/>
  <c r="DN170" i="9"/>
  <c r="DN237" i="9" s="1"/>
  <c r="DX170" i="9"/>
  <c r="DX237" i="9" s="1"/>
  <c r="N171" i="9"/>
  <c r="N238" i="9"/>
  <c r="S171" i="9"/>
  <c r="S238" i="9" s="1"/>
  <c r="AB171" i="9"/>
  <c r="AB238" i="9" s="1"/>
  <c r="AF171" i="9"/>
  <c r="AF238" i="9" s="1"/>
  <c r="AJ171" i="9"/>
  <c r="AJ238" i="9"/>
  <c r="AO171" i="9"/>
  <c r="AO238" i="9" s="1"/>
  <c r="AW171" i="9"/>
  <c r="AW238" i="9" s="1"/>
  <c r="BD171" i="9"/>
  <c r="BD238" i="9" s="1"/>
  <c r="BI171" i="9"/>
  <c r="BI238" i="9" s="1"/>
  <c r="CE171" i="9"/>
  <c r="CE238" i="9" s="1"/>
  <c r="CK171" i="9"/>
  <c r="CK238" i="9" s="1"/>
  <c r="CQ171" i="9"/>
  <c r="CQ238" i="9" s="1"/>
  <c r="DA171" i="9"/>
  <c r="DA238" i="9" s="1"/>
  <c r="DE171" i="9"/>
  <c r="DE238" i="9" s="1"/>
  <c r="DO171" i="9"/>
  <c r="DO238" i="9" s="1"/>
  <c r="DS171" i="9"/>
  <c r="DS238" i="9" s="1"/>
  <c r="DX171" i="9"/>
  <c r="DX238" i="9" s="1"/>
  <c r="M172" i="9"/>
  <c r="M239" i="9" s="1"/>
  <c r="R172" i="9"/>
  <c r="R239" i="9" s="1"/>
  <c r="AC172" i="9"/>
  <c r="AC239" i="9" s="1"/>
  <c r="AN172" i="9"/>
  <c r="AN239" i="9" s="1"/>
  <c r="AU172" i="9"/>
  <c r="AU239" i="9" s="1"/>
  <c r="AY172" i="9"/>
  <c r="AY239" i="9" s="1"/>
  <c r="BF172" i="9"/>
  <c r="BF239" i="9" s="1"/>
  <c r="DN172" i="9"/>
  <c r="DN239" i="9" s="1"/>
  <c r="V173" i="9"/>
  <c r="V240" i="9" s="1"/>
  <c r="AD173" i="9"/>
  <c r="AD240" i="9" s="1"/>
  <c r="AJ173" i="9"/>
  <c r="AJ240" i="9" s="1"/>
  <c r="AQ173" i="9"/>
  <c r="AQ240" i="9"/>
  <c r="AV173" i="9"/>
  <c r="AV240" i="9" s="1"/>
  <c r="BC173" i="9"/>
  <c r="BC240" i="9" s="1"/>
  <c r="BG173" i="9"/>
  <c r="BG240" i="9" s="1"/>
  <c r="BN173" i="9"/>
  <c r="BN240" i="9"/>
  <c r="BV173" i="9"/>
  <c r="BV240" i="9" s="1"/>
  <c r="CF173" i="9"/>
  <c r="CF240" i="9" s="1"/>
  <c r="CI173" i="9"/>
  <c r="CI240" i="9" s="1"/>
  <c r="CV173" i="9"/>
  <c r="CV240" i="9" s="1"/>
  <c r="DA173" i="9"/>
  <c r="DA240" i="9" s="1"/>
  <c r="DI173" i="9"/>
  <c r="DI240" i="9" s="1"/>
  <c r="DR173" i="9"/>
  <c r="DR240" i="9" s="1"/>
  <c r="M174" i="9"/>
  <c r="M241" i="9" s="1"/>
  <c r="U174" i="9"/>
  <c r="U241" i="9" s="1"/>
  <c r="AD174" i="9"/>
  <c r="AD241" i="9" s="1"/>
  <c r="AO174" i="9"/>
  <c r="AO241" i="9" s="1"/>
  <c r="AX174" i="9"/>
  <c r="AX241" i="9"/>
  <c r="BC174" i="9"/>
  <c r="BC241" i="9" s="1"/>
  <c r="BJ174" i="9"/>
  <c r="BJ241" i="9" s="1"/>
  <c r="BU174" i="9"/>
  <c r="BU241" i="9" s="1"/>
  <c r="BY174" i="9"/>
  <c r="BY241" i="9" s="1"/>
  <c r="CH174" i="9"/>
  <c r="CH241" i="9" s="1"/>
  <c r="CP174" i="9"/>
  <c r="CP241" i="9" s="1"/>
  <c r="CZ174" i="9"/>
  <c r="CZ241" i="9" s="1"/>
  <c r="DE174" i="9"/>
  <c r="DE241" i="9" s="1"/>
  <c r="DK174" i="9"/>
  <c r="DK241" i="9" s="1"/>
  <c r="DW174" i="9"/>
  <c r="DW241" i="9" s="1"/>
  <c r="J175" i="9"/>
  <c r="J242" i="9" s="1"/>
  <c r="R175" i="9"/>
  <c r="R242" i="9" s="1"/>
  <c r="Y175" i="9"/>
  <c r="Y242" i="9" s="1"/>
  <c r="AM175" i="9"/>
  <c r="AM242" i="9" s="1"/>
  <c r="AS175" i="9"/>
  <c r="AS242" i="9" s="1"/>
  <c r="AY175" i="9"/>
  <c r="AY242" i="9"/>
  <c r="BF175" i="9"/>
  <c r="BF242" i="9" s="1"/>
  <c r="BM175" i="9"/>
  <c r="BM242" i="9" s="1"/>
  <c r="BT175" i="9"/>
  <c r="BT242" i="9" s="1"/>
  <c r="CB175" i="9"/>
  <c r="CB242" i="9" s="1"/>
  <c r="CI175" i="9"/>
  <c r="CI242" i="9" s="1"/>
  <c r="CP175" i="9"/>
  <c r="CP242" i="9" s="1"/>
  <c r="CV175" i="9"/>
  <c r="CV242" i="9" s="1"/>
  <c r="DA175" i="9"/>
  <c r="DA242" i="9" s="1"/>
  <c r="DK175" i="9"/>
  <c r="DK242" i="9" s="1"/>
  <c r="DR175" i="9"/>
  <c r="DR242" i="9" s="1"/>
  <c r="DY175" i="9"/>
  <c r="DY242" i="9" s="1"/>
  <c r="N176" i="9"/>
  <c r="N243" i="9"/>
  <c r="T176" i="9"/>
  <c r="T243" i="9" s="1"/>
  <c r="AC176" i="9"/>
  <c r="AC243" i="9" s="1"/>
  <c r="AH176" i="9"/>
  <c r="AH243" i="9" s="1"/>
  <c r="AP176" i="9"/>
  <c r="AP243" i="9" s="1"/>
  <c r="AZ176" i="9"/>
  <c r="AZ243" i="9" s="1"/>
  <c r="BH176" i="9"/>
  <c r="BH243" i="9" s="1"/>
  <c r="BS176" i="9"/>
  <c r="BS243" i="9" s="1"/>
  <c r="CA176" i="9"/>
  <c r="CA243" i="9" s="1"/>
  <c r="CI176" i="9"/>
  <c r="CI243" i="9" s="1"/>
  <c r="CN176" i="9"/>
  <c r="CN243" i="9" s="1"/>
  <c r="CZ176" i="9"/>
  <c r="CZ243" i="9" s="1"/>
  <c r="DG176" i="9"/>
  <c r="DG243" i="9" s="1"/>
  <c r="DQ176" i="9"/>
  <c r="DQ243" i="9" s="1"/>
  <c r="DV176" i="9"/>
  <c r="DV243" i="9" s="1"/>
  <c r="O177" i="9"/>
  <c r="O244" i="9" s="1"/>
  <c r="AB177" i="9"/>
  <c r="AB244" i="9" s="1"/>
  <c r="AI177" i="9"/>
  <c r="AI244" i="9" s="1"/>
  <c r="AN177" i="9"/>
  <c r="AN244" i="9" s="1"/>
  <c r="AX177" i="9"/>
  <c r="AX244" i="9" s="1"/>
  <c r="BD177" i="9"/>
  <c r="BD244" i="9" s="1"/>
  <c r="BK177" i="9"/>
  <c r="BK244" i="9" s="1"/>
  <c r="BS177" i="9"/>
  <c r="BS244" i="9" s="1"/>
  <c r="BY177" i="9"/>
  <c r="BY244" i="9" s="1"/>
  <c r="CF177" i="9"/>
  <c r="CF244" i="9" s="1"/>
  <c r="CK177" i="9"/>
  <c r="CK244" i="9" s="1"/>
  <c r="CR177" i="9"/>
  <c r="CR244" i="9" s="1"/>
  <c r="CZ177" i="9"/>
  <c r="CZ244" i="9" s="1"/>
  <c r="DE177" i="9"/>
  <c r="DE244" i="9"/>
  <c r="DK177" i="9"/>
  <c r="DK244" i="9" s="1"/>
  <c r="DQ177" i="9"/>
  <c r="DQ244" i="9" s="1"/>
  <c r="O178" i="9"/>
  <c r="O245" i="9" s="1"/>
  <c r="U178" i="9"/>
  <c r="U245" i="9"/>
  <c r="Z178" i="9"/>
  <c r="Z245" i="9" s="1"/>
  <c r="AG178" i="9"/>
  <c r="AG245" i="9" s="1"/>
  <c r="AL178" i="9"/>
  <c r="AL245" i="9" s="1"/>
  <c r="AN178" i="9"/>
  <c r="AN245" i="9" s="1"/>
  <c r="AS178" i="9"/>
  <c r="AS245" i="9" s="1"/>
  <c r="AX178" i="9"/>
  <c r="AX245" i="9" s="1"/>
  <c r="BB178" i="9"/>
  <c r="BB245" i="9" s="1"/>
  <c r="BG178" i="9"/>
  <c r="BG245" i="9" s="1"/>
  <c r="BN178" i="9"/>
  <c r="BN245" i="9" s="1"/>
  <c r="BS178" i="9"/>
  <c r="BS245" i="9" s="1"/>
  <c r="CA178" i="9"/>
  <c r="CA245" i="9" s="1"/>
  <c r="CF178" i="9"/>
  <c r="CF245" i="9" s="1"/>
  <c r="CK178" i="9"/>
  <c r="CK245" i="9" s="1"/>
  <c r="CU178" i="9"/>
  <c r="CU245" i="9" s="1"/>
  <c r="DC178" i="9"/>
  <c r="DC245" i="9" s="1"/>
  <c r="DG178" i="9"/>
  <c r="DG245" i="9" s="1"/>
  <c r="DQ178" i="9"/>
  <c r="DQ245" i="9" s="1"/>
  <c r="DX178" i="9"/>
  <c r="DX245" i="9" s="1"/>
  <c r="O179" i="9"/>
  <c r="O246" i="9" s="1"/>
  <c r="BZ180" i="9"/>
  <c r="BZ247" i="9" s="1"/>
  <c r="CI180" i="9"/>
  <c r="CI247" i="9" s="1"/>
  <c r="CQ180" i="9"/>
  <c r="CQ247" i="9" s="1"/>
  <c r="CV180" i="9"/>
  <c r="CV247" i="9" s="1"/>
  <c r="DB180" i="9"/>
  <c r="DB247" i="9"/>
  <c r="DI180" i="9"/>
  <c r="DI247" i="9" s="1"/>
  <c r="DP180" i="9"/>
  <c r="DP247" i="9" s="1"/>
  <c r="DV180" i="9"/>
  <c r="DV247" i="9" s="1"/>
  <c r="L181" i="9"/>
  <c r="L248" i="9" s="1"/>
  <c r="T181" i="9"/>
  <c r="T248" i="9" s="1"/>
  <c r="AA181" i="9"/>
  <c r="AA248" i="9" s="1"/>
  <c r="AG181" i="9"/>
  <c r="AG248" i="9" s="1"/>
  <c r="AL181" i="9"/>
  <c r="AL248" i="9" s="1"/>
  <c r="AT181" i="9"/>
  <c r="AT248" i="9" s="1"/>
  <c r="BA181" i="9"/>
  <c r="BA248" i="9" s="1"/>
  <c r="BH181" i="9"/>
  <c r="BH248" i="9" s="1"/>
  <c r="BN181" i="9"/>
  <c r="BN248" i="9" s="1"/>
  <c r="BP181" i="9"/>
  <c r="BP248" i="9" s="1"/>
  <c r="BW181" i="9"/>
  <c r="BW248" i="9" s="1"/>
  <c r="CE181" i="9"/>
  <c r="CE248" i="9" s="1"/>
  <c r="CJ181" i="9"/>
  <c r="CJ248" i="9" s="1"/>
  <c r="CN181" i="9"/>
  <c r="CN248" i="9" s="1"/>
  <c r="CV181" i="9"/>
  <c r="CV248" i="9" s="1"/>
  <c r="DG181" i="9"/>
  <c r="DG248" i="9" s="1"/>
  <c r="DJ181" i="9"/>
  <c r="DJ248" i="9" s="1"/>
  <c r="DP181" i="9"/>
  <c r="DP248" i="9" s="1"/>
  <c r="DU181" i="9"/>
  <c r="DU248" i="9" s="1"/>
  <c r="P182" i="9"/>
  <c r="P249" i="9" s="1"/>
  <c r="V182" i="9"/>
  <c r="V249" i="9" s="1"/>
  <c r="AC182" i="9"/>
  <c r="AC249" i="9" s="1"/>
  <c r="AM182" i="9"/>
  <c r="AM249" i="9" s="1"/>
  <c r="AT182" i="9"/>
  <c r="AT249" i="9" s="1"/>
  <c r="BA182" i="9"/>
  <c r="BA249" i="9"/>
  <c r="BF182" i="9"/>
  <c r="BF249" i="9" s="1"/>
  <c r="BK182" i="9"/>
  <c r="BK249" i="9" s="1"/>
  <c r="BR182" i="9"/>
  <c r="BR249" i="9" s="1"/>
  <c r="CE182" i="9"/>
  <c r="CE249" i="9" s="1"/>
  <c r="CP182" i="9"/>
  <c r="CP249" i="9" s="1"/>
  <c r="CY182" i="9"/>
  <c r="CY249" i="9" s="1"/>
  <c r="DG182" i="9"/>
  <c r="DG249" i="9" s="1"/>
  <c r="DS182" i="9"/>
  <c r="DS249" i="9" s="1"/>
  <c r="N183" i="9"/>
  <c r="N250" i="9" s="1"/>
  <c r="V183" i="9"/>
  <c r="V250" i="9" s="1"/>
  <c r="AG183" i="9"/>
  <c r="AG250" i="9" s="1"/>
  <c r="AM183" i="9"/>
  <c r="AM250" i="9" s="1"/>
  <c r="AV183" i="9"/>
  <c r="AV250" i="9" s="1"/>
  <c r="BB183" i="9"/>
  <c r="BB250" i="9" s="1"/>
  <c r="BH183" i="9"/>
  <c r="BH250" i="9" s="1"/>
  <c r="BL183" i="9"/>
  <c r="BL250" i="9"/>
  <c r="BY183" i="9"/>
  <c r="BY250" i="9" s="1"/>
  <c r="CI183" i="9"/>
  <c r="CI250" i="9" s="1"/>
  <c r="CN183" i="9"/>
  <c r="CN250" i="9" s="1"/>
  <c r="CR183" i="9"/>
  <c r="CR250" i="9" s="1"/>
  <c r="DF183" i="9"/>
  <c r="DF250" i="9" s="1"/>
  <c r="DK183" i="9"/>
  <c r="DK250" i="9" s="1"/>
  <c r="DP183" i="9"/>
  <c r="DP250" i="9" s="1"/>
  <c r="DW183" i="9"/>
  <c r="DW250" i="9" s="1"/>
  <c r="U184" i="9"/>
  <c r="U251" i="9" s="1"/>
  <c r="AB184" i="9"/>
  <c r="AB251" i="9" s="1"/>
  <c r="AH184" i="9"/>
  <c r="AH251" i="9" s="1"/>
  <c r="AO184" i="9"/>
  <c r="AO251" i="9" s="1"/>
  <c r="AZ184" i="9"/>
  <c r="AZ251" i="9" s="1"/>
  <c r="BP184" i="9"/>
  <c r="BP251" i="9" s="1"/>
  <c r="BX184" i="9"/>
  <c r="BX251" i="9" s="1"/>
  <c r="CE184" i="9"/>
  <c r="CE251" i="9" s="1"/>
  <c r="CM184" i="9"/>
  <c r="CM251" i="9" s="1"/>
  <c r="CR184" i="9"/>
  <c r="CR251" i="9" s="1"/>
  <c r="DD184" i="9"/>
  <c r="DD251" i="9" s="1"/>
  <c r="DR184" i="9"/>
  <c r="DR251" i="9" s="1"/>
  <c r="DY184" i="9"/>
  <c r="DY251" i="9" s="1"/>
  <c r="M185" i="9"/>
  <c r="M252" i="9" s="1"/>
  <c r="R185" i="9"/>
  <c r="R252" i="9" s="1"/>
  <c r="AD185" i="9"/>
  <c r="AD252" i="9" s="1"/>
  <c r="AJ185" i="9"/>
  <c r="AJ252" i="9" s="1"/>
  <c r="AO185" i="9"/>
  <c r="AO252" i="9" s="1"/>
  <c r="AW185" i="9"/>
  <c r="AW252" i="9" s="1"/>
  <c r="BH185" i="9"/>
  <c r="BH252" i="9"/>
  <c r="BM185" i="9"/>
  <c r="BM252" i="9" s="1"/>
  <c r="BS185" i="9"/>
  <c r="BS252" i="9" s="1"/>
  <c r="CC185" i="9"/>
  <c r="CC252" i="9" s="1"/>
  <c r="CG185" i="9"/>
  <c r="CG252" i="9" s="1"/>
  <c r="CN185" i="9"/>
  <c r="CN252" i="9" s="1"/>
  <c r="CW185" i="9"/>
  <c r="CW252" i="9" s="1"/>
  <c r="DK185" i="9"/>
  <c r="DK252" i="9" s="1"/>
  <c r="DN185" i="9"/>
  <c r="DN252" i="9" s="1"/>
  <c r="DT185" i="9"/>
  <c r="DT252" i="9" s="1"/>
  <c r="M186" i="9"/>
  <c r="M253" i="9" s="1"/>
  <c r="V186" i="9"/>
  <c r="V253" i="9" s="1"/>
  <c r="AF186" i="9"/>
  <c r="AF253" i="9" s="1"/>
  <c r="AJ186" i="9"/>
  <c r="AJ253" i="9" s="1"/>
  <c r="AP186" i="9"/>
  <c r="AP253" i="9" s="1"/>
  <c r="BC186" i="9"/>
  <c r="BC253" i="9" s="1"/>
  <c r="BF186" i="9"/>
  <c r="BF253" i="9" s="1"/>
  <c r="BM186" i="9"/>
  <c r="BM253" i="9" s="1"/>
  <c r="BU186" i="9"/>
  <c r="BU253" i="9" s="1"/>
  <c r="CG186" i="9"/>
  <c r="CG253" i="9" s="1"/>
  <c r="CL186" i="9"/>
  <c r="CL253" i="9" s="1"/>
  <c r="CT186" i="9"/>
  <c r="CT253" i="9" s="1"/>
  <c r="DB186" i="9"/>
  <c r="DB253" i="9" s="1"/>
  <c r="DG186" i="9"/>
  <c r="DG253" i="9" s="1"/>
  <c r="DK186" i="9"/>
  <c r="DK253" i="9" s="1"/>
  <c r="DP186" i="9"/>
  <c r="DP253" i="9" s="1"/>
  <c r="M187" i="9"/>
  <c r="M254" i="9" s="1"/>
  <c r="W187" i="9"/>
  <c r="W254" i="9" s="1"/>
  <c r="AE187" i="9"/>
  <c r="AE254" i="9"/>
  <c r="AT187" i="9"/>
  <c r="AT254" i="9" s="1"/>
  <c r="BB187" i="9"/>
  <c r="BB254" i="9" s="1"/>
  <c r="BM187" i="9"/>
  <c r="BM254" i="9" s="1"/>
  <c r="BV187" i="9"/>
  <c r="BV254" i="9"/>
  <c r="CJ187" i="9"/>
  <c r="CJ254" i="9" s="1"/>
  <c r="CU187" i="9"/>
  <c r="CU254" i="9" s="1"/>
  <c r="DC187" i="9"/>
  <c r="DC254" i="9" s="1"/>
  <c r="DN187" i="9"/>
  <c r="DN254" i="9" s="1"/>
  <c r="DU187" i="9"/>
  <c r="DU254" i="9" s="1"/>
  <c r="O188" i="9"/>
  <c r="O255" i="9" s="1"/>
  <c r="AG188" i="9"/>
  <c r="AG255" i="9" s="1"/>
  <c r="AL188" i="9"/>
  <c r="AL255" i="9" s="1"/>
  <c r="AR188" i="9"/>
  <c r="AR255" i="9" s="1"/>
  <c r="AW188" i="9"/>
  <c r="AW255" i="9" s="1"/>
  <c r="BD188" i="9"/>
  <c r="BD255" i="9" s="1"/>
  <c r="BL188" i="9"/>
  <c r="BL255" i="9" s="1"/>
  <c r="BV188" i="9"/>
  <c r="BV255" i="9" s="1"/>
  <c r="CF188" i="9"/>
  <c r="CF255" i="9" s="1"/>
  <c r="CM188" i="9"/>
  <c r="CM255" i="9" s="1"/>
  <c r="CR188" i="9"/>
  <c r="CR255" i="9" s="1"/>
  <c r="DD188" i="9"/>
  <c r="DD255" i="9" s="1"/>
  <c r="DH188" i="9"/>
  <c r="DH255" i="9" s="1"/>
  <c r="DO188" i="9"/>
  <c r="DO255" i="9" s="1"/>
  <c r="Q189" i="9"/>
  <c r="Q256" i="9" s="1"/>
  <c r="W189" i="9"/>
  <c r="W256" i="9" s="1"/>
  <c r="AA189" i="9"/>
  <c r="AA256" i="9" s="1"/>
  <c r="AJ189" i="9"/>
  <c r="AJ256" i="9" s="1"/>
  <c r="AO189" i="9"/>
  <c r="AO256" i="9" s="1"/>
  <c r="AS189" i="9"/>
  <c r="AS256" i="9" s="1"/>
  <c r="AY189" i="9"/>
  <c r="AY256" i="9" s="1"/>
  <c r="BG189" i="9"/>
  <c r="BG256" i="9" s="1"/>
  <c r="BO189" i="9"/>
  <c r="BO256" i="9"/>
  <c r="BZ189" i="9"/>
  <c r="BZ256" i="9" s="1"/>
  <c r="CF189" i="9"/>
  <c r="CF256" i="9" s="1"/>
  <c r="CK189" i="9"/>
  <c r="CK256" i="9" s="1"/>
  <c r="CW189" i="9"/>
  <c r="CW256" i="9" s="1"/>
  <c r="DH189" i="9"/>
  <c r="DH256" i="9" s="1"/>
  <c r="DM189" i="9"/>
  <c r="DM256" i="9" s="1"/>
  <c r="P190" i="9"/>
  <c r="P257" i="9" s="1"/>
  <c r="V190" i="9"/>
  <c r="V257" i="9" s="1"/>
  <c r="AC190" i="9"/>
  <c r="AC257" i="9" s="1"/>
  <c r="AJ190" i="9"/>
  <c r="AJ257" i="9" s="1"/>
  <c r="AT190" i="9"/>
  <c r="AT257" i="9" s="1"/>
  <c r="BA190" i="9"/>
  <c r="BA257" i="9" s="1"/>
  <c r="BO190" i="9"/>
  <c r="BO257" i="9" s="1"/>
  <c r="BV190" i="9"/>
  <c r="BV257" i="9" s="1"/>
  <c r="BZ190" i="9"/>
  <c r="BZ257" i="9" s="1"/>
  <c r="CI190" i="9"/>
  <c r="CI257" i="9" s="1"/>
  <c r="CM190" i="9"/>
  <c r="CM257" i="9" s="1"/>
  <c r="CX190" i="9"/>
  <c r="CX257" i="9" s="1"/>
  <c r="DG190" i="9"/>
  <c r="DG257" i="9" s="1"/>
  <c r="DN190" i="9"/>
  <c r="DN257" i="9" s="1"/>
  <c r="DS190" i="9"/>
  <c r="DS257" i="9" s="1"/>
  <c r="M191" i="9"/>
  <c r="M258" i="9" s="1"/>
  <c r="V191" i="9"/>
  <c r="V258" i="9" s="1"/>
  <c r="Y191" i="9"/>
  <c r="Y258" i="9" s="1"/>
  <c r="AE191" i="9"/>
  <c r="AE258" i="9" s="1"/>
  <c r="AQ191" i="9"/>
  <c r="AQ258" i="9" s="1"/>
  <c r="AX191" i="9"/>
  <c r="AX258" i="9" s="1"/>
  <c r="BB191" i="9"/>
  <c r="BB258" i="9"/>
  <c r="BQ191" i="9"/>
  <c r="BQ258" i="9" s="1"/>
  <c r="BU191" i="9"/>
  <c r="BU258" i="9" s="1"/>
  <c r="CJ191" i="9"/>
  <c r="CJ258" i="9" s="1"/>
  <c r="CS191" i="9"/>
  <c r="CS258" i="9" s="1"/>
  <c r="DC191" i="9"/>
  <c r="DC258" i="9" s="1"/>
  <c r="DO191" i="9"/>
  <c r="DO258" i="9" s="1"/>
  <c r="DW191" i="9"/>
  <c r="DW258" i="9" s="1"/>
  <c r="L192" i="9"/>
  <c r="L259" i="9" s="1"/>
  <c r="S192" i="9"/>
  <c r="S259" i="9" s="1"/>
  <c r="Y192" i="9"/>
  <c r="Y259" i="9" s="1"/>
  <c r="AH192" i="9"/>
  <c r="AH259" i="9" s="1"/>
  <c r="AO192" i="9"/>
  <c r="AO259" i="9" s="1"/>
  <c r="AW192" i="9"/>
  <c r="AW259" i="9" s="1"/>
  <c r="BC192" i="9"/>
  <c r="BC259" i="9" s="1"/>
  <c r="BF192" i="9"/>
  <c r="BF259" i="9" s="1"/>
  <c r="BJ192" i="9"/>
  <c r="BJ259" i="9" s="1"/>
  <c r="BS192" i="9"/>
  <c r="BS259" i="9" s="1"/>
  <c r="BY192" i="9"/>
  <c r="BY259" i="9" s="1"/>
  <c r="CG192" i="9"/>
  <c r="CG259" i="9" s="1"/>
  <c r="CI192" i="9"/>
  <c r="CI259" i="9" s="1"/>
  <c r="CS192" i="9"/>
  <c r="CS259" i="9" s="1"/>
  <c r="CZ192" i="9"/>
  <c r="CZ259" i="9" s="1"/>
  <c r="DH192" i="9"/>
  <c r="DH259" i="9" s="1"/>
  <c r="DM192" i="9"/>
  <c r="DM259" i="9" s="1"/>
  <c r="M193" i="9"/>
  <c r="M260" i="9" s="1"/>
  <c r="P193" i="9"/>
  <c r="P260" i="9" s="1"/>
  <c r="Z193" i="9"/>
  <c r="Z260" i="9" s="1"/>
  <c r="AE193" i="9"/>
  <c r="AE260" i="9"/>
  <c r="AL193" i="9"/>
  <c r="AL260" i="9" s="1"/>
  <c r="AW193" i="9"/>
  <c r="AW260" i="9" s="1"/>
  <c r="BG193" i="9"/>
  <c r="BG260" i="9" s="1"/>
  <c r="BM193" i="9"/>
  <c r="BM260" i="9"/>
  <c r="BU193" i="9"/>
  <c r="BU260" i="9" s="1"/>
  <c r="BY193" i="9"/>
  <c r="BY260" i="9" s="1"/>
  <c r="CE193" i="9"/>
  <c r="CE260" i="9" s="1"/>
  <c r="CJ193" i="9"/>
  <c r="CJ260" i="9"/>
  <c r="CV193" i="9"/>
  <c r="CV260" i="9" s="1"/>
  <c r="CY193" i="9"/>
  <c r="CY260" i="9" s="1"/>
  <c r="DE193" i="9"/>
  <c r="DE260" i="9" s="1"/>
  <c r="DM193" i="9"/>
  <c r="DM260" i="9" s="1"/>
  <c r="DT193" i="9"/>
  <c r="DT260" i="9" s="1"/>
  <c r="DX193" i="9"/>
  <c r="DX260" i="9" s="1"/>
  <c r="Q194" i="9"/>
  <c r="Q261" i="9" s="1"/>
  <c r="AB194" i="9"/>
  <c r="AB261" i="9" s="1"/>
  <c r="AD194" i="9"/>
  <c r="AD261" i="9" s="1"/>
  <c r="AI194" i="9"/>
  <c r="AI261" i="9" s="1"/>
  <c r="AQ194" i="9"/>
  <c r="AQ261" i="9" s="1"/>
  <c r="AV194" i="9"/>
  <c r="AV261" i="9" s="1"/>
  <c r="BE194" i="9"/>
  <c r="BE261" i="9" s="1"/>
  <c r="BK194" i="9"/>
  <c r="BK261" i="9" s="1"/>
  <c r="BP194" i="9"/>
  <c r="BP261" i="9" s="1"/>
  <c r="BT194" i="9"/>
  <c r="BT261" i="9" s="1"/>
  <c r="CC194" i="9"/>
  <c r="CC261" i="9" s="1"/>
  <c r="CI194" i="9"/>
  <c r="CI261" i="9" s="1"/>
  <c r="CQ194" i="9"/>
  <c r="CQ261" i="9" s="1"/>
  <c r="CX194" i="9"/>
  <c r="CX261" i="9" s="1"/>
  <c r="DD194" i="9"/>
  <c r="DD261" i="9" s="1"/>
  <c r="DP194" i="9"/>
  <c r="DP261" i="9" s="1"/>
  <c r="DV194" i="9"/>
  <c r="DV261" i="9" s="1"/>
  <c r="L195" i="9"/>
  <c r="L262" i="9"/>
  <c r="S195" i="9"/>
  <c r="S262" i="9" s="1"/>
  <c r="AC195" i="9"/>
  <c r="AC262" i="9" s="1"/>
  <c r="AJ195" i="9"/>
  <c r="AJ262" i="9" s="1"/>
  <c r="AO195" i="9"/>
  <c r="AO262" i="9" s="1"/>
  <c r="AZ195" i="9"/>
  <c r="AZ262" i="9" s="1"/>
  <c r="BI195" i="9"/>
  <c r="BI262" i="9" s="1"/>
  <c r="BU195" i="9"/>
  <c r="BU262" i="9" s="1"/>
  <c r="CC195" i="9"/>
  <c r="CC262" i="9" s="1"/>
  <c r="CR195" i="9"/>
  <c r="CR262" i="9" s="1"/>
  <c r="CV195" i="9"/>
  <c r="CV262" i="9" s="1"/>
  <c r="DC195" i="9"/>
  <c r="DC262" i="9" s="1"/>
  <c r="DL195" i="9"/>
  <c r="DL262" i="9" s="1"/>
  <c r="DO195" i="9"/>
  <c r="DO262" i="9" s="1"/>
  <c r="DW195" i="9"/>
  <c r="DW262" i="9" s="1"/>
  <c r="P196" i="9"/>
  <c r="P263" i="9" s="1"/>
  <c r="V196" i="9"/>
  <c r="V263" i="9"/>
  <c r="AH196" i="9"/>
  <c r="AH263" i="9" s="1"/>
  <c r="AS196" i="9"/>
  <c r="AS263" i="9" s="1"/>
  <c r="BB196" i="9"/>
  <c r="BB263" i="9" s="1"/>
  <c r="BG196" i="9"/>
  <c r="BG263" i="9" s="1"/>
  <c r="CI196" i="9"/>
  <c r="CI263" i="9" s="1"/>
  <c r="CR196" i="9"/>
  <c r="CR263" i="9" s="1"/>
  <c r="DA196" i="9"/>
  <c r="DA263" i="9" s="1"/>
  <c r="DF196" i="9"/>
  <c r="DF263" i="9" s="1"/>
  <c r="DP196" i="9"/>
  <c r="DP263" i="9" s="1"/>
  <c r="O197" i="9"/>
  <c r="O264" i="9" s="1"/>
  <c r="W197" i="9"/>
  <c r="W264" i="9" s="1"/>
  <c r="AA197" i="9"/>
  <c r="AA264" i="9" s="1"/>
  <c r="AG197" i="9"/>
  <c r="AG264" i="9" s="1"/>
  <c r="AP197" i="9"/>
  <c r="AP264" i="9" s="1"/>
  <c r="AV197" i="9"/>
  <c r="AV264" i="9" s="1"/>
  <c r="BH197" i="9"/>
  <c r="BH264" i="9" s="1"/>
  <c r="BQ197" i="9"/>
  <c r="BQ264" i="9" s="1"/>
  <c r="BV197" i="9"/>
  <c r="BV264" i="9" s="1"/>
  <c r="BZ197" i="9"/>
  <c r="BZ264" i="9" s="1"/>
  <c r="CF197" i="9"/>
  <c r="CF264" i="9" s="1"/>
  <c r="CP197" i="9"/>
  <c r="CP264" i="9" s="1"/>
  <c r="CV197" i="9"/>
  <c r="CV264" i="9" s="1"/>
  <c r="DE197" i="9"/>
  <c r="DE264" i="9" s="1"/>
  <c r="N198" i="9"/>
  <c r="N265" i="9" s="1"/>
  <c r="T198" i="9"/>
  <c r="T265" i="9" s="1"/>
  <c r="AC198" i="9"/>
  <c r="AC265" i="9" s="1"/>
  <c r="AO198" i="9"/>
  <c r="AO265" i="9" s="1"/>
  <c r="AW198" i="9"/>
  <c r="AW265" i="9"/>
  <c r="BB198" i="9"/>
  <c r="BB265" i="9" s="1"/>
  <c r="BK198" i="9"/>
  <c r="BK265" i="9" s="1"/>
  <c r="BP198" i="9"/>
  <c r="BP265" i="9" s="1"/>
  <c r="BV198" i="9"/>
  <c r="BV265" i="9" s="1"/>
  <c r="CC198" i="9"/>
  <c r="CC265" i="9" s="1"/>
  <c r="CO198" i="9"/>
  <c r="CO265" i="9" s="1"/>
  <c r="CY198" i="9"/>
  <c r="CY265" i="9" s="1"/>
  <c r="DF198" i="9"/>
  <c r="DF265" i="9" s="1"/>
  <c r="DK198" i="9"/>
  <c r="DK265" i="9" s="1"/>
  <c r="DM198" i="9"/>
  <c r="DM265" i="9" s="1"/>
  <c r="DQ198" i="9"/>
  <c r="DQ265" i="9" s="1"/>
  <c r="DS198" i="9"/>
  <c r="DS265" i="9" s="1"/>
  <c r="DU198" i="9"/>
  <c r="DU265" i="9" s="1"/>
  <c r="DW198" i="9"/>
  <c r="DW265" i="9" s="1"/>
  <c r="DY198" i="9"/>
  <c r="DY265" i="9" s="1"/>
  <c r="T270" i="9"/>
  <c r="AA270" i="9"/>
  <c r="AJ270" i="9"/>
  <c r="AR270" i="9"/>
  <c r="AZ270" i="9"/>
  <c r="BH270" i="9"/>
  <c r="BP270" i="9"/>
  <c r="BW270" i="9"/>
  <c r="CE270" i="9"/>
  <c r="CP270" i="9"/>
  <c r="CW270" i="9"/>
  <c r="DD270" i="9"/>
  <c r="DK270" i="9"/>
  <c r="DS270" i="9"/>
  <c r="P271" i="9"/>
  <c r="W271" i="9"/>
  <c r="AD271" i="9"/>
  <c r="AN271" i="9"/>
  <c r="AU271" i="9"/>
  <c r="BD271" i="9"/>
  <c r="BL271" i="9"/>
  <c r="BT271" i="9"/>
  <c r="CB271" i="9"/>
  <c r="CJ271" i="9"/>
  <c r="CR271" i="9"/>
  <c r="CZ271" i="9"/>
  <c r="DH271" i="9"/>
  <c r="DP271" i="9"/>
  <c r="DW271" i="9"/>
  <c r="K272" i="9"/>
  <c r="T272" i="9"/>
  <c r="Z272" i="9"/>
  <c r="AH272" i="9"/>
  <c r="AQ272" i="9"/>
  <c r="AZ272" i="9"/>
  <c r="BG272" i="9"/>
  <c r="BO272" i="9"/>
  <c r="BW272" i="9"/>
  <c r="CF272" i="9"/>
  <c r="CN272" i="9"/>
  <c r="CV272" i="9"/>
  <c r="DD272" i="9"/>
  <c r="DJ272" i="9"/>
  <c r="DP272" i="9"/>
  <c r="DU272" i="9"/>
  <c r="N273" i="9"/>
  <c r="T273" i="9"/>
  <c r="AC273" i="9"/>
  <c r="AK273" i="9"/>
  <c r="AQ273" i="9"/>
  <c r="AY273" i="9"/>
  <c r="BH273" i="9"/>
  <c r="BR273" i="9"/>
  <c r="BY273" i="9"/>
  <c r="CH273" i="9"/>
  <c r="CP273" i="9"/>
  <c r="CX273" i="9"/>
  <c r="DF273" i="9"/>
  <c r="DN273" i="9"/>
  <c r="DT273" i="9"/>
  <c r="N274" i="9"/>
  <c r="U274" i="9"/>
  <c r="AC274" i="9"/>
  <c r="AJ274" i="9"/>
  <c r="AV274" i="9"/>
  <c r="BA274" i="9"/>
  <c r="BH274" i="9"/>
  <c r="BT274" i="9"/>
  <c r="BZ274" i="9"/>
  <c r="CH274" i="9"/>
  <c r="CR274" i="9"/>
  <c r="CZ274" i="9"/>
  <c r="DH274" i="9"/>
  <c r="DO274" i="9"/>
  <c r="DW274" i="9"/>
  <c r="S275" i="9"/>
  <c r="AC275" i="9"/>
  <c r="AN275" i="9"/>
  <c r="AV275" i="9"/>
  <c r="BD275" i="9"/>
  <c r="BK275" i="9"/>
  <c r="BS275" i="9"/>
  <c r="CB275" i="9"/>
  <c r="CJ275" i="9"/>
  <c r="CR275" i="9"/>
  <c r="CZ275" i="9"/>
  <c r="DG275" i="9"/>
  <c r="DN275" i="9"/>
  <c r="DW275" i="9"/>
  <c r="K276" i="9"/>
  <c r="R276" i="9"/>
  <c r="Z276" i="9"/>
  <c r="AH276" i="9"/>
  <c r="AP276" i="9"/>
  <c r="BC276" i="9"/>
  <c r="BH276" i="9"/>
  <c r="BN276" i="9"/>
  <c r="CB276" i="9"/>
  <c r="CH276" i="9"/>
  <c r="CP276" i="9"/>
  <c r="CW276" i="9"/>
  <c r="DE276" i="9"/>
  <c r="DM276" i="9"/>
  <c r="DW276" i="9"/>
  <c r="R277" i="9"/>
  <c r="Y277" i="9"/>
  <c r="AK277" i="9"/>
  <c r="AQ277" i="9"/>
  <c r="AY277" i="9"/>
  <c r="BH277" i="9"/>
  <c r="BQ277" i="9"/>
  <c r="BW277" i="9"/>
  <c r="CD277" i="9"/>
  <c r="CL277" i="9"/>
  <c r="CU277" i="9"/>
  <c r="DB277" i="9"/>
  <c r="DK277" i="9"/>
  <c r="DR277" i="9"/>
  <c r="O278" i="9"/>
  <c r="V278" i="9"/>
  <c r="AC278" i="9"/>
  <c r="AK278" i="9"/>
  <c r="AR278" i="9"/>
  <c r="BA278" i="9"/>
  <c r="BI278" i="9"/>
  <c r="BP278" i="9"/>
  <c r="BX278" i="9"/>
  <c r="CH278" i="9"/>
  <c r="CQ278" i="9"/>
  <c r="CX278" i="9"/>
  <c r="DE278" i="9"/>
  <c r="DK278" i="9"/>
  <c r="DR278" i="9"/>
  <c r="O279" i="9"/>
  <c r="W279" i="9"/>
  <c r="AD279" i="9"/>
  <c r="AL279" i="9"/>
  <c r="AQ279" i="9"/>
  <c r="AZ279" i="9"/>
  <c r="BH279" i="9"/>
  <c r="BS279" i="9"/>
  <c r="BY279" i="9"/>
  <c r="CH279" i="9"/>
  <c r="CQ279" i="9"/>
  <c r="CW279" i="9"/>
  <c r="DE279" i="9"/>
  <c r="DP279" i="9"/>
  <c r="DX279" i="9"/>
  <c r="J280" i="9"/>
  <c r="T280" i="9"/>
  <c r="Z280" i="9"/>
  <c r="AI280" i="9"/>
  <c r="AO280" i="9"/>
  <c r="AX280" i="9"/>
  <c r="BF280" i="9"/>
  <c r="BP280" i="9"/>
  <c r="CA280" i="9"/>
  <c r="CH280" i="9"/>
  <c r="CQ280" i="9"/>
  <c r="CY280" i="9"/>
  <c r="DG280" i="9"/>
  <c r="DN280" i="9"/>
  <c r="DX280" i="9"/>
  <c r="R281" i="9"/>
  <c r="AC281" i="9"/>
  <c r="AJ281" i="9"/>
  <c r="AR281" i="9"/>
  <c r="BA281" i="9"/>
  <c r="BI281" i="9"/>
  <c r="BQ281" i="9"/>
  <c r="BW281" i="9"/>
  <c r="CF281" i="9"/>
  <c r="CQ281" i="9"/>
  <c r="CW281" i="9"/>
  <c r="DD281" i="9"/>
  <c r="DJ281" i="9"/>
  <c r="DT281" i="9"/>
  <c r="N282" i="9"/>
  <c r="W282" i="9"/>
  <c r="AF282" i="9"/>
  <c r="AM282" i="9"/>
  <c r="AV282" i="9"/>
  <c r="BD282" i="9"/>
  <c r="BL282" i="9"/>
  <c r="BU282" i="9"/>
  <c r="CC282" i="9"/>
  <c r="CK282" i="9"/>
  <c r="CS282" i="9"/>
  <c r="DA282" i="9"/>
  <c r="DI282" i="9"/>
  <c r="DQ282" i="9"/>
  <c r="DY282" i="9"/>
  <c r="O283" i="9"/>
  <c r="U283" i="9"/>
  <c r="AE283" i="9"/>
  <c r="AL283" i="9"/>
  <c r="AS283" i="9"/>
  <c r="BD283" i="9"/>
  <c r="BK283" i="9"/>
  <c r="BS283" i="9"/>
  <c r="BX283" i="9"/>
  <c r="CF283" i="9"/>
  <c r="CL283" i="9"/>
  <c r="CW283" i="9"/>
  <c r="DD283" i="9"/>
  <c r="DM283" i="9"/>
  <c r="DU283" i="9"/>
  <c r="Q284" i="9"/>
  <c r="Y284" i="9"/>
  <c r="AG284" i="9"/>
  <c r="AO284" i="9"/>
  <c r="AW284" i="9"/>
  <c r="BE284" i="9"/>
  <c r="BM284" i="9"/>
  <c r="BU284" i="9"/>
  <c r="CC284" i="9"/>
  <c r="CJ284" i="9"/>
  <c r="CS284" i="9"/>
  <c r="CZ284" i="9"/>
  <c r="DG284" i="9"/>
  <c r="DP284" i="9"/>
  <c r="DT284" i="9"/>
  <c r="J285" i="9"/>
  <c r="P285" i="9"/>
  <c r="Y285" i="9"/>
  <c r="AG285" i="9"/>
  <c r="AQ285" i="9"/>
  <c r="AY285" i="9"/>
  <c r="BH285" i="9"/>
  <c r="BP285" i="9"/>
  <c r="BW285" i="9"/>
  <c r="CD285" i="9"/>
  <c r="CL285" i="9"/>
  <c r="CT285" i="9"/>
  <c r="DD285" i="9"/>
  <c r="DK285" i="9"/>
  <c r="DS285" i="9"/>
  <c r="N286" i="9"/>
  <c r="T286" i="9"/>
  <c r="AC286" i="9"/>
  <c r="AI286" i="9"/>
  <c r="AT286" i="9"/>
  <c r="BB286" i="9"/>
  <c r="BJ286" i="9"/>
  <c r="BR286" i="9"/>
  <c r="CB286" i="9"/>
  <c r="CJ286" i="9"/>
  <c r="CR286" i="9"/>
  <c r="CZ286" i="9"/>
  <c r="DH286" i="9"/>
  <c r="DO286" i="9"/>
  <c r="DV286" i="9"/>
  <c r="J287" i="9"/>
  <c r="P287" i="9"/>
  <c r="AA287" i="9"/>
  <c r="AF287" i="9"/>
  <c r="AP287" i="9"/>
  <c r="AX287" i="9"/>
  <c r="BE287" i="9"/>
  <c r="BK287" i="9"/>
  <c r="BR287" i="9"/>
  <c r="BZ287" i="9"/>
  <c r="CH287" i="9"/>
  <c r="CO287" i="9"/>
  <c r="CX287" i="9"/>
  <c r="DF287" i="9"/>
  <c r="DL287" i="9"/>
  <c r="DS287" i="9"/>
  <c r="P288" i="9"/>
  <c r="V288" i="9"/>
  <c r="AC288" i="9"/>
  <c r="AM288" i="9"/>
  <c r="AU288" i="9"/>
  <c r="BA288" i="9"/>
  <c r="BI288" i="9"/>
  <c r="BP288" i="9"/>
  <c r="CA288" i="9"/>
  <c r="CI288" i="9"/>
  <c r="CP288" i="9"/>
  <c r="CV288" i="9"/>
  <c r="DC288" i="9"/>
  <c r="DI288" i="9"/>
  <c r="DO288" i="9"/>
  <c r="DY288" i="9"/>
  <c r="L289" i="9"/>
  <c r="S289" i="9"/>
  <c r="Z289" i="9"/>
  <c r="AG289" i="9"/>
  <c r="AN289" i="9"/>
  <c r="AV289" i="9"/>
  <c r="BB289" i="9"/>
  <c r="BI289" i="9"/>
  <c r="BP289" i="9"/>
  <c r="BW289" i="9"/>
  <c r="CD289" i="9"/>
  <c r="CJ289" i="9"/>
  <c r="CS289" i="9"/>
  <c r="CZ289" i="9"/>
  <c r="DG289" i="9"/>
  <c r="DN289" i="9"/>
  <c r="DU289" i="9"/>
  <c r="N290" i="9"/>
  <c r="V290" i="9"/>
  <c r="AF290" i="9"/>
  <c r="AL290" i="9"/>
  <c r="AS290" i="9"/>
  <c r="AY290" i="9"/>
  <c r="BE290" i="9"/>
  <c r="BM290" i="9"/>
  <c r="BT290" i="9"/>
  <c r="BZ290" i="9"/>
  <c r="CG290" i="9"/>
  <c r="CN290" i="9"/>
  <c r="CV290" i="9"/>
  <c r="DC290" i="9"/>
  <c r="DJ290" i="9"/>
  <c r="DQ290" i="9"/>
  <c r="DW290" i="9"/>
  <c r="L291" i="9"/>
  <c r="R291" i="9"/>
  <c r="Y291" i="9"/>
  <c r="AF291" i="9"/>
  <c r="AK291" i="9"/>
  <c r="AR291" i="9"/>
  <c r="AY291" i="9"/>
  <c r="BF291" i="9"/>
  <c r="BM291" i="9"/>
  <c r="BT291" i="9"/>
  <c r="CA291" i="9"/>
  <c r="CI291" i="9"/>
  <c r="CP291" i="9"/>
  <c r="CU291" i="9"/>
  <c r="DA291" i="9"/>
  <c r="DE291" i="9"/>
  <c r="DM291" i="9"/>
  <c r="DU291" i="9"/>
  <c r="M292" i="9"/>
  <c r="S292" i="9"/>
  <c r="W292" i="9"/>
  <c r="AE292" i="9"/>
  <c r="AL292" i="9"/>
  <c r="AV292" i="9"/>
  <c r="BC292" i="9"/>
  <c r="BI292" i="9"/>
  <c r="BQ292" i="9"/>
  <c r="BW292" i="9"/>
  <c r="CC292" i="9"/>
  <c r="CI292" i="9"/>
  <c r="CO292" i="9"/>
  <c r="CV292" i="9"/>
  <c r="DC292" i="9"/>
  <c r="DI292" i="9"/>
  <c r="DP292" i="9"/>
  <c r="DT292" i="9"/>
  <c r="O293" i="9"/>
  <c r="T293" i="9"/>
  <c r="Z293" i="9"/>
  <c r="AF293" i="9"/>
  <c r="AM293" i="9"/>
  <c r="AR293" i="9"/>
  <c r="AW293" i="9"/>
  <c r="BD293" i="9"/>
  <c r="BJ293" i="9"/>
  <c r="BQ293" i="9"/>
  <c r="BT293" i="9"/>
  <c r="BZ293" i="9"/>
  <c r="CJ293" i="9"/>
  <c r="CR293" i="9"/>
  <c r="CY293" i="9"/>
  <c r="DE293" i="9"/>
  <c r="DL293" i="9"/>
  <c r="DR293" i="9"/>
  <c r="DY293" i="9"/>
  <c r="J294" i="9"/>
  <c r="M294" i="9"/>
  <c r="R294" i="9"/>
  <c r="X294" i="9"/>
  <c r="AB294" i="9"/>
  <c r="AG294" i="9"/>
  <c r="AM294" i="9"/>
  <c r="AQ294" i="9"/>
  <c r="AV294" i="9"/>
  <c r="BB294" i="9"/>
  <c r="BF294" i="9"/>
  <c r="BL294" i="9"/>
  <c r="BP294" i="9"/>
  <c r="BW294" i="9"/>
  <c r="CB294" i="9"/>
  <c r="CI294" i="9"/>
  <c r="CN294" i="9"/>
  <c r="CT294" i="9"/>
  <c r="CY294" i="9"/>
  <c r="DE294" i="9"/>
  <c r="DJ294" i="9"/>
  <c r="DP294" i="9"/>
  <c r="DY294" i="9"/>
  <c r="K295" i="9"/>
  <c r="P295" i="9"/>
  <c r="V295" i="9"/>
  <c r="AA295" i="9"/>
  <c r="AH295" i="9"/>
  <c r="AN295" i="9"/>
  <c r="AT295" i="9"/>
  <c r="AY295" i="9"/>
  <c r="BE295" i="9"/>
  <c r="BK295" i="9"/>
  <c r="BR295" i="9"/>
  <c r="BX295" i="9"/>
  <c r="CG295" i="9"/>
  <c r="CK295" i="9"/>
  <c r="CQ295" i="9"/>
  <c r="CW295" i="9"/>
  <c r="DC295" i="9"/>
  <c r="DI295" i="9"/>
  <c r="DQ295" i="9"/>
  <c r="DW295" i="9"/>
  <c r="N296" i="9"/>
  <c r="S296" i="9"/>
  <c r="X296" i="9"/>
  <c r="AB296" i="9"/>
  <c r="AF296" i="9"/>
  <c r="AK296" i="9"/>
  <c r="AP296" i="9"/>
  <c r="AS296" i="9"/>
  <c r="AY296" i="9"/>
  <c r="BC296" i="9"/>
  <c r="BE296" i="9"/>
  <c r="BK296" i="9"/>
  <c r="BL296" i="9"/>
  <c r="BR296" i="9"/>
  <c r="BU296" i="9"/>
  <c r="CA296" i="9"/>
  <c r="CI296" i="9"/>
  <c r="CT296" i="9"/>
  <c r="CZ296" i="9"/>
  <c r="DE296" i="9"/>
  <c r="DG296" i="9"/>
  <c r="DL296" i="9"/>
  <c r="DN296" i="9"/>
  <c r="DS296" i="9"/>
  <c r="DV296" i="9"/>
  <c r="K297" i="9"/>
  <c r="M297" i="9"/>
  <c r="S297" i="9"/>
  <c r="X297" i="9"/>
  <c r="Z297" i="9"/>
  <c r="AF297" i="9"/>
  <c r="AI297" i="9"/>
  <c r="AL297" i="9"/>
  <c r="AR297" i="9"/>
  <c r="AU297" i="9"/>
  <c r="AY297" i="9"/>
  <c r="BE297" i="9"/>
  <c r="BF297" i="9"/>
  <c r="BL297" i="9"/>
  <c r="BO297" i="9"/>
  <c r="BS297" i="9"/>
  <c r="BX297" i="9"/>
  <c r="BZ297" i="9"/>
  <c r="CE297" i="9"/>
  <c r="CI297" i="9"/>
  <c r="CL297" i="9"/>
  <c r="CP297" i="9"/>
  <c r="CS297" i="9"/>
  <c r="CY297" i="9"/>
  <c r="CZ297" i="9"/>
  <c r="DF297" i="9"/>
  <c r="DG297" i="9"/>
  <c r="DL297" i="9"/>
  <c r="DN297" i="9"/>
  <c r="DS297" i="9"/>
  <c r="DX297" i="9"/>
  <c r="L298" i="9"/>
  <c r="P298" i="9"/>
  <c r="S298" i="9"/>
  <c r="X298" i="9"/>
  <c r="AB298" i="9"/>
  <c r="AF298" i="9"/>
  <c r="AJ298" i="9"/>
  <c r="AM298" i="9"/>
  <c r="AR298" i="9"/>
  <c r="AV298" i="9"/>
  <c r="AY298" i="9"/>
  <c r="BC298" i="9"/>
  <c r="BF298" i="9"/>
  <c r="BK298" i="9"/>
  <c r="BO298" i="9"/>
  <c r="BR298" i="9"/>
  <c r="BW298" i="9"/>
  <c r="BY298" i="9"/>
  <c r="CD298" i="9"/>
  <c r="CG298" i="9"/>
  <c r="CL298" i="9"/>
  <c r="CM298" i="9"/>
  <c r="CS298" i="9"/>
  <c r="CV298" i="9"/>
  <c r="CZ298" i="9"/>
  <c r="DE298" i="9"/>
  <c r="DG298" i="9"/>
  <c r="DL298" i="9"/>
  <c r="DM298" i="9"/>
  <c r="DS298" i="9"/>
  <c r="DU298" i="9"/>
  <c r="J299" i="9"/>
  <c r="N299" i="9"/>
  <c r="R299" i="9"/>
  <c r="U299" i="9"/>
  <c r="Y299" i="9"/>
  <c r="AD299" i="9"/>
  <c r="AF299" i="9"/>
  <c r="AK299" i="9"/>
  <c r="AM299" i="9"/>
  <c r="AR299" i="9"/>
  <c r="AV299" i="9"/>
  <c r="AY299" i="9"/>
  <c r="BE299" i="9"/>
  <c r="BG299" i="9"/>
  <c r="BL299" i="9"/>
  <c r="BO299" i="9"/>
  <c r="BR299" i="9"/>
  <c r="BW299" i="9"/>
  <c r="BY299" i="9"/>
  <c r="CE299" i="9"/>
  <c r="CG299" i="9"/>
  <c r="CL299" i="9"/>
  <c r="CO299" i="9"/>
  <c r="CS299" i="9"/>
  <c r="CV299" i="9"/>
  <c r="CZ299" i="9"/>
  <c r="DE299" i="9"/>
  <c r="DG299" i="9"/>
  <c r="DL299" i="9"/>
  <c r="DP299" i="9"/>
  <c r="DS299" i="9"/>
  <c r="DW299" i="9"/>
  <c r="J300" i="9"/>
  <c r="M300" i="9"/>
  <c r="Q300" i="9"/>
  <c r="R300" i="9"/>
  <c r="X300" i="9"/>
  <c r="AA300" i="9"/>
  <c r="AE300" i="9"/>
  <c r="AH300" i="9"/>
  <c r="AN300" i="9"/>
  <c r="AQ300" i="9"/>
  <c r="AU300" i="9"/>
  <c r="AX300" i="9"/>
  <c r="BC300" i="9"/>
  <c r="BG300" i="9"/>
  <c r="BK300" i="9"/>
  <c r="BO300" i="9"/>
  <c r="BV300" i="9"/>
  <c r="CA300" i="9"/>
  <c r="CI300" i="9"/>
  <c r="CP300" i="9"/>
  <c r="CV300" i="9"/>
  <c r="DB300" i="9"/>
  <c r="DI300" i="9"/>
  <c r="DP300" i="9"/>
  <c r="DV300" i="9"/>
  <c r="P301" i="9"/>
  <c r="W301" i="9"/>
  <c r="AD301" i="9"/>
  <c r="AK301" i="9"/>
  <c r="AP301" i="9"/>
  <c r="AW301" i="9"/>
  <c r="BD301" i="9"/>
  <c r="BK301" i="9"/>
  <c r="BU301" i="9"/>
  <c r="CB301" i="9"/>
  <c r="CE301" i="9"/>
  <c r="CL301" i="9"/>
  <c r="CS301" i="9"/>
  <c r="CZ301" i="9"/>
  <c r="DH301" i="9"/>
  <c r="DM301" i="9"/>
  <c r="DS301" i="9"/>
  <c r="L302" i="9"/>
  <c r="U302" i="9"/>
  <c r="AC302" i="9"/>
  <c r="AJ302" i="9"/>
  <c r="AS302" i="9"/>
  <c r="BA302" i="9"/>
  <c r="BH302" i="9"/>
  <c r="BN302" i="9"/>
  <c r="BU302" i="9"/>
  <c r="CB302" i="9"/>
  <c r="CI302" i="9"/>
  <c r="CP302" i="9"/>
  <c r="CW302" i="9"/>
  <c r="DC302" i="9"/>
  <c r="DJ302" i="9"/>
  <c r="DR302" i="9"/>
  <c r="DY302" i="9"/>
  <c r="K303" i="9"/>
  <c r="T303" i="9"/>
  <c r="AA303" i="9"/>
  <c r="AG303" i="9"/>
  <c r="AM303" i="9"/>
  <c r="AS303" i="9"/>
  <c r="AZ303" i="9"/>
  <c r="BE303" i="9"/>
  <c r="BM303" i="9"/>
  <c r="BP303" i="9"/>
  <c r="BS303" i="9"/>
  <c r="BW303" i="9"/>
  <c r="CD303" i="9"/>
  <c r="CO303" i="9"/>
  <c r="CS303" i="9"/>
  <c r="CY303" i="9"/>
  <c r="DF303" i="9"/>
  <c r="DM303" i="9"/>
  <c r="DU303" i="9"/>
  <c r="L304" i="9"/>
  <c r="T304" i="9"/>
  <c r="AA304" i="9"/>
  <c r="AF304" i="9"/>
  <c r="AO304" i="9"/>
  <c r="AU304" i="9"/>
  <c r="BB304" i="9"/>
  <c r="BI304" i="9"/>
  <c r="BP304" i="9"/>
  <c r="BU304" i="9"/>
  <c r="CC304" i="9"/>
  <c r="CJ304" i="9"/>
  <c r="CQ304" i="9"/>
  <c r="CS304" i="9"/>
  <c r="CY304" i="9"/>
  <c r="DJ304" i="9"/>
  <c r="DP304" i="9"/>
  <c r="DV304" i="9"/>
  <c r="L305" i="9"/>
  <c r="Q305" i="9"/>
  <c r="AC305" i="9"/>
  <c r="AH305" i="9"/>
  <c r="AL305" i="9"/>
  <c r="AR305" i="9"/>
  <c r="BA305" i="9"/>
  <c r="BE305" i="9"/>
  <c r="BM305" i="9"/>
  <c r="BR305" i="9"/>
  <c r="BX305" i="9"/>
  <c r="CE305" i="9"/>
  <c r="CN305" i="9"/>
  <c r="CT305" i="9"/>
  <c r="CZ305" i="9"/>
  <c r="DF305" i="9"/>
  <c r="DM305" i="9"/>
  <c r="DX305" i="9"/>
  <c r="O306" i="9"/>
  <c r="R306" i="9"/>
  <c r="X306" i="9"/>
  <c r="AC306" i="9"/>
  <c r="AK306" i="9"/>
  <c r="AN306" i="9"/>
  <c r="AV306" i="9"/>
  <c r="BA306" i="9"/>
  <c r="BG306" i="9"/>
  <c r="BJ306" i="9"/>
  <c r="BQ306" i="9"/>
  <c r="BX306" i="9"/>
  <c r="CE306" i="9"/>
  <c r="CL306" i="9"/>
  <c r="CS306" i="9"/>
  <c r="DB306" i="9"/>
  <c r="DG306" i="9"/>
  <c r="DM306" i="9"/>
  <c r="DT306" i="9"/>
  <c r="J307" i="9"/>
  <c r="U307" i="9"/>
  <c r="AA307" i="9"/>
  <c r="AH307" i="9"/>
  <c r="AO307" i="9"/>
  <c r="AU307" i="9"/>
  <c r="BE307" i="9"/>
  <c r="BL307" i="9"/>
  <c r="BP307" i="9"/>
  <c r="BU307" i="9"/>
  <c r="CB307" i="9"/>
  <c r="CI307" i="9"/>
  <c r="CM307" i="9"/>
  <c r="CS307" i="9"/>
  <c r="CY307" i="9"/>
  <c r="DE307" i="9"/>
  <c r="DG307" i="9"/>
  <c r="DP307" i="9"/>
  <c r="DY307" i="9"/>
  <c r="J308" i="9"/>
  <c r="R308" i="9"/>
  <c r="V308" i="9"/>
  <c r="AF308" i="9"/>
  <c r="AL308" i="9"/>
  <c r="AT308" i="9"/>
  <c r="AY308" i="9"/>
  <c r="BE308" i="9"/>
  <c r="BN308" i="9"/>
  <c r="BV308" i="9"/>
  <c r="CC308" i="9"/>
  <c r="CI308" i="9"/>
  <c r="CO308" i="9"/>
  <c r="CV308" i="9"/>
  <c r="DC308" i="9"/>
  <c r="DJ308" i="9"/>
  <c r="DQ308" i="9"/>
  <c r="DW308" i="9"/>
  <c r="J309" i="9"/>
  <c r="T309" i="9"/>
  <c r="Y309" i="9"/>
  <c r="AD309" i="9"/>
  <c r="AJ309" i="9"/>
  <c r="AN309" i="9"/>
  <c r="AT309" i="9"/>
  <c r="AX309" i="9"/>
  <c r="BB309" i="9"/>
  <c r="BF309" i="9"/>
  <c r="BK309" i="9"/>
  <c r="CY324" i="9"/>
  <c r="DC324" i="9"/>
  <c r="DE324" i="9"/>
  <c r="DI324" i="9"/>
  <c r="DL324" i="9"/>
  <c r="DO324" i="9"/>
  <c r="DS324" i="9"/>
  <c r="DU324" i="9"/>
  <c r="DY324" i="9"/>
  <c r="J325" i="9"/>
  <c r="M325" i="9"/>
  <c r="P325" i="9"/>
  <c r="T325" i="9"/>
  <c r="W325" i="9"/>
  <c r="Z325" i="9"/>
  <c r="AD325" i="9"/>
  <c r="AF325" i="9"/>
  <c r="AJ325" i="9"/>
  <c r="AL325" i="9"/>
  <c r="AP325" i="9"/>
  <c r="AT325" i="9"/>
  <c r="AV325" i="9"/>
  <c r="AZ325" i="9"/>
  <c r="BB325" i="9"/>
  <c r="BF325" i="9"/>
  <c r="BI325" i="9"/>
  <c r="BL325" i="9"/>
  <c r="BP325" i="9"/>
  <c r="BR325" i="9"/>
  <c r="BV325" i="9"/>
  <c r="BX325" i="9"/>
  <c r="CB325" i="9"/>
  <c r="CF325" i="9"/>
  <c r="CH325" i="9"/>
  <c r="CL325" i="9"/>
  <c r="CN325" i="9"/>
  <c r="CR325" i="9"/>
  <c r="CT325" i="9"/>
  <c r="CX325" i="9"/>
  <c r="DB325" i="9"/>
  <c r="DD325" i="9"/>
  <c r="DH325" i="9"/>
  <c r="DJ325" i="9"/>
  <c r="DN325" i="9"/>
  <c r="DP325" i="9"/>
  <c r="DU325" i="9"/>
  <c r="DX325" i="9"/>
  <c r="J326" i="9"/>
  <c r="O326" i="9"/>
  <c r="Q326" i="9"/>
  <c r="U326" i="9"/>
  <c r="Y326" i="9"/>
  <c r="AB326" i="9"/>
  <c r="AG326" i="9"/>
  <c r="AO326" i="9"/>
  <c r="AV326" i="9"/>
  <c r="AZ326" i="9"/>
  <c r="BB326" i="9"/>
  <c r="BE326" i="9"/>
  <c r="BH326" i="9"/>
  <c r="BL326" i="9"/>
  <c r="BO326" i="9"/>
  <c r="BR326" i="9"/>
  <c r="BU326" i="9"/>
  <c r="BX326" i="9"/>
  <c r="CB326" i="9"/>
  <c r="CE326" i="9"/>
  <c r="CH326" i="9"/>
  <c r="CK326" i="9"/>
  <c r="CN326" i="9"/>
  <c r="CR326" i="9"/>
  <c r="CT326" i="9"/>
  <c r="CX326" i="9"/>
  <c r="DA326" i="9"/>
  <c r="DD326" i="9"/>
  <c r="DG326" i="9"/>
  <c r="DJ326" i="9"/>
  <c r="DN326" i="9"/>
  <c r="DQ326" i="9"/>
  <c r="DT326" i="9"/>
  <c r="DW326" i="9"/>
  <c r="L327" i="9"/>
  <c r="P327" i="9"/>
  <c r="R327" i="9"/>
  <c r="V327" i="9"/>
  <c r="X327" i="9"/>
  <c r="AB327" i="9"/>
  <c r="AF327" i="9"/>
  <c r="AH327" i="9"/>
  <c r="AM327" i="9"/>
  <c r="AQ327" i="9"/>
  <c r="AU327" i="9"/>
  <c r="AW327" i="9"/>
  <c r="BA327" i="9"/>
  <c r="BC327" i="9"/>
  <c r="BG327" i="9"/>
  <c r="BK327" i="9"/>
  <c r="BM327" i="9"/>
  <c r="BQ327" i="9"/>
  <c r="BS327" i="9"/>
  <c r="BW327" i="9"/>
  <c r="BY327" i="9"/>
  <c r="CC327" i="9"/>
  <c r="CG327" i="9"/>
  <c r="CI327" i="9"/>
  <c r="CM327" i="9"/>
  <c r="CO327" i="9"/>
  <c r="CS327" i="9"/>
  <c r="CU327" i="9"/>
  <c r="CY327" i="9"/>
  <c r="DA327" i="9"/>
  <c r="DE327" i="9"/>
  <c r="DI327" i="9"/>
  <c r="DK327" i="9"/>
  <c r="DO327" i="9"/>
  <c r="DQ327" i="9"/>
  <c r="DU327" i="9"/>
  <c r="DX327" i="9"/>
  <c r="K328" i="9"/>
  <c r="M328" i="9"/>
  <c r="Q328" i="9"/>
  <c r="S328" i="9"/>
  <c r="W328" i="9"/>
  <c r="AA328" i="9"/>
  <c r="AC328" i="9"/>
  <c r="AG328" i="9"/>
  <c r="AI328" i="9"/>
  <c r="AL328" i="9"/>
  <c r="AP328" i="9"/>
  <c r="AS328" i="9"/>
  <c r="AW328" i="9"/>
  <c r="AY328" i="9"/>
  <c r="BC328" i="9"/>
  <c r="BG328" i="9"/>
  <c r="BI328" i="9"/>
  <c r="BM328" i="9"/>
  <c r="BO328" i="9"/>
  <c r="BS328" i="9"/>
  <c r="BU328" i="9"/>
  <c r="BY328" i="9"/>
  <c r="CC328" i="9"/>
  <c r="CE328" i="9"/>
  <c r="CI328" i="9"/>
  <c r="CK328" i="9"/>
  <c r="CO328" i="9"/>
  <c r="CQ328" i="9"/>
  <c r="CU328" i="9"/>
  <c r="CX328" i="9"/>
  <c r="DA328" i="9"/>
  <c r="DE328" i="9"/>
  <c r="DG328" i="9"/>
  <c r="DK328" i="9"/>
  <c r="DM328" i="9"/>
  <c r="DQ328" i="9"/>
  <c r="DS328" i="9"/>
  <c r="AF329" i="9"/>
  <c r="AH329" i="9"/>
  <c r="AL329" i="9"/>
  <c r="AP329" i="9"/>
  <c r="AR329" i="9"/>
  <c r="AV329" i="9"/>
  <c r="AX329" i="9"/>
  <c r="BB329" i="9"/>
  <c r="BF329" i="9"/>
  <c r="BH329" i="9"/>
  <c r="BM329" i="9"/>
  <c r="BQ329" i="9"/>
  <c r="BS329" i="9"/>
  <c r="BW329" i="9"/>
  <c r="BY329" i="9"/>
  <c r="CC329" i="9"/>
  <c r="CG329" i="9"/>
  <c r="CI329" i="9"/>
  <c r="CP329" i="9"/>
  <c r="CU329" i="9"/>
  <c r="CZ329" i="9"/>
  <c r="DF329" i="9"/>
  <c r="DJ329" i="9"/>
  <c r="DN329" i="9"/>
  <c r="DP329" i="9"/>
  <c r="DU329" i="9"/>
  <c r="DX329" i="9"/>
  <c r="J330" i="9"/>
  <c r="M330" i="9"/>
  <c r="P330" i="9"/>
  <c r="S330" i="9"/>
  <c r="W330" i="9"/>
  <c r="Z330" i="9"/>
  <c r="AD330" i="9"/>
  <c r="AG330" i="9"/>
  <c r="AJ330" i="9"/>
  <c r="AN330" i="9"/>
  <c r="AQ330" i="9"/>
  <c r="AT330" i="9"/>
  <c r="AW330" i="9"/>
  <c r="BA330" i="9"/>
  <c r="BD330" i="9"/>
  <c r="BI330" i="9"/>
  <c r="BL330" i="9"/>
  <c r="BO330" i="9"/>
  <c r="BQ330" i="9"/>
  <c r="BU330" i="9"/>
  <c r="BW330" i="9"/>
  <c r="CA330" i="9"/>
  <c r="CD330" i="9"/>
  <c r="CG330" i="9"/>
  <c r="CK330" i="9"/>
  <c r="CM330" i="9"/>
  <c r="CQ330" i="9"/>
  <c r="CS330" i="9"/>
  <c r="CX330" i="9"/>
  <c r="CZ330" i="9"/>
  <c r="DD330" i="9"/>
  <c r="DH330" i="9"/>
  <c r="C20" i="17"/>
  <c r="D20" i="17" s="1"/>
  <c r="D53" i="17" s="1"/>
  <c r="AL21" i="17"/>
  <c r="AL54" i="17" s="1"/>
  <c r="R54" i="17"/>
  <c r="W54" i="17"/>
  <c r="K55" i="17"/>
  <c r="G56" i="17"/>
  <c r="L56" i="17"/>
  <c r="M57" i="17"/>
  <c r="P57" i="17" s="1"/>
  <c r="S57" i="17" s="1"/>
  <c r="V57" i="17" s="1"/>
  <c r="Y57" i="17" s="1"/>
  <c r="AB57" i="17" s="1"/>
  <c r="AE57" i="17" s="1"/>
  <c r="AH57" i="17" s="1"/>
  <c r="AK57" i="17" s="1"/>
  <c r="H58" i="17"/>
  <c r="L58" i="17"/>
  <c r="L63" i="17" s="1"/>
  <c r="K59" i="17"/>
  <c r="Q59" i="17" s="1"/>
  <c r="W59" i="17" s="1"/>
  <c r="AC59" i="17" s="1"/>
  <c r="AI59" i="17" s="1"/>
  <c r="Y59" i="17"/>
  <c r="AE59" i="17" s="1"/>
  <c r="AK59" i="17" s="1"/>
  <c r="O87" i="17"/>
  <c r="O102" i="17" s="1"/>
  <c r="O103" i="17" s="1"/>
  <c r="P38" i="4" s="1"/>
  <c r="AA87" i="17"/>
  <c r="AA102" i="17" s="1"/>
  <c r="AA103" i="17"/>
  <c r="AB38" i="4" s="1"/>
  <c r="H103" i="17"/>
  <c r="I38" i="4" s="1"/>
  <c r="AG26" i="11"/>
  <c r="AH26" i="11" s="1"/>
  <c r="C85" i="4"/>
  <c r="C87" i="4"/>
  <c r="D17" i="7"/>
  <c r="D42" i="7" s="1"/>
  <c r="J17" i="7"/>
  <c r="L29" i="7" s="1"/>
  <c r="X17" i="7"/>
  <c r="AS17" i="7"/>
  <c r="AS89" i="7" s="1"/>
  <c r="AW17" i="7"/>
  <c r="AW42" i="7" s="1"/>
  <c r="BD17" i="7"/>
  <c r="BN17" i="7"/>
  <c r="BN89" i="7" s="1"/>
  <c r="BW17" i="7"/>
  <c r="CK17" i="7"/>
  <c r="CK42" i="7" s="1"/>
  <c r="DP17" i="7"/>
  <c r="DP42" i="7" s="1"/>
  <c r="E18" i="7"/>
  <c r="E43" i="7" s="1"/>
  <c r="M18" i="7"/>
  <c r="O30" i="7" s="1"/>
  <c r="O90" i="7" s="1"/>
  <c r="T18" i="7"/>
  <c r="Y18" i="7"/>
  <c r="Y43" i="7"/>
  <c r="AT18" i="7"/>
  <c r="AV30" i="7" s="1"/>
  <c r="AV18" i="7"/>
  <c r="AX30" i="7" s="1"/>
  <c r="AX90" i="7" s="1"/>
  <c r="BD18" i="7"/>
  <c r="BK18" i="7"/>
  <c r="BM30" i="7" s="1"/>
  <c r="BM18" i="7"/>
  <c r="BP18" i="7"/>
  <c r="BR30" i="7"/>
  <c r="CI18" i="7"/>
  <c r="CS18" i="7"/>
  <c r="CU30" i="7" s="1"/>
  <c r="DL18" i="7"/>
  <c r="I19" i="7"/>
  <c r="I91" i="7" s="1"/>
  <c r="S19" i="7"/>
  <c r="AM19" i="7"/>
  <c r="AQ19" i="7"/>
  <c r="AY19" i="7"/>
  <c r="BA31" i="7" s="1"/>
  <c r="BF19" i="7"/>
  <c r="BH19" i="7"/>
  <c r="BS19" i="7"/>
  <c r="BU31" i="7" s="1"/>
  <c r="BU91" i="7" s="1"/>
  <c r="BW19" i="7"/>
  <c r="BW91" i="7"/>
  <c r="CG19" i="7"/>
  <c r="CI31" i="7" s="1"/>
  <c r="CI91" i="7" s="1"/>
  <c r="CN19" i="7"/>
  <c r="CN91" i="7" s="1"/>
  <c r="CS19" i="7"/>
  <c r="DD19" i="7"/>
  <c r="DD44" i="7" s="1"/>
  <c r="DI19" i="7"/>
  <c r="I20" i="7"/>
  <c r="M20" i="7"/>
  <c r="M92" i="7" s="1"/>
  <c r="AA20" i="7"/>
  <c r="AR20" i="7"/>
  <c r="AV20" i="7"/>
  <c r="AX32" i="7" s="1"/>
  <c r="AW20" i="7"/>
  <c r="AW45" i="7" s="1"/>
  <c r="AY32" i="7"/>
  <c r="AY92" i="7" s="1"/>
  <c r="BF20" i="7"/>
  <c r="BF92" i="7" s="1"/>
  <c r="BN20" i="7"/>
  <c r="BN92" i="7" s="1"/>
  <c r="BR20" i="7"/>
  <c r="BV20" i="7"/>
  <c r="BV45" i="7" s="1"/>
  <c r="CK20" i="7"/>
  <c r="CO20" i="7"/>
  <c r="CO92" i="7" s="1"/>
  <c r="CS20" i="7"/>
  <c r="CU32" i="7" s="1"/>
  <c r="DF20" i="7"/>
  <c r="DF92" i="7" s="1"/>
  <c r="DL20" i="7"/>
  <c r="DL45" i="7" s="1"/>
  <c r="E21" i="7"/>
  <c r="M21" i="7"/>
  <c r="U21" i="7"/>
  <c r="U46" i="7" s="1"/>
  <c r="Z21" i="7"/>
  <c r="Z33" i="7" s="1"/>
  <c r="AU21" i="7"/>
  <c r="AY21" i="7"/>
  <c r="AY46" i="7" s="1"/>
  <c r="BF21" i="7"/>
  <c r="BN21" i="7"/>
  <c r="CG21" i="7"/>
  <c r="CG33" i="7"/>
  <c r="CO21" i="7"/>
  <c r="CO33" i="7"/>
  <c r="CO93" i="7" s="1"/>
  <c r="DH21" i="7"/>
  <c r="J22" i="7"/>
  <c r="J34" i="7" s="1"/>
  <c r="Q22" i="7"/>
  <c r="Q47" i="7" s="1"/>
  <c r="T22" i="7"/>
  <c r="T34" i="7"/>
  <c r="X22" i="7"/>
  <c r="X47" i="7" s="1"/>
  <c r="AH22" i="7"/>
  <c r="AK22" i="7"/>
  <c r="AV22" i="7"/>
  <c r="BC22" i="7"/>
  <c r="BC34" i="7" s="1"/>
  <c r="CA22" i="7"/>
  <c r="CA47" i="7" s="1"/>
  <c r="CF22" i="7"/>
  <c r="CF34" i="7" s="1"/>
  <c r="CK22" i="7"/>
  <c r="CK47" i="7" s="1"/>
  <c r="CS22" i="7"/>
  <c r="CS47" i="7" s="1"/>
  <c r="CY22" i="7"/>
  <c r="CY34" i="7" s="1"/>
  <c r="DG22" i="7"/>
  <c r="DG47" i="7" s="1"/>
  <c r="DO22" i="7"/>
  <c r="C23" i="7"/>
  <c r="J23" i="7"/>
  <c r="J35" i="7" s="1"/>
  <c r="M23" i="7"/>
  <c r="R23" i="7"/>
  <c r="T23" i="7"/>
  <c r="T35" i="7" s="1"/>
  <c r="AD23" i="7"/>
  <c r="AD48" i="7" s="1"/>
  <c r="AG23" i="7"/>
  <c r="AV23" i="7"/>
  <c r="AV35" i="7" s="1"/>
  <c r="BD23" i="7"/>
  <c r="BD48" i="7" s="1"/>
  <c r="BI23" i="7"/>
  <c r="BI35" i="7" s="1"/>
  <c r="BP23" i="7"/>
  <c r="BP48" i="7" s="1"/>
  <c r="BU23" i="7"/>
  <c r="BU35" i="7" s="1"/>
  <c r="BY23" i="7"/>
  <c r="CB23" i="7"/>
  <c r="CI23" i="7"/>
  <c r="CY23" i="7"/>
  <c r="CY35" i="7" s="1"/>
  <c r="DJ23" i="7"/>
  <c r="DR23" i="7"/>
  <c r="DR48" i="7" s="1"/>
  <c r="T24" i="7"/>
  <c r="AB24" i="7"/>
  <c r="AB36" i="7" s="1"/>
  <c r="AK24" i="7"/>
  <c r="AT24" i="7"/>
  <c r="AT49" i="7" s="1"/>
  <c r="BG24" i="7"/>
  <c r="BG49" i="7" s="1"/>
  <c r="BS24" i="7"/>
  <c r="BS49" i="7" s="1"/>
  <c r="CB24" i="7"/>
  <c r="CB36" i="7" s="1"/>
  <c r="CJ24" i="7"/>
  <c r="CR24" i="7"/>
  <c r="CX24" i="7"/>
  <c r="CX36" i="7" s="1"/>
  <c r="DD24" i="7"/>
  <c r="DL24" i="7"/>
  <c r="G25" i="7"/>
  <c r="L25" i="7"/>
  <c r="L37" i="7" s="1"/>
  <c r="L97" i="7" s="1"/>
  <c r="P25" i="7"/>
  <c r="T25" i="7"/>
  <c r="X25" i="7"/>
  <c r="X50" i="7" s="1"/>
  <c r="AA25" i="7"/>
  <c r="AA37" i="7" s="1"/>
  <c r="AH25" i="7"/>
  <c r="AP25" i="7"/>
  <c r="AX25" i="7"/>
  <c r="AX37" i="7" s="1"/>
  <c r="BG25" i="7"/>
  <c r="BK25" i="7"/>
  <c r="BS25" i="7"/>
  <c r="BS50" i="7" s="1"/>
  <c r="BW25" i="7"/>
  <c r="BW37" i="7" s="1"/>
  <c r="CG25" i="7"/>
  <c r="CM25" i="7"/>
  <c r="CM37" i="7"/>
  <c r="CT25" i="7"/>
  <c r="DB25" i="7"/>
  <c r="DE25" i="7"/>
  <c r="DE50" i="7" s="1"/>
  <c r="DI25" i="7"/>
  <c r="DR25" i="7"/>
  <c r="DR50" i="7" s="1"/>
  <c r="J26" i="7"/>
  <c r="J38" i="7" s="1"/>
  <c r="Q26" i="7"/>
  <c r="Q38" i="7"/>
  <c r="S26" i="7"/>
  <c r="S38" i="7" s="1"/>
  <c r="AA26" i="7"/>
  <c r="AA51" i="7" s="1"/>
  <c r="AM26" i="7"/>
  <c r="AS26" i="7"/>
  <c r="AS38" i="7" s="1"/>
  <c r="BP26" i="7"/>
  <c r="BP38" i="7" s="1"/>
  <c r="BT26" i="7"/>
  <c r="BT38" i="7"/>
  <c r="BT98" i="7" s="1"/>
  <c r="BY26" i="7"/>
  <c r="CB26" i="7"/>
  <c r="CB38" i="7" s="1"/>
  <c r="CB98" i="7" s="1"/>
  <c r="CF26" i="7"/>
  <c r="CL26" i="7"/>
  <c r="CL51" i="7" s="1"/>
  <c r="CR26" i="7"/>
  <c r="DL26" i="7"/>
  <c r="J29" i="7"/>
  <c r="R29" i="7"/>
  <c r="AH29" i="7"/>
  <c r="BA29" i="7"/>
  <c r="BA89" i="7" s="1"/>
  <c r="BR29" i="7"/>
  <c r="BZ29" i="7"/>
  <c r="CH29" i="7"/>
  <c r="CQ29" i="7"/>
  <c r="CQ89" i="7" s="1"/>
  <c r="CX29" i="7"/>
  <c r="CX89" i="7" s="1"/>
  <c r="DF29" i="7"/>
  <c r="DF89" i="7" s="1"/>
  <c r="DN29" i="7"/>
  <c r="H30" i="7"/>
  <c r="H90" i="7" s="1"/>
  <c r="R30" i="7"/>
  <c r="Z30" i="7"/>
  <c r="Z90" i="7" s="1"/>
  <c r="BU30" i="7"/>
  <c r="CB30" i="7"/>
  <c r="CJ30" i="7"/>
  <c r="CJ90" i="7" s="1"/>
  <c r="CR30" i="7"/>
  <c r="CX30" i="7"/>
  <c r="DO30" i="7"/>
  <c r="L31" i="7"/>
  <c r="L91" i="7" s="1"/>
  <c r="T31" i="7"/>
  <c r="T91" i="7" s="1"/>
  <c r="AB31" i="7"/>
  <c r="AB91" i="7" s="1"/>
  <c r="AS31" i="7"/>
  <c r="AS91" i="7" s="1"/>
  <c r="BG31" i="7"/>
  <c r="BM31" i="7"/>
  <c r="BZ31" i="7"/>
  <c r="CY31" i="7"/>
  <c r="CY91" i="7"/>
  <c r="DG31" i="7"/>
  <c r="DG91" i="7" s="1"/>
  <c r="DN31" i="7"/>
  <c r="U32" i="7"/>
  <c r="U92" i="7" s="1"/>
  <c r="AR32" i="7"/>
  <c r="BW32" i="7"/>
  <c r="BW92" i="7" s="1"/>
  <c r="CE32" i="7"/>
  <c r="CE92" i="7" s="1"/>
  <c r="DI32" i="7"/>
  <c r="DI92" i="7" s="1"/>
  <c r="H33" i="7"/>
  <c r="H93" i="7" s="1"/>
  <c r="P33" i="7"/>
  <c r="P93" i="7" s="1"/>
  <c r="BN33" i="7"/>
  <c r="BN93" i="7" s="1"/>
  <c r="CL33" i="7"/>
  <c r="CR33" i="7"/>
  <c r="DA33" i="7"/>
  <c r="DA93" i="7" s="1"/>
  <c r="DQ33" i="7"/>
  <c r="S34" i="7"/>
  <c r="BF34" i="7"/>
  <c r="CE34" i="7"/>
  <c r="CM34" i="7"/>
  <c r="CU34" i="7"/>
  <c r="M35" i="7"/>
  <c r="M95" i="7" s="1"/>
  <c r="AB35" i="7"/>
  <c r="AB95" i="7" s="1"/>
  <c r="CQ35" i="7"/>
  <c r="CQ95" i="7" s="1"/>
  <c r="DP35" i="7"/>
  <c r="O36" i="7"/>
  <c r="BH36" i="7"/>
  <c r="BQ36" i="7"/>
  <c r="BQ96" i="7" s="1"/>
  <c r="BX36" i="7"/>
  <c r="BX96" i="7" s="1"/>
  <c r="CG36" i="7"/>
  <c r="CG96" i="7" s="1"/>
  <c r="CV36" i="7"/>
  <c r="CV96" i="7" s="1"/>
  <c r="DK36" i="7"/>
  <c r="DK96" i="7"/>
  <c r="O37" i="7"/>
  <c r="O97" i="7" s="1"/>
  <c r="AE37" i="7"/>
  <c r="AE97" i="7" s="1"/>
  <c r="AV37" i="7"/>
  <c r="AV97" i="7" s="1"/>
  <c r="BD37" i="7"/>
  <c r="BU37" i="7"/>
  <c r="CK37" i="7"/>
  <c r="CS37" i="7"/>
  <c r="CS97" i="7" s="1"/>
  <c r="DA37" i="7"/>
  <c r="DH37" i="7"/>
  <c r="N38" i="7"/>
  <c r="N98" i="7" s="1"/>
  <c r="V38" i="7"/>
  <c r="V98" i="7" s="1"/>
  <c r="AD38" i="7"/>
  <c r="AD98" i="7" s="1"/>
  <c r="AW38" i="7"/>
  <c r="BM38" i="7"/>
  <c r="BM98" i="7" s="1"/>
  <c r="BU38" i="7"/>
  <c r="CK38" i="7"/>
  <c r="DA38" i="7"/>
  <c r="DI38" i="7"/>
  <c r="DI98" i="7" s="1"/>
  <c r="DR38" i="7"/>
  <c r="DR98" i="7" s="1"/>
  <c r="E42" i="7"/>
  <c r="L42" i="7"/>
  <c r="U42" i="7"/>
  <c r="AE42" i="7"/>
  <c r="AQ42" i="7"/>
  <c r="AZ42" i="7"/>
  <c r="BC42" i="7"/>
  <c r="BM42" i="7"/>
  <c r="BR42" i="7"/>
  <c r="CC42" i="7"/>
  <c r="CQ42" i="7"/>
  <c r="CZ42" i="7"/>
  <c r="DF42" i="7"/>
  <c r="DK42" i="7"/>
  <c r="N43" i="7"/>
  <c r="X43" i="7"/>
  <c r="AE43" i="7"/>
  <c r="AK43" i="7"/>
  <c r="AQ43" i="7"/>
  <c r="BH43" i="7"/>
  <c r="BM43" i="7"/>
  <c r="BX43" i="7"/>
  <c r="CC43" i="7"/>
  <c r="CI43" i="7"/>
  <c r="CP43" i="7"/>
  <c r="CY43" i="7"/>
  <c r="DD43" i="7"/>
  <c r="DI43" i="7"/>
  <c r="DO43" i="7"/>
  <c r="G44" i="7"/>
  <c r="L44" i="7"/>
  <c r="P44" i="7"/>
  <c r="W44" i="7"/>
  <c r="AE44" i="7"/>
  <c r="AL44" i="7"/>
  <c r="AU44" i="7"/>
  <c r="BH44" i="7"/>
  <c r="BN44" i="7"/>
  <c r="BV44" i="7"/>
  <c r="CB44" i="7"/>
  <c r="CG44" i="7"/>
  <c r="CT44" i="7"/>
  <c r="DE44" i="7"/>
  <c r="D45" i="7"/>
  <c r="O45" i="7"/>
  <c r="U45" i="7"/>
  <c r="AH45" i="7"/>
  <c r="AL45" i="7"/>
  <c r="AP45" i="7"/>
  <c r="BJ45" i="7"/>
  <c r="BR45" i="7"/>
  <c r="CI45" i="7"/>
  <c r="CT45" i="7"/>
  <c r="CY45" i="7"/>
  <c r="DG45" i="7"/>
  <c r="C46" i="7"/>
  <c r="AC46" i="7"/>
  <c r="AJ46" i="7"/>
  <c r="AS46" i="7"/>
  <c r="BH46" i="7"/>
  <c r="BM46" i="7"/>
  <c r="BV46" i="7"/>
  <c r="CD46" i="7"/>
  <c r="CL46" i="7"/>
  <c r="CV46" i="7"/>
  <c r="DB46" i="7"/>
  <c r="DM46" i="7"/>
  <c r="DR46" i="7"/>
  <c r="H47" i="7"/>
  <c r="AD47" i="7"/>
  <c r="AJ47" i="7"/>
  <c r="AQ47" i="7"/>
  <c r="BB47" i="7"/>
  <c r="BF47" i="7"/>
  <c r="BL47" i="7"/>
  <c r="BS47" i="7"/>
  <c r="CH47" i="7"/>
  <c r="CL47" i="7"/>
  <c r="CR47" i="7"/>
  <c r="DN47" i="7"/>
  <c r="E48" i="7"/>
  <c r="M48" i="7"/>
  <c r="Z48" i="7"/>
  <c r="AR48" i="7"/>
  <c r="BO48" i="7"/>
  <c r="BX48" i="7"/>
  <c r="CE48" i="7"/>
  <c r="CK48" i="7"/>
  <c r="CQ48" i="7"/>
  <c r="DD48" i="7"/>
  <c r="DP48" i="7"/>
  <c r="C49" i="7"/>
  <c r="O49" i="7"/>
  <c r="X49" i="7"/>
  <c r="AJ49" i="7"/>
  <c r="AP49" i="7"/>
  <c r="BB49" i="7"/>
  <c r="BE49" i="7"/>
  <c r="BM49" i="7"/>
  <c r="BX49" i="7"/>
  <c r="CE49" i="7"/>
  <c r="CH49" i="7"/>
  <c r="CM49" i="7"/>
  <c r="CT49" i="7"/>
  <c r="DA49" i="7"/>
  <c r="DF49" i="7"/>
  <c r="DK49" i="7"/>
  <c r="R50" i="7"/>
  <c r="Y50" i="7"/>
  <c r="BI50" i="7"/>
  <c r="BP50" i="7"/>
  <c r="CC50" i="7"/>
  <c r="CM50" i="7"/>
  <c r="CS50" i="7"/>
  <c r="DD50" i="7"/>
  <c r="DI50" i="7"/>
  <c r="E51" i="7"/>
  <c r="P51" i="7"/>
  <c r="Y51" i="7"/>
  <c r="AC51" i="7"/>
  <c r="AL51" i="7"/>
  <c r="AU51" i="7"/>
  <c r="BI51" i="7"/>
  <c r="BT51" i="7"/>
  <c r="CD51" i="7"/>
  <c r="CI51" i="7"/>
  <c r="CR51" i="7"/>
  <c r="CX51" i="7"/>
  <c r="DE51" i="7"/>
  <c r="DL51" i="7"/>
  <c r="DR51" i="7"/>
  <c r="B61" i="7"/>
  <c r="AG75" i="7"/>
  <c r="AG77" i="7"/>
  <c r="R89" i="7"/>
  <c r="CC89" i="7"/>
  <c r="DE89" i="7"/>
  <c r="B90" i="7"/>
  <c r="BQ90" i="7"/>
  <c r="DC90" i="7"/>
  <c r="BK91" i="7"/>
  <c r="Z92" i="7"/>
  <c r="AU92" i="7"/>
  <c r="CW93" i="7"/>
  <c r="CV94" i="7"/>
  <c r="AA95" i="7"/>
  <c r="BW95" i="7"/>
  <c r="DB96" i="7"/>
  <c r="BD97" i="7"/>
  <c r="CL97" i="7"/>
  <c r="Y98" i="7"/>
  <c r="BU98" i="7"/>
  <c r="Q116" i="7"/>
  <c r="W116" i="7"/>
  <c r="Y127" i="7" s="1"/>
  <c r="AE116" i="7"/>
  <c r="AJ116" i="7"/>
  <c r="AP116" i="7"/>
  <c r="AR127" i="7" s="1"/>
  <c r="AR138" i="7" s="1"/>
  <c r="AX116" i="7"/>
  <c r="BC116" i="7"/>
  <c r="BE127" i="7" s="1"/>
  <c r="BG116" i="7"/>
  <c r="BQ116" i="7"/>
  <c r="BY116" i="7"/>
  <c r="CA127" i="7" s="1"/>
  <c r="CC116" i="7"/>
  <c r="CE127" i="7" s="1"/>
  <c r="CM116" i="7"/>
  <c r="CT116" i="7"/>
  <c r="DA116" i="7"/>
  <c r="DQ116" i="7"/>
  <c r="G117" i="7"/>
  <c r="G139" i="7" s="1"/>
  <c r="T117" i="7"/>
  <c r="V128" i="7" s="1"/>
  <c r="AD117" i="7"/>
  <c r="AF128" i="7" s="1"/>
  <c r="AR117" i="7"/>
  <c r="AT128" i="7" s="1"/>
  <c r="AT139" i="7" s="1"/>
  <c r="BJ117" i="7"/>
  <c r="BJ139" i="7" s="1"/>
  <c r="CA117" i="7"/>
  <c r="CA139" i="7" s="1"/>
  <c r="CH117" i="7"/>
  <c r="CJ128" i="7"/>
  <c r="CL117" i="7"/>
  <c r="CT117" i="7"/>
  <c r="CT139" i="7" s="1"/>
  <c r="CW117" i="7"/>
  <c r="DL117" i="7"/>
  <c r="DL139" i="7" s="1"/>
  <c r="G118" i="7"/>
  <c r="I129" i="7" s="1"/>
  <c r="I118" i="7"/>
  <c r="P118" i="7"/>
  <c r="U118" i="7"/>
  <c r="Y118" i="7"/>
  <c r="AA129" i="7" s="1"/>
  <c r="AC118" i="7"/>
  <c r="AE129" i="7" s="1"/>
  <c r="AE140" i="7" s="1"/>
  <c r="AJ118" i="7"/>
  <c r="AL129" i="7" s="1"/>
  <c r="AP118" i="7"/>
  <c r="AR129" i="7" s="1"/>
  <c r="AX118" i="7"/>
  <c r="AZ129" i="7"/>
  <c r="AZ140" i="7" s="1"/>
  <c r="BJ118" i="7"/>
  <c r="BL129" i="7" s="1"/>
  <c r="BL140" i="7" s="1"/>
  <c r="BU118" i="7"/>
  <c r="BW129" i="7"/>
  <c r="CC118" i="7"/>
  <c r="CE129" i="7" s="1"/>
  <c r="CG118" i="7"/>
  <c r="CG140" i="7" s="1"/>
  <c r="CQ118" i="7"/>
  <c r="CV118" i="7"/>
  <c r="DD118" i="7"/>
  <c r="DJ118" i="7"/>
  <c r="DL129" i="7" s="1"/>
  <c r="DO118" i="7"/>
  <c r="DO140" i="7" s="1"/>
  <c r="J119" i="7"/>
  <c r="Q119" i="7"/>
  <c r="Q141" i="7" s="1"/>
  <c r="Z119" i="7"/>
  <c r="AB130" i="7" s="1"/>
  <c r="AB141" i="7" s="1"/>
  <c r="AJ119" i="7"/>
  <c r="AM119" i="7"/>
  <c r="AS119" i="7"/>
  <c r="AZ119" i="7"/>
  <c r="BM119" i="7"/>
  <c r="BM141" i="7" s="1"/>
  <c r="BQ119" i="7"/>
  <c r="BS130" i="7"/>
  <c r="CA119" i="7"/>
  <c r="CC130" i="7" s="1"/>
  <c r="CI119" i="7"/>
  <c r="CM119" i="7"/>
  <c r="CV119" i="7"/>
  <c r="CX130" i="7" s="1"/>
  <c r="DF119" i="7"/>
  <c r="DK119" i="7"/>
  <c r="DK141" i="7" s="1"/>
  <c r="DR119" i="7"/>
  <c r="D120" i="7"/>
  <c r="D131" i="7" s="1"/>
  <c r="M120" i="7"/>
  <c r="M131" i="7" s="1"/>
  <c r="W120" i="7"/>
  <c r="W131" i="7" s="1"/>
  <c r="AA120" i="7"/>
  <c r="AA131" i="7" s="1"/>
  <c r="AK120" i="7"/>
  <c r="AK131" i="7" s="1"/>
  <c r="AT120" i="7"/>
  <c r="AT131" i="7" s="1"/>
  <c r="BJ120" i="7"/>
  <c r="BM120" i="7"/>
  <c r="BM131" i="7" s="1"/>
  <c r="BS120" i="7"/>
  <c r="BS131" i="7"/>
  <c r="CC120" i="7"/>
  <c r="CC131" i="7" s="1"/>
  <c r="CG120" i="7"/>
  <c r="CP120" i="7"/>
  <c r="CP131" i="7" s="1"/>
  <c r="CP142" i="7" s="1"/>
  <c r="CZ120" i="7"/>
  <c r="CZ131" i="7" s="1"/>
  <c r="DN120" i="7"/>
  <c r="DN131" i="7" s="1"/>
  <c r="K121" i="7"/>
  <c r="K132" i="7" s="1"/>
  <c r="T121" i="7"/>
  <c r="T132" i="7" s="1"/>
  <c r="AJ121" i="7"/>
  <c r="AJ132" i="7" s="1"/>
  <c r="AW121" i="7"/>
  <c r="BG121" i="7"/>
  <c r="D122" i="7"/>
  <c r="D133" i="7" s="1"/>
  <c r="O122" i="7"/>
  <c r="O133" i="7" s="1"/>
  <c r="V122" i="7"/>
  <c r="AI122" i="7"/>
  <c r="AI133" i="7"/>
  <c r="AU122" i="7"/>
  <c r="AU133" i="7"/>
  <c r="BA122" i="7"/>
  <c r="BA133" i="7" s="1"/>
  <c r="BA144" i="7" s="1"/>
  <c r="BF122" i="7"/>
  <c r="BF133" i="7" s="1"/>
  <c r="BP122" i="7"/>
  <c r="BU122" i="7"/>
  <c r="BU133" i="7" s="1"/>
  <c r="BU144" i="7"/>
  <c r="CA122" i="7"/>
  <c r="CJ122" i="7"/>
  <c r="CX122" i="7"/>
  <c r="CX133" i="7"/>
  <c r="DL122" i="7"/>
  <c r="DL133" i="7" s="1"/>
  <c r="V123" i="7"/>
  <c r="V134" i="7" s="1"/>
  <c r="AA123" i="7"/>
  <c r="AA134" i="7" s="1"/>
  <c r="AA145" i="7"/>
  <c r="AU123" i="7"/>
  <c r="BA123" i="7"/>
  <c r="BA134" i="7" s="1"/>
  <c r="BO123" i="7"/>
  <c r="BS123" i="7"/>
  <c r="CH123" i="7"/>
  <c r="CK123" i="7"/>
  <c r="CK134" i="7" s="1"/>
  <c r="CT123" i="7"/>
  <c r="DA123" i="7"/>
  <c r="DP123" i="7"/>
  <c r="H124" i="7"/>
  <c r="L124" i="7"/>
  <c r="AA124" i="7"/>
  <c r="AA135" i="7" s="1"/>
  <c r="AK124" i="7"/>
  <c r="AV124" i="7"/>
  <c r="BB124" i="7"/>
  <c r="BF124" i="7"/>
  <c r="BN124" i="7"/>
  <c r="BT124" i="7"/>
  <c r="CF124" i="7"/>
  <c r="CM124" i="7"/>
  <c r="DA124" i="7"/>
  <c r="DA135" i="7" s="1"/>
  <c r="DL124" i="7"/>
  <c r="DL135" i="7"/>
  <c r="G125" i="7"/>
  <c r="K125" i="7"/>
  <c r="K136" i="7"/>
  <c r="P125" i="7"/>
  <c r="V125" i="7"/>
  <c r="AF125" i="7"/>
  <c r="AF147" i="7" s="1"/>
  <c r="AO125" i="7"/>
  <c r="AU125" i="7"/>
  <c r="AU136" i="7" s="1"/>
  <c r="AU147" i="7"/>
  <c r="AX125" i="7"/>
  <c r="BD125" i="7"/>
  <c r="BD136" i="7" s="1"/>
  <c r="BP125" i="7"/>
  <c r="BT125" i="7"/>
  <c r="CF125" i="7"/>
  <c r="CF136" i="7" s="1"/>
  <c r="CK125" i="7"/>
  <c r="CY125" i="7"/>
  <c r="DG125" i="7"/>
  <c r="I127" i="7"/>
  <c r="I138" i="7" s="1"/>
  <c r="P127" i="7"/>
  <c r="P138" i="7" s="1"/>
  <c r="X127" i="7"/>
  <c r="X138" i="7" s="1"/>
  <c r="AE127" i="7"/>
  <c r="AU127" i="7"/>
  <c r="BC127" i="7"/>
  <c r="BJ127" i="7"/>
  <c r="BR127" i="7"/>
  <c r="BZ127" i="7"/>
  <c r="BZ138" i="7" s="1"/>
  <c r="CG127" i="7"/>
  <c r="CG138" i="7" s="1"/>
  <c r="CW127" i="7"/>
  <c r="CW138" i="7" s="1"/>
  <c r="BH128" i="7"/>
  <c r="BH139" i="7" s="1"/>
  <c r="BO128" i="7"/>
  <c r="CM128" i="7"/>
  <c r="CU128" i="7"/>
  <c r="DB128" i="7"/>
  <c r="DJ128" i="7"/>
  <c r="DJ139" i="7" s="1"/>
  <c r="DR128" i="7"/>
  <c r="DR139" i="7" s="1"/>
  <c r="M129" i="7"/>
  <c r="U129" i="7"/>
  <c r="AK129" i="7"/>
  <c r="AK140" i="7" s="1"/>
  <c r="AS129" i="7"/>
  <c r="AS140" i="7" s="1"/>
  <c r="BN129" i="7"/>
  <c r="BN140" i="7" s="1"/>
  <c r="BV129" i="7"/>
  <c r="CD129" i="7"/>
  <c r="CD140" i="7" s="1"/>
  <c r="CK129" i="7"/>
  <c r="T130" i="7"/>
  <c r="T141" i="7" s="1"/>
  <c r="AW130" i="7"/>
  <c r="BD130" i="7"/>
  <c r="BD141" i="7"/>
  <c r="BL130" i="7"/>
  <c r="BL141" i="7"/>
  <c r="CA130" i="7"/>
  <c r="CP130" i="7"/>
  <c r="DE130" i="7"/>
  <c r="G131" i="7"/>
  <c r="O131" i="7"/>
  <c r="O142" i="7" s="1"/>
  <c r="AL131" i="7"/>
  <c r="AL142" i="7" s="1"/>
  <c r="BI131" i="7"/>
  <c r="BI142" i="7" s="1"/>
  <c r="BP131" i="7"/>
  <c r="BP142" i="7" s="1"/>
  <c r="BX131" i="7"/>
  <c r="CE131" i="7"/>
  <c r="CE142" i="7" s="1"/>
  <c r="CL131" i="7"/>
  <c r="DA131" i="7"/>
  <c r="DQ131" i="7"/>
  <c r="DQ142" i="7" s="1"/>
  <c r="C132" i="7"/>
  <c r="C143" i="7" s="1"/>
  <c r="I132" i="7"/>
  <c r="Q132" i="7"/>
  <c r="Q143" i="7" s="1"/>
  <c r="AF132" i="7"/>
  <c r="AO132" i="7"/>
  <c r="AO143" i="7" s="1"/>
  <c r="BD132" i="7"/>
  <c r="BD143" i="7" s="1"/>
  <c r="BK132" i="7"/>
  <c r="BR132" i="7"/>
  <c r="BR143" i="7" s="1"/>
  <c r="CA132" i="7"/>
  <c r="CP132" i="7"/>
  <c r="CP143" i="7" s="1"/>
  <c r="CW132" i="7"/>
  <c r="CW143" i="7" s="1"/>
  <c r="DD132" i="7"/>
  <c r="DD143" i="7" s="1"/>
  <c r="DL132" i="7"/>
  <c r="AD133" i="7"/>
  <c r="AD144" i="7" s="1"/>
  <c r="AL133" i="7"/>
  <c r="AT133" i="7"/>
  <c r="AT144" i="7" s="1"/>
  <c r="BH133" i="7"/>
  <c r="BH144" i="7" s="1"/>
  <c r="BW133" i="7"/>
  <c r="CR133" i="7"/>
  <c r="DG133" i="7"/>
  <c r="DG144" i="7" s="1"/>
  <c r="DO133" i="7"/>
  <c r="DO144" i="7" s="1"/>
  <c r="F134" i="7"/>
  <c r="F145" i="7" s="1"/>
  <c r="AD134" i="7"/>
  <c r="AD145" i="7" s="1"/>
  <c r="AX134" i="7"/>
  <c r="BF134" i="7"/>
  <c r="BF145" i="7" s="1"/>
  <c r="CC134" i="7"/>
  <c r="CC145" i="7" s="1"/>
  <c r="CL134" i="7"/>
  <c r="CL145" i="7" s="1"/>
  <c r="AB135" i="7"/>
  <c r="AB146" i="7" s="1"/>
  <c r="AZ135" i="7"/>
  <c r="AZ146" i="7"/>
  <c r="BH135" i="7"/>
  <c r="BV135" i="7"/>
  <c r="BV146" i="7" s="1"/>
  <c r="CC135" i="7"/>
  <c r="CK135" i="7"/>
  <c r="CR135" i="7"/>
  <c r="DF135" i="7"/>
  <c r="DF146" i="7"/>
  <c r="DM135" i="7"/>
  <c r="M136" i="7"/>
  <c r="M147" i="7" s="1"/>
  <c r="T136" i="7"/>
  <c r="T147" i="7" s="1"/>
  <c r="AB136" i="7"/>
  <c r="AW136" i="7"/>
  <c r="AW147" i="7" s="1"/>
  <c r="BJ136" i="7"/>
  <c r="CA136" i="7"/>
  <c r="CP136" i="7"/>
  <c r="CP147" i="7" s="1"/>
  <c r="CX136" i="7"/>
  <c r="DP136" i="7"/>
  <c r="DP147" i="7" s="1"/>
  <c r="AS138" i="7"/>
  <c r="D139" i="7"/>
  <c r="W139" i="7"/>
  <c r="D140" i="7"/>
  <c r="DP140" i="7"/>
  <c r="AR141" i="7"/>
  <c r="V142" i="7"/>
  <c r="AC142" i="7"/>
  <c r="BF142" i="7"/>
  <c r="CY142" i="7"/>
  <c r="P143" i="7"/>
  <c r="AN143" i="7"/>
  <c r="BC143" i="7"/>
  <c r="BI143" i="7"/>
  <c r="BP143" i="7"/>
  <c r="Z144" i="7"/>
  <c r="U145" i="7"/>
  <c r="BI145" i="7"/>
  <c r="CE145" i="7"/>
  <c r="CR145" i="7"/>
  <c r="DQ145" i="7"/>
  <c r="DB146" i="7"/>
  <c r="DK146" i="7"/>
  <c r="CO147" i="7"/>
  <c r="F177" i="7"/>
  <c r="K177" i="7"/>
  <c r="K203" i="7" s="1"/>
  <c r="R177" i="7"/>
  <c r="W177" i="7"/>
  <c r="W203" i="7" s="1"/>
  <c r="AD177" i="7"/>
  <c r="AZ177" i="7"/>
  <c r="BE177" i="7"/>
  <c r="BE203" i="7"/>
  <c r="BU177" i="7"/>
  <c r="BU203" i="7"/>
  <c r="BY177" i="7"/>
  <c r="CC177" i="7"/>
  <c r="CC203" i="7" s="1"/>
  <c r="CG177" i="7"/>
  <c r="CS177" i="7"/>
  <c r="CW177" i="7"/>
  <c r="CW203" i="7"/>
  <c r="DF177" i="7"/>
  <c r="DF203" i="7" s="1"/>
  <c r="DK177" i="7"/>
  <c r="DK203" i="7" s="1"/>
  <c r="DP177" i="7"/>
  <c r="DP203" i="7" s="1"/>
  <c r="F178" i="7"/>
  <c r="O178" i="7"/>
  <c r="O204" i="7" s="1"/>
  <c r="AP178" i="7"/>
  <c r="AZ178" i="7"/>
  <c r="BL178" i="7"/>
  <c r="BX178" i="7"/>
  <c r="CG178" i="7"/>
  <c r="CG204" i="7" s="1"/>
  <c r="CK178" i="7"/>
  <c r="CK204" i="7" s="1"/>
  <c r="CQ178" i="7"/>
  <c r="DE178" i="7"/>
  <c r="DO178" i="7"/>
  <c r="AE179" i="7"/>
  <c r="AE231" i="7"/>
  <c r="AU179" i="7"/>
  <c r="AX179" i="7"/>
  <c r="AX205" i="7" s="1"/>
  <c r="BD179" i="7"/>
  <c r="BD205" i="7" s="1"/>
  <c r="BD231" i="7" s="1"/>
  <c r="BX179" i="7"/>
  <c r="BX205" i="7" s="1"/>
  <c r="AD180" i="7"/>
  <c r="AN180" i="7"/>
  <c r="AW180" i="7"/>
  <c r="AW206" i="7" s="1"/>
  <c r="BC180" i="7"/>
  <c r="BM180" i="7"/>
  <c r="CF180" i="7"/>
  <c r="CF206" i="7" s="1"/>
  <c r="CZ180" i="7"/>
  <c r="DJ180" i="7"/>
  <c r="DR180" i="7"/>
  <c r="DR206" i="7" s="1"/>
  <c r="F181" i="7"/>
  <c r="F207" i="7" s="1"/>
  <c r="O181" i="7"/>
  <c r="U181" i="7"/>
  <c r="U207" i="7" s="1"/>
  <c r="AS181" i="7"/>
  <c r="AS207" i="7"/>
  <c r="BG181" i="7"/>
  <c r="BG207" i="7"/>
  <c r="BU181" i="7"/>
  <c r="CB181" i="7"/>
  <c r="CG181" i="7"/>
  <c r="CG207" i="7" s="1"/>
  <c r="CV181" i="7"/>
  <c r="DH181" i="7"/>
  <c r="DH207" i="7"/>
  <c r="C182" i="7"/>
  <c r="H182" i="7"/>
  <c r="H208" i="7" s="1"/>
  <c r="P182" i="7"/>
  <c r="P208" i="7"/>
  <c r="P234" i="7" s="1"/>
  <c r="Y182" i="7"/>
  <c r="Y208" i="7" s="1"/>
  <c r="AI182" i="7"/>
  <c r="AE183" i="7"/>
  <c r="AE235" i="7" s="1"/>
  <c r="AS183" i="7"/>
  <c r="BB183" i="7"/>
  <c r="BB209" i="7" s="1"/>
  <c r="BB235" i="7" s="1"/>
  <c r="BD183" i="7"/>
  <c r="BD209" i="7" s="1"/>
  <c r="BR183" i="7"/>
  <c r="BR209" i="7" s="1"/>
  <c r="CB183" i="7"/>
  <c r="CY183" i="7"/>
  <c r="DH183" i="7"/>
  <c r="DH209" i="7"/>
  <c r="DL183" i="7"/>
  <c r="E184" i="7"/>
  <c r="E210" i="7" s="1"/>
  <c r="L184" i="7"/>
  <c r="L210" i="7" s="1"/>
  <c r="T184" i="7"/>
  <c r="T210" i="7" s="1"/>
  <c r="T236" i="7" s="1"/>
  <c r="AF184" i="7"/>
  <c r="AF236" i="7" s="1"/>
  <c r="BB184" i="7"/>
  <c r="BP184" i="7"/>
  <c r="CD184" i="7"/>
  <c r="CD210" i="7" s="1"/>
  <c r="CJ184" i="7"/>
  <c r="CJ210" i="7" s="1"/>
  <c r="CO184" i="7"/>
  <c r="DG184" i="7"/>
  <c r="O185" i="7"/>
  <c r="W185" i="7"/>
  <c r="W211" i="7" s="1"/>
  <c r="AR185" i="7"/>
  <c r="BB185" i="7"/>
  <c r="BI185" i="7"/>
  <c r="BN185" i="7"/>
  <c r="BN211" i="7" s="1"/>
  <c r="BN237" i="7" s="1"/>
  <c r="BW185" i="7"/>
  <c r="BW211" i="7" s="1"/>
  <c r="BN187" i="7"/>
  <c r="BW187" i="7"/>
  <c r="CO187" i="7"/>
  <c r="DC187" i="7"/>
  <c r="DM187" i="7"/>
  <c r="G188" i="7"/>
  <c r="Y188" i="7"/>
  <c r="BJ188" i="7"/>
  <c r="BP188" i="7"/>
  <c r="BP214" i="7" s="1"/>
  <c r="CF188" i="7"/>
  <c r="CF214" i="7" s="1"/>
  <c r="DL188" i="7"/>
  <c r="CQ189" i="7"/>
  <c r="DI189" i="7"/>
  <c r="F190" i="7"/>
  <c r="P190" i="7"/>
  <c r="P216" i="7"/>
  <c r="X190" i="7"/>
  <c r="X216" i="7" s="1"/>
  <c r="AY190" i="7"/>
  <c r="BF190" i="7"/>
  <c r="BO190" i="7"/>
  <c r="BV190" i="7"/>
  <c r="BV216" i="7"/>
  <c r="CB190" i="7"/>
  <c r="CB216" i="7" s="1"/>
  <c r="AR191" i="7"/>
  <c r="BQ191" i="7"/>
  <c r="BY191" i="7"/>
  <c r="CN191" i="7"/>
  <c r="CW191" i="7"/>
  <c r="DI191" i="7"/>
  <c r="DI217" i="7"/>
  <c r="F192" i="7"/>
  <c r="F218" i="7" s="1"/>
  <c r="L192" i="7"/>
  <c r="Y192" i="7"/>
  <c r="Y218" i="7" s="1"/>
  <c r="AC192" i="7"/>
  <c r="AC218" i="7" s="1"/>
  <c r="AC244" i="7" s="1"/>
  <c r="AH192" i="7"/>
  <c r="AZ192" i="7"/>
  <c r="AZ218" i="7" s="1"/>
  <c r="BJ192" i="7"/>
  <c r="CD192" i="7"/>
  <c r="CD218" i="7" s="1"/>
  <c r="CR192" i="7"/>
  <c r="CR218" i="7" s="1"/>
  <c r="DI192" i="7"/>
  <c r="DI218" i="7" s="1"/>
  <c r="E193" i="7"/>
  <c r="O193" i="7"/>
  <c r="O219" i="7" s="1"/>
  <c r="AP193" i="7"/>
  <c r="BI193" i="7"/>
  <c r="BN193" i="7"/>
  <c r="BN219" i="7" s="1"/>
  <c r="CD193" i="7"/>
  <c r="CD219" i="7" s="1"/>
  <c r="CI193" i="7"/>
  <c r="CX193" i="7"/>
  <c r="Y194" i="7"/>
  <c r="Y220" i="7" s="1"/>
  <c r="AT194" i="7"/>
  <c r="AT220" i="7" s="1"/>
  <c r="BC194" i="7"/>
  <c r="BW194" i="7"/>
  <c r="BW220" i="7" s="1"/>
  <c r="DA194" i="7"/>
  <c r="DQ194" i="7"/>
  <c r="H195" i="7"/>
  <c r="H221" i="7" s="1"/>
  <c r="M195" i="7"/>
  <c r="Y195" i="7"/>
  <c r="AG195" i="7"/>
  <c r="AP195" i="7"/>
  <c r="AT195" i="7"/>
  <c r="BC195" i="7"/>
  <c r="BQ195" i="7"/>
  <c r="CB195" i="7"/>
  <c r="CB221" i="7" s="1"/>
  <c r="CJ195" i="7"/>
  <c r="CW195" i="7"/>
  <c r="CW221" i="7" s="1"/>
  <c r="DF197" i="7"/>
  <c r="DF223" i="7" s="1"/>
  <c r="G198" i="7"/>
  <c r="G224" i="7" s="1"/>
  <c r="G250" i="7" s="1"/>
  <c r="N198" i="7"/>
  <c r="R198" i="7"/>
  <c r="R224" i="7" s="1"/>
  <c r="W198" i="7"/>
  <c r="W224" i="7" s="1"/>
  <c r="AB198" i="7"/>
  <c r="AH198" i="7"/>
  <c r="BA198" i="7"/>
  <c r="BN198" i="7"/>
  <c r="BR198" i="7"/>
  <c r="BY198" i="7"/>
  <c r="CI198" i="7"/>
  <c r="CI224" i="7" s="1"/>
  <c r="CI250" i="7" s="1"/>
  <c r="CT198" i="7"/>
  <c r="CT224" i="7"/>
  <c r="DF198" i="7"/>
  <c r="DP198" i="7"/>
  <c r="DP224" i="7" s="1"/>
  <c r="W199" i="7"/>
  <c r="W251" i="7" s="1"/>
  <c r="AG199" i="7"/>
  <c r="AG251" i="7" s="1"/>
  <c r="AO199" i="7"/>
  <c r="AO251" i="7" s="1"/>
  <c r="AY199" i="7"/>
  <c r="AY251" i="7" s="1"/>
  <c r="CJ199" i="7"/>
  <c r="CJ251" i="7" s="1"/>
  <c r="N203" i="7"/>
  <c r="N229" i="7" s="1"/>
  <c r="U203" i="7"/>
  <c r="U229" i="7" s="1"/>
  <c r="AC203" i="7"/>
  <c r="AX203" i="7"/>
  <c r="AX229" i="7" s="1"/>
  <c r="BB203" i="7"/>
  <c r="BB229" i="7" s="1"/>
  <c r="CH203" i="7"/>
  <c r="CH229" i="7" s="1"/>
  <c r="CO203" i="7"/>
  <c r="CO229" i="7" s="1"/>
  <c r="CX203" i="7"/>
  <c r="CX229" i="7" s="1"/>
  <c r="D204" i="7"/>
  <c r="D230" i="7" s="1"/>
  <c r="AC204" i="7"/>
  <c r="AC230" i="7" s="1"/>
  <c r="BS204" i="7"/>
  <c r="BS230" i="7" s="1"/>
  <c r="CA204" i="7"/>
  <c r="CH204" i="7"/>
  <c r="CP204" i="7"/>
  <c r="CP230" i="7" s="1"/>
  <c r="CW204" i="7"/>
  <c r="CW230" i="7" s="1"/>
  <c r="DH204" i="7"/>
  <c r="DH230" i="7" s="1"/>
  <c r="AF205" i="7"/>
  <c r="AF231" i="7" s="1"/>
  <c r="CA205" i="7"/>
  <c r="CI205" i="7"/>
  <c r="CI231" i="7" s="1"/>
  <c r="CQ205" i="7"/>
  <c r="CY205" i="7"/>
  <c r="CY231" i="7" s="1"/>
  <c r="DF205" i="7"/>
  <c r="DM205" i="7"/>
  <c r="I206" i="7"/>
  <c r="BO206" i="7"/>
  <c r="BO232" i="7"/>
  <c r="BW206" i="7"/>
  <c r="BW232" i="7" s="1"/>
  <c r="CG206" i="7"/>
  <c r="CO206" i="7"/>
  <c r="CO232" i="7" s="1"/>
  <c r="CX206" i="7"/>
  <c r="CX232" i="7" s="1"/>
  <c r="DH206" i="7"/>
  <c r="DH232" i="7" s="1"/>
  <c r="DO206" i="7"/>
  <c r="DO232" i="7" s="1"/>
  <c r="N207" i="7"/>
  <c r="N233" i="7" s="1"/>
  <c r="V207" i="7"/>
  <c r="V233" i="7" s="1"/>
  <c r="AX207" i="7"/>
  <c r="AX233" i="7" s="1"/>
  <c r="CJ207" i="7"/>
  <c r="CJ233" i="7" s="1"/>
  <c r="CS207" i="7"/>
  <c r="CZ207" i="7"/>
  <c r="CZ233" i="7" s="1"/>
  <c r="DO207" i="7"/>
  <c r="DO233" i="7" s="1"/>
  <c r="N208" i="7"/>
  <c r="AD208" i="7"/>
  <c r="AD234" i="7" s="1"/>
  <c r="BC208" i="7"/>
  <c r="BC234" i="7" s="1"/>
  <c r="BK208" i="7"/>
  <c r="CB208" i="7"/>
  <c r="CB234" i="7" s="1"/>
  <c r="CK208" i="7"/>
  <c r="CK234" i="7" s="1"/>
  <c r="DA208" i="7"/>
  <c r="DA234" i="7" s="1"/>
  <c r="DH208" i="7"/>
  <c r="DP208" i="7"/>
  <c r="DP234" i="7" s="1"/>
  <c r="J209" i="7"/>
  <c r="J235" i="7" s="1"/>
  <c r="R209" i="7"/>
  <c r="R235" i="7" s="1"/>
  <c r="Z209" i="7"/>
  <c r="AT209" i="7"/>
  <c r="AT235" i="7" s="1"/>
  <c r="BK209" i="7"/>
  <c r="BK235" i="7" s="1"/>
  <c r="CA209" i="7"/>
  <c r="CA235" i="7" s="1"/>
  <c r="CH209" i="7"/>
  <c r="CH235" i="7" s="1"/>
  <c r="CP209" i="7"/>
  <c r="CP235" i="7" s="1"/>
  <c r="DD209" i="7"/>
  <c r="DD235" i="7" s="1"/>
  <c r="DO209" i="7"/>
  <c r="DO235" i="7" s="1"/>
  <c r="C210" i="7"/>
  <c r="C236" i="7" s="1"/>
  <c r="K210" i="7"/>
  <c r="K236" i="7" s="1"/>
  <c r="AU210" i="7"/>
  <c r="AU236" i="7" s="1"/>
  <c r="BB210" i="7"/>
  <c r="BB236" i="7" s="1"/>
  <c r="BJ210" i="7"/>
  <c r="BJ236" i="7" s="1"/>
  <c r="CA210" i="7"/>
  <c r="CV210" i="7"/>
  <c r="DD210" i="7"/>
  <c r="DD236" i="7" s="1"/>
  <c r="O211" i="7"/>
  <c r="O237" i="7" s="1"/>
  <c r="AE211" i="7"/>
  <c r="AE237" i="7" s="1"/>
  <c r="BI211" i="7"/>
  <c r="BQ211" i="7"/>
  <c r="BQ237" i="7" s="1"/>
  <c r="BY211" i="7"/>
  <c r="CG211" i="7"/>
  <c r="CG237" i="7" s="1"/>
  <c r="CO211" i="7"/>
  <c r="CO237" i="7" s="1"/>
  <c r="DE211" i="7"/>
  <c r="DE237" i="7" s="1"/>
  <c r="DL211" i="7"/>
  <c r="DL237" i="7" s="1"/>
  <c r="O212" i="7"/>
  <c r="O238" i="7" s="1"/>
  <c r="W212" i="7"/>
  <c r="W238" i="7" s="1"/>
  <c r="AE212" i="7"/>
  <c r="BN212" i="7"/>
  <c r="BN238" i="7" s="1"/>
  <c r="BV212" i="7"/>
  <c r="BV238" i="7" s="1"/>
  <c r="CL212" i="7"/>
  <c r="CL238" i="7" s="1"/>
  <c r="DQ212" i="7"/>
  <c r="DQ238" i="7" s="1"/>
  <c r="J213" i="7"/>
  <c r="J239" i="7" s="1"/>
  <c r="Z213" i="7"/>
  <c r="Z239" i="7" s="1"/>
  <c r="BG213" i="7"/>
  <c r="BO213" i="7"/>
  <c r="CE213" i="7"/>
  <c r="CE239" i="7" s="1"/>
  <c r="CV213" i="7"/>
  <c r="CV239" i="7" s="1"/>
  <c r="DD213" i="7"/>
  <c r="I214" i="7"/>
  <c r="Q214" i="7"/>
  <c r="Q240" i="7" s="1"/>
  <c r="AY214" i="7"/>
  <c r="BG214" i="7"/>
  <c r="BO214" i="7"/>
  <c r="BO240" i="7" s="1"/>
  <c r="CT214" i="7"/>
  <c r="CT240" i="7" s="1"/>
  <c r="DB214" i="7"/>
  <c r="DB240" i="7" s="1"/>
  <c r="DI214" i="7"/>
  <c r="DI240" i="7" s="1"/>
  <c r="DR214" i="7"/>
  <c r="DR240" i="7" s="1"/>
  <c r="H215" i="7"/>
  <c r="H241" i="7" s="1"/>
  <c r="O215" i="7"/>
  <c r="AV215" i="7"/>
  <c r="BE215" i="7"/>
  <c r="BK215" i="7"/>
  <c r="BK241" i="7" s="1"/>
  <c r="CA215" i="7"/>
  <c r="CA241" i="7" s="1"/>
  <c r="CI215" i="7"/>
  <c r="CI241" i="7" s="1"/>
  <c r="BG216" i="7"/>
  <c r="BQ216" i="7"/>
  <c r="BQ242" i="7" s="1"/>
  <c r="BY216" i="7"/>
  <c r="CG216" i="7"/>
  <c r="CV216" i="7"/>
  <c r="DM216" i="7"/>
  <c r="DM242" i="7" s="1"/>
  <c r="F217" i="7"/>
  <c r="AC217" i="7"/>
  <c r="AC243" i="7"/>
  <c r="BE217" i="7"/>
  <c r="BU217" i="7"/>
  <c r="CK217" i="7"/>
  <c r="CS217" i="7"/>
  <c r="CS243" i="7" s="1"/>
  <c r="DA217" i="7"/>
  <c r="DA243" i="7" s="1"/>
  <c r="C218" i="7"/>
  <c r="C244" i="7" s="1"/>
  <c r="S218" i="7"/>
  <c r="S244" i="7"/>
  <c r="AR218" i="7"/>
  <c r="AR244" i="7" s="1"/>
  <c r="AY218" i="7"/>
  <c r="AY244" i="7" s="1"/>
  <c r="BH218" i="7"/>
  <c r="BH244" i="7" s="1"/>
  <c r="BP218" i="7"/>
  <c r="BX218" i="7"/>
  <c r="BX244" i="7" s="1"/>
  <c r="CU218" i="7"/>
  <c r="CU244" i="7" s="1"/>
  <c r="DC218" i="7"/>
  <c r="DC244" i="7" s="1"/>
  <c r="G219" i="7"/>
  <c r="AE219" i="7"/>
  <c r="AX219" i="7"/>
  <c r="AX245" i="7" s="1"/>
  <c r="BV219" i="7"/>
  <c r="CQ219" i="7"/>
  <c r="CX219" i="7"/>
  <c r="CX245" i="7" s="1"/>
  <c r="DF219" i="7"/>
  <c r="DF245" i="7" s="1"/>
  <c r="AE220" i="7"/>
  <c r="AE246" i="7" s="1"/>
  <c r="BH220" i="7"/>
  <c r="BH246" i="7" s="1"/>
  <c r="CM220" i="7"/>
  <c r="CV220" i="7"/>
  <c r="K221" i="7"/>
  <c r="S221" i="7"/>
  <c r="S247" i="7" s="1"/>
  <c r="AA221" i="7"/>
  <c r="AA247" i="7" s="1"/>
  <c r="AV221" i="7"/>
  <c r="AV247" i="7" s="1"/>
  <c r="BE221" i="7"/>
  <c r="BE247" i="7" s="1"/>
  <c r="BL221" i="7"/>
  <c r="BL247" i="7" s="1"/>
  <c r="BT221" i="7"/>
  <c r="BT247" i="7" s="1"/>
  <c r="CX221" i="7"/>
  <c r="CX247" i="7" s="1"/>
  <c r="DF221" i="7"/>
  <c r="I222" i="7"/>
  <c r="I248" i="7" s="1"/>
  <c r="Q222" i="7"/>
  <c r="Q248" i="7" s="1"/>
  <c r="AG222" i="7"/>
  <c r="AG248" i="7" s="1"/>
  <c r="CL222" i="7"/>
  <c r="CL248" i="7" s="1"/>
  <c r="CT222" i="7"/>
  <c r="DR222" i="7"/>
  <c r="DR248" i="7" s="1"/>
  <c r="C223" i="7"/>
  <c r="C249" i="7" s="1"/>
  <c r="J223" i="7"/>
  <c r="Z223" i="7"/>
  <c r="Z249" i="7" s="1"/>
  <c r="AW223" i="7"/>
  <c r="AW249" i="7" s="1"/>
  <c r="BD223" i="7"/>
  <c r="BD249" i="7" s="1"/>
  <c r="CE223" i="7"/>
  <c r="CM223" i="7"/>
  <c r="CM249" i="7" s="1"/>
  <c r="DC223" i="7"/>
  <c r="DC249" i="7" s="1"/>
  <c r="DK223" i="7"/>
  <c r="V224" i="7"/>
  <c r="V250" i="7" s="1"/>
  <c r="AT224" i="7"/>
  <c r="BH224" i="7"/>
  <c r="BH250" i="7" s="1"/>
  <c r="BV224" i="7"/>
  <c r="BV250" i="7" s="1"/>
  <c r="CS224" i="7"/>
  <c r="CS250" i="7" s="1"/>
  <c r="CZ224" i="7"/>
  <c r="CD229" i="7"/>
  <c r="CJ229" i="7"/>
  <c r="CT229" i="7"/>
  <c r="G230" i="7"/>
  <c r="S230" i="7"/>
  <c r="AU230" i="7"/>
  <c r="BQ231" i="7"/>
  <c r="BV231" i="7"/>
  <c r="C233" i="7"/>
  <c r="BY233" i="7"/>
  <c r="DJ233" i="7"/>
  <c r="BV234" i="7"/>
  <c r="DE234" i="7"/>
  <c r="DM234" i="7"/>
  <c r="H235" i="7"/>
  <c r="X235" i="7"/>
  <c r="AU239" i="7"/>
  <c r="H240" i="7"/>
  <c r="DF264" i="7"/>
  <c r="DF266" i="7" s="1"/>
  <c r="C6" i="5"/>
  <c r="C11" i="5"/>
  <c r="C21" i="5"/>
  <c r="C71" i="5"/>
  <c r="C85" i="5"/>
  <c r="Q65" i="2"/>
  <c r="Q63" i="2" s="1"/>
  <c r="X65" i="2"/>
  <c r="S259" i="7" s="1"/>
  <c r="AE65" i="2"/>
  <c r="AE63" i="2"/>
  <c r="AL65" i="2"/>
  <c r="AG259" i="7" s="1"/>
  <c r="AS65" i="2"/>
  <c r="AN259" i="7"/>
  <c r="AN12" i="14" s="1"/>
  <c r="BA65" i="2"/>
  <c r="AV259" i="7" s="1"/>
  <c r="AV12" i="14" s="1"/>
  <c r="BI65" i="2"/>
  <c r="BD259" i="7" s="1"/>
  <c r="BD12" i="14" s="1"/>
  <c r="BU65" i="2"/>
  <c r="BP259" i="7" s="1"/>
  <c r="BP12" i="14" s="1"/>
  <c r="BZ65" i="2"/>
  <c r="BU259" i="7"/>
  <c r="CG65" i="2"/>
  <c r="CG63" i="2" s="1"/>
  <c r="CO65" i="2"/>
  <c r="CO63" i="2" s="1"/>
  <c r="CX65" i="2"/>
  <c r="CX63" i="2" s="1"/>
  <c r="DC65" i="2"/>
  <c r="CX259" i="7" s="1"/>
  <c r="DL65" i="2"/>
  <c r="DG259" i="7" s="1"/>
  <c r="DW65" i="2"/>
  <c r="DW63" i="2" s="1"/>
  <c r="J137" i="9"/>
  <c r="J204" i="9" s="1"/>
  <c r="Q137" i="9"/>
  <c r="Q204" i="9" s="1"/>
  <c r="AB137" i="9"/>
  <c r="AB204" i="9" s="1"/>
  <c r="AF137" i="9"/>
  <c r="AF204" i="9" s="1"/>
  <c r="AP137" i="9"/>
  <c r="AP204" i="9" s="1"/>
  <c r="AU137" i="9"/>
  <c r="AU204" i="9" s="1"/>
  <c r="BA137" i="9"/>
  <c r="BA204" i="9" s="1"/>
  <c r="BH137" i="9"/>
  <c r="BH204" i="9" s="1"/>
  <c r="BO137" i="9"/>
  <c r="BO204" i="9" s="1"/>
  <c r="BS137" i="9"/>
  <c r="BS204" i="9" s="1"/>
  <c r="BZ137" i="9"/>
  <c r="BZ204" i="9" s="1"/>
  <c r="CF137" i="9"/>
  <c r="CF204" i="9" s="1"/>
  <c r="CL137" i="9"/>
  <c r="CL204" i="9" s="1"/>
  <c r="CR137" i="9"/>
  <c r="CR204" i="9" s="1"/>
  <c r="CV137" i="9"/>
  <c r="CV204" i="9" s="1"/>
  <c r="DA137" i="9"/>
  <c r="DA204" i="9" s="1"/>
  <c r="DE137" i="9"/>
  <c r="DE204" i="9" s="1"/>
  <c r="DL137" i="9"/>
  <c r="DL204" i="9" s="1"/>
  <c r="DQ137" i="9"/>
  <c r="DQ204" i="9" s="1"/>
  <c r="N138" i="9"/>
  <c r="N205" i="9" s="1"/>
  <c r="U138" i="9"/>
  <c r="U205" i="9" s="1"/>
  <c r="AC138" i="9"/>
  <c r="AC205" i="9" s="1"/>
  <c r="AJ138" i="9"/>
  <c r="AJ205" i="9" s="1"/>
  <c r="AN138" i="9"/>
  <c r="AN205" i="9" s="1"/>
  <c r="AY138" i="9"/>
  <c r="AY205" i="9"/>
  <c r="BD138" i="9"/>
  <c r="BD205" i="9" s="1"/>
  <c r="BL138" i="9"/>
  <c r="BL205" i="9" s="1"/>
  <c r="BQ138" i="9"/>
  <c r="BQ205" i="9" s="1"/>
  <c r="BU138" i="9"/>
  <c r="BU205" i="9" s="1"/>
  <c r="CF138" i="9"/>
  <c r="CF205" i="9" s="1"/>
  <c r="CQ138" i="9"/>
  <c r="CQ205" i="9" s="1"/>
  <c r="DB138" i="9"/>
  <c r="DB205" i="9" s="1"/>
  <c r="DM138" i="9"/>
  <c r="DM205" i="9" s="1"/>
  <c r="Z139" i="9"/>
  <c r="Z206" i="9" s="1"/>
  <c r="AE139" i="9"/>
  <c r="AE206" i="9" s="1"/>
  <c r="AJ139" i="9"/>
  <c r="AJ206" i="9" s="1"/>
  <c r="AQ139" i="9"/>
  <c r="AQ206" i="9" s="1"/>
  <c r="AT139" i="9"/>
  <c r="AT206" i="9" s="1"/>
  <c r="BB139" i="9"/>
  <c r="BB206" i="9" s="1"/>
  <c r="BF139" i="9"/>
  <c r="BF206" i="9" s="1"/>
  <c r="BP139" i="9"/>
  <c r="BP206" i="9"/>
  <c r="BV139" i="9"/>
  <c r="BV206" i="9" s="1"/>
  <c r="CF139" i="9"/>
  <c r="CF206" i="9"/>
  <c r="CL139" i="9"/>
  <c r="CL206" i="9" s="1"/>
  <c r="CU139" i="9"/>
  <c r="CU206" i="9" s="1"/>
  <c r="CZ139" i="9"/>
  <c r="CZ206" i="9" s="1"/>
  <c r="DI139" i="9"/>
  <c r="DI206" i="9" s="1"/>
  <c r="DP139" i="9"/>
  <c r="DP206" i="9" s="1"/>
  <c r="DY139" i="9"/>
  <c r="DY206" i="9" s="1"/>
  <c r="K140" i="9"/>
  <c r="K207" i="9" s="1"/>
  <c r="Q140" i="9"/>
  <c r="Q207" i="9" s="1"/>
  <c r="W140" i="9"/>
  <c r="W207" i="9" s="1"/>
  <c r="AB140" i="9"/>
  <c r="AB207" i="9" s="1"/>
  <c r="AE140" i="9"/>
  <c r="AE207" i="9" s="1"/>
  <c r="AO140" i="9"/>
  <c r="AO207" i="9" s="1"/>
  <c r="AX140" i="9"/>
  <c r="AX207" i="9"/>
  <c r="BL140" i="9"/>
  <c r="BL207" i="9" s="1"/>
  <c r="BU140" i="9"/>
  <c r="BU207" i="9" s="1"/>
  <c r="CD140" i="9"/>
  <c r="CD207" i="9"/>
  <c r="CP140" i="9"/>
  <c r="CP207" i="9" s="1"/>
  <c r="DA140" i="9"/>
  <c r="DA207" i="9" s="1"/>
  <c r="DR140" i="9"/>
  <c r="DR207" i="9" s="1"/>
  <c r="R141" i="9"/>
  <c r="R208" i="9" s="1"/>
  <c r="AL141" i="9"/>
  <c r="AL208" i="9" s="1"/>
  <c r="AW141" i="9"/>
  <c r="AW208" i="9" s="1"/>
  <c r="BI141" i="9"/>
  <c r="BI208" i="9" s="1"/>
  <c r="CA141" i="9"/>
  <c r="CA208" i="9" s="1"/>
  <c r="CI141" i="9"/>
  <c r="CI208" i="9" s="1"/>
  <c r="CP141" i="9"/>
  <c r="CP208" i="9" s="1"/>
  <c r="CU141" i="9"/>
  <c r="CU208" i="9" s="1"/>
  <c r="DA141" i="9"/>
  <c r="DA208" i="9" s="1"/>
  <c r="DF141" i="9"/>
  <c r="DF208" i="9"/>
  <c r="DK141" i="9"/>
  <c r="DK208" i="9" s="1"/>
  <c r="DQ141" i="9"/>
  <c r="DQ208" i="9" s="1"/>
  <c r="DV141" i="9"/>
  <c r="DV208" i="9"/>
  <c r="K142" i="9"/>
  <c r="K209" i="9" s="1"/>
  <c r="S142" i="9"/>
  <c r="S209" i="9" s="1"/>
  <c r="X142" i="9"/>
  <c r="X209" i="9" s="1"/>
  <c r="AB142" i="9"/>
  <c r="AB209" i="9" s="1"/>
  <c r="AG142" i="9"/>
  <c r="AG209" i="9"/>
  <c r="AN142" i="9"/>
  <c r="AN209" i="9" s="1"/>
  <c r="AT142" i="9"/>
  <c r="AT209" i="9" s="1"/>
  <c r="AZ142" i="9"/>
  <c r="AZ209" i="9" s="1"/>
  <c r="BD142" i="9"/>
  <c r="BD209" i="9"/>
  <c r="BO142" i="9"/>
  <c r="BO209" i="9" s="1"/>
  <c r="CA142" i="9"/>
  <c r="CA209" i="9" s="1"/>
  <c r="CG142" i="9"/>
  <c r="CG209" i="9" s="1"/>
  <c r="CO142" i="9"/>
  <c r="CO209" i="9" s="1"/>
  <c r="CU142" i="9"/>
  <c r="CU209" i="9" s="1"/>
  <c r="CY142" i="9"/>
  <c r="CY209" i="9" s="1"/>
  <c r="DC142" i="9"/>
  <c r="DC209" i="9" s="1"/>
  <c r="DJ142" i="9"/>
  <c r="DJ209" i="9" s="1"/>
  <c r="DM142" i="9"/>
  <c r="DM209" i="9"/>
  <c r="DR142" i="9"/>
  <c r="DR209" i="9" s="1"/>
  <c r="DW142" i="9"/>
  <c r="DW209" i="9" s="1"/>
  <c r="J143" i="9"/>
  <c r="J210" i="9" s="1"/>
  <c r="N143" i="9"/>
  <c r="N210" i="9" s="1"/>
  <c r="R143" i="9"/>
  <c r="R210" i="9" s="1"/>
  <c r="Z143" i="9"/>
  <c r="Z210" i="9" s="1"/>
  <c r="AJ143" i="9"/>
  <c r="AJ210" i="9"/>
  <c r="AS143" i="9"/>
  <c r="AS210" i="9" s="1"/>
  <c r="BE143" i="9"/>
  <c r="BE210" i="9" s="1"/>
  <c r="BJ143" i="9"/>
  <c r="BJ210" i="9" s="1"/>
  <c r="BS143" i="9"/>
  <c r="BS210" i="9" s="1"/>
  <c r="BV143" i="9"/>
  <c r="BV210" i="9" s="1"/>
  <c r="CC143" i="9"/>
  <c r="CC210" i="9" s="1"/>
  <c r="CH143" i="9"/>
  <c r="CH210" i="9"/>
  <c r="CL143" i="9"/>
  <c r="CL210" i="9"/>
  <c r="CQ143" i="9"/>
  <c r="CQ210" i="9" s="1"/>
  <c r="CU143" i="9"/>
  <c r="CU210" i="9" s="1"/>
  <c r="CY143" i="9"/>
  <c r="CY210" i="9" s="1"/>
  <c r="DD143" i="9"/>
  <c r="DD210" i="9" s="1"/>
  <c r="DG143" i="9"/>
  <c r="DG210" i="9" s="1"/>
  <c r="DK143" i="9"/>
  <c r="DK210" i="9" s="1"/>
  <c r="DQ143" i="9"/>
  <c r="DQ210" i="9" s="1"/>
  <c r="DW143" i="9"/>
  <c r="DW210" i="9" s="1"/>
  <c r="N144" i="9"/>
  <c r="N211" i="9" s="1"/>
  <c r="R144" i="9"/>
  <c r="R211" i="9" s="1"/>
  <c r="Z144" i="9"/>
  <c r="Z211" i="9" s="1"/>
  <c r="AF144" i="9"/>
  <c r="AF211" i="9" s="1"/>
  <c r="AM144" i="9"/>
  <c r="AM211" i="9"/>
  <c r="AU144" i="9"/>
  <c r="AU211" i="9" s="1"/>
  <c r="BA144" i="9"/>
  <c r="BA211" i="9"/>
  <c r="BG144" i="9"/>
  <c r="BG211" i="9" s="1"/>
  <c r="BO144" i="9"/>
  <c r="BO211" i="9" s="1"/>
  <c r="BW144" i="9"/>
  <c r="BW211" i="9" s="1"/>
  <c r="CD144" i="9"/>
  <c r="CD211" i="9" s="1"/>
  <c r="CI144" i="9"/>
  <c r="CI211" i="9" s="1"/>
  <c r="CO144" i="9"/>
  <c r="CO211" i="9" s="1"/>
  <c r="CW144" i="9"/>
  <c r="CW211" i="9" s="1"/>
  <c r="DH144" i="9"/>
  <c r="DH211" i="9" s="1"/>
  <c r="DN144" i="9"/>
  <c r="DN211" i="9" s="1"/>
  <c r="DT144" i="9"/>
  <c r="DT211" i="9" s="1"/>
  <c r="DX144" i="9"/>
  <c r="DX211" i="9" s="1"/>
  <c r="J145" i="9"/>
  <c r="J212" i="9" s="1"/>
  <c r="Q145" i="9"/>
  <c r="Q212" i="9"/>
  <c r="X145" i="9"/>
  <c r="X212" i="9" s="1"/>
  <c r="AI145" i="9"/>
  <c r="AI212" i="9" s="1"/>
  <c r="AS145" i="9"/>
  <c r="AS212" i="9" s="1"/>
  <c r="AX145" i="9"/>
  <c r="AX212" i="9" s="1"/>
  <c r="BH145" i="9"/>
  <c r="BH212" i="9" s="1"/>
  <c r="BJ145" i="9"/>
  <c r="BJ212" i="9" s="1"/>
  <c r="BP145" i="9"/>
  <c r="BP212" i="9"/>
  <c r="BU145" i="9"/>
  <c r="BU212" i="9"/>
  <c r="CG145" i="9"/>
  <c r="CG212" i="9" s="1"/>
  <c r="CU145" i="9"/>
  <c r="CU212" i="9" s="1"/>
  <c r="DD145" i="9"/>
  <c r="DD212" i="9" s="1"/>
  <c r="DM145" i="9"/>
  <c r="DM212" i="9"/>
  <c r="N146" i="9"/>
  <c r="N213" i="9"/>
  <c r="AC146" i="9"/>
  <c r="AC213" i="9" s="1"/>
  <c r="AJ146" i="9"/>
  <c r="AJ213" i="9" s="1"/>
  <c r="AP146" i="9"/>
  <c r="AP213" i="9" s="1"/>
  <c r="AT146" i="9"/>
  <c r="AT213" i="9" s="1"/>
  <c r="BB146" i="9"/>
  <c r="BB213" i="9" s="1"/>
  <c r="BF146" i="9"/>
  <c r="BF213" i="9" s="1"/>
  <c r="BM146" i="9"/>
  <c r="BM213" i="9" s="1"/>
  <c r="BQ146" i="9"/>
  <c r="BQ213" i="9" s="1"/>
  <c r="CJ146" i="9"/>
  <c r="CJ213" i="9" s="1"/>
  <c r="CP146" i="9"/>
  <c r="CP213" i="9"/>
  <c r="CV146" i="9"/>
  <c r="CV213" i="9"/>
  <c r="DG146" i="9"/>
  <c r="DG213" i="9" s="1"/>
  <c r="DL146" i="9"/>
  <c r="DL213" i="9" s="1"/>
  <c r="DT146" i="9"/>
  <c r="DT213" i="9" s="1"/>
  <c r="L147" i="9"/>
  <c r="L214" i="9" s="1"/>
  <c r="V147" i="9"/>
  <c r="V214" i="9" s="1"/>
  <c r="AH147" i="9"/>
  <c r="AH214" i="9" s="1"/>
  <c r="AN147" i="9"/>
  <c r="AN214" i="9" s="1"/>
  <c r="AV147" i="9"/>
  <c r="AV214" i="9" s="1"/>
  <c r="BC147" i="9"/>
  <c r="BC214" i="9" s="1"/>
  <c r="BL147" i="9"/>
  <c r="BL214" i="9" s="1"/>
  <c r="BP147" i="9"/>
  <c r="BP214" i="9" s="1"/>
  <c r="CC147" i="9"/>
  <c r="CC214" i="9" s="1"/>
  <c r="CG147" i="9"/>
  <c r="CG214" i="9" s="1"/>
  <c r="CO147" i="9"/>
  <c r="CO214" i="9" s="1"/>
  <c r="CW147" i="9"/>
  <c r="CW214" i="9" s="1"/>
  <c r="DE147" i="9"/>
  <c r="DE214" i="9" s="1"/>
  <c r="DJ147" i="9"/>
  <c r="DJ214" i="9" s="1"/>
  <c r="DR147" i="9"/>
  <c r="DR214" i="9" s="1"/>
  <c r="M148" i="9"/>
  <c r="M215" i="9" s="1"/>
  <c r="V148" i="9"/>
  <c r="V215" i="9" s="1"/>
  <c r="AF148" i="9"/>
  <c r="AF215" i="9" s="1"/>
  <c r="AM148" i="9"/>
  <c r="AM215" i="9" s="1"/>
  <c r="AS148" i="9"/>
  <c r="AS215" i="9"/>
  <c r="BF148" i="9"/>
  <c r="BF215" i="9" s="1"/>
  <c r="BM148" i="9"/>
  <c r="BM215" i="9"/>
  <c r="BT148" i="9"/>
  <c r="BT215" i="9" s="1"/>
  <c r="CF148" i="9"/>
  <c r="CF215" i="9" s="1"/>
  <c r="CI148" i="9"/>
  <c r="CI215" i="9" s="1"/>
  <c r="CP148" i="9"/>
  <c r="CP215" i="9"/>
  <c r="CW148" i="9"/>
  <c r="CW215" i="9" s="1"/>
  <c r="DB148" i="9"/>
  <c r="DB215" i="9" s="1"/>
  <c r="DJ148" i="9"/>
  <c r="DJ215" i="9" s="1"/>
  <c r="DP148" i="9"/>
  <c r="DP215" i="9" s="1"/>
  <c r="DW148" i="9"/>
  <c r="DW215" i="9" s="1"/>
  <c r="J149" i="9"/>
  <c r="J216" i="9" s="1"/>
  <c r="P149" i="9"/>
  <c r="P216" i="9"/>
  <c r="U149" i="9"/>
  <c r="U216" i="9" s="1"/>
  <c r="Y149" i="9"/>
  <c r="Y216" i="9" s="1"/>
  <c r="AI149" i="9"/>
  <c r="AI216" i="9" s="1"/>
  <c r="AP149" i="9"/>
  <c r="AP216" i="9" s="1"/>
  <c r="AV149" i="9"/>
  <c r="AV216" i="9"/>
  <c r="BA149" i="9"/>
  <c r="BA216" i="9" s="1"/>
  <c r="BH149" i="9"/>
  <c r="BH216" i="9" s="1"/>
  <c r="BK149" i="9"/>
  <c r="BK216" i="9" s="1"/>
  <c r="BV149" i="9"/>
  <c r="BV216" i="9" s="1"/>
  <c r="BX149" i="9"/>
  <c r="BX216" i="9" s="1"/>
  <c r="CE149" i="9"/>
  <c r="CE216" i="9" s="1"/>
  <c r="CM149" i="9"/>
  <c r="CM216" i="9" s="1"/>
  <c r="CX149" i="9"/>
  <c r="CX216" i="9" s="1"/>
  <c r="DH149" i="9"/>
  <c r="DH216" i="9" s="1"/>
  <c r="DN149" i="9"/>
  <c r="DN216" i="9" s="1"/>
  <c r="DR149" i="9"/>
  <c r="DR216" i="9" s="1"/>
  <c r="DW149" i="9"/>
  <c r="DW216" i="9"/>
  <c r="J150" i="9"/>
  <c r="J217" i="9" s="1"/>
  <c r="N150" i="9"/>
  <c r="N217" i="9"/>
  <c r="S150" i="9"/>
  <c r="S217" i="9"/>
  <c r="V150" i="9"/>
  <c r="V217" i="9" s="1"/>
  <c r="AC150" i="9"/>
  <c r="AC217" i="9" s="1"/>
  <c r="AI150" i="9"/>
  <c r="AI217" i="9" s="1"/>
  <c r="AN150" i="9"/>
  <c r="AN217" i="9" s="1"/>
  <c r="AV150" i="9"/>
  <c r="AV217" i="9" s="1"/>
  <c r="BC150" i="9"/>
  <c r="BC217" i="9" s="1"/>
  <c r="BM150" i="9"/>
  <c r="BM217" i="9" s="1"/>
  <c r="BP150" i="9"/>
  <c r="BP217" i="9"/>
  <c r="CC150" i="9"/>
  <c r="CC217" i="9" s="1"/>
  <c r="CL150" i="9"/>
  <c r="CL217" i="9" s="1"/>
  <c r="CR150" i="9"/>
  <c r="CR217" i="9" s="1"/>
  <c r="CW150" i="9"/>
  <c r="CW217" i="9" s="1"/>
  <c r="DC150" i="9"/>
  <c r="DC217" i="9" s="1"/>
  <c r="DL150" i="9"/>
  <c r="DL217" i="9" s="1"/>
  <c r="DQ150" i="9"/>
  <c r="DQ217" i="9" s="1"/>
  <c r="N151" i="9"/>
  <c r="N218" i="9" s="1"/>
  <c r="V151" i="9"/>
  <c r="V218" i="9" s="1"/>
  <c r="Y151" i="9"/>
  <c r="Y218" i="9" s="1"/>
  <c r="AF151" i="9"/>
  <c r="AF218" i="9" s="1"/>
  <c r="AL151" i="9"/>
  <c r="AL218" i="9"/>
  <c r="AU151" i="9"/>
  <c r="AU218" i="9" s="1"/>
  <c r="AZ151" i="9"/>
  <c r="AZ218" i="9" s="1"/>
  <c r="BD151" i="9"/>
  <c r="BD218" i="9" s="1"/>
  <c r="BO151" i="9"/>
  <c r="BO218" i="9" s="1"/>
  <c r="BZ151" i="9"/>
  <c r="BZ218" i="9" s="1"/>
  <c r="CE151" i="9"/>
  <c r="CE218" i="9" s="1"/>
  <c r="CI151" i="9"/>
  <c r="CI218" i="9"/>
  <c r="CO151" i="9"/>
  <c r="CO218" i="9" s="1"/>
  <c r="CU151" i="9"/>
  <c r="CU218" i="9" s="1"/>
  <c r="DG151" i="9"/>
  <c r="DG218" i="9" s="1"/>
  <c r="DM151" i="9"/>
  <c r="DM218" i="9"/>
  <c r="DP151" i="9"/>
  <c r="DP218" i="9" s="1"/>
  <c r="DX151" i="9"/>
  <c r="DX218" i="9"/>
  <c r="L152" i="9"/>
  <c r="L219" i="9" s="1"/>
  <c r="R152" i="9"/>
  <c r="R219" i="9"/>
  <c r="V152" i="9"/>
  <c r="V219" i="9"/>
  <c r="AD152" i="9"/>
  <c r="AD219" i="9" s="1"/>
  <c r="AI152" i="9"/>
  <c r="AI219" i="9" s="1"/>
  <c r="AP152" i="9"/>
  <c r="AP219" i="9" s="1"/>
  <c r="AV152" i="9"/>
  <c r="AV219" i="9" s="1"/>
  <c r="BE152" i="9"/>
  <c r="BE219" i="9" s="1"/>
  <c r="BL152" i="9"/>
  <c r="BL219" i="9" s="1"/>
  <c r="BT152" i="9"/>
  <c r="BT219" i="9" s="1"/>
  <c r="CC152" i="9"/>
  <c r="CC219" i="9" s="1"/>
  <c r="CL152" i="9"/>
  <c r="CL219" i="9" s="1"/>
  <c r="CQ152" i="9"/>
  <c r="CQ219" i="9" s="1"/>
  <c r="DF152" i="9"/>
  <c r="DF219" i="9" s="1"/>
  <c r="DK152" i="9"/>
  <c r="DK219" i="9" s="1"/>
  <c r="CD153" i="9"/>
  <c r="CD220" i="9" s="1"/>
  <c r="CI153" i="9"/>
  <c r="CI220" i="9" s="1"/>
  <c r="CO153" i="9"/>
  <c r="CO220" i="9"/>
  <c r="CW153" i="9"/>
  <c r="CW220" i="9" s="1"/>
  <c r="DC153" i="9"/>
  <c r="DC220" i="9" s="1"/>
  <c r="DN153" i="9"/>
  <c r="DN220" i="9" s="1"/>
  <c r="DT153" i="9"/>
  <c r="DT220" i="9"/>
  <c r="M154" i="9"/>
  <c r="M221" i="9" s="1"/>
  <c r="U154" i="9"/>
  <c r="U221" i="9" s="1"/>
  <c r="AC154" i="9"/>
  <c r="AC221" i="9" s="1"/>
  <c r="AG154" i="9"/>
  <c r="AG221" i="9" s="1"/>
  <c r="AL154" i="9"/>
  <c r="AL221" i="9" s="1"/>
  <c r="AP154" i="9"/>
  <c r="AP221" i="9" s="1"/>
  <c r="AT154" i="9"/>
  <c r="AT221" i="9" s="1"/>
  <c r="AZ154" i="9"/>
  <c r="AZ221" i="9"/>
  <c r="BD154" i="9"/>
  <c r="BD221" i="9" s="1"/>
  <c r="BJ154" i="9"/>
  <c r="BJ221" i="9" s="1"/>
  <c r="BO154" i="9"/>
  <c r="BO221" i="9" s="1"/>
  <c r="BX154" i="9"/>
  <c r="BX221" i="9" s="1"/>
  <c r="CB154" i="9"/>
  <c r="CB221" i="9"/>
  <c r="CH154" i="9"/>
  <c r="CH221" i="9" s="1"/>
  <c r="CL154" i="9"/>
  <c r="CL221" i="9" s="1"/>
  <c r="CX154" i="9"/>
  <c r="CX221" i="9" s="1"/>
  <c r="DB154" i="9"/>
  <c r="DB221" i="9" s="1"/>
  <c r="DG154" i="9"/>
  <c r="DG221" i="9" s="1"/>
  <c r="DL154" i="9"/>
  <c r="DL221" i="9" s="1"/>
  <c r="DS154" i="9"/>
  <c r="DS221" i="9" s="1"/>
  <c r="DY154" i="9"/>
  <c r="DY221" i="9" s="1"/>
  <c r="M155" i="9"/>
  <c r="M222" i="9" s="1"/>
  <c r="AA155" i="9"/>
  <c r="AA222" i="9" s="1"/>
  <c r="AI155" i="9"/>
  <c r="AI222" i="9" s="1"/>
  <c r="AM155" i="9"/>
  <c r="AM222" i="9"/>
  <c r="AY155" i="9"/>
  <c r="AY222" i="9" s="1"/>
  <c r="BI155" i="9"/>
  <c r="BI222" i="9" s="1"/>
  <c r="BP155" i="9"/>
  <c r="BP222" i="9" s="1"/>
  <c r="BX155" i="9"/>
  <c r="BX222" i="9" s="1"/>
  <c r="CH155" i="9"/>
  <c r="CH222" i="9" s="1"/>
  <c r="CL155" i="9"/>
  <c r="CL222" i="9" s="1"/>
  <c r="CT155" i="9"/>
  <c r="CT222" i="9" s="1"/>
  <c r="CW155" i="9"/>
  <c r="CW222" i="9" s="1"/>
  <c r="DE155" i="9"/>
  <c r="DE222" i="9" s="1"/>
  <c r="DN155" i="9"/>
  <c r="DN222" i="9" s="1"/>
  <c r="DV155" i="9"/>
  <c r="DV222" i="9" s="1"/>
  <c r="J156" i="9"/>
  <c r="J223" i="9"/>
  <c r="R156" i="9"/>
  <c r="R223" i="9" s="1"/>
  <c r="AA156" i="9"/>
  <c r="AA223" i="9" s="1"/>
  <c r="AE156" i="9"/>
  <c r="AE223" i="9" s="1"/>
  <c r="AM156" i="9"/>
  <c r="AM223" i="9" s="1"/>
  <c r="AV156" i="9"/>
  <c r="AV223" i="9" s="1"/>
  <c r="BB156" i="9"/>
  <c r="BB223" i="9" s="1"/>
  <c r="BH156" i="9"/>
  <c r="BH223" i="9"/>
  <c r="BM156" i="9"/>
  <c r="BM223" i="9" s="1"/>
  <c r="BR156" i="9"/>
  <c r="BR223" i="9" s="1"/>
  <c r="CE156" i="9"/>
  <c r="CE223" i="9" s="1"/>
  <c r="CS156" i="9"/>
  <c r="CS223" i="9" s="1"/>
  <c r="CZ156" i="9"/>
  <c r="CZ223" i="9"/>
  <c r="DI156" i="9"/>
  <c r="DI223" i="9" s="1"/>
  <c r="DR156" i="9"/>
  <c r="DR223" i="9" s="1"/>
  <c r="J157" i="9"/>
  <c r="J224" i="9" s="1"/>
  <c r="P157" i="9"/>
  <c r="P224" i="9" s="1"/>
  <c r="X157" i="9"/>
  <c r="X224" i="9" s="1"/>
  <c r="AC157" i="9"/>
  <c r="AC224" i="9" s="1"/>
  <c r="AI157" i="9"/>
  <c r="AI224" i="9" s="1"/>
  <c r="AO157" i="9"/>
  <c r="AO224" i="9" s="1"/>
  <c r="AX157" i="9"/>
  <c r="AX224" i="9"/>
  <c r="BG157" i="9"/>
  <c r="BG224" i="9" s="1"/>
  <c r="BO157" i="9"/>
  <c r="BO224" i="9" s="1"/>
  <c r="BW157" i="9"/>
  <c r="BW224" i="9" s="1"/>
  <c r="CB157" i="9"/>
  <c r="CB224" i="9" s="1"/>
  <c r="CK157" i="9"/>
  <c r="CK224" i="9" s="1"/>
  <c r="CS157" i="9"/>
  <c r="CS224" i="9" s="1"/>
  <c r="CZ157" i="9"/>
  <c r="CZ224" i="9" s="1"/>
  <c r="DG157" i="9"/>
  <c r="DG224" i="9" s="1"/>
  <c r="CA158" i="9"/>
  <c r="CA225" i="9" s="1"/>
  <c r="CJ158" i="9"/>
  <c r="CJ225" i="9"/>
  <c r="CR158" i="9"/>
  <c r="CR225" i="9"/>
  <c r="DA158" i="9"/>
  <c r="DA225" i="9" s="1"/>
  <c r="DK158" i="9"/>
  <c r="DK225" i="9" s="1"/>
  <c r="DU158" i="9"/>
  <c r="DU225" i="9" s="1"/>
  <c r="DX158" i="9"/>
  <c r="DX225" i="9"/>
  <c r="K159" i="9"/>
  <c r="K226" i="9" s="1"/>
  <c r="S159" i="9"/>
  <c r="S226" i="9" s="1"/>
  <c r="Y159" i="9"/>
  <c r="Y226" i="9" s="1"/>
  <c r="AF159" i="9"/>
  <c r="AF226" i="9"/>
  <c r="AK159" i="9"/>
  <c r="AK226" i="9" s="1"/>
  <c r="AP159" i="9"/>
  <c r="AP226" i="9" s="1"/>
  <c r="AY159" i="9"/>
  <c r="AY226" i="9" s="1"/>
  <c r="BH159" i="9"/>
  <c r="BH226" i="9" s="1"/>
  <c r="BL159" i="9"/>
  <c r="BL226" i="9" s="1"/>
  <c r="BS159" i="9"/>
  <c r="BS226" i="9" s="1"/>
  <c r="CF159" i="9"/>
  <c r="CF226" i="9" s="1"/>
  <c r="CN159" i="9"/>
  <c r="CN226" i="9"/>
  <c r="CU159" i="9"/>
  <c r="CU226" i="9" s="1"/>
  <c r="DD159" i="9"/>
  <c r="DD226" i="9" s="1"/>
  <c r="DG159" i="9"/>
  <c r="DG226" i="9" s="1"/>
  <c r="DM159" i="9"/>
  <c r="DM226" i="9" s="1"/>
  <c r="DU159" i="9"/>
  <c r="DU226" i="9" s="1"/>
  <c r="J160" i="9"/>
  <c r="J227" i="9" s="1"/>
  <c r="Q160" i="9"/>
  <c r="Q227" i="9" s="1"/>
  <c r="V160" i="9"/>
  <c r="V227" i="9" s="1"/>
  <c r="AD160" i="9"/>
  <c r="AD227" i="9" s="1"/>
  <c r="AK160" i="9"/>
  <c r="AK227" i="9" s="1"/>
  <c r="AQ160" i="9"/>
  <c r="AQ227" i="9"/>
  <c r="AX160" i="9"/>
  <c r="AX227" i="9" s="1"/>
  <c r="BE160" i="9"/>
  <c r="BE227" i="9" s="1"/>
  <c r="BI160" i="9"/>
  <c r="BI227" i="9" s="1"/>
  <c r="BP160" i="9"/>
  <c r="BP227" i="9" s="1"/>
  <c r="BT160" i="9"/>
  <c r="BT227" i="9" s="1"/>
  <c r="BZ160" i="9"/>
  <c r="BZ227" i="9"/>
  <c r="CI160" i="9"/>
  <c r="CI227" i="9" s="1"/>
  <c r="CN160" i="9"/>
  <c r="CN227" i="9" s="1"/>
  <c r="CV160" i="9"/>
  <c r="CV227" i="9" s="1"/>
  <c r="DB160" i="9"/>
  <c r="DB227" i="9" s="1"/>
  <c r="DH160" i="9"/>
  <c r="DH227" i="9" s="1"/>
  <c r="DQ160" i="9"/>
  <c r="DQ227" i="9"/>
  <c r="DV160" i="9"/>
  <c r="DV227" i="9" s="1"/>
  <c r="K161" i="9"/>
  <c r="K228" i="9" s="1"/>
  <c r="P161" i="9"/>
  <c r="P228" i="9" s="1"/>
  <c r="V161" i="9"/>
  <c r="V228" i="9"/>
  <c r="Z161" i="9"/>
  <c r="Z228" i="9" s="1"/>
  <c r="AD161" i="9"/>
  <c r="AD228" i="9" s="1"/>
  <c r="AL161" i="9"/>
  <c r="AL228" i="9" s="1"/>
  <c r="AR161" i="9"/>
  <c r="AR228" i="9" s="1"/>
  <c r="AY161" i="9"/>
  <c r="AY228" i="9"/>
  <c r="BF161" i="9"/>
  <c r="BF228" i="9" s="1"/>
  <c r="BJ161" i="9"/>
  <c r="BJ228" i="9" s="1"/>
  <c r="BO161" i="9"/>
  <c r="BO228" i="9" s="1"/>
  <c r="BV161" i="9"/>
  <c r="BV228" i="9" s="1"/>
  <c r="BZ161" i="9"/>
  <c r="BZ228" i="9" s="1"/>
  <c r="CO161" i="9"/>
  <c r="CO228" i="9" s="1"/>
  <c r="CX161" i="9"/>
  <c r="CX228" i="9" s="1"/>
  <c r="DG161" i="9"/>
  <c r="DG228" i="9" s="1"/>
  <c r="DM161" i="9"/>
  <c r="DM228" i="9" s="1"/>
  <c r="N162" i="9"/>
  <c r="N229" i="9" s="1"/>
  <c r="R162" i="9"/>
  <c r="R229" i="9" s="1"/>
  <c r="X162" i="9"/>
  <c r="X229" i="9" s="1"/>
  <c r="AG162" i="9"/>
  <c r="AG229" i="9" s="1"/>
  <c r="AR162" i="9"/>
  <c r="AR229" i="9" s="1"/>
  <c r="AU162" i="9"/>
  <c r="AU229" i="9" s="1"/>
  <c r="BF162" i="9"/>
  <c r="BF229" i="9"/>
  <c r="BO162" i="9"/>
  <c r="BO229" i="9" s="1"/>
  <c r="BV162" i="9"/>
  <c r="BV229" i="9" s="1"/>
  <c r="CE162" i="9"/>
  <c r="CE229" i="9" s="1"/>
  <c r="CI162" i="9"/>
  <c r="CI229" i="9" s="1"/>
  <c r="CO162" i="9"/>
  <c r="CO229" i="9" s="1"/>
  <c r="DD162" i="9"/>
  <c r="DD229" i="9" s="1"/>
  <c r="DH162" i="9"/>
  <c r="DH229" i="9" s="1"/>
  <c r="DU162" i="9"/>
  <c r="DU229" i="9"/>
  <c r="DX162" i="9"/>
  <c r="DX229" i="9"/>
  <c r="K163" i="9"/>
  <c r="K230" i="9" s="1"/>
  <c r="Q163" i="9"/>
  <c r="Q230" i="9"/>
  <c r="AB163" i="9"/>
  <c r="AB230" i="9" s="1"/>
  <c r="AQ163" i="9"/>
  <c r="AQ230" i="9"/>
  <c r="AX163" i="9"/>
  <c r="AX230" i="9" s="1"/>
  <c r="BE163" i="9"/>
  <c r="BE230" i="9" s="1"/>
  <c r="BJ163" i="9"/>
  <c r="BJ230" i="9" s="1"/>
  <c r="BS163" i="9"/>
  <c r="BS230" i="9" s="1"/>
  <c r="BY163" i="9"/>
  <c r="BY230" i="9" s="1"/>
  <c r="CJ163" i="9"/>
  <c r="CJ230" i="9" s="1"/>
  <c r="CQ163" i="9"/>
  <c r="CQ230" i="9" s="1"/>
  <c r="CV163" i="9"/>
  <c r="CV230" i="9"/>
  <c r="DB163" i="9"/>
  <c r="DB230" i="9" s="1"/>
  <c r="DJ163" i="9"/>
  <c r="DJ230" i="9"/>
  <c r="DP163" i="9"/>
  <c r="DP230" i="9" s="1"/>
  <c r="P164" i="9"/>
  <c r="P231" i="9" s="1"/>
  <c r="Z164" i="9"/>
  <c r="Z231" i="9" s="1"/>
  <c r="AI164" i="9"/>
  <c r="AI231" i="9" s="1"/>
  <c r="AO164" i="9"/>
  <c r="AO231" i="9" s="1"/>
  <c r="AT164" i="9"/>
  <c r="AT231" i="9" s="1"/>
  <c r="BD164" i="9"/>
  <c r="BD231" i="9" s="1"/>
  <c r="BH164" i="9"/>
  <c r="BH231" i="9" s="1"/>
  <c r="BN164" i="9"/>
  <c r="BN231" i="9" s="1"/>
  <c r="BY164" i="9"/>
  <c r="BY231" i="9"/>
  <c r="CI164" i="9"/>
  <c r="CI231" i="9" s="1"/>
  <c r="CP164" i="9"/>
  <c r="CP231" i="9" s="1"/>
  <c r="CX164" i="9"/>
  <c r="CX231" i="9"/>
  <c r="DB164" i="9"/>
  <c r="DB231" i="9"/>
  <c r="DG164" i="9"/>
  <c r="DG231" i="9" s="1"/>
  <c r="DR164" i="9"/>
  <c r="DR231" i="9" s="1"/>
  <c r="DV164" i="9"/>
  <c r="DV231" i="9" s="1"/>
  <c r="K165" i="9"/>
  <c r="K232" i="9" s="1"/>
  <c r="Q165" i="9"/>
  <c r="Q232" i="9" s="1"/>
  <c r="W165" i="9"/>
  <c r="W232" i="9"/>
  <c r="AC165" i="9"/>
  <c r="AC232" i="9" s="1"/>
  <c r="AH165" i="9"/>
  <c r="AH232" i="9" s="1"/>
  <c r="AL165" i="9"/>
  <c r="AL232" i="9" s="1"/>
  <c r="AQ165" i="9"/>
  <c r="AQ232" i="9"/>
  <c r="AW165" i="9"/>
  <c r="AW232" i="9" s="1"/>
  <c r="BE165" i="9"/>
  <c r="BE232" i="9" s="1"/>
  <c r="BL165" i="9"/>
  <c r="BL232" i="9" s="1"/>
  <c r="BR165" i="9"/>
  <c r="BR232" i="9" s="1"/>
  <c r="BW165" i="9"/>
  <c r="BW232" i="9" s="1"/>
  <c r="CD165" i="9"/>
  <c r="CD232" i="9"/>
  <c r="CJ165" i="9"/>
  <c r="CJ232" i="9" s="1"/>
  <c r="CN165" i="9"/>
  <c r="CN232" i="9" s="1"/>
  <c r="CZ165" i="9"/>
  <c r="CZ232" i="9" s="1"/>
  <c r="DH165" i="9"/>
  <c r="DH232" i="9" s="1"/>
  <c r="DT165" i="9"/>
  <c r="DT232" i="9" s="1"/>
  <c r="DW165" i="9"/>
  <c r="DW232" i="9"/>
  <c r="N166" i="9"/>
  <c r="N233" i="9" s="1"/>
  <c r="V166" i="9"/>
  <c r="V233" i="9" s="1"/>
  <c r="AB166" i="9"/>
  <c r="AB233" i="9" s="1"/>
  <c r="AI166" i="9"/>
  <c r="AI233" i="9"/>
  <c r="AQ166" i="9"/>
  <c r="AQ233" i="9" s="1"/>
  <c r="AX166" i="9"/>
  <c r="AX233" i="9" s="1"/>
  <c r="BL166" i="9"/>
  <c r="BL233" i="9" s="1"/>
  <c r="BS166" i="9"/>
  <c r="BS233" i="9" s="1"/>
  <c r="CC166" i="9"/>
  <c r="CC233" i="9" s="1"/>
  <c r="CM166" i="9"/>
  <c r="CM233" i="9" s="1"/>
  <c r="CT166" i="9"/>
  <c r="CT233" i="9" s="1"/>
  <c r="CY166" i="9"/>
  <c r="CY233" i="9"/>
  <c r="DF166" i="9"/>
  <c r="DF233" i="9" s="1"/>
  <c r="DN166" i="9"/>
  <c r="DN233" i="9"/>
  <c r="DU166" i="9"/>
  <c r="DU233" i="9" s="1"/>
  <c r="DX166" i="9"/>
  <c r="DX233" i="9" s="1"/>
  <c r="M167" i="9"/>
  <c r="M234" i="9" s="1"/>
  <c r="T167" i="9"/>
  <c r="T234" i="9"/>
  <c r="X167" i="9"/>
  <c r="X234" i="9" s="1"/>
  <c r="AI167" i="9"/>
  <c r="AI234" i="9" s="1"/>
  <c r="AM167" i="9"/>
  <c r="AM234" i="9" s="1"/>
  <c r="AU167" i="9"/>
  <c r="AU234" i="9" s="1"/>
  <c r="BB167" i="9"/>
  <c r="BB234" i="9" s="1"/>
  <c r="BN167" i="9"/>
  <c r="BN234" i="9" s="1"/>
  <c r="BV167" i="9"/>
  <c r="BV234" i="9" s="1"/>
  <c r="BZ167" i="9"/>
  <c r="BZ234" i="9" s="1"/>
  <c r="CI167" i="9"/>
  <c r="CI234" i="9" s="1"/>
  <c r="CQ167" i="9"/>
  <c r="CQ234" i="9" s="1"/>
  <c r="DA167" i="9"/>
  <c r="DA234" i="9"/>
  <c r="DI167" i="9"/>
  <c r="DI234" i="9" s="1"/>
  <c r="DM167" i="9"/>
  <c r="DM234" i="9" s="1"/>
  <c r="DT167" i="9"/>
  <c r="DT234" i="9" s="1"/>
  <c r="DY167" i="9"/>
  <c r="DY234" i="9" s="1"/>
  <c r="O168" i="9"/>
  <c r="O235" i="9" s="1"/>
  <c r="V168" i="9"/>
  <c r="V235" i="9" s="1"/>
  <c r="AC168" i="9"/>
  <c r="AC235" i="9" s="1"/>
  <c r="AG168" i="9"/>
  <c r="AG235" i="9" s="1"/>
  <c r="AM168" i="9"/>
  <c r="AM235" i="9"/>
  <c r="AS168" i="9"/>
  <c r="AS235" i="9" s="1"/>
  <c r="BC168" i="9"/>
  <c r="BC235" i="9" s="1"/>
  <c r="BH168" i="9"/>
  <c r="BH235" i="9" s="1"/>
  <c r="BM168" i="9"/>
  <c r="BM235" i="9" s="1"/>
  <c r="BT168" i="9"/>
  <c r="BT235" i="9" s="1"/>
  <c r="BZ168" i="9"/>
  <c r="BZ235" i="9" s="1"/>
  <c r="CF168" i="9"/>
  <c r="CF235" i="9" s="1"/>
  <c r="CM168" i="9"/>
  <c r="CM235" i="9" s="1"/>
  <c r="CT168" i="9"/>
  <c r="CT235" i="9" s="1"/>
  <c r="DF168" i="9"/>
  <c r="DF235" i="9" s="1"/>
  <c r="DM168" i="9"/>
  <c r="DM235" i="9"/>
  <c r="DX168" i="9"/>
  <c r="DX235" i="9" s="1"/>
  <c r="J169" i="9"/>
  <c r="J236" i="9" s="1"/>
  <c r="W169" i="9"/>
  <c r="W236" i="9"/>
  <c r="AD169" i="9"/>
  <c r="AD236" i="9" s="1"/>
  <c r="AJ169" i="9"/>
  <c r="AJ236" i="9" s="1"/>
  <c r="AR169" i="9"/>
  <c r="AR236" i="9" s="1"/>
  <c r="AV169" i="9"/>
  <c r="AV236" i="9" s="1"/>
  <c r="BC169" i="9"/>
  <c r="BC236" i="9" s="1"/>
  <c r="BP169" i="9"/>
  <c r="BP236" i="9"/>
  <c r="BU169" i="9"/>
  <c r="BU236" i="9" s="1"/>
  <c r="CC169" i="9"/>
  <c r="CC236" i="9"/>
  <c r="CK169" i="9"/>
  <c r="CK236" i="9" s="1"/>
  <c r="CU169" i="9"/>
  <c r="CU236" i="9" s="1"/>
  <c r="CZ169" i="9"/>
  <c r="CZ236" i="9" s="1"/>
  <c r="DJ169" i="9"/>
  <c r="DJ236" i="9" s="1"/>
  <c r="DS169" i="9"/>
  <c r="DS236" i="9" s="1"/>
  <c r="L170" i="9"/>
  <c r="L237" i="9" s="1"/>
  <c r="V170" i="9"/>
  <c r="V237" i="9" s="1"/>
  <c r="AE170" i="9"/>
  <c r="AE237" i="9" s="1"/>
  <c r="AJ170" i="9"/>
  <c r="AJ237" i="9" s="1"/>
  <c r="AN170" i="9"/>
  <c r="AN237" i="9" s="1"/>
  <c r="AY170" i="9"/>
  <c r="AY237" i="9" s="1"/>
  <c r="BC170" i="9"/>
  <c r="BC237" i="9" s="1"/>
  <c r="BI170" i="9"/>
  <c r="BI237" i="9" s="1"/>
  <c r="BQ170" i="9"/>
  <c r="BQ237" i="9" s="1"/>
  <c r="CB170" i="9"/>
  <c r="CB237" i="9" s="1"/>
  <c r="CF170" i="9"/>
  <c r="CF237" i="9" s="1"/>
  <c r="CL170" i="9"/>
  <c r="CL237" i="9" s="1"/>
  <c r="CV170" i="9"/>
  <c r="CV237" i="9"/>
  <c r="DA170" i="9"/>
  <c r="DA237" i="9" s="1"/>
  <c r="DJ170" i="9"/>
  <c r="DJ237" i="9" s="1"/>
  <c r="DT170" i="9"/>
  <c r="DT237" i="9" s="1"/>
  <c r="P171" i="9"/>
  <c r="P238" i="9" s="1"/>
  <c r="W171" i="9"/>
  <c r="W238" i="9" s="1"/>
  <c r="AH171" i="9"/>
  <c r="AH238" i="9" s="1"/>
  <c r="AS171" i="9"/>
  <c r="AS238" i="9" s="1"/>
  <c r="BA171" i="9"/>
  <c r="BA238" i="9" s="1"/>
  <c r="BH171" i="9"/>
  <c r="BH238" i="9" s="1"/>
  <c r="BQ171" i="9"/>
  <c r="BQ238" i="9" s="1"/>
  <c r="BU171" i="9"/>
  <c r="BU238" i="9" s="1"/>
  <c r="BY171" i="9"/>
  <c r="BY238" i="9" s="1"/>
  <c r="CH171" i="9"/>
  <c r="CH238" i="9" s="1"/>
  <c r="CP171" i="9"/>
  <c r="CP238" i="9" s="1"/>
  <c r="CV171" i="9"/>
  <c r="CV238" i="9" s="1"/>
  <c r="DC171" i="9"/>
  <c r="DC238" i="9" s="1"/>
  <c r="DK171" i="9"/>
  <c r="DK238" i="9" s="1"/>
  <c r="DP171" i="9"/>
  <c r="DP238" i="9" s="1"/>
  <c r="DW171" i="9"/>
  <c r="DW238" i="9"/>
  <c r="K172" i="9"/>
  <c r="K239" i="9" s="1"/>
  <c r="Q172" i="9"/>
  <c r="Q239" i="9" s="1"/>
  <c r="Z172" i="9"/>
  <c r="Z239" i="9" s="1"/>
  <c r="AH172" i="9"/>
  <c r="AH239" i="9" s="1"/>
  <c r="AQ172" i="9"/>
  <c r="AQ239" i="9"/>
  <c r="BG172" i="9"/>
  <c r="BG239" i="9" s="1"/>
  <c r="BO172" i="9"/>
  <c r="BO239" i="9"/>
  <c r="BV172" i="9"/>
  <c r="BV239" i="9" s="1"/>
  <c r="CC172" i="9"/>
  <c r="CC239" i="9" s="1"/>
  <c r="CJ172" i="9"/>
  <c r="CJ239" i="9" s="1"/>
  <c r="CO172" i="9"/>
  <c r="CO239" i="9" s="1"/>
  <c r="CU172" i="9"/>
  <c r="CU239" i="9" s="1"/>
  <c r="CZ172" i="9"/>
  <c r="CZ239" i="9"/>
  <c r="DE172" i="9"/>
  <c r="DE239" i="9" s="1"/>
  <c r="DH172" i="9"/>
  <c r="DH239" i="9" s="1"/>
  <c r="DM172" i="9"/>
  <c r="DM239" i="9" s="1"/>
  <c r="DX172" i="9"/>
  <c r="DX239" i="9" s="1"/>
  <c r="M173" i="9"/>
  <c r="M240" i="9" s="1"/>
  <c r="T173" i="9"/>
  <c r="T240" i="9" s="1"/>
  <c r="X173" i="9"/>
  <c r="X240" i="9" s="1"/>
  <c r="AE173" i="9"/>
  <c r="AE240" i="9" s="1"/>
  <c r="AN173" i="9"/>
  <c r="AN240" i="9" s="1"/>
  <c r="AR173" i="9"/>
  <c r="AR240" i="9" s="1"/>
  <c r="AW173" i="9"/>
  <c r="AW240" i="9" s="1"/>
  <c r="AZ173" i="9"/>
  <c r="AZ240" i="9" s="1"/>
  <c r="BM173" i="9"/>
  <c r="BM240" i="9" s="1"/>
  <c r="BO173" i="9"/>
  <c r="BO240" i="9"/>
  <c r="BW173" i="9"/>
  <c r="BW240" i="9" s="1"/>
  <c r="CA173" i="9"/>
  <c r="CA240" i="9" s="1"/>
  <c r="CJ173" i="9"/>
  <c r="CJ240" i="9" s="1"/>
  <c r="CQ173" i="9"/>
  <c r="CQ240" i="9"/>
  <c r="CY173" i="9"/>
  <c r="CY240" i="9" s="1"/>
  <c r="DM173" i="9"/>
  <c r="DM240" i="9" s="1"/>
  <c r="DV173" i="9"/>
  <c r="DV240" i="9" s="1"/>
  <c r="Q174" i="9"/>
  <c r="Q241" i="9" s="1"/>
  <c r="V174" i="9"/>
  <c r="V241" i="9"/>
  <c r="AA174" i="9"/>
  <c r="AA241" i="9" s="1"/>
  <c r="AG174" i="9"/>
  <c r="AG241" i="9" s="1"/>
  <c r="AM174" i="9"/>
  <c r="AM241" i="9"/>
  <c r="AV174" i="9"/>
  <c r="AV241" i="9" s="1"/>
  <c r="BF174" i="9"/>
  <c r="BF241" i="9"/>
  <c r="BL174" i="9"/>
  <c r="BL241" i="9" s="1"/>
  <c r="BQ174" i="9"/>
  <c r="BQ241" i="9" s="1"/>
  <c r="BX174" i="9"/>
  <c r="BX241" i="9" s="1"/>
  <c r="CC174" i="9"/>
  <c r="CC241" i="9" s="1"/>
  <c r="CK174" i="9"/>
  <c r="CK241" i="9" s="1"/>
  <c r="CW174" i="9"/>
  <c r="CW241" i="9" s="1"/>
  <c r="DA174" i="9"/>
  <c r="DA241" i="9" s="1"/>
  <c r="DN174" i="9"/>
  <c r="DN241" i="9" s="1"/>
  <c r="DU174" i="9"/>
  <c r="DU241" i="9" s="1"/>
  <c r="K175" i="9"/>
  <c r="K242" i="9" s="1"/>
  <c r="P175" i="9"/>
  <c r="P242" i="9" s="1"/>
  <c r="Z175" i="9"/>
  <c r="Z242" i="9" s="1"/>
  <c r="AF175" i="9"/>
  <c r="AF242" i="9" s="1"/>
  <c r="AO175" i="9"/>
  <c r="AO242" i="9" s="1"/>
  <c r="BA175" i="9"/>
  <c r="BA242" i="9" s="1"/>
  <c r="BG175" i="9"/>
  <c r="BG242" i="9"/>
  <c r="BO175" i="9"/>
  <c r="BO242" i="9" s="1"/>
  <c r="BU175" i="9"/>
  <c r="BU242" i="9" s="1"/>
  <c r="BY175" i="9"/>
  <c r="BY242" i="9" s="1"/>
  <c r="CC175" i="9"/>
  <c r="CC242" i="9" s="1"/>
  <c r="CK175" i="9"/>
  <c r="CK242" i="9" s="1"/>
  <c r="CX175" i="9"/>
  <c r="CX242" i="9" s="1"/>
  <c r="DE175" i="9"/>
  <c r="DE242" i="9" s="1"/>
  <c r="DI175" i="9"/>
  <c r="DI242" i="9" s="1"/>
  <c r="DQ175" i="9"/>
  <c r="DQ242" i="9" s="1"/>
  <c r="DX175" i="9"/>
  <c r="DX242" i="9" s="1"/>
  <c r="L176" i="9"/>
  <c r="L243" i="9"/>
  <c r="P176" i="9"/>
  <c r="P243" i="9" s="1"/>
  <c r="V176" i="9"/>
  <c r="V243" i="9" s="1"/>
  <c r="AG176" i="9"/>
  <c r="AG243" i="9" s="1"/>
  <c r="AL176" i="9"/>
  <c r="AL243" i="9" s="1"/>
  <c r="AQ176" i="9"/>
  <c r="AQ243" i="9" s="1"/>
  <c r="BB176" i="9"/>
  <c r="BB243" i="9" s="1"/>
  <c r="BJ176" i="9"/>
  <c r="BJ243" i="9" s="1"/>
  <c r="BR176" i="9"/>
  <c r="BR243" i="9" s="1"/>
  <c r="CB176" i="9"/>
  <c r="CB243" i="9" s="1"/>
  <c r="CH176" i="9"/>
  <c r="CH243" i="9" s="1"/>
  <c r="CO176" i="9"/>
  <c r="CO243" i="9" s="1"/>
  <c r="CT176" i="9"/>
  <c r="CT243" i="9" s="1"/>
  <c r="DC176" i="9"/>
  <c r="DC243" i="9"/>
  <c r="DJ176" i="9"/>
  <c r="DJ243" i="9" s="1"/>
  <c r="DP176" i="9"/>
  <c r="DP243" i="9" s="1"/>
  <c r="Q177" i="9"/>
  <c r="Q244" i="9" s="1"/>
  <c r="U177" i="9"/>
  <c r="U244" i="9" s="1"/>
  <c r="Z177" i="9"/>
  <c r="Z244" i="9" s="1"/>
  <c r="AJ177" i="9"/>
  <c r="AJ244" i="9"/>
  <c r="AP177" i="9"/>
  <c r="AP244" i="9" s="1"/>
  <c r="AT177" i="9"/>
  <c r="AT244" i="9" s="1"/>
  <c r="BC177" i="9"/>
  <c r="BC244" i="9" s="1"/>
  <c r="BI177" i="9"/>
  <c r="BI244" i="9" s="1"/>
  <c r="BN177" i="9"/>
  <c r="BN244" i="9" s="1"/>
  <c r="BU177" i="9"/>
  <c r="BU244" i="9" s="1"/>
  <c r="CD177" i="9"/>
  <c r="CD244" i="9" s="1"/>
  <c r="CG177" i="9"/>
  <c r="CG244" i="9" s="1"/>
  <c r="CO177" i="9"/>
  <c r="CO244" i="9" s="1"/>
  <c r="CS177" i="9"/>
  <c r="CS244" i="9" s="1"/>
  <c r="CX177" i="9"/>
  <c r="CX244" i="9" s="1"/>
  <c r="DJ177" i="9"/>
  <c r="DJ244" i="9" s="1"/>
  <c r="DP177" i="9"/>
  <c r="DP244" i="9" s="1"/>
  <c r="DX177" i="9"/>
  <c r="DX244" i="9" s="1"/>
  <c r="J178" i="9"/>
  <c r="J245" i="9" s="1"/>
  <c r="P178" i="9"/>
  <c r="P245" i="9"/>
  <c r="X178" i="9"/>
  <c r="X245" i="9" s="1"/>
  <c r="AE178" i="9"/>
  <c r="AE245" i="9" s="1"/>
  <c r="AK178" i="9"/>
  <c r="AK245" i="9" s="1"/>
  <c r="AT178" i="9"/>
  <c r="AT245" i="9" s="1"/>
  <c r="AZ178" i="9"/>
  <c r="AZ245" i="9" s="1"/>
  <c r="BD178" i="9"/>
  <c r="BD245" i="9" s="1"/>
  <c r="BI178" i="9"/>
  <c r="BI245" i="9" s="1"/>
  <c r="BL178" i="9"/>
  <c r="BL245" i="9"/>
  <c r="BO178" i="9"/>
  <c r="BO245" i="9" s="1"/>
  <c r="BT178" i="9"/>
  <c r="BT245" i="9" s="1"/>
  <c r="BZ178" i="9"/>
  <c r="BZ245" i="9" s="1"/>
  <c r="CE178" i="9"/>
  <c r="CE245" i="9" s="1"/>
  <c r="CN178" i="9"/>
  <c r="CN245" i="9" s="1"/>
  <c r="CV178" i="9"/>
  <c r="CV245" i="9" s="1"/>
  <c r="DF178" i="9"/>
  <c r="DF245" i="9" s="1"/>
  <c r="DL178" i="9"/>
  <c r="DL245" i="9" s="1"/>
  <c r="DT178" i="9"/>
  <c r="DT245" i="9" s="1"/>
  <c r="N179" i="9"/>
  <c r="N246" i="9" s="1"/>
  <c r="V179" i="9"/>
  <c r="V246" i="9" s="1"/>
  <c r="AF179" i="9"/>
  <c r="AF246" i="9"/>
  <c r="AK179" i="9"/>
  <c r="AK246" i="9"/>
  <c r="AQ179" i="9"/>
  <c r="AQ246" i="9" s="1"/>
  <c r="AV179" i="9"/>
  <c r="AV246" i="9" s="1"/>
  <c r="BE179" i="9"/>
  <c r="BE246" i="9" s="1"/>
  <c r="BK179" i="9"/>
  <c r="BK246" i="9" s="1"/>
  <c r="BU179" i="9"/>
  <c r="BU246" i="9" s="1"/>
  <c r="CF179" i="9"/>
  <c r="CF246" i="9" s="1"/>
  <c r="CK179" i="9"/>
  <c r="CK246" i="9"/>
  <c r="CL179" i="9"/>
  <c r="CL246" i="9" s="1"/>
  <c r="CQ179" i="9"/>
  <c r="CQ246" i="9" s="1"/>
  <c r="CX179" i="9"/>
  <c r="CX246" i="9" s="1"/>
  <c r="DD179" i="9"/>
  <c r="DD246" i="9" s="1"/>
  <c r="DK179" i="9"/>
  <c r="DK246" i="9" s="1"/>
  <c r="DQ179" i="9"/>
  <c r="DQ246" i="9" s="1"/>
  <c r="M180" i="9"/>
  <c r="M247" i="9" s="1"/>
  <c r="W180" i="9"/>
  <c r="W247" i="9" s="1"/>
  <c r="AH180" i="9"/>
  <c r="AH247" i="9" s="1"/>
  <c r="AN180" i="9"/>
  <c r="AN247" i="9"/>
  <c r="AX180" i="9"/>
  <c r="AX247" i="9" s="1"/>
  <c r="BE180" i="9"/>
  <c r="BE247" i="9" s="1"/>
  <c r="BK180" i="9"/>
  <c r="BK247" i="9" s="1"/>
  <c r="BR180" i="9"/>
  <c r="BR247" i="9" s="1"/>
  <c r="BX180" i="9"/>
  <c r="BX247" i="9" s="1"/>
  <c r="CG180" i="9"/>
  <c r="CG247" i="9" s="1"/>
  <c r="CS180" i="9"/>
  <c r="CS247" i="9" s="1"/>
  <c r="DJ180" i="9"/>
  <c r="DJ247" i="9" s="1"/>
  <c r="DS180" i="9"/>
  <c r="DS247" i="9" s="1"/>
  <c r="DY180" i="9"/>
  <c r="DY247" i="9"/>
  <c r="N181" i="9"/>
  <c r="N248" i="9" s="1"/>
  <c r="AV181" i="9"/>
  <c r="AV248" i="9" s="1"/>
  <c r="BG181" i="9"/>
  <c r="BG248" i="9" s="1"/>
  <c r="BO181" i="9"/>
  <c r="BO248" i="9" s="1"/>
  <c r="BV181" i="9"/>
  <c r="BV248" i="9"/>
  <c r="BX181" i="9"/>
  <c r="BX248" i="9" s="1"/>
  <c r="CH181" i="9"/>
  <c r="CH248" i="9" s="1"/>
  <c r="CL181" i="9"/>
  <c r="CL248" i="9" s="1"/>
  <c r="CP181" i="9"/>
  <c r="CP248" i="9"/>
  <c r="CW181" i="9"/>
  <c r="CW248" i="9" s="1"/>
  <c r="CZ181" i="9"/>
  <c r="CZ248" i="9" s="1"/>
  <c r="DD181" i="9"/>
  <c r="DD248" i="9" s="1"/>
  <c r="DL181" i="9"/>
  <c r="DL248" i="9" s="1"/>
  <c r="DQ181" i="9"/>
  <c r="DQ248" i="9" s="1"/>
  <c r="K182" i="9"/>
  <c r="K249" i="9" s="1"/>
  <c r="S182" i="9"/>
  <c r="S249" i="9"/>
  <c r="AA182" i="9"/>
  <c r="AA249" i="9" s="1"/>
  <c r="AP182" i="9"/>
  <c r="AP249" i="9" s="1"/>
  <c r="AW182" i="9"/>
  <c r="AW249" i="9" s="1"/>
  <c r="BE182" i="9"/>
  <c r="BE249" i="9" s="1"/>
  <c r="BQ182" i="9"/>
  <c r="BQ249" i="9" s="1"/>
  <c r="BX182" i="9"/>
  <c r="BX249" i="9" s="1"/>
  <c r="CH182" i="9"/>
  <c r="CH249" i="9" s="1"/>
  <c r="CS182" i="9"/>
  <c r="CS249" i="9" s="1"/>
  <c r="DB182" i="9"/>
  <c r="DB249" i="9"/>
  <c r="DH182" i="9"/>
  <c r="DH249" i="9" s="1"/>
  <c r="DN182" i="9"/>
  <c r="DN249" i="9" s="1"/>
  <c r="DP182" i="9"/>
  <c r="DP249" i="9" s="1"/>
  <c r="DV182" i="9"/>
  <c r="DV249" i="9" s="1"/>
  <c r="J183" i="9"/>
  <c r="J250" i="9" s="1"/>
  <c r="M183" i="9"/>
  <c r="M250" i="9" s="1"/>
  <c r="Z183" i="9"/>
  <c r="Z250" i="9" s="1"/>
  <c r="AE183" i="9"/>
  <c r="AE250" i="9" s="1"/>
  <c r="AO183" i="9"/>
  <c r="AO250" i="9" s="1"/>
  <c r="AY183" i="9"/>
  <c r="AY250" i="9" s="1"/>
  <c r="BG183" i="9"/>
  <c r="BG250" i="9"/>
  <c r="BO183" i="9"/>
  <c r="BO250" i="9" s="1"/>
  <c r="BX183" i="9"/>
  <c r="BX250" i="9" s="1"/>
  <c r="CC183" i="9"/>
  <c r="CC250" i="9" s="1"/>
  <c r="CM183" i="9"/>
  <c r="CM250" i="9" s="1"/>
  <c r="CT183" i="9"/>
  <c r="CT250" i="9" s="1"/>
  <c r="CY183" i="9"/>
  <c r="CY250" i="9" s="1"/>
  <c r="DD183" i="9"/>
  <c r="DD250" i="9" s="1"/>
  <c r="DL183" i="9"/>
  <c r="DL250" i="9" s="1"/>
  <c r="DR183" i="9"/>
  <c r="DR250" i="9"/>
  <c r="M184" i="9"/>
  <c r="M251" i="9"/>
  <c r="Q184" i="9"/>
  <c r="Q251" i="9" s="1"/>
  <c r="V184" i="9"/>
  <c r="V251" i="9" s="1"/>
  <c r="AC184" i="9"/>
  <c r="AC251" i="9" s="1"/>
  <c r="AK184" i="9"/>
  <c r="AK251" i="9" s="1"/>
  <c r="AS184" i="9"/>
  <c r="AS251" i="9" s="1"/>
  <c r="AV184" i="9"/>
  <c r="AV251" i="9"/>
  <c r="BD184" i="9"/>
  <c r="BD251" i="9" s="1"/>
  <c r="BI184" i="9"/>
  <c r="BI251" i="9" s="1"/>
  <c r="BO184" i="9"/>
  <c r="BO251" i="9" s="1"/>
  <c r="BY184" i="9"/>
  <c r="BY251" i="9"/>
  <c r="CI184" i="9"/>
  <c r="CI251" i="9"/>
  <c r="CS184" i="9"/>
  <c r="CS251" i="9" s="1"/>
  <c r="DE184" i="9"/>
  <c r="DE251" i="9" s="1"/>
  <c r="DQ184" i="9"/>
  <c r="DQ251" i="9" s="1"/>
  <c r="DX184" i="9"/>
  <c r="DX251" i="9" s="1"/>
  <c r="J185" i="9"/>
  <c r="J252" i="9" s="1"/>
  <c r="S185" i="9"/>
  <c r="S252" i="9" s="1"/>
  <c r="AM185" i="9"/>
  <c r="AM252" i="9" s="1"/>
  <c r="BC185" i="9"/>
  <c r="BC252" i="9" s="1"/>
  <c r="BF185" i="9"/>
  <c r="BF252" i="9" s="1"/>
  <c r="BN185" i="9"/>
  <c r="BN252" i="9" s="1"/>
  <c r="BZ185" i="9"/>
  <c r="BZ252" i="9" s="1"/>
  <c r="CK185" i="9"/>
  <c r="CK252" i="9" s="1"/>
  <c r="CR185" i="9"/>
  <c r="CR252" i="9" s="1"/>
  <c r="CV185" i="9"/>
  <c r="CV252" i="9" s="1"/>
  <c r="DB185" i="9"/>
  <c r="DB252" i="9" s="1"/>
  <c r="DH185" i="9"/>
  <c r="DH252" i="9" s="1"/>
  <c r="DS185" i="9"/>
  <c r="DS252" i="9" s="1"/>
  <c r="J186" i="9"/>
  <c r="J253" i="9" s="1"/>
  <c r="X186" i="9"/>
  <c r="X253" i="9" s="1"/>
  <c r="AG186" i="9"/>
  <c r="AG253" i="9"/>
  <c r="AX186" i="9"/>
  <c r="AX253" i="9"/>
  <c r="BE186" i="9"/>
  <c r="BE253" i="9" s="1"/>
  <c r="BJ186" i="9"/>
  <c r="BJ253" i="9"/>
  <c r="BT186" i="9"/>
  <c r="BT253" i="9" s="1"/>
  <c r="CF186" i="9"/>
  <c r="CF253" i="9"/>
  <c r="CM186" i="9"/>
  <c r="CM253" i="9" s="1"/>
  <c r="CW186" i="9"/>
  <c r="CW253" i="9" s="1"/>
  <c r="DE186" i="9"/>
  <c r="DE253" i="9" s="1"/>
  <c r="DR186" i="9"/>
  <c r="DR253" i="9" s="1"/>
  <c r="K187" i="9"/>
  <c r="K254" i="9" s="1"/>
  <c r="R187" i="9"/>
  <c r="R254" i="9" s="1"/>
  <c r="AA187" i="9"/>
  <c r="AA254" i="9" s="1"/>
  <c r="AK187" i="9"/>
  <c r="AK254" i="9" s="1"/>
  <c r="AS187" i="9"/>
  <c r="AS254" i="9" s="1"/>
  <c r="AZ187" i="9"/>
  <c r="AZ254" i="9" s="1"/>
  <c r="BH187" i="9"/>
  <c r="BH254" i="9" s="1"/>
  <c r="BQ187" i="9"/>
  <c r="BQ254" i="9" s="1"/>
  <c r="BY187" i="9"/>
  <c r="BY254" i="9" s="1"/>
  <c r="CG187" i="9"/>
  <c r="CG254" i="9" s="1"/>
  <c r="CM187" i="9"/>
  <c r="CM254" i="9" s="1"/>
  <c r="CV187" i="9"/>
  <c r="CV254" i="9" s="1"/>
  <c r="DA187" i="9"/>
  <c r="DA254" i="9" s="1"/>
  <c r="DK187" i="9"/>
  <c r="DK254" i="9" s="1"/>
  <c r="DT187" i="9"/>
  <c r="DT254" i="9" s="1"/>
  <c r="N188" i="9"/>
  <c r="N255" i="9" s="1"/>
  <c r="U188" i="9"/>
  <c r="U255" i="9" s="1"/>
  <c r="AA188" i="9"/>
  <c r="AA255" i="9" s="1"/>
  <c r="AF188" i="9"/>
  <c r="AF255" i="9" s="1"/>
  <c r="AK188" i="9"/>
  <c r="AK255" i="9" s="1"/>
  <c r="AU188" i="9"/>
  <c r="AU255" i="9" s="1"/>
  <c r="BA188" i="9"/>
  <c r="BA255" i="9"/>
  <c r="BF188" i="9"/>
  <c r="BF255" i="9"/>
  <c r="BO188" i="9"/>
  <c r="BO255" i="9" s="1"/>
  <c r="BX188" i="9"/>
  <c r="BX255" i="9" s="1"/>
  <c r="CC188" i="9"/>
  <c r="CC255" i="9" s="1"/>
  <c r="CJ188" i="9"/>
  <c r="CJ255" i="9" s="1"/>
  <c r="CZ188" i="9"/>
  <c r="CZ255" i="9" s="1"/>
  <c r="DI188" i="9"/>
  <c r="DI255" i="9" s="1"/>
  <c r="DP188" i="9"/>
  <c r="DP255" i="9" s="1"/>
  <c r="O189" i="9"/>
  <c r="O256" i="9" s="1"/>
  <c r="T189" i="9"/>
  <c r="T256" i="9"/>
  <c r="AC189" i="9"/>
  <c r="AC256" i="9" s="1"/>
  <c r="AG189" i="9"/>
  <c r="AG256" i="9" s="1"/>
  <c r="AK189" i="9"/>
  <c r="AK256" i="9"/>
  <c r="AT189" i="9"/>
  <c r="AT256" i="9" s="1"/>
  <c r="BA189" i="9"/>
  <c r="BA256" i="9" s="1"/>
  <c r="BD189" i="9"/>
  <c r="BD256" i="9" s="1"/>
  <c r="BM189" i="9"/>
  <c r="BM256" i="9" s="1"/>
  <c r="BU189" i="9"/>
  <c r="BU256" i="9" s="1"/>
  <c r="CC189" i="9"/>
  <c r="CC256" i="9" s="1"/>
  <c r="CI189" i="9"/>
  <c r="CI256" i="9" s="1"/>
  <c r="CQ189" i="9"/>
  <c r="CQ256" i="9" s="1"/>
  <c r="CV189" i="9"/>
  <c r="CV256" i="9" s="1"/>
  <c r="DB189" i="9"/>
  <c r="DB256" i="9" s="1"/>
  <c r="DJ189" i="9"/>
  <c r="DJ256" i="9" s="1"/>
  <c r="DO189" i="9"/>
  <c r="DO256" i="9" s="1"/>
  <c r="DU189" i="9"/>
  <c r="DU256" i="9" s="1"/>
  <c r="J190" i="9"/>
  <c r="J257" i="9" s="1"/>
  <c r="S190" i="9"/>
  <c r="S257" i="9" s="1"/>
  <c r="AD190" i="9"/>
  <c r="AD257" i="9"/>
  <c r="AN190" i="9"/>
  <c r="AN257" i="9" s="1"/>
  <c r="AX190" i="9"/>
  <c r="AX257" i="9" s="1"/>
  <c r="BF190" i="9"/>
  <c r="BF257" i="9"/>
  <c r="BI190" i="9"/>
  <c r="BI257" i="9" s="1"/>
  <c r="BP190" i="9"/>
  <c r="BP257" i="9" s="1"/>
  <c r="BY190" i="9"/>
  <c r="BY257" i="9" s="1"/>
  <c r="CE190" i="9"/>
  <c r="CE257" i="9" s="1"/>
  <c r="CQ190" i="9"/>
  <c r="CQ257" i="9" s="1"/>
  <c r="CY190" i="9"/>
  <c r="CY257" i="9"/>
  <c r="DI190" i="9"/>
  <c r="DI257" i="9" s="1"/>
  <c r="DO190" i="9"/>
  <c r="DO257" i="9"/>
  <c r="R191" i="9"/>
  <c r="R258" i="9" s="1"/>
  <c r="AC191" i="9"/>
  <c r="AC258" i="9" s="1"/>
  <c r="AG191" i="9"/>
  <c r="AG258" i="9" s="1"/>
  <c r="AN191" i="9"/>
  <c r="AN258" i="9" s="1"/>
  <c r="AR191" i="9"/>
  <c r="AR258" i="9" s="1"/>
  <c r="BI191" i="9"/>
  <c r="BI258" i="9"/>
  <c r="BL191" i="9"/>
  <c r="BL258" i="9" s="1"/>
  <c r="BW191" i="9"/>
  <c r="BW258" i="9"/>
  <c r="CC191" i="9"/>
  <c r="CC258" i="9" s="1"/>
  <c r="CG191" i="9"/>
  <c r="CG258" i="9" s="1"/>
  <c r="CN191" i="9"/>
  <c r="CN258" i="9" s="1"/>
  <c r="CV191" i="9"/>
  <c r="CV258" i="9"/>
  <c r="DE191" i="9"/>
  <c r="DE258" i="9" s="1"/>
  <c r="DH191" i="9"/>
  <c r="DH258" i="9"/>
  <c r="DR191" i="9"/>
  <c r="DR258" i="9" s="1"/>
  <c r="M192" i="9"/>
  <c r="M259" i="9" s="1"/>
  <c r="U192" i="9"/>
  <c r="U259" i="9"/>
  <c r="AC192" i="9"/>
  <c r="AC259" i="9" s="1"/>
  <c r="AN192" i="9"/>
  <c r="AN259" i="9" s="1"/>
  <c r="AT192" i="9"/>
  <c r="AT259" i="9" s="1"/>
  <c r="AV192" i="9"/>
  <c r="AV259" i="9"/>
  <c r="BE192" i="9"/>
  <c r="BE259" i="9" s="1"/>
  <c r="BO192" i="9"/>
  <c r="BO259" i="9" s="1"/>
  <c r="BR192" i="9"/>
  <c r="BR259" i="9" s="1"/>
  <c r="BX192" i="9"/>
  <c r="BX259" i="9" s="1"/>
  <c r="CB192" i="9"/>
  <c r="CB259" i="9" s="1"/>
  <c r="CL192" i="9"/>
  <c r="CL259" i="9" s="1"/>
  <c r="CQ192" i="9"/>
  <c r="CQ259" i="9" s="1"/>
  <c r="CX192" i="9"/>
  <c r="CX259" i="9"/>
  <c r="DI192" i="9"/>
  <c r="DI259" i="9" s="1"/>
  <c r="DQ192" i="9"/>
  <c r="DQ259" i="9" s="1"/>
  <c r="DU192" i="9"/>
  <c r="DU259" i="9" s="1"/>
  <c r="Q193" i="9"/>
  <c r="Q260" i="9" s="1"/>
  <c r="AA193" i="9"/>
  <c r="AA260" i="9" s="1"/>
  <c r="AI193" i="9"/>
  <c r="AI260" i="9" s="1"/>
  <c r="AP193" i="9"/>
  <c r="AP260" i="9" s="1"/>
  <c r="AX193" i="9"/>
  <c r="AX260" i="9" s="1"/>
  <c r="BD193" i="9"/>
  <c r="BD260" i="9" s="1"/>
  <c r="BN193" i="9"/>
  <c r="BN260" i="9" s="1"/>
  <c r="BT193" i="9"/>
  <c r="BT260" i="9" s="1"/>
  <c r="CA193" i="9"/>
  <c r="CA260" i="9" s="1"/>
  <c r="CH193" i="9"/>
  <c r="CH260" i="9" s="1"/>
  <c r="CL193" i="9"/>
  <c r="CL260" i="9" s="1"/>
  <c r="CP193" i="9"/>
  <c r="CP260" i="9" s="1"/>
  <c r="CW193" i="9"/>
  <c r="CW260" i="9" s="1"/>
  <c r="DD193" i="9"/>
  <c r="DD260" i="9" s="1"/>
  <c r="DN193" i="9"/>
  <c r="DN260" i="9" s="1"/>
  <c r="DS193" i="9"/>
  <c r="DS260" i="9"/>
  <c r="L194" i="9"/>
  <c r="L261" i="9" s="1"/>
  <c r="S194" i="9"/>
  <c r="S261" i="9" s="1"/>
  <c r="W194" i="9"/>
  <c r="W261" i="9" s="1"/>
  <c r="AF194" i="9"/>
  <c r="AF261" i="9"/>
  <c r="AM194" i="9"/>
  <c r="AM261" i="9" s="1"/>
  <c r="AT194" i="9"/>
  <c r="AT261" i="9" s="1"/>
  <c r="AY194" i="9"/>
  <c r="AY261" i="9" s="1"/>
  <c r="BC194" i="9"/>
  <c r="BC261" i="9" s="1"/>
  <c r="BI194" i="9"/>
  <c r="BI261" i="9" s="1"/>
  <c r="BR194" i="9"/>
  <c r="BR261" i="9" s="1"/>
  <c r="BU194" i="9"/>
  <c r="BU261" i="9" s="1"/>
  <c r="BZ194" i="9"/>
  <c r="BZ261" i="9"/>
  <c r="CE194" i="9"/>
  <c r="CE261" i="9" s="1"/>
  <c r="CK194" i="9"/>
  <c r="CK261" i="9" s="1"/>
  <c r="CS194" i="9"/>
  <c r="CS261" i="9" s="1"/>
  <c r="DE194" i="9"/>
  <c r="DE261" i="9" s="1"/>
  <c r="DM194" i="9"/>
  <c r="DM261" i="9" s="1"/>
  <c r="DU194" i="9"/>
  <c r="DU261" i="9" s="1"/>
  <c r="P195" i="9"/>
  <c r="P262" i="9" s="1"/>
  <c r="AB195" i="9"/>
  <c r="AB262" i="9"/>
  <c r="AK195" i="9"/>
  <c r="AK262" i="9" s="1"/>
  <c r="AW195" i="9"/>
  <c r="AW262" i="9" s="1"/>
  <c r="BK195" i="9"/>
  <c r="BK262" i="9" s="1"/>
  <c r="BR195" i="9"/>
  <c r="BR262" i="9"/>
  <c r="BZ195" i="9"/>
  <c r="BZ262" i="9" s="1"/>
  <c r="CF195" i="9"/>
  <c r="CF262" i="9" s="1"/>
  <c r="CP195" i="9"/>
  <c r="CP262" i="9" s="1"/>
  <c r="DA195" i="9"/>
  <c r="DA262" i="9" s="1"/>
  <c r="DQ195" i="9"/>
  <c r="DQ262" i="9" s="1"/>
  <c r="O196" i="9"/>
  <c r="O263" i="9" s="1"/>
  <c r="W196" i="9"/>
  <c r="W263" i="9" s="1"/>
  <c r="AC196" i="9"/>
  <c r="AC263" i="9" s="1"/>
  <c r="AI196" i="9"/>
  <c r="AI263" i="9"/>
  <c r="AN196" i="9"/>
  <c r="AN263" i="9" s="1"/>
  <c r="AZ196" i="9"/>
  <c r="AZ263" i="9" s="1"/>
  <c r="BL196" i="9"/>
  <c r="BL263" i="9" s="1"/>
  <c r="BP196" i="9"/>
  <c r="BP263" i="9" s="1"/>
  <c r="BW196" i="9"/>
  <c r="BW263" i="9" s="1"/>
  <c r="BY196" i="9"/>
  <c r="BY263" i="9" s="1"/>
  <c r="CE196" i="9"/>
  <c r="CE263" i="9" s="1"/>
  <c r="CK196" i="9"/>
  <c r="CK263" i="9" s="1"/>
  <c r="CS196" i="9"/>
  <c r="CS263" i="9" s="1"/>
  <c r="CW196" i="9"/>
  <c r="CW263" i="9" s="1"/>
  <c r="DH196" i="9"/>
  <c r="DH263" i="9" s="1"/>
  <c r="DM196" i="9"/>
  <c r="DM263" i="9"/>
  <c r="DU196" i="9"/>
  <c r="DU263" i="9" s="1"/>
  <c r="DW196" i="9"/>
  <c r="DW263" i="9" s="1"/>
  <c r="N197" i="9"/>
  <c r="N264" i="9" s="1"/>
  <c r="P197" i="9"/>
  <c r="P264" i="9" s="1"/>
  <c r="U197" i="9"/>
  <c r="U264" i="9" s="1"/>
  <c r="Z197" i="9"/>
  <c r="Z264" i="9" s="1"/>
  <c r="AK197" i="9"/>
  <c r="AK264" i="9" s="1"/>
  <c r="AU197" i="9"/>
  <c r="AU264" i="9" s="1"/>
  <c r="BB197" i="9"/>
  <c r="BB264" i="9"/>
  <c r="BE197" i="9"/>
  <c r="BE264" i="9" s="1"/>
  <c r="BP197" i="9"/>
  <c r="BP264" i="9" s="1"/>
  <c r="BX197" i="9"/>
  <c r="BX264" i="9" s="1"/>
  <c r="CC197" i="9"/>
  <c r="CC264" i="9" s="1"/>
  <c r="CK197" i="9"/>
  <c r="CK264" i="9" s="1"/>
  <c r="CX197" i="9"/>
  <c r="CX264" i="9" s="1"/>
  <c r="DF197" i="9"/>
  <c r="DF264" i="9" s="1"/>
  <c r="R198" i="9"/>
  <c r="R265" i="9" s="1"/>
  <c r="Y198" i="9"/>
  <c r="Y265" i="9" s="1"/>
  <c r="AF198" i="9"/>
  <c r="AF265" i="9" s="1"/>
  <c r="AQ198" i="9"/>
  <c r="AQ265" i="9"/>
  <c r="AY198" i="9"/>
  <c r="AY265" i="9" s="1"/>
  <c r="BF198" i="9"/>
  <c r="BF265" i="9" s="1"/>
  <c r="BM198" i="9"/>
  <c r="BM265" i="9" s="1"/>
  <c r="BW198" i="9"/>
  <c r="BW265" i="9" s="1"/>
  <c r="CE198" i="9"/>
  <c r="CE265" i="9" s="1"/>
  <c r="CK198" i="9"/>
  <c r="CK265" i="9" s="1"/>
  <c r="CQ198" i="9"/>
  <c r="CQ265" i="9" s="1"/>
  <c r="O270" i="9"/>
  <c r="W270" i="9"/>
  <c r="AD270" i="9"/>
  <c r="AL270" i="9"/>
  <c r="AS270" i="9"/>
  <c r="BB270" i="9"/>
  <c r="BJ270" i="9"/>
  <c r="BR270" i="9"/>
  <c r="BZ270" i="9"/>
  <c r="CG270" i="9"/>
  <c r="CM270" i="9"/>
  <c r="CT270" i="9"/>
  <c r="DE270" i="9"/>
  <c r="DM270" i="9"/>
  <c r="DT270" i="9"/>
  <c r="J271" i="9"/>
  <c r="R271" i="9"/>
  <c r="X271" i="9"/>
  <c r="AF271" i="9"/>
  <c r="AL271" i="9"/>
  <c r="AT271" i="9"/>
  <c r="BB271" i="9"/>
  <c r="BJ271" i="9"/>
  <c r="BR271" i="9"/>
  <c r="BX271" i="9"/>
  <c r="CF271" i="9"/>
  <c r="CN271" i="9"/>
  <c r="CV271" i="9"/>
  <c r="DB271" i="9"/>
  <c r="DK271" i="9"/>
  <c r="DR271" i="9"/>
  <c r="P272" i="9"/>
  <c r="V272" i="9"/>
  <c r="AF272" i="9"/>
  <c r="AM272" i="9"/>
  <c r="AV272" i="9"/>
  <c r="BB272" i="9"/>
  <c r="BK272" i="9"/>
  <c r="BU272" i="9"/>
  <c r="CC272" i="9"/>
  <c r="CK272" i="9"/>
  <c r="CR272" i="9"/>
  <c r="CZ272" i="9"/>
  <c r="DI272" i="9"/>
  <c r="DM272" i="9"/>
  <c r="DO272" i="9"/>
  <c r="DT272" i="9"/>
  <c r="L273" i="9"/>
  <c r="W273" i="9"/>
  <c r="AE273" i="9"/>
  <c r="AM273" i="9"/>
  <c r="AV273" i="9"/>
  <c r="BD273" i="9"/>
  <c r="BL273" i="9"/>
  <c r="BT273" i="9"/>
  <c r="CB273" i="9"/>
  <c r="CJ273" i="9"/>
  <c r="CR273" i="9"/>
  <c r="CZ273" i="9"/>
  <c r="DG273" i="9"/>
  <c r="DP273" i="9"/>
  <c r="DV273" i="9"/>
  <c r="S274" i="9"/>
  <c r="AA274" i="9"/>
  <c r="AI274" i="9"/>
  <c r="AS274" i="9"/>
  <c r="BC274" i="9"/>
  <c r="BI274" i="9"/>
  <c r="BS274" i="9"/>
  <c r="CA274" i="9"/>
  <c r="CE274" i="9"/>
  <c r="CP274" i="9"/>
  <c r="CX274" i="9"/>
  <c r="DG274" i="9"/>
  <c r="DN274" i="9"/>
  <c r="DY274" i="9"/>
  <c r="L275" i="9"/>
  <c r="R275" i="9"/>
  <c r="Z275" i="9"/>
  <c r="AH275" i="9"/>
  <c r="AP275" i="9"/>
  <c r="AX275" i="9"/>
  <c r="BF275" i="9"/>
  <c r="BP275" i="9"/>
  <c r="BW275" i="9"/>
  <c r="CE275" i="9"/>
  <c r="CL275" i="9"/>
  <c r="CT275" i="9"/>
  <c r="DC275" i="9"/>
  <c r="DK275" i="9"/>
  <c r="DS275" i="9"/>
  <c r="O276" i="9"/>
  <c r="V276" i="9"/>
  <c r="AE276" i="9"/>
  <c r="AM276" i="9"/>
  <c r="AU276" i="9"/>
  <c r="BA276" i="9"/>
  <c r="BG276" i="9"/>
  <c r="BS276" i="9"/>
  <c r="BZ276" i="9"/>
  <c r="CJ276" i="9"/>
  <c r="CS276" i="9"/>
  <c r="DA276" i="9"/>
  <c r="DI276" i="9"/>
  <c r="DP276" i="9"/>
  <c r="DV276" i="9"/>
  <c r="L277" i="9"/>
  <c r="T277" i="9"/>
  <c r="AC277" i="9"/>
  <c r="AJ277" i="9"/>
  <c r="AS277" i="9"/>
  <c r="AZ277" i="9"/>
  <c r="BF277" i="9"/>
  <c r="BN277" i="9"/>
  <c r="BX277" i="9"/>
  <c r="CG277" i="9"/>
  <c r="CM277" i="9"/>
  <c r="CV277" i="9"/>
  <c r="DD277" i="9"/>
  <c r="DJ277" i="9"/>
  <c r="DS277" i="9"/>
  <c r="J278" i="9"/>
  <c r="S278" i="9"/>
  <c r="AA278" i="9"/>
  <c r="AH278" i="9"/>
  <c r="AP278" i="9"/>
  <c r="AX278" i="9"/>
  <c r="BG278" i="9"/>
  <c r="BN278" i="9"/>
  <c r="BW278" i="9"/>
  <c r="CE278" i="9"/>
  <c r="CL278" i="9"/>
  <c r="CV278" i="9"/>
  <c r="DB278" i="9"/>
  <c r="DJ278" i="9"/>
  <c r="DS278" i="9"/>
  <c r="L279" i="9"/>
  <c r="T279" i="9"/>
  <c r="AA279" i="9"/>
  <c r="AH279" i="9"/>
  <c r="AR279" i="9"/>
  <c r="BC279" i="9"/>
  <c r="BJ279" i="9"/>
  <c r="BO279" i="9"/>
  <c r="BW279" i="9"/>
  <c r="CE279" i="9"/>
  <c r="CL279" i="9"/>
  <c r="CT279" i="9"/>
  <c r="DB279" i="9"/>
  <c r="DJ279" i="9"/>
  <c r="DR279" i="9"/>
  <c r="Q280" i="9"/>
  <c r="AC280" i="9"/>
  <c r="AG280" i="9"/>
  <c r="AQ280" i="9"/>
  <c r="AW280" i="9"/>
  <c r="BE280" i="9"/>
  <c r="BM280" i="9"/>
  <c r="BU280" i="9"/>
  <c r="CC280" i="9"/>
  <c r="CK280" i="9"/>
  <c r="CS280" i="9"/>
  <c r="DA280" i="9"/>
  <c r="DI280" i="9"/>
  <c r="DP280" i="9"/>
  <c r="DY280" i="9"/>
  <c r="M281" i="9"/>
  <c r="V281" i="9"/>
  <c r="AD281" i="9"/>
  <c r="AL281" i="9"/>
  <c r="AT281" i="9"/>
  <c r="AZ281" i="9"/>
  <c r="BH281" i="9"/>
  <c r="BO281" i="9"/>
  <c r="BX281" i="9"/>
  <c r="CE281" i="9"/>
  <c r="CP281" i="9"/>
  <c r="CV281" i="9"/>
  <c r="DE281" i="9"/>
  <c r="DM281" i="9"/>
  <c r="DR281" i="9"/>
  <c r="O282" i="9"/>
  <c r="X282" i="9"/>
  <c r="AE282" i="9"/>
  <c r="AN282" i="9"/>
  <c r="AU282" i="9"/>
  <c r="BC282" i="9"/>
  <c r="BK282" i="9"/>
  <c r="BS282" i="9"/>
  <c r="CA282" i="9"/>
  <c r="CI282" i="9"/>
  <c r="CP282" i="9"/>
  <c r="CW282" i="9"/>
  <c r="DD282" i="9"/>
  <c r="DJ282" i="9"/>
  <c r="DT282" i="9"/>
  <c r="L283" i="9"/>
  <c r="V283" i="9"/>
  <c r="AB283" i="9"/>
  <c r="AI283" i="9"/>
  <c r="AV283" i="9"/>
  <c r="BA283" i="9"/>
  <c r="BJ283" i="9"/>
  <c r="BQ283" i="9"/>
  <c r="BV283" i="9"/>
  <c r="CE283" i="9"/>
  <c r="CN283" i="9"/>
  <c r="CT283" i="9"/>
  <c r="DB283" i="9"/>
  <c r="DJ283" i="9"/>
  <c r="DT283" i="9"/>
  <c r="O284" i="9"/>
  <c r="W284" i="9"/>
  <c r="AD284" i="9"/>
  <c r="AM284" i="9"/>
  <c r="AU284" i="9"/>
  <c r="BB284" i="9"/>
  <c r="BG284" i="9"/>
  <c r="BP284" i="9"/>
  <c r="BY284" i="9"/>
  <c r="CF284" i="9"/>
  <c r="CL284" i="9"/>
  <c r="CT284" i="9"/>
  <c r="DB284" i="9"/>
  <c r="DK284" i="9"/>
  <c r="DU284" i="9"/>
  <c r="K285" i="9"/>
  <c r="S285" i="9"/>
  <c r="AC285" i="9"/>
  <c r="AH285" i="9"/>
  <c r="AN285" i="9"/>
  <c r="AV285" i="9"/>
  <c r="BD285" i="9"/>
  <c r="BL285" i="9"/>
  <c r="BT285" i="9"/>
  <c r="CB285" i="9"/>
  <c r="CJ285" i="9"/>
  <c r="CR285" i="9"/>
  <c r="CZ285" i="9"/>
  <c r="DH285" i="9"/>
  <c r="DP285" i="9"/>
  <c r="DX285" i="9"/>
  <c r="O286" i="9"/>
  <c r="X286" i="9"/>
  <c r="AD286" i="9"/>
  <c r="AL286" i="9"/>
  <c r="AS286" i="9"/>
  <c r="AZ286" i="9"/>
  <c r="BK286" i="9"/>
  <c r="BS286" i="9"/>
  <c r="BY286" i="9"/>
  <c r="CF286" i="9"/>
  <c r="CM286" i="9"/>
  <c r="CU286" i="9"/>
  <c r="DC286" i="9"/>
  <c r="DK286" i="9"/>
  <c r="DR286" i="9"/>
  <c r="S287" i="9"/>
  <c r="Z287" i="9"/>
  <c r="AJ287" i="9"/>
  <c r="AR287" i="9"/>
  <c r="AZ287" i="9"/>
  <c r="BJ287" i="9"/>
  <c r="BT287" i="9"/>
  <c r="CD287" i="9"/>
  <c r="CL287" i="9"/>
  <c r="CT287" i="9"/>
  <c r="DB287" i="9"/>
  <c r="DJ287" i="9"/>
  <c r="DT287" i="9"/>
  <c r="O288" i="9"/>
  <c r="W288" i="9"/>
  <c r="AE288" i="9"/>
  <c r="AN288" i="9"/>
  <c r="AS288" i="9"/>
  <c r="BC288" i="9"/>
  <c r="BM288" i="9"/>
  <c r="BU288" i="9"/>
  <c r="BY288" i="9"/>
  <c r="CC288" i="9"/>
  <c r="CJ288" i="9"/>
  <c r="CQ288" i="9"/>
  <c r="CX288" i="9"/>
  <c r="DE288" i="9"/>
  <c r="DL288" i="9"/>
  <c r="DU288" i="9"/>
  <c r="P289" i="9"/>
  <c r="W289" i="9"/>
  <c r="AD289" i="9"/>
  <c r="AL289" i="9"/>
  <c r="AT289" i="9"/>
  <c r="BA289" i="9"/>
  <c r="BH289" i="9"/>
  <c r="BO289" i="9"/>
  <c r="BV289" i="9"/>
  <c r="CC289" i="9"/>
  <c r="CM289" i="9"/>
  <c r="CV289" i="9"/>
  <c r="DC289" i="9"/>
  <c r="DK289" i="9"/>
  <c r="DR289" i="9"/>
  <c r="DV289" i="9"/>
  <c r="M290" i="9"/>
  <c r="W290" i="9"/>
  <c r="AC290" i="9"/>
  <c r="AK290" i="9"/>
  <c r="AT290" i="9"/>
  <c r="BA290" i="9"/>
  <c r="BH290" i="9"/>
  <c r="BO290" i="9"/>
  <c r="BV290" i="9"/>
  <c r="CC290" i="9"/>
  <c r="CJ290" i="9"/>
  <c r="CQ290" i="9"/>
  <c r="CX290" i="9"/>
  <c r="DE290" i="9"/>
  <c r="DL290" i="9"/>
  <c r="DS290" i="9"/>
  <c r="Q291" i="9"/>
  <c r="X291" i="9"/>
  <c r="AE291" i="9"/>
  <c r="AL291" i="9"/>
  <c r="AT291" i="9"/>
  <c r="BA291" i="9"/>
  <c r="BH291" i="9"/>
  <c r="BO291" i="9"/>
  <c r="BV291" i="9"/>
  <c r="CD291" i="9"/>
  <c r="CJ291" i="9"/>
  <c r="CQ291" i="9"/>
  <c r="CY291" i="9"/>
  <c r="DH291" i="9"/>
  <c r="DO291" i="9"/>
  <c r="DW291" i="9"/>
  <c r="K292" i="9"/>
  <c r="U292" i="9"/>
  <c r="AC292" i="9"/>
  <c r="AK292" i="9"/>
  <c r="AR292" i="9"/>
  <c r="BB292" i="9"/>
  <c r="BH292" i="9"/>
  <c r="BO292" i="9"/>
  <c r="BY292" i="9"/>
  <c r="CL292" i="9"/>
  <c r="CY292" i="9"/>
  <c r="DJ292" i="9"/>
  <c r="DS292" i="9"/>
  <c r="Q293" i="9"/>
  <c r="AH293" i="9"/>
  <c r="AZ293" i="9"/>
  <c r="BM293" i="9"/>
  <c r="CH293" i="9"/>
  <c r="CS293" i="9"/>
  <c r="DH293" i="9"/>
  <c r="DS293" i="9"/>
  <c r="AA294" i="9"/>
  <c r="AL294" i="9"/>
  <c r="AW294" i="9"/>
  <c r="BJ294" i="9"/>
  <c r="BU294" i="9"/>
  <c r="CF294" i="9"/>
  <c r="CL294" i="9"/>
  <c r="CR294" i="9"/>
  <c r="DA294" i="9"/>
  <c r="DH294" i="9"/>
  <c r="DN294" i="9"/>
  <c r="DS294" i="9"/>
  <c r="DW294" i="9"/>
  <c r="J295" i="9"/>
  <c r="O295" i="9"/>
  <c r="U295" i="9"/>
  <c r="AB295" i="9"/>
  <c r="AF295" i="9"/>
  <c r="AL295" i="9"/>
  <c r="AS295" i="9"/>
  <c r="AX295" i="9"/>
  <c r="BD295" i="9"/>
  <c r="BJ295" i="9"/>
  <c r="BP295" i="9"/>
  <c r="BU295" i="9"/>
  <c r="CA295" i="9"/>
  <c r="CD295" i="9"/>
  <c r="CJ295" i="9"/>
  <c r="CN295" i="9"/>
  <c r="CT295" i="9"/>
  <c r="CV295" i="9"/>
  <c r="DB295" i="9"/>
  <c r="DG295" i="9"/>
  <c r="DK295" i="9"/>
  <c r="DN295" i="9"/>
  <c r="DS295" i="9"/>
  <c r="DY295" i="9"/>
  <c r="J296" i="9"/>
  <c r="P296" i="9"/>
  <c r="U296" i="9"/>
  <c r="AV296" i="9"/>
  <c r="CB300" i="9"/>
  <c r="CG300" i="9"/>
  <c r="CO300" i="9"/>
  <c r="CT300" i="9"/>
  <c r="CY300" i="9"/>
  <c r="DF300" i="9"/>
  <c r="DL300" i="9"/>
  <c r="DS300" i="9"/>
  <c r="Q301" i="9"/>
  <c r="V301" i="9"/>
  <c r="AC301" i="9"/>
  <c r="AJ301" i="9"/>
  <c r="AQ301" i="9"/>
  <c r="AX301" i="9"/>
  <c r="BE301" i="9"/>
  <c r="BM301" i="9"/>
  <c r="BR301" i="9"/>
  <c r="BY301" i="9"/>
  <c r="CF301" i="9"/>
  <c r="CM301" i="9"/>
  <c r="CT301" i="9"/>
  <c r="DA301" i="9"/>
  <c r="DG301" i="9"/>
  <c r="DP301" i="9"/>
  <c r="DW301" i="9"/>
  <c r="J302" i="9"/>
  <c r="R302" i="9"/>
  <c r="X302" i="9"/>
  <c r="AE302" i="9"/>
  <c r="AK302" i="9"/>
  <c r="AQ302" i="9"/>
  <c r="AY302" i="9"/>
  <c r="BE302" i="9"/>
  <c r="BL302" i="9"/>
  <c r="BT302" i="9"/>
  <c r="CA302" i="9"/>
  <c r="CH302" i="9"/>
  <c r="CO302" i="9"/>
  <c r="CU302" i="9"/>
  <c r="DB302" i="9"/>
  <c r="DI302" i="9"/>
  <c r="DP302" i="9"/>
  <c r="DW302" i="9"/>
  <c r="J303" i="9"/>
  <c r="R303" i="9"/>
  <c r="X303" i="9"/>
  <c r="AE303" i="9"/>
  <c r="AK303" i="9"/>
  <c r="AR303" i="9"/>
  <c r="AW303" i="9"/>
  <c r="BF303" i="9"/>
  <c r="CC303" i="9"/>
  <c r="CJ303" i="9"/>
  <c r="CN303" i="9"/>
  <c r="CV303" i="9"/>
  <c r="DA303" i="9"/>
  <c r="DJ303" i="9"/>
  <c r="DQ303" i="9"/>
  <c r="DW303" i="9"/>
  <c r="J304" i="9"/>
  <c r="Q304" i="9"/>
  <c r="V304" i="9"/>
  <c r="AE304" i="9"/>
  <c r="AK304" i="9"/>
  <c r="AQ304" i="9"/>
  <c r="AX304" i="9"/>
  <c r="BD304" i="9"/>
  <c r="BM304" i="9"/>
  <c r="BS304" i="9"/>
  <c r="BY304" i="9"/>
  <c r="CF304" i="9"/>
  <c r="CL304" i="9"/>
  <c r="CR304" i="9"/>
  <c r="DD304" i="9"/>
  <c r="DG304" i="9"/>
  <c r="DO304" i="9"/>
  <c r="DX304" i="9"/>
  <c r="R305" i="9"/>
  <c r="X305" i="9"/>
  <c r="AD305" i="9"/>
  <c r="AJ305" i="9"/>
  <c r="AQ305" i="9"/>
  <c r="AX305" i="9"/>
  <c r="BG305" i="9"/>
  <c r="BN305" i="9"/>
  <c r="BW305" i="9"/>
  <c r="CC305" i="9"/>
  <c r="CH305" i="9"/>
  <c r="CM305" i="9"/>
  <c r="CU305" i="9"/>
  <c r="DC305" i="9"/>
  <c r="DL305" i="9"/>
  <c r="DS305" i="9"/>
  <c r="BQ307" i="9"/>
  <c r="BV307" i="9"/>
  <c r="CA307" i="9"/>
  <c r="CF307" i="9"/>
  <c r="CL307" i="9"/>
  <c r="CQ307" i="9"/>
  <c r="CW307" i="9"/>
  <c r="DB307" i="9"/>
  <c r="DL307" i="9"/>
  <c r="DO307" i="9"/>
  <c r="DU307" i="9"/>
  <c r="L308" i="9"/>
  <c r="S308" i="9"/>
  <c r="Y308" i="9"/>
  <c r="AG308" i="9"/>
  <c r="AM308" i="9"/>
  <c r="AS308" i="9"/>
  <c r="BA308" i="9"/>
  <c r="BF308" i="9"/>
  <c r="BM308" i="9"/>
  <c r="BT308" i="9"/>
  <c r="CA308" i="9"/>
  <c r="CG308" i="9"/>
  <c r="CN308" i="9"/>
  <c r="CU308" i="9"/>
  <c r="DB308" i="9"/>
  <c r="DI308" i="9"/>
  <c r="DP308" i="9"/>
  <c r="DU308" i="9"/>
  <c r="R309" i="9"/>
  <c r="W309" i="9"/>
  <c r="AB309" i="9"/>
  <c r="AF309" i="9"/>
  <c r="AL309" i="9"/>
  <c r="AR309" i="9"/>
  <c r="AV309" i="9"/>
  <c r="BC309" i="9"/>
  <c r="BI309" i="9"/>
  <c r="AB21" i="17"/>
  <c r="AN21" i="17" s="1"/>
  <c r="AN54" i="17" s="1"/>
  <c r="AG21" i="17"/>
  <c r="AG87" i="17" s="1"/>
  <c r="AG102" i="17" s="1"/>
  <c r="AN5" i="9" s="1"/>
  <c r="AN70" i="9" s="1"/>
  <c r="AV21" i="17"/>
  <c r="AV87" i="17"/>
  <c r="AV102" i="17" s="1"/>
  <c r="BC5" i="9" s="1"/>
  <c r="BC70" i="9" s="1"/>
  <c r="BD21" i="17"/>
  <c r="BD54" i="17" s="1"/>
  <c r="F24" i="17"/>
  <c r="V54" i="17"/>
  <c r="AJ54" i="17"/>
  <c r="J55" i="17"/>
  <c r="J63" i="17"/>
  <c r="O55" i="17"/>
  <c r="P55" i="17" s="1"/>
  <c r="F57" i="17"/>
  <c r="N57" i="17"/>
  <c r="Q57" i="17" s="1"/>
  <c r="T57" i="17" s="1"/>
  <c r="W57" i="17" s="1"/>
  <c r="Z57" i="17" s="1"/>
  <c r="AC57" i="17" s="1"/>
  <c r="AF57" i="17" s="1"/>
  <c r="AI57" i="17" s="1"/>
  <c r="AL57" i="17" s="1"/>
  <c r="R57" i="17"/>
  <c r="U57" i="17" s="1"/>
  <c r="X57" i="17" s="1"/>
  <c r="AA57" i="17" s="1"/>
  <c r="AD57" i="17" s="1"/>
  <c r="AG57" i="17" s="1"/>
  <c r="AJ57" i="17" s="1"/>
  <c r="K58" i="17"/>
  <c r="O58" i="17" s="1"/>
  <c r="S58" i="17" s="1"/>
  <c r="W58" i="17" s="1"/>
  <c r="AA58" i="17" s="1"/>
  <c r="AE58" i="17" s="1"/>
  <c r="AI58" i="17" s="1"/>
  <c r="Z59" i="17"/>
  <c r="AF59" i="17" s="1"/>
  <c r="AL59" i="17" s="1"/>
  <c r="U87" i="17"/>
  <c r="U102" i="17" s="1"/>
  <c r="AB5" i="9" s="1"/>
  <c r="AB70" i="9" s="1"/>
  <c r="H90" i="17"/>
  <c r="I17" i="7"/>
  <c r="Q17" i="7"/>
  <c r="Q89" i="7" s="1"/>
  <c r="AA17" i="7"/>
  <c r="AM17" i="7"/>
  <c r="AM42" i="7" s="1"/>
  <c r="AX17" i="7"/>
  <c r="AZ29" i="7" s="1"/>
  <c r="BB17" i="7"/>
  <c r="BB89" i="7" s="1"/>
  <c r="BU17" i="7"/>
  <c r="BW29" i="7" s="1"/>
  <c r="CR17" i="7"/>
  <c r="CR89" i="7" s="1"/>
  <c r="DA17" i="7"/>
  <c r="DC29" i="7" s="1"/>
  <c r="DC89" i="7" s="1"/>
  <c r="G18" i="7"/>
  <c r="I30" i="7" s="1"/>
  <c r="I90" i="7" s="1"/>
  <c r="J18" i="7"/>
  <c r="J43" i="7" s="1"/>
  <c r="W18" i="7"/>
  <c r="Y30" i="7" s="1"/>
  <c r="CB18" i="7"/>
  <c r="CD30" i="7" s="1"/>
  <c r="CD90" i="7" s="1"/>
  <c r="CR18" i="7"/>
  <c r="CR90" i="7" s="1"/>
  <c r="CX18" i="7"/>
  <c r="CX43" i="7" s="1"/>
  <c r="DE18" i="7"/>
  <c r="DE90" i="7" s="1"/>
  <c r="F19" i="7"/>
  <c r="H31" i="7"/>
  <c r="Y19" i="7"/>
  <c r="Y91" i="7" s="1"/>
  <c r="AF19" i="7"/>
  <c r="AF91" i="7" s="1"/>
  <c r="AV19" i="7"/>
  <c r="BM19" i="7"/>
  <c r="BM44" i="7" s="1"/>
  <c r="BR19" i="7"/>
  <c r="BT31" i="7" s="1"/>
  <c r="BY19" i="7"/>
  <c r="DA19" i="7"/>
  <c r="DA91" i="7" s="1"/>
  <c r="DM19" i="7"/>
  <c r="L20" i="7"/>
  <c r="L45" i="7" s="1"/>
  <c r="Q20" i="7"/>
  <c r="S32" i="7" s="1"/>
  <c r="AG20" i="7"/>
  <c r="AG45" i="7" s="1"/>
  <c r="BK20" i="7"/>
  <c r="BK45" i="7" s="1"/>
  <c r="BO20" i="7"/>
  <c r="BQ32" i="7" s="1"/>
  <c r="BQ92" i="7" s="1"/>
  <c r="BX20" i="7"/>
  <c r="BX45" i="7" s="1"/>
  <c r="CB20" i="7"/>
  <c r="CB92" i="7" s="1"/>
  <c r="CJ20" i="7"/>
  <c r="CR20" i="7"/>
  <c r="CR45" i="7" s="1"/>
  <c r="CV20" i="7"/>
  <c r="CX32" i="7"/>
  <c r="CX92" i="7" s="1"/>
  <c r="DA20" i="7"/>
  <c r="DC32" i="7" s="1"/>
  <c r="DH20" i="7"/>
  <c r="DK20" i="7"/>
  <c r="DM32" i="7" s="1"/>
  <c r="D21" i="7"/>
  <c r="D33" i="7" s="1"/>
  <c r="G21" i="7"/>
  <c r="N21" i="7"/>
  <c r="S21" i="7"/>
  <c r="S33" i="7" s="1"/>
  <c r="X21" i="7"/>
  <c r="X33" i="7" s="1"/>
  <c r="AD21" i="7"/>
  <c r="AD46" i="7" s="1"/>
  <c r="BU21" i="7"/>
  <c r="CA21" i="7"/>
  <c r="CH21" i="7"/>
  <c r="CH46" i="7" s="1"/>
  <c r="CU21" i="7"/>
  <c r="CU46" i="7" s="1"/>
  <c r="DC21" i="7"/>
  <c r="DI21" i="7"/>
  <c r="DI33" i="7" s="1"/>
  <c r="I22" i="7"/>
  <c r="U22" i="7"/>
  <c r="AS22" i="7"/>
  <c r="AY22" i="7"/>
  <c r="BD22" i="7"/>
  <c r="BG22" i="7"/>
  <c r="BO22" i="7"/>
  <c r="BO34" i="7" s="1"/>
  <c r="BX22" i="7"/>
  <c r="BX34" i="7"/>
  <c r="CI22" i="7"/>
  <c r="CI34" i="7" s="1"/>
  <c r="CX22" i="7"/>
  <c r="CX47" i="7" s="1"/>
  <c r="DJ22" i="7"/>
  <c r="DR22" i="7"/>
  <c r="N23" i="7"/>
  <c r="N48" i="7" s="1"/>
  <c r="X23" i="7"/>
  <c r="AP23" i="7"/>
  <c r="AZ23" i="7"/>
  <c r="AZ35" i="7" s="1"/>
  <c r="BJ23" i="7"/>
  <c r="BJ48" i="7"/>
  <c r="CD23" i="7"/>
  <c r="CW23" i="7"/>
  <c r="CW48" i="7" s="1"/>
  <c r="DF23" i="7"/>
  <c r="DF48" i="7" s="1"/>
  <c r="K24" i="7"/>
  <c r="N24" i="7"/>
  <c r="N36" i="7" s="1"/>
  <c r="N96" i="7"/>
  <c r="R24" i="7"/>
  <c r="Y24" i="7"/>
  <c r="Y36" i="7" s="1"/>
  <c r="Y96" i="7" s="1"/>
  <c r="AR24" i="7"/>
  <c r="AV24" i="7"/>
  <c r="AV36" i="7" s="1"/>
  <c r="CF24" i="7"/>
  <c r="CF36" i="7" s="1"/>
  <c r="CO24" i="7"/>
  <c r="CO49" i="7" s="1"/>
  <c r="CW24" i="7"/>
  <c r="CW49" i="7" s="1"/>
  <c r="E25" i="7"/>
  <c r="E37" i="7" s="1"/>
  <c r="J25" i="7"/>
  <c r="S25" i="7"/>
  <c r="S50" i="7" s="1"/>
  <c r="AQ25" i="7"/>
  <c r="AU25" i="7"/>
  <c r="AU37" i="7" s="1"/>
  <c r="AY25" i="7"/>
  <c r="AY37" i="7" s="1"/>
  <c r="BC25" i="7"/>
  <c r="BC37" i="7"/>
  <c r="BL25" i="7"/>
  <c r="BL50" i="7" s="1"/>
  <c r="BO25" i="7"/>
  <c r="BO37" i="7" s="1"/>
  <c r="BO97" i="7" s="1"/>
  <c r="BT25" i="7"/>
  <c r="BT50" i="7"/>
  <c r="BX25" i="7"/>
  <c r="BX37" i="7" s="1"/>
  <c r="CB25" i="7"/>
  <c r="CB50" i="7"/>
  <c r="CE25" i="7"/>
  <c r="CE37" i="7" s="1"/>
  <c r="CW25" i="7"/>
  <c r="CW50" i="7" s="1"/>
  <c r="CZ25" i="7"/>
  <c r="DK25" i="7"/>
  <c r="DK50" i="7" s="1"/>
  <c r="DN25" i="7"/>
  <c r="DN37" i="7" s="1"/>
  <c r="I26" i="7"/>
  <c r="I51" i="7" s="1"/>
  <c r="X26" i="7"/>
  <c r="AO26" i="7"/>
  <c r="AO51" i="7" s="1"/>
  <c r="BF26" i="7"/>
  <c r="BF51" i="7" s="1"/>
  <c r="CJ26" i="7"/>
  <c r="CJ38" i="7" s="1"/>
  <c r="CS26" i="7"/>
  <c r="CZ26" i="7"/>
  <c r="CZ51" i="7"/>
  <c r="DD26" i="7"/>
  <c r="DD51" i="7" s="1"/>
  <c r="DO26" i="7"/>
  <c r="DO38" i="7" s="1"/>
  <c r="AY29" i="7"/>
  <c r="AY89" i="7" s="1"/>
  <c r="BG29" i="7"/>
  <c r="CM29" i="7"/>
  <c r="CU29" i="7"/>
  <c r="CU89" i="7" s="1"/>
  <c r="DL29" i="7"/>
  <c r="DL89" i="7" s="1"/>
  <c r="J30" i="7"/>
  <c r="Q30" i="7"/>
  <c r="Q90" i="7" s="1"/>
  <c r="AW30" i="7"/>
  <c r="BE30" i="7"/>
  <c r="BE90" i="7" s="1"/>
  <c r="CL30" i="7"/>
  <c r="CL90" i="7" s="1"/>
  <c r="DA30" i="7"/>
  <c r="DA90" i="7" s="1"/>
  <c r="DR30" i="7"/>
  <c r="DR90" i="7" s="1"/>
  <c r="K31" i="7"/>
  <c r="S31" i="7"/>
  <c r="S91" i="7" s="1"/>
  <c r="BQ31" i="7"/>
  <c r="CE31" i="7"/>
  <c r="CE91" i="7" s="1"/>
  <c r="CM31" i="7"/>
  <c r="DC31" i="7"/>
  <c r="DC91" i="7" s="1"/>
  <c r="Q32" i="7"/>
  <c r="Y32" i="7"/>
  <c r="AG32" i="7"/>
  <c r="AT32" i="7"/>
  <c r="AT92" i="7" s="1"/>
  <c r="BC32" i="7"/>
  <c r="BC92" i="7" s="1"/>
  <c r="BK32" i="7"/>
  <c r="BK92" i="7" s="1"/>
  <c r="CV32" i="7"/>
  <c r="AE33" i="7"/>
  <c r="AE93" i="7"/>
  <c r="BC33" i="7"/>
  <c r="BS33" i="7"/>
  <c r="G34" i="7"/>
  <c r="G94" i="7" s="1"/>
  <c r="W34" i="7"/>
  <c r="W94" i="7" s="1"/>
  <c r="AE34" i="7"/>
  <c r="BA34" i="7"/>
  <c r="BA94" i="7" s="1"/>
  <c r="V35" i="7"/>
  <c r="AT35" i="7"/>
  <c r="BQ35" i="7"/>
  <c r="BQ95" i="7" s="1"/>
  <c r="BY35" i="7"/>
  <c r="CG35" i="7"/>
  <c r="CG95" i="7" s="1"/>
  <c r="CV35" i="7"/>
  <c r="CV95" i="7" s="1"/>
  <c r="DL35" i="7"/>
  <c r="DL95" i="7" s="1"/>
  <c r="DN36" i="7"/>
  <c r="DN96" i="7" s="1"/>
  <c r="X37" i="7"/>
  <c r="BE37" i="7"/>
  <c r="BE97" i="7" s="1"/>
  <c r="CB37" i="7"/>
  <c r="CI37" i="7"/>
  <c r="CI97" i="7" s="1"/>
  <c r="DG37" i="7"/>
  <c r="DG97" i="7" s="1"/>
  <c r="D38" i="7"/>
  <c r="D98" i="7" s="1"/>
  <c r="K38" i="7"/>
  <c r="K98" i="7" s="1"/>
  <c r="T38" i="7"/>
  <c r="BA38" i="7"/>
  <c r="BA98" i="7" s="1"/>
  <c r="BQ38" i="7"/>
  <c r="CI38" i="7"/>
  <c r="CQ38" i="7"/>
  <c r="CQ98" i="7" s="1"/>
  <c r="DE38" i="7"/>
  <c r="H42" i="7"/>
  <c r="N42" i="7"/>
  <c r="W42" i="7"/>
  <c r="AF42" i="7"/>
  <c r="AK42" i="7"/>
  <c r="AR42" i="7"/>
  <c r="AU42" i="7"/>
  <c r="BP42" i="7"/>
  <c r="BV42" i="7"/>
  <c r="CA42" i="7"/>
  <c r="CF42" i="7"/>
  <c r="CN42" i="7"/>
  <c r="CS42" i="7"/>
  <c r="DC42" i="7"/>
  <c r="DJ42" i="7"/>
  <c r="DQ42" i="7"/>
  <c r="K43" i="7"/>
  <c r="Q43" i="7"/>
  <c r="AB43" i="7"/>
  <c r="AN43" i="7"/>
  <c r="AX43" i="7"/>
  <c r="BD43" i="7"/>
  <c r="BS43" i="7"/>
  <c r="CA43" i="7"/>
  <c r="CE43" i="7"/>
  <c r="CJ43" i="7"/>
  <c r="DC43" i="7"/>
  <c r="DH43" i="7"/>
  <c r="DR43" i="7"/>
  <c r="H44" i="7"/>
  <c r="Q44" i="7"/>
  <c r="V44" i="7"/>
  <c r="AB44" i="7"/>
  <c r="AS44" i="7"/>
  <c r="AY44" i="7"/>
  <c r="BI44" i="7"/>
  <c r="CA44" i="7"/>
  <c r="CI44" i="7"/>
  <c r="CW44" i="7"/>
  <c r="CZ44" i="7"/>
  <c r="DG44" i="7"/>
  <c r="DL44" i="7"/>
  <c r="BC45" i="7"/>
  <c r="BI45" i="7"/>
  <c r="BS45" i="7"/>
  <c r="BZ45" i="7"/>
  <c r="CD45" i="7"/>
  <c r="CO45" i="7"/>
  <c r="CU45" i="7"/>
  <c r="DC45" i="7"/>
  <c r="DJ45" i="7"/>
  <c r="DP45" i="7"/>
  <c r="I46" i="7"/>
  <c r="Q46" i="7"/>
  <c r="V46" i="7"/>
  <c r="AL46" i="7"/>
  <c r="AQ46" i="7"/>
  <c r="BF46" i="7"/>
  <c r="BU46" i="7"/>
  <c r="CG46" i="7"/>
  <c r="CN46" i="7"/>
  <c r="CT46" i="7"/>
  <c r="CZ46" i="7"/>
  <c r="DD46" i="7"/>
  <c r="DL46" i="7"/>
  <c r="C47" i="7"/>
  <c r="L47" i="7"/>
  <c r="T47" i="7"/>
  <c r="AF47" i="7"/>
  <c r="AK47" i="7"/>
  <c r="AT47" i="7"/>
  <c r="AZ47" i="7"/>
  <c r="BP47" i="7"/>
  <c r="CD47" i="7"/>
  <c r="CQ47" i="7"/>
  <c r="CW47" i="7"/>
  <c r="DD47" i="7"/>
  <c r="DL47" i="7"/>
  <c r="J48" i="7"/>
  <c r="W48" i="7"/>
  <c r="AF48" i="7"/>
  <c r="AK48" i="7"/>
  <c r="AT48" i="7"/>
  <c r="BC48" i="7"/>
  <c r="BM48" i="7"/>
  <c r="BT48" i="7"/>
  <c r="CA48" i="7"/>
  <c r="CI48" i="7"/>
  <c r="CR48" i="7"/>
  <c r="CZ48" i="7"/>
  <c r="I49" i="7"/>
  <c r="Q49" i="7"/>
  <c r="T49" i="7"/>
  <c r="AH49" i="7"/>
  <c r="AM49" i="7"/>
  <c r="AU49" i="7"/>
  <c r="BK49" i="7"/>
  <c r="BQ49" i="7"/>
  <c r="CB49" i="7"/>
  <c r="CR49" i="7"/>
  <c r="CU49" i="7"/>
  <c r="CZ49" i="7"/>
  <c r="DO49" i="7"/>
  <c r="C50" i="7"/>
  <c r="I50" i="7"/>
  <c r="M50" i="7"/>
  <c r="AA50" i="7"/>
  <c r="AK50" i="7"/>
  <c r="AP50" i="7"/>
  <c r="BH50" i="7"/>
  <c r="BU50" i="7"/>
  <c r="BZ50" i="7"/>
  <c r="CK50" i="7"/>
  <c r="CR50" i="7"/>
  <c r="DP50" i="7"/>
  <c r="C51" i="7"/>
  <c r="L51" i="7"/>
  <c r="S51" i="7"/>
  <c r="U51" i="7"/>
  <c r="AD51" i="7"/>
  <c r="AS51" i="7"/>
  <c r="AV51" i="7"/>
  <c r="BE51" i="7"/>
  <c r="BP51" i="7"/>
  <c r="BU51" i="7"/>
  <c r="BX51" i="7"/>
  <c r="CF51" i="7"/>
  <c r="CN51" i="7"/>
  <c r="CU51" i="7"/>
  <c r="DG51" i="7"/>
  <c r="DP51" i="7"/>
  <c r="BL89" i="7"/>
  <c r="U90" i="7"/>
  <c r="BZ90" i="7"/>
  <c r="CV90" i="7"/>
  <c r="D91" i="7"/>
  <c r="Q91" i="7"/>
  <c r="AV92" i="7"/>
  <c r="CC92" i="7"/>
  <c r="CN92" i="7"/>
  <c r="DA92" i="7"/>
  <c r="Q93" i="7"/>
  <c r="V93" i="7"/>
  <c r="AS96" i="7"/>
  <c r="AX96" i="7"/>
  <c r="CR97" i="7"/>
  <c r="AU98" i="7"/>
  <c r="BG98" i="7"/>
  <c r="DK98" i="7"/>
  <c r="E116" i="7"/>
  <c r="G127" i="7" s="1"/>
  <c r="G138" i="7" s="1"/>
  <c r="R116" i="7"/>
  <c r="R138" i="7" s="1"/>
  <c r="BF116" i="7"/>
  <c r="BH127" i="7" s="1"/>
  <c r="BH138" i="7" s="1"/>
  <c r="BS116" i="7"/>
  <c r="BU127" i="7" s="1"/>
  <c r="BU138" i="7" s="1"/>
  <c r="CA116" i="7"/>
  <c r="CI116" i="7"/>
  <c r="CK127" i="7" s="1"/>
  <c r="CK138" i="7" s="1"/>
  <c r="CZ116" i="7"/>
  <c r="DB127" i="7" s="1"/>
  <c r="DF116" i="7"/>
  <c r="DI116" i="7"/>
  <c r="DK127" i="7" s="1"/>
  <c r="DK138" i="7" s="1"/>
  <c r="C117" i="7"/>
  <c r="C139" i="7" s="1"/>
  <c r="P117" i="7"/>
  <c r="R128" i="7" s="1"/>
  <c r="R139" i="7" s="1"/>
  <c r="AB117" i="7"/>
  <c r="AJ117" i="7"/>
  <c r="AQ117" i="7"/>
  <c r="AY117" i="7"/>
  <c r="AY139" i="7" s="1"/>
  <c r="BV117" i="7"/>
  <c r="BX117" i="7"/>
  <c r="BZ128" i="7" s="1"/>
  <c r="BZ139" i="7" s="1"/>
  <c r="CM117" i="7"/>
  <c r="CM139" i="7" s="1"/>
  <c r="CY117" i="7"/>
  <c r="DA128" i="7" s="1"/>
  <c r="DE117" i="7"/>
  <c r="DE139" i="7"/>
  <c r="DO117" i="7"/>
  <c r="DQ128" i="7" s="1"/>
  <c r="DQ139" i="7" s="1"/>
  <c r="M118" i="7"/>
  <c r="M140" i="7" s="1"/>
  <c r="BH118" i="7"/>
  <c r="BJ129" i="7"/>
  <c r="BQ118" i="7"/>
  <c r="BQ140" i="7"/>
  <c r="BV118" i="7"/>
  <c r="BX129" i="7" s="1"/>
  <c r="BX140" i="7" s="1"/>
  <c r="CN118" i="7"/>
  <c r="CN140" i="7" s="1"/>
  <c r="CS118" i="7"/>
  <c r="DA118" i="7"/>
  <c r="DC129" i="7" s="1"/>
  <c r="DC140" i="7" s="1"/>
  <c r="DA140" i="7"/>
  <c r="DG118" i="7"/>
  <c r="DR118" i="7"/>
  <c r="P119" i="7"/>
  <c r="R130" i="7" s="1"/>
  <c r="R141" i="7" s="1"/>
  <c r="AH119" i="7"/>
  <c r="AJ130" i="7" s="1"/>
  <c r="BG119" i="7"/>
  <c r="BG141" i="7" s="1"/>
  <c r="BP119" i="7"/>
  <c r="BS119" i="7"/>
  <c r="BS141" i="7" s="1"/>
  <c r="BV119" i="7"/>
  <c r="CG119" i="7"/>
  <c r="CR119" i="7"/>
  <c r="CR141" i="7" s="1"/>
  <c r="DG119" i="7"/>
  <c r="DG141" i="7" s="1"/>
  <c r="DN119" i="7"/>
  <c r="DN141" i="7"/>
  <c r="H120" i="7"/>
  <c r="K120" i="7"/>
  <c r="AI120" i="7"/>
  <c r="AP120" i="7"/>
  <c r="AP131" i="7" s="1"/>
  <c r="AU120" i="7"/>
  <c r="AU131" i="7" s="1"/>
  <c r="AX120" i="7"/>
  <c r="BD120" i="7"/>
  <c r="BK120" i="7"/>
  <c r="BU120" i="7"/>
  <c r="CA120" i="7"/>
  <c r="CJ120" i="7"/>
  <c r="CM120" i="7"/>
  <c r="CM131" i="7" s="1"/>
  <c r="CW120" i="7"/>
  <c r="CW131" i="7" s="1"/>
  <c r="DO120" i="7"/>
  <c r="U121" i="7"/>
  <c r="U132" i="7" s="1"/>
  <c r="AR121" i="7"/>
  <c r="AY121" i="7"/>
  <c r="AY132" i="7" s="1"/>
  <c r="BM121" i="7"/>
  <c r="BM132" i="7" s="1"/>
  <c r="BT121" i="7"/>
  <c r="BV121" i="7"/>
  <c r="CK121" i="7"/>
  <c r="DO121" i="7"/>
  <c r="L122" i="7"/>
  <c r="L133" i="7" s="1"/>
  <c r="U122" i="7"/>
  <c r="U133" i="7" s="1"/>
  <c r="AC122" i="7"/>
  <c r="AG122" i="7"/>
  <c r="AP122" i="7"/>
  <c r="AP133" i="7" s="1"/>
  <c r="AW122" i="7"/>
  <c r="BM122" i="7"/>
  <c r="BM133" i="7" s="1"/>
  <c r="BM144" i="7" s="1"/>
  <c r="BT122" i="7"/>
  <c r="BX122" i="7"/>
  <c r="BX133" i="7" s="1"/>
  <c r="CK122" i="7"/>
  <c r="CS122" i="7"/>
  <c r="CS133" i="7" s="1"/>
  <c r="CZ122" i="7"/>
  <c r="CZ133" i="7" s="1"/>
  <c r="DE122" i="7"/>
  <c r="K123" i="7"/>
  <c r="AI123" i="7"/>
  <c r="AO123" i="7"/>
  <c r="BC123" i="7"/>
  <c r="BN123" i="7"/>
  <c r="BY123" i="7"/>
  <c r="CO123" i="7"/>
  <c r="CZ123" i="7"/>
  <c r="CZ134" i="7" s="1"/>
  <c r="DG123" i="7"/>
  <c r="DG134" i="7" s="1"/>
  <c r="F124" i="7"/>
  <c r="Q124" i="7"/>
  <c r="V124" i="7"/>
  <c r="AD124" i="7"/>
  <c r="AL124" i="7"/>
  <c r="AR124" i="7"/>
  <c r="AY124" i="7"/>
  <c r="BR124" i="7"/>
  <c r="BZ124" i="7"/>
  <c r="CD124" i="7"/>
  <c r="CD135" i="7" s="1"/>
  <c r="CJ124" i="7"/>
  <c r="CT124" i="7"/>
  <c r="CV124" i="7"/>
  <c r="CV135" i="7" s="1"/>
  <c r="DN124" i="7"/>
  <c r="DN135" i="7" s="1"/>
  <c r="O125" i="7"/>
  <c r="AA125" i="7"/>
  <c r="AA136" i="7" s="1"/>
  <c r="BF125" i="7"/>
  <c r="BF136" i="7" s="1"/>
  <c r="BM125" i="7"/>
  <c r="BU125" i="7"/>
  <c r="BU136" i="7" s="1"/>
  <c r="CH125" i="7"/>
  <c r="CL125" i="7"/>
  <c r="CL136" i="7" s="1"/>
  <c r="CL147" i="7" s="1"/>
  <c r="CQ125" i="7"/>
  <c r="CQ136" i="7" s="1"/>
  <c r="DF125" i="7"/>
  <c r="DF136" i="7" s="1"/>
  <c r="DK125" i="7"/>
  <c r="DK136" i="7" s="1"/>
  <c r="DM125" i="7"/>
  <c r="AW127" i="7"/>
  <c r="AW138" i="7" s="1"/>
  <c r="BD127" i="7"/>
  <c r="K128" i="7"/>
  <c r="Z128" i="7"/>
  <c r="Z139" i="7" s="1"/>
  <c r="AV128" i="7"/>
  <c r="AV139" i="7"/>
  <c r="BC128" i="7"/>
  <c r="CW128" i="7"/>
  <c r="X129" i="7"/>
  <c r="AT129" i="7"/>
  <c r="AT140" i="7" s="1"/>
  <c r="CM129" i="7"/>
  <c r="DR129" i="7"/>
  <c r="DR140" i="7" s="1"/>
  <c r="J130" i="7"/>
  <c r="Y130" i="7"/>
  <c r="Y141" i="7" s="1"/>
  <c r="AG130" i="7"/>
  <c r="AG141" i="7" s="1"/>
  <c r="AN130" i="7"/>
  <c r="AU130" i="7"/>
  <c r="AU141" i="7" s="1"/>
  <c r="BJ130" i="7"/>
  <c r="BY130" i="7"/>
  <c r="BY141" i="7" s="1"/>
  <c r="CG130" i="7"/>
  <c r="CU130" i="7"/>
  <c r="CU141" i="7"/>
  <c r="DB130" i="7"/>
  <c r="DB141" i="7" s="1"/>
  <c r="DR130" i="7"/>
  <c r="J131" i="7"/>
  <c r="J142" i="7" s="1"/>
  <c r="Q131" i="7"/>
  <c r="Y131" i="7"/>
  <c r="Y142" i="7" s="1"/>
  <c r="AG131" i="7"/>
  <c r="AG142" i="7" s="1"/>
  <c r="BC131" i="7"/>
  <c r="BC142" i="7" s="1"/>
  <c r="BT131" i="7"/>
  <c r="BT142" i="7" s="1"/>
  <c r="CH131" i="7"/>
  <c r="CH142" i="7" s="1"/>
  <c r="CO131" i="7"/>
  <c r="CO142" i="7" s="1"/>
  <c r="DL131" i="7"/>
  <c r="G132" i="7"/>
  <c r="V132" i="7"/>
  <c r="AZ132" i="7"/>
  <c r="BW132" i="7"/>
  <c r="CT132" i="7"/>
  <c r="CT143" i="7" s="1"/>
  <c r="DA132" i="7"/>
  <c r="DA143" i="7" s="1"/>
  <c r="DH132" i="7"/>
  <c r="DH143" i="7" s="1"/>
  <c r="M133" i="7"/>
  <c r="M144" i="7" s="1"/>
  <c r="AB133" i="7"/>
  <c r="AB144" i="7" s="1"/>
  <c r="AQ133" i="7"/>
  <c r="AQ144" i="7" s="1"/>
  <c r="BE133" i="7"/>
  <c r="BE144" i="7" s="1"/>
  <c r="CO133" i="7"/>
  <c r="CO144" i="7" s="1"/>
  <c r="DD133" i="7"/>
  <c r="I134" i="7"/>
  <c r="I145" i="7" s="1"/>
  <c r="P134" i="7"/>
  <c r="X134" i="7"/>
  <c r="X145" i="7" s="1"/>
  <c r="AE134" i="7"/>
  <c r="AY134" i="7"/>
  <c r="BH134" i="7"/>
  <c r="BW134" i="7"/>
  <c r="CD134" i="7"/>
  <c r="DH134" i="7"/>
  <c r="BC135" i="7"/>
  <c r="BC146" i="7" s="1"/>
  <c r="BN135" i="7"/>
  <c r="BW135" i="7"/>
  <c r="BW146" i="7" s="1"/>
  <c r="CZ135" i="7"/>
  <c r="CZ146" i="7" s="1"/>
  <c r="AE136" i="7"/>
  <c r="AE147" i="7" s="1"/>
  <c r="BC136" i="7"/>
  <c r="BC147" i="7" s="1"/>
  <c r="BR136" i="7"/>
  <c r="BR147" i="7" s="1"/>
  <c r="CU136" i="7"/>
  <c r="CU147" i="7" s="1"/>
  <c r="DI136" i="7"/>
  <c r="DI147" i="7" s="1"/>
  <c r="F139" i="7"/>
  <c r="CU139" i="7"/>
  <c r="DK139" i="7"/>
  <c r="AU140" i="7"/>
  <c r="AX140" i="7"/>
  <c r="DB140" i="7"/>
  <c r="AD141" i="7"/>
  <c r="CP141" i="7"/>
  <c r="DC141" i="7"/>
  <c r="AE142" i="7"/>
  <c r="BX142" i="7"/>
  <c r="CL142" i="7"/>
  <c r="AF143" i="7"/>
  <c r="BY143" i="7"/>
  <c r="AL144" i="7"/>
  <c r="BW144" i="7"/>
  <c r="N145" i="7"/>
  <c r="AE145" i="7"/>
  <c r="AT145" i="7"/>
  <c r="BG145" i="7"/>
  <c r="BP145" i="7"/>
  <c r="AT146" i="7"/>
  <c r="BX146" i="7"/>
  <c r="C147" i="7"/>
  <c r="X147" i="7"/>
  <c r="CW147" i="7"/>
  <c r="DQ147" i="7"/>
  <c r="M177" i="7"/>
  <c r="M203" i="7" s="1"/>
  <c r="Q177" i="7"/>
  <c r="Y177" i="7"/>
  <c r="Y203" i="7" s="1"/>
  <c r="CA177" i="7"/>
  <c r="CF177" i="7"/>
  <c r="CR177" i="7"/>
  <c r="DI177" i="7"/>
  <c r="DI203" i="7" s="1"/>
  <c r="DO177" i="7"/>
  <c r="DO203" i="7" s="1"/>
  <c r="P178" i="7"/>
  <c r="P204" i="7" s="1"/>
  <c r="U178" i="7"/>
  <c r="Z178" i="7"/>
  <c r="Z204" i="7" s="1"/>
  <c r="BV178" i="7"/>
  <c r="BV204" i="7" s="1"/>
  <c r="N179" i="7"/>
  <c r="T179" i="7"/>
  <c r="AC179" i="7"/>
  <c r="BJ179" i="7"/>
  <c r="BR179" i="7"/>
  <c r="CF179" i="7"/>
  <c r="CT179" i="7"/>
  <c r="CT205" i="7" s="1"/>
  <c r="U180" i="7"/>
  <c r="BA180" i="7"/>
  <c r="BL180" i="7"/>
  <c r="BL206" i="7" s="1"/>
  <c r="BU180" i="7"/>
  <c r="BU206" i="7" s="1"/>
  <c r="BU232" i="7" s="1"/>
  <c r="DE180" i="7"/>
  <c r="DE206" i="7" s="1"/>
  <c r="DE232" i="7" s="1"/>
  <c r="AB181" i="7"/>
  <c r="AB207" i="7" s="1"/>
  <c r="AB233" i="7" s="1"/>
  <c r="BE181" i="7"/>
  <c r="BM181" i="7"/>
  <c r="BM207" i="7"/>
  <c r="CI181" i="7"/>
  <c r="CO181" i="7"/>
  <c r="CO207" i="7"/>
  <c r="AA182" i="7"/>
  <c r="AA208" i="7" s="1"/>
  <c r="AQ182" i="7"/>
  <c r="BE182" i="7"/>
  <c r="BE208" i="7" s="1"/>
  <c r="CJ182" i="7"/>
  <c r="CJ208" i="7" s="1"/>
  <c r="CJ234" i="7"/>
  <c r="CQ182" i="7"/>
  <c r="CQ208" i="7" s="1"/>
  <c r="CQ234" i="7" s="1"/>
  <c r="G183" i="7"/>
  <c r="M183" i="7"/>
  <c r="M209" i="7" s="1"/>
  <c r="AA183" i="7"/>
  <c r="AV183" i="7"/>
  <c r="AV209" i="7" s="1"/>
  <c r="BI183" i="7"/>
  <c r="CJ183" i="7"/>
  <c r="CS183" i="7"/>
  <c r="CX183" i="7"/>
  <c r="CX209" i="7" s="1"/>
  <c r="DP183" i="7"/>
  <c r="DP209" i="7" s="1"/>
  <c r="J184" i="7"/>
  <c r="J210" i="7" s="1"/>
  <c r="CD185" i="7"/>
  <c r="CY185" i="7"/>
  <c r="DF185" i="7"/>
  <c r="DI185" i="7"/>
  <c r="DI211" i="7" s="1"/>
  <c r="DN185" i="7"/>
  <c r="DN211" i="7" s="1"/>
  <c r="G186" i="7"/>
  <c r="G212" i="7" s="1"/>
  <c r="L186" i="7"/>
  <c r="L212" i="7" s="1"/>
  <c r="L238" i="7" s="1"/>
  <c r="R186" i="7"/>
  <c r="AA186" i="7"/>
  <c r="AA212" i="7" s="1"/>
  <c r="AA238" i="7" s="1"/>
  <c r="AE186" i="7"/>
  <c r="AF212" i="7"/>
  <c r="AF238" i="7" s="1"/>
  <c r="AU186" i="7"/>
  <c r="AY186" i="7"/>
  <c r="BJ186" i="7"/>
  <c r="BJ212" i="7" s="1"/>
  <c r="BJ238" i="7" s="1"/>
  <c r="CA186" i="7"/>
  <c r="CN186" i="7"/>
  <c r="CN212" i="7" s="1"/>
  <c r="CU186" i="7"/>
  <c r="DH186" i="7"/>
  <c r="DH212" i="7" s="1"/>
  <c r="DO186" i="7"/>
  <c r="DO212" i="7" s="1"/>
  <c r="DO238" i="7" s="1"/>
  <c r="DR186" i="7"/>
  <c r="D187" i="7"/>
  <c r="D213" i="7" s="1"/>
  <c r="L187" i="7"/>
  <c r="L213" i="7"/>
  <c r="L239" i="7" s="1"/>
  <c r="CB187" i="7"/>
  <c r="CB213" i="7" s="1"/>
  <c r="CP187" i="7"/>
  <c r="CU187" i="7"/>
  <c r="CU213" i="7" s="1"/>
  <c r="DB187" i="7"/>
  <c r="DH187" i="7"/>
  <c r="DH213" i="7" s="1"/>
  <c r="D188" i="7"/>
  <c r="U188" i="7"/>
  <c r="U214" i="7" s="1"/>
  <c r="AB188" i="7"/>
  <c r="AG188" i="7"/>
  <c r="BF188" i="7"/>
  <c r="BF214" i="7" s="1"/>
  <c r="BM188" i="7"/>
  <c r="BS188" i="7"/>
  <c r="BS214" i="7"/>
  <c r="BZ188" i="7"/>
  <c r="CI188" i="7"/>
  <c r="CI214" i="7" s="1"/>
  <c r="CN188" i="7"/>
  <c r="CN214" i="7"/>
  <c r="CN240" i="7" s="1"/>
  <c r="CX188" i="7"/>
  <c r="CX214" i="7" s="1"/>
  <c r="DM188" i="7"/>
  <c r="E189" i="7"/>
  <c r="N189" i="7"/>
  <c r="U189" i="7"/>
  <c r="AB189" i="7"/>
  <c r="AK189" i="7"/>
  <c r="CM189" i="7"/>
  <c r="CM215" i="7" s="1"/>
  <c r="CU189" i="7"/>
  <c r="D190" i="7"/>
  <c r="AE190" i="7"/>
  <c r="AF216" i="7" s="1"/>
  <c r="AF242" i="7" s="1"/>
  <c r="AU190" i="7"/>
  <c r="BC190" i="7"/>
  <c r="BJ190" i="7"/>
  <c r="BR190" i="7"/>
  <c r="BR216" i="7" s="1"/>
  <c r="CF190" i="7"/>
  <c r="CN190" i="7"/>
  <c r="CN216" i="7" s="1"/>
  <c r="CL191" i="7"/>
  <c r="CL217" i="7" s="1"/>
  <c r="CT191" i="7"/>
  <c r="CT217" i="7" s="1"/>
  <c r="CZ191" i="7"/>
  <c r="DR191" i="7"/>
  <c r="DR217" i="7" s="1"/>
  <c r="G192" i="7"/>
  <c r="G218" i="7"/>
  <c r="AB192" i="7"/>
  <c r="AP192" i="7"/>
  <c r="BB192" i="7"/>
  <c r="BB218" i="7" s="1"/>
  <c r="BB244" i="7" s="1"/>
  <c r="BQ192" i="7"/>
  <c r="CI192" i="7"/>
  <c r="DP192" i="7"/>
  <c r="C193" i="7"/>
  <c r="M193" i="7"/>
  <c r="R193" i="7"/>
  <c r="R219" i="7" s="1"/>
  <c r="AH193" i="7"/>
  <c r="AL193" i="7"/>
  <c r="AZ193" i="7"/>
  <c r="AZ219" i="7" s="1"/>
  <c r="BK193" i="7"/>
  <c r="CL193" i="7"/>
  <c r="CW193" i="7"/>
  <c r="DE193" i="7"/>
  <c r="DN193" i="7"/>
  <c r="K194" i="7"/>
  <c r="X194" i="7"/>
  <c r="AW194" i="7"/>
  <c r="BB194" i="7"/>
  <c r="BG194" i="7"/>
  <c r="BG220" i="7" s="1"/>
  <c r="BK194" i="7"/>
  <c r="BK220" i="7" s="1"/>
  <c r="CE194" i="7"/>
  <c r="CL194" i="7"/>
  <c r="CL220" i="7" s="1"/>
  <c r="CL246" i="7" s="1"/>
  <c r="CT194" i="7"/>
  <c r="CT220" i="7" s="1"/>
  <c r="DD194" i="7"/>
  <c r="DD220" i="7" s="1"/>
  <c r="DK194" i="7"/>
  <c r="DK220" i="7" s="1"/>
  <c r="DR194" i="7"/>
  <c r="I195" i="7"/>
  <c r="I221" i="7" s="1"/>
  <c r="I247" i="7" s="1"/>
  <c r="U195" i="7"/>
  <c r="U221" i="7" s="1"/>
  <c r="AJ195" i="7"/>
  <c r="AS195" i="7"/>
  <c r="CG195" i="7"/>
  <c r="CN195" i="7"/>
  <c r="CV195" i="7"/>
  <c r="CV221" i="7" s="1"/>
  <c r="DI195" i="7"/>
  <c r="DI221" i="7" s="1"/>
  <c r="DN195" i="7"/>
  <c r="DN221" i="7" s="1"/>
  <c r="C196" i="7"/>
  <c r="L196" i="7"/>
  <c r="L248" i="7" s="1"/>
  <c r="L222" i="7"/>
  <c r="AB196" i="7"/>
  <c r="AB222" i="7" s="1"/>
  <c r="AO196" i="7"/>
  <c r="AY196" i="7"/>
  <c r="BI196" i="7"/>
  <c r="BI222" i="7" s="1"/>
  <c r="BQ196" i="7"/>
  <c r="BQ222" i="7" s="1"/>
  <c r="BX196" i="7"/>
  <c r="CH196" i="7"/>
  <c r="CH222" i="7" s="1"/>
  <c r="DB196" i="7"/>
  <c r="DP196" i="7"/>
  <c r="K197" i="7"/>
  <c r="R197" i="7"/>
  <c r="AE197" i="7"/>
  <c r="AE249" i="7" s="1"/>
  <c r="AL197" i="7"/>
  <c r="AV197" i="7"/>
  <c r="AV223" i="7"/>
  <c r="BF197" i="7"/>
  <c r="BO197" i="7"/>
  <c r="BO223" i="7" s="1"/>
  <c r="BW197" i="7"/>
  <c r="CH197" i="7"/>
  <c r="CU197" i="7"/>
  <c r="C198" i="7"/>
  <c r="C224" i="7" s="1"/>
  <c r="Q198" i="7"/>
  <c r="Q224" i="7" s="1"/>
  <c r="Z198" i="7"/>
  <c r="Z224" i="7" s="1"/>
  <c r="AK198" i="7"/>
  <c r="AV198" i="7"/>
  <c r="CB198" i="7"/>
  <c r="CB224" i="7" s="1"/>
  <c r="CH198" i="7"/>
  <c r="CW198" i="7"/>
  <c r="CW224" i="7" s="1"/>
  <c r="DK198" i="7"/>
  <c r="DK224" i="7" s="1"/>
  <c r="DR198" i="7"/>
  <c r="DR224" i="7" s="1"/>
  <c r="AI199" i="7"/>
  <c r="AI251" i="7" s="1"/>
  <c r="AQ199" i="7"/>
  <c r="AQ251" i="7" s="1"/>
  <c r="BS199" i="7"/>
  <c r="BS251" i="7" s="1"/>
  <c r="CK199" i="7"/>
  <c r="CK251" i="7"/>
  <c r="CT199" i="7"/>
  <c r="CT251" i="7" s="1"/>
  <c r="DG199" i="7"/>
  <c r="DG251" i="7"/>
  <c r="D203" i="7"/>
  <c r="D229" i="7" s="1"/>
  <c r="AV203" i="7"/>
  <c r="AV229" i="7"/>
  <c r="BF203" i="7"/>
  <c r="BF229" i="7" s="1"/>
  <c r="CE203" i="7"/>
  <c r="CM203" i="7"/>
  <c r="CM229" i="7" s="1"/>
  <c r="I204" i="7"/>
  <c r="I230" i="7" s="1"/>
  <c r="Q204" i="7"/>
  <c r="Y204" i="7"/>
  <c r="Y230" i="7" s="1"/>
  <c r="AV204" i="7"/>
  <c r="AV230" i="7" s="1"/>
  <c r="BJ204" i="7"/>
  <c r="BZ204" i="7"/>
  <c r="BZ230" i="7" s="1"/>
  <c r="CQ204" i="7"/>
  <c r="I205" i="7"/>
  <c r="I231" i="7" s="1"/>
  <c r="Q205" i="7"/>
  <c r="Q231" i="7" s="1"/>
  <c r="Y205" i="7"/>
  <c r="Y231" i="7" s="1"/>
  <c r="AG205" i="7"/>
  <c r="AG231" i="7" s="1"/>
  <c r="AT205" i="7"/>
  <c r="AT231" i="7" s="1"/>
  <c r="BC205" i="7"/>
  <c r="BC231" i="7"/>
  <c r="BK205" i="7"/>
  <c r="BS205" i="7"/>
  <c r="BS231" i="7" s="1"/>
  <c r="BZ205" i="7"/>
  <c r="BZ231" i="7"/>
  <c r="CH205" i="7"/>
  <c r="CH231" i="7" s="1"/>
  <c r="CP205" i="7"/>
  <c r="CP231" i="7" s="1"/>
  <c r="CX205" i="7"/>
  <c r="CX231" i="7" s="1"/>
  <c r="X206" i="7"/>
  <c r="AF206" i="7"/>
  <c r="AF232" i="7"/>
  <c r="BM206" i="7"/>
  <c r="BM232" i="7" s="1"/>
  <c r="DG206" i="7"/>
  <c r="DG232" i="7"/>
  <c r="DN206" i="7"/>
  <c r="DN232" i="7" s="1"/>
  <c r="L207" i="7"/>
  <c r="L233" i="7" s="1"/>
  <c r="T207" i="7"/>
  <c r="T233" i="7" s="1"/>
  <c r="BJ207" i="7"/>
  <c r="BJ233" i="7" s="1"/>
  <c r="DL207" i="7"/>
  <c r="DL233" i="7" s="1"/>
  <c r="Q208" i="7"/>
  <c r="Q234" i="7" s="1"/>
  <c r="AS208" i="7"/>
  <c r="BB208" i="7"/>
  <c r="BB234" i="7" s="1"/>
  <c r="BS208" i="7"/>
  <c r="CP208" i="7"/>
  <c r="CP234" i="7" s="1"/>
  <c r="DD208" i="7"/>
  <c r="DD234" i="7" s="1"/>
  <c r="DK208" i="7"/>
  <c r="DK234" i="7" s="1"/>
  <c r="V209" i="7"/>
  <c r="V235" i="7" s="1"/>
  <c r="AD209" i="7"/>
  <c r="AD235" i="7" s="1"/>
  <c r="BJ209" i="7"/>
  <c r="BJ235" i="7" s="1"/>
  <c r="CQ209" i="7"/>
  <c r="CQ235" i="7"/>
  <c r="F210" i="7"/>
  <c r="F236" i="7" s="1"/>
  <c r="O210" i="7"/>
  <c r="O236" i="7" s="1"/>
  <c r="AD210" i="7"/>
  <c r="AD236" i="7"/>
  <c r="AS210" i="7"/>
  <c r="AS236" i="7" s="1"/>
  <c r="BA210" i="7"/>
  <c r="BA236" i="7" s="1"/>
  <c r="BI210" i="7"/>
  <c r="AF211" i="7"/>
  <c r="AF237" i="7" s="1"/>
  <c r="AX211" i="7"/>
  <c r="AX237" i="7" s="1"/>
  <c r="BF211" i="7"/>
  <c r="BF237" i="7" s="1"/>
  <c r="CD211" i="7"/>
  <c r="CD237" i="7" s="1"/>
  <c r="CL211" i="7"/>
  <c r="DJ211" i="7"/>
  <c r="DJ237" i="7" s="1"/>
  <c r="DR211" i="7"/>
  <c r="T212" i="7"/>
  <c r="T238" i="7"/>
  <c r="AB212" i="7"/>
  <c r="AB238" i="7" s="1"/>
  <c r="BC212" i="7"/>
  <c r="BC238" i="7" s="1"/>
  <c r="DF212" i="7"/>
  <c r="DF238" i="7" s="1"/>
  <c r="I213" i="7"/>
  <c r="Q213" i="7"/>
  <c r="Q239" i="7" s="1"/>
  <c r="Y213" i="7"/>
  <c r="Y239" i="7" s="1"/>
  <c r="BF213" i="7"/>
  <c r="BF239" i="7" s="1"/>
  <c r="CD213" i="7"/>
  <c r="CD239" i="7" s="1"/>
  <c r="DR213" i="7"/>
  <c r="DR239" i="7" s="1"/>
  <c r="R214" i="7"/>
  <c r="Z214" i="7"/>
  <c r="Z240" i="7" s="1"/>
  <c r="BC214" i="7"/>
  <c r="BC240" i="7" s="1"/>
  <c r="BJ214" i="7"/>
  <c r="BJ240" i="7" s="1"/>
  <c r="BR214" i="7"/>
  <c r="CZ214" i="7"/>
  <c r="DF214" i="7"/>
  <c r="DF240" i="7"/>
  <c r="AF215" i="7"/>
  <c r="AF241" i="7" s="1"/>
  <c r="BF215" i="7"/>
  <c r="BF241" i="7" s="1"/>
  <c r="CK215" i="7"/>
  <c r="CK241" i="7" s="1"/>
  <c r="CQ215" i="7"/>
  <c r="CQ241" i="7" s="1"/>
  <c r="CU215" i="7"/>
  <c r="CU241" i="7" s="1"/>
  <c r="DA215" i="7"/>
  <c r="DE215" i="7"/>
  <c r="DE241" i="7" s="1"/>
  <c r="DM215" i="7"/>
  <c r="DM241" i="7" s="1"/>
  <c r="DR215" i="7"/>
  <c r="E216" i="7"/>
  <c r="E242" i="7" s="1"/>
  <c r="H216" i="7"/>
  <c r="H242" i="7" s="1"/>
  <c r="L216" i="7"/>
  <c r="L242" i="7" s="1"/>
  <c r="AA216" i="7"/>
  <c r="AA242" i="7" s="1"/>
  <c r="BB216" i="7"/>
  <c r="CM216" i="7"/>
  <c r="CM242" i="7" s="1"/>
  <c r="DC216" i="7"/>
  <c r="DK216" i="7"/>
  <c r="DK242" i="7" s="1"/>
  <c r="C217" i="7"/>
  <c r="K217" i="7"/>
  <c r="K243" i="7" s="1"/>
  <c r="AA217" i="7"/>
  <c r="AR217" i="7"/>
  <c r="BG217" i="7"/>
  <c r="BG243" i="7" s="1"/>
  <c r="CR217" i="7"/>
  <c r="CR243" i="7" s="1"/>
  <c r="CW217" i="7"/>
  <c r="DO217" i="7"/>
  <c r="DO243" i="7" s="1"/>
  <c r="D218" i="7"/>
  <c r="D244" i="7"/>
  <c r="AA218" i="7"/>
  <c r="AA244" i="7" s="1"/>
  <c r="AX218" i="7"/>
  <c r="AX244" i="7" s="1"/>
  <c r="CL218" i="7"/>
  <c r="D219" i="7"/>
  <c r="D245" i="7" s="1"/>
  <c r="L219" i="7"/>
  <c r="T219" i="7"/>
  <c r="T245" i="7" s="1"/>
  <c r="BI219" i="7"/>
  <c r="BI245" i="7" s="1"/>
  <c r="BQ219" i="7"/>
  <c r="BQ245" i="7" s="1"/>
  <c r="BY219" i="7"/>
  <c r="BY245" i="7" s="1"/>
  <c r="CG219" i="7"/>
  <c r="CG245" i="7" s="1"/>
  <c r="CP219" i="7"/>
  <c r="CP245" i="7" s="1"/>
  <c r="H220" i="7"/>
  <c r="P220" i="7"/>
  <c r="AF220" i="7"/>
  <c r="AF246" i="7" s="1"/>
  <c r="AX220" i="7"/>
  <c r="AX246" i="7" s="1"/>
  <c r="BF220" i="7"/>
  <c r="BV220" i="7"/>
  <c r="BV246" i="7" s="1"/>
  <c r="CB220" i="7"/>
  <c r="CS220" i="7"/>
  <c r="CS246" i="7" s="1"/>
  <c r="DA220" i="7"/>
  <c r="DA246" i="7" s="1"/>
  <c r="DQ220" i="7"/>
  <c r="J221" i="7"/>
  <c r="J247" i="7" s="1"/>
  <c r="R221" i="7"/>
  <c r="AT221" i="7"/>
  <c r="BI221" i="7"/>
  <c r="BI247" i="7" s="1"/>
  <c r="BY221" i="7"/>
  <c r="BY247" i="7" s="1"/>
  <c r="CO221" i="7"/>
  <c r="CO247" i="7" s="1"/>
  <c r="DH221" i="7"/>
  <c r="DH247" i="7" s="1"/>
  <c r="E222" i="7"/>
  <c r="E248" i="7" s="1"/>
  <c r="M222" i="7"/>
  <c r="AR222" i="7"/>
  <c r="AR248" i="7" s="1"/>
  <c r="AY222" i="7"/>
  <c r="AY248" i="7" s="1"/>
  <c r="BK222" i="7"/>
  <c r="CG222" i="7"/>
  <c r="CG248" i="7" s="1"/>
  <c r="CN222" i="7"/>
  <c r="DG222" i="7"/>
  <c r="DG248" i="7" s="1"/>
  <c r="DN222" i="7"/>
  <c r="DN248" i="7" s="1"/>
  <c r="S223" i="7"/>
  <c r="S249" i="7" s="1"/>
  <c r="AA223" i="7"/>
  <c r="AU223" i="7"/>
  <c r="AU249" i="7" s="1"/>
  <c r="BB223" i="7"/>
  <c r="BB249" i="7" s="1"/>
  <c r="BQ223" i="7"/>
  <c r="BQ249" i="7" s="1"/>
  <c r="CW223" i="7"/>
  <c r="CW249" i="7" s="1"/>
  <c r="DE223" i="7"/>
  <c r="DE249" i="7" s="1"/>
  <c r="H224" i="7"/>
  <c r="H250" i="7" s="1"/>
  <c r="P224" i="7"/>
  <c r="P250" i="7" s="1"/>
  <c r="Y224" i="7"/>
  <c r="Y250" i="7" s="1"/>
  <c r="AS224" i="7"/>
  <c r="AS250" i="7" s="1"/>
  <c r="BB224" i="7"/>
  <c r="BB250" i="7" s="1"/>
  <c r="BI224" i="7"/>
  <c r="BO224" i="7"/>
  <c r="BO250" i="7" s="1"/>
  <c r="BX224" i="7"/>
  <c r="DG224" i="7"/>
  <c r="DG250" i="7" s="1"/>
  <c r="AU229" i="7"/>
  <c r="BW229" i="7"/>
  <c r="AT230" i="7"/>
  <c r="BA230" i="7"/>
  <c r="BJ230" i="7"/>
  <c r="CH230" i="7"/>
  <c r="BI231" i="7"/>
  <c r="CA231" i="7"/>
  <c r="DO231" i="7"/>
  <c r="I232" i="7"/>
  <c r="BB232" i="7"/>
  <c r="BJ232" i="7"/>
  <c r="H233" i="7"/>
  <c r="R233" i="7"/>
  <c r="DI233" i="7"/>
  <c r="J234" i="7"/>
  <c r="AY234" i="7"/>
  <c r="BK234" i="7"/>
  <c r="BY234" i="7"/>
  <c r="CT234" i="7"/>
  <c r="U235" i="7"/>
  <c r="U236" i="7"/>
  <c r="BS236" i="7"/>
  <c r="CA236" i="7"/>
  <c r="CW236" i="7"/>
  <c r="N237" i="7"/>
  <c r="CU237" i="7"/>
  <c r="X238" i="7"/>
  <c r="BH239" i="7"/>
  <c r="CJ239" i="7"/>
  <c r="AS240" i="7"/>
  <c r="AV241" i="7"/>
  <c r="Z242" i="7"/>
  <c r="BZ243" i="7"/>
  <c r="CK243" i="7"/>
  <c r="AU244" i="7"/>
  <c r="BV245" i="7"/>
  <c r="CU245" i="7"/>
  <c r="P246" i="7"/>
  <c r="CM246" i="7"/>
  <c r="BS247" i="7"/>
  <c r="DL247" i="7"/>
  <c r="CV248" i="7"/>
  <c r="J249" i="7"/>
  <c r="CA249" i="7"/>
  <c r="CE249" i="7"/>
  <c r="DI249" i="7"/>
  <c r="BI250" i="7"/>
  <c r="CM250" i="7"/>
  <c r="P251" i="7"/>
  <c r="AR251" i="7"/>
  <c r="BG251" i="7"/>
  <c r="BL251" i="7"/>
  <c r="CD251" i="7"/>
  <c r="F264" i="7"/>
  <c r="F266" i="7" s="1"/>
  <c r="O264" i="7"/>
  <c r="O266" i="7" s="1"/>
  <c r="V264" i="7"/>
  <c r="V266" i="7"/>
  <c r="AG264" i="7"/>
  <c r="AG266" i="7" s="1"/>
  <c r="AR264" i="7"/>
  <c r="AR266" i="7" s="1"/>
  <c r="AX264" i="7"/>
  <c r="AX266" i="7" s="1"/>
  <c r="BG264" i="7"/>
  <c r="BG266" i="7"/>
  <c r="BW264" i="7"/>
  <c r="BW266" i="7" s="1"/>
  <c r="CB264" i="7"/>
  <c r="CB266" i="7" s="1"/>
  <c r="CI264" i="7"/>
  <c r="CI266" i="7" s="1"/>
  <c r="CR264" i="7"/>
  <c r="CR266" i="7" s="1"/>
  <c r="DC264" i="7"/>
  <c r="DC266" i="7" s="1"/>
  <c r="DH264" i="7"/>
  <c r="DH266" i="7" s="1"/>
  <c r="DK264" i="7"/>
  <c r="DK266" i="7" s="1"/>
  <c r="DP264" i="7"/>
  <c r="DP266" i="7" s="1"/>
  <c r="I2" i="1"/>
  <c r="E1" i="7" s="1"/>
  <c r="I65" i="2"/>
  <c r="I63" i="2" s="1"/>
  <c r="O65" i="2"/>
  <c r="O63" i="2" s="1"/>
  <c r="T65" i="2"/>
  <c r="T63" i="2" s="1"/>
  <c r="AD65" i="2"/>
  <c r="Y259" i="7" s="1"/>
  <c r="AK65" i="2"/>
  <c r="AF259" i="7" s="1"/>
  <c r="AF12" i="14" s="1"/>
  <c r="AR65" i="2"/>
  <c r="AR63" i="2" s="1"/>
  <c r="BE65" i="2"/>
  <c r="AZ259" i="7" s="1"/>
  <c r="AZ12" i="14" s="1"/>
  <c r="BM65" i="2"/>
  <c r="BH259" i="7" s="1"/>
  <c r="BQ65" i="2"/>
  <c r="BL259" i="7"/>
  <c r="BL12" i="14" s="1"/>
  <c r="BW65" i="2"/>
  <c r="BR259" i="7" s="1"/>
  <c r="BR12" i="14" s="1"/>
  <c r="CD65" i="2"/>
  <c r="BY259" i="7" s="1"/>
  <c r="BY12" i="14" s="1"/>
  <c r="CM65" i="2"/>
  <c r="CM63" i="2" s="1"/>
  <c r="DA65" i="2"/>
  <c r="DA63" i="2" s="1"/>
  <c r="DJ65" i="2"/>
  <c r="DE259" i="7" s="1"/>
  <c r="DR65" i="2"/>
  <c r="DR63" i="2" s="1"/>
  <c r="M137" i="9"/>
  <c r="M204" i="9" s="1"/>
  <c r="T137" i="9"/>
  <c r="T204" i="9" s="1"/>
  <c r="AA137" i="9"/>
  <c r="AA204" i="9" s="1"/>
  <c r="AJ137" i="9"/>
  <c r="AJ204" i="9" s="1"/>
  <c r="AQ137" i="9"/>
  <c r="AQ204" i="9" s="1"/>
  <c r="AZ137" i="9"/>
  <c r="AZ204" i="9" s="1"/>
  <c r="BD137" i="9"/>
  <c r="BD204" i="9"/>
  <c r="BI137" i="9"/>
  <c r="BI204" i="9" s="1"/>
  <c r="BR137" i="9"/>
  <c r="BR204" i="9" s="1"/>
  <c r="BU137" i="9"/>
  <c r="BU204" i="9" s="1"/>
  <c r="CH137" i="9"/>
  <c r="CH204" i="9" s="1"/>
  <c r="CS137" i="9"/>
  <c r="CS204" i="9" s="1"/>
  <c r="CY137" i="9"/>
  <c r="CY204" i="9" s="1"/>
  <c r="DJ137" i="9"/>
  <c r="DJ204" i="9" s="1"/>
  <c r="DN137" i="9"/>
  <c r="DN204" i="9" s="1"/>
  <c r="DT137" i="9"/>
  <c r="DT204" i="9" s="1"/>
  <c r="P138" i="9"/>
  <c r="P205" i="9" s="1"/>
  <c r="AA138" i="9"/>
  <c r="AA205" i="9" s="1"/>
  <c r="AE138" i="9"/>
  <c r="AE205" i="9" s="1"/>
  <c r="AI138" i="9"/>
  <c r="AI205" i="9"/>
  <c r="AQ138" i="9"/>
  <c r="AQ205" i="9" s="1"/>
  <c r="AU138" i="9"/>
  <c r="AU205" i="9" s="1"/>
  <c r="BA138" i="9"/>
  <c r="BA205" i="9" s="1"/>
  <c r="BG138" i="9"/>
  <c r="BG205" i="9" s="1"/>
  <c r="BR138" i="9"/>
  <c r="BR205" i="9" s="1"/>
  <c r="CA138" i="9"/>
  <c r="CA205" i="9" s="1"/>
  <c r="CI138" i="9"/>
  <c r="CI205" i="9" s="1"/>
  <c r="CP138" i="9"/>
  <c r="CP205" i="9" s="1"/>
  <c r="DE138" i="9"/>
  <c r="DE205" i="9" s="1"/>
  <c r="DL138" i="9"/>
  <c r="DL205" i="9" s="1"/>
  <c r="DS138" i="9"/>
  <c r="DS205" i="9"/>
  <c r="DY138" i="9"/>
  <c r="DY205" i="9" s="1"/>
  <c r="J139" i="9"/>
  <c r="J206" i="9" s="1"/>
  <c r="N139" i="9"/>
  <c r="N206" i="9" s="1"/>
  <c r="AB139" i="9"/>
  <c r="AB206" i="9" s="1"/>
  <c r="AH139" i="9"/>
  <c r="AH206" i="9" s="1"/>
  <c r="AM139" i="9"/>
  <c r="AM206" i="9" s="1"/>
  <c r="AX139" i="9"/>
  <c r="AX206" i="9" s="1"/>
  <c r="BG139" i="9"/>
  <c r="BG206" i="9" s="1"/>
  <c r="BM139" i="9"/>
  <c r="BM206" i="9"/>
  <c r="BT139" i="9"/>
  <c r="BT206" i="9" s="1"/>
  <c r="CE139" i="9"/>
  <c r="CE206" i="9" s="1"/>
  <c r="CM139" i="9"/>
  <c r="CM206" i="9" s="1"/>
  <c r="CR139" i="9"/>
  <c r="CR206" i="9" s="1"/>
  <c r="DA139" i="9"/>
  <c r="DA206" i="9" s="1"/>
  <c r="DE139" i="9"/>
  <c r="DE206" i="9" s="1"/>
  <c r="DM139" i="9"/>
  <c r="DM206" i="9" s="1"/>
  <c r="DX139" i="9"/>
  <c r="DX206" i="9" s="1"/>
  <c r="AA140" i="9"/>
  <c r="AA207" i="9"/>
  <c r="AH140" i="9"/>
  <c r="AH207" i="9" s="1"/>
  <c r="AP140" i="9"/>
  <c r="AP207" i="9" s="1"/>
  <c r="AV140" i="9"/>
  <c r="AV207" i="9" s="1"/>
  <c r="BB140" i="9"/>
  <c r="BB207" i="9" s="1"/>
  <c r="BG140" i="9"/>
  <c r="BG207" i="9" s="1"/>
  <c r="BR140" i="9"/>
  <c r="BR207" i="9" s="1"/>
  <c r="BW140" i="9"/>
  <c r="BW207" i="9" s="1"/>
  <c r="CB140" i="9"/>
  <c r="CB207" i="9" s="1"/>
  <c r="CG140" i="9"/>
  <c r="CG207" i="9" s="1"/>
  <c r="CK140" i="9"/>
  <c r="CK207" i="9"/>
  <c r="CN140" i="9"/>
  <c r="CN207" i="9" s="1"/>
  <c r="CS140" i="9"/>
  <c r="CS207" i="9"/>
  <c r="CX140" i="9"/>
  <c r="CX207" i="9" s="1"/>
  <c r="DE140" i="9"/>
  <c r="DE207" i="9"/>
  <c r="DG140" i="9"/>
  <c r="DG207" i="9"/>
  <c r="DL140" i="9"/>
  <c r="DL207" i="9" s="1"/>
  <c r="DO140" i="9"/>
  <c r="DO207" i="9" s="1"/>
  <c r="DV140" i="9"/>
  <c r="DV207" i="9" s="1"/>
  <c r="DY140" i="9"/>
  <c r="DY207" i="9" s="1"/>
  <c r="O141" i="9"/>
  <c r="O208" i="9" s="1"/>
  <c r="Y141" i="9"/>
  <c r="Y208" i="9" s="1"/>
  <c r="AC141" i="9"/>
  <c r="AC208" i="9" s="1"/>
  <c r="AG141" i="9"/>
  <c r="AG208" i="9" s="1"/>
  <c r="AK141" i="9"/>
  <c r="AK208" i="9" s="1"/>
  <c r="AR141" i="9"/>
  <c r="AR208" i="9" s="1"/>
  <c r="AZ141" i="9"/>
  <c r="AZ208" i="9"/>
  <c r="BG141" i="9"/>
  <c r="BG208" i="9" s="1"/>
  <c r="BO141" i="9"/>
  <c r="BO208" i="9" s="1"/>
  <c r="BT141" i="9"/>
  <c r="BT208" i="9" s="1"/>
  <c r="BY141" i="9"/>
  <c r="BY208" i="9" s="1"/>
  <c r="CB141" i="9"/>
  <c r="CB208" i="9" s="1"/>
  <c r="CJ141" i="9"/>
  <c r="CJ208" i="9"/>
  <c r="CQ141" i="9"/>
  <c r="CQ208" i="9" s="1"/>
  <c r="CT141" i="9"/>
  <c r="CT208" i="9" s="1"/>
  <c r="CZ141" i="9"/>
  <c r="CZ208" i="9" s="1"/>
  <c r="DI141" i="9"/>
  <c r="DI208" i="9" s="1"/>
  <c r="DR141" i="9"/>
  <c r="DR208" i="9" s="1"/>
  <c r="P142" i="9"/>
  <c r="P209" i="9" s="1"/>
  <c r="W142" i="9"/>
  <c r="W209" i="9" s="1"/>
  <c r="AA142" i="9"/>
  <c r="AA209" i="9"/>
  <c r="AF142" i="9"/>
  <c r="AF209" i="9" s="1"/>
  <c r="AJ142" i="9"/>
  <c r="AJ209" i="9" s="1"/>
  <c r="AQ142" i="9"/>
  <c r="AQ209" i="9" s="1"/>
  <c r="AV142" i="9"/>
  <c r="AV209" i="9" s="1"/>
  <c r="BA142" i="9"/>
  <c r="BA209" i="9" s="1"/>
  <c r="BH142" i="9"/>
  <c r="BH209" i="9"/>
  <c r="BM142" i="9"/>
  <c r="BM209" i="9" s="1"/>
  <c r="BU142" i="9"/>
  <c r="BU209" i="9" s="1"/>
  <c r="BY142" i="9"/>
  <c r="BY209" i="9" s="1"/>
  <c r="CH142" i="9"/>
  <c r="CH209" i="9" s="1"/>
  <c r="CM142" i="9"/>
  <c r="CM209" i="9" s="1"/>
  <c r="CS142" i="9"/>
  <c r="CS209" i="9" s="1"/>
  <c r="CX142" i="9"/>
  <c r="CX209" i="9" s="1"/>
  <c r="DB142" i="9"/>
  <c r="DB209" i="9"/>
  <c r="DQ142" i="9"/>
  <c r="DQ209" i="9" s="1"/>
  <c r="O143" i="9"/>
  <c r="O210" i="9" s="1"/>
  <c r="T143" i="9"/>
  <c r="T210" i="9" s="1"/>
  <c r="AD143" i="9"/>
  <c r="AD210" i="9" s="1"/>
  <c r="AG143" i="9"/>
  <c r="AG210" i="9" s="1"/>
  <c r="AM143" i="9"/>
  <c r="AM210" i="9" s="1"/>
  <c r="BB143" i="9"/>
  <c r="BB210" i="9" s="1"/>
  <c r="BG143" i="9"/>
  <c r="BG210" i="9" s="1"/>
  <c r="BK143" i="9"/>
  <c r="BK210" i="9" s="1"/>
  <c r="BU143" i="9"/>
  <c r="BU210" i="9" s="1"/>
  <c r="CA143" i="9"/>
  <c r="CA210" i="9" s="1"/>
  <c r="CE143" i="9"/>
  <c r="CE210" i="9" s="1"/>
  <c r="CJ143" i="9"/>
  <c r="CJ210" i="9" s="1"/>
  <c r="CN143" i="9"/>
  <c r="CN210" i="9" s="1"/>
  <c r="CT143" i="9"/>
  <c r="CT210" i="9" s="1"/>
  <c r="CX143" i="9"/>
  <c r="CX210" i="9" s="1"/>
  <c r="DA143" i="9"/>
  <c r="DA210" i="9" s="1"/>
  <c r="DE143" i="9"/>
  <c r="DE210" i="9" s="1"/>
  <c r="DJ143" i="9"/>
  <c r="DJ210" i="9" s="1"/>
  <c r="DP143" i="9"/>
  <c r="DP210" i="9" s="1"/>
  <c r="DS143" i="9"/>
  <c r="DS210" i="9" s="1"/>
  <c r="L144" i="9"/>
  <c r="L211" i="9"/>
  <c r="P144" i="9"/>
  <c r="P211" i="9" s="1"/>
  <c r="W144" i="9"/>
  <c r="W211" i="9"/>
  <c r="AB144" i="9"/>
  <c r="AB211" i="9" s="1"/>
  <c r="AG144" i="9"/>
  <c r="AG211" i="9" s="1"/>
  <c r="AO144" i="9"/>
  <c r="AO211" i="9" s="1"/>
  <c r="AV144" i="9"/>
  <c r="AV211" i="9" s="1"/>
  <c r="AY144" i="9"/>
  <c r="AY211" i="9" s="1"/>
  <c r="BH144" i="9"/>
  <c r="BH211" i="9" s="1"/>
  <c r="BL144" i="9"/>
  <c r="BL211" i="9" s="1"/>
  <c r="BV144" i="9"/>
  <c r="BV211" i="9" s="1"/>
  <c r="CB144" i="9"/>
  <c r="CB211" i="9" s="1"/>
  <c r="CJ144" i="9"/>
  <c r="CJ211" i="9" s="1"/>
  <c r="CP144" i="9"/>
  <c r="CP211" i="9" s="1"/>
  <c r="CU144" i="9"/>
  <c r="CU211" i="9"/>
  <c r="DB144" i="9"/>
  <c r="DB211" i="9" s="1"/>
  <c r="DG144" i="9"/>
  <c r="DG211" i="9" s="1"/>
  <c r="DL144" i="9"/>
  <c r="DL211" i="9" s="1"/>
  <c r="DY144" i="9"/>
  <c r="DY211" i="9" s="1"/>
  <c r="K145" i="9"/>
  <c r="K212" i="9" s="1"/>
  <c r="U145" i="9"/>
  <c r="U212" i="9"/>
  <c r="Z145" i="9"/>
  <c r="Z212" i="9" s="1"/>
  <c r="AG145" i="9"/>
  <c r="AG212" i="9" s="1"/>
  <c r="AO145" i="9"/>
  <c r="AO212" i="9" s="1"/>
  <c r="AT145" i="9"/>
  <c r="AT212" i="9" s="1"/>
  <c r="BB145" i="9"/>
  <c r="BB212" i="9" s="1"/>
  <c r="BE145" i="9"/>
  <c r="BE212" i="9" s="1"/>
  <c r="BM145" i="9"/>
  <c r="BM212" i="9" s="1"/>
  <c r="BW145" i="9"/>
  <c r="BW212" i="9" s="1"/>
  <c r="CD145" i="9"/>
  <c r="CD212" i="9" s="1"/>
  <c r="CJ145" i="9"/>
  <c r="CJ212" i="9"/>
  <c r="CT145" i="9"/>
  <c r="CT212" i="9" s="1"/>
  <c r="DG145" i="9"/>
  <c r="DG212" i="9"/>
  <c r="DO145" i="9"/>
  <c r="DO212" i="9" s="1"/>
  <c r="DS145" i="9"/>
  <c r="DS212" i="9"/>
  <c r="DW145" i="9"/>
  <c r="DW212" i="9"/>
  <c r="L146" i="9"/>
  <c r="L213" i="9" s="1"/>
  <c r="Q146" i="9"/>
  <c r="Q213" i="9" s="1"/>
  <c r="V146" i="9"/>
  <c r="V213" i="9" s="1"/>
  <c r="AE146" i="9"/>
  <c r="AE213" i="9" s="1"/>
  <c r="AI146" i="9"/>
  <c r="AI213" i="9"/>
  <c r="AW146" i="9"/>
  <c r="AW213" i="9" s="1"/>
  <c r="BE146" i="9"/>
  <c r="BE213" i="9" s="1"/>
  <c r="BO146" i="9"/>
  <c r="BO213" i="9" s="1"/>
  <c r="BV146" i="9"/>
  <c r="BV213" i="9" s="1"/>
  <c r="CC146" i="9"/>
  <c r="CC213" i="9" s="1"/>
  <c r="CI146" i="9"/>
  <c r="CI213" i="9"/>
  <c r="CM146" i="9"/>
  <c r="CM213" i="9" s="1"/>
  <c r="CT146" i="9"/>
  <c r="CT213" i="9" s="1"/>
  <c r="DC146" i="9"/>
  <c r="DC213" i="9" s="1"/>
  <c r="DN146" i="9"/>
  <c r="DN213" i="9" s="1"/>
  <c r="DW146" i="9"/>
  <c r="DW213" i="9" s="1"/>
  <c r="J147" i="9"/>
  <c r="J214" i="9" s="1"/>
  <c r="P147" i="9"/>
  <c r="P214" i="9" s="1"/>
  <c r="W147" i="9"/>
  <c r="W214" i="9" s="1"/>
  <c r="AC147" i="9"/>
  <c r="AC214" i="9"/>
  <c r="AJ147" i="9"/>
  <c r="AJ214" i="9" s="1"/>
  <c r="AO147" i="9"/>
  <c r="AO214" i="9" s="1"/>
  <c r="AY147" i="9"/>
  <c r="AY214" i="9" s="1"/>
  <c r="BB147" i="9"/>
  <c r="BB214" i="9" s="1"/>
  <c r="BJ147" i="9"/>
  <c r="BJ214" i="9" s="1"/>
  <c r="BS147" i="9"/>
  <c r="BS214" i="9" s="1"/>
  <c r="BX147" i="9"/>
  <c r="BX214" i="9" s="1"/>
  <c r="CE147" i="9"/>
  <c r="CE214" i="9" s="1"/>
  <c r="CM147" i="9"/>
  <c r="CM214" i="9" s="1"/>
  <c r="CQ147" i="9"/>
  <c r="CQ214" i="9" s="1"/>
  <c r="CX147" i="9"/>
  <c r="CX214" i="9"/>
  <c r="DK147" i="9"/>
  <c r="DK214" i="9" s="1"/>
  <c r="DO147" i="9"/>
  <c r="DO214" i="9" s="1"/>
  <c r="DV147" i="9"/>
  <c r="DV214" i="9" s="1"/>
  <c r="K148" i="9"/>
  <c r="K215" i="9" s="1"/>
  <c r="S148" i="9"/>
  <c r="S215" i="9" s="1"/>
  <c r="AD148" i="9"/>
  <c r="AD215" i="9" s="1"/>
  <c r="AR148" i="9"/>
  <c r="AR215" i="9" s="1"/>
  <c r="AV148" i="9"/>
  <c r="AV215" i="9" s="1"/>
  <c r="BG148" i="9"/>
  <c r="BG215" i="9"/>
  <c r="BO148" i="9"/>
  <c r="BO215" i="9" s="1"/>
  <c r="BV148" i="9"/>
  <c r="BV215" i="9" s="1"/>
  <c r="BZ148" i="9"/>
  <c r="BZ215" i="9"/>
  <c r="CG148" i="9"/>
  <c r="CG215" i="9" s="1"/>
  <c r="CN148" i="9"/>
  <c r="CN215" i="9" s="1"/>
  <c r="CS148" i="9"/>
  <c r="CS215" i="9" s="1"/>
  <c r="CZ148" i="9"/>
  <c r="CZ215" i="9" s="1"/>
  <c r="DF148" i="9"/>
  <c r="DF215" i="9" s="1"/>
  <c r="DL148" i="9"/>
  <c r="DL215" i="9" s="1"/>
  <c r="DQ148" i="9"/>
  <c r="DQ215" i="9" s="1"/>
  <c r="N149" i="9"/>
  <c r="N216" i="9" s="1"/>
  <c r="T149" i="9"/>
  <c r="T216" i="9"/>
  <c r="AA149" i="9"/>
  <c r="AA216" i="9" s="1"/>
  <c r="AH149" i="9"/>
  <c r="AH216" i="9" s="1"/>
  <c r="AN149" i="9"/>
  <c r="AN216" i="9"/>
  <c r="AW149" i="9"/>
  <c r="AW216" i="9" s="1"/>
  <c r="BB149" i="9"/>
  <c r="BB216" i="9"/>
  <c r="BT149" i="9"/>
  <c r="BT216" i="9" s="1"/>
  <c r="CD149" i="9"/>
  <c r="CD216" i="9"/>
  <c r="CK149" i="9"/>
  <c r="CK216" i="9"/>
  <c r="CR149" i="9"/>
  <c r="CR216" i="9" s="1"/>
  <c r="CV149" i="9"/>
  <c r="CV216" i="9" s="1"/>
  <c r="DC149" i="9"/>
  <c r="DC216" i="9" s="1"/>
  <c r="DI149" i="9"/>
  <c r="DI216" i="9" s="1"/>
  <c r="DS149" i="9"/>
  <c r="DS216" i="9" s="1"/>
  <c r="DY149" i="9"/>
  <c r="DY216" i="9" s="1"/>
  <c r="P150" i="9"/>
  <c r="P217" i="9" s="1"/>
  <c r="AB150" i="9"/>
  <c r="AB217" i="9" s="1"/>
  <c r="AJ150" i="9"/>
  <c r="AJ217" i="9" s="1"/>
  <c r="AQ150" i="9"/>
  <c r="AQ217" i="9" s="1"/>
  <c r="BA150" i="9"/>
  <c r="BA217" i="9" s="1"/>
  <c r="BH150" i="9"/>
  <c r="BH217" i="9" s="1"/>
  <c r="BQ150" i="9"/>
  <c r="BQ217" i="9" s="1"/>
  <c r="BW150" i="9"/>
  <c r="BW217" i="9" s="1"/>
  <c r="CB150" i="9"/>
  <c r="CB217" i="9" s="1"/>
  <c r="CJ150" i="9"/>
  <c r="CJ217" i="9" s="1"/>
  <c r="CS150" i="9"/>
  <c r="CS217" i="9"/>
  <c r="CX150" i="9"/>
  <c r="CX217" i="9" s="1"/>
  <c r="DG150" i="9"/>
  <c r="DG217" i="9" s="1"/>
  <c r="DK150" i="9"/>
  <c r="DK217" i="9"/>
  <c r="DR150" i="9"/>
  <c r="DR217" i="9"/>
  <c r="DW150" i="9"/>
  <c r="DW217" i="9" s="1"/>
  <c r="L151" i="9"/>
  <c r="L218" i="9" s="1"/>
  <c r="Q151" i="9"/>
  <c r="Q218" i="9" s="1"/>
  <c r="AA151" i="9"/>
  <c r="AA218" i="9" s="1"/>
  <c r="AE151" i="9"/>
  <c r="AE218" i="9" s="1"/>
  <c r="AN151" i="9"/>
  <c r="AN218" i="9" s="1"/>
  <c r="AS151" i="9"/>
  <c r="AS218" i="9" s="1"/>
  <c r="AY151" i="9"/>
  <c r="AY218" i="9" s="1"/>
  <c r="BG151" i="9"/>
  <c r="BG218" i="9" s="1"/>
  <c r="BN151" i="9"/>
  <c r="BN218" i="9" s="1"/>
  <c r="BX151" i="9"/>
  <c r="BX218" i="9" s="1"/>
  <c r="CB151" i="9"/>
  <c r="CB218" i="9" s="1"/>
  <c r="CH151" i="9"/>
  <c r="CH218" i="9" s="1"/>
  <c r="CS151" i="9"/>
  <c r="CS218" i="9"/>
  <c r="CZ151" i="9"/>
  <c r="CZ218" i="9" s="1"/>
  <c r="DE151" i="9"/>
  <c r="DE218" i="9" s="1"/>
  <c r="DJ151" i="9"/>
  <c r="DJ218" i="9" s="1"/>
  <c r="DS151" i="9"/>
  <c r="DS218" i="9" s="1"/>
  <c r="DU151" i="9"/>
  <c r="DU218" i="9" s="1"/>
  <c r="DY151" i="9"/>
  <c r="DY218" i="9" s="1"/>
  <c r="K152" i="9"/>
  <c r="K219" i="9" s="1"/>
  <c r="Q152" i="9"/>
  <c r="Q219" i="9" s="1"/>
  <c r="U152" i="9"/>
  <c r="U219" i="9"/>
  <c r="Z152" i="9"/>
  <c r="Z219" i="9" s="1"/>
  <c r="AH152" i="9"/>
  <c r="AH219" i="9" s="1"/>
  <c r="AO152" i="9"/>
  <c r="AO219" i="9"/>
  <c r="AU152" i="9"/>
  <c r="AU219" i="9" s="1"/>
  <c r="BC152" i="9"/>
  <c r="BC219" i="9" s="1"/>
  <c r="BH152" i="9"/>
  <c r="BH219" i="9" s="1"/>
  <c r="BN152" i="9"/>
  <c r="BN219" i="9" s="1"/>
  <c r="BQ152" i="9"/>
  <c r="BQ219" i="9" s="1"/>
  <c r="BW152" i="9"/>
  <c r="BW219" i="9" s="1"/>
  <c r="CB152" i="9"/>
  <c r="CB219" i="9" s="1"/>
  <c r="CF152" i="9"/>
  <c r="CF219" i="9" s="1"/>
  <c r="CJ152" i="9"/>
  <c r="CJ219" i="9"/>
  <c r="CO152" i="9"/>
  <c r="CO219" i="9" s="1"/>
  <c r="CS152" i="9"/>
  <c r="CS219" i="9" s="1"/>
  <c r="CX152" i="9"/>
  <c r="CX219" i="9" s="1"/>
  <c r="DE152" i="9"/>
  <c r="DE219" i="9" s="1"/>
  <c r="DH152" i="9"/>
  <c r="DH219" i="9" s="1"/>
  <c r="DN152" i="9"/>
  <c r="DN219" i="9" s="1"/>
  <c r="DT152" i="9"/>
  <c r="DT219" i="9"/>
  <c r="DW152" i="9"/>
  <c r="DW219" i="9" s="1"/>
  <c r="J153" i="9"/>
  <c r="J220" i="9" s="1"/>
  <c r="L153" i="9"/>
  <c r="L220" i="9" s="1"/>
  <c r="Q153" i="9"/>
  <c r="Q220" i="9" s="1"/>
  <c r="U153" i="9"/>
  <c r="U220" i="9"/>
  <c r="Y153" i="9"/>
  <c r="Y220" i="9" s="1"/>
  <c r="AD153" i="9"/>
  <c r="AD220" i="9" s="1"/>
  <c r="AH153" i="9"/>
  <c r="AH220" i="9" s="1"/>
  <c r="AO153" i="9"/>
  <c r="AO220" i="9" s="1"/>
  <c r="AS153" i="9"/>
  <c r="AS220" i="9" s="1"/>
  <c r="AY153" i="9"/>
  <c r="AY220" i="9" s="1"/>
  <c r="BG153" i="9"/>
  <c r="BG220" i="9" s="1"/>
  <c r="BL153" i="9"/>
  <c r="BL220" i="9"/>
  <c r="BQ153" i="9"/>
  <c r="BQ220" i="9" s="1"/>
  <c r="BV153" i="9"/>
  <c r="BV220" i="9" s="1"/>
  <c r="BY153" i="9"/>
  <c r="BY220" i="9" s="1"/>
  <c r="CC153" i="9"/>
  <c r="CC220" i="9" s="1"/>
  <c r="CG153" i="9"/>
  <c r="CG220" i="9" s="1"/>
  <c r="CP153" i="9"/>
  <c r="CP220" i="9" s="1"/>
  <c r="CV153" i="9"/>
  <c r="CV220" i="9" s="1"/>
  <c r="DD153" i="9"/>
  <c r="DD220" i="9" s="1"/>
  <c r="DK153" i="9"/>
  <c r="DK220" i="9"/>
  <c r="DV153" i="9"/>
  <c r="DV220" i="9" s="1"/>
  <c r="L154" i="9"/>
  <c r="L221" i="9" s="1"/>
  <c r="P154" i="9"/>
  <c r="P221" i="9" s="1"/>
  <c r="Y154" i="9"/>
  <c r="Y221" i="9" s="1"/>
  <c r="AQ154" i="9"/>
  <c r="AQ221" i="9" s="1"/>
  <c r="AU154" i="9"/>
  <c r="AU221" i="9" s="1"/>
  <c r="BC154" i="9"/>
  <c r="BC221" i="9" s="1"/>
  <c r="BN154" i="9"/>
  <c r="BN221" i="9" s="1"/>
  <c r="BU154" i="9"/>
  <c r="BU221" i="9" s="1"/>
  <c r="CE154" i="9"/>
  <c r="CE221" i="9" s="1"/>
  <c r="CN154" i="9"/>
  <c r="CN221" i="9" s="1"/>
  <c r="CQ154" i="9"/>
  <c r="CQ221" i="9" s="1"/>
  <c r="CV154" i="9"/>
  <c r="CV221" i="9" s="1"/>
  <c r="DE154" i="9"/>
  <c r="DE221" i="9"/>
  <c r="DJ154" i="9"/>
  <c r="DJ221" i="9" s="1"/>
  <c r="DQ154" i="9"/>
  <c r="DQ221" i="9" s="1"/>
  <c r="J155" i="9"/>
  <c r="J222" i="9" s="1"/>
  <c r="S155" i="9"/>
  <c r="S222" i="9" s="1"/>
  <c r="V155" i="9"/>
  <c r="V222" i="9" s="1"/>
  <c r="AB155" i="9"/>
  <c r="AB222" i="9" s="1"/>
  <c r="AK155" i="9"/>
  <c r="AK222" i="9" s="1"/>
  <c r="AV155" i="9"/>
  <c r="AV222" i="9" s="1"/>
  <c r="BE155" i="9"/>
  <c r="BE222" i="9" s="1"/>
  <c r="BJ155" i="9"/>
  <c r="BJ222" i="9" s="1"/>
  <c r="BQ155" i="9"/>
  <c r="BQ222" i="9" s="1"/>
  <c r="CC155" i="9"/>
  <c r="CC222" i="9"/>
  <c r="CP155" i="9"/>
  <c r="CP222" i="9" s="1"/>
  <c r="CZ155" i="9"/>
  <c r="CZ222" i="9" s="1"/>
  <c r="DG155" i="9"/>
  <c r="DG222" i="9" s="1"/>
  <c r="DO155" i="9"/>
  <c r="DO222" i="9" s="1"/>
  <c r="L156" i="9"/>
  <c r="L223" i="9" s="1"/>
  <c r="Q156" i="9"/>
  <c r="Q223" i="9"/>
  <c r="W156" i="9"/>
  <c r="W223" i="9" s="1"/>
  <c r="AB156" i="9"/>
  <c r="AB223" i="9" s="1"/>
  <c r="AG156" i="9"/>
  <c r="AG223" i="9" s="1"/>
  <c r="AL156" i="9"/>
  <c r="AL223" i="9" s="1"/>
  <c r="AQ156" i="9"/>
  <c r="AQ223" i="9" s="1"/>
  <c r="BD156" i="9"/>
  <c r="BD223" i="9"/>
  <c r="BL156" i="9"/>
  <c r="BL223" i="9" s="1"/>
  <c r="BV156" i="9"/>
  <c r="BV223" i="9"/>
  <c r="CD156" i="9"/>
  <c r="CD223" i="9" s="1"/>
  <c r="CP156" i="9"/>
  <c r="CP223" i="9" s="1"/>
  <c r="CV156" i="9"/>
  <c r="CV223" i="9"/>
  <c r="DE156" i="9"/>
  <c r="DE223" i="9" s="1"/>
  <c r="DH156" i="9"/>
  <c r="DH223" i="9" s="1"/>
  <c r="DO156" i="9"/>
  <c r="DO223" i="9"/>
  <c r="DW156" i="9"/>
  <c r="DW223" i="9" s="1"/>
  <c r="N157" i="9"/>
  <c r="N224" i="9" s="1"/>
  <c r="Q157" i="9"/>
  <c r="Q224" i="9" s="1"/>
  <c r="Z157" i="9"/>
  <c r="Z224" i="9" s="1"/>
  <c r="AG157" i="9"/>
  <c r="AG224" i="9" s="1"/>
  <c r="AM157" i="9"/>
  <c r="AM224" i="9" s="1"/>
  <c r="AY157" i="9"/>
  <c r="AY224" i="9" s="1"/>
  <c r="BL157" i="9"/>
  <c r="BL224" i="9" s="1"/>
  <c r="BX157" i="9"/>
  <c r="BX224" i="9"/>
  <c r="CG157" i="9"/>
  <c r="CG224" i="9" s="1"/>
  <c r="CO157" i="9"/>
  <c r="CO224" i="9" s="1"/>
  <c r="CU157" i="9"/>
  <c r="CU224" i="9" s="1"/>
  <c r="DF157" i="9"/>
  <c r="DF224" i="9" s="1"/>
  <c r="DR157" i="9"/>
  <c r="DR224" i="9" s="1"/>
  <c r="DU157" i="9"/>
  <c r="DU224" i="9" s="1"/>
  <c r="Q158" i="9"/>
  <c r="Q225" i="9" s="1"/>
  <c r="Z158" i="9"/>
  <c r="Z225" i="9"/>
  <c r="AM158" i="9"/>
  <c r="AM225" i="9"/>
  <c r="AZ158" i="9"/>
  <c r="AZ225" i="9" s="1"/>
  <c r="BE158" i="9"/>
  <c r="BE225" i="9" s="1"/>
  <c r="BM158" i="9"/>
  <c r="BM225" i="9"/>
  <c r="BZ158" i="9"/>
  <c r="BZ225" i="9" s="1"/>
  <c r="CI158" i="9"/>
  <c r="CI225" i="9" s="1"/>
  <c r="CO158" i="9"/>
  <c r="CO225" i="9" s="1"/>
  <c r="CY158" i="9"/>
  <c r="CY225" i="9" s="1"/>
  <c r="DE158" i="9"/>
  <c r="DE225" i="9" s="1"/>
  <c r="DM158" i="9"/>
  <c r="DM225" i="9" s="1"/>
  <c r="DQ158" i="9"/>
  <c r="DQ225" i="9"/>
  <c r="V159" i="9"/>
  <c r="V226" i="9" s="1"/>
  <c r="AA159" i="9"/>
  <c r="AA226" i="9" s="1"/>
  <c r="AL159" i="9"/>
  <c r="AL226" i="9" s="1"/>
  <c r="AV159" i="9"/>
  <c r="AV226" i="9" s="1"/>
  <c r="BA159" i="9"/>
  <c r="BA226" i="9" s="1"/>
  <c r="BG159" i="9"/>
  <c r="BG226" i="9" s="1"/>
  <c r="BM159" i="9"/>
  <c r="BM226" i="9" s="1"/>
  <c r="BU159" i="9"/>
  <c r="BU226" i="9" s="1"/>
  <c r="CA159" i="9"/>
  <c r="CA226" i="9" s="1"/>
  <c r="CD159" i="9"/>
  <c r="CD226" i="9" s="1"/>
  <c r="CK159" i="9"/>
  <c r="CK226" i="9" s="1"/>
  <c r="CQ159" i="9"/>
  <c r="CQ226" i="9"/>
  <c r="CZ159" i="9"/>
  <c r="CZ226" i="9" s="1"/>
  <c r="DI159" i="9"/>
  <c r="DI226" i="9" s="1"/>
  <c r="DR159" i="9"/>
  <c r="DR226" i="9" s="1"/>
  <c r="U160" i="9"/>
  <c r="U227" i="9" s="1"/>
  <c r="AC160" i="9"/>
  <c r="AC227" i="9" s="1"/>
  <c r="AJ160" i="9"/>
  <c r="AJ227" i="9" s="1"/>
  <c r="AO160" i="9"/>
  <c r="AO227" i="9" s="1"/>
  <c r="BB160" i="9"/>
  <c r="BB227" i="9" s="1"/>
  <c r="BF160" i="9"/>
  <c r="BF227" i="9" s="1"/>
  <c r="BO160" i="9"/>
  <c r="BO227" i="9" s="1"/>
  <c r="BU160" i="9"/>
  <c r="BU227" i="9" s="1"/>
  <c r="CE160" i="9"/>
  <c r="CE227" i="9"/>
  <c r="CJ160" i="9"/>
  <c r="CJ227" i="9"/>
  <c r="CP160" i="9"/>
  <c r="CP227" i="9" s="1"/>
  <c r="CW160" i="9"/>
  <c r="CW227" i="9" s="1"/>
  <c r="DC160" i="9"/>
  <c r="DC227" i="9" s="1"/>
  <c r="DG160" i="9"/>
  <c r="DG227" i="9" s="1"/>
  <c r="DO160" i="9"/>
  <c r="DO227" i="9"/>
  <c r="DY160" i="9"/>
  <c r="DY227" i="9" s="1"/>
  <c r="O161" i="9"/>
  <c r="O228" i="9" s="1"/>
  <c r="S161" i="9"/>
  <c r="S228" i="9" s="1"/>
  <c r="Y161" i="9"/>
  <c r="Y228" i="9" s="1"/>
  <c r="AF161" i="9"/>
  <c r="AF228" i="9" s="1"/>
  <c r="AU161" i="9"/>
  <c r="AU228" i="9"/>
  <c r="AX161" i="9"/>
  <c r="AX228" i="9"/>
  <c r="BG161" i="9"/>
  <c r="BG228" i="9" s="1"/>
  <c r="BT161" i="9"/>
  <c r="BT228" i="9" s="1"/>
  <c r="CG161" i="9"/>
  <c r="CG228" i="9" s="1"/>
  <c r="CS161" i="9"/>
  <c r="CS228" i="9"/>
  <c r="DB161" i="9"/>
  <c r="DB228" i="9" s="1"/>
  <c r="DO161" i="9"/>
  <c r="DO228" i="9" s="1"/>
  <c r="DU161" i="9"/>
  <c r="DU228" i="9" s="1"/>
  <c r="O162" i="9"/>
  <c r="O229" i="9"/>
  <c r="T162" i="9"/>
  <c r="T229" i="9" s="1"/>
  <c r="Z162" i="9"/>
  <c r="Z229" i="9" s="1"/>
  <c r="AH162" i="9"/>
  <c r="AH229" i="9"/>
  <c r="AN162" i="9"/>
  <c r="AN229" i="9" s="1"/>
  <c r="AV162" i="9"/>
  <c r="AV229" i="9" s="1"/>
  <c r="BB162" i="9"/>
  <c r="BB229" i="9" s="1"/>
  <c r="BK162" i="9"/>
  <c r="BK229" i="9" s="1"/>
  <c r="BT162" i="9"/>
  <c r="BT229" i="9"/>
  <c r="BZ162" i="9"/>
  <c r="BZ229" i="9" s="1"/>
  <c r="CG162" i="9"/>
  <c r="CG229" i="9" s="1"/>
  <c r="CP162" i="9"/>
  <c r="CP229" i="9" s="1"/>
  <c r="DA162" i="9"/>
  <c r="DA229" i="9" s="1"/>
  <c r="DL162" i="9"/>
  <c r="DL229" i="9" s="1"/>
  <c r="DT162" i="9"/>
  <c r="DT229" i="9" s="1"/>
  <c r="L163" i="9"/>
  <c r="L230" i="9" s="1"/>
  <c r="T163" i="9"/>
  <c r="T230" i="9" s="1"/>
  <c r="AD163" i="9"/>
  <c r="AD230" i="9" s="1"/>
  <c r="AI163" i="9"/>
  <c r="AI230" i="9" s="1"/>
  <c r="AS163" i="9"/>
  <c r="AS230" i="9" s="1"/>
  <c r="AY163" i="9"/>
  <c r="AY230" i="9" s="1"/>
  <c r="BH163" i="9"/>
  <c r="BH230" i="9"/>
  <c r="BL163" i="9"/>
  <c r="BL230" i="9" s="1"/>
  <c r="BU163" i="9"/>
  <c r="BU230" i="9"/>
  <c r="CG163" i="9"/>
  <c r="CG230" i="9" s="1"/>
  <c r="CK163" i="9"/>
  <c r="CK230" i="9" s="1"/>
  <c r="CR163" i="9"/>
  <c r="CR230" i="9" s="1"/>
  <c r="CW163" i="9"/>
  <c r="CW230" i="9" s="1"/>
  <c r="DC163" i="9"/>
  <c r="DC230" i="9" s="1"/>
  <c r="DK163" i="9"/>
  <c r="DK230" i="9" s="1"/>
  <c r="DN163" i="9"/>
  <c r="DN230" i="9" s="1"/>
  <c r="DS163" i="9"/>
  <c r="DS230" i="9" s="1"/>
  <c r="O164" i="9"/>
  <c r="O231" i="9" s="1"/>
  <c r="S164" i="9"/>
  <c r="S231" i="9"/>
  <c r="Y164" i="9"/>
  <c r="Y231" i="9" s="1"/>
  <c r="AE164" i="9"/>
  <c r="AE231" i="9"/>
  <c r="AK164" i="9"/>
  <c r="AK231" i="9" s="1"/>
  <c r="AV164" i="9"/>
  <c r="AV231" i="9" s="1"/>
  <c r="BB164" i="9"/>
  <c r="BB231" i="9" s="1"/>
  <c r="BO164" i="9"/>
  <c r="BO231" i="9" s="1"/>
  <c r="BV164" i="9"/>
  <c r="BV231" i="9" s="1"/>
  <c r="BZ164" i="9"/>
  <c r="BZ231" i="9" s="1"/>
  <c r="CK164" i="9"/>
  <c r="CK231" i="9" s="1"/>
  <c r="CW164" i="9"/>
  <c r="CW231" i="9"/>
  <c r="DL164" i="9"/>
  <c r="DL231" i="9" s="1"/>
  <c r="DP164" i="9"/>
  <c r="DP231" i="9" s="1"/>
  <c r="M165" i="9"/>
  <c r="M232" i="9" s="1"/>
  <c r="T165" i="9"/>
  <c r="T232" i="9"/>
  <c r="Y165" i="9"/>
  <c r="Y232" i="9" s="1"/>
  <c r="AI165" i="9"/>
  <c r="AI232" i="9" s="1"/>
  <c r="AR165" i="9"/>
  <c r="AR232" i="9" s="1"/>
  <c r="BA165" i="9"/>
  <c r="BA232" i="9"/>
  <c r="BN165" i="9"/>
  <c r="BN232" i="9"/>
  <c r="BV165" i="9"/>
  <c r="BV232" i="9"/>
  <c r="CA165" i="9"/>
  <c r="CA232" i="9" s="1"/>
  <c r="CF165" i="9"/>
  <c r="CF232" i="9"/>
  <c r="CP165" i="9"/>
  <c r="CP232" i="9" s="1"/>
  <c r="CR165" i="9"/>
  <c r="CR232" i="9" s="1"/>
  <c r="CX165" i="9"/>
  <c r="CX232" i="9" s="1"/>
  <c r="DE165" i="9"/>
  <c r="DE232" i="9" s="1"/>
  <c r="DL165" i="9"/>
  <c r="DL232" i="9" s="1"/>
  <c r="DQ165" i="9"/>
  <c r="DQ232" i="9"/>
  <c r="DX165" i="9"/>
  <c r="DX232" i="9" s="1"/>
  <c r="L166" i="9"/>
  <c r="L233" i="9" s="1"/>
  <c r="AC166" i="9"/>
  <c r="AC233" i="9" s="1"/>
  <c r="AG166" i="9"/>
  <c r="AG233" i="9" s="1"/>
  <c r="AL166" i="9"/>
  <c r="AL233" i="9" s="1"/>
  <c r="AS166" i="9"/>
  <c r="AS233" i="9" s="1"/>
  <c r="BA166" i="9"/>
  <c r="BA233" i="9" s="1"/>
  <c r="BF166" i="9"/>
  <c r="BF233" i="9" s="1"/>
  <c r="BP166" i="9"/>
  <c r="BP233" i="9" s="1"/>
  <c r="BV166" i="9"/>
  <c r="BV233" i="9" s="1"/>
  <c r="CA166" i="9"/>
  <c r="CA233" i="9" s="1"/>
  <c r="CH166" i="9"/>
  <c r="CH233" i="9" s="1"/>
  <c r="CL166" i="9"/>
  <c r="CL233" i="9" s="1"/>
  <c r="CQ166" i="9"/>
  <c r="CQ233" i="9" s="1"/>
  <c r="CX166" i="9"/>
  <c r="CX233" i="9" s="1"/>
  <c r="DB166" i="9"/>
  <c r="DB233" i="9" s="1"/>
  <c r="DG166" i="9"/>
  <c r="DG233" i="9" s="1"/>
  <c r="DK166" i="9"/>
  <c r="DK233" i="9" s="1"/>
  <c r="DQ166" i="9"/>
  <c r="DQ233" i="9"/>
  <c r="N167" i="9"/>
  <c r="N234" i="9" s="1"/>
  <c r="V167" i="9"/>
  <c r="V234" i="9" s="1"/>
  <c r="AB167" i="9"/>
  <c r="AB234" i="9" s="1"/>
  <c r="AJ167" i="9"/>
  <c r="AJ234" i="9"/>
  <c r="AO167" i="9"/>
  <c r="AO234" i="9" s="1"/>
  <c r="BE167" i="9"/>
  <c r="BE234" i="9" s="1"/>
  <c r="BT167" i="9"/>
  <c r="BT234" i="9" s="1"/>
  <c r="CB167" i="9"/>
  <c r="CB234" i="9" s="1"/>
  <c r="CG167" i="9"/>
  <c r="CG234" i="9"/>
  <c r="CP167" i="9"/>
  <c r="CP234" i="9" s="1"/>
  <c r="CU167" i="9"/>
  <c r="CU234" i="9" s="1"/>
  <c r="DB167" i="9"/>
  <c r="DB234" i="9" s="1"/>
  <c r="DH167" i="9"/>
  <c r="DH234" i="9" s="1"/>
  <c r="M168" i="9"/>
  <c r="M235" i="9" s="1"/>
  <c r="U168" i="9"/>
  <c r="U235" i="9" s="1"/>
  <c r="AA168" i="9"/>
  <c r="AA235" i="9" s="1"/>
  <c r="AI168" i="9"/>
  <c r="AI235" i="9" s="1"/>
  <c r="AP168" i="9"/>
  <c r="AP235" i="9" s="1"/>
  <c r="AT168" i="9"/>
  <c r="AT235" i="9" s="1"/>
  <c r="AZ168" i="9"/>
  <c r="AZ235" i="9" s="1"/>
  <c r="BJ168" i="9"/>
  <c r="BJ235" i="9" s="1"/>
  <c r="BU168" i="9"/>
  <c r="BU235" i="9" s="1"/>
  <c r="CB168" i="9"/>
  <c r="CB235" i="9" s="1"/>
  <c r="CH168" i="9"/>
  <c r="CH235" i="9" s="1"/>
  <c r="CN168" i="9"/>
  <c r="CN235" i="9"/>
  <c r="CS168" i="9"/>
  <c r="CS235" i="9" s="1"/>
  <c r="CV168" i="9"/>
  <c r="CV235" i="9" s="1"/>
  <c r="DH168" i="9"/>
  <c r="DH235" i="9" s="1"/>
  <c r="DR168" i="9"/>
  <c r="DR235" i="9" s="1"/>
  <c r="M169" i="9"/>
  <c r="M236" i="9" s="1"/>
  <c r="X169" i="9"/>
  <c r="X236" i="9" s="1"/>
  <c r="AH169" i="9"/>
  <c r="AH236" i="9"/>
  <c r="AO169" i="9"/>
  <c r="AO236" i="9" s="1"/>
  <c r="AW169" i="9"/>
  <c r="AW236" i="9" s="1"/>
  <c r="BI169" i="9"/>
  <c r="BI236" i="9" s="1"/>
  <c r="BO169" i="9"/>
  <c r="BO236" i="9"/>
  <c r="BW169" i="9"/>
  <c r="BW236" i="9" s="1"/>
  <c r="CB169" i="9"/>
  <c r="CB236" i="9" s="1"/>
  <c r="CG169" i="9"/>
  <c r="CG236" i="9" s="1"/>
  <c r="CN169" i="9"/>
  <c r="CN236" i="9" s="1"/>
  <c r="CT169" i="9"/>
  <c r="CT236" i="9" s="1"/>
  <c r="DB169" i="9"/>
  <c r="DB236" i="9" s="1"/>
  <c r="DI169" i="9"/>
  <c r="DI236" i="9" s="1"/>
  <c r="DQ169" i="9"/>
  <c r="DQ236" i="9" s="1"/>
  <c r="N170" i="9"/>
  <c r="N237" i="9" s="1"/>
  <c r="U170" i="9"/>
  <c r="U237" i="9" s="1"/>
  <c r="Y170" i="9"/>
  <c r="Y237" i="9" s="1"/>
  <c r="AG170" i="9"/>
  <c r="AG237" i="9"/>
  <c r="AQ170" i="9"/>
  <c r="AQ237" i="9" s="1"/>
  <c r="AW170" i="9"/>
  <c r="AW237" i="9" s="1"/>
  <c r="BH170" i="9"/>
  <c r="BH237" i="9" s="1"/>
  <c r="BR170" i="9"/>
  <c r="BR237" i="9" s="1"/>
  <c r="BW170" i="9"/>
  <c r="BW237" i="9" s="1"/>
  <c r="CI170" i="9"/>
  <c r="CI237" i="9" s="1"/>
  <c r="CS170" i="9"/>
  <c r="CS237" i="9"/>
  <c r="CZ170" i="9"/>
  <c r="CZ237" i="9" s="1"/>
  <c r="DI170" i="9"/>
  <c r="DI237" i="9"/>
  <c r="DO170" i="9"/>
  <c r="DO237" i="9" s="1"/>
  <c r="DW170" i="9"/>
  <c r="DW237" i="9" s="1"/>
  <c r="M171" i="9"/>
  <c r="M238" i="9" s="1"/>
  <c r="U171" i="9"/>
  <c r="U238" i="9" s="1"/>
  <c r="AD171" i="9"/>
  <c r="AD238" i="9" s="1"/>
  <c r="AK171" i="9"/>
  <c r="AK238" i="9" s="1"/>
  <c r="AU171" i="9"/>
  <c r="AU238" i="9" s="1"/>
  <c r="AZ171" i="9"/>
  <c r="AZ238" i="9" s="1"/>
  <c r="BF171" i="9"/>
  <c r="BF238" i="9" s="1"/>
  <c r="BK171" i="9"/>
  <c r="BK238" i="9" s="1"/>
  <c r="BO171" i="9"/>
  <c r="BO238" i="9"/>
  <c r="BW171" i="9"/>
  <c r="BW238" i="9"/>
  <c r="CC171" i="9"/>
  <c r="CC238" i="9" s="1"/>
  <c r="CG171" i="9"/>
  <c r="CG238" i="9" s="1"/>
  <c r="CN171" i="9"/>
  <c r="CN238" i="9" s="1"/>
  <c r="CT171" i="9"/>
  <c r="CT238" i="9"/>
  <c r="DD171" i="9"/>
  <c r="DD238" i="9" s="1"/>
  <c r="DR171" i="9"/>
  <c r="DR238" i="9" s="1"/>
  <c r="V172" i="9"/>
  <c r="V239" i="9" s="1"/>
  <c r="AD172" i="9"/>
  <c r="AD239" i="9" s="1"/>
  <c r="AJ172" i="9"/>
  <c r="AJ239" i="9" s="1"/>
  <c r="AO172" i="9"/>
  <c r="AO239" i="9" s="1"/>
  <c r="BB172" i="9"/>
  <c r="BB239" i="9" s="1"/>
  <c r="BI172" i="9"/>
  <c r="BI239" i="9" s="1"/>
  <c r="BQ172" i="9"/>
  <c r="BQ239" i="9" s="1"/>
  <c r="BU172" i="9"/>
  <c r="BU239" i="9" s="1"/>
  <c r="CQ172" i="9"/>
  <c r="CQ239" i="9" s="1"/>
  <c r="CY172" i="9"/>
  <c r="CY239" i="9" s="1"/>
  <c r="DI172" i="9"/>
  <c r="DI239" i="9" s="1"/>
  <c r="DR172" i="9"/>
  <c r="DR239" i="9" s="1"/>
  <c r="DW172" i="9"/>
  <c r="DW239" i="9" s="1"/>
  <c r="J173" i="9"/>
  <c r="J240" i="9"/>
  <c r="S173" i="9"/>
  <c r="S240" i="9" s="1"/>
  <c r="AT173" i="9"/>
  <c r="AT240" i="9"/>
  <c r="BA173" i="9"/>
  <c r="BA240" i="9" s="1"/>
  <c r="BJ173" i="9"/>
  <c r="BJ240" i="9" s="1"/>
  <c r="BQ173" i="9"/>
  <c r="BQ240" i="9" s="1"/>
  <c r="BX173" i="9"/>
  <c r="BX240" i="9" s="1"/>
  <c r="CB173" i="9"/>
  <c r="CB240" i="9" s="1"/>
  <c r="CL173" i="9"/>
  <c r="CL240" i="9" s="1"/>
  <c r="CP173" i="9"/>
  <c r="CP240" i="9" s="1"/>
  <c r="DC173" i="9"/>
  <c r="DC240" i="9" s="1"/>
  <c r="DF173" i="9"/>
  <c r="DF240" i="9" s="1"/>
  <c r="DT173" i="9"/>
  <c r="DT240" i="9" s="1"/>
  <c r="DX173" i="9"/>
  <c r="DX240" i="9" s="1"/>
  <c r="N174" i="9"/>
  <c r="N241" i="9"/>
  <c r="S174" i="9"/>
  <c r="S241" i="9" s="1"/>
  <c r="Y174" i="9"/>
  <c r="Y241" i="9"/>
  <c r="AI174" i="9"/>
  <c r="AI241" i="9" s="1"/>
  <c r="AN174" i="9"/>
  <c r="AN241" i="9" s="1"/>
  <c r="AS174" i="9"/>
  <c r="AS241" i="9" s="1"/>
  <c r="AW174" i="9"/>
  <c r="AW241" i="9"/>
  <c r="BD174" i="9"/>
  <c r="BD241" i="9" s="1"/>
  <c r="BH174" i="9"/>
  <c r="BH241" i="9" s="1"/>
  <c r="BP174" i="9"/>
  <c r="BP241" i="9" s="1"/>
  <c r="BV174" i="9"/>
  <c r="BV241" i="9" s="1"/>
  <c r="CE174" i="9"/>
  <c r="CE241" i="9" s="1"/>
  <c r="CQ174" i="9"/>
  <c r="CQ241" i="9" s="1"/>
  <c r="CY174" i="9"/>
  <c r="CY241" i="9" s="1"/>
  <c r="DG174" i="9"/>
  <c r="DG241" i="9" s="1"/>
  <c r="DM174" i="9"/>
  <c r="DM241" i="9" s="1"/>
  <c r="DR174" i="9"/>
  <c r="DR241" i="9" s="1"/>
  <c r="DX174" i="9"/>
  <c r="DX241" i="9" s="1"/>
  <c r="M175" i="9"/>
  <c r="M242" i="9" s="1"/>
  <c r="Q175" i="9"/>
  <c r="Q242" i="9" s="1"/>
  <c r="AD175" i="9"/>
  <c r="AD242" i="9" s="1"/>
  <c r="AJ175" i="9"/>
  <c r="AJ242" i="9" s="1"/>
  <c r="AP175" i="9"/>
  <c r="AP242" i="9" s="1"/>
  <c r="AV175" i="9"/>
  <c r="AV242" i="9" s="1"/>
  <c r="BE175" i="9"/>
  <c r="BE242" i="9" s="1"/>
  <c r="BN175" i="9"/>
  <c r="BN242" i="9"/>
  <c r="BQ175" i="9"/>
  <c r="BQ242" i="9" s="1"/>
  <c r="BW175" i="9"/>
  <c r="BW242" i="9" s="1"/>
  <c r="CA175" i="9"/>
  <c r="CA242" i="9" s="1"/>
  <c r="CH175" i="9"/>
  <c r="CH242" i="9"/>
  <c r="CN175" i="9"/>
  <c r="CN242" i="9" s="1"/>
  <c r="CS175" i="9"/>
  <c r="CS242" i="9" s="1"/>
  <c r="CZ175" i="9"/>
  <c r="CZ242" i="9" s="1"/>
  <c r="DG175" i="9"/>
  <c r="DG242" i="9" s="1"/>
  <c r="DL175" i="9"/>
  <c r="DL242" i="9"/>
  <c r="DS175" i="9"/>
  <c r="DS242" i="9" s="1"/>
  <c r="J176" i="9"/>
  <c r="J243" i="9" s="1"/>
  <c r="Q176" i="9"/>
  <c r="Q243" i="9" s="1"/>
  <c r="W176" i="9"/>
  <c r="W243" i="9" s="1"/>
  <c r="AA176" i="9"/>
  <c r="AA243" i="9" s="1"/>
  <c r="AI176" i="9"/>
  <c r="AI243" i="9" s="1"/>
  <c r="AO176" i="9"/>
  <c r="AO243" i="9" s="1"/>
  <c r="AU176" i="9"/>
  <c r="AU243" i="9" s="1"/>
  <c r="BA176" i="9"/>
  <c r="BA243" i="9" s="1"/>
  <c r="BI176" i="9"/>
  <c r="BI243" i="9" s="1"/>
  <c r="BO176" i="9"/>
  <c r="BO243" i="9" s="1"/>
  <c r="BU176" i="9"/>
  <c r="BU243" i="9" s="1"/>
  <c r="CL176" i="9"/>
  <c r="CL243" i="9" s="1"/>
  <c r="CS176" i="9"/>
  <c r="CS243" i="9" s="1"/>
  <c r="DA176" i="9"/>
  <c r="DA243" i="9" s="1"/>
  <c r="DF176" i="9"/>
  <c r="DF243" i="9"/>
  <c r="DO176" i="9"/>
  <c r="DO243" i="9" s="1"/>
  <c r="DT176" i="9"/>
  <c r="DT243" i="9" s="1"/>
  <c r="DY176" i="9"/>
  <c r="DY243" i="9" s="1"/>
  <c r="J177" i="9"/>
  <c r="J244" i="9" s="1"/>
  <c r="T177" i="9"/>
  <c r="T244" i="9" s="1"/>
  <c r="AE177" i="9"/>
  <c r="AE244" i="9" s="1"/>
  <c r="AK177" i="9"/>
  <c r="AK244" i="9" s="1"/>
  <c r="AS177" i="9"/>
  <c r="AS244" i="9" s="1"/>
  <c r="AW177" i="9"/>
  <c r="AW244" i="9" s="1"/>
  <c r="BE177" i="9"/>
  <c r="BE244" i="9" s="1"/>
  <c r="BL177" i="9"/>
  <c r="BL244" i="9" s="1"/>
  <c r="BQ177" i="9"/>
  <c r="BQ244" i="9" s="1"/>
  <c r="CA177" i="9"/>
  <c r="CA244" i="9" s="1"/>
  <c r="CH177" i="9"/>
  <c r="CH244" i="9"/>
  <c r="CP177" i="9"/>
  <c r="CP244" i="9" s="1"/>
  <c r="CW177" i="9"/>
  <c r="CW244" i="9" s="1"/>
  <c r="DD177" i="9"/>
  <c r="DD244" i="9" s="1"/>
  <c r="DN177" i="9"/>
  <c r="DN244" i="9" s="1"/>
  <c r="DT177" i="9"/>
  <c r="DT244" i="9" s="1"/>
  <c r="N178" i="9"/>
  <c r="N245" i="9"/>
  <c r="V178" i="9"/>
  <c r="V245" i="9" s="1"/>
  <c r="AA178" i="9"/>
  <c r="AA245" i="9" s="1"/>
  <c r="AJ178" i="9"/>
  <c r="AJ245" i="9" s="1"/>
  <c r="AR178" i="9"/>
  <c r="AR245" i="9" s="1"/>
  <c r="AW178" i="9"/>
  <c r="AW245" i="9" s="1"/>
  <c r="BU178" i="9"/>
  <c r="BU245" i="9" s="1"/>
  <c r="CC178" i="9"/>
  <c r="CC245" i="9" s="1"/>
  <c r="CJ178" i="9"/>
  <c r="CJ245" i="9" s="1"/>
  <c r="CW178" i="9"/>
  <c r="CW245" i="9" s="1"/>
  <c r="DD178" i="9"/>
  <c r="DD245" i="9" s="1"/>
  <c r="DN178" i="9"/>
  <c r="DN245" i="9" s="1"/>
  <c r="DP178" i="9"/>
  <c r="DP245" i="9" s="1"/>
  <c r="Q179" i="9"/>
  <c r="Q246" i="9" s="1"/>
  <c r="Y179" i="9"/>
  <c r="Y246" i="9"/>
  <c r="AD179" i="9"/>
  <c r="AD246" i="9" s="1"/>
  <c r="AH179" i="9"/>
  <c r="AH246" i="9"/>
  <c r="AP179" i="9"/>
  <c r="AP246" i="9" s="1"/>
  <c r="AT179" i="9"/>
  <c r="AT246" i="9" s="1"/>
  <c r="BD179" i="9"/>
  <c r="BD246" i="9" s="1"/>
  <c r="BI179" i="9"/>
  <c r="BI246" i="9" s="1"/>
  <c r="BQ179" i="9"/>
  <c r="BQ246" i="9" s="1"/>
  <c r="BW179" i="9"/>
  <c r="BW246" i="9" s="1"/>
  <c r="CB179" i="9"/>
  <c r="CB246" i="9"/>
  <c r="CG179" i="9"/>
  <c r="CG246" i="9" s="1"/>
  <c r="CO179" i="9"/>
  <c r="CO246" i="9" s="1"/>
  <c r="CT179" i="9"/>
  <c r="CT246" i="9"/>
  <c r="CY179" i="9"/>
  <c r="CY246" i="9" s="1"/>
  <c r="DG179" i="9"/>
  <c r="DG246" i="9"/>
  <c r="DN179" i="9"/>
  <c r="DN246" i="9" s="1"/>
  <c r="DS179" i="9"/>
  <c r="DS246" i="9" s="1"/>
  <c r="N180" i="9"/>
  <c r="N247" i="9" s="1"/>
  <c r="R180" i="9"/>
  <c r="R247" i="9"/>
  <c r="U180" i="9"/>
  <c r="U247" i="9" s="1"/>
  <c r="AB180" i="9"/>
  <c r="AB247" i="9" s="1"/>
  <c r="AL180" i="9"/>
  <c r="AL247" i="9"/>
  <c r="AS180" i="9"/>
  <c r="AS247" i="9" s="1"/>
  <c r="AZ180" i="9"/>
  <c r="AZ247" i="9" s="1"/>
  <c r="BD180" i="9"/>
  <c r="BD247" i="9" s="1"/>
  <c r="BJ180" i="9"/>
  <c r="BJ247" i="9" s="1"/>
  <c r="BO180" i="9"/>
  <c r="BO247" i="9" s="1"/>
  <c r="BW180" i="9"/>
  <c r="BW247" i="9" s="1"/>
  <c r="CD180" i="9"/>
  <c r="CD247" i="9"/>
  <c r="CJ180" i="9"/>
  <c r="CJ247" i="9" s="1"/>
  <c r="CP180" i="9"/>
  <c r="CP247" i="9" s="1"/>
  <c r="DH180" i="9"/>
  <c r="DH247" i="9" s="1"/>
  <c r="DM180" i="9"/>
  <c r="DM247" i="9" s="1"/>
  <c r="DU180" i="9"/>
  <c r="DU247" i="9" s="1"/>
  <c r="P181" i="9"/>
  <c r="P248" i="9" s="1"/>
  <c r="W181" i="9"/>
  <c r="W248" i="9" s="1"/>
  <c r="AE181" i="9"/>
  <c r="AE248" i="9" s="1"/>
  <c r="AM181" i="9"/>
  <c r="AM248" i="9"/>
  <c r="AP181" i="9"/>
  <c r="AP248" i="9" s="1"/>
  <c r="AU181" i="9"/>
  <c r="AU248" i="9" s="1"/>
  <c r="BB181" i="9"/>
  <c r="BB248" i="9" s="1"/>
  <c r="BL181" i="9"/>
  <c r="BL248" i="9" s="1"/>
  <c r="BU181" i="9"/>
  <c r="BU248" i="9" s="1"/>
  <c r="CA181" i="9"/>
  <c r="CA248" i="9" s="1"/>
  <c r="CG181" i="9"/>
  <c r="CG248" i="9" s="1"/>
  <c r="CK181" i="9"/>
  <c r="CK248" i="9" s="1"/>
  <c r="CS181" i="9"/>
  <c r="CS248" i="9" s="1"/>
  <c r="CY181" i="9"/>
  <c r="CY248" i="9" s="1"/>
  <c r="DI181" i="9"/>
  <c r="DI248" i="9" s="1"/>
  <c r="DN181" i="9"/>
  <c r="DN248" i="9" s="1"/>
  <c r="DS181" i="9"/>
  <c r="DS248" i="9" s="1"/>
  <c r="DX181" i="9"/>
  <c r="DX248" i="9" s="1"/>
  <c r="M182" i="9"/>
  <c r="M249" i="9" s="1"/>
  <c r="T182" i="9"/>
  <c r="T249" i="9"/>
  <c r="Y182" i="9"/>
  <c r="Y249" i="9" s="1"/>
  <c r="AE182" i="9"/>
  <c r="AE249" i="9" s="1"/>
  <c r="AI182" i="9"/>
  <c r="AI249" i="9" s="1"/>
  <c r="AR182" i="9"/>
  <c r="AR249" i="9" s="1"/>
  <c r="AZ182" i="9"/>
  <c r="AZ249" i="9" s="1"/>
  <c r="BD182" i="9"/>
  <c r="BD249" i="9" s="1"/>
  <c r="BM182" i="9"/>
  <c r="BM249" i="9" s="1"/>
  <c r="BS182" i="9"/>
  <c r="BS249" i="9" s="1"/>
  <c r="CD182" i="9"/>
  <c r="CD249" i="9" s="1"/>
  <c r="CL182" i="9"/>
  <c r="CL249" i="9" s="1"/>
  <c r="CU182" i="9"/>
  <c r="CU249" i="9" s="1"/>
  <c r="DA182" i="9"/>
  <c r="DA249" i="9" s="1"/>
  <c r="DE182" i="9"/>
  <c r="DE249" i="9" s="1"/>
  <c r="DK182" i="9"/>
  <c r="DK249" i="9" s="1"/>
  <c r="DR182" i="9"/>
  <c r="DR249" i="9" s="1"/>
  <c r="DY182" i="9"/>
  <c r="DY249" i="9"/>
  <c r="R183" i="9"/>
  <c r="R250" i="9" s="1"/>
  <c r="X183" i="9"/>
  <c r="X250" i="9" s="1"/>
  <c r="AF183" i="9"/>
  <c r="AF250" i="9" s="1"/>
  <c r="AK183" i="9"/>
  <c r="AK250" i="9" s="1"/>
  <c r="AS183" i="9"/>
  <c r="AS250" i="9" s="1"/>
  <c r="AZ183" i="9"/>
  <c r="AZ250" i="9" s="1"/>
  <c r="BE183" i="9"/>
  <c r="BE250" i="9" s="1"/>
  <c r="BV183" i="9"/>
  <c r="BV250" i="9" s="1"/>
  <c r="CH183" i="9"/>
  <c r="CH250" i="9"/>
  <c r="CU183" i="9"/>
  <c r="CU250" i="9" s="1"/>
  <c r="CX183" i="9"/>
  <c r="CX250" i="9" s="1"/>
  <c r="DB183" i="9"/>
  <c r="DB250" i="9" s="1"/>
  <c r="DJ183" i="9"/>
  <c r="DJ250" i="9" s="1"/>
  <c r="DT183" i="9"/>
  <c r="DT250" i="9" s="1"/>
  <c r="DX183" i="9"/>
  <c r="DX250" i="9" s="1"/>
  <c r="L184" i="9"/>
  <c r="L251" i="9" s="1"/>
  <c r="P184" i="9"/>
  <c r="P251" i="9" s="1"/>
  <c r="Z184" i="9"/>
  <c r="Z251" i="9" s="1"/>
  <c r="AE184" i="9"/>
  <c r="AE251" i="9" s="1"/>
  <c r="AJ184" i="9"/>
  <c r="AJ251" i="9"/>
  <c r="AR184" i="9"/>
  <c r="AR251" i="9" s="1"/>
  <c r="AU184" i="9"/>
  <c r="AU251" i="9" s="1"/>
  <c r="BB184" i="9"/>
  <c r="BB251" i="9" s="1"/>
  <c r="BL184" i="9"/>
  <c r="BL251" i="9" s="1"/>
  <c r="BS184" i="9"/>
  <c r="BS251" i="9" s="1"/>
  <c r="CA184" i="9"/>
  <c r="CA251" i="9" s="1"/>
  <c r="CH184" i="9"/>
  <c r="CH251" i="9"/>
  <c r="CT184" i="9"/>
  <c r="CT251" i="9" s="1"/>
  <c r="DB184" i="9"/>
  <c r="DB251" i="9" s="1"/>
  <c r="DF184" i="9"/>
  <c r="DF251" i="9" s="1"/>
  <c r="DM184" i="9"/>
  <c r="DM251" i="9" s="1"/>
  <c r="DT184" i="9"/>
  <c r="DT251" i="9" s="1"/>
  <c r="DW184" i="9"/>
  <c r="DW251" i="9" s="1"/>
  <c r="Q185" i="9"/>
  <c r="Q252" i="9" s="1"/>
  <c r="U185" i="9"/>
  <c r="U252" i="9" s="1"/>
  <c r="AE185" i="9"/>
  <c r="AE252" i="9"/>
  <c r="AP185" i="9"/>
  <c r="AP252" i="9"/>
  <c r="AT185" i="9"/>
  <c r="AT252" i="9" s="1"/>
  <c r="AZ185" i="9"/>
  <c r="AZ252" i="9" s="1"/>
  <c r="BI185" i="9"/>
  <c r="BI252" i="9" s="1"/>
  <c r="BU185" i="9"/>
  <c r="BU252" i="9"/>
  <c r="CA185" i="9"/>
  <c r="CA252" i="9" s="1"/>
  <c r="CF185" i="9"/>
  <c r="CF252" i="9" s="1"/>
  <c r="CM185" i="9"/>
  <c r="CM252" i="9" s="1"/>
  <c r="CT185" i="9"/>
  <c r="CT252" i="9" s="1"/>
  <c r="DC185" i="9"/>
  <c r="DC252" i="9" s="1"/>
  <c r="DI185" i="9"/>
  <c r="DI252" i="9" s="1"/>
  <c r="DQ185" i="9"/>
  <c r="DQ252" i="9" s="1"/>
  <c r="DX185" i="9"/>
  <c r="DX252" i="9" s="1"/>
  <c r="N186" i="9"/>
  <c r="N253" i="9" s="1"/>
  <c r="T186" i="9"/>
  <c r="T253" i="9" s="1"/>
  <c r="AC186" i="9"/>
  <c r="AC253" i="9" s="1"/>
  <c r="AL186" i="9"/>
  <c r="AL253" i="9" s="1"/>
  <c r="AR186" i="9"/>
  <c r="AR253" i="9" s="1"/>
  <c r="BD186" i="9"/>
  <c r="BD253" i="9"/>
  <c r="BR186" i="9"/>
  <c r="BR253" i="9" s="1"/>
  <c r="BZ186" i="9"/>
  <c r="BZ253" i="9" s="1"/>
  <c r="CH186" i="9"/>
  <c r="CH253" i="9" s="1"/>
  <c r="CQ186" i="9"/>
  <c r="CQ253" i="9"/>
  <c r="CV186" i="9"/>
  <c r="CV253" i="9"/>
  <c r="DD186" i="9"/>
  <c r="DD253" i="9" s="1"/>
  <c r="DQ186" i="9"/>
  <c r="DQ253" i="9" s="1"/>
  <c r="DW186" i="9"/>
  <c r="DW253" i="9" s="1"/>
  <c r="J187" i="9"/>
  <c r="J254" i="9"/>
  <c r="P187" i="9"/>
  <c r="P254" i="9" s="1"/>
  <c r="V187" i="9"/>
  <c r="V254" i="9" s="1"/>
  <c r="Z187" i="9"/>
  <c r="Z254" i="9" s="1"/>
  <c r="AG187" i="9"/>
  <c r="AG254" i="9"/>
  <c r="AM187" i="9"/>
  <c r="AM254" i="9" s="1"/>
  <c r="AR187" i="9"/>
  <c r="AR254" i="9" s="1"/>
  <c r="BC187" i="9"/>
  <c r="BC254" i="9" s="1"/>
  <c r="BO187" i="9"/>
  <c r="BO254" i="9" s="1"/>
  <c r="BX187" i="9"/>
  <c r="BX254" i="9"/>
  <c r="CC187" i="9"/>
  <c r="CC254" i="9" s="1"/>
  <c r="CN187" i="9"/>
  <c r="CN254" i="9" s="1"/>
  <c r="DB187" i="9"/>
  <c r="DB254" i="9" s="1"/>
  <c r="DL187" i="9"/>
  <c r="DL254" i="9" s="1"/>
  <c r="DQ187" i="9"/>
  <c r="DQ254" i="9" s="1"/>
  <c r="DX187" i="9"/>
  <c r="DX254" i="9" s="1"/>
  <c r="P188" i="9"/>
  <c r="P255" i="9" s="1"/>
  <c r="T188" i="9"/>
  <c r="T255" i="9" s="1"/>
  <c r="Z188" i="9"/>
  <c r="Z255" i="9" s="1"/>
  <c r="AI188" i="9"/>
  <c r="AI255" i="9" s="1"/>
  <c r="AT188" i="9"/>
  <c r="AT255" i="9" s="1"/>
  <c r="AY188" i="9"/>
  <c r="AY255" i="9" s="1"/>
  <c r="BG188" i="9"/>
  <c r="BG255" i="9" s="1"/>
  <c r="BP188" i="9"/>
  <c r="BP255" i="9" s="1"/>
  <c r="BU188" i="9"/>
  <c r="BU255" i="9" s="1"/>
  <c r="CE188" i="9"/>
  <c r="CE255" i="9" s="1"/>
  <c r="CN188" i="9"/>
  <c r="CN255" i="9" s="1"/>
  <c r="CW188" i="9"/>
  <c r="CW255" i="9"/>
  <c r="DB188" i="9"/>
  <c r="DB255" i="9" s="1"/>
  <c r="DJ188" i="9"/>
  <c r="DJ255" i="9" s="1"/>
  <c r="DQ188" i="9"/>
  <c r="DQ255" i="9" s="1"/>
  <c r="S189" i="9"/>
  <c r="S256" i="9" s="1"/>
  <c r="AD189" i="9"/>
  <c r="AD256" i="9" s="1"/>
  <c r="AI189" i="9"/>
  <c r="AI256" i="9" s="1"/>
  <c r="AL189" i="9"/>
  <c r="AL256" i="9" s="1"/>
  <c r="AR189" i="9"/>
  <c r="AR256" i="9" s="1"/>
  <c r="AZ189" i="9"/>
  <c r="AZ256" i="9"/>
  <c r="BH189" i="9"/>
  <c r="BH256" i="9"/>
  <c r="BR189" i="9"/>
  <c r="BR256" i="9" s="1"/>
  <c r="CB189" i="9"/>
  <c r="CB256" i="9" s="1"/>
  <c r="CH189" i="9"/>
  <c r="CH256" i="9" s="1"/>
  <c r="CN189" i="9"/>
  <c r="CN256" i="9"/>
  <c r="CZ189" i="9"/>
  <c r="CZ256" i="9" s="1"/>
  <c r="DF189" i="9"/>
  <c r="DF256" i="9" s="1"/>
  <c r="DR189" i="9"/>
  <c r="DR256" i="9" s="1"/>
  <c r="N190" i="9"/>
  <c r="N257" i="9" s="1"/>
  <c r="U190" i="9"/>
  <c r="U257" i="9" s="1"/>
  <c r="AB190" i="9"/>
  <c r="AB257" i="9" s="1"/>
  <c r="AG190" i="9"/>
  <c r="AG257" i="9" s="1"/>
  <c r="AL190" i="9"/>
  <c r="AL257" i="9" s="1"/>
  <c r="AU190" i="9"/>
  <c r="AU257" i="9" s="1"/>
  <c r="BE190" i="9"/>
  <c r="BE257" i="9" s="1"/>
  <c r="BH190" i="9"/>
  <c r="BH257" i="9" s="1"/>
  <c r="BS190" i="9"/>
  <c r="BS257" i="9" s="1"/>
  <c r="CD190" i="9"/>
  <c r="CD257" i="9" s="1"/>
  <c r="CJ190" i="9"/>
  <c r="CJ257" i="9"/>
  <c r="CR190" i="9"/>
  <c r="CR257" i="9" s="1"/>
  <c r="DD190" i="9"/>
  <c r="DD257" i="9" s="1"/>
  <c r="DJ190" i="9"/>
  <c r="DJ257" i="9" s="1"/>
  <c r="DR190" i="9"/>
  <c r="DR257" i="9"/>
  <c r="DV190" i="9"/>
  <c r="DV257" i="9"/>
  <c r="K191" i="9"/>
  <c r="K258" i="9" s="1"/>
  <c r="T191" i="9"/>
  <c r="T258" i="9" s="1"/>
  <c r="AB191" i="9"/>
  <c r="AB258" i="9" s="1"/>
  <c r="AJ191" i="9"/>
  <c r="AJ258" i="9"/>
  <c r="AS191" i="9"/>
  <c r="AS258" i="9" s="1"/>
  <c r="AZ191" i="9"/>
  <c r="AZ258" i="9" s="1"/>
  <c r="BE191" i="9"/>
  <c r="BE258" i="9" s="1"/>
  <c r="BJ191" i="9"/>
  <c r="BJ258" i="9"/>
  <c r="BM191" i="9"/>
  <c r="BM258" i="9" s="1"/>
  <c r="BV191" i="9"/>
  <c r="BV258" i="9" s="1"/>
  <c r="CD191" i="9"/>
  <c r="CD258" i="9" s="1"/>
  <c r="CL191" i="9"/>
  <c r="CL258" i="9" s="1"/>
  <c r="CQ191" i="9"/>
  <c r="CQ258" i="9"/>
  <c r="CX191" i="9"/>
  <c r="CX258" i="9" s="1"/>
  <c r="DM191" i="9"/>
  <c r="DM258" i="9" s="1"/>
  <c r="DT191" i="9"/>
  <c r="DT258" i="9" s="1"/>
  <c r="DX191" i="9"/>
  <c r="DX258" i="9" s="1"/>
  <c r="J192" i="9"/>
  <c r="J259" i="9" s="1"/>
  <c r="P192" i="9"/>
  <c r="P259" i="9" s="1"/>
  <c r="AB192" i="9"/>
  <c r="AB259" i="9" s="1"/>
  <c r="AI192" i="9"/>
  <c r="AI259" i="9" s="1"/>
  <c r="BA192" i="9"/>
  <c r="BA259" i="9" s="1"/>
  <c r="BK192" i="9"/>
  <c r="BK259" i="9" s="1"/>
  <c r="BW192" i="9"/>
  <c r="BW259" i="9" s="1"/>
  <c r="CA192" i="9"/>
  <c r="CA259" i="9"/>
  <c r="CM192" i="9"/>
  <c r="CM259" i="9" s="1"/>
  <c r="CU192" i="9"/>
  <c r="CU259" i="9"/>
  <c r="DA192" i="9"/>
  <c r="DA259" i="9" s="1"/>
  <c r="DK192" i="9"/>
  <c r="DK259" i="9"/>
  <c r="R193" i="9"/>
  <c r="R260" i="9" s="1"/>
  <c r="AF193" i="9"/>
  <c r="AF260" i="9" s="1"/>
  <c r="AQ193" i="9"/>
  <c r="AQ260" i="9" s="1"/>
  <c r="BB193" i="9"/>
  <c r="BB260" i="9" s="1"/>
  <c r="BH193" i="9"/>
  <c r="BH260" i="9" s="1"/>
  <c r="BL193" i="9"/>
  <c r="BL260" i="9" s="1"/>
  <c r="BR193" i="9"/>
  <c r="BR260" i="9" s="1"/>
  <c r="BZ193" i="9"/>
  <c r="BZ260" i="9" s="1"/>
  <c r="CC193" i="9"/>
  <c r="CC260" i="9" s="1"/>
  <c r="CO193" i="9"/>
  <c r="CO260" i="9" s="1"/>
  <c r="CR193" i="9"/>
  <c r="CR260" i="9"/>
  <c r="CZ193" i="9"/>
  <c r="CZ260" i="9"/>
  <c r="DC193" i="9"/>
  <c r="DC260" i="9" s="1"/>
  <c r="DL193" i="9"/>
  <c r="DL260" i="9" s="1"/>
  <c r="DO193" i="9"/>
  <c r="DO260" i="9" s="1"/>
  <c r="DW193" i="9"/>
  <c r="DW260" i="9"/>
  <c r="K194" i="9"/>
  <c r="K261" i="9" s="1"/>
  <c r="R194" i="9"/>
  <c r="R261" i="9" s="1"/>
  <c r="X194" i="9"/>
  <c r="X261" i="9"/>
  <c r="AG194" i="9"/>
  <c r="AG261" i="9" s="1"/>
  <c r="AK194" i="9"/>
  <c r="AK261" i="9" s="1"/>
  <c r="AO194" i="9"/>
  <c r="AO261" i="9" s="1"/>
  <c r="AX194" i="9"/>
  <c r="AX261" i="9"/>
  <c r="BA194" i="9"/>
  <c r="BA261" i="9" s="1"/>
  <c r="BJ194" i="9"/>
  <c r="BJ261" i="9" s="1"/>
  <c r="BM194" i="9"/>
  <c r="BM261" i="9" s="1"/>
  <c r="BX194" i="9"/>
  <c r="BX261" i="9" s="1"/>
  <c r="CD194" i="9"/>
  <c r="CD261" i="9" s="1"/>
  <c r="CP194" i="9"/>
  <c r="CP261" i="9" s="1"/>
  <c r="CW194" i="9"/>
  <c r="CW261" i="9"/>
  <c r="DA194" i="9"/>
  <c r="DA261" i="9" s="1"/>
  <c r="DH194" i="9"/>
  <c r="DH261" i="9" s="1"/>
  <c r="DO194" i="9"/>
  <c r="DO261" i="9" s="1"/>
  <c r="DT194" i="9"/>
  <c r="DT261" i="9"/>
  <c r="N195" i="9"/>
  <c r="N262" i="9"/>
  <c r="Y195" i="9"/>
  <c r="Y262" i="9" s="1"/>
  <c r="AE195" i="9"/>
  <c r="AE262" i="9" s="1"/>
  <c r="AN195" i="9"/>
  <c r="AN262" i="9" s="1"/>
  <c r="AU195" i="9"/>
  <c r="AU262" i="9"/>
  <c r="BF195" i="9"/>
  <c r="BF262" i="9" s="1"/>
  <c r="BL195" i="9"/>
  <c r="BL262" i="9" s="1"/>
  <c r="BS195" i="9"/>
  <c r="BS262" i="9" s="1"/>
  <c r="CA195" i="9"/>
  <c r="CA262" i="9"/>
  <c r="CJ195" i="9"/>
  <c r="CJ262" i="9" s="1"/>
  <c r="CO195" i="9"/>
  <c r="CO262" i="9" s="1"/>
  <c r="CY195" i="9"/>
  <c r="CY262" i="9"/>
  <c r="DG195" i="9"/>
  <c r="DG262" i="9" s="1"/>
  <c r="K196" i="9"/>
  <c r="K263" i="9" s="1"/>
  <c r="X196" i="9"/>
  <c r="X263" i="9" s="1"/>
  <c r="AJ196" i="9"/>
  <c r="AJ263" i="9" s="1"/>
  <c r="AP196" i="9"/>
  <c r="AP263" i="9"/>
  <c r="BD196" i="9"/>
  <c r="BD263" i="9" s="1"/>
  <c r="BO196" i="9"/>
  <c r="BO263" i="9" s="1"/>
  <c r="BU196" i="9"/>
  <c r="BU263" i="9" s="1"/>
  <c r="BX196" i="9"/>
  <c r="BX263" i="9" s="1"/>
  <c r="CD196" i="9"/>
  <c r="CD263" i="9" s="1"/>
  <c r="CN196" i="9"/>
  <c r="CN263" i="9" s="1"/>
  <c r="DD196" i="9"/>
  <c r="DD263" i="9" s="1"/>
  <c r="DJ196" i="9"/>
  <c r="DJ263" i="9" s="1"/>
  <c r="DT196" i="9"/>
  <c r="DT263" i="9" s="1"/>
  <c r="DX196" i="9"/>
  <c r="DX263" i="9" s="1"/>
  <c r="M197" i="9"/>
  <c r="M264" i="9" s="1"/>
  <c r="AC197" i="9"/>
  <c r="AC264" i="9" s="1"/>
  <c r="AJ197" i="9"/>
  <c r="AJ264" i="9" s="1"/>
  <c r="AO197" i="9"/>
  <c r="AO264" i="9" s="1"/>
  <c r="AX197" i="9"/>
  <c r="AX264" i="9" s="1"/>
  <c r="BD197" i="9"/>
  <c r="BD264" i="9" s="1"/>
  <c r="BM197" i="9"/>
  <c r="BM264" i="9" s="1"/>
  <c r="BS197" i="9"/>
  <c r="BS264" i="9" s="1"/>
  <c r="CQ197" i="9"/>
  <c r="CQ264" i="9" s="1"/>
  <c r="CZ197" i="9"/>
  <c r="CZ264" i="9"/>
  <c r="DK197" i="9"/>
  <c r="DK264" i="9" s="1"/>
  <c r="DO197" i="9"/>
  <c r="DO264" i="9" s="1"/>
  <c r="DS197" i="9"/>
  <c r="DS264" i="9" s="1"/>
  <c r="DV197" i="9"/>
  <c r="DV264" i="9"/>
  <c r="K198" i="9"/>
  <c r="K265" i="9"/>
  <c r="V198" i="9"/>
  <c r="V265" i="9" s="1"/>
  <c r="AD198" i="9"/>
  <c r="AD265" i="9" s="1"/>
  <c r="AJ198" i="9"/>
  <c r="AJ265" i="9" s="1"/>
  <c r="AR198" i="9"/>
  <c r="AR265" i="9"/>
  <c r="BC198" i="9"/>
  <c r="BC265" i="9" s="1"/>
  <c r="BI198" i="9"/>
  <c r="BI265" i="9" s="1"/>
  <c r="BR198" i="9"/>
  <c r="BR265" i="9" s="1"/>
  <c r="BZ198" i="9"/>
  <c r="BZ265" i="9"/>
  <c r="CF198" i="9"/>
  <c r="CF265" i="9" s="1"/>
  <c r="CL198" i="9"/>
  <c r="CL265" i="9" s="1"/>
  <c r="CS198" i="9"/>
  <c r="CS265" i="9" s="1"/>
  <c r="CZ198" i="9"/>
  <c r="CZ265" i="9" s="1"/>
  <c r="DE198" i="9"/>
  <c r="DE265" i="9" s="1"/>
  <c r="DL198" i="9"/>
  <c r="DL265" i="9"/>
  <c r="DN198" i="9"/>
  <c r="DN265" i="9" s="1"/>
  <c r="DR198" i="9"/>
  <c r="DR265" i="9" s="1"/>
  <c r="DT198" i="9"/>
  <c r="DT265" i="9" s="1"/>
  <c r="DV198" i="9"/>
  <c r="DV265" i="9" s="1"/>
  <c r="DX198" i="9"/>
  <c r="DX265" i="9" s="1"/>
  <c r="K270" i="9"/>
  <c r="R270" i="9"/>
  <c r="AB270" i="9"/>
  <c r="AI270" i="9"/>
  <c r="AP270" i="9"/>
  <c r="AY270" i="9"/>
  <c r="BF270" i="9"/>
  <c r="BN270" i="9"/>
  <c r="BX270" i="9"/>
  <c r="CH270" i="9"/>
  <c r="CO270" i="9"/>
  <c r="CV270" i="9"/>
  <c r="DB270" i="9"/>
  <c r="DJ270" i="9"/>
  <c r="DR270" i="9"/>
  <c r="M271" i="9"/>
  <c r="U271" i="9"/>
  <c r="AB271" i="9"/>
  <c r="AK271" i="9"/>
  <c r="AS271" i="9"/>
  <c r="BA271" i="9"/>
  <c r="BH271" i="9"/>
  <c r="BQ271" i="9"/>
  <c r="BZ271" i="9"/>
  <c r="CG271" i="9"/>
  <c r="CP271" i="9"/>
  <c r="CX271" i="9"/>
  <c r="DE271" i="9"/>
  <c r="DN271" i="9"/>
  <c r="DX271" i="9"/>
  <c r="O272" i="9"/>
  <c r="U272" i="9"/>
  <c r="AB272" i="9"/>
  <c r="AN272" i="9"/>
  <c r="AU272" i="9"/>
  <c r="BC272" i="9"/>
  <c r="BL272" i="9"/>
  <c r="BS272" i="9"/>
  <c r="BZ272" i="9"/>
  <c r="CH272" i="9"/>
  <c r="CP272" i="9"/>
  <c r="CW272" i="9"/>
  <c r="DF272" i="9"/>
  <c r="DK272" i="9"/>
  <c r="DY272" i="9"/>
  <c r="J273" i="9"/>
  <c r="P273" i="9"/>
  <c r="Y273" i="9"/>
  <c r="AG273" i="9"/>
  <c r="AO273" i="9"/>
  <c r="AW273" i="9"/>
  <c r="BE273" i="9"/>
  <c r="BM273" i="9"/>
  <c r="BU273" i="9"/>
  <c r="CC273" i="9"/>
  <c r="CK273" i="9"/>
  <c r="CS273" i="9"/>
  <c r="DA273" i="9"/>
  <c r="DI273" i="9"/>
  <c r="DQ273" i="9"/>
  <c r="DY273" i="9"/>
  <c r="M274" i="9"/>
  <c r="T274" i="9"/>
  <c r="AB274" i="9"/>
  <c r="AL274" i="9"/>
  <c r="AR274" i="9"/>
  <c r="AZ274" i="9"/>
  <c r="BJ274" i="9"/>
  <c r="BR274" i="9"/>
  <c r="CB274" i="9"/>
  <c r="CI274" i="9"/>
  <c r="CO274" i="9"/>
  <c r="CV274" i="9"/>
  <c r="DC274" i="9"/>
  <c r="DM274" i="9"/>
  <c r="DU274" i="9"/>
  <c r="K275" i="9"/>
  <c r="Q275" i="9"/>
  <c r="Y275" i="9"/>
  <c r="AG275" i="9"/>
  <c r="AO275" i="9"/>
  <c r="AW275" i="9"/>
  <c r="BE275" i="9"/>
  <c r="BM275" i="9"/>
  <c r="BU275" i="9"/>
  <c r="CC275" i="9"/>
  <c r="CK275" i="9"/>
  <c r="CQ275" i="9"/>
  <c r="CY275" i="9"/>
  <c r="DH275" i="9"/>
  <c r="DO275" i="9"/>
  <c r="DT275" i="9"/>
  <c r="P276" i="9"/>
  <c r="X276" i="9"/>
  <c r="AF276" i="9"/>
  <c r="AN276" i="9"/>
  <c r="AV276" i="9"/>
  <c r="BD276" i="9"/>
  <c r="BL276" i="9"/>
  <c r="BT276" i="9"/>
  <c r="CA276" i="9"/>
  <c r="CG276" i="9"/>
  <c r="CR276" i="9"/>
  <c r="CX276" i="9"/>
  <c r="DG276" i="9"/>
  <c r="DN276" i="9"/>
  <c r="DY276" i="9"/>
  <c r="K277" i="9"/>
  <c r="S277" i="9"/>
  <c r="Z277" i="9"/>
  <c r="AG277" i="9"/>
  <c r="AO277" i="9"/>
  <c r="AW277" i="9"/>
  <c r="BD277" i="9"/>
  <c r="BL277" i="9"/>
  <c r="BT277" i="9"/>
  <c r="CB277" i="9"/>
  <c r="CJ277" i="9"/>
  <c r="CR277" i="9"/>
  <c r="CY277" i="9"/>
  <c r="DF277" i="9"/>
  <c r="DM277" i="9"/>
  <c r="DU277" i="9"/>
  <c r="Q278" i="9"/>
  <c r="X278" i="9"/>
  <c r="AG278" i="9"/>
  <c r="AO278" i="9"/>
  <c r="AV278" i="9"/>
  <c r="BC278" i="9"/>
  <c r="BK278" i="9"/>
  <c r="BS278" i="9"/>
  <c r="CB278" i="9"/>
  <c r="CI278" i="9"/>
  <c r="CO278" i="9"/>
  <c r="CZ278" i="9"/>
  <c r="DG278" i="9"/>
  <c r="DP278" i="9"/>
  <c r="DY278" i="9"/>
  <c r="Q279" i="9"/>
  <c r="Y279" i="9"/>
  <c r="AE279" i="9"/>
  <c r="AN279" i="9"/>
  <c r="AT279" i="9"/>
  <c r="BA279" i="9"/>
  <c r="BI279" i="9"/>
  <c r="BR279" i="9"/>
  <c r="BZ279" i="9"/>
  <c r="CG279" i="9"/>
  <c r="CM279" i="9"/>
  <c r="CU279" i="9"/>
  <c r="DD279" i="9"/>
  <c r="DQ279" i="9"/>
  <c r="DY279" i="9"/>
  <c r="P280" i="9"/>
  <c r="W280" i="9"/>
  <c r="AF280" i="9"/>
  <c r="AN280" i="9"/>
  <c r="AV280" i="9"/>
  <c r="BD280" i="9"/>
  <c r="BL280" i="9"/>
  <c r="BT280" i="9"/>
  <c r="CB280" i="9"/>
  <c r="CJ280" i="9"/>
  <c r="CR280" i="9"/>
  <c r="CZ280" i="9"/>
  <c r="DH280" i="9"/>
  <c r="DM280" i="9"/>
  <c r="DU280" i="9"/>
  <c r="K281" i="9"/>
  <c r="Q281" i="9"/>
  <c r="W281" i="9"/>
  <c r="AG281" i="9"/>
  <c r="AO281" i="9"/>
  <c r="AW281" i="9"/>
  <c r="BE281" i="9"/>
  <c r="BM281" i="9"/>
  <c r="BS281" i="9"/>
  <c r="CA281" i="9"/>
  <c r="CI281" i="9"/>
  <c r="CN281" i="9"/>
  <c r="CU281" i="9"/>
  <c r="DG281" i="9"/>
  <c r="DP281" i="9"/>
  <c r="DW281" i="9"/>
  <c r="J282" i="9"/>
  <c r="Q282" i="9"/>
  <c r="Y282" i="9"/>
  <c r="AJ282" i="9"/>
  <c r="AQ282" i="9"/>
  <c r="AY282" i="9"/>
  <c r="BF282" i="9"/>
  <c r="BN282" i="9"/>
  <c r="BV282" i="9"/>
  <c r="CD282" i="9"/>
  <c r="CN282" i="9"/>
  <c r="CU282" i="9"/>
  <c r="DB282" i="9"/>
  <c r="DK282" i="9"/>
  <c r="DW282" i="9"/>
  <c r="J283" i="9"/>
  <c r="Q283" i="9"/>
  <c r="Y283" i="9"/>
  <c r="AG283" i="9"/>
  <c r="AO283" i="9"/>
  <c r="AW283" i="9"/>
  <c r="BE283" i="9"/>
  <c r="BM283" i="9"/>
  <c r="BT283" i="9"/>
  <c r="CC283" i="9"/>
  <c r="CK283" i="9"/>
  <c r="CQ283" i="9"/>
  <c r="CX283" i="9"/>
  <c r="DE283" i="9"/>
  <c r="DL283" i="9"/>
  <c r="DR283" i="9"/>
  <c r="R284" i="9"/>
  <c r="Z284" i="9"/>
  <c r="AH284" i="9"/>
  <c r="AQ284" i="9"/>
  <c r="BA284" i="9"/>
  <c r="BH284" i="9"/>
  <c r="BN284" i="9"/>
  <c r="BX284" i="9"/>
  <c r="CG284" i="9"/>
  <c r="CM284" i="9"/>
  <c r="CV284" i="9"/>
  <c r="DE284" i="9"/>
  <c r="DM284" i="9"/>
  <c r="DW284" i="9"/>
  <c r="L285" i="9"/>
  <c r="T285" i="9"/>
  <c r="Z285" i="9"/>
  <c r="AL285" i="9"/>
  <c r="AT285" i="9"/>
  <c r="BA285" i="9"/>
  <c r="BI285" i="9"/>
  <c r="BQ285" i="9"/>
  <c r="BY285" i="9"/>
  <c r="CG285" i="9"/>
  <c r="CQ285" i="9"/>
  <c r="CY285" i="9"/>
  <c r="DF285" i="9"/>
  <c r="DM285" i="9"/>
  <c r="DU285" i="9"/>
  <c r="P286" i="9"/>
  <c r="V286" i="9"/>
  <c r="AB286" i="9"/>
  <c r="AJ286" i="9"/>
  <c r="AQ286" i="9"/>
  <c r="AY286" i="9"/>
  <c r="BF286" i="9"/>
  <c r="BN286" i="9"/>
  <c r="BV286" i="9"/>
  <c r="CH286" i="9"/>
  <c r="CO286" i="9"/>
  <c r="CV286" i="9"/>
  <c r="DF286" i="9"/>
  <c r="DL286" i="9"/>
  <c r="DT286" i="9"/>
  <c r="Q287" i="9"/>
  <c r="W287" i="9"/>
  <c r="AE287" i="9"/>
  <c r="AM287" i="9"/>
  <c r="AT287" i="9"/>
  <c r="BA287" i="9"/>
  <c r="BH287" i="9"/>
  <c r="BQ287" i="9"/>
  <c r="BX287" i="9"/>
  <c r="CF287" i="9"/>
  <c r="CN287" i="9"/>
  <c r="CV287" i="9"/>
  <c r="DD287" i="9"/>
  <c r="DM287" i="9"/>
  <c r="DR287" i="9"/>
  <c r="N288" i="9"/>
  <c r="Y288" i="9"/>
  <c r="AG288" i="9"/>
  <c r="AO288" i="9"/>
  <c r="AW288" i="9"/>
  <c r="BD288" i="9"/>
  <c r="BJ288" i="9"/>
  <c r="BR288" i="9"/>
  <c r="BV288" i="9"/>
  <c r="CF288" i="9"/>
  <c r="CM288" i="9"/>
  <c r="CT288" i="9"/>
  <c r="DD288" i="9"/>
  <c r="DK288" i="9"/>
  <c r="DR288" i="9"/>
  <c r="DX288" i="9"/>
  <c r="M289" i="9"/>
  <c r="T289" i="9"/>
  <c r="AA289" i="9"/>
  <c r="AH289" i="9"/>
  <c r="AM289" i="9"/>
  <c r="AS289" i="9"/>
  <c r="AZ289" i="9"/>
  <c r="BG289" i="9"/>
  <c r="BN289" i="9"/>
  <c r="BU289" i="9"/>
  <c r="CB289" i="9"/>
  <c r="CI289" i="9"/>
  <c r="CO289" i="9"/>
  <c r="CU289" i="9"/>
  <c r="DA289" i="9"/>
  <c r="DJ289" i="9"/>
  <c r="DQ289" i="9"/>
  <c r="O290" i="9"/>
  <c r="T290" i="9"/>
  <c r="AA290" i="9"/>
  <c r="AG290" i="9"/>
  <c r="AN290" i="9"/>
  <c r="AU290" i="9"/>
  <c r="BB290" i="9"/>
  <c r="BI290" i="9"/>
  <c r="BS290" i="9"/>
  <c r="BY290" i="9"/>
  <c r="CD290" i="9"/>
  <c r="CK290" i="9"/>
  <c r="CR290" i="9"/>
  <c r="CY290" i="9"/>
  <c r="DG290" i="9"/>
  <c r="DM290" i="9"/>
  <c r="J291" i="9"/>
  <c r="P291" i="9"/>
  <c r="W291" i="9"/>
  <c r="AD291" i="9"/>
  <c r="AM291" i="9"/>
  <c r="AS291" i="9"/>
  <c r="AZ291" i="9"/>
  <c r="BG291" i="9"/>
  <c r="BN291" i="9"/>
  <c r="BU291" i="9"/>
  <c r="CB291" i="9"/>
  <c r="CH291" i="9"/>
  <c r="CO291" i="9"/>
  <c r="CT291" i="9"/>
  <c r="CX291" i="9"/>
  <c r="DG291" i="9"/>
  <c r="DN291" i="9"/>
  <c r="P292" i="9"/>
  <c r="V292" i="9"/>
  <c r="AB292" i="9"/>
  <c r="AI292" i="9"/>
  <c r="AP292" i="9"/>
  <c r="AW292" i="9"/>
  <c r="BD292" i="9"/>
  <c r="BK292" i="9"/>
  <c r="BP292" i="9"/>
  <c r="BV292" i="9"/>
  <c r="CB292" i="9"/>
  <c r="CH292" i="9"/>
  <c r="CP292" i="9"/>
  <c r="CU292" i="9"/>
  <c r="DB292" i="9"/>
  <c r="DG292" i="9"/>
  <c r="DM292" i="9"/>
  <c r="N293" i="9"/>
  <c r="V293" i="9"/>
  <c r="AA293" i="9"/>
  <c r="AG293" i="9"/>
  <c r="AO293" i="9"/>
  <c r="AU293" i="9"/>
  <c r="BB293" i="9"/>
  <c r="BH293" i="9"/>
  <c r="BN293" i="9"/>
  <c r="BW293" i="9"/>
  <c r="CA293" i="9"/>
  <c r="CF293" i="9"/>
  <c r="CM293" i="9"/>
  <c r="CT293" i="9"/>
  <c r="CZ293" i="9"/>
  <c r="DF293" i="9"/>
  <c r="DO293" i="9"/>
  <c r="Q294" i="9"/>
  <c r="Y294" i="9"/>
  <c r="AF294" i="9"/>
  <c r="AK294" i="9"/>
  <c r="AS294" i="9"/>
  <c r="BA294" i="9"/>
  <c r="BK294" i="9"/>
  <c r="BQ294" i="9"/>
  <c r="BV294" i="9"/>
  <c r="CA294" i="9"/>
  <c r="CG294" i="9"/>
  <c r="CQ294" i="9"/>
  <c r="CW294" i="9"/>
  <c r="DC294" i="9"/>
  <c r="DM294" i="9"/>
  <c r="R295" i="9"/>
  <c r="Y295" i="9"/>
  <c r="AD295" i="9"/>
  <c r="AK295" i="9"/>
  <c r="AR295" i="9"/>
  <c r="AZ295" i="9"/>
  <c r="BF295" i="9"/>
  <c r="BO295" i="9"/>
  <c r="BV295" i="9"/>
  <c r="CB295" i="9"/>
  <c r="CI295" i="9"/>
  <c r="CP295" i="9"/>
  <c r="CX295" i="9"/>
  <c r="DL295" i="9"/>
  <c r="BP306" i="9"/>
  <c r="BW306" i="9"/>
  <c r="CD306" i="9"/>
  <c r="CK306" i="9"/>
  <c r="CQ306" i="9"/>
  <c r="CZ306" i="9"/>
  <c r="DI306" i="9"/>
  <c r="DR306" i="9"/>
  <c r="DX306" i="9"/>
  <c r="Q307" i="9"/>
  <c r="W307" i="9"/>
  <c r="AD307" i="9"/>
  <c r="AI307" i="9"/>
  <c r="AN307" i="9"/>
  <c r="AX307" i="9"/>
  <c r="BC307" i="9"/>
  <c r="BH307" i="9"/>
  <c r="BM307" i="9"/>
  <c r="BR307" i="9"/>
  <c r="BX307" i="9"/>
  <c r="CD307" i="9"/>
  <c r="CJ307" i="9"/>
  <c r="CO307" i="9"/>
  <c r="CU307" i="9"/>
  <c r="CZ307" i="9"/>
  <c r="DF307" i="9"/>
  <c r="DJ307" i="9"/>
  <c r="DN307" i="9"/>
  <c r="DT307" i="9"/>
  <c r="N308" i="9"/>
  <c r="T308" i="9"/>
  <c r="Z308" i="9"/>
  <c r="AI308" i="9"/>
  <c r="AO308" i="9"/>
  <c r="AV308" i="9"/>
  <c r="BB308" i="9"/>
  <c r="BG308" i="9"/>
  <c r="BO308" i="9"/>
  <c r="BU308" i="9"/>
  <c r="CB308" i="9"/>
  <c r="CH308" i="9"/>
  <c r="CP308" i="9"/>
  <c r="CX308" i="9"/>
  <c r="DD308" i="9"/>
  <c r="DK308" i="9"/>
  <c r="DR308" i="9"/>
  <c r="DX308" i="9"/>
  <c r="N309" i="9"/>
  <c r="Q309" i="9"/>
  <c r="V309" i="9"/>
  <c r="AA309" i="9"/>
  <c r="AE309" i="9"/>
  <c r="AK309" i="9"/>
  <c r="AQ309" i="9"/>
  <c r="AU309" i="9"/>
  <c r="AY309" i="9"/>
  <c r="BE309" i="9"/>
  <c r="BJ309" i="9"/>
  <c r="BC312" i="9"/>
  <c r="BE312" i="9"/>
  <c r="BF312" i="9"/>
  <c r="BH312" i="9"/>
  <c r="BJ312" i="9"/>
  <c r="BM312" i="9"/>
  <c r="BO312" i="9"/>
  <c r="BQ312" i="9"/>
  <c r="BR312" i="9"/>
  <c r="BT312" i="9"/>
  <c r="BV312" i="9"/>
  <c r="BY312" i="9"/>
  <c r="CA312" i="9"/>
  <c r="CB312" i="9"/>
  <c r="CD312" i="9"/>
  <c r="CF312" i="9"/>
  <c r="CI312" i="9"/>
  <c r="CK312" i="9"/>
  <c r="CM312" i="9"/>
  <c r="CN312" i="9"/>
  <c r="CP312" i="9"/>
  <c r="CS312" i="9"/>
  <c r="CU312" i="9"/>
  <c r="CW312" i="9"/>
  <c r="CX312" i="9"/>
  <c r="CZ312" i="9"/>
  <c r="DB312" i="9"/>
  <c r="DE312" i="9"/>
  <c r="DG312" i="9"/>
  <c r="DI312" i="9"/>
  <c r="DK312" i="9"/>
  <c r="DM312" i="9"/>
  <c r="DP312" i="9"/>
  <c r="DS312" i="9"/>
  <c r="DT312" i="9"/>
  <c r="DV312" i="9"/>
  <c r="J313" i="9"/>
  <c r="K313" i="9"/>
  <c r="M313" i="9"/>
  <c r="O313" i="9"/>
  <c r="Q313" i="9"/>
  <c r="S313" i="9"/>
  <c r="V313" i="9"/>
  <c r="W313" i="9"/>
  <c r="Y313" i="9"/>
  <c r="AA313" i="9"/>
  <c r="AC313" i="9"/>
  <c r="AE313" i="9"/>
  <c r="AH313" i="9"/>
  <c r="AI313" i="9"/>
  <c r="AK313" i="9"/>
  <c r="AM313" i="9"/>
  <c r="AO313" i="9"/>
  <c r="AR313" i="9"/>
  <c r="AT313" i="9"/>
  <c r="AV313" i="9"/>
  <c r="AW313" i="9"/>
  <c r="AY313" i="9"/>
  <c r="BA313" i="9"/>
  <c r="BB313" i="9"/>
  <c r="BC313" i="9"/>
  <c r="BE313" i="9"/>
  <c r="BF313" i="9"/>
  <c r="BG313" i="9"/>
  <c r="BI313" i="9"/>
  <c r="BJ313" i="9"/>
  <c r="BM313" i="9"/>
  <c r="BO313" i="9"/>
  <c r="BQ313" i="9"/>
  <c r="BS313" i="9"/>
  <c r="BT313" i="9"/>
  <c r="BV313" i="9"/>
  <c r="BX313" i="9"/>
  <c r="BZ313" i="9"/>
  <c r="CB313" i="9"/>
  <c r="CE313" i="9"/>
  <c r="CF313" i="9"/>
  <c r="CH313" i="9"/>
  <c r="CJ313" i="9"/>
  <c r="CL313" i="9"/>
  <c r="CO313" i="9"/>
  <c r="CP313" i="9"/>
  <c r="CR313" i="9"/>
  <c r="CT313" i="9"/>
  <c r="CV313" i="9"/>
  <c r="CY313" i="9"/>
  <c r="CZ313" i="9"/>
  <c r="DB313" i="9"/>
  <c r="DD313" i="9"/>
  <c r="DF313" i="9"/>
  <c r="DH313" i="9"/>
  <c r="DJ313" i="9"/>
  <c r="DL313" i="9"/>
  <c r="DN313" i="9"/>
  <c r="DP313" i="9"/>
  <c r="DR313" i="9"/>
  <c r="DU313" i="9"/>
  <c r="DW313" i="9"/>
  <c r="K314" i="9"/>
  <c r="M314" i="9"/>
  <c r="O314" i="9"/>
  <c r="Q314" i="9"/>
  <c r="S314" i="9"/>
  <c r="U314" i="9"/>
  <c r="W314" i="9"/>
  <c r="Y314" i="9"/>
  <c r="AB314" i="9"/>
  <c r="AD314" i="9"/>
  <c r="AF314" i="9"/>
  <c r="AH314" i="9"/>
  <c r="AJ314" i="9"/>
  <c r="AL314" i="9"/>
  <c r="AN314" i="9"/>
  <c r="AP314" i="9"/>
  <c r="AR314" i="9"/>
  <c r="AT314" i="9"/>
  <c r="AV314" i="9"/>
  <c r="AX314" i="9"/>
  <c r="AY314" i="9"/>
  <c r="BA314" i="9"/>
  <c r="BC314" i="9"/>
  <c r="BE314" i="9"/>
  <c r="BG314" i="9"/>
  <c r="BI314" i="9"/>
  <c r="BJ314" i="9"/>
  <c r="BL314" i="9"/>
  <c r="BO314" i="9"/>
  <c r="BQ314" i="9"/>
  <c r="BS314" i="9"/>
  <c r="BT314" i="9"/>
  <c r="BV314" i="9"/>
  <c r="BX314" i="9"/>
  <c r="CA314" i="9"/>
  <c r="CC314" i="9"/>
  <c r="CE314" i="9"/>
  <c r="CG314" i="9"/>
  <c r="CI314" i="9"/>
  <c r="CK314" i="9"/>
  <c r="CM314" i="9"/>
  <c r="CO314" i="9"/>
  <c r="CQ314" i="9"/>
  <c r="CS314" i="9"/>
  <c r="CU314" i="9"/>
  <c r="CW314" i="9"/>
  <c r="CY314" i="9"/>
  <c r="DA314" i="9"/>
  <c r="DC314" i="9"/>
  <c r="DE314" i="9"/>
  <c r="DG314" i="9"/>
  <c r="DI314" i="9"/>
  <c r="DK314" i="9"/>
  <c r="DM314" i="9"/>
  <c r="DN314" i="9"/>
  <c r="DQ314" i="9"/>
  <c r="DS314" i="9"/>
  <c r="DU314" i="9"/>
  <c r="DW314" i="9"/>
  <c r="K315" i="9"/>
  <c r="M315" i="9"/>
  <c r="O315" i="9"/>
  <c r="Q315" i="9"/>
  <c r="S315" i="9"/>
  <c r="U315" i="9"/>
  <c r="W315" i="9"/>
  <c r="Y315" i="9"/>
  <c r="AA315" i="9"/>
  <c r="AC315" i="9"/>
  <c r="AE315" i="9"/>
  <c r="AG315" i="9"/>
  <c r="AI315" i="9"/>
  <c r="AK315" i="9"/>
  <c r="AM315" i="9"/>
  <c r="AO315" i="9"/>
  <c r="AQ315" i="9"/>
  <c r="AS315" i="9"/>
  <c r="AU315" i="9"/>
  <c r="AW315" i="9"/>
  <c r="AY315" i="9"/>
  <c r="BA315" i="9"/>
  <c r="BC315" i="9"/>
  <c r="BE315" i="9"/>
  <c r="BG315" i="9"/>
  <c r="BI315" i="9"/>
  <c r="BK315" i="9"/>
  <c r="BM315" i="9"/>
  <c r="BO315" i="9"/>
  <c r="BQ315" i="9"/>
  <c r="BS315" i="9"/>
  <c r="BT315" i="9"/>
  <c r="BV315" i="9"/>
  <c r="BX315" i="9"/>
  <c r="CA315" i="9"/>
  <c r="CC315" i="9"/>
  <c r="CD315" i="9"/>
  <c r="CF315" i="9"/>
  <c r="CH315" i="9"/>
  <c r="CJ315" i="9"/>
  <c r="CL315" i="9"/>
  <c r="CN315" i="9"/>
  <c r="CP315" i="9"/>
  <c r="CR315" i="9"/>
  <c r="CT315" i="9"/>
  <c r="CV315" i="9"/>
  <c r="CX315" i="9"/>
  <c r="CZ315" i="9"/>
  <c r="DB315" i="9"/>
  <c r="DD315" i="9"/>
  <c r="DF315" i="9"/>
  <c r="DH315" i="9"/>
  <c r="DJ315" i="9"/>
  <c r="DL315" i="9"/>
  <c r="DN315" i="9"/>
  <c r="DP315" i="9"/>
  <c r="DR315" i="9"/>
  <c r="DT315" i="9"/>
  <c r="DV315" i="9"/>
  <c r="J316" i="9"/>
  <c r="L316" i="9"/>
  <c r="M316" i="9"/>
  <c r="O316" i="9"/>
  <c r="P316" i="9"/>
  <c r="R316" i="9"/>
  <c r="T316" i="9"/>
  <c r="V316" i="9"/>
  <c r="X316" i="9"/>
  <c r="Z316" i="9"/>
  <c r="AB316" i="9"/>
  <c r="AD316" i="9"/>
  <c r="AG316" i="9"/>
  <c r="AH316" i="9"/>
  <c r="AJ316" i="9"/>
  <c r="AL316" i="9"/>
  <c r="AN316" i="9"/>
  <c r="AP316" i="9"/>
  <c r="AR316" i="9"/>
  <c r="AT316" i="9"/>
  <c r="AV316" i="9"/>
  <c r="AX316" i="9"/>
  <c r="AZ316" i="9"/>
  <c r="BB316" i="9"/>
  <c r="BD316" i="9"/>
  <c r="BF316" i="9"/>
  <c r="BH316" i="9"/>
  <c r="BJ316" i="9"/>
  <c r="BL316" i="9"/>
  <c r="BN316" i="9"/>
  <c r="BP316" i="9"/>
  <c r="BR316" i="9"/>
  <c r="BT316" i="9"/>
  <c r="BV316" i="9"/>
  <c r="BX316" i="9"/>
  <c r="BZ316" i="9"/>
  <c r="CB316" i="9"/>
  <c r="CD316" i="9"/>
  <c r="CF316" i="9"/>
  <c r="CH316" i="9"/>
  <c r="CJ316" i="9"/>
  <c r="CL316" i="9"/>
  <c r="CN316" i="9"/>
  <c r="CP316" i="9"/>
  <c r="CR316" i="9"/>
  <c r="CT316" i="9"/>
  <c r="CV316" i="9"/>
  <c r="CX316" i="9"/>
  <c r="CZ316" i="9"/>
  <c r="DB316" i="9"/>
  <c r="DD316" i="9"/>
  <c r="DF316" i="9"/>
  <c r="DI316" i="9"/>
  <c r="DJ316" i="9"/>
  <c r="DL316" i="9"/>
  <c r="DO316" i="9"/>
  <c r="DQ316" i="9"/>
  <c r="DS316" i="9"/>
  <c r="DT316" i="9"/>
  <c r="DW316" i="9"/>
  <c r="K317" i="9"/>
  <c r="M317" i="9"/>
  <c r="O317" i="9"/>
  <c r="Q317" i="9"/>
  <c r="S317" i="9"/>
  <c r="U317" i="9"/>
  <c r="W317" i="9"/>
  <c r="Y317" i="9"/>
  <c r="AA317" i="9"/>
  <c r="AC317" i="9"/>
  <c r="AE317" i="9"/>
  <c r="AG317" i="9"/>
  <c r="AI317" i="9"/>
  <c r="AK317" i="9"/>
  <c r="AM317" i="9"/>
  <c r="AO317" i="9"/>
  <c r="AQ317" i="9"/>
  <c r="AS317" i="9"/>
  <c r="AU317" i="9"/>
  <c r="AW317" i="9"/>
  <c r="AY317" i="9"/>
  <c r="BA317" i="9"/>
  <c r="BC317" i="9"/>
  <c r="BE317" i="9"/>
  <c r="BG317" i="9"/>
  <c r="BI317" i="9"/>
  <c r="BK317" i="9"/>
  <c r="BM317" i="9"/>
  <c r="BO317" i="9"/>
  <c r="BQ317" i="9"/>
  <c r="BS317" i="9"/>
  <c r="BU317" i="9"/>
  <c r="BW317" i="9"/>
  <c r="BY317" i="9"/>
  <c r="CA317" i="9"/>
  <c r="CC317" i="9"/>
  <c r="CE317" i="9"/>
  <c r="CG317" i="9"/>
  <c r="CI317" i="9"/>
  <c r="CK317" i="9"/>
  <c r="CM317" i="9"/>
  <c r="CO317" i="9"/>
  <c r="CQ317" i="9"/>
  <c r="CS317" i="9"/>
  <c r="CU317" i="9"/>
  <c r="CW317" i="9"/>
  <c r="CY317" i="9"/>
  <c r="DA317" i="9"/>
  <c r="DC317" i="9"/>
  <c r="DE317" i="9"/>
  <c r="DG317" i="9"/>
  <c r="DI317" i="9"/>
  <c r="DK317" i="9"/>
  <c r="DM317" i="9"/>
  <c r="DO317" i="9"/>
  <c r="DQ317" i="9"/>
  <c r="DS317" i="9"/>
  <c r="DU317" i="9"/>
  <c r="DW317" i="9"/>
  <c r="J318" i="9"/>
  <c r="L318" i="9"/>
  <c r="N318" i="9"/>
  <c r="P318" i="9"/>
  <c r="R318" i="9"/>
  <c r="T318" i="9"/>
  <c r="V318" i="9"/>
  <c r="X318" i="9"/>
  <c r="Z318" i="9"/>
  <c r="AB318" i="9"/>
  <c r="AD318" i="9"/>
  <c r="AF318" i="9"/>
  <c r="AH318" i="9"/>
  <c r="AJ318" i="9"/>
  <c r="AL318" i="9"/>
  <c r="AN318" i="9"/>
  <c r="AP318" i="9"/>
  <c r="AR318" i="9"/>
  <c r="AT318" i="9"/>
  <c r="AV318" i="9"/>
  <c r="AX318" i="9"/>
  <c r="AZ318" i="9"/>
  <c r="BB318" i="9"/>
  <c r="BD318" i="9"/>
  <c r="BF318" i="9"/>
  <c r="BH318" i="9"/>
  <c r="BJ318" i="9"/>
  <c r="BL318" i="9"/>
  <c r="BN318" i="9"/>
  <c r="BO318" i="9"/>
  <c r="BQ318" i="9"/>
  <c r="BS318" i="9"/>
  <c r="BU318" i="9"/>
  <c r="BW318" i="9"/>
  <c r="BY318" i="9"/>
  <c r="CA318" i="9"/>
  <c r="CC318" i="9"/>
  <c r="CE318" i="9"/>
  <c r="CG318" i="9"/>
  <c r="CI318" i="9"/>
  <c r="CJ318" i="9"/>
  <c r="CK318" i="9"/>
  <c r="CN318" i="9"/>
  <c r="CQ318" i="9"/>
  <c r="CR318" i="9"/>
  <c r="CU318" i="9"/>
  <c r="CV318" i="9"/>
  <c r="CY318" i="9"/>
  <c r="DA318" i="9"/>
  <c r="DC318" i="9"/>
  <c r="DE318" i="9"/>
  <c r="DG318" i="9"/>
  <c r="DJ318" i="9"/>
  <c r="DK318" i="9"/>
  <c r="DN318" i="9"/>
  <c r="DO318" i="9"/>
  <c r="DR318" i="9"/>
  <c r="DS318" i="9"/>
  <c r="DV318" i="9"/>
  <c r="K319" i="9"/>
  <c r="N319" i="9"/>
  <c r="P319" i="9"/>
  <c r="R319" i="9"/>
  <c r="U319" i="9"/>
  <c r="V319" i="9"/>
  <c r="Y319" i="9"/>
  <c r="AB319" i="9"/>
  <c r="AC319" i="9"/>
  <c r="AF319" i="9"/>
  <c r="AI319" i="9"/>
  <c r="AJ319" i="9"/>
  <c r="AM319" i="9"/>
  <c r="AN319" i="9"/>
  <c r="AQ319" i="9"/>
  <c r="AT319" i="9"/>
  <c r="AU319" i="9"/>
  <c r="AX319" i="9"/>
  <c r="AY319" i="9"/>
  <c r="BB319" i="9"/>
  <c r="BC319" i="9"/>
  <c r="BF319" i="9"/>
  <c r="BI319" i="9"/>
  <c r="BJ319" i="9"/>
  <c r="BM319" i="9"/>
  <c r="BN319" i="9"/>
  <c r="BQ319" i="9"/>
  <c r="BS319" i="9"/>
  <c r="BU319" i="9"/>
  <c r="BX319" i="9"/>
  <c r="BY319" i="9"/>
  <c r="CB319" i="9"/>
  <c r="CC319" i="9"/>
  <c r="CF319" i="9"/>
  <c r="CG319" i="9"/>
  <c r="CJ319" i="9"/>
  <c r="CL319" i="9"/>
  <c r="CN319" i="9"/>
  <c r="CQ319" i="9"/>
  <c r="CR319" i="9"/>
  <c r="CU319" i="9"/>
  <c r="CV319" i="9"/>
  <c r="CY319" i="9"/>
  <c r="CZ319" i="9"/>
  <c r="DC319" i="9"/>
  <c r="DE319" i="9"/>
  <c r="DG319" i="9"/>
  <c r="DJ319" i="9"/>
  <c r="DK319" i="9"/>
  <c r="DN319" i="9"/>
  <c r="DO319" i="9"/>
  <c r="DR319" i="9"/>
  <c r="DT319" i="9"/>
  <c r="DV319" i="9"/>
  <c r="L320" i="9"/>
  <c r="N320" i="9"/>
  <c r="P320" i="9"/>
  <c r="S320" i="9"/>
  <c r="U320" i="9"/>
  <c r="W320" i="9"/>
  <c r="Z320" i="9"/>
  <c r="AB320" i="9"/>
  <c r="AD320" i="9"/>
  <c r="AG320" i="9"/>
  <c r="AH320" i="9"/>
  <c r="AK320" i="9"/>
  <c r="AN320" i="9"/>
  <c r="AO320" i="9"/>
  <c r="AR320" i="9"/>
  <c r="AT320" i="9"/>
  <c r="AV320" i="9"/>
  <c r="AY320" i="9"/>
  <c r="BA320" i="9"/>
  <c r="BC320" i="9"/>
  <c r="BF320" i="9"/>
  <c r="BH320" i="9"/>
  <c r="BJ320" i="9"/>
  <c r="BM320" i="9"/>
  <c r="BN320" i="9"/>
  <c r="BQ320" i="9"/>
  <c r="BR320" i="9"/>
  <c r="BU320" i="9"/>
  <c r="BW320" i="9"/>
  <c r="BY320" i="9"/>
  <c r="CB320" i="9"/>
  <c r="CC320" i="9"/>
  <c r="CF320" i="9"/>
  <c r="CH320" i="9"/>
  <c r="CJ320" i="9"/>
  <c r="CM320" i="9"/>
  <c r="CN320" i="9"/>
  <c r="CQ320" i="9"/>
  <c r="CR320" i="9"/>
  <c r="CU320" i="9"/>
  <c r="CV320" i="9"/>
  <c r="CY320" i="9"/>
  <c r="DA320" i="9"/>
  <c r="DC320" i="9"/>
  <c r="DF320" i="9"/>
  <c r="DG320" i="9"/>
  <c r="DJ320" i="9"/>
  <c r="DK320" i="9"/>
  <c r="DN320" i="9"/>
  <c r="DO320" i="9"/>
  <c r="DR320" i="9"/>
  <c r="DS320" i="9"/>
  <c r="DV320" i="9"/>
  <c r="K321" i="9"/>
  <c r="M321" i="9"/>
  <c r="O321" i="9"/>
  <c r="R321" i="9"/>
  <c r="S321" i="9"/>
  <c r="V321" i="9"/>
  <c r="Y321" i="9"/>
  <c r="Z321" i="9"/>
  <c r="AC321" i="9"/>
  <c r="AD321" i="9"/>
  <c r="AG321" i="9"/>
  <c r="AJ321" i="9"/>
  <c r="AK321" i="9"/>
  <c r="AN321" i="9"/>
  <c r="AP321" i="9"/>
  <c r="AR321" i="9"/>
  <c r="AU321" i="9"/>
  <c r="AV321" i="9"/>
  <c r="AY321" i="9"/>
  <c r="BB321" i="9"/>
  <c r="BC321" i="9"/>
  <c r="BF321" i="9"/>
  <c r="BG321" i="9"/>
  <c r="BJ321" i="9"/>
  <c r="BM321" i="9"/>
  <c r="BN321" i="9"/>
  <c r="BQ321" i="9"/>
  <c r="BR321" i="9"/>
  <c r="BU321" i="9"/>
  <c r="BX321" i="9"/>
  <c r="BY321" i="9"/>
  <c r="CB321" i="9"/>
  <c r="CC321" i="9"/>
  <c r="CF321" i="9"/>
  <c r="CH321" i="9"/>
  <c r="CJ321" i="9"/>
  <c r="CM321" i="9"/>
  <c r="CN321" i="9"/>
  <c r="CQ321" i="9"/>
  <c r="CR321" i="9"/>
  <c r="CU321" i="9"/>
  <c r="CV321" i="9"/>
  <c r="CY321" i="9"/>
  <c r="DA321" i="9"/>
  <c r="DC321" i="9"/>
  <c r="DF321" i="9"/>
  <c r="DG321" i="9"/>
  <c r="DJ321" i="9"/>
  <c r="DK321" i="9"/>
  <c r="DN321" i="9"/>
  <c r="DO321" i="9"/>
  <c r="DR321" i="9"/>
  <c r="DS321" i="9"/>
  <c r="DV321" i="9"/>
  <c r="J322" i="9"/>
  <c r="L322" i="9"/>
  <c r="N322" i="9"/>
  <c r="P322" i="9"/>
  <c r="S322" i="9"/>
  <c r="U322" i="9"/>
  <c r="W322" i="9"/>
  <c r="X322" i="9"/>
  <c r="AA322" i="9"/>
  <c r="AD322" i="9"/>
  <c r="AF322" i="9"/>
  <c r="AH322" i="9"/>
  <c r="AJ322" i="9"/>
  <c r="AL322" i="9"/>
  <c r="AO322" i="9"/>
  <c r="AP322" i="9"/>
  <c r="AS322" i="9"/>
  <c r="AT322" i="9"/>
  <c r="AW322" i="9"/>
  <c r="AX322" i="9"/>
  <c r="BA322" i="9"/>
  <c r="BD322" i="9"/>
  <c r="BE322" i="9"/>
  <c r="BH322" i="9"/>
  <c r="BI322" i="9"/>
  <c r="BL322" i="9"/>
  <c r="BO322" i="9"/>
  <c r="BP322" i="9"/>
  <c r="BS322" i="9"/>
  <c r="BT322" i="9"/>
  <c r="BW322" i="9"/>
  <c r="BX322" i="9"/>
  <c r="CA322" i="9"/>
  <c r="CC322" i="9"/>
  <c r="CE322" i="9"/>
  <c r="CH322" i="9"/>
  <c r="CI322" i="9"/>
  <c r="CL322" i="9"/>
  <c r="CM322" i="9"/>
  <c r="CP322" i="9"/>
  <c r="CQ322" i="9"/>
  <c r="CT322" i="9"/>
  <c r="CV322" i="9"/>
  <c r="CX322" i="9"/>
  <c r="CZ322" i="9"/>
  <c r="DB322" i="9"/>
  <c r="DD322" i="9"/>
  <c r="DE322" i="9"/>
  <c r="DG322" i="9"/>
  <c r="DH322" i="9"/>
  <c r="DI322" i="9"/>
  <c r="DK322" i="9"/>
  <c r="DL322" i="9"/>
  <c r="DN322" i="9"/>
  <c r="DO322" i="9"/>
  <c r="DR322" i="9"/>
  <c r="DS322" i="9"/>
  <c r="DV322" i="9"/>
  <c r="J323" i="9"/>
  <c r="M323" i="9"/>
  <c r="N323" i="9"/>
  <c r="Q323" i="9"/>
  <c r="R323" i="9"/>
  <c r="U323" i="9"/>
  <c r="X323" i="9"/>
  <c r="Y323" i="9"/>
  <c r="AB323" i="9"/>
  <c r="AE323" i="9"/>
  <c r="AF323" i="9"/>
  <c r="AI323" i="9"/>
  <c r="AJ323" i="9"/>
  <c r="AM323" i="9"/>
  <c r="AP323" i="9"/>
  <c r="AQ323" i="9"/>
  <c r="AT323" i="9"/>
  <c r="AU323" i="9"/>
  <c r="AX323" i="9"/>
  <c r="AY323" i="9"/>
  <c r="BB323" i="9"/>
  <c r="BE323" i="9"/>
  <c r="BF323" i="9"/>
  <c r="BI323" i="9"/>
  <c r="BJ323" i="9"/>
  <c r="BM323" i="9"/>
  <c r="BN323" i="9"/>
  <c r="BQ323" i="9"/>
  <c r="BT323" i="9"/>
  <c r="BU323" i="9"/>
  <c r="BX323" i="9"/>
  <c r="BY323" i="9"/>
  <c r="CB323" i="9"/>
  <c r="CC323" i="9"/>
  <c r="CF323" i="9"/>
  <c r="CG323" i="9"/>
  <c r="CJ323" i="9"/>
  <c r="CM323" i="9"/>
  <c r="CN323" i="9"/>
  <c r="CQ323" i="9"/>
  <c r="CR323" i="9"/>
  <c r="CU323" i="9"/>
  <c r="CV323" i="9"/>
  <c r="CY323" i="9"/>
  <c r="DA323" i="9"/>
  <c r="DC323" i="9"/>
  <c r="DF323" i="9"/>
  <c r="DG323" i="9"/>
  <c r="DJ323" i="9"/>
  <c r="DK323" i="9"/>
  <c r="DN323" i="9"/>
  <c r="DO323" i="9"/>
  <c r="DR323" i="9"/>
  <c r="DS323" i="9"/>
  <c r="DV323" i="9"/>
  <c r="J324" i="9"/>
  <c r="L324" i="9"/>
  <c r="O324" i="9"/>
  <c r="Q324" i="9"/>
  <c r="S324" i="9"/>
  <c r="U324" i="9"/>
  <c r="X324" i="9"/>
  <c r="Z324" i="9"/>
  <c r="AB324" i="9"/>
  <c r="AE324" i="9"/>
  <c r="AG324" i="9"/>
  <c r="AI324" i="9"/>
  <c r="AK324" i="9"/>
  <c r="AM324" i="9"/>
  <c r="AP324" i="9"/>
  <c r="AR324" i="9"/>
  <c r="AT324" i="9"/>
  <c r="AV324" i="9"/>
  <c r="AY324" i="9"/>
  <c r="BA324" i="9"/>
  <c r="BC324" i="9"/>
  <c r="BE324" i="9"/>
  <c r="BG324" i="9"/>
  <c r="BH324" i="9"/>
  <c r="BK324" i="9"/>
  <c r="BN324" i="9"/>
  <c r="BO324" i="9"/>
  <c r="BR324" i="9"/>
  <c r="BS324" i="9"/>
  <c r="BV324" i="9"/>
  <c r="BW324" i="9"/>
  <c r="BZ324" i="9"/>
  <c r="CB324" i="9"/>
  <c r="CD324" i="9"/>
  <c r="CG324" i="9"/>
  <c r="CH324" i="9"/>
  <c r="CK324" i="9"/>
  <c r="CL324" i="9"/>
  <c r="CO324" i="9"/>
  <c r="CQ324" i="9"/>
  <c r="CS324" i="9"/>
  <c r="CV324" i="9"/>
  <c r="CX324" i="9"/>
  <c r="DB324" i="9"/>
  <c r="DD324" i="9"/>
  <c r="DH324" i="9"/>
  <c r="DJ324" i="9"/>
  <c r="DN324" i="9"/>
  <c r="DR324" i="9"/>
  <c r="DT324" i="9"/>
  <c r="K325" i="9"/>
  <c r="O325" i="9"/>
  <c r="R325" i="9"/>
  <c r="U325" i="9"/>
  <c r="Y325" i="9"/>
  <c r="AA325" i="9"/>
  <c r="AE325" i="9"/>
  <c r="AG325" i="9"/>
  <c r="AK325" i="9"/>
  <c r="AO325" i="9"/>
  <c r="AQ325" i="9"/>
  <c r="AU325" i="9"/>
  <c r="AY325" i="9"/>
  <c r="BA325" i="9"/>
  <c r="BE325" i="9"/>
  <c r="BG325" i="9"/>
  <c r="BK325" i="9"/>
  <c r="BM325" i="9"/>
  <c r="BQ325" i="9"/>
  <c r="BT325" i="9"/>
  <c r="BW325" i="9"/>
  <c r="CA325" i="9"/>
  <c r="CC325" i="9"/>
  <c r="CG325" i="9"/>
  <c r="CI325" i="9"/>
  <c r="CM325" i="9"/>
  <c r="CP325" i="9"/>
  <c r="CS325" i="9"/>
  <c r="CW325" i="9"/>
  <c r="CY325" i="9"/>
  <c r="DC325" i="9"/>
  <c r="DE325" i="9"/>
  <c r="DI325" i="9"/>
  <c r="DK325" i="9"/>
  <c r="DO325" i="9"/>
  <c r="DQ325" i="9"/>
  <c r="DT325" i="9"/>
  <c r="K326" i="9"/>
  <c r="L326" i="9"/>
  <c r="P326" i="9"/>
  <c r="T326" i="9"/>
  <c r="W326" i="9"/>
  <c r="Z326" i="9"/>
  <c r="AD326" i="9"/>
  <c r="AE326" i="9"/>
  <c r="AI326" i="9"/>
  <c r="AK326" i="9"/>
  <c r="AN326" i="9"/>
  <c r="AQ326" i="9"/>
  <c r="AS326" i="9"/>
  <c r="AU326" i="9"/>
  <c r="AX326" i="9"/>
  <c r="BC326" i="9"/>
  <c r="BF326" i="9"/>
  <c r="BJ326" i="9"/>
  <c r="BM326" i="9"/>
  <c r="BP326" i="9"/>
  <c r="BS326" i="9"/>
  <c r="BW326" i="9"/>
  <c r="BZ326" i="9"/>
  <c r="CC326" i="9"/>
  <c r="CF326" i="9"/>
  <c r="CI326" i="9"/>
  <c r="CM326" i="9"/>
  <c r="CO326" i="9"/>
  <c r="CS326" i="9"/>
  <c r="CV326" i="9"/>
  <c r="CY326" i="9"/>
  <c r="DC326" i="9"/>
  <c r="DE326" i="9"/>
  <c r="DI326" i="9"/>
  <c r="DK326" i="9"/>
  <c r="DO326" i="9"/>
  <c r="DR326" i="9"/>
  <c r="DU326" i="9"/>
  <c r="K327" i="9"/>
  <c r="O327" i="9"/>
  <c r="Q327" i="9"/>
  <c r="U327" i="9"/>
  <c r="W327" i="9"/>
  <c r="AA327" i="9"/>
  <c r="AC327" i="9"/>
  <c r="AG327" i="9"/>
  <c r="AK327" i="9"/>
  <c r="AL327" i="9"/>
  <c r="AP327" i="9"/>
  <c r="AS327" i="9"/>
  <c r="AV327" i="9"/>
  <c r="AZ327" i="9"/>
  <c r="BB327" i="9"/>
  <c r="BF327" i="9"/>
  <c r="BI327" i="9"/>
  <c r="BL327" i="9"/>
  <c r="BO327" i="9"/>
  <c r="BR327" i="9"/>
  <c r="BV327" i="9"/>
  <c r="BX327" i="9"/>
  <c r="CB327" i="9"/>
  <c r="CD327" i="9"/>
  <c r="CH327" i="9"/>
  <c r="CL327" i="9"/>
  <c r="CN327" i="9"/>
  <c r="CR327" i="9"/>
  <c r="CT327" i="9"/>
  <c r="CX327" i="9"/>
  <c r="CZ327" i="9"/>
  <c r="DD327" i="9"/>
  <c r="DF327" i="9"/>
  <c r="DJ327" i="9"/>
  <c r="DN327" i="9"/>
  <c r="DP327" i="9"/>
  <c r="DT327" i="9"/>
  <c r="L328" i="9"/>
  <c r="P328" i="9"/>
  <c r="R328" i="9"/>
  <c r="V328" i="9"/>
  <c r="Y328" i="9"/>
  <c r="AB328" i="9"/>
  <c r="AF328" i="9"/>
  <c r="AH328" i="9"/>
  <c r="AM328" i="9"/>
  <c r="AN328" i="9"/>
  <c r="AR328" i="9"/>
  <c r="AV328" i="9"/>
  <c r="AX328" i="9"/>
  <c r="BB328" i="9"/>
  <c r="BD328" i="9"/>
  <c r="BH328" i="9"/>
  <c r="BJ328" i="9"/>
  <c r="BN328" i="9"/>
  <c r="BR328" i="9"/>
  <c r="BT328" i="9"/>
  <c r="BX328" i="9"/>
  <c r="CA328" i="9"/>
  <c r="CD328" i="9"/>
  <c r="CH328" i="9"/>
  <c r="CJ328" i="9"/>
  <c r="CN328" i="9"/>
  <c r="CP328" i="9"/>
  <c r="CT328" i="9"/>
  <c r="CV328" i="9"/>
  <c r="CZ328" i="9"/>
  <c r="DD328" i="9"/>
  <c r="DF328" i="9"/>
  <c r="DJ328" i="9"/>
  <c r="DL328" i="9"/>
  <c r="DP328" i="9"/>
  <c r="DR328" i="9"/>
  <c r="DV328" i="9"/>
  <c r="J329" i="9"/>
  <c r="L329" i="9"/>
  <c r="N329" i="9"/>
  <c r="Q329" i="9"/>
  <c r="R329" i="9"/>
  <c r="U329" i="9"/>
  <c r="X329" i="9"/>
  <c r="Y329" i="9"/>
  <c r="AB329" i="9"/>
  <c r="AD329" i="9"/>
  <c r="AG329" i="9"/>
  <c r="AK329" i="9"/>
  <c r="AM329" i="9"/>
  <c r="AQ329" i="9"/>
  <c r="AS329" i="9"/>
  <c r="AW329" i="9"/>
  <c r="BA329" i="9"/>
  <c r="BC329" i="9"/>
  <c r="BG329" i="9"/>
  <c r="BI329" i="9"/>
  <c r="BL329" i="9"/>
  <c r="BO329" i="9"/>
  <c r="BR329" i="9"/>
  <c r="BV329" i="9"/>
  <c r="BX329" i="9"/>
  <c r="CB329" i="9"/>
  <c r="CD329" i="9"/>
  <c r="CH329" i="9"/>
  <c r="CK329" i="9"/>
  <c r="CM329" i="9"/>
  <c r="CQ329" i="9"/>
  <c r="CR329" i="9"/>
  <c r="CV329" i="9"/>
  <c r="CW329" i="9"/>
  <c r="DA329" i="9"/>
  <c r="DC329" i="9"/>
  <c r="DE329" i="9"/>
  <c r="DI329" i="9"/>
  <c r="DK329" i="9"/>
  <c r="DO329" i="9"/>
  <c r="DQ329" i="9"/>
  <c r="DT329" i="9"/>
  <c r="L330" i="9"/>
  <c r="N330" i="9"/>
  <c r="R330" i="9"/>
  <c r="U330" i="9"/>
  <c r="Y330" i="9"/>
  <c r="AB330" i="9"/>
  <c r="AE330" i="9"/>
  <c r="AI330" i="9"/>
  <c r="AL330" i="9"/>
  <c r="AO330" i="9"/>
  <c r="AR330" i="9"/>
  <c r="AV330" i="9"/>
  <c r="AY330" i="9"/>
  <c r="BB330" i="9"/>
  <c r="BE330" i="9"/>
  <c r="BH330" i="9"/>
  <c r="BK330" i="9"/>
  <c r="BN330" i="9"/>
  <c r="BR330" i="9"/>
  <c r="BV330" i="9"/>
  <c r="BX330" i="9"/>
  <c r="CB330" i="9"/>
  <c r="CE330" i="9"/>
  <c r="CH330" i="9"/>
  <c r="CL330" i="9"/>
  <c r="CN330" i="9"/>
  <c r="CR330" i="9"/>
  <c r="CT330" i="9"/>
  <c r="CW330" i="9"/>
  <c r="CY330" i="9"/>
  <c r="DC330" i="9"/>
  <c r="DF330" i="9"/>
  <c r="DI330" i="9"/>
  <c r="DL330" i="9"/>
  <c r="DM330" i="9"/>
  <c r="DP330" i="9"/>
  <c r="DQ330" i="9"/>
  <c r="DU330" i="9"/>
  <c r="G89" i="17"/>
  <c r="I89" i="17" s="1"/>
  <c r="G90" i="17"/>
  <c r="AG25" i="11"/>
  <c r="AG27" i="11"/>
  <c r="AG80" i="7" s="1"/>
  <c r="AG28" i="11"/>
  <c r="AF38" i="7" s="1"/>
  <c r="AF98" i="7" s="1"/>
  <c r="B31" i="11"/>
  <c r="C15" i="4"/>
  <c r="BO17" i="7"/>
  <c r="BO42" i="7" s="1"/>
  <c r="BQ29" i="7"/>
  <c r="BQ89" i="7" s="1"/>
  <c r="CB17" i="7"/>
  <c r="CD29" i="7" s="1"/>
  <c r="CD89" i="7" s="1"/>
  <c r="CH17" i="7"/>
  <c r="CH89" i="7" s="1"/>
  <c r="CT17" i="7"/>
  <c r="DB17" i="7"/>
  <c r="DD29" i="7" s="1"/>
  <c r="DD89" i="7" s="1"/>
  <c r="DG17" i="7"/>
  <c r="DI29" i="7" s="1"/>
  <c r="DI89" i="7" s="1"/>
  <c r="DN17" i="7"/>
  <c r="DP29" i="7" s="1"/>
  <c r="L18" i="7"/>
  <c r="L43" i="7" s="1"/>
  <c r="V18" i="7"/>
  <c r="V43" i="7" s="1"/>
  <c r="AD18" i="7"/>
  <c r="AD90" i="7" s="1"/>
  <c r="AI18" i="7"/>
  <c r="AR18" i="7"/>
  <c r="AR43" i="7" s="1"/>
  <c r="BA18" i="7"/>
  <c r="BA90" i="7" s="1"/>
  <c r="BG18" i="7"/>
  <c r="BG43" i="7"/>
  <c r="BL18" i="7"/>
  <c r="BL43" i="7"/>
  <c r="BR18" i="7"/>
  <c r="BR90" i="7"/>
  <c r="CQ18" i="7"/>
  <c r="CQ43" i="7" s="1"/>
  <c r="CZ18" i="7"/>
  <c r="DG18" i="7"/>
  <c r="C19" i="7"/>
  <c r="C91" i="7" s="1"/>
  <c r="AA19" i="7"/>
  <c r="BA19" i="7"/>
  <c r="BG19" i="7"/>
  <c r="BG44" i="7" s="1"/>
  <c r="BQ19" i="7"/>
  <c r="BS31" i="7" s="1"/>
  <c r="CJ19" i="7"/>
  <c r="CL31" i="7"/>
  <c r="CO19" i="7"/>
  <c r="CO44" i="7" s="1"/>
  <c r="CV19" i="7"/>
  <c r="CV44" i="7" s="1"/>
  <c r="DJ19" i="7"/>
  <c r="DL31" i="7" s="1"/>
  <c r="DO19" i="7"/>
  <c r="DO44" i="7" s="1"/>
  <c r="F29" i="7"/>
  <c r="P29" i="7"/>
  <c r="P89" i="7" s="1"/>
  <c r="AV29" i="7"/>
  <c r="AV89" i="7" s="1"/>
  <c r="BE29" i="7"/>
  <c r="BE89" i="7" s="1"/>
  <c r="BU29" i="7"/>
  <c r="CJ29" i="7"/>
  <c r="CS29" i="7"/>
  <c r="G30" i="7"/>
  <c r="P30" i="7"/>
  <c r="P90" i="7" s="1"/>
  <c r="BK30" i="7"/>
  <c r="CK30" i="7"/>
  <c r="CP30" i="7"/>
  <c r="DH30" i="7"/>
  <c r="DH90" i="7" s="1"/>
  <c r="V31" i="7"/>
  <c r="V91" i="7" s="1"/>
  <c r="AD31" i="7"/>
  <c r="AD91" i="7" s="1"/>
  <c r="AW31" i="7"/>
  <c r="CZ31" i="7"/>
  <c r="CD32" i="7"/>
  <c r="CD92" i="7" s="1"/>
  <c r="CL32" i="7"/>
  <c r="CL92" i="7" s="1"/>
  <c r="CT32" i="7"/>
  <c r="CT92" i="7" s="1"/>
  <c r="DR32" i="7"/>
  <c r="K33" i="7"/>
  <c r="K93" i="7" s="1"/>
  <c r="AA33" i="7"/>
  <c r="AW33" i="7"/>
  <c r="AW93" i="7" s="1"/>
  <c r="BT33" i="7"/>
  <c r="CB33" i="7"/>
  <c r="CB93" i="7" s="1"/>
  <c r="CJ33" i="7"/>
  <c r="DD33" i="7"/>
  <c r="DD93" i="7" s="1"/>
  <c r="P34" i="7"/>
  <c r="AF34" i="7"/>
  <c r="AF94" i="7" s="1"/>
  <c r="BD34" i="7"/>
  <c r="BD94" i="7" s="1"/>
  <c r="BK34" i="7"/>
  <c r="BK94" i="7" s="1"/>
  <c r="BS34" i="7"/>
  <c r="CA34" i="7"/>
  <c r="D35" i="7"/>
  <c r="D95" i="7" s="1"/>
  <c r="AC35" i="7"/>
  <c r="AS35" i="7"/>
  <c r="BB35" i="7"/>
  <c r="BB95" i="7" s="1"/>
  <c r="BJ35" i="7"/>
  <c r="CP35" i="7"/>
  <c r="F36" i="7"/>
  <c r="F96" i="7"/>
  <c r="W36" i="7"/>
  <c r="AE36" i="7"/>
  <c r="AE96" i="7" s="1"/>
  <c r="AZ36" i="7"/>
  <c r="BI36" i="7"/>
  <c r="BI96" i="7" s="1"/>
  <c r="BP36" i="7"/>
  <c r="DD36" i="7"/>
  <c r="U37" i="7"/>
  <c r="U97" i="7" s="1"/>
  <c r="AC37" i="7"/>
  <c r="AC97" i="7" s="1"/>
  <c r="BJ37" i="7"/>
  <c r="BJ97" i="7" s="1"/>
  <c r="BR37" i="7"/>
  <c r="BZ37" i="7"/>
  <c r="BZ97" i="7" s="1"/>
  <c r="CH38" i="7"/>
  <c r="CH98" i="7" s="1"/>
  <c r="CX38" i="7"/>
  <c r="CX98" i="7" s="1"/>
  <c r="DD38" i="7"/>
  <c r="DL38" i="7"/>
  <c r="DL98" i="7" s="1"/>
  <c r="R42" i="7"/>
  <c r="V42" i="7"/>
  <c r="Z42" i="7"/>
  <c r="AH42" i="7"/>
  <c r="AP42" i="7"/>
  <c r="BA42" i="7"/>
  <c r="BH42" i="7"/>
  <c r="BL42" i="7"/>
  <c r="BS42" i="7"/>
  <c r="BZ42" i="7"/>
  <c r="CM42" i="7"/>
  <c r="CR42" i="7"/>
  <c r="CX42" i="7"/>
  <c r="DI42" i="7"/>
  <c r="DO42" i="7"/>
  <c r="I43" i="7"/>
  <c r="U43" i="7"/>
  <c r="AC43" i="7"/>
  <c r="AJ43" i="7"/>
  <c r="AP43" i="7"/>
  <c r="AV43" i="7"/>
  <c r="BB43" i="7"/>
  <c r="BJ43" i="7"/>
  <c r="BQ43" i="7"/>
  <c r="BW43" i="7"/>
  <c r="CG43" i="7"/>
  <c r="CO43" i="7"/>
  <c r="CV43" i="7"/>
  <c r="DF43" i="7"/>
  <c r="DQ43" i="7"/>
  <c r="E44" i="7"/>
  <c r="J44" i="7"/>
  <c r="R44" i="7"/>
  <c r="X44" i="7"/>
  <c r="AH44" i="7"/>
  <c r="AQ44" i="7"/>
  <c r="BB44" i="7"/>
  <c r="BF44" i="7"/>
  <c r="BK44" i="7"/>
  <c r="BX44" i="7"/>
  <c r="CH44" i="7"/>
  <c r="CS44" i="7"/>
  <c r="DF44" i="7"/>
  <c r="DK44" i="7"/>
  <c r="DP44" i="7"/>
  <c r="F45" i="7"/>
  <c r="K45" i="7"/>
  <c r="T45" i="7"/>
  <c r="Z45" i="7"/>
  <c r="AC45" i="7"/>
  <c r="AM45" i="7"/>
  <c r="AR45" i="7"/>
  <c r="AX45" i="7"/>
  <c r="BG45" i="7"/>
  <c r="BM45" i="7"/>
  <c r="CB45" i="7"/>
  <c r="CJ45" i="7"/>
  <c r="CM45" i="7"/>
  <c r="CQ45" i="7"/>
  <c r="DB45" i="7"/>
  <c r="DI45" i="7"/>
  <c r="D46" i="7"/>
  <c r="H46" i="7"/>
  <c r="S46" i="7"/>
  <c r="W46" i="7"/>
  <c r="Z46" i="7"/>
  <c r="AH46" i="7"/>
  <c r="AO46" i="7"/>
  <c r="AW46" i="7"/>
  <c r="BC46" i="7"/>
  <c r="BK46" i="7"/>
  <c r="BT46" i="7"/>
  <c r="BY46" i="7"/>
  <c r="CP46" i="7"/>
  <c r="CX46" i="7"/>
  <c r="DC46" i="7"/>
  <c r="DN46" i="7"/>
  <c r="E47" i="7"/>
  <c r="K47" i="7"/>
  <c r="V47" i="7"/>
  <c r="AH47" i="7"/>
  <c r="AU47" i="7"/>
  <c r="BC47" i="7"/>
  <c r="BQ47" i="7"/>
  <c r="BX47" i="7"/>
  <c r="CF47" i="7"/>
  <c r="CO47" i="7"/>
  <c r="DB47" i="7"/>
  <c r="DM47" i="7"/>
  <c r="C48" i="7"/>
  <c r="S48" i="7"/>
  <c r="Y48" i="7"/>
  <c r="AH48" i="7"/>
  <c r="AN48" i="7"/>
  <c r="AW48" i="7"/>
  <c r="BK48" i="7"/>
  <c r="BU48" i="7"/>
  <c r="CC48" i="7"/>
  <c r="CN48" i="7"/>
  <c r="CS48" i="7"/>
  <c r="CX48" i="7"/>
  <c r="K49" i="7"/>
  <c r="W49" i="7"/>
  <c r="AG49" i="7"/>
  <c r="AN49" i="7"/>
  <c r="AV49" i="7"/>
  <c r="BC49" i="7"/>
  <c r="BV49" i="7"/>
  <c r="CA49" i="7"/>
  <c r="CL49" i="7"/>
  <c r="CY49" i="7"/>
  <c r="DI49" i="7"/>
  <c r="DP49" i="7"/>
  <c r="G50" i="7"/>
  <c r="P50" i="7"/>
  <c r="W50" i="7"/>
  <c r="AF50" i="7"/>
  <c r="AL50" i="7"/>
  <c r="AS50" i="7"/>
  <c r="BC50" i="7"/>
  <c r="BR50" i="7"/>
  <c r="BV50" i="7"/>
  <c r="CD50" i="7"/>
  <c r="AZ51" i="7"/>
  <c r="BD51" i="7"/>
  <c r="BK51" i="7"/>
  <c r="BR51" i="7"/>
  <c r="BZ51" i="7"/>
  <c r="CS51" i="7"/>
  <c r="DA51" i="7"/>
  <c r="DI51" i="7"/>
  <c r="DM51" i="7"/>
  <c r="U89" i="7"/>
  <c r="AB90" i="7"/>
  <c r="DO90" i="7"/>
  <c r="DB93" i="7"/>
  <c r="BF94" i="7"/>
  <c r="DE94" i="7"/>
  <c r="V95" i="7"/>
  <c r="CO95" i="7"/>
  <c r="DA97" i="7"/>
  <c r="O116" i="7"/>
  <c r="T116" i="7"/>
  <c r="V127" i="7" s="1"/>
  <c r="V138" i="7" s="1"/>
  <c r="BD116" i="7"/>
  <c r="BD138" i="7" s="1"/>
  <c r="BL116" i="7"/>
  <c r="CB116" i="7"/>
  <c r="CD127" i="7" s="1"/>
  <c r="DL116" i="7"/>
  <c r="DN127" i="7" s="1"/>
  <c r="DO116" i="7"/>
  <c r="DO138" i="7" s="1"/>
  <c r="N117" i="7"/>
  <c r="P128" i="7" s="1"/>
  <c r="P139" i="7" s="1"/>
  <c r="S117" i="7"/>
  <c r="S139" i="7" s="1"/>
  <c r="BC117" i="7"/>
  <c r="BE128" i="7" s="1"/>
  <c r="BE139" i="7" s="1"/>
  <c r="BK117" i="7"/>
  <c r="BM128" i="7" s="1"/>
  <c r="BM139" i="7" s="1"/>
  <c r="BU117" i="7"/>
  <c r="CB117" i="7"/>
  <c r="CE117" i="7"/>
  <c r="CG128" i="7" s="1"/>
  <c r="CG139" i="7" s="1"/>
  <c r="DB117" i="7"/>
  <c r="DB139" i="7"/>
  <c r="F118" i="7"/>
  <c r="F140" i="7" s="1"/>
  <c r="N118" i="7"/>
  <c r="P129" i="7" s="1"/>
  <c r="AA118" i="7"/>
  <c r="AA140" i="7" s="1"/>
  <c r="BF118" i="7"/>
  <c r="BZ118" i="7"/>
  <c r="CB129" i="7" s="1"/>
  <c r="CJ118" i="7"/>
  <c r="CL129" i="7" s="1"/>
  <c r="DI118" i="7"/>
  <c r="D119" i="7"/>
  <c r="D141" i="7" s="1"/>
  <c r="AQ119" i="7"/>
  <c r="AS130" i="7" s="1"/>
  <c r="AX119" i="7"/>
  <c r="AX141" i="7"/>
  <c r="BO119" i="7"/>
  <c r="BU119" i="7"/>
  <c r="CL119" i="7"/>
  <c r="CW119" i="7"/>
  <c r="CW141" i="7" s="1"/>
  <c r="BR120" i="7"/>
  <c r="CT120" i="7"/>
  <c r="CT131" i="7"/>
  <c r="DD120" i="7"/>
  <c r="DM120" i="7"/>
  <c r="DM131" i="7" s="1"/>
  <c r="H121" i="7"/>
  <c r="AC121" i="7"/>
  <c r="AC132" i="7" s="1"/>
  <c r="BE121" i="7"/>
  <c r="BE132" i="7" s="1"/>
  <c r="BJ121" i="7"/>
  <c r="CC121" i="7"/>
  <c r="CC132" i="7" s="1"/>
  <c r="CN121" i="7"/>
  <c r="CN132" i="7" s="1"/>
  <c r="DN121" i="7"/>
  <c r="F122" i="7"/>
  <c r="F133" i="7"/>
  <c r="S122" i="7"/>
  <c r="AX122" i="7"/>
  <c r="BI122" i="7"/>
  <c r="BI133" i="7" s="1"/>
  <c r="BR122" i="7"/>
  <c r="CC122" i="7"/>
  <c r="CH122" i="7"/>
  <c r="CQ122" i="7"/>
  <c r="CQ133" i="7" s="1"/>
  <c r="DA122" i="7"/>
  <c r="DN122" i="7"/>
  <c r="DN133" i="7" s="1"/>
  <c r="DN144" i="7" s="1"/>
  <c r="E123" i="7"/>
  <c r="S123" i="7"/>
  <c r="S134" i="7" s="1"/>
  <c r="BT123" i="7"/>
  <c r="BT134" i="7" s="1"/>
  <c r="CB123" i="7"/>
  <c r="CU123" i="7"/>
  <c r="CY123" i="7"/>
  <c r="CY134" i="7" s="1"/>
  <c r="DI123" i="7"/>
  <c r="DI134" i="7" s="1"/>
  <c r="DO123" i="7"/>
  <c r="G124" i="7"/>
  <c r="K124" i="7"/>
  <c r="U124" i="7"/>
  <c r="BE124" i="7"/>
  <c r="BL124" i="7"/>
  <c r="CH124" i="7"/>
  <c r="CQ124" i="7"/>
  <c r="CX124" i="7"/>
  <c r="DE124" i="7"/>
  <c r="D125" i="7"/>
  <c r="D136" i="7" s="1"/>
  <c r="N125" i="7"/>
  <c r="S125" i="7"/>
  <c r="W125" i="7"/>
  <c r="W136" i="7" s="1"/>
  <c r="BO125" i="7"/>
  <c r="CD125" i="7"/>
  <c r="CJ125" i="7"/>
  <c r="CR125" i="7"/>
  <c r="DN125" i="7"/>
  <c r="AC127" i="7"/>
  <c r="AC138" i="7" s="1"/>
  <c r="BP127" i="7"/>
  <c r="BP138" i="7" s="1"/>
  <c r="CZ127" i="7"/>
  <c r="AR128" i="7"/>
  <c r="CB128" i="7"/>
  <c r="CY128" i="7"/>
  <c r="CY139" i="7"/>
  <c r="DG128" i="7"/>
  <c r="DM128" i="7"/>
  <c r="DM139" i="7" s="1"/>
  <c r="O129" i="7"/>
  <c r="AD129" i="7"/>
  <c r="AD140" i="7" s="1"/>
  <c r="AJ129" i="7"/>
  <c r="BO129" i="7"/>
  <c r="BO140" i="7" s="1"/>
  <c r="CY129" i="7"/>
  <c r="CY140" i="7" s="1"/>
  <c r="DQ129" i="7"/>
  <c r="AZ130" i="7"/>
  <c r="AZ141" i="7" s="1"/>
  <c r="BI130" i="7"/>
  <c r="BI141" i="7" s="1"/>
  <c r="CF130" i="7"/>
  <c r="CF141" i="7" s="1"/>
  <c r="CL130" i="7"/>
  <c r="DI130" i="7"/>
  <c r="DI141" i="7" s="1"/>
  <c r="AX131" i="7"/>
  <c r="AX142" i="7" s="1"/>
  <c r="DF131" i="7"/>
  <c r="DF142" i="7" s="1"/>
  <c r="BN132" i="7"/>
  <c r="CR132" i="7"/>
  <c r="CR143" i="7" s="1"/>
  <c r="CZ132" i="7"/>
  <c r="DI132" i="7"/>
  <c r="DI143" i="7" s="1"/>
  <c r="BN133" i="7"/>
  <c r="BN144" i="7" s="1"/>
  <c r="CA133" i="7"/>
  <c r="CX134" i="7"/>
  <c r="DN134" i="7"/>
  <c r="Q135" i="7"/>
  <c r="AF135" i="7"/>
  <c r="BZ135" i="7"/>
  <c r="G136" i="7"/>
  <c r="G147" i="7" s="1"/>
  <c r="BI136" i="7"/>
  <c r="BI147" i="7" s="1"/>
  <c r="CS136" i="7"/>
  <c r="CS147" i="7" s="1"/>
  <c r="CY136" i="7"/>
  <c r="CY147" i="7" s="1"/>
  <c r="AA138" i="7"/>
  <c r="BO139" i="7"/>
  <c r="CD141" i="7"/>
  <c r="G142" i="7"/>
  <c r="X142" i="7"/>
  <c r="X143" i="7"/>
  <c r="BZ143" i="7"/>
  <c r="CE143" i="7"/>
  <c r="DC143" i="7"/>
  <c r="Y145" i="7"/>
  <c r="BI146" i="7"/>
  <c r="CR146" i="7"/>
  <c r="DM146" i="7"/>
  <c r="CA147" i="7"/>
  <c r="B153" i="7"/>
  <c r="E177" i="7"/>
  <c r="V177" i="7"/>
  <c r="Z177" i="7"/>
  <c r="BA177" i="7"/>
  <c r="BA203" i="7" s="1"/>
  <c r="BG177" i="7"/>
  <c r="BP177" i="7"/>
  <c r="BS177" i="7"/>
  <c r="CP177" i="7"/>
  <c r="CU177" i="7"/>
  <c r="CU203" i="7" s="1"/>
  <c r="DB177" i="7"/>
  <c r="L178" i="7"/>
  <c r="L204" i="7" s="1"/>
  <c r="BC178" i="7"/>
  <c r="BP178" i="7"/>
  <c r="DQ178" i="7"/>
  <c r="L179" i="7"/>
  <c r="L205" i="7"/>
  <c r="W179" i="7"/>
  <c r="W205" i="7" s="1"/>
  <c r="AR179" i="7"/>
  <c r="AR205" i="7" s="1"/>
  <c r="AR231" i="7" s="1"/>
  <c r="BB179" i="7"/>
  <c r="CL179" i="7"/>
  <c r="CL205" i="7" s="1"/>
  <c r="G180" i="7"/>
  <c r="G206" i="7" s="1"/>
  <c r="O180" i="7"/>
  <c r="O206" i="7" s="1"/>
  <c r="O232" i="7" s="1"/>
  <c r="Z180" i="7"/>
  <c r="AY180" i="7"/>
  <c r="BR180" i="7"/>
  <c r="BR206" i="7"/>
  <c r="CR180" i="7"/>
  <c r="DB180" i="7"/>
  <c r="DB206" i="7" s="1"/>
  <c r="AT181" i="7"/>
  <c r="BP181" i="7"/>
  <c r="BP207" i="7" s="1"/>
  <c r="CA181" i="7"/>
  <c r="DD181" i="7"/>
  <c r="DD207" i="7" s="1"/>
  <c r="DN181" i="7"/>
  <c r="BQ182" i="7"/>
  <c r="CF182" i="7"/>
  <c r="CY182" i="7"/>
  <c r="S183" i="7"/>
  <c r="AZ183" i="7"/>
  <c r="AZ209" i="7" s="1"/>
  <c r="BO183" i="7"/>
  <c r="BO209" i="7" s="1"/>
  <c r="BY183" i="7"/>
  <c r="BY209" i="7" s="1"/>
  <c r="CG183" i="7"/>
  <c r="CG209" i="7" s="1"/>
  <c r="CW183" i="7"/>
  <c r="CW209" i="7" s="1"/>
  <c r="DG183" i="7"/>
  <c r="DM183" i="7"/>
  <c r="Q184" i="7"/>
  <c r="AX184" i="7"/>
  <c r="BF184" i="7"/>
  <c r="BY184" i="7"/>
  <c r="BY210" i="7" s="1"/>
  <c r="CH184" i="7"/>
  <c r="CR184" i="7"/>
  <c r="CR210" i="7" s="1"/>
  <c r="J185" i="7"/>
  <c r="AA185" i="7"/>
  <c r="AT185" i="7"/>
  <c r="AT211" i="7" s="1"/>
  <c r="BE185" i="7"/>
  <c r="BE211" i="7" s="1"/>
  <c r="CB185" i="7"/>
  <c r="CN185" i="7"/>
  <c r="CS185" i="7"/>
  <c r="CS211" i="7" s="1"/>
  <c r="CS237" i="7" s="1"/>
  <c r="DB185" i="7"/>
  <c r="DB211" i="7" s="1"/>
  <c r="C186" i="7"/>
  <c r="Q186" i="7"/>
  <c r="Q212" i="7" s="1"/>
  <c r="AQ186" i="7"/>
  <c r="BE186" i="7"/>
  <c r="BE212" i="7" s="1"/>
  <c r="BU186" i="7"/>
  <c r="BU212" i="7" s="1"/>
  <c r="CQ186" i="7"/>
  <c r="CX186" i="7"/>
  <c r="DG186" i="7"/>
  <c r="DG212" i="7" s="1"/>
  <c r="DN186" i="7"/>
  <c r="AC187" i="7"/>
  <c r="AC213" i="7" s="1"/>
  <c r="AH187" i="7"/>
  <c r="BJ187" i="7"/>
  <c r="BT187" i="7"/>
  <c r="BT213" i="7" s="1"/>
  <c r="CH187" i="7"/>
  <c r="CQ187" i="7"/>
  <c r="CQ213" i="7" s="1"/>
  <c r="CQ239" i="7" s="1"/>
  <c r="CY187" i="7"/>
  <c r="CY213" i="7" s="1"/>
  <c r="DK187" i="7"/>
  <c r="DK213" i="7" s="1"/>
  <c r="O188" i="7"/>
  <c r="BE188" i="7"/>
  <c r="BE214" i="7" s="1"/>
  <c r="BX188" i="7"/>
  <c r="BX214" i="7" s="1"/>
  <c r="CR188" i="7"/>
  <c r="G189" i="7"/>
  <c r="G215" i="7" s="1"/>
  <c r="Q189" i="7"/>
  <c r="AD189" i="7"/>
  <c r="AD215" i="7" s="1"/>
  <c r="BC189" i="7"/>
  <c r="BC215" i="7" s="1"/>
  <c r="BJ189" i="7"/>
  <c r="BJ215" i="7" s="1"/>
  <c r="BZ189" i="7"/>
  <c r="CN189" i="7"/>
  <c r="CN215" i="7" s="1"/>
  <c r="DB189" i="7"/>
  <c r="DB215" i="7" s="1"/>
  <c r="DO189" i="7"/>
  <c r="M190" i="7"/>
  <c r="S190" i="7"/>
  <c r="AX190" i="7"/>
  <c r="BM190" i="7"/>
  <c r="BM216" i="7" s="1"/>
  <c r="BM242" i="7" s="1"/>
  <c r="CE190" i="7"/>
  <c r="CR190" i="7"/>
  <c r="CZ190" i="7"/>
  <c r="DI190" i="7"/>
  <c r="I191" i="7"/>
  <c r="N191" i="7"/>
  <c r="N217" i="7" s="1"/>
  <c r="X191" i="7"/>
  <c r="AL191" i="7"/>
  <c r="BM191" i="7"/>
  <c r="BM217" i="7"/>
  <c r="BS191" i="7"/>
  <c r="DE191" i="7"/>
  <c r="DE217" i="7" s="1"/>
  <c r="DM191" i="7"/>
  <c r="DM217" i="7" s="1"/>
  <c r="I192" i="7"/>
  <c r="Q192" i="7"/>
  <c r="BN192" i="7"/>
  <c r="BN218" i="7" s="1"/>
  <c r="BS192" i="7"/>
  <c r="BS218" i="7" s="1"/>
  <c r="CP192" i="7"/>
  <c r="CP218" i="7" s="1"/>
  <c r="CW192" i="7"/>
  <c r="DE192" i="7"/>
  <c r="DN192" i="7"/>
  <c r="DN218" i="7"/>
  <c r="J193" i="7"/>
  <c r="W193" i="7"/>
  <c r="W219" i="7" s="1"/>
  <c r="BL193" i="7"/>
  <c r="CZ193" i="7"/>
  <c r="CZ219" i="7"/>
  <c r="DL193" i="7"/>
  <c r="DL219" i="7" s="1"/>
  <c r="D194" i="7"/>
  <c r="Z194" i="7"/>
  <c r="CD194" i="7"/>
  <c r="CR194" i="7"/>
  <c r="CR220" i="7" s="1"/>
  <c r="CW194" i="7"/>
  <c r="CW220" i="7" s="1"/>
  <c r="DF194" i="7"/>
  <c r="P195" i="7"/>
  <c r="AU195" i="7"/>
  <c r="AU221" i="7" s="1"/>
  <c r="AY195" i="7"/>
  <c r="BJ195" i="7"/>
  <c r="BJ221" i="7" s="1"/>
  <c r="CD195" i="7"/>
  <c r="CM195" i="7"/>
  <c r="DB195" i="7"/>
  <c r="DG195" i="7"/>
  <c r="DG221" i="7" s="1"/>
  <c r="H196" i="7"/>
  <c r="K196" i="7"/>
  <c r="K222" i="7" s="1"/>
  <c r="R196" i="7"/>
  <c r="Y196" i="7"/>
  <c r="Y222" i="7" s="1"/>
  <c r="BB196" i="7"/>
  <c r="BB222" i="7" s="1"/>
  <c r="BN196" i="7"/>
  <c r="BN222" i="7" s="1"/>
  <c r="BU196" i="7"/>
  <c r="DC196" i="7"/>
  <c r="DC222" i="7" s="1"/>
  <c r="AR197" i="7"/>
  <c r="AR223" i="7" s="1"/>
  <c r="BC197" i="7"/>
  <c r="BC223" i="7" s="1"/>
  <c r="BL197" i="7"/>
  <c r="BL223" i="7" s="1"/>
  <c r="BX197" i="7"/>
  <c r="BX223" i="7" s="1"/>
  <c r="CV197" i="7"/>
  <c r="DL197" i="7"/>
  <c r="AL198" i="7"/>
  <c r="BK198" i="7"/>
  <c r="BK224" i="7" s="1"/>
  <c r="CA198" i="7"/>
  <c r="CQ198" i="7"/>
  <c r="CQ250" i="7"/>
  <c r="CX198" i="7"/>
  <c r="DC198" i="7"/>
  <c r="DC224" i="7" s="1"/>
  <c r="DH198" i="7"/>
  <c r="K199" i="7"/>
  <c r="K251" i="7" s="1"/>
  <c r="AL199" i="7"/>
  <c r="AL251" i="7" s="1"/>
  <c r="BM199" i="7"/>
  <c r="BM251" i="7" s="1"/>
  <c r="CM199" i="7"/>
  <c r="CM251" i="7" s="1"/>
  <c r="CS199" i="7"/>
  <c r="CS251" i="7" s="1"/>
  <c r="DN199" i="7"/>
  <c r="DN251" i="7" s="1"/>
  <c r="E203" i="7"/>
  <c r="AD203" i="7"/>
  <c r="BK203" i="7"/>
  <c r="BK229" i="7" s="1"/>
  <c r="V204" i="7"/>
  <c r="V230" i="7" s="1"/>
  <c r="DA204" i="7"/>
  <c r="DA230" i="7" s="1"/>
  <c r="DJ204" i="7"/>
  <c r="DJ230" i="7" s="1"/>
  <c r="D205" i="7"/>
  <c r="D231" i="7" s="1"/>
  <c r="T205" i="7"/>
  <c r="BP205" i="7"/>
  <c r="BP231" i="7" s="1"/>
  <c r="DR205" i="7"/>
  <c r="DR231" i="7" s="1"/>
  <c r="T206" i="7"/>
  <c r="T232" i="7" s="1"/>
  <c r="AV206" i="7"/>
  <c r="AV232" i="7"/>
  <c r="BC206" i="7"/>
  <c r="BC232" i="7" s="1"/>
  <c r="AE207" i="7"/>
  <c r="AE233" i="7" s="1"/>
  <c r="BL207" i="7"/>
  <c r="BL233" i="7" s="1"/>
  <c r="BT207" i="7"/>
  <c r="BT233" i="7" s="1"/>
  <c r="CB207" i="7"/>
  <c r="CW207" i="7"/>
  <c r="X208" i="7"/>
  <c r="X234" i="7" s="1"/>
  <c r="AF208" i="7"/>
  <c r="AF234" i="7" s="1"/>
  <c r="AW208" i="7"/>
  <c r="AW234" i="7" s="1"/>
  <c r="BM208" i="7"/>
  <c r="BM234" i="7" s="1"/>
  <c r="CX208" i="7"/>
  <c r="DO208" i="7"/>
  <c r="DO234" i="7" s="1"/>
  <c r="AS209" i="7"/>
  <c r="AS235" i="7" s="1"/>
  <c r="BA209" i="7"/>
  <c r="BA235" i="7" s="1"/>
  <c r="BI209" i="7"/>
  <c r="BQ209" i="7"/>
  <c r="BQ235" i="7" s="1"/>
  <c r="DF209" i="7"/>
  <c r="DF235" i="7" s="1"/>
  <c r="AX210" i="7"/>
  <c r="AX236" i="7" s="1"/>
  <c r="BN210" i="7"/>
  <c r="BN236" i="7" s="1"/>
  <c r="BV210" i="7"/>
  <c r="CL210" i="7"/>
  <c r="CL236" i="7" s="1"/>
  <c r="CS210" i="7"/>
  <c r="CS236" i="7" s="1"/>
  <c r="DA210" i="7"/>
  <c r="S211" i="7"/>
  <c r="S237" i="7"/>
  <c r="AA211" i="7"/>
  <c r="AA237" i="7" s="1"/>
  <c r="BM211" i="7"/>
  <c r="BM237" i="7" s="1"/>
  <c r="BU211" i="7"/>
  <c r="BU237" i="7" s="1"/>
  <c r="DG211" i="7"/>
  <c r="DG237" i="7" s="1"/>
  <c r="DO211" i="7"/>
  <c r="AW212" i="7"/>
  <c r="AW238" i="7" s="1"/>
  <c r="CC212" i="7"/>
  <c r="CC238" i="7" s="1"/>
  <c r="DL212" i="7"/>
  <c r="P213" i="7"/>
  <c r="X213" i="7"/>
  <c r="X239" i="7" s="1"/>
  <c r="AF213" i="7"/>
  <c r="AW214" i="7"/>
  <c r="AW240" i="7" s="1"/>
  <c r="P215" i="7"/>
  <c r="P241" i="7" s="1"/>
  <c r="W215" i="7"/>
  <c r="W241" i="7" s="1"/>
  <c r="AB215" i="7"/>
  <c r="BZ215" i="7"/>
  <c r="BZ241" i="7" s="1"/>
  <c r="DG216" i="7"/>
  <c r="DG242" i="7" s="1"/>
  <c r="H217" i="7"/>
  <c r="H243" i="7" s="1"/>
  <c r="P217" i="7"/>
  <c r="AF217" i="7"/>
  <c r="BD217" i="7"/>
  <c r="BL217" i="7"/>
  <c r="CJ217" i="7"/>
  <c r="CJ243" i="7" s="1"/>
  <c r="DN217" i="7"/>
  <c r="DN243" i="7" s="1"/>
  <c r="N218" i="7"/>
  <c r="AD218" i="7"/>
  <c r="AD244" i="7" s="1"/>
  <c r="BJ218" i="7"/>
  <c r="BR218" i="7"/>
  <c r="BR244" i="7" s="1"/>
  <c r="BY218" i="7"/>
  <c r="BY244" i="7" s="1"/>
  <c r="CH218" i="7"/>
  <c r="CH244" i="7" s="1"/>
  <c r="CY218" i="7"/>
  <c r="CY244" i="7" s="1"/>
  <c r="DQ218" i="7"/>
  <c r="DQ244" i="7" s="1"/>
  <c r="BR219" i="7"/>
  <c r="CS219" i="7"/>
  <c r="CS245" i="7" s="1"/>
  <c r="DI219" i="7"/>
  <c r="DQ219" i="7"/>
  <c r="DQ245" i="7" s="1"/>
  <c r="S220" i="7"/>
  <c r="S246" i="7" s="1"/>
  <c r="BT220" i="7"/>
  <c r="CZ220" i="7"/>
  <c r="DP220" i="7"/>
  <c r="DP246" i="7" s="1"/>
  <c r="Y221" i="7"/>
  <c r="Y247" i="7" s="1"/>
  <c r="CD221" i="7"/>
  <c r="CD247" i="7" s="1"/>
  <c r="CT221" i="7"/>
  <c r="BF222" i="7"/>
  <c r="BF248" i="7" s="1"/>
  <c r="CK222" i="7"/>
  <c r="CK248" i="7" s="1"/>
  <c r="CS222" i="7"/>
  <c r="CS248" i="7" s="1"/>
  <c r="I223" i="7"/>
  <c r="I249" i="7" s="1"/>
  <c r="BK223" i="7"/>
  <c r="BK249" i="7" s="1"/>
  <c r="BS223" i="7"/>
  <c r="BS249" i="7" s="1"/>
  <c r="DD223" i="7"/>
  <c r="DD249" i="7" s="1"/>
  <c r="I224" i="7"/>
  <c r="I250" i="7" s="1"/>
  <c r="AF224" i="7"/>
  <c r="AF250" i="7" s="1"/>
  <c r="BG224" i="7"/>
  <c r="CJ224" i="7"/>
  <c r="CJ250" i="7" s="1"/>
  <c r="CQ224" i="7"/>
  <c r="DM224" i="7"/>
  <c r="DM250" i="7"/>
  <c r="G229" i="7"/>
  <c r="P229" i="7"/>
  <c r="DH229" i="7"/>
  <c r="Q230" i="7"/>
  <c r="K231" i="7"/>
  <c r="CQ231" i="7"/>
  <c r="DF231" i="7"/>
  <c r="DM231" i="7"/>
  <c r="BP232" i="7"/>
  <c r="CP232" i="7"/>
  <c r="N234" i="7"/>
  <c r="BO234" i="7"/>
  <c r="CM234" i="7"/>
  <c r="CV236" i="7"/>
  <c r="DK236" i="7"/>
  <c r="E237" i="7"/>
  <c r="AD237" i="7"/>
  <c r="BY237" i="7"/>
  <c r="BA239" i="7"/>
  <c r="BQ240" i="7"/>
  <c r="CC241" i="7"/>
  <c r="CG242" i="7"/>
  <c r="DB242" i="7"/>
  <c r="CL244" i="7"/>
  <c r="AE245" i="7"/>
  <c r="CM245" i="7"/>
  <c r="DD245" i="7"/>
  <c r="AR246" i="7"/>
  <c r="N247" i="7"/>
  <c r="AC247" i="7"/>
  <c r="M250" i="7"/>
  <c r="CE250" i="7"/>
  <c r="CZ250" i="7"/>
  <c r="BC251" i="7"/>
  <c r="Q264" i="7"/>
  <c r="Q266" i="7" s="1"/>
  <c r="AD264" i="7"/>
  <c r="AD266" i="7" s="1"/>
  <c r="BH264" i="7"/>
  <c r="BH266" i="7" s="1"/>
  <c r="BN264" i="7"/>
  <c r="BN266" i="7" s="1"/>
  <c r="CN264" i="7"/>
  <c r="CN266" i="7" s="1"/>
  <c r="DO264" i="7"/>
  <c r="DO266" i="7" s="1"/>
  <c r="C8" i="5"/>
  <c r="C25" i="5"/>
  <c r="D14" i="3"/>
  <c r="E2" i="1" s="1"/>
  <c r="D2" i="1" s="1"/>
  <c r="C3" i="5" s="1"/>
  <c r="L65" i="2"/>
  <c r="G259" i="7" s="1"/>
  <c r="G12" i="14" s="1"/>
  <c r="U65" i="2"/>
  <c r="P259" i="7" s="1"/>
  <c r="AA65" i="2"/>
  <c r="AA63" i="2"/>
  <c r="AQ65" i="2"/>
  <c r="AL259" i="7" s="1"/>
  <c r="AL12" i="14" s="1"/>
  <c r="AW65" i="2"/>
  <c r="AR259" i="7" s="1"/>
  <c r="AR12" i="14" s="1"/>
  <c r="BH65" i="2"/>
  <c r="BC259" i="7" s="1"/>
  <c r="BC12" i="14" s="1"/>
  <c r="BS65" i="2"/>
  <c r="BN259" i="7" s="1"/>
  <c r="CA65" i="2"/>
  <c r="CA63" i="2" s="1"/>
  <c r="CH65" i="2"/>
  <c r="CC259" i="7" s="1"/>
  <c r="CC12" i="14" s="1"/>
  <c r="CQ65" i="2"/>
  <c r="CL259" i="7" s="1"/>
  <c r="CV65" i="2"/>
  <c r="CQ259" i="7" s="1"/>
  <c r="CQ12" i="14" s="1"/>
  <c r="DB65" i="2"/>
  <c r="CW259" i="7" s="1"/>
  <c r="CW12" i="14" s="1"/>
  <c r="DI65" i="2"/>
  <c r="DI63" i="2" s="1"/>
  <c r="L137" i="9"/>
  <c r="L204" i="9" s="1"/>
  <c r="V137" i="9"/>
  <c r="V204" i="9" s="1"/>
  <c r="AG137" i="9"/>
  <c r="AG204" i="9" s="1"/>
  <c r="AM137" i="9"/>
  <c r="AM204" i="9" s="1"/>
  <c r="AV137" i="9"/>
  <c r="AV204" i="9" s="1"/>
  <c r="AY137" i="9"/>
  <c r="AY204" i="9" s="1"/>
  <c r="BE137" i="9"/>
  <c r="BE204" i="9" s="1"/>
  <c r="BJ137" i="9"/>
  <c r="BJ204" i="9" s="1"/>
  <c r="BQ137" i="9"/>
  <c r="BQ204" i="9" s="1"/>
  <c r="BX137" i="9"/>
  <c r="BX204" i="9" s="1"/>
  <c r="CB137" i="9"/>
  <c r="CB204" i="9" s="1"/>
  <c r="CJ137" i="9"/>
  <c r="CJ204" i="9" s="1"/>
  <c r="CM137" i="9"/>
  <c r="CM204" i="9" s="1"/>
  <c r="CT137" i="9"/>
  <c r="CT204" i="9" s="1"/>
  <c r="DC137" i="9"/>
  <c r="DC204" i="9" s="1"/>
  <c r="DH137" i="9"/>
  <c r="DH204" i="9" s="1"/>
  <c r="L138" i="9"/>
  <c r="L205" i="9" s="1"/>
  <c r="O138" i="9"/>
  <c r="O205" i="9" s="1"/>
  <c r="Z138" i="9"/>
  <c r="Z205" i="9" s="1"/>
  <c r="AM138" i="9"/>
  <c r="AM205" i="9" s="1"/>
  <c r="AW138" i="9"/>
  <c r="AW205" i="9"/>
  <c r="BC138" i="9"/>
  <c r="BC205" i="9"/>
  <c r="BM138" i="9"/>
  <c r="BM205" i="9" s="1"/>
  <c r="BY138" i="9"/>
  <c r="BY205" i="9" s="1"/>
  <c r="CH138" i="9"/>
  <c r="CH205" i="9" s="1"/>
  <c r="CN138" i="9"/>
  <c r="CN205" i="9" s="1"/>
  <c r="CV138" i="9"/>
  <c r="CV205" i="9" s="1"/>
  <c r="DD138" i="9"/>
  <c r="DD205" i="9" s="1"/>
  <c r="DH138" i="9"/>
  <c r="DH205" i="9" s="1"/>
  <c r="M139" i="9"/>
  <c r="M206" i="9"/>
  <c r="S139" i="9"/>
  <c r="S206" i="9" s="1"/>
  <c r="AC139" i="9"/>
  <c r="AC206" i="9" s="1"/>
  <c r="AL139" i="9"/>
  <c r="AL206" i="9" s="1"/>
  <c r="AS139" i="9"/>
  <c r="AS206" i="9" s="1"/>
  <c r="BA139" i="9"/>
  <c r="BA206" i="9" s="1"/>
  <c r="BH139" i="9"/>
  <c r="BH206" i="9" s="1"/>
  <c r="BR139" i="9"/>
  <c r="BR206" i="9" s="1"/>
  <c r="CA139" i="9"/>
  <c r="CA206" i="9"/>
  <c r="CG139" i="9"/>
  <c r="CG206" i="9" s="1"/>
  <c r="CO139" i="9"/>
  <c r="CO206" i="9" s="1"/>
  <c r="CW139" i="9"/>
  <c r="CW206" i="9" s="1"/>
  <c r="DD139" i="9"/>
  <c r="DD206" i="9" s="1"/>
  <c r="DK139" i="9"/>
  <c r="DK206" i="9" s="1"/>
  <c r="N140" i="9"/>
  <c r="N207" i="9"/>
  <c r="R140" i="9"/>
  <c r="R207" i="9" s="1"/>
  <c r="AC140" i="9"/>
  <c r="AC207" i="9" s="1"/>
  <c r="AL140" i="9"/>
  <c r="AL207" i="9" s="1"/>
  <c r="AT140" i="9"/>
  <c r="AT207" i="9" s="1"/>
  <c r="AZ140" i="9"/>
  <c r="AZ207" i="9" s="1"/>
  <c r="BD140" i="9"/>
  <c r="BD207" i="9" s="1"/>
  <c r="BI140" i="9"/>
  <c r="BI207" i="9" s="1"/>
  <c r="BQ140" i="9"/>
  <c r="BQ207" i="9"/>
  <c r="BX140" i="9"/>
  <c r="BX207" i="9" s="1"/>
  <c r="CA140" i="9"/>
  <c r="CA207" i="9"/>
  <c r="CJ140" i="9"/>
  <c r="CJ207" i="9" s="1"/>
  <c r="CM140" i="9"/>
  <c r="CM207" i="9" s="1"/>
  <c r="CT140" i="9"/>
  <c r="CT207" i="9" s="1"/>
  <c r="CW140" i="9"/>
  <c r="CW207" i="9" s="1"/>
  <c r="DB140" i="9"/>
  <c r="DB207" i="9" s="1"/>
  <c r="DF140" i="9"/>
  <c r="DF207" i="9"/>
  <c r="DJ140" i="9"/>
  <c r="DJ207" i="9" s="1"/>
  <c r="DQ140" i="9"/>
  <c r="DQ207" i="9" s="1"/>
  <c r="DT140" i="9"/>
  <c r="DT207" i="9" s="1"/>
  <c r="J141" i="9"/>
  <c r="J208" i="9" s="1"/>
  <c r="Q141" i="9"/>
  <c r="Q208" i="9" s="1"/>
  <c r="U141" i="9"/>
  <c r="U208" i="9" s="1"/>
  <c r="AA141" i="9"/>
  <c r="AA208" i="9" s="1"/>
  <c r="AJ141" i="9"/>
  <c r="AJ208" i="9" s="1"/>
  <c r="AP141" i="9"/>
  <c r="AP208" i="9"/>
  <c r="AV141" i="9"/>
  <c r="AV208" i="9" s="1"/>
  <c r="BA141" i="9"/>
  <c r="BA208" i="9" s="1"/>
  <c r="BF141" i="9"/>
  <c r="BF208" i="9" s="1"/>
  <c r="BK141" i="9"/>
  <c r="BK208" i="9" s="1"/>
  <c r="BV141" i="9"/>
  <c r="BV208" i="9" s="1"/>
  <c r="CL141" i="9"/>
  <c r="CL208" i="9" s="1"/>
  <c r="CV141" i="9"/>
  <c r="CV208" i="9" s="1"/>
  <c r="DB141" i="9"/>
  <c r="DB208" i="9"/>
  <c r="DG141" i="9"/>
  <c r="DG208" i="9" s="1"/>
  <c r="DJ141" i="9"/>
  <c r="DJ208" i="9" s="1"/>
  <c r="DS141" i="9"/>
  <c r="DS208" i="9" s="1"/>
  <c r="J142" i="9"/>
  <c r="J209" i="9" s="1"/>
  <c r="N142" i="9"/>
  <c r="N209" i="9" s="1"/>
  <c r="T142" i="9"/>
  <c r="T209" i="9" s="1"/>
  <c r="AE142" i="9"/>
  <c r="AE209" i="9"/>
  <c r="AK142" i="9"/>
  <c r="AK209" i="9" s="1"/>
  <c r="AU142" i="9"/>
  <c r="AU209" i="9"/>
  <c r="BB142" i="9"/>
  <c r="BB209" i="9" s="1"/>
  <c r="BE142" i="9"/>
  <c r="BE209" i="9" s="1"/>
  <c r="BL142" i="9"/>
  <c r="BL209" i="9" s="1"/>
  <c r="BQ142" i="9"/>
  <c r="BQ209" i="9" s="1"/>
  <c r="BX142" i="9"/>
  <c r="BX209" i="9" s="1"/>
  <c r="CC142" i="9"/>
  <c r="CC209" i="9" s="1"/>
  <c r="CI142" i="9"/>
  <c r="CI209" i="9" s="1"/>
  <c r="CT142" i="9"/>
  <c r="CT209" i="9"/>
  <c r="DA142" i="9"/>
  <c r="DA209" i="9" s="1"/>
  <c r="DG142" i="9"/>
  <c r="DG209" i="9" s="1"/>
  <c r="DL142" i="9"/>
  <c r="DL209" i="9" s="1"/>
  <c r="DP142" i="9"/>
  <c r="DP209" i="9" s="1"/>
  <c r="DU142" i="9"/>
  <c r="DU209" i="9" s="1"/>
  <c r="M143" i="9"/>
  <c r="M210" i="9" s="1"/>
  <c r="Q143" i="9"/>
  <c r="Q210" i="9"/>
  <c r="W143" i="9"/>
  <c r="W210" i="9"/>
  <c r="AA143" i="9"/>
  <c r="AA210" i="9" s="1"/>
  <c r="AO143" i="9"/>
  <c r="AO210" i="9" s="1"/>
  <c r="AV143" i="9"/>
  <c r="AV210" i="9" s="1"/>
  <c r="BA143" i="9"/>
  <c r="BA210" i="9" s="1"/>
  <c r="BI143" i="9"/>
  <c r="BI210" i="9" s="1"/>
  <c r="BO143" i="9"/>
  <c r="BO210" i="9" s="1"/>
  <c r="BQ143" i="9"/>
  <c r="BQ210" i="9" s="1"/>
  <c r="BY143" i="9"/>
  <c r="BY210" i="9" s="1"/>
  <c r="CF143" i="9"/>
  <c r="CF210" i="9" s="1"/>
  <c r="CM143" i="9"/>
  <c r="CM210" i="9" s="1"/>
  <c r="CP143" i="9"/>
  <c r="CP210" i="9" s="1"/>
  <c r="CW143" i="9"/>
  <c r="CW210" i="9" s="1"/>
  <c r="DC143" i="9"/>
  <c r="DC210" i="9" s="1"/>
  <c r="DI143" i="9"/>
  <c r="DI210" i="9"/>
  <c r="DO143" i="9"/>
  <c r="DO210" i="9" s="1"/>
  <c r="K144" i="9"/>
  <c r="K211" i="9" s="1"/>
  <c r="T144" i="9"/>
  <c r="T211" i="9" s="1"/>
  <c r="AA144" i="9"/>
  <c r="AA211" i="9" s="1"/>
  <c r="AI144" i="9"/>
  <c r="AI211" i="9" s="1"/>
  <c r="AN144" i="9"/>
  <c r="AN211" i="9" s="1"/>
  <c r="AS144" i="9"/>
  <c r="AS211" i="9" s="1"/>
  <c r="BF144" i="9"/>
  <c r="BF211" i="9"/>
  <c r="BK144" i="9"/>
  <c r="BK211" i="9"/>
  <c r="BQ144" i="9"/>
  <c r="BQ211" i="9" s="1"/>
  <c r="CF144" i="9"/>
  <c r="CF211" i="9" s="1"/>
  <c r="CR144" i="9"/>
  <c r="CR211" i="9" s="1"/>
  <c r="CY144" i="9"/>
  <c r="CY211" i="9" s="1"/>
  <c r="DI144" i="9"/>
  <c r="DI211" i="9" s="1"/>
  <c r="AB145" i="9"/>
  <c r="AB212" i="9" s="1"/>
  <c r="AM145" i="9"/>
  <c r="AM212" i="9"/>
  <c r="AQ145" i="9"/>
  <c r="AQ212" i="9"/>
  <c r="AZ145" i="9"/>
  <c r="AZ212" i="9" s="1"/>
  <c r="BR145" i="9"/>
  <c r="BR212" i="9" s="1"/>
  <c r="BZ145" i="9"/>
  <c r="BZ212" i="9" s="1"/>
  <c r="CH145" i="9"/>
  <c r="CH212" i="9" s="1"/>
  <c r="CN145" i="9"/>
  <c r="CN212" i="9" s="1"/>
  <c r="DC145" i="9"/>
  <c r="DC212" i="9" s="1"/>
  <c r="DJ145" i="9"/>
  <c r="DJ212" i="9" s="1"/>
  <c r="K146" i="9"/>
  <c r="K213" i="9"/>
  <c r="U146" i="9"/>
  <c r="U213" i="9"/>
  <c r="Z146" i="9"/>
  <c r="Z213" i="9" s="1"/>
  <c r="AL146" i="9"/>
  <c r="AL213" i="9" s="1"/>
  <c r="AQ146" i="9"/>
  <c r="AQ213" i="9" s="1"/>
  <c r="BA146" i="9"/>
  <c r="BA213" i="9" s="1"/>
  <c r="BH146" i="9"/>
  <c r="BH213" i="9" s="1"/>
  <c r="BN146" i="9"/>
  <c r="BN213" i="9"/>
  <c r="BX146" i="9"/>
  <c r="BX213" i="9" s="1"/>
  <c r="CB146" i="9"/>
  <c r="CB213" i="9"/>
  <c r="CQ146" i="9"/>
  <c r="CQ213" i="9" s="1"/>
  <c r="CZ146" i="9"/>
  <c r="CZ213" i="9" s="1"/>
  <c r="DH146" i="9"/>
  <c r="DH213" i="9" s="1"/>
  <c r="Q147" i="9"/>
  <c r="Q214" i="9" s="1"/>
  <c r="X147" i="9"/>
  <c r="X214" i="9" s="1"/>
  <c r="AK147" i="9"/>
  <c r="AK214" i="9" s="1"/>
  <c r="AS147" i="9"/>
  <c r="AS214" i="9" s="1"/>
  <c r="BE147" i="9"/>
  <c r="BE214" i="9"/>
  <c r="BU147" i="9"/>
  <c r="BU214" i="9" s="1"/>
  <c r="CH147" i="9"/>
  <c r="CH214" i="9" s="1"/>
  <c r="CP147" i="9"/>
  <c r="CP214" i="9" s="1"/>
  <c r="DD147" i="9"/>
  <c r="DD214" i="9" s="1"/>
  <c r="Q148" i="9"/>
  <c r="Q215" i="9" s="1"/>
  <c r="AA148" i="9"/>
  <c r="AA215" i="9" s="1"/>
  <c r="AJ148" i="9"/>
  <c r="AJ215" i="9" s="1"/>
  <c r="AQ148" i="9"/>
  <c r="AQ215" i="9" s="1"/>
  <c r="BB148" i="9"/>
  <c r="BB215" i="9" s="1"/>
  <c r="BH148" i="9"/>
  <c r="BH215" i="9" s="1"/>
  <c r="BP148" i="9"/>
  <c r="BP215" i="9" s="1"/>
  <c r="BY148" i="9"/>
  <c r="BY215" i="9" s="1"/>
  <c r="CC148" i="9"/>
  <c r="CC215" i="9" s="1"/>
  <c r="CL148" i="9"/>
  <c r="CL215" i="9"/>
  <c r="CR148" i="9"/>
  <c r="CR215" i="9" s="1"/>
  <c r="DD148" i="9"/>
  <c r="DD215" i="9" s="1"/>
  <c r="DI148" i="9"/>
  <c r="DI215" i="9" s="1"/>
  <c r="R149" i="9"/>
  <c r="R216" i="9" s="1"/>
  <c r="AB149" i="9"/>
  <c r="AB216" i="9" s="1"/>
  <c r="AK149" i="9"/>
  <c r="AK216" i="9" s="1"/>
  <c r="AT149" i="9"/>
  <c r="AT216" i="9" s="1"/>
  <c r="AX149" i="9"/>
  <c r="AX216" i="9"/>
  <c r="BC149" i="9"/>
  <c r="BC216" i="9" s="1"/>
  <c r="BL149" i="9"/>
  <c r="BL216" i="9" s="1"/>
  <c r="BP149" i="9"/>
  <c r="BP216" i="9" s="1"/>
  <c r="CA149" i="9"/>
  <c r="CA216" i="9" s="1"/>
  <c r="CH149" i="9"/>
  <c r="CH216" i="9" s="1"/>
  <c r="CN149" i="9"/>
  <c r="CN216" i="9" s="1"/>
  <c r="CS149" i="9"/>
  <c r="CS216" i="9" s="1"/>
  <c r="CU149" i="9"/>
  <c r="CU216" i="9"/>
  <c r="DG149" i="9"/>
  <c r="DG216" i="9" s="1"/>
  <c r="DK149" i="9"/>
  <c r="DK216" i="9" s="1"/>
  <c r="DO149" i="9"/>
  <c r="DO216" i="9" s="1"/>
  <c r="DT149" i="9"/>
  <c r="DT216" i="9" s="1"/>
  <c r="K150" i="9"/>
  <c r="K217" i="9" s="1"/>
  <c r="U150" i="9"/>
  <c r="U217" i="9" s="1"/>
  <c r="Y150" i="9"/>
  <c r="Y217" i="9" s="1"/>
  <c r="AD150" i="9"/>
  <c r="AD217" i="9" s="1"/>
  <c r="AH150" i="9"/>
  <c r="AH217" i="9"/>
  <c r="AP150" i="9"/>
  <c r="AP217" i="9" s="1"/>
  <c r="AU150" i="9"/>
  <c r="AU217" i="9" s="1"/>
  <c r="AZ150" i="9"/>
  <c r="AZ217" i="9" s="1"/>
  <c r="BK150" i="9"/>
  <c r="BK217" i="9" s="1"/>
  <c r="BO150" i="9"/>
  <c r="BO217" i="9" s="1"/>
  <c r="BV150" i="9"/>
  <c r="BV217" i="9" s="1"/>
  <c r="BZ150" i="9"/>
  <c r="BZ217" i="9" s="1"/>
  <c r="CG150" i="9"/>
  <c r="CG217" i="9"/>
  <c r="CK150" i="9"/>
  <c r="CK217" i="9"/>
  <c r="CQ150" i="9"/>
  <c r="CQ217" i="9" s="1"/>
  <c r="CU150" i="9"/>
  <c r="CU217" i="9" s="1"/>
  <c r="DB150" i="9"/>
  <c r="DB217" i="9" s="1"/>
  <c r="DJ150" i="9"/>
  <c r="DJ217" i="9" s="1"/>
  <c r="P151" i="9"/>
  <c r="P218" i="9" s="1"/>
  <c r="Z151" i="9"/>
  <c r="Z218" i="9" s="1"/>
  <c r="AI151" i="9"/>
  <c r="AI218" i="9"/>
  <c r="AT151" i="9"/>
  <c r="AT218" i="9"/>
  <c r="AX151" i="9"/>
  <c r="AX218" i="9" s="1"/>
  <c r="BJ151" i="9"/>
  <c r="BJ218" i="9" s="1"/>
  <c r="BU151" i="9"/>
  <c r="BU218" i="9" s="1"/>
  <c r="CN151" i="9"/>
  <c r="CN218" i="9" s="1"/>
  <c r="CT151" i="9"/>
  <c r="CT218" i="9" s="1"/>
  <c r="DA151" i="9"/>
  <c r="DA218" i="9" s="1"/>
  <c r="DK151" i="9"/>
  <c r="DK218" i="9" s="1"/>
  <c r="M152" i="9"/>
  <c r="M219" i="9"/>
  <c r="W152" i="9"/>
  <c r="W219" i="9" s="1"/>
  <c r="AA152" i="9"/>
  <c r="AA219" i="9" s="1"/>
  <c r="AF152" i="9"/>
  <c r="AF219" i="9" s="1"/>
  <c r="AK152" i="9"/>
  <c r="AK219" i="9" s="1"/>
  <c r="CR153" i="9"/>
  <c r="CR220" i="9" s="1"/>
  <c r="CT153" i="9"/>
  <c r="CT220" i="9" s="1"/>
  <c r="CZ153" i="9"/>
  <c r="CZ220" i="9"/>
  <c r="DH153" i="9"/>
  <c r="DH220" i="9"/>
  <c r="DO153" i="9"/>
  <c r="DO220" i="9" s="1"/>
  <c r="R154" i="9"/>
  <c r="R221" i="9" s="1"/>
  <c r="AA154" i="9"/>
  <c r="AA221" i="9" s="1"/>
  <c r="AI154" i="9"/>
  <c r="AI221" i="9" s="1"/>
  <c r="AS154" i="9"/>
  <c r="AS221" i="9" s="1"/>
  <c r="AW154" i="9"/>
  <c r="AW221" i="9" s="1"/>
  <c r="BE154" i="9"/>
  <c r="BE221" i="9" s="1"/>
  <c r="BL154" i="9"/>
  <c r="BL221" i="9" s="1"/>
  <c r="BP154" i="9"/>
  <c r="BP221" i="9" s="1"/>
  <c r="BV154" i="9"/>
  <c r="BV221" i="9" s="1"/>
  <c r="CJ154" i="9"/>
  <c r="CJ221" i="9" s="1"/>
  <c r="CP154" i="9"/>
  <c r="CP221" i="9" s="1"/>
  <c r="CT154" i="9"/>
  <c r="CT221" i="9" s="1"/>
  <c r="CZ154" i="9"/>
  <c r="CZ221" i="9"/>
  <c r="DH154" i="9"/>
  <c r="DH221" i="9" s="1"/>
  <c r="DO154" i="9"/>
  <c r="DO221" i="9"/>
  <c r="N155" i="9"/>
  <c r="N222" i="9" s="1"/>
  <c r="P155" i="9"/>
  <c r="P222" i="9" s="1"/>
  <c r="Y155" i="9"/>
  <c r="Y222" i="9" s="1"/>
  <c r="AF155" i="9"/>
  <c r="AF222" i="9" s="1"/>
  <c r="AS155" i="9"/>
  <c r="AS222" i="9" s="1"/>
  <c r="BD155" i="9"/>
  <c r="BD222" i="9"/>
  <c r="BK155" i="9"/>
  <c r="BK222" i="9" s="1"/>
  <c r="BS155" i="9"/>
  <c r="BS222" i="9" s="1"/>
  <c r="BY155" i="9"/>
  <c r="BY222" i="9" s="1"/>
  <c r="CB155" i="9"/>
  <c r="CB222" i="9" s="1"/>
  <c r="CI155" i="9"/>
  <c r="CI222" i="9" s="1"/>
  <c r="CN155" i="9"/>
  <c r="CN222" i="9" s="1"/>
  <c r="DB155" i="9"/>
  <c r="DB222" i="9" s="1"/>
  <c r="P156" i="9"/>
  <c r="P223" i="9" s="1"/>
  <c r="X156" i="9"/>
  <c r="X223" i="9"/>
  <c r="AK156" i="9"/>
  <c r="AK223" i="9" s="1"/>
  <c r="AP156" i="9"/>
  <c r="AP223" i="9" s="1"/>
  <c r="AT156" i="9"/>
  <c r="AT223" i="9" s="1"/>
  <c r="BE156" i="9"/>
  <c r="BE223" i="9" s="1"/>
  <c r="BQ156" i="9"/>
  <c r="BQ223" i="9" s="1"/>
  <c r="BX156" i="9"/>
  <c r="BX223" i="9" s="1"/>
  <c r="CF156" i="9"/>
  <c r="CF223" i="9" s="1"/>
  <c r="CM156" i="9"/>
  <c r="CM223" i="9"/>
  <c r="CW156" i="9"/>
  <c r="CW223" i="9" s="1"/>
  <c r="DB156" i="9"/>
  <c r="DB223" i="9" s="1"/>
  <c r="DJ156" i="9"/>
  <c r="DJ223" i="9" s="1"/>
  <c r="O157" i="9"/>
  <c r="O224" i="9" s="1"/>
  <c r="V157" i="9"/>
  <c r="V224" i="9" s="1"/>
  <c r="AA157" i="9"/>
  <c r="AA224" i="9" s="1"/>
  <c r="AL157" i="9"/>
  <c r="AL224" i="9"/>
  <c r="AS157" i="9"/>
  <c r="AS224" i="9"/>
  <c r="AZ157" i="9"/>
  <c r="AZ224" i="9"/>
  <c r="BK157" i="9"/>
  <c r="BK224" i="9" s="1"/>
  <c r="BU157" i="9"/>
  <c r="BU224" i="9" s="1"/>
  <c r="CA157" i="9"/>
  <c r="CA224" i="9" s="1"/>
  <c r="CI157" i="9"/>
  <c r="CI224" i="9" s="1"/>
  <c r="CT157" i="9"/>
  <c r="CT224" i="9" s="1"/>
  <c r="CY157" i="9"/>
  <c r="CY224" i="9" s="1"/>
  <c r="DH157" i="9"/>
  <c r="DH224" i="9" s="1"/>
  <c r="P158" i="9"/>
  <c r="P225" i="9"/>
  <c r="T158" i="9"/>
  <c r="T225" i="9" s="1"/>
  <c r="AD158" i="9"/>
  <c r="AD225" i="9" s="1"/>
  <c r="AJ158" i="9"/>
  <c r="AJ225" i="9" s="1"/>
  <c r="AO158" i="9"/>
  <c r="AO225" i="9" s="1"/>
  <c r="AV158" i="9"/>
  <c r="AV225" i="9" s="1"/>
  <c r="BB158" i="9"/>
  <c r="BB225" i="9" s="1"/>
  <c r="BL158" i="9"/>
  <c r="BL225" i="9" s="1"/>
  <c r="BQ158" i="9"/>
  <c r="BQ225" i="9" s="1"/>
  <c r="BT158" i="9"/>
  <c r="BT225" i="9" s="1"/>
  <c r="CB158" i="9"/>
  <c r="CB225" i="9" s="1"/>
  <c r="CL158" i="9"/>
  <c r="CL225" i="9" s="1"/>
  <c r="CS158" i="9"/>
  <c r="CS225" i="9" s="1"/>
  <c r="CW158" i="9"/>
  <c r="CW225" i="9" s="1"/>
  <c r="DC158" i="9"/>
  <c r="DC225" i="9"/>
  <c r="DI158" i="9"/>
  <c r="DI225" i="9" s="1"/>
  <c r="DP158" i="9"/>
  <c r="DP225" i="9" s="1"/>
  <c r="J159" i="9"/>
  <c r="J226" i="9" s="1"/>
  <c r="O159" i="9"/>
  <c r="O226" i="9" s="1"/>
  <c r="X159" i="9"/>
  <c r="X226" i="9" s="1"/>
  <c r="AG159" i="9"/>
  <c r="AG226" i="9" s="1"/>
  <c r="AS159" i="9"/>
  <c r="AS226" i="9" s="1"/>
  <c r="AT159" i="9"/>
  <c r="AT226" i="9"/>
  <c r="AZ159" i="9"/>
  <c r="AZ226" i="9" s="1"/>
  <c r="BF159" i="9"/>
  <c r="BF226" i="9"/>
  <c r="BK159" i="9"/>
  <c r="BK226" i="9" s="1"/>
  <c r="BP159" i="9"/>
  <c r="BP226" i="9" s="1"/>
  <c r="BZ159" i="9"/>
  <c r="BZ226" i="9" s="1"/>
  <c r="CJ159" i="9"/>
  <c r="CJ226" i="9" s="1"/>
  <c r="CR159" i="9"/>
  <c r="CR226" i="9" s="1"/>
  <c r="CX159" i="9"/>
  <c r="CX226" i="9"/>
  <c r="DJ159" i="9"/>
  <c r="DJ226" i="9"/>
  <c r="DO159" i="9"/>
  <c r="DO226" i="9" s="1"/>
  <c r="N160" i="9"/>
  <c r="N227" i="9" s="1"/>
  <c r="AB160" i="9"/>
  <c r="AB227" i="9" s="1"/>
  <c r="AI160" i="9"/>
  <c r="AI227" i="9" s="1"/>
  <c r="AN160" i="9"/>
  <c r="AN227" i="9" s="1"/>
  <c r="AS160" i="9"/>
  <c r="AS227" i="9" s="1"/>
  <c r="AW160" i="9"/>
  <c r="AW227" i="9"/>
  <c r="BD160" i="9"/>
  <c r="BD227" i="9"/>
  <c r="BJ160" i="9"/>
  <c r="BJ227" i="9" s="1"/>
  <c r="BV160" i="9"/>
  <c r="BV227" i="9" s="1"/>
  <c r="CD160" i="9"/>
  <c r="CD227" i="9" s="1"/>
  <c r="CM160" i="9"/>
  <c r="CM227" i="9" s="1"/>
  <c r="CS160" i="9"/>
  <c r="CS227" i="9" s="1"/>
  <c r="CX160" i="9"/>
  <c r="CX227" i="9" s="1"/>
  <c r="DI160" i="9"/>
  <c r="DI227" i="9" s="1"/>
  <c r="DM160" i="9"/>
  <c r="DM227" i="9"/>
  <c r="Q161" i="9"/>
  <c r="Q228" i="9"/>
  <c r="AA161" i="9"/>
  <c r="AA228" i="9" s="1"/>
  <c r="AK161" i="9"/>
  <c r="AK228" i="9" s="1"/>
  <c r="AO161" i="9"/>
  <c r="AO228" i="9" s="1"/>
  <c r="AW161" i="9"/>
  <c r="AW228" i="9" s="1"/>
  <c r="BD161" i="9"/>
  <c r="BD228" i="9" s="1"/>
  <c r="BN161" i="9"/>
  <c r="BN228" i="9" s="1"/>
  <c r="BS161" i="9"/>
  <c r="BS228" i="9" s="1"/>
  <c r="CA161" i="9"/>
  <c r="CA228" i="9"/>
  <c r="CK161" i="9"/>
  <c r="CK228" i="9" s="1"/>
  <c r="CU161" i="9"/>
  <c r="CU228" i="9" s="1"/>
  <c r="DD161" i="9"/>
  <c r="DD228" i="9" s="1"/>
  <c r="DN161" i="9"/>
  <c r="DN228" i="9" s="1"/>
  <c r="DT161" i="9"/>
  <c r="DT228" i="9" s="1"/>
  <c r="L162" i="9"/>
  <c r="L229" i="9" s="1"/>
  <c r="P162" i="9"/>
  <c r="P229" i="9" s="1"/>
  <c r="AD162" i="9"/>
  <c r="AD229" i="9"/>
  <c r="AL162" i="9"/>
  <c r="AL229" i="9" s="1"/>
  <c r="AQ162" i="9"/>
  <c r="AQ229" i="9" s="1"/>
  <c r="AW162" i="9"/>
  <c r="AW229" i="9" s="1"/>
  <c r="BE162" i="9"/>
  <c r="BE229" i="9" s="1"/>
  <c r="BL162" i="9"/>
  <c r="BL229" i="9" s="1"/>
  <c r="BS162" i="9"/>
  <c r="BS229" i="9" s="1"/>
  <c r="CC162" i="9"/>
  <c r="CC229" i="9" s="1"/>
  <c r="CJ162" i="9"/>
  <c r="CJ229" i="9"/>
  <c r="CS162" i="9"/>
  <c r="CS229" i="9" s="1"/>
  <c r="CW162" i="9"/>
  <c r="CW229" i="9" s="1"/>
  <c r="DE162" i="9"/>
  <c r="DE229" i="9" s="1"/>
  <c r="DM162" i="9"/>
  <c r="DM229" i="9" s="1"/>
  <c r="DP162" i="9"/>
  <c r="DP229" i="9" s="1"/>
  <c r="N163" i="9"/>
  <c r="N230" i="9" s="1"/>
  <c r="Y163" i="9"/>
  <c r="Y230" i="9" s="1"/>
  <c r="AF163" i="9"/>
  <c r="AF230" i="9" s="1"/>
  <c r="AL163" i="9"/>
  <c r="AL230" i="9" s="1"/>
  <c r="AT163" i="9"/>
  <c r="AT230" i="9" s="1"/>
  <c r="BB163" i="9"/>
  <c r="BB230" i="9" s="1"/>
  <c r="BM163" i="9"/>
  <c r="BM230" i="9" s="1"/>
  <c r="BX163" i="9"/>
  <c r="BX230" i="9" s="1"/>
  <c r="CF163" i="9"/>
  <c r="CF230" i="9"/>
  <c r="CN163" i="9"/>
  <c r="CN230" i="9" s="1"/>
  <c r="CY163" i="9"/>
  <c r="CY230" i="9" s="1"/>
  <c r="DH163" i="9"/>
  <c r="DH230" i="9" s="1"/>
  <c r="Q164" i="9"/>
  <c r="Q231" i="9" s="1"/>
  <c r="AB164" i="9"/>
  <c r="AB231" i="9" s="1"/>
  <c r="AF164" i="9"/>
  <c r="AF231" i="9" s="1"/>
  <c r="AN164" i="9"/>
  <c r="AN231" i="9" s="1"/>
  <c r="AQ164" i="9"/>
  <c r="AQ231" i="9"/>
  <c r="AX164" i="9"/>
  <c r="AX231" i="9"/>
  <c r="BM164" i="9"/>
  <c r="BM231" i="9" s="1"/>
  <c r="BU164" i="9"/>
  <c r="BU231" i="9" s="1"/>
  <c r="BX164" i="9"/>
  <c r="BX231" i="9" s="1"/>
  <c r="CE164" i="9"/>
  <c r="CE231" i="9" s="1"/>
  <c r="CM164" i="9"/>
  <c r="CM231" i="9" s="1"/>
  <c r="CT164" i="9"/>
  <c r="CT231" i="9" s="1"/>
  <c r="DD164" i="9"/>
  <c r="DD231" i="9"/>
  <c r="DJ164" i="9"/>
  <c r="DJ231" i="9"/>
  <c r="DQ164" i="9"/>
  <c r="DQ231" i="9" s="1"/>
  <c r="N165" i="9"/>
  <c r="N232" i="9" s="1"/>
  <c r="S165" i="9"/>
  <c r="S232" i="9" s="1"/>
  <c r="AA165" i="9"/>
  <c r="AA232" i="9" s="1"/>
  <c r="AE165" i="9"/>
  <c r="AE232" i="9" s="1"/>
  <c r="AN165" i="9"/>
  <c r="AN232" i="9" s="1"/>
  <c r="AX165" i="9"/>
  <c r="AX232" i="9" s="1"/>
  <c r="BC165" i="9"/>
  <c r="BC232" i="9"/>
  <c r="BH165" i="9"/>
  <c r="BH232" i="9" s="1"/>
  <c r="BO165" i="9"/>
  <c r="BO232" i="9" s="1"/>
  <c r="BU165" i="9"/>
  <c r="BU232" i="9" s="1"/>
  <c r="BY165" i="9"/>
  <c r="BY232" i="9" s="1"/>
  <c r="CE165" i="9"/>
  <c r="CE232" i="9" s="1"/>
  <c r="CO165" i="9"/>
  <c r="CO232" i="9" s="1"/>
  <c r="CV165" i="9"/>
  <c r="CV232" i="9"/>
  <c r="DA165" i="9"/>
  <c r="DA232" i="9"/>
  <c r="DK165" i="9"/>
  <c r="DK232" i="9"/>
  <c r="U166" i="9"/>
  <c r="U233" i="9" s="1"/>
  <c r="Z166" i="9"/>
  <c r="Z233" i="9" s="1"/>
  <c r="AE166" i="9"/>
  <c r="AE233" i="9" s="1"/>
  <c r="AK166" i="9"/>
  <c r="AK233" i="9" s="1"/>
  <c r="AT166" i="9"/>
  <c r="AT233" i="9" s="1"/>
  <c r="DD166" i="9"/>
  <c r="DD233" i="9" s="1"/>
  <c r="DI166" i="9"/>
  <c r="DI233" i="9" s="1"/>
  <c r="DM166" i="9"/>
  <c r="DM233" i="9"/>
  <c r="K167" i="9"/>
  <c r="K234" i="9" s="1"/>
  <c r="P167" i="9"/>
  <c r="P234" i="9" s="1"/>
  <c r="AA167" i="9"/>
  <c r="AA234" i="9" s="1"/>
  <c r="AG167" i="9"/>
  <c r="AG234" i="9" s="1"/>
  <c r="AP167" i="9"/>
  <c r="AP234" i="9" s="1"/>
  <c r="AT167" i="9"/>
  <c r="AT234" i="9" s="1"/>
  <c r="BI167" i="9"/>
  <c r="BI234" i="9"/>
  <c r="BQ167" i="9"/>
  <c r="BQ234" i="9" s="1"/>
  <c r="BX167" i="9"/>
  <c r="BX234" i="9" s="1"/>
  <c r="CF167" i="9"/>
  <c r="CF234" i="9" s="1"/>
  <c r="CM167" i="9"/>
  <c r="CM234" i="9" s="1"/>
  <c r="CW167" i="9"/>
  <c r="CW234" i="9" s="1"/>
  <c r="DD167" i="9"/>
  <c r="DD234" i="9" s="1"/>
  <c r="DL167" i="9"/>
  <c r="DL234" i="9" s="1"/>
  <c r="DQ167" i="9"/>
  <c r="DQ234" i="9" s="1"/>
  <c r="K168" i="9"/>
  <c r="K235" i="9" s="1"/>
  <c r="R168" i="9"/>
  <c r="R235" i="9" s="1"/>
  <c r="W168" i="9"/>
  <c r="W235" i="9" s="1"/>
  <c r="AF168" i="9"/>
  <c r="AF235" i="9" s="1"/>
  <c r="AK168" i="9"/>
  <c r="AK235" i="9" s="1"/>
  <c r="AR168" i="9"/>
  <c r="AR235" i="9" s="1"/>
  <c r="BB168" i="9"/>
  <c r="BB235" i="9"/>
  <c r="BI168" i="9"/>
  <c r="BI235" i="9" s="1"/>
  <c r="BX168" i="9"/>
  <c r="BX235" i="9"/>
  <c r="CG168" i="9"/>
  <c r="CG235" i="9" s="1"/>
  <c r="CL168" i="9"/>
  <c r="CL235" i="9" s="1"/>
  <c r="CQ168" i="9"/>
  <c r="CQ235" i="9" s="1"/>
  <c r="CW168" i="9"/>
  <c r="CW235" i="9" s="1"/>
  <c r="DC168" i="9"/>
  <c r="DC235" i="9" s="1"/>
  <c r="DJ168" i="9"/>
  <c r="DJ235" i="9"/>
  <c r="DS168" i="9"/>
  <c r="DS235" i="9" s="1"/>
  <c r="L169" i="9"/>
  <c r="L236" i="9" s="1"/>
  <c r="S169" i="9"/>
  <c r="S236" i="9" s="1"/>
  <c r="AC169" i="9"/>
  <c r="AC236" i="9" s="1"/>
  <c r="AI169" i="9"/>
  <c r="AI236" i="9" s="1"/>
  <c r="AN169" i="9"/>
  <c r="AN236" i="9" s="1"/>
  <c r="BD169" i="9"/>
  <c r="BD236" i="9" s="1"/>
  <c r="BM169" i="9"/>
  <c r="BM236" i="9" s="1"/>
  <c r="BZ169" i="9"/>
  <c r="BZ236" i="9"/>
  <c r="CF169" i="9"/>
  <c r="CF236" i="9" s="1"/>
  <c r="CO169" i="9"/>
  <c r="CO236" i="9" s="1"/>
  <c r="CS169" i="9"/>
  <c r="CS236" i="9" s="1"/>
  <c r="DE169" i="9"/>
  <c r="DE236" i="9" s="1"/>
  <c r="DL169" i="9"/>
  <c r="DL236" i="9" s="1"/>
  <c r="DT169" i="9"/>
  <c r="DT236" i="9" s="1"/>
  <c r="M170" i="9"/>
  <c r="M237" i="9" s="1"/>
  <c r="R170" i="9"/>
  <c r="R237" i="9"/>
  <c r="AA170" i="9"/>
  <c r="AA237" i="9"/>
  <c r="AK170" i="9"/>
  <c r="AK237" i="9" s="1"/>
  <c r="AP170" i="9"/>
  <c r="AP237" i="9" s="1"/>
  <c r="AV170" i="9"/>
  <c r="AV237" i="9" s="1"/>
  <c r="BE170" i="9"/>
  <c r="BE237" i="9" s="1"/>
  <c r="BM170" i="9"/>
  <c r="BM237" i="9" s="1"/>
  <c r="BS170" i="9"/>
  <c r="BS237" i="9" s="1"/>
  <c r="BX170" i="9"/>
  <c r="BX237" i="9" s="1"/>
  <c r="CG170" i="9"/>
  <c r="CG237" i="9"/>
  <c r="CM170" i="9"/>
  <c r="CM237" i="9" s="1"/>
  <c r="CR170" i="9"/>
  <c r="CR237" i="9" s="1"/>
  <c r="CY170" i="9"/>
  <c r="CY237" i="9" s="1"/>
  <c r="DK170" i="9"/>
  <c r="DK237" i="9" s="1"/>
  <c r="O171" i="9"/>
  <c r="O238" i="9" s="1"/>
  <c r="V171" i="9"/>
  <c r="V238" i="9" s="1"/>
  <c r="AI171" i="9"/>
  <c r="AI238" i="9" s="1"/>
  <c r="AN171" i="9"/>
  <c r="AN238" i="9"/>
  <c r="AX171" i="9"/>
  <c r="AX238" i="9" s="1"/>
  <c r="BJ171" i="9"/>
  <c r="BJ238" i="9" s="1"/>
  <c r="BR171" i="9"/>
  <c r="BR238" i="9" s="1"/>
  <c r="BZ171" i="9"/>
  <c r="BZ238" i="9" s="1"/>
  <c r="CL171" i="9"/>
  <c r="CL238" i="9" s="1"/>
  <c r="CU171" i="9"/>
  <c r="CU238" i="9" s="1"/>
  <c r="DB171" i="9"/>
  <c r="DB238" i="9"/>
  <c r="DI171" i="9"/>
  <c r="DI238" i="9" s="1"/>
  <c r="O172" i="9"/>
  <c r="O239" i="9" s="1"/>
  <c r="T172" i="9"/>
  <c r="T239" i="9" s="1"/>
  <c r="Y172" i="9"/>
  <c r="Y239" i="9" s="1"/>
  <c r="AF172" i="9"/>
  <c r="AF239" i="9" s="1"/>
  <c r="AL172" i="9"/>
  <c r="AL239" i="9" s="1"/>
  <c r="AP172" i="9"/>
  <c r="AP239" i="9"/>
  <c r="AW172" i="9"/>
  <c r="AW239" i="9" s="1"/>
  <c r="BD172" i="9"/>
  <c r="BD239" i="9" s="1"/>
  <c r="BL172" i="9"/>
  <c r="BL239" i="9" s="1"/>
  <c r="BT172" i="9"/>
  <c r="BT239" i="9" s="1"/>
  <c r="BZ172" i="9"/>
  <c r="BZ239" i="9" s="1"/>
  <c r="CH172" i="9"/>
  <c r="CH239" i="9" s="1"/>
  <c r="CR172" i="9"/>
  <c r="CR239" i="9" s="1"/>
  <c r="DA172" i="9"/>
  <c r="DA239" i="9" s="1"/>
  <c r="DF172" i="9"/>
  <c r="DF239" i="9" s="1"/>
  <c r="DJ172" i="9"/>
  <c r="DJ239" i="9"/>
  <c r="L173" i="9"/>
  <c r="L240" i="9" s="1"/>
  <c r="P173" i="9"/>
  <c r="P240" i="9" s="1"/>
  <c r="W173" i="9"/>
  <c r="W240" i="9" s="1"/>
  <c r="AG173" i="9"/>
  <c r="AG240" i="9" s="1"/>
  <c r="AK173" i="9"/>
  <c r="AK240" i="9" s="1"/>
  <c r="AP173" i="9"/>
  <c r="AP240" i="9"/>
  <c r="AX173" i="9"/>
  <c r="AX240" i="9" s="1"/>
  <c r="BD173" i="9"/>
  <c r="BD240" i="9"/>
  <c r="BH173" i="9"/>
  <c r="BH240" i="9" s="1"/>
  <c r="BT173" i="9"/>
  <c r="BT240" i="9" s="1"/>
  <c r="CC173" i="9"/>
  <c r="CC240" i="9" s="1"/>
  <c r="CM173" i="9"/>
  <c r="CM240" i="9" s="1"/>
  <c r="CT173" i="9"/>
  <c r="CT240" i="9" s="1"/>
  <c r="CX173" i="9"/>
  <c r="CX240" i="9"/>
  <c r="DG173" i="9"/>
  <c r="DG240" i="9" s="1"/>
  <c r="DO173" i="9"/>
  <c r="DO240" i="9" s="1"/>
  <c r="DU173" i="9"/>
  <c r="DU240" i="9" s="1"/>
  <c r="J174" i="9"/>
  <c r="J241" i="9" s="1"/>
  <c r="P174" i="9"/>
  <c r="P241" i="9" s="1"/>
  <c r="Z174" i="9"/>
  <c r="Z241" i="9" s="1"/>
  <c r="AE174" i="9"/>
  <c r="AE241" i="9" s="1"/>
  <c r="AP174" i="9"/>
  <c r="AP241" i="9" s="1"/>
  <c r="BA174" i="9"/>
  <c r="BA241" i="9"/>
  <c r="BN174" i="9"/>
  <c r="BN241" i="9" s="1"/>
  <c r="CB174" i="9"/>
  <c r="CB241" i="9" s="1"/>
  <c r="CF174" i="9"/>
  <c r="CF241" i="9" s="1"/>
  <c r="CL174" i="9"/>
  <c r="CL241" i="9" s="1"/>
  <c r="CR174" i="9"/>
  <c r="CR241" i="9" s="1"/>
  <c r="CX174" i="9"/>
  <c r="CX241" i="9" s="1"/>
  <c r="DF174" i="9"/>
  <c r="DF241" i="9"/>
  <c r="DJ174" i="9"/>
  <c r="DJ241" i="9"/>
  <c r="DS174" i="9"/>
  <c r="DS241" i="9"/>
  <c r="T175" i="9"/>
  <c r="T242" i="9" s="1"/>
  <c r="X175" i="9"/>
  <c r="X242" i="9" s="1"/>
  <c r="AC175" i="9"/>
  <c r="AC242" i="9" s="1"/>
  <c r="AG175" i="9"/>
  <c r="AG242" i="9" s="1"/>
  <c r="AQ175" i="9"/>
  <c r="AQ242" i="9" s="1"/>
  <c r="BB175" i="9"/>
  <c r="BB242" i="9" s="1"/>
  <c r="BL175" i="9"/>
  <c r="BL242" i="9" s="1"/>
  <c r="BS175" i="9"/>
  <c r="BS242" i="9"/>
  <c r="CE175" i="9"/>
  <c r="CE242" i="9" s="1"/>
  <c r="CL175" i="9"/>
  <c r="CL242" i="9" s="1"/>
  <c r="CU175" i="9"/>
  <c r="CU242" i="9" s="1"/>
  <c r="DC175" i="9"/>
  <c r="DC242" i="9" s="1"/>
  <c r="DH175" i="9"/>
  <c r="DH242" i="9" s="1"/>
  <c r="O176" i="9"/>
  <c r="O243" i="9" s="1"/>
  <c r="U176" i="9"/>
  <c r="U243" i="9" s="1"/>
  <c r="AE176" i="9"/>
  <c r="AE243" i="9"/>
  <c r="AK176" i="9"/>
  <c r="AK243" i="9" s="1"/>
  <c r="AX176" i="9"/>
  <c r="AX243" i="9" s="1"/>
  <c r="BF176" i="9"/>
  <c r="BF243" i="9" s="1"/>
  <c r="BP176" i="9"/>
  <c r="BP243" i="9" s="1"/>
  <c r="BW176" i="9"/>
  <c r="BW243" i="9" s="1"/>
  <c r="CC176" i="9"/>
  <c r="CC243" i="9" s="1"/>
  <c r="CK176" i="9"/>
  <c r="CK243" i="9" s="1"/>
  <c r="CU176" i="9"/>
  <c r="CU243" i="9" s="1"/>
  <c r="DH176" i="9"/>
  <c r="DH243" i="9" s="1"/>
  <c r="R177" i="9"/>
  <c r="R244" i="9" s="1"/>
  <c r="V177" i="9"/>
  <c r="V244" i="9" s="1"/>
  <c r="AD177" i="9"/>
  <c r="AD244" i="9" s="1"/>
  <c r="AR177" i="9"/>
  <c r="AR244" i="9" s="1"/>
  <c r="BA177" i="9"/>
  <c r="BA244" i="9" s="1"/>
  <c r="BH177" i="9"/>
  <c r="BH244" i="9" s="1"/>
  <c r="BP177" i="9"/>
  <c r="BP244" i="9"/>
  <c r="BV177" i="9"/>
  <c r="BV244" i="9" s="1"/>
  <c r="CE177" i="9"/>
  <c r="CE244" i="9" s="1"/>
  <c r="CI177" i="9"/>
  <c r="CI244" i="9" s="1"/>
  <c r="CQ177" i="9"/>
  <c r="CQ244" i="9" s="1"/>
  <c r="CV177" i="9"/>
  <c r="CV244" i="9" s="1"/>
  <c r="DC177" i="9"/>
  <c r="DC244" i="9"/>
  <c r="DI177" i="9"/>
  <c r="DI244" i="9"/>
  <c r="DM177" i="9"/>
  <c r="DM244" i="9" s="1"/>
  <c r="DR177" i="9"/>
  <c r="DR244" i="9" s="1"/>
  <c r="M178" i="9"/>
  <c r="M245" i="9" s="1"/>
  <c r="Q178" i="9"/>
  <c r="Q245" i="9" s="1"/>
  <c r="W178" i="9"/>
  <c r="W245" i="9" s="1"/>
  <c r="AD178" i="9"/>
  <c r="AD245" i="9" s="1"/>
  <c r="DE178" i="9"/>
  <c r="DE245" i="9" s="1"/>
  <c r="P179" i="9"/>
  <c r="P246" i="9"/>
  <c r="X179" i="9"/>
  <c r="X246" i="9" s="1"/>
  <c r="AE179" i="9"/>
  <c r="AE246" i="9" s="1"/>
  <c r="AM179" i="9"/>
  <c r="AM246" i="9" s="1"/>
  <c r="AR179" i="9"/>
  <c r="AR246" i="9" s="1"/>
  <c r="AX179" i="9"/>
  <c r="AX246" i="9" s="1"/>
  <c r="BB179" i="9"/>
  <c r="BB246" i="9" s="1"/>
  <c r="BJ179" i="9"/>
  <c r="BJ246" i="9" s="1"/>
  <c r="BS179" i="9"/>
  <c r="BS246" i="9"/>
  <c r="CI179" i="9"/>
  <c r="CI246" i="9" s="1"/>
  <c r="CS179" i="9"/>
  <c r="CS246" i="9" s="1"/>
  <c r="DB179" i="9"/>
  <c r="DB246" i="9" s="1"/>
  <c r="DL179" i="9"/>
  <c r="DL246" i="9" s="1"/>
  <c r="DR179" i="9"/>
  <c r="DR246" i="9" s="1"/>
  <c r="L180" i="9"/>
  <c r="L247" i="9" s="1"/>
  <c r="S180" i="9"/>
  <c r="S247" i="9"/>
  <c r="AA180" i="9"/>
  <c r="AA247" i="9"/>
  <c r="AG180" i="9"/>
  <c r="AG247" i="9" s="1"/>
  <c r="AP180" i="9"/>
  <c r="AP247" i="9" s="1"/>
  <c r="AY180" i="9"/>
  <c r="AY247" i="9" s="1"/>
  <c r="BF180" i="9"/>
  <c r="BF247" i="9" s="1"/>
  <c r="BL180" i="9"/>
  <c r="BL247" i="9" s="1"/>
  <c r="BY180" i="9"/>
  <c r="BY247" i="9" s="1"/>
  <c r="CB180" i="9"/>
  <c r="CB247" i="9"/>
  <c r="CU180" i="9"/>
  <c r="CU247" i="9" s="1"/>
  <c r="CY180" i="9"/>
  <c r="CY247" i="9"/>
  <c r="DG180" i="9"/>
  <c r="DG247" i="9" s="1"/>
  <c r="M181" i="9"/>
  <c r="M248" i="9" s="1"/>
  <c r="V181" i="9"/>
  <c r="V248" i="9" s="1"/>
  <c r="R182" i="9"/>
  <c r="R249" i="9" s="1"/>
  <c r="X182" i="9"/>
  <c r="X249" i="9" s="1"/>
  <c r="AG182" i="9"/>
  <c r="AG249" i="9" s="1"/>
  <c r="AN182" i="9"/>
  <c r="AN249" i="9"/>
  <c r="AS182" i="9"/>
  <c r="AS249" i="9"/>
  <c r="BB182" i="9"/>
  <c r="BB249" i="9" s="1"/>
  <c r="BJ182" i="9"/>
  <c r="BJ249" i="9" s="1"/>
  <c r="BN182" i="9"/>
  <c r="BN249" i="9" s="1"/>
  <c r="BV182" i="9"/>
  <c r="BV249" i="9" s="1"/>
  <c r="CC182" i="9"/>
  <c r="CC249" i="9" s="1"/>
  <c r="CI182" i="9"/>
  <c r="CI249" i="9" s="1"/>
  <c r="CO182" i="9"/>
  <c r="CO249" i="9" s="1"/>
  <c r="CZ182" i="9"/>
  <c r="CZ249" i="9" s="1"/>
  <c r="DL182" i="9"/>
  <c r="DL249" i="9" s="1"/>
  <c r="DO182" i="9"/>
  <c r="DO249" i="9" s="1"/>
  <c r="K183" i="9"/>
  <c r="K250" i="9" s="1"/>
  <c r="O183" i="9"/>
  <c r="O250" i="9" s="1"/>
  <c r="Y183" i="9"/>
  <c r="Y250" i="9" s="1"/>
  <c r="AJ183" i="9"/>
  <c r="AJ250" i="9" s="1"/>
  <c r="AR183" i="9"/>
  <c r="AR250" i="9" s="1"/>
  <c r="BA183" i="9"/>
  <c r="BA250" i="9" s="1"/>
  <c r="BK183" i="9"/>
  <c r="BK250" i="9" s="1"/>
  <c r="BR183" i="9"/>
  <c r="BR250" i="9" s="1"/>
  <c r="BZ183" i="9"/>
  <c r="BZ250" i="9" s="1"/>
  <c r="CD183" i="9"/>
  <c r="CD250" i="9" s="1"/>
  <c r="CK183" i="9"/>
  <c r="CK250" i="9" s="1"/>
  <c r="CP183" i="9"/>
  <c r="CP250" i="9"/>
  <c r="CV183" i="9"/>
  <c r="CV250" i="9" s="1"/>
  <c r="DA183" i="9"/>
  <c r="DA250" i="9" s="1"/>
  <c r="DH183" i="9"/>
  <c r="DH250" i="9" s="1"/>
  <c r="DO183" i="9"/>
  <c r="DO250" i="9" s="1"/>
  <c r="K184" i="9"/>
  <c r="K251" i="9" s="1"/>
  <c r="N184" i="9"/>
  <c r="N251" i="9" s="1"/>
  <c r="T184" i="9"/>
  <c r="T251" i="9" s="1"/>
  <c r="Y184" i="9"/>
  <c r="Y251" i="9"/>
  <c r="AF184" i="9"/>
  <c r="AF251" i="9"/>
  <c r="AL184" i="9"/>
  <c r="AL251" i="9" s="1"/>
  <c r="AN184" i="9"/>
  <c r="AN251" i="9" s="1"/>
  <c r="AY184" i="9"/>
  <c r="AY251" i="9" s="1"/>
  <c r="BF184" i="9"/>
  <c r="BF251" i="9" s="1"/>
  <c r="BQ184" i="9"/>
  <c r="BQ251" i="9" s="1"/>
  <c r="CD184" i="9"/>
  <c r="CD251" i="9" s="1"/>
  <c r="CJ184" i="9"/>
  <c r="CJ251" i="9" s="1"/>
  <c r="CO184" i="9"/>
  <c r="CO251" i="9"/>
  <c r="CW184" i="9"/>
  <c r="CW251" i="9"/>
  <c r="DG184" i="9"/>
  <c r="DG251" i="9" s="1"/>
  <c r="DK184" i="9"/>
  <c r="DK251" i="9" s="1"/>
  <c r="DS184" i="9"/>
  <c r="DS251" i="9" s="1"/>
  <c r="L185" i="9"/>
  <c r="L252" i="9" s="1"/>
  <c r="Y185" i="9"/>
  <c r="Y252" i="9" s="1"/>
  <c r="AG185" i="9"/>
  <c r="AG252" i="9"/>
  <c r="AL185" i="9"/>
  <c r="AL252" i="9" s="1"/>
  <c r="AV185" i="9"/>
  <c r="AV252" i="9"/>
  <c r="BD185" i="9"/>
  <c r="BD252" i="9" s="1"/>
  <c r="BJ185" i="9"/>
  <c r="BJ252" i="9" s="1"/>
  <c r="BV185" i="9"/>
  <c r="BV252" i="9" s="1"/>
  <c r="CB185" i="9"/>
  <c r="CB252" i="9" s="1"/>
  <c r="CO185" i="9"/>
  <c r="CO252" i="9" s="1"/>
  <c r="CU185" i="9"/>
  <c r="CU252" i="9" s="1"/>
  <c r="DA185" i="9"/>
  <c r="DA252" i="9" s="1"/>
  <c r="DE185" i="9"/>
  <c r="DE252" i="9"/>
  <c r="DL185" i="9"/>
  <c r="DL252" i="9" s="1"/>
  <c r="R186" i="9"/>
  <c r="R253" i="9" s="1"/>
  <c r="W186" i="9"/>
  <c r="W253" i="9" s="1"/>
  <c r="AI186" i="9"/>
  <c r="AI253" i="9" s="1"/>
  <c r="AO186" i="9"/>
  <c r="AO253" i="9" s="1"/>
  <c r="AT186" i="9"/>
  <c r="AT253" i="9" s="1"/>
  <c r="AW186" i="9"/>
  <c r="AW253" i="9"/>
  <c r="BL186" i="9"/>
  <c r="BL253" i="9"/>
  <c r="BO186" i="9"/>
  <c r="BO253" i="9" s="1"/>
  <c r="BY186" i="9"/>
  <c r="BY253" i="9" s="1"/>
  <c r="CC186" i="9"/>
  <c r="CC253" i="9" s="1"/>
  <c r="CK186" i="9"/>
  <c r="CK253" i="9" s="1"/>
  <c r="CS186" i="9"/>
  <c r="CS253" i="9" s="1"/>
  <c r="CZ186" i="9"/>
  <c r="CZ253" i="9" s="1"/>
  <c r="DH186" i="9"/>
  <c r="DH253" i="9"/>
  <c r="DM186" i="9"/>
  <c r="DM253" i="9" s="1"/>
  <c r="N187" i="9"/>
  <c r="N254" i="9" s="1"/>
  <c r="X187" i="9"/>
  <c r="X254" i="9" s="1"/>
  <c r="AB187" i="9"/>
  <c r="AB254" i="9" s="1"/>
  <c r="AH187" i="9"/>
  <c r="AH254" i="9" s="1"/>
  <c r="AN187" i="9"/>
  <c r="AN254" i="9" s="1"/>
  <c r="AV187" i="9"/>
  <c r="AV254" i="9" s="1"/>
  <c r="BE187" i="9"/>
  <c r="BE254" i="9" s="1"/>
  <c r="BL187" i="9"/>
  <c r="BL254" i="9" s="1"/>
  <c r="BW187" i="9"/>
  <c r="BW254" i="9" s="1"/>
  <c r="CA187" i="9"/>
  <c r="CA254" i="9" s="1"/>
  <c r="CF187" i="9"/>
  <c r="CF254" i="9" s="1"/>
  <c r="CO187" i="9"/>
  <c r="CO254" i="9" s="1"/>
  <c r="CT187" i="9"/>
  <c r="CT254" i="9" s="1"/>
  <c r="CX187" i="9"/>
  <c r="CX254" i="9"/>
  <c r="DG187" i="9"/>
  <c r="DG254" i="9"/>
  <c r="DJ187" i="9"/>
  <c r="DJ254" i="9"/>
  <c r="DS187" i="9"/>
  <c r="DS254" i="9" s="1"/>
  <c r="K188" i="9"/>
  <c r="K255" i="9" s="1"/>
  <c r="R188" i="9"/>
  <c r="R255" i="9" s="1"/>
  <c r="Y188" i="9"/>
  <c r="Y255" i="9" s="1"/>
  <c r="AE188" i="9"/>
  <c r="AE255" i="9" s="1"/>
  <c r="AP188" i="9"/>
  <c r="AP255" i="9" s="1"/>
  <c r="BE188" i="9"/>
  <c r="BE255" i="9"/>
  <c r="BM188" i="9"/>
  <c r="BM255" i="9" s="1"/>
  <c r="BW188" i="9"/>
  <c r="BW255" i="9" s="1"/>
  <c r="CD188" i="9"/>
  <c r="CD255" i="9" s="1"/>
  <c r="CO188" i="9"/>
  <c r="CO255" i="9" s="1"/>
  <c r="CU188" i="9"/>
  <c r="CU255" i="9" s="1"/>
  <c r="DA188" i="9"/>
  <c r="DA255" i="9" s="1"/>
  <c r="DS188" i="9"/>
  <c r="DS255" i="9"/>
  <c r="L189" i="9"/>
  <c r="L256" i="9"/>
  <c r="R189" i="9"/>
  <c r="R256" i="9" s="1"/>
  <c r="Y189" i="9"/>
  <c r="Y256" i="9" s="1"/>
  <c r="AF189" i="9"/>
  <c r="AF256" i="9" s="1"/>
  <c r="AU189" i="9"/>
  <c r="AU256" i="9" s="1"/>
  <c r="AX189" i="9"/>
  <c r="AX256" i="9" s="1"/>
  <c r="BF189" i="9"/>
  <c r="BF256" i="9" s="1"/>
  <c r="BL189" i="9"/>
  <c r="BL256" i="9"/>
  <c r="BS189" i="9"/>
  <c r="BS256" i="9"/>
  <c r="BY189" i="9"/>
  <c r="BY256" i="9"/>
  <c r="CG189" i="9"/>
  <c r="CG256" i="9" s="1"/>
  <c r="CO189" i="9"/>
  <c r="CO256" i="9" s="1"/>
  <c r="CX189" i="9"/>
  <c r="CX256" i="9" s="1"/>
  <c r="DE189" i="9"/>
  <c r="DE256" i="9" s="1"/>
  <c r="DK189" i="9"/>
  <c r="DK256" i="9" s="1"/>
  <c r="DQ189" i="9"/>
  <c r="DQ256" i="9" s="1"/>
  <c r="K190" i="9"/>
  <c r="K257" i="9"/>
  <c r="R190" i="9"/>
  <c r="R257" i="9"/>
  <c r="W190" i="9"/>
  <c r="W257" i="9" s="1"/>
  <c r="AH190" i="9"/>
  <c r="AH257" i="9" s="1"/>
  <c r="AO190" i="9"/>
  <c r="AO257" i="9" s="1"/>
  <c r="AW190" i="9"/>
  <c r="AW257" i="9" s="1"/>
  <c r="BB190" i="9"/>
  <c r="BB257" i="9" s="1"/>
  <c r="BL190" i="9"/>
  <c r="BL257" i="9" s="1"/>
  <c r="BT190" i="9"/>
  <c r="BT257" i="9" s="1"/>
  <c r="CA190" i="9"/>
  <c r="CA257" i="9" s="1"/>
  <c r="CH190" i="9"/>
  <c r="CH257" i="9" s="1"/>
  <c r="CL190" i="9"/>
  <c r="CL257" i="9" s="1"/>
  <c r="CT190" i="9"/>
  <c r="CT257" i="9" s="1"/>
  <c r="DB190" i="9"/>
  <c r="DB257" i="9" s="1"/>
  <c r="DE190" i="9"/>
  <c r="DE257" i="9" s="1"/>
  <c r="DM190" i="9"/>
  <c r="DM257" i="9"/>
  <c r="N191" i="9"/>
  <c r="N258" i="9"/>
  <c r="U191" i="9"/>
  <c r="U258" i="9"/>
  <c r="X191" i="9"/>
  <c r="X258" i="9" s="1"/>
  <c r="AF191" i="9"/>
  <c r="AF258" i="9" s="1"/>
  <c r="AL191" i="9"/>
  <c r="AL258" i="9" s="1"/>
  <c r="AU191" i="9"/>
  <c r="AU258" i="9" s="1"/>
  <c r="BD191" i="9"/>
  <c r="BD258" i="9" s="1"/>
  <c r="BS191" i="9"/>
  <c r="BS258" i="9" s="1"/>
  <c r="CB191" i="9"/>
  <c r="CB258" i="9" s="1"/>
  <c r="CK191" i="9"/>
  <c r="CK258" i="9" s="1"/>
  <c r="CO191" i="9"/>
  <c r="CO258" i="9" s="1"/>
  <c r="DA191" i="9"/>
  <c r="DA258" i="9" s="1"/>
  <c r="DG191" i="9"/>
  <c r="DG258" i="9" s="1"/>
  <c r="DK191" i="9"/>
  <c r="DK258" i="9" s="1"/>
  <c r="N192" i="9"/>
  <c r="N259" i="9" s="1"/>
  <c r="T192" i="9"/>
  <c r="T259" i="9"/>
  <c r="AD192" i="9"/>
  <c r="AD259" i="9" s="1"/>
  <c r="AJ192" i="9"/>
  <c r="AJ259" i="9" s="1"/>
  <c r="AS192" i="9"/>
  <c r="AS259" i="9" s="1"/>
  <c r="AU192" i="9"/>
  <c r="AU259" i="9" s="1"/>
  <c r="BD192" i="9"/>
  <c r="BD259" i="9" s="1"/>
  <c r="CF192" i="9"/>
  <c r="CF259" i="9" s="1"/>
  <c r="CN192" i="9"/>
  <c r="CN259" i="9" s="1"/>
  <c r="CT192" i="9"/>
  <c r="CT259" i="9"/>
  <c r="DB192" i="9"/>
  <c r="DB259" i="9"/>
  <c r="DE192" i="9"/>
  <c r="DE259" i="9" s="1"/>
  <c r="DJ192" i="9"/>
  <c r="DJ259" i="9" s="1"/>
  <c r="DS192" i="9"/>
  <c r="DS259" i="9" s="1"/>
  <c r="L193" i="9"/>
  <c r="L260" i="9" s="1"/>
  <c r="T193" i="9"/>
  <c r="T260" i="9" s="1"/>
  <c r="AD193" i="9"/>
  <c r="AD260" i="9" s="1"/>
  <c r="AN193" i="9"/>
  <c r="AN260" i="9"/>
  <c r="AS193" i="9"/>
  <c r="AS260" i="9"/>
  <c r="CT194" i="9"/>
  <c r="CT261" i="9" s="1"/>
  <c r="DB194" i="9"/>
  <c r="DB261" i="9" s="1"/>
  <c r="Q195" i="9"/>
  <c r="Q262" i="9" s="1"/>
  <c r="Z195" i="9"/>
  <c r="Z262" i="9" s="1"/>
  <c r="AH195" i="9"/>
  <c r="AH262" i="9" s="1"/>
  <c r="AP195" i="9"/>
  <c r="AP262" i="9" s="1"/>
  <c r="AT195" i="9"/>
  <c r="AT262" i="9"/>
  <c r="BA195" i="9"/>
  <c r="BA262" i="9" s="1"/>
  <c r="BG195" i="9"/>
  <c r="BG262" i="9" s="1"/>
  <c r="BN195" i="9"/>
  <c r="BN262" i="9" s="1"/>
  <c r="BW195" i="9"/>
  <c r="BW262" i="9" s="1"/>
  <c r="CG195" i="9"/>
  <c r="CG262" i="9" s="1"/>
  <c r="CL195" i="9"/>
  <c r="CL262" i="9" s="1"/>
  <c r="CW195" i="9"/>
  <c r="CW262" i="9" s="1"/>
  <c r="DD195" i="9"/>
  <c r="DD262" i="9"/>
  <c r="DN195" i="9"/>
  <c r="DN262" i="9"/>
  <c r="DU195" i="9"/>
  <c r="DU262" i="9"/>
  <c r="M196" i="9"/>
  <c r="M263" i="9" s="1"/>
  <c r="U196" i="9"/>
  <c r="U263" i="9" s="1"/>
  <c r="AD196" i="9"/>
  <c r="AD263" i="9" s="1"/>
  <c r="AO196" i="9"/>
  <c r="AO263" i="9" s="1"/>
  <c r="AX196" i="9"/>
  <c r="AX263" i="9" s="1"/>
  <c r="BC196" i="9"/>
  <c r="BC263" i="9" s="1"/>
  <c r="BH196" i="9"/>
  <c r="BH263" i="9"/>
  <c r="BS196" i="9"/>
  <c r="BS263" i="9" s="1"/>
  <c r="CB196" i="9"/>
  <c r="CB263" i="9" s="1"/>
  <c r="CL196" i="9"/>
  <c r="CL263" i="9" s="1"/>
  <c r="CQ196" i="9"/>
  <c r="CQ263" i="9" s="1"/>
  <c r="CX196" i="9"/>
  <c r="CX263" i="9" s="1"/>
  <c r="DK196" i="9"/>
  <c r="DK263" i="9" s="1"/>
  <c r="DR196" i="9"/>
  <c r="DR263" i="9"/>
  <c r="K197" i="9"/>
  <c r="K264" i="9" s="1"/>
  <c r="AI197" i="9"/>
  <c r="AI264" i="9" s="1"/>
  <c r="AR197" i="9"/>
  <c r="AR264" i="9" s="1"/>
  <c r="AW197" i="9"/>
  <c r="AW264" i="9" s="1"/>
  <c r="BG197" i="9"/>
  <c r="BG264" i="9" s="1"/>
  <c r="BL197" i="9"/>
  <c r="BL264" i="9" s="1"/>
  <c r="BO197" i="9"/>
  <c r="BO264" i="9" s="1"/>
  <c r="CA197" i="9"/>
  <c r="CA264" i="9"/>
  <c r="CE197" i="9"/>
  <c r="CE264" i="9" s="1"/>
  <c r="CL197" i="9"/>
  <c r="CL264" i="9" s="1"/>
  <c r="CU197" i="9"/>
  <c r="CU264" i="9" s="1"/>
  <c r="CW197" i="9"/>
  <c r="CW264" i="9" s="1"/>
  <c r="DC197" i="9"/>
  <c r="DC264" i="9" s="1"/>
  <c r="DI197" i="9"/>
  <c r="DI264" i="9" s="1"/>
  <c r="DN197" i="9"/>
  <c r="DN264" i="9" s="1"/>
  <c r="DT197" i="9"/>
  <c r="DT264" i="9"/>
  <c r="P198" i="9"/>
  <c r="P265" i="9"/>
  <c r="W198" i="9"/>
  <c r="W265" i="9" s="1"/>
  <c r="AB198" i="9"/>
  <c r="AB265" i="9" s="1"/>
  <c r="AS198" i="9"/>
  <c r="AS265" i="9" s="1"/>
  <c r="BA198" i="9"/>
  <c r="BA265" i="9" s="1"/>
  <c r="BJ198" i="9"/>
  <c r="BJ265" i="9" s="1"/>
  <c r="BU198" i="9"/>
  <c r="BU265" i="9" s="1"/>
  <c r="CD198" i="9"/>
  <c r="CD265" i="9"/>
  <c r="CI198" i="9"/>
  <c r="CI265" i="9" s="1"/>
  <c r="CN198" i="9"/>
  <c r="CN265" i="9" s="1"/>
  <c r="J270" i="9"/>
  <c r="Q270" i="9"/>
  <c r="Y270" i="9"/>
  <c r="AG270" i="9"/>
  <c r="AO270" i="9"/>
  <c r="AX270" i="9"/>
  <c r="BG270" i="9"/>
  <c r="BO270" i="9"/>
  <c r="BV270" i="9"/>
  <c r="CD270" i="9"/>
  <c r="CN270" i="9"/>
  <c r="CN341" i="9" s="1"/>
  <c r="CH56" i="6" s="1"/>
  <c r="CX270" i="9"/>
  <c r="DF270" i="9"/>
  <c r="DN270" i="9"/>
  <c r="Q271" i="9"/>
  <c r="AE271" i="9"/>
  <c r="AM271" i="9"/>
  <c r="AV271" i="9"/>
  <c r="BC271" i="9"/>
  <c r="BK271" i="9"/>
  <c r="BS271" i="9"/>
  <c r="CA271" i="9"/>
  <c r="CI271" i="9"/>
  <c r="CQ271" i="9"/>
  <c r="CY271" i="9"/>
  <c r="DG271" i="9"/>
  <c r="DO271" i="9"/>
  <c r="N272" i="9"/>
  <c r="Y272" i="9"/>
  <c r="AI272" i="9"/>
  <c r="AP272" i="9"/>
  <c r="AX272" i="9"/>
  <c r="BF272" i="9"/>
  <c r="BN272" i="9"/>
  <c r="BT272" i="9"/>
  <c r="CB272" i="9"/>
  <c r="CI272" i="9"/>
  <c r="CI341" i="9" s="1"/>
  <c r="CC56" i="6" s="1"/>
  <c r="CQ272" i="9"/>
  <c r="CX272" i="9"/>
  <c r="DE272" i="9"/>
  <c r="R273" i="9"/>
  <c r="Z273" i="9"/>
  <c r="AH273" i="9"/>
  <c r="AR273" i="9"/>
  <c r="BA273" i="9"/>
  <c r="BI273" i="9"/>
  <c r="BP273" i="9"/>
  <c r="BZ273" i="9"/>
  <c r="CG273" i="9"/>
  <c r="CO273" i="9"/>
  <c r="CW273" i="9"/>
  <c r="DD273" i="9"/>
  <c r="DJ273" i="9"/>
  <c r="R274" i="9"/>
  <c r="Z274" i="9"/>
  <c r="AH274" i="9"/>
  <c r="AQ274" i="9"/>
  <c r="BE274" i="9"/>
  <c r="BM274" i="9"/>
  <c r="BQ274" i="9"/>
  <c r="BW274" i="9"/>
  <c r="CF274" i="9"/>
  <c r="CM274" i="9"/>
  <c r="CW274" i="9"/>
  <c r="DD274" i="9"/>
  <c r="DJ274" i="9"/>
  <c r="P275" i="9"/>
  <c r="X275" i="9"/>
  <c r="AF275" i="9"/>
  <c r="AL275" i="9"/>
  <c r="AS275" i="9"/>
  <c r="AS341" i="9"/>
  <c r="AM56" i="6" s="1"/>
  <c r="BB275" i="9"/>
  <c r="BI275" i="9"/>
  <c r="BO275" i="9"/>
  <c r="BX275" i="9"/>
  <c r="CD275" i="9"/>
  <c r="CN275" i="9"/>
  <c r="CV275" i="9"/>
  <c r="DE275" i="9"/>
  <c r="DM275" i="9"/>
  <c r="J276" i="9"/>
  <c r="W276" i="9"/>
  <c r="AB276" i="9"/>
  <c r="AK276" i="9"/>
  <c r="AR276" i="9"/>
  <c r="AY276" i="9"/>
  <c r="BF276" i="9"/>
  <c r="BP276" i="9"/>
  <c r="BX276" i="9"/>
  <c r="CI276" i="9"/>
  <c r="CO276" i="9"/>
  <c r="CY276" i="9"/>
  <c r="DF276" i="9"/>
  <c r="DQ276" i="9"/>
  <c r="M277" i="9"/>
  <c r="V277" i="9"/>
  <c r="AD277" i="9"/>
  <c r="AL277" i="9"/>
  <c r="AT277" i="9"/>
  <c r="BB277" i="9"/>
  <c r="BJ277" i="9"/>
  <c r="BR277" i="9"/>
  <c r="BY277" i="9"/>
  <c r="CE277" i="9"/>
  <c r="CN277" i="9"/>
  <c r="CT277" i="9"/>
  <c r="DC277" i="9"/>
  <c r="DL277" i="9"/>
  <c r="M278" i="9"/>
  <c r="U278" i="9"/>
  <c r="AE278" i="9"/>
  <c r="AL278" i="9"/>
  <c r="AT278" i="9"/>
  <c r="AZ278" i="9"/>
  <c r="BH278" i="9"/>
  <c r="BR278" i="9"/>
  <c r="BZ278" i="9"/>
  <c r="CG278" i="9"/>
  <c r="CN278" i="9"/>
  <c r="CU278" i="9"/>
  <c r="DC278" i="9"/>
  <c r="DL278" i="9"/>
  <c r="P279" i="9"/>
  <c r="X279" i="9"/>
  <c r="AI279" i="9"/>
  <c r="AY279" i="9"/>
  <c r="BG279" i="9"/>
  <c r="BN279" i="9"/>
  <c r="BV279" i="9"/>
  <c r="CF279" i="9"/>
  <c r="CN279" i="9"/>
  <c r="CV279" i="9"/>
  <c r="DC279" i="9"/>
  <c r="DK279" i="9"/>
  <c r="K280" i="9"/>
  <c r="K341" i="9" s="1"/>
  <c r="E56" i="6" s="1"/>
  <c r="S280" i="9"/>
  <c r="AA280" i="9"/>
  <c r="AJ280" i="9"/>
  <c r="AT280" i="9"/>
  <c r="AY280" i="9"/>
  <c r="BG280" i="9"/>
  <c r="BN280" i="9"/>
  <c r="BV280" i="9"/>
  <c r="CG280" i="9"/>
  <c r="CM280" i="9"/>
  <c r="CT280" i="9"/>
  <c r="DB280" i="9"/>
  <c r="DL280" i="9"/>
  <c r="N281" i="9"/>
  <c r="U281" i="9"/>
  <c r="Z281" i="9"/>
  <c r="AK281" i="9"/>
  <c r="AV281" i="9"/>
  <c r="BD281" i="9"/>
  <c r="BJ281" i="9"/>
  <c r="BR281" i="9"/>
  <c r="BY281" i="9"/>
  <c r="CJ281" i="9"/>
  <c r="CS281" i="9"/>
  <c r="CZ281" i="9"/>
  <c r="DF281" i="9"/>
  <c r="DO281" i="9"/>
  <c r="L282" i="9"/>
  <c r="U282" i="9"/>
  <c r="AA282" i="9"/>
  <c r="AH282" i="9"/>
  <c r="AP282" i="9"/>
  <c r="AX282" i="9"/>
  <c r="BI282" i="9"/>
  <c r="BP282" i="9"/>
  <c r="BZ282" i="9"/>
  <c r="CG282" i="9"/>
  <c r="CO282" i="9"/>
  <c r="CX282" i="9"/>
  <c r="DF282" i="9"/>
  <c r="DN282" i="9"/>
  <c r="N283" i="9"/>
  <c r="T283" i="9"/>
  <c r="Z283" i="9"/>
  <c r="AJ283" i="9"/>
  <c r="AU283" i="9"/>
  <c r="BC283" i="9"/>
  <c r="BH283" i="9"/>
  <c r="BP283" i="9"/>
  <c r="BZ283" i="9"/>
  <c r="CH283" i="9"/>
  <c r="CO283" i="9"/>
  <c r="CU283" i="9"/>
  <c r="DG283" i="9"/>
  <c r="DN283" i="9"/>
  <c r="N284" i="9"/>
  <c r="U284" i="9"/>
  <c r="AE284" i="9"/>
  <c r="AL284" i="9"/>
  <c r="AT284" i="9"/>
  <c r="BC284" i="9"/>
  <c r="BK284" i="9"/>
  <c r="BQ284" i="9"/>
  <c r="CA284" i="9"/>
  <c r="CK284" i="9"/>
  <c r="CR284" i="9"/>
  <c r="DA284" i="9"/>
  <c r="DH284" i="9"/>
  <c r="DO284" i="9"/>
  <c r="M285" i="9"/>
  <c r="U285" i="9"/>
  <c r="AA285" i="9"/>
  <c r="AK285" i="9"/>
  <c r="AR285" i="9"/>
  <c r="BB285" i="9"/>
  <c r="BJ285" i="9"/>
  <c r="BR285" i="9"/>
  <c r="BX285" i="9"/>
  <c r="CE285" i="9"/>
  <c r="CP285" i="9"/>
  <c r="CX285" i="9"/>
  <c r="DG285" i="9"/>
  <c r="DN285" i="9"/>
  <c r="Q286" i="9"/>
  <c r="Y286" i="9"/>
  <c r="AG286" i="9"/>
  <c r="AO286" i="9"/>
  <c r="AW286" i="9"/>
  <c r="BE286" i="9"/>
  <c r="BM286" i="9"/>
  <c r="BU286" i="9"/>
  <c r="CC286" i="9"/>
  <c r="CK286" i="9"/>
  <c r="CS286" i="9"/>
  <c r="DA286" i="9"/>
  <c r="DI286" i="9"/>
  <c r="DQ286" i="9"/>
  <c r="V287" i="9"/>
  <c r="AD287" i="9"/>
  <c r="AL287" i="9"/>
  <c r="AU287" i="9"/>
  <c r="BC287" i="9"/>
  <c r="BM287" i="9"/>
  <c r="BW287" i="9"/>
  <c r="CE287" i="9"/>
  <c r="CM287" i="9"/>
  <c r="CU287" i="9"/>
  <c r="DC287" i="9"/>
  <c r="DK287" i="9"/>
  <c r="J288" i="9"/>
  <c r="R288" i="9"/>
  <c r="Z288" i="9"/>
  <c r="AI288" i="9"/>
  <c r="AT288" i="9"/>
  <c r="BB288" i="9"/>
  <c r="AM296" i="9"/>
  <c r="AR296" i="9"/>
  <c r="AW296" i="9"/>
  <c r="BB296" i="9"/>
  <c r="BG296" i="9"/>
  <c r="BM296" i="9"/>
  <c r="BS296" i="9"/>
  <c r="BY296" i="9"/>
  <c r="CF296" i="9"/>
  <c r="CL296" i="9"/>
  <c r="CP296" i="9"/>
  <c r="CV296" i="9"/>
  <c r="DC296" i="9"/>
  <c r="DJ296" i="9"/>
  <c r="DP296" i="9"/>
  <c r="O297" i="9"/>
  <c r="T297" i="9"/>
  <c r="AB297" i="9"/>
  <c r="AH297" i="9"/>
  <c r="AN297" i="9"/>
  <c r="AT297" i="9"/>
  <c r="AZ297" i="9"/>
  <c r="BG297" i="9"/>
  <c r="BN297" i="9"/>
  <c r="BU297" i="9"/>
  <c r="CA297" i="9"/>
  <c r="CG297" i="9"/>
  <c r="CN297" i="9"/>
  <c r="CU297" i="9"/>
  <c r="DA297" i="9"/>
  <c r="DH297" i="9"/>
  <c r="DP297" i="9"/>
  <c r="N298" i="9"/>
  <c r="T298" i="9"/>
  <c r="AA298" i="9"/>
  <c r="AG298" i="9"/>
  <c r="AN298" i="9"/>
  <c r="AS298" i="9"/>
  <c r="AZ298" i="9"/>
  <c r="BG298" i="9"/>
  <c r="BM298" i="9"/>
  <c r="BT298" i="9"/>
  <c r="CA298" i="9"/>
  <c r="CH298" i="9"/>
  <c r="CO298" i="9"/>
  <c r="CU298" i="9"/>
  <c r="DB298" i="9"/>
  <c r="DI298" i="9"/>
  <c r="DP298" i="9"/>
  <c r="K299" i="9"/>
  <c r="Q299" i="9"/>
  <c r="W299" i="9"/>
  <c r="AB299" i="9"/>
  <c r="AI299" i="9"/>
  <c r="AN299" i="9"/>
  <c r="AT299" i="9"/>
  <c r="AZ299" i="9"/>
  <c r="BF299" i="9"/>
  <c r="BM299" i="9"/>
  <c r="BT299" i="9"/>
  <c r="BZ299" i="9"/>
  <c r="CF299" i="9"/>
  <c r="CM299" i="9"/>
  <c r="CT299" i="9"/>
  <c r="DB299" i="9"/>
  <c r="DI299" i="9"/>
  <c r="DO299" i="9"/>
  <c r="N300" i="9"/>
  <c r="T300" i="9"/>
  <c r="Z300" i="9"/>
  <c r="AG300" i="9"/>
  <c r="AM300" i="9"/>
  <c r="AS300" i="9"/>
  <c r="AY300" i="9"/>
  <c r="BF300" i="9"/>
  <c r="BL300" i="9"/>
  <c r="BQ300" i="9"/>
  <c r="BU300" i="9"/>
  <c r="CD300" i="9"/>
  <c r="CJ300" i="9"/>
  <c r="CQ300" i="9"/>
  <c r="CW300" i="9"/>
  <c r="DA300" i="9"/>
  <c r="DH300" i="9"/>
  <c r="DQ300" i="9"/>
  <c r="L301" i="9"/>
  <c r="S301" i="9"/>
  <c r="Y301" i="9"/>
  <c r="Y340" i="9" s="1"/>
  <c r="S55" i="6" s="1"/>
  <c r="AE301" i="9"/>
  <c r="AL301" i="9"/>
  <c r="AS301" i="9"/>
  <c r="BA301" i="9"/>
  <c r="BH301" i="9"/>
  <c r="BN301" i="9"/>
  <c r="BS301" i="9"/>
  <c r="BZ301" i="9"/>
  <c r="CK301" i="9"/>
  <c r="CO301" i="9"/>
  <c r="CU301" i="9"/>
  <c r="DB301" i="9"/>
  <c r="DI301" i="9"/>
  <c r="DN301" i="9"/>
  <c r="N302" i="9"/>
  <c r="S302" i="9"/>
  <c r="Y302" i="9"/>
  <c r="AF302" i="9"/>
  <c r="AM302" i="9"/>
  <c r="AT302" i="9"/>
  <c r="AZ302" i="9"/>
  <c r="BG302" i="9"/>
  <c r="BM302" i="9"/>
  <c r="BS302" i="9"/>
  <c r="BZ302" i="9"/>
  <c r="CE302" i="9"/>
  <c r="CK302" i="9"/>
  <c r="CR302" i="9"/>
  <c r="CY302" i="9"/>
  <c r="DF302" i="9"/>
  <c r="DM302" i="9"/>
  <c r="M303" i="9"/>
  <c r="S303" i="9"/>
  <c r="Z303" i="9"/>
  <c r="AI303" i="9"/>
  <c r="AP303" i="9"/>
  <c r="AY303" i="9"/>
  <c r="BD303" i="9"/>
  <c r="BH303" i="9"/>
  <c r="BY303" i="9"/>
  <c r="CE303" i="9"/>
  <c r="CL303" i="9"/>
  <c r="CW303" i="9"/>
  <c r="DE303" i="9"/>
  <c r="DL303" i="9"/>
  <c r="M304" i="9"/>
  <c r="U304" i="9"/>
  <c r="AG304" i="9"/>
  <c r="AM304" i="9"/>
  <c r="AV304" i="9"/>
  <c r="BF304" i="9"/>
  <c r="BL304" i="9"/>
  <c r="BW304" i="9"/>
  <c r="CD304" i="9"/>
  <c r="CM304" i="9"/>
  <c r="CX304" i="9"/>
  <c r="DE304" i="9"/>
  <c r="DL304" i="9"/>
  <c r="O305" i="9"/>
  <c r="W305" i="9"/>
  <c r="AE305" i="9"/>
  <c r="AP305" i="9"/>
  <c r="AW305" i="9"/>
  <c r="BC305" i="9"/>
  <c r="BJ305" i="9"/>
  <c r="BT305" i="9"/>
  <c r="CD305" i="9"/>
  <c r="CK305" i="9"/>
  <c r="CR305" i="9"/>
  <c r="CY305" i="9"/>
  <c r="DG305" i="9"/>
  <c r="DQ305" i="9"/>
  <c r="N306" i="9"/>
  <c r="S306" i="9"/>
  <c r="AA306" i="9"/>
  <c r="AD306" i="9"/>
  <c r="AM306" i="9"/>
  <c r="AR306" i="9"/>
  <c r="AX306" i="9"/>
  <c r="BD306" i="9"/>
  <c r="BI306" i="9"/>
  <c r="BU306" i="9"/>
  <c r="CC306" i="9"/>
  <c r="CJ306" i="9"/>
  <c r="CR306" i="9"/>
  <c r="CX306" i="9"/>
  <c r="DE306" i="9"/>
  <c r="DP306" i="9"/>
  <c r="L307" i="9"/>
  <c r="T307" i="9"/>
  <c r="AC307" i="9"/>
  <c r="AQ307" i="9"/>
  <c r="AW307" i="9"/>
  <c r="BB307" i="9"/>
  <c r="BI307" i="9"/>
  <c r="BN307" i="9"/>
  <c r="BW307" i="9"/>
  <c r="CC307" i="9"/>
  <c r="CG307" i="9"/>
  <c r="CP307" i="9"/>
  <c r="CV307" i="9"/>
  <c r="DC307" i="9"/>
  <c r="DH307" i="9"/>
  <c r="DM307" i="9"/>
  <c r="O308" i="9"/>
  <c r="AB308" i="9"/>
  <c r="AH308" i="9"/>
  <c r="AR308" i="9"/>
  <c r="BC308" i="9"/>
  <c r="BI308" i="9"/>
  <c r="BQ308" i="9"/>
  <c r="BZ308" i="9"/>
  <c r="CJ308" i="9"/>
  <c r="CQ308" i="9"/>
  <c r="CW308" i="9"/>
  <c r="DE308" i="9"/>
  <c r="DO308" i="9"/>
  <c r="O309" i="9"/>
  <c r="U309" i="9"/>
  <c r="Z309" i="9"/>
  <c r="AI309" i="9"/>
  <c r="AM309" i="9"/>
  <c r="AS309" i="9"/>
  <c r="AZ309" i="9"/>
  <c r="AP21" i="17"/>
  <c r="BB21" i="17" s="1"/>
  <c r="BB87" i="17" s="1"/>
  <c r="BB102" i="17" s="1"/>
  <c r="BI5" i="9" s="1"/>
  <c r="BI70" i="9" s="1"/>
  <c r="F55" i="17"/>
  <c r="F63" i="17" s="1"/>
  <c r="I90" i="17"/>
  <c r="AG23" i="11"/>
  <c r="AF33" i="7" s="1"/>
  <c r="G17" i="7"/>
  <c r="M17" i="7"/>
  <c r="T17" i="7"/>
  <c r="T42" i="7" s="1"/>
  <c r="AB17" i="7"/>
  <c r="AB89" i="7" s="1"/>
  <c r="BG17" i="7"/>
  <c r="BG42" i="7" s="1"/>
  <c r="CL17" i="7"/>
  <c r="CN29" i="7" s="1"/>
  <c r="CN89" i="7" s="1"/>
  <c r="M19" i="7"/>
  <c r="M44" i="7" s="1"/>
  <c r="AC19" i="7"/>
  <c r="AI19" i="7"/>
  <c r="AR19" i="7"/>
  <c r="BT19" i="7"/>
  <c r="CF19" i="7"/>
  <c r="CF44" i="7"/>
  <c r="CQ19" i="7"/>
  <c r="DQ19" i="7"/>
  <c r="DQ44" i="7" s="1"/>
  <c r="Y20" i="7"/>
  <c r="AA32" i="7" s="1"/>
  <c r="BB20" i="7"/>
  <c r="BD32" i="7" s="1"/>
  <c r="BD92" i="7" s="1"/>
  <c r="CP20" i="7"/>
  <c r="CP45" i="7" s="1"/>
  <c r="DM20" i="7"/>
  <c r="DO32" i="7" s="1"/>
  <c r="DO92" i="7" s="1"/>
  <c r="AF21" i="7"/>
  <c r="AF46" i="7"/>
  <c r="BG21" i="7"/>
  <c r="BG46" i="7" s="1"/>
  <c r="BL21" i="7"/>
  <c r="BL46" i="7" s="1"/>
  <c r="CK21" i="7"/>
  <c r="CK33" i="7" s="1"/>
  <c r="DG21" i="7"/>
  <c r="DG33" i="7" s="1"/>
  <c r="DO21" i="7"/>
  <c r="DO33" i="7" s="1"/>
  <c r="AB22" i="7"/>
  <c r="AB47" i="7" s="1"/>
  <c r="BV22" i="7"/>
  <c r="BV47" i="7" s="1"/>
  <c r="CC22" i="7"/>
  <c r="CC34" i="7" s="1"/>
  <c r="CJ22" i="7"/>
  <c r="K23" i="7"/>
  <c r="K48" i="7"/>
  <c r="P23" i="7"/>
  <c r="P35" i="7" s="1"/>
  <c r="AI23" i="7"/>
  <c r="BF23" i="7"/>
  <c r="BF35" i="7" s="1"/>
  <c r="DI23" i="7"/>
  <c r="DI35" i="7" s="1"/>
  <c r="DO23" i="7"/>
  <c r="P24" i="7"/>
  <c r="AA24" i="7"/>
  <c r="AA36" i="7" s="1"/>
  <c r="BD24" i="7"/>
  <c r="BD36" i="7" s="1"/>
  <c r="CP24" i="7"/>
  <c r="CP36" i="7" s="1"/>
  <c r="DG24" i="7"/>
  <c r="DG49" i="7" s="1"/>
  <c r="D25" i="7"/>
  <c r="K25" i="7"/>
  <c r="K37" i="7"/>
  <c r="CN25" i="7"/>
  <c r="CN37" i="7" s="1"/>
  <c r="CU25" i="7"/>
  <c r="CU37" i="7"/>
  <c r="DL25" i="7"/>
  <c r="DL50" i="7" s="1"/>
  <c r="AR26" i="7"/>
  <c r="BV26" i="7"/>
  <c r="CM26" i="7"/>
  <c r="DH26" i="7"/>
  <c r="DH38" i="7" s="1"/>
  <c r="DN26" i="7"/>
  <c r="AT30" i="7"/>
  <c r="AT90" i="7" s="1"/>
  <c r="BN30" i="7"/>
  <c r="CI30" i="7"/>
  <c r="CI90" i="7" s="1"/>
  <c r="DN30" i="7"/>
  <c r="DN90" i="7" s="1"/>
  <c r="W31" i="7"/>
  <c r="W91" i="7" s="1"/>
  <c r="AT31" i="7"/>
  <c r="AT91" i="7" s="1"/>
  <c r="BH31" i="7"/>
  <c r="CA31" i="7"/>
  <c r="CA91" i="7"/>
  <c r="DF31" i="7"/>
  <c r="DF91" i="7" s="1"/>
  <c r="U33" i="7"/>
  <c r="AY33" i="7"/>
  <c r="AY93" i="7" s="1"/>
  <c r="D34" i="7"/>
  <c r="CS34" i="7"/>
  <c r="DA34" i="7"/>
  <c r="U36" i="7"/>
  <c r="U96" i="7" s="1"/>
  <c r="AF36" i="7"/>
  <c r="BK36" i="7"/>
  <c r="BG37" i="7"/>
  <c r="DE37" i="7"/>
  <c r="DL37" i="7"/>
  <c r="O38" i="7"/>
  <c r="CZ38" i="7"/>
  <c r="B42" i="7"/>
  <c r="B72" i="7" s="1"/>
  <c r="O42" i="7"/>
  <c r="AJ42" i="7"/>
  <c r="AT42" i="7"/>
  <c r="AY42" i="7"/>
  <c r="BI42" i="7"/>
  <c r="BW42" i="7"/>
  <c r="CG42" i="7"/>
  <c r="CP42" i="7"/>
  <c r="CV42" i="7"/>
  <c r="DA42" i="7"/>
  <c r="F43" i="7"/>
  <c r="W43" i="7"/>
  <c r="AA43" i="7"/>
  <c r="AI43" i="7"/>
  <c r="AT43" i="7"/>
  <c r="BE43" i="7"/>
  <c r="BN43" i="7"/>
  <c r="BT43" i="7"/>
  <c r="CB43" i="7"/>
  <c r="CK43" i="7"/>
  <c r="T44" i="7"/>
  <c r="Z44" i="7"/>
  <c r="AG44" i="7"/>
  <c r="AO44" i="7"/>
  <c r="AT44" i="7"/>
  <c r="BC44" i="7"/>
  <c r="BO44" i="7"/>
  <c r="BU44" i="7"/>
  <c r="BZ44" i="7"/>
  <c r="CE44" i="7"/>
  <c r="CN44" i="7"/>
  <c r="CY44" i="7"/>
  <c r="E45" i="7"/>
  <c r="J45" i="7"/>
  <c r="R45" i="7"/>
  <c r="AF45" i="7"/>
  <c r="AK45" i="7"/>
  <c r="AS45" i="7"/>
  <c r="BA45" i="7"/>
  <c r="BF45" i="7"/>
  <c r="BO45" i="7"/>
  <c r="BU45" i="7"/>
  <c r="CH45" i="7"/>
  <c r="CS45" i="7"/>
  <c r="CX45" i="7"/>
  <c r="DE45" i="7"/>
  <c r="F46" i="7"/>
  <c r="P46" i="7"/>
  <c r="Y46" i="7"/>
  <c r="AE46" i="7"/>
  <c r="AI46" i="7"/>
  <c r="AX46" i="7"/>
  <c r="BA46" i="7"/>
  <c r="BR46" i="7"/>
  <c r="BZ46" i="7"/>
  <c r="CC46" i="7"/>
  <c r="CO46" i="7"/>
  <c r="CW46" i="7"/>
  <c r="DJ46" i="7"/>
  <c r="D47" i="7"/>
  <c r="I47" i="7"/>
  <c r="O47" i="7"/>
  <c r="U47" i="7"/>
  <c r="AC47" i="7"/>
  <c r="AL47" i="7"/>
  <c r="AR47" i="7"/>
  <c r="AW47" i="7"/>
  <c r="BD47" i="7"/>
  <c r="BM47" i="7"/>
  <c r="BU47" i="7"/>
  <c r="BZ47" i="7"/>
  <c r="CJ47" i="7"/>
  <c r="CV47" i="7"/>
  <c r="DE47" i="7"/>
  <c r="G48" i="7"/>
  <c r="V48" i="7"/>
  <c r="AA48" i="7"/>
  <c r="AG48" i="7"/>
  <c r="AP48" i="7"/>
  <c r="AV48" i="7"/>
  <c r="BE48" i="7"/>
  <c r="BL48" i="7"/>
  <c r="BZ48" i="7"/>
  <c r="CM48" i="7"/>
  <c r="CV48" i="7"/>
  <c r="DE48" i="7"/>
  <c r="DK48" i="7"/>
  <c r="E49" i="7"/>
  <c r="N49" i="7"/>
  <c r="Y49" i="7"/>
  <c r="AC49" i="7"/>
  <c r="AK49" i="7"/>
  <c r="AQ49" i="7"/>
  <c r="AY49" i="7"/>
  <c r="BH49" i="7"/>
  <c r="BP49" i="7"/>
  <c r="BY49" i="7"/>
  <c r="CG49" i="7"/>
  <c r="CN49" i="7"/>
  <c r="CX49" i="7"/>
  <c r="DE49" i="7"/>
  <c r="DL49" i="7"/>
  <c r="H50" i="7"/>
  <c r="Q50" i="7"/>
  <c r="Z50" i="7"/>
  <c r="AJ50" i="7"/>
  <c r="AR50" i="7"/>
  <c r="AY50" i="7"/>
  <c r="BD50" i="7"/>
  <c r="BK50" i="7"/>
  <c r="BY50" i="7"/>
  <c r="CI50" i="7"/>
  <c r="CO50" i="7"/>
  <c r="CX50" i="7"/>
  <c r="DA50" i="7"/>
  <c r="DJ50" i="7"/>
  <c r="D51" i="7"/>
  <c r="Q51" i="7"/>
  <c r="X51" i="7"/>
  <c r="AB51" i="7"/>
  <c r="AK51" i="7"/>
  <c r="AQ51" i="7"/>
  <c r="B67" i="7"/>
  <c r="BS117" i="7"/>
  <c r="BU128" i="7" s="1"/>
  <c r="DG117" i="7"/>
  <c r="DI128" i="7" s="1"/>
  <c r="BD118" i="7"/>
  <c r="BF129" i="7"/>
  <c r="BS118" i="7"/>
  <c r="BU129" i="7" s="1"/>
  <c r="BU140" i="7" s="1"/>
  <c r="CO118" i="7"/>
  <c r="CQ129" i="7" s="1"/>
  <c r="N119" i="7"/>
  <c r="N141" i="7" s="1"/>
  <c r="V119" i="7"/>
  <c r="V141" i="7" s="1"/>
  <c r="AF119" i="7"/>
  <c r="AH130" i="7" s="1"/>
  <c r="AY119" i="7"/>
  <c r="AY141" i="7" s="1"/>
  <c r="BF119" i="7"/>
  <c r="BF141" i="7" s="1"/>
  <c r="CX119" i="7"/>
  <c r="CZ130" i="7" s="1"/>
  <c r="DM119" i="7"/>
  <c r="DO130" i="7" s="1"/>
  <c r="R120" i="7"/>
  <c r="R131" i="7" s="1"/>
  <c r="DK120" i="7"/>
  <c r="DK131" i="7" s="1"/>
  <c r="D121" i="7"/>
  <c r="D132" i="7" s="1"/>
  <c r="L121" i="7"/>
  <c r="L132" i="7" s="1"/>
  <c r="CJ121" i="7"/>
  <c r="CJ132" i="7" s="1"/>
  <c r="CJ143" i="7" s="1"/>
  <c r="I122" i="7"/>
  <c r="I133" i="7" s="1"/>
  <c r="AZ122" i="7"/>
  <c r="AZ133" i="7" s="1"/>
  <c r="CL122" i="7"/>
  <c r="CL133" i="7"/>
  <c r="CU122" i="7"/>
  <c r="DK122" i="7"/>
  <c r="DK133" i="7" s="1"/>
  <c r="CJ123" i="7"/>
  <c r="DE123" i="7"/>
  <c r="CA124" i="7"/>
  <c r="CL124" i="7"/>
  <c r="CL135" i="7" s="1"/>
  <c r="DI124" i="7"/>
  <c r="BG125" i="7"/>
  <c r="DB125" i="7"/>
  <c r="DB136" i="7" s="1"/>
  <c r="AW128" i="7"/>
  <c r="AW139" i="7" s="1"/>
  <c r="V129" i="7"/>
  <c r="V140" i="7" s="1"/>
  <c r="CI129" i="7"/>
  <c r="CI140" i="7" s="1"/>
  <c r="I130" i="7"/>
  <c r="I141" i="7" s="1"/>
  <c r="CK130" i="7"/>
  <c r="Z131" i="7"/>
  <c r="Z142" i="7" s="1"/>
  <c r="BD131" i="7"/>
  <c r="BD142" i="7" s="1"/>
  <c r="CJ131" i="7"/>
  <c r="AX132" i="7"/>
  <c r="AX143" i="7" s="1"/>
  <c r="V133" i="7"/>
  <c r="V144" i="7" s="1"/>
  <c r="T134" i="7"/>
  <c r="AB134" i="7"/>
  <c r="CO134" i="7"/>
  <c r="F135" i="7"/>
  <c r="F146" i="7" s="1"/>
  <c r="AW135" i="7"/>
  <c r="AW146" i="7" s="1"/>
  <c r="J177" i="7"/>
  <c r="J203" i="7" s="1"/>
  <c r="AK177" i="7"/>
  <c r="BC177" i="7"/>
  <c r="BO177" i="7"/>
  <c r="BZ177" i="7"/>
  <c r="BZ203" i="7" s="1"/>
  <c r="CY177" i="7"/>
  <c r="CY203" i="7" s="1"/>
  <c r="DL177" i="7"/>
  <c r="DR177" i="7"/>
  <c r="DR203" i="7"/>
  <c r="X178" i="7"/>
  <c r="X204" i="7"/>
  <c r="BK178" i="7"/>
  <c r="BK204" i="7" s="1"/>
  <c r="BT178" i="7"/>
  <c r="BT204" i="7" s="1"/>
  <c r="CL178" i="7"/>
  <c r="DQ179" i="7"/>
  <c r="DQ205" i="7" s="1"/>
  <c r="AK180" i="7"/>
  <c r="BV180" i="7"/>
  <c r="BV206" i="7" s="1"/>
  <c r="E181" i="7"/>
  <c r="E207" i="7" s="1"/>
  <c r="AC181" i="7"/>
  <c r="AC207" i="7" s="1"/>
  <c r="AW181" i="7"/>
  <c r="AW207" i="7"/>
  <c r="BC181" i="7"/>
  <c r="BC207" i="7" s="1"/>
  <c r="BX181" i="7"/>
  <c r="BX207" i="7" s="1"/>
  <c r="CR181" i="7"/>
  <c r="CR207" i="7" s="1"/>
  <c r="DB181" i="7"/>
  <c r="AL182" i="7"/>
  <c r="BL182" i="7"/>
  <c r="CC182" i="7"/>
  <c r="CC208" i="7" s="1"/>
  <c r="CZ182" i="7"/>
  <c r="CZ208" i="7" s="1"/>
  <c r="DJ182" i="7"/>
  <c r="BS183" i="7"/>
  <c r="BS209" i="7" s="1"/>
  <c r="Y184" i="7"/>
  <c r="Y210" i="7" s="1"/>
  <c r="AN184" i="7"/>
  <c r="DB184" i="7"/>
  <c r="DB210" i="7" s="1"/>
  <c r="AN185" i="7"/>
  <c r="AU185" i="7"/>
  <c r="BD185" i="7"/>
  <c r="BD211" i="7" s="1"/>
  <c r="AI186" i="7"/>
  <c r="AO186" i="7"/>
  <c r="AS186" i="7"/>
  <c r="BP186" i="7"/>
  <c r="BP212" i="7"/>
  <c r="CP186" i="7"/>
  <c r="CZ187" i="7"/>
  <c r="M188" i="7"/>
  <c r="M214" i="7" s="1"/>
  <c r="AN188" i="7"/>
  <c r="AZ188" i="7"/>
  <c r="BY188" i="7"/>
  <c r="CE188" i="7"/>
  <c r="CV188" i="7"/>
  <c r="D189" i="7"/>
  <c r="D215" i="7" s="1"/>
  <c r="L189" i="7"/>
  <c r="T189" i="7"/>
  <c r="AU189" i="7"/>
  <c r="AU215" i="7" s="1"/>
  <c r="BL189" i="7"/>
  <c r="BL215" i="7" s="1"/>
  <c r="BU189" i="7"/>
  <c r="BU215" i="7" s="1"/>
  <c r="CL189" i="7"/>
  <c r="CL215" i="7" s="1"/>
  <c r="CR189" i="7"/>
  <c r="BK190" i="7"/>
  <c r="BK216" i="7" s="1"/>
  <c r="CL190" i="7"/>
  <c r="Y191" i="7"/>
  <c r="AW191" i="7"/>
  <c r="BH191" i="7"/>
  <c r="CF191" i="7"/>
  <c r="CF217" i="7"/>
  <c r="DG191" i="7"/>
  <c r="DG217" i="7" s="1"/>
  <c r="K192" i="7"/>
  <c r="T192" i="7"/>
  <c r="CA192" i="7"/>
  <c r="CA218" i="7"/>
  <c r="DL192" i="7"/>
  <c r="DL218" i="7"/>
  <c r="I193" i="7"/>
  <c r="I219" i="7" s="1"/>
  <c r="BE193" i="7"/>
  <c r="BM193" i="7"/>
  <c r="F194" i="7"/>
  <c r="F220" i="7"/>
  <c r="BJ194" i="7"/>
  <c r="CJ194" i="7"/>
  <c r="CJ220" i="7" s="1"/>
  <c r="DC194" i="7"/>
  <c r="DC220" i="7" s="1"/>
  <c r="CH195" i="7"/>
  <c r="CH221" i="7" s="1"/>
  <c r="CR195" i="7"/>
  <c r="T196" i="7"/>
  <c r="AU196" i="7"/>
  <c r="AU222" i="7"/>
  <c r="BM196" i="7"/>
  <c r="BM222" i="7"/>
  <c r="CE196" i="7"/>
  <c r="CE222" i="7" s="1"/>
  <c r="CY196" i="7"/>
  <c r="CY222" i="7" s="1"/>
  <c r="AO197" i="7"/>
  <c r="DO197" i="7"/>
  <c r="F198" i="7"/>
  <c r="F224" i="7"/>
  <c r="BP198" i="7"/>
  <c r="CR198" i="7"/>
  <c r="CR224" i="7" s="1"/>
  <c r="DI198" i="7"/>
  <c r="I199" i="7"/>
  <c r="I251" i="7" s="1"/>
  <c r="AX199" i="7"/>
  <c r="AX251" i="7" s="1"/>
  <c r="BU199" i="7"/>
  <c r="BU251" i="7" s="1"/>
  <c r="DQ199" i="7"/>
  <c r="DQ251" i="7" s="1"/>
  <c r="CI203" i="7"/>
  <c r="CI229" i="7" s="1"/>
  <c r="AW204" i="7"/>
  <c r="E205" i="7"/>
  <c r="M205" i="7"/>
  <c r="M231" i="7" s="1"/>
  <c r="CD205" i="7"/>
  <c r="CD231" i="7" s="1"/>
  <c r="DQ208" i="7"/>
  <c r="DQ234" i="7" s="1"/>
  <c r="S209" i="7"/>
  <c r="S235" i="7" s="1"/>
  <c r="DR210" i="7"/>
  <c r="DR236" i="7" s="1"/>
  <c r="BJ211" i="7"/>
  <c r="BJ237" i="7" s="1"/>
  <c r="CY212" i="7"/>
  <c r="CY238" i="7" s="1"/>
  <c r="AV213" i="7"/>
  <c r="AV239" i="7" s="1"/>
  <c r="E214" i="7"/>
  <c r="E240" i="7" s="1"/>
  <c r="AR214" i="7"/>
  <c r="AZ214" i="7"/>
  <c r="AZ240" i="7" s="1"/>
  <c r="DL214" i="7"/>
  <c r="DK215" i="7"/>
  <c r="AC216" i="7"/>
  <c r="AC242" i="7" s="1"/>
  <c r="BQ217" i="7"/>
  <c r="BQ243" i="7" s="1"/>
  <c r="BI218" i="7"/>
  <c r="BI244" i="7" s="1"/>
  <c r="CI218" i="7"/>
  <c r="V219" i="7"/>
  <c r="V245" i="7" s="1"/>
  <c r="BY220" i="7"/>
  <c r="CG220" i="7"/>
  <c r="CG246" i="7" s="1"/>
  <c r="DL220" i="7"/>
  <c r="DL246" i="7" s="1"/>
  <c r="BC221" i="7"/>
  <c r="CA221" i="7"/>
  <c r="CQ222" i="7"/>
  <c r="CQ248" i="7" s="1"/>
  <c r="CI223" i="7"/>
  <c r="G264" i="7"/>
  <c r="G266" i="7" s="1"/>
  <c r="AH264" i="7"/>
  <c r="AH266" i="7" s="1"/>
  <c r="CL264" i="7"/>
  <c r="CL266" i="7" s="1"/>
  <c r="CP264" i="7"/>
  <c r="CP266" i="7" s="1"/>
  <c r="CU264" i="7"/>
  <c r="CU266" i="7" s="1"/>
  <c r="CY264" i="7"/>
  <c r="CY266" i="7" s="1"/>
  <c r="H97" i="4" l="1"/>
  <c r="DP97" i="4"/>
  <c r="CX97" i="4"/>
  <c r="CH97" i="4"/>
  <c r="AE97" i="4"/>
  <c r="CK97" i="4"/>
  <c r="CV97" i="4"/>
  <c r="BT97" i="4"/>
  <c r="DJ97" i="4"/>
  <c r="CL97" i="4"/>
  <c r="DF138" i="7"/>
  <c r="Z138" i="7"/>
  <c r="F138" i="7"/>
  <c r="AX138" i="7"/>
  <c r="DE138" i="7"/>
  <c r="CA138" i="7"/>
  <c r="CT138" i="7"/>
  <c r="DJ138" i="7"/>
  <c r="AZ127" i="7"/>
  <c r="DB138" i="7"/>
  <c r="CY138" i="7"/>
  <c r="K138" i="7"/>
  <c r="O138" i="7"/>
  <c r="CJ138" i="7"/>
  <c r="CM138" i="7"/>
  <c r="AD138" i="7"/>
  <c r="CL127" i="7"/>
  <c r="CL138" i="7" s="1"/>
  <c r="H127" i="7"/>
  <c r="H138" i="7" s="1"/>
  <c r="M138" i="7"/>
  <c r="M89" i="7"/>
  <c r="G89" i="7"/>
  <c r="F42" i="7"/>
  <c r="CL89" i="7"/>
  <c r="E138" i="7"/>
  <c r="T47" i="6"/>
  <c r="T45" i="6" s="1"/>
  <c r="S12" i="14"/>
  <c r="AD135" i="7"/>
  <c r="AD146" i="7" s="1"/>
  <c r="BN340" i="9"/>
  <c r="BH55" i="6" s="1"/>
  <c r="CM47" i="6"/>
  <c r="CM45" i="6" s="1"/>
  <c r="CL12" i="14"/>
  <c r="BI47" i="6"/>
  <c r="BI45" i="6" s="1"/>
  <c r="BH12" i="14"/>
  <c r="DL90" i="7"/>
  <c r="DL43" i="7"/>
  <c r="DE340" i="9"/>
  <c r="CY55" i="6" s="1"/>
  <c r="CW341" i="9"/>
  <c r="CQ56" i="6" s="1"/>
  <c r="DK31" i="7"/>
  <c r="DK91" i="7" s="1"/>
  <c r="DI44" i="7"/>
  <c r="BY340" i="9"/>
  <c r="BS55" i="6" s="1"/>
  <c r="BP341" i="9"/>
  <c r="BJ56" i="6" s="1"/>
  <c r="CJ36" i="7"/>
  <c r="CJ49" i="7"/>
  <c r="AV44" i="7"/>
  <c r="AX31" i="7"/>
  <c r="AX91" i="7" s="1"/>
  <c r="AV249" i="7"/>
  <c r="BX130" i="7"/>
  <c r="BX141" i="7" s="1"/>
  <c r="BV141" i="7"/>
  <c r="DJ34" i="7"/>
  <c r="DJ47" i="7"/>
  <c r="E31" i="7"/>
  <c r="E91" i="7" s="1"/>
  <c r="BA341" i="9"/>
  <c r="AU56" i="6" s="1"/>
  <c r="DN341" i="9"/>
  <c r="DH56" i="6" s="1"/>
  <c r="AU33" i="7"/>
  <c r="AU93" i="7" s="1"/>
  <c r="AU46" i="7"/>
  <c r="BC31" i="7"/>
  <c r="BA91" i="7"/>
  <c r="CZ37" i="7"/>
  <c r="CZ50" i="7"/>
  <c r="DH47" i="6"/>
  <c r="DH45" i="6" s="1"/>
  <c r="DG12" i="14"/>
  <c r="CK89" i="7"/>
  <c r="CY47" i="6"/>
  <c r="CY45" i="6" s="1"/>
  <c r="CX12" i="14"/>
  <c r="DP89" i="7"/>
  <c r="Z47" i="6"/>
  <c r="Z45" i="6" s="1"/>
  <c r="Y12" i="14"/>
  <c r="CQ32" i="7"/>
  <c r="CQ92" i="7" s="1"/>
  <c r="BP29" i="7"/>
  <c r="BP89" i="7" s="1"/>
  <c r="BO47" i="6"/>
  <c r="BO45" i="6" s="1"/>
  <c r="BN12" i="14"/>
  <c r="Q47" i="6"/>
  <c r="Q45" i="6" s="1"/>
  <c r="P12" i="14"/>
  <c r="BS91" i="7"/>
  <c r="DB89" i="7"/>
  <c r="DF47" i="6"/>
  <c r="DF45" i="6" s="1"/>
  <c r="DE12" i="14"/>
  <c r="N35" i="7"/>
  <c r="N95" i="7" s="1"/>
  <c r="AH47" i="6"/>
  <c r="AH45" i="6" s="1"/>
  <c r="AG12" i="14"/>
  <c r="O144" i="7"/>
  <c r="DW340" i="9"/>
  <c r="DQ55" i="6" s="1"/>
  <c r="CG141" i="7"/>
  <c r="BV47" i="6"/>
  <c r="BV45" i="6" s="1"/>
  <c r="BU12" i="14"/>
  <c r="CO127" i="7"/>
  <c r="CO138" i="7" s="1"/>
  <c r="CV47" i="6"/>
  <c r="CV45" i="6" s="1"/>
  <c r="BC47" i="6"/>
  <c r="BC45" i="6" s="1"/>
  <c r="BB12" i="14"/>
  <c r="P131" i="7"/>
  <c r="P142" i="7" s="1"/>
  <c r="BY92" i="7"/>
  <c r="BB245" i="7"/>
  <c r="Z140" i="7"/>
  <c r="AF127" i="7"/>
  <c r="L98" i="7"/>
  <c r="DB35" i="7"/>
  <c r="DB95" i="7" s="1"/>
  <c r="AV142" i="7"/>
  <c r="V221" i="7"/>
  <c r="V247" i="7" s="1"/>
  <c r="BM236" i="7"/>
  <c r="DQ146" i="7"/>
  <c r="AT214" i="7"/>
  <c r="AT240" i="7"/>
  <c r="DQ239" i="7"/>
  <c r="AA143" i="7"/>
  <c r="E141" i="7"/>
  <c r="CQ249" i="7"/>
  <c r="E130" i="7"/>
  <c r="C141" i="7"/>
  <c r="AP44" i="7"/>
  <c r="AR31" i="7"/>
  <c r="AR91" i="7" s="1"/>
  <c r="CW89" i="7"/>
  <c r="CY29" i="7"/>
  <c r="CY89" i="7" s="1"/>
  <c r="AA29" i="7"/>
  <c r="AA89" i="7" s="1"/>
  <c r="Y42" i="7"/>
  <c r="CU216" i="7"/>
  <c r="CU242" i="7" s="1"/>
  <c r="CF31" i="7"/>
  <c r="CD44" i="7"/>
  <c r="DH146" i="7"/>
  <c r="DM47" i="6"/>
  <c r="DM45" i="6" s="1"/>
  <c r="DL12" i="14"/>
  <c r="BB140" i="7"/>
  <c r="BD129" i="7"/>
  <c r="AD245" i="7"/>
  <c r="E109" i="4"/>
  <c r="E61" i="6"/>
  <c r="M47" i="7"/>
  <c r="M34" i="7"/>
  <c r="M94" i="7" s="1"/>
  <c r="BH29" i="7"/>
  <c r="BH89" i="7" s="1"/>
  <c r="BF42" i="7"/>
  <c r="DA35" i="7"/>
  <c r="DA95" i="7" s="1"/>
  <c r="DA48" i="7"/>
  <c r="AE239" i="7"/>
  <c r="DD141" i="7"/>
  <c r="BG92" i="7"/>
  <c r="P237" i="7"/>
  <c r="BT138" i="7"/>
  <c r="V96" i="7"/>
  <c r="S239" i="7"/>
  <c r="CA237" i="7"/>
  <c r="CA211" i="7"/>
  <c r="Z136" i="7"/>
  <c r="Z147" i="7" s="1"/>
  <c r="CY243" i="7"/>
  <c r="CY217" i="7"/>
  <c r="BK239" i="7"/>
  <c r="CZ92" i="7"/>
  <c r="CF89" i="7"/>
  <c r="DR47" i="6"/>
  <c r="DR45" i="6" s="1"/>
  <c r="DQ12" i="14"/>
  <c r="CC248" i="7"/>
  <c r="C235" i="7"/>
  <c r="BL91" i="7"/>
  <c r="DD47" i="6"/>
  <c r="DD45" i="6" s="1"/>
  <c r="DC12" i="14"/>
  <c r="DP230" i="7"/>
  <c r="CY50" i="7"/>
  <c r="CY37" i="7"/>
  <c r="CY97" i="7" s="1"/>
  <c r="BR35" i="7"/>
  <c r="BR95" i="7" s="1"/>
  <c r="CD94" i="7"/>
  <c r="BL47" i="6"/>
  <c r="BL45" i="6" s="1"/>
  <c r="BK12" i="14"/>
  <c r="BK47" i="6"/>
  <c r="BK45" i="6" s="1"/>
  <c r="BJ12" i="14"/>
  <c r="BY32" i="7"/>
  <c r="BW45" i="7"/>
  <c r="AS229" i="7"/>
  <c r="T140" i="7"/>
  <c r="BL92" i="7"/>
  <c r="AS37" i="7"/>
  <c r="AS97" i="7" s="1"/>
  <c r="BY10" i="6"/>
  <c r="CC30" i="2" s="1"/>
  <c r="CC18" i="2" s="1"/>
  <c r="CP97" i="4"/>
  <c r="BP97" i="4"/>
  <c r="L97" i="4"/>
  <c r="CZ10" i="6"/>
  <c r="AY243" i="7"/>
  <c r="CN47" i="6"/>
  <c r="CN45" i="6" s="1"/>
  <c r="CM12" i="14"/>
  <c r="DF97" i="4"/>
  <c r="CN97" i="4"/>
  <c r="CB97" i="4"/>
  <c r="BN97" i="4"/>
  <c r="J97" i="4"/>
  <c r="AU10" i="6"/>
  <c r="AY30" i="2" s="1"/>
  <c r="AY18" i="2" s="1"/>
  <c r="CQ97" i="4"/>
  <c r="BO97" i="4"/>
  <c r="X10" i="6"/>
  <c r="CJ97" i="4"/>
  <c r="BJ97" i="4"/>
  <c r="F97" i="4"/>
  <c r="AM10" i="6"/>
  <c r="CO97" i="4"/>
  <c r="CA97" i="4"/>
  <c r="BM97" i="4"/>
  <c r="U10" i="6"/>
  <c r="Y30" i="2" s="1"/>
  <c r="Y18" i="2" s="1"/>
  <c r="AB10" i="6"/>
  <c r="AF30" i="2" s="1"/>
  <c r="AF18" i="2" s="1"/>
  <c r="BT47" i="6"/>
  <c r="BT45" i="6" s="1"/>
  <c r="BS12" i="14"/>
  <c r="Y47" i="6"/>
  <c r="Y45" i="6" s="1"/>
  <c r="X12" i="14"/>
  <c r="BH97" i="4"/>
  <c r="AT97" i="4"/>
  <c r="DR97" i="4"/>
  <c r="BV97" i="4"/>
  <c r="L45" i="5"/>
  <c r="M45" i="5" s="1"/>
  <c r="N45" i="5" s="1"/>
  <c r="O45" i="5" s="1"/>
  <c r="P45" i="5" s="1"/>
  <c r="Q45" i="5" s="1"/>
  <c r="R45" i="5" s="1"/>
  <c r="S45" i="5" s="1"/>
  <c r="T45" i="5" s="1"/>
  <c r="U45" i="5" s="1"/>
  <c r="V45" i="5" s="1"/>
  <c r="W45" i="5" s="1"/>
  <c r="X45" i="5" s="1"/>
  <c r="Y45" i="5" s="1"/>
  <c r="Z45" i="5" s="1"/>
  <c r="AA45" i="5" s="1"/>
  <c r="AB45" i="5" s="1"/>
  <c r="AC45" i="5" s="1"/>
  <c r="AD45" i="5" s="1"/>
  <c r="AE45" i="5" s="1"/>
  <c r="AF45" i="5" s="1"/>
  <c r="AG45" i="5" s="1"/>
  <c r="AH45" i="5" s="1"/>
  <c r="AI45" i="5" s="1"/>
  <c r="AJ45" i="5" s="1"/>
  <c r="AK45" i="5" s="1"/>
  <c r="AL45" i="5" s="1"/>
  <c r="AM45" i="5" s="1"/>
  <c r="AN45" i="5" s="1"/>
  <c r="AO45" i="5" s="1"/>
  <c r="AP45" i="5" s="1"/>
  <c r="AQ45" i="5" s="1"/>
  <c r="AR45" i="5" s="1"/>
  <c r="AS45" i="5" s="1"/>
  <c r="AT45" i="5" s="1"/>
  <c r="AU45" i="5" s="1"/>
  <c r="AV45" i="5" s="1"/>
  <c r="AW45" i="5" s="1"/>
  <c r="AX45" i="5" s="1"/>
  <c r="AY45" i="5" s="1"/>
  <c r="AZ45" i="5" s="1"/>
  <c r="BA45" i="5" s="1"/>
  <c r="BB45" i="5" s="1"/>
  <c r="BC45" i="5" s="1"/>
  <c r="BD45" i="5" s="1"/>
  <c r="BE45" i="5" s="1"/>
  <c r="BF45" i="5" s="1"/>
  <c r="BG45" i="5" s="1"/>
  <c r="BH45" i="5" s="1"/>
  <c r="BI45" i="5" s="1"/>
  <c r="BJ45" i="5" s="1"/>
  <c r="BK45" i="5" s="1"/>
  <c r="BL45" i="5" s="1"/>
  <c r="BM45" i="5" s="1"/>
  <c r="BN45" i="5" s="1"/>
  <c r="BO45" i="5" s="1"/>
  <c r="BP45" i="5" s="1"/>
  <c r="BQ45" i="5" s="1"/>
  <c r="BR45" i="5" s="1"/>
  <c r="BS45" i="5" s="1"/>
  <c r="BT45" i="5" s="1"/>
  <c r="BU45" i="5" s="1"/>
  <c r="BV45" i="5" s="1"/>
  <c r="BW45" i="5" s="1"/>
  <c r="BX45" i="5" s="1"/>
  <c r="BY45" i="5" s="1"/>
  <c r="BZ45" i="5" s="1"/>
  <c r="CA45" i="5" s="1"/>
  <c r="CB45" i="5" s="1"/>
  <c r="CC45" i="5" s="1"/>
  <c r="CD45" i="5" s="1"/>
  <c r="CE45" i="5" s="1"/>
  <c r="CF45" i="5" s="1"/>
  <c r="CG45" i="5" s="1"/>
  <c r="CH45" i="5" s="1"/>
  <c r="CI45" i="5" s="1"/>
  <c r="CJ45" i="5" s="1"/>
  <c r="CK45" i="5" s="1"/>
  <c r="CL45" i="5" s="1"/>
  <c r="CM45" i="5" s="1"/>
  <c r="CN45" i="5" s="1"/>
  <c r="CO45" i="5" s="1"/>
  <c r="CP45" i="5" s="1"/>
  <c r="CQ45" i="5" s="1"/>
  <c r="CR45" i="5" s="1"/>
  <c r="CS45" i="5" s="1"/>
  <c r="CT45" i="5" s="1"/>
  <c r="CU45" i="5" s="1"/>
  <c r="CV45" i="5" s="1"/>
  <c r="CW45" i="5" s="1"/>
  <c r="CX45" i="5" s="1"/>
  <c r="CY45" i="5" s="1"/>
  <c r="CZ45" i="5" s="1"/>
  <c r="DA45" i="5" s="1"/>
  <c r="DB45" i="5" s="1"/>
  <c r="DC45" i="5" s="1"/>
  <c r="DD45" i="5" s="1"/>
  <c r="DE45" i="5" s="1"/>
  <c r="DF45" i="5" s="1"/>
  <c r="DG45" i="5" s="1"/>
  <c r="DH45" i="5" s="1"/>
  <c r="DI45" i="5" s="1"/>
  <c r="DJ45" i="5" s="1"/>
  <c r="DK45" i="5" s="1"/>
  <c r="DL45" i="5" s="1"/>
  <c r="DM45" i="5" s="1"/>
  <c r="DN45" i="5" s="1"/>
  <c r="DO45" i="5" s="1"/>
  <c r="DP45" i="5" s="1"/>
  <c r="DQ45" i="5" s="1"/>
  <c r="DR45" i="5" s="1"/>
  <c r="DS45" i="5" s="1"/>
  <c r="E68" i="1"/>
  <c r="D87" i="5" s="1"/>
  <c r="DE91" i="7"/>
  <c r="DB97" i="4"/>
  <c r="CH10" i="6"/>
  <c r="CL30" i="2" s="1"/>
  <c r="CL18" i="2" s="1"/>
  <c r="AC97" i="4"/>
  <c r="BR97" i="4"/>
  <c r="D95" i="17"/>
  <c r="DY341" i="9"/>
  <c r="DS56" i="6" s="1"/>
  <c r="DS97" i="4"/>
  <c r="CC94" i="7"/>
  <c r="CC99" i="7" s="1"/>
  <c r="DA341" i="9"/>
  <c r="CU56" i="6" s="1"/>
  <c r="BQ341" i="9"/>
  <c r="BK56" i="6" s="1"/>
  <c r="CX340" i="9"/>
  <c r="CR55" i="6" s="1"/>
  <c r="AY341" i="9"/>
  <c r="AS56" i="6" s="1"/>
  <c r="DQ341" i="9"/>
  <c r="DK56" i="6" s="1"/>
  <c r="CV340" i="9"/>
  <c r="CP55" i="6" s="1"/>
  <c r="DE341" i="9"/>
  <c r="CY56" i="6" s="1"/>
  <c r="V203" i="7"/>
  <c r="V229" i="7" s="1"/>
  <c r="E229" i="7"/>
  <c r="AC143" i="7"/>
  <c r="AK341" i="9"/>
  <c r="AE56" i="6" s="1"/>
  <c r="P341" i="9"/>
  <c r="J56" i="6" s="1"/>
  <c r="O341" i="9"/>
  <c r="I56" i="6" s="1"/>
  <c r="BF341" i="9"/>
  <c r="AZ56" i="6" s="1"/>
  <c r="O29" i="7"/>
  <c r="O89" i="7" s="1"/>
  <c r="CC340" i="9"/>
  <c r="BW55" i="6" s="1"/>
  <c r="BK340" i="9"/>
  <c r="BE55" i="6" s="1"/>
  <c r="AU340" i="9"/>
  <c r="AO55" i="6" s="1"/>
  <c r="BV340" i="9"/>
  <c r="BP55" i="6" s="1"/>
  <c r="CL231" i="7"/>
  <c r="CL141" i="7"/>
  <c r="CV91" i="7"/>
  <c r="AR341" i="9"/>
  <c r="AL56" i="6" s="1"/>
  <c r="AI340" i="9"/>
  <c r="AC55" i="6" s="1"/>
  <c r="DM340" i="9"/>
  <c r="DG55" i="6" s="1"/>
  <c r="AA340" i="9"/>
  <c r="U55" i="6" s="1"/>
  <c r="CF340" i="9"/>
  <c r="BZ55" i="6" s="1"/>
  <c r="X340" i="9"/>
  <c r="R55" i="6" s="1"/>
  <c r="CB340" i="9"/>
  <c r="BV55" i="6" s="1"/>
  <c r="M341" i="9"/>
  <c r="G56" i="6" s="1"/>
  <c r="BU340" i="9"/>
  <c r="BO55" i="6" s="1"/>
  <c r="DJ341" i="9"/>
  <c r="DD56" i="6" s="1"/>
  <c r="T231" i="7"/>
  <c r="AB139" i="7"/>
  <c r="AD128" i="7"/>
  <c r="BS139" i="7"/>
  <c r="DL341" i="9"/>
  <c r="DF56" i="6" s="1"/>
  <c r="CD341" i="9"/>
  <c r="BX56" i="6" s="1"/>
  <c r="BW341" i="9"/>
  <c r="BQ56" i="6" s="1"/>
  <c r="J341" i="9"/>
  <c r="J344" i="9" s="1"/>
  <c r="D36" i="5" s="1"/>
  <c r="BH340" i="9"/>
  <c r="BB55" i="6" s="1"/>
  <c r="BG341" i="9"/>
  <c r="BA56" i="6" s="1"/>
  <c r="BC30" i="7"/>
  <c r="BC90" i="7" s="1"/>
  <c r="V29" i="7"/>
  <c r="V89" i="7" s="1"/>
  <c r="AZ341" i="9"/>
  <c r="AT56" i="6" s="1"/>
  <c r="AX340" i="9"/>
  <c r="AR55" i="6" s="1"/>
  <c r="S133" i="7"/>
  <c r="S144" i="7" s="1"/>
  <c r="DI341" i="9"/>
  <c r="DC56" i="6" s="1"/>
  <c r="DF340" i="9"/>
  <c r="CZ55" i="6" s="1"/>
  <c r="BQ44" i="7"/>
  <c r="CA340" i="9"/>
  <c r="BU55" i="6" s="1"/>
  <c r="BR340" i="9"/>
  <c r="BL55" i="6" s="1"/>
  <c r="DH340" i="9"/>
  <c r="DB55" i="6" s="1"/>
  <c r="AW341" i="9"/>
  <c r="AQ56" i="6" s="1"/>
  <c r="DC341" i="9"/>
  <c r="CW56" i="6" s="1"/>
  <c r="AR340" i="9"/>
  <c r="AL55" i="6" s="1"/>
  <c r="DA340" i="9"/>
  <c r="CU55" i="6" s="1"/>
  <c r="AO341" i="9"/>
  <c r="AI56" i="6" s="1"/>
  <c r="AN340" i="9"/>
  <c r="AH55" i="6" s="1"/>
  <c r="CH340" i="9"/>
  <c r="CB55" i="6" s="1"/>
  <c r="R341" i="9"/>
  <c r="L56" i="6" s="1"/>
  <c r="S340" i="9"/>
  <c r="M55" i="6" s="1"/>
  <c r="AT341" i="9"/>
  <c r="AN56" i="6" s="1"/>
  <c r="BT230" i="7"/>
  <c r="BI341" i="9"/>
  <c r="BC56" i="6" s="1"/>
  <c r="AH341" i="9"/>
  <c r="AB56" i="6" s="1"/>
  <c r="N340" i="9"/>
  <c r="H55" i="6" s="1"/>
  <c r="CU341" i="9"/>
  <c r="CO56" i="6" s="1"/>
  <c r="CE340" i="9"/>
  <c r="BY55" i="6" s="1"/>
  <c r="BT341" i="9"/>
  <c r="BN56" i="6" s="1"/>
  <c r="BJ247" i="7"/>
  <c r="CB139" i="7"/>
  <c r="CG340" i="9"/>
  <c r="CA55" i="6" s="1"/>
  <c r="BI340" i="9"/>
  <c r="BC55" i="6" s="1"/>
  <c r="DG340" i="9"/>
  <c r="DA55" i="6" s="1"/>
  <c r="CY340" i="9"/>
  <c r="CS55" i="6" s="1"/>
  <c r="X220" i="7"/>
  <c r="X246" i="7" s="1"/>
  <c r="CJ142" i="7"/>
  <c r="AA42" i="7"/>
  <c r="CA46" i="7"/>
  <c r="CA33" i="7"/>
  <c r="AA341" i="9"/>
  <c r="U56" i="6" s="1"/>
  <c r="T340" i="9"/>
  <c r="N55" i="6" s="1"/>
  <c r="AV341" i="9"/>
  <c r="AP56" i="6" s="1"/>
  <c r="AL340" i="9"/>
  <c r="AF55" i="6" s="1"/>
  <c r="AR219" i="7"/>
  <c r="AR245" i="7" s="1"/>
  <c r="S243" i="7"/>
  <c r="S217" i="7"/>
  <c r="AM340" i="9"/>
  <c r="AG55" i="6" s="1"/>
  <c r="T341" i="9"/>
  <c r="N56" i="6" s="1"/>
  <c r="BX341" i="9"/>
  <c r="BR56" i="6" s="1"/>
  <c r="DR341" i="9"/>
  <c r="DL56" i="6" s="1"/>
  <c r="CX341" i="9"/>
  <c r="CR56" i="6" s="1"/>
  <c r="CQ340" i="9"/>
  <c r="CK55" i="6" s="1"/>
  <c r="CO341" i="9"/>
  <c r="CI56" i="6" s="1"/>
  <c r="CS341" i="9"/>
  <c r="CM56" i="6" s="1"/>
  <c r="AG340" i="9"/>
  <c r="AA55" i="6" s="1"/>
  <c r="AB340" i="9"/>
  <c r="V55" i="6" s="1"/>
  <c r="K142" i="7"/>
  <c r="K131" i="7"/>
  <c r="E33" i="7"/>
  <c r="E46" i="7"/>
  <c r="AN341" i="9"/>
  <c r="AH56" i="6" s="1"/>
  <c r="L340" i="9"/>
  <c r="F55" i="6" s="1"/>
  <c r="BN341" i="9"/>
  <c r="BH56" i="6" s="1"/>
  <c r="DO132" i="7"/>
  <c r="DO143" i="7" s="1"/>
  <c r="DM91" i="7"/>
  <c r="DM44" i="7"/>
  <c r="DH130" i="7"/>
  <c r="DH141" i="7" s="1"/>
  <c r="DF141" i="7"/>
  <c r="CT341" i="9"/>
  <c r="CN56" i="6" s="1"/>
  <c r="L341" i="9"/>
  <c r="F56" i="6" s="1"/>
  <c r="Q340" i="9"/>
  <c r="K55" i="6" s="1"/>
  <c r="DU341" i="9"/>
  <c r="DO56" i="6" s="1"/>
  <c r="BM340" i="9"/>
  <c r="BG55" i="6" s="1"/>
  <c r="DB341" i="9"/>
  <c r="CV56" i="6" s="1"/>
  <c r="BP141" i="7"/>
  <c r="BR130" i="7"/>
  <c r="BR141" i="7" s="1"/>
  <c r="BG47" i="7"/>
  <c r="BG34" i="7"/>
  <c r="BG94" i="7" s="1"/>
  <c r="DM213" i="7"/>
  <c r="DM239" i="7" s="1"/>
  <c r="U140" i="7"/>
  <c r="BS341" i="9"/>
  <c r="BM56" i="6" s="1"/>
  <c r="BL341" i="9"/>
  <c r="BF56" i="6" s="1"/>
  <c r="DK341" i="9"/>
  <c r="DE56" i="6" s="1"/>
  <c r="BC341" i="9"/>
  <c r="AW56" i="6" s="1"/>
  <c r="BZ146" i="7"/>
  <c r="Q146" i="7"/>
  <c r="CD48" i="7"/>
  <c r="CD35" i="7"/>
  <c r="CL341" i="9"/>
  <c r="CF56" i="6" s="1"/>
  <c r="Z341" i="9"/>
  <c r="T56" i="6" s="1"/>
  <c r="BJ340" i="9"/>
  <c r="BD55" i="6" s="1"/>
  <c r="CB247" i="7"/>
  <c r="G37" i="7"/>
  <c r="G97" i="7" s="1"/>
  <c r="CF143" i="7"/>
  <c r="DQ340" i="9"/>
  <c r="DK55" i="6" s="1"/>
  <c r="AW340" i="9"/>
  <c r="AQ55" i="6" s="1"/>
  <c r="DS340" i="9"/>
  <c r="DM55" i="6" s="1"/>
  <c r="DT340" i="9"/>
  <c r="DN55" i="6" s="1"/>
  <c r="CR341" i="9"/>
  <c r="CL56" i="6" s="1"/>
  <c r="AD340" i="9"/>
  <c r="X55" i="6" s="1"/>
  <c r="BO340" i="9"/>
  <c r="BI55" i="6" s="1"/>
  <c r="AP340" i="9"/>
  <c r="AJ55" i="6" s="1"/>
  <c r="AJ340" i="9"/>
  <c r="AD55" i="6" s="1"/>
  <c r="AE340" i="9"/>
  <c r="Y55" i="6" s="1"/>
  <c r="CE341" i="9"/>
  <c r="BY56" i="6" s="1"/>
  <c r="DV340" i="9"/>
  <c r="DP55" i="6" s="1"/>
  <c r="AR211" i="7"/>
  <c r="AR237" i="7" s="1"/>
  <c r="CX144" i="7"/>
  <c r="J135" i="7"/>
  <c r="J146" i="7" s="1"/>
  <c r="CI244" i="7"/>
  <c r="BT91" i="7"/>
  <c r="AF341" i="9"/>
  <c r="Z56" i="6" s="1"/>
  <c r="BE340" i="9"/>
  <c r="AY55" i="6" s="1"/>
  <c r="CJ340" i="9"/>
  <c r="CD55" i="6" s="1"/>
  <c r="V341" i="9"/>
  <c r="P56" i="6" s="1"/>
  <c r="DP340" i="9"/>
  <c r="DJ55" i="6" s="1"/>
  <c r="BB340" i="9"/>
  <c r="AV55" i="6" s="1"/>
  <c r="CD245" i="7"/>
  <c r="BL128" i="7"/>
  <c r="F131" i="7"/>
  <c r="F142" i="7" s="1"/>
  <c r="DR241" i="7"/>
  <c r="AD131" i="7"/>
  <c r="AD142" i="7" s="1"/>
  <c r="AB241" i="7"/>
  <c r="BI235" i="7"/>
  <c r="CO145" i="7"/>
  <c r="CH33" i="7"/>
  <c r="CH93" i="7" s="1"/>
  <c r="DD98" i="7"/>
  <c r="K229" i="7"/>
  <c r="CR38" i="7"/>
  <c r="CR98" i="7" s="1"/>
  <c r="BG129" i="7"/>
  <c r="BG140" i="7" s="1"/>
  <c r="BE140" i="7"/>
  <c r="CJ341" i="9"/>
  <c r="CD56" i="6" s="1"/>
  <c r="CW243" i="7"/>
  <c r="I128" i="7"/>
  <c r="I139" i="7" s="1"/>
  <c r="BP133" i="7"/>
  <c r="BP144" i="7" s="1"/>
  <c r="BV211" i="7"/>
  <c r="BV237" i="7" s="1"/>
  <c r="AU246" i="7"/>
  <c r="N144" i="7"/>
  <c r="AE143" i="7"/>
  <c r="AQ140" i="7"/>
  <c r="AR224" i="7"/>
  <c r="AR250" i="7" s="1"/>
  <c r="AE138" i="7"/>
  <c r="BR92" i="7"/>
  <c r="BH211" i="7"/>
  <c r="BH237" i="7" s="1"/>
  <c r="BQ250" i="7"/>
  <c r="AT138" i="7"/>
  <c r="BY135" i="7"/>
  <c r="BY146" i="7" s="1"/>
  <c r="BK143" i="7"/>
  <c r="BV242" i="7"/>
  <c r="BG138" i="7"/>
  <c r="AW244" i="7"/>
  <c r="BT215" i="7"/>
  <c r="BT241" i="7"/>
  <c r="BZ237" i="7"/>
  <c r="E144" i="7"/>
  <c r="O141" i="7"/>
  <c r="CX95" i="7"/>
  <c r="CL93" i="7"/>
  <c r="DO216" i="7"/>
  <c r="DO242" i="7" s="1"/>
  <c r="BI237" i="7"/>
  <c r="AR92" i="7"/>
  <c r="H139" i="7"/>
  <c r="AR145" i="7"/>
  <c r="AU139" i="7"/>
  <c r="CP134" i="7"/>
  <c r="CP145" i="7"/>
  <c r="CT140" i="7"/>
  <c r="BR248" i="7"/>
  <c r="BD245" i="7"/>
  <c r="BH147" i="7"/>
  <c r="DD145" i="7"/>
  <c r="AE144" i="7"/>
  <c r="DB230" i="7"/>
  <c r="O224" i="7"/>
  <c r="O250" i="7"/>
  <c r="DN220" i="7"/>
  <c r="DN246" i="7" s="1"/>
  <c r="U211" i="7"/>
  <c r="U237" i="7" s="1"/>
  <c r="BP239" i="7"/>
  <c r="AU233" i="7"/>
  <c r="BI32" i="7"/>
  <c r="DB91" i="7"/>
  <c r="CN138" i="7"/>
  <c r="AF138" i="7"/>
  <c r="Q245" i="7"/>
  <c r="BO238" i="7"/>
  <c r="BX232" i="7"/>
  <c r="DP231" i="7"/>
  <c r="M230" i="7"/>
  <c r="CV142" i="7"/>
  <c r="CU96" i="7"/>
  <c r="BV248" i="7"/>
  <c r="CE147" i="7"/>
  <c r="AR144" i="7"/>
  <c r="BD139" i="7"/>
  <c r="AD94" i="7"/>
  <c r="BA249" i="7"/>
  <c r="CP241" i="7"/>
  <c r="BB239" i="7"/>
  <c r="DH237" i="7"/>
  <c r="DJ231" i="7"/>
  <c r="BZ147" i="7"/>
  <c r="BQ145" i="7"/>
  <c r="Z145" i="7"/>
  <c r="BR138" i="7"/>
  <c r="BB34" i="7"/>
  <c r="BB94" i="7" s="1"/>
  <c r="CW206" i="7"/>
  <c r="CW232" i="7" s="1"/>
  <c r="CH36" i="7"/>
  <c r="CH96" i="7" s="1"/>
  <c r="CV243" i="7"/>
  <c r="Z211" i="7"/>
  <c r="Z237" i="7" s="1"/>
  <c r="CI208" i="7"/>
  <c r="CI234" i="7" s="1"/>
  <c r="CG223" i="7"/>
  <c r="CG249" i="7" s="1"/>
  <c r="AX221" i="7"/>
  <c r="AX247" i="7" s="1"/>
  <c r="F241" i="7"/>
  <c r="CQ229" i="7"/>
  <c r="AV217" i="7"/>
  <c r="AV243" i="7" s="1"/>
  <c r="D233" i="7"/>
  <c r="D207" i="7"/>
  <c r="CO209" i="7"/>
  <c r="CO235" i="7"/>
  <c r="DM206" i="7"/>
  <c r="DM232" i="7" s="1"/>
  <c r="BD204" i="7"/>
  <c r="BD230" i="7" s="1"/>
  <c r="BR247" i="7"/>
  <c r="BC96" i="7"/>
  <c r="DP96" i="7"/>
  <c r="W209" i="7"/>
  <c r="W235" i="7" s="1"/>
  <c r="BE134" i="7"/>
  <c r="BE145" i="7" s="1"/>
  <c r="CX241" i="7"/>
  <c r="AA232" i="7"/>
  <c r="H232" i="7"/>
  <c r="BQ94" i="7"/>
  <c r="AB93" i="7"/>
  <c r="BG211" i="7"/>
  <c r="BG237" i="7" s="1"/>
  <c r="BK221" i="7"/>
  <c r="BK247" i="7" s="1"/>
  <c r="DP132" i="7"/>
  <c r="DP143" i="7" s="1"/>
  <c r="BM246" i="7"/>
  <c r="Z245" i="7"/>
  <c r="CS241" i="7"/>
  <c r="DI239" i="7"/>
  <c r="W232" i="7"/>
  <c r="K230" i="7"/>
  <c r="BL49" i="7"/>
  <c r="BK98" i="7"/>
  <c r="CZ221" i="7"/>
  <c r="CZ247" i="7" s="1"/>
  <c r="D210" i="7"/>
  <c r="D236" i="7"/>
  <c r="AQ142" i="7"/>
  <c r="Z247" i="7"/>
  <c r="W233" i="7"/>
  <c r="BR213" i="7"/>
  <c r="BR239" i="7" s="1"/>
  <c r="BV95" i="7"/>
  <c r="AW94" i="7"/>
  <c r="BG244" i="7"/>
  <c r="BG218" i="7"/>
  <c r="CS242" i="7"/>
  <c r="CS216" i="7"/>
  <c r="BY232" i="7"/>
  <c r="CY51" i="7"/>
  <c r="DD95" i="7"/>
  <c r="CC244" i="7"/>
  <c r="E234" i="7"/>
  <c r="AS231" i="7"/>
  <c r="DA229" i="7"/>
  <c r="AW97" i="7"/>
  <c r="BL96" i="7"/>
  <c r="G213" i="7"/>
  <c r="G239" i="7" s="1"/>
  <c r="CR208" i="7"/>
  <c r="CR234" i="7" s="1"/>
  <c r="CA248" i="7"/>
  <c r="BX246" i="7"/>
  <c r="J243" i="7"/>
  <c r="CD240" i="7"/>
  <c r="CI238" i="7"/>
  <c r="AS147" i="7"/>
  <c r="DP146" i="7"/>
  <c r="AL143" i="7"/>
  <c r="CB142" i="7"/>
  <c r="DG98" i="7"/>
  <c r="BS38" i="7"/>
  <c r="BS98" i="7" s="1"/>
  <c r="BB247" i="7"/>
  <c r="E246" i="7"/>
  <c r="CK245" i="7"/>
  <c r="AV244" i="7"/>
  <c r="DQ240" i="7"/>
  <c r="R239" i="7"/>
  <c r="AA144" i="7"/>
  <c r="S142" i="7"/>
  <c r="BS248" i="7"/>
  <c r="CA243" i="7"/>
  <c r="DE238" i="7"/>
  <c r="DG146" i="7"/>
  <c r="BU145" i="7"/>
  <c r="AI143" i="7"/>
  <c r="CQ139" i="7"/>
  <c r="CV38" i="7"/>
  <c r="CV98" i="7" s="1"/>
  <c r="BE250" i="7"/>
  <c r="CK247" i="7"/>
  <c r="CN244" i="7"/>
  <c r="DP242" i="7"/>
  <c r="AY239" i="7"/>
  <c r="BR236" i="7"/>
  <c r="BZ234" i="7"/>
  <c r="DQ249" i="7"/>
  <c r="H249" i="7"/>
  <c r="CE244" i="7"/>
  <c r="BT243" i="7"/>
  <c r="K239" i="7"/>
  <c r="BU234" i="7"/>
  <c r="BP146" i="7"/>
  <c r="AS144" i="7"/>
  <c r="CA140" i="7"/>
  <c r="BF97" i="7"/>
  <c r="AE247" i="7"/>
  <c r="U244" i="7"/>
  <c r="BH238" i="7"/>
  <c r="BX237" i="7"/>
  <c r="BN147" i="7"/>
  <c r="G145" i="7"/>
  <c r="BZ144" i="7"/>
  <c r="Y143" i="7"/>
  <c r="AH140" i="7"/>
  <c r="DM249" i="7"/>
  <c r="BV249" i="7"/>
  <c r="CF248" i="7"/>
  <c r="DA245" i="7"/>
  <c r="Q237" i="7"/>
  <c r="CD235" i="7"/>
  <c r="CQ233" i="7"/>
  <c r="AC146" i="7"/>
  <c r="CN145" i="7"/>
  <c r="CR142" i="7"/>
  <c r="DH140" i="7"/>
  <c r="CF46" i="7"/>
  <c r="CV10" i="6"/>
  <c r="CZ30" i="2" s="1"/>
  <c r="CZ18" i="2" s="1"/>
  <c r="DQ10" i="6"/>
  <c r="DQ8" i="6" s="1"/>
  <c r="P10" i="6"/>
  <c r="T30" i="2" s="1"/>
  <c r="T18" i="2" s="1"/>
  <c r="AW97" i="4"/>
  <c r="AX10" i="6"/>
  <c r="BB30" i="2" s="1"/>
  <c r="BB18" i="2" s="1"/>
  <c r="F93" i="7"/>
  <c r="DI10" i="6"/>
  <c r="DM30" i="2" s="1"/>
  <c r="DM18" i="2" s="1"/>
  <c r="K10" i="6"/>
  <c r="O30" i="2" s="1"/>
  <c r="O18" i="2" s="1"/>
  <c r="BW10" i="6"/>
  <c r="BW8" i="6" s="1"/>
  <c r="O10" i="6"/>
  <c r="S30" i="2" s="1"/>
  <c r="S18" i="2" s="1"/>
  <c r="BM10" i="6"/>
  <c r="BQ30" i="2" s="1"/>
  <c r="BQ18" i="2" s="1"/>
  <c r="AG10" i="6"/>
  <c r="AK30" i="2" s="1"/>
  <c r="AK18" i="2" s="1"/>
  <c r="F10" i="6"/>
  <c r="J30" i="2" s="1"/>
  <c r="J18" i="2" s="1"/>
  <c r="CS10" i="6"/>
  <c r="CW30" i="2" s="1"/>
  <c r="CW18" i="2" s="1"/>
  <c r="AJ10" i="6"/>
  <c r="AN30" i="2" s="1"/>
  <c r="AN18" i="2" s="1"/>
  <c r="CR97" i="4"/>
  <c r="AO10" i="6"/>
  <c r="AS30" i="2" s="1"/>
  <c r="AS18" i="2" s="1"/>
  <c r="CF97" i="4"/>
  <c r="DH97" i="4"/>
  <c r="CT97" i="4"/>
  <c r="CK10" i="6"/>
  <c r="CO30" i="2" s="1"/>
  <c r="CO18" i="2" s="1"/>
  <c r="BH10" i="6"/>
  <c r="BL30" i="2" s="1"/>
  <c r="BL18" i="2" s="1"/>
  <c r="E5" i="5"/>
  <c r="E31" i="5" s="1"/>
  <c r="H14" i="3"/>
  <c r="H3" i="1"/>
  <c r="F2" i="13" s="1"/>
  <c r="G3" i="1"/>
  <c r="D6" i="11" s="1"/>
  <c r="D104" i="11" s="1"/>
  <c r="E87" i="5"/>
  <c r="D88" i="5"/>
  <c r="BU139" i="7"/>
  <c r="W341" i="9"/>
  <c r="Q56" i="6" s="1"/>
  <c r="Q54" i="6" s="1"/>
  <c r="DH33" i="7"/>
  <c r="DH93" i="7" s="1"/>
  <c r="DH46" i="7"/>
  <c r="DD341" i="9"/>
  <c r="CX56" i="6" s="1"/>
  <c r="CD217" i="7"/>
  <c r="CD243" i="7" s="1"/>
  <c r="BE210" i="7"/>
  <c r="BE236" i="7" s="1"/>
  <c r="CK341" i="9"/>
  <c r="CE56" i="6" s="1"/>
  <c r="CG341" i="9"/>
  <c r="CA56" i="6" s="1"/>
  <c r="CS340" i="9"/>
  <c r="CM55" i="6" s="1"/>
  <c r="CM54" i="6" s="1"/>
  <c r="W340" i="9"/>
  <c r="Q55" i="6" s="1"/>
  <c r="CE50" i="7"/>
  <c r="AM341" i="9"/>
  <c r="AG56" i="6" s="1"/>
  <c r="AG54" i="6" s="1"/>
  <c r="DR141" i="7"/>
  <c r="AS211" i="7"/>
  <c r="AS237" i="7" s="1"/>
  <c r="DO221" i="7"/>
  <c r="DO247" i="7" s="1"/>
  <c r="DO341" i="9"/>
  <c r="DI56" i="6" s="1"/>
  <c r="AS340" i="9"/>
  <c r="AM55" i="6" s="1"/>
  <c r="AM54" i="6" s="1"/>
  <c r="DQ246" i="7"/>
  <c r="DL240" i="7"/>
  <c r="DE97" i="7"/>
  <c r="DD96" i="7"/>
  <c r="DI245" i="7"/>
  <c r="DM341" i="9"/>
  <c r="DG56" i="6" s="1"/>
  <c r="DT341" i="9"/>
  <c r="DN56" i="6" s="1"/>
  <c r="DN54" i="6" s="1"/>
  <c r="BE341" i="9"/>
  <c r="AY56" i="6" s="1"/>
  <c r="CW340" i="9"/>
  <c r="CQ55" i="6" s="1"/>
  <c r="CQ54" i="6" s="1"/>
  <c r="BQ218" i="7"/>
  <c r="BQ244" i="7" s="1"/>
  <c r="AC133" i="7"/>
  <c r="AC144" i="7" s="1"/>
  <c r="DS341" i="9"/>
  <c r="DM56" i="6" s="1"/>
  <c r="CB341" i="9"/>
  <c r="BV56" i="6" s="1"/>
  <c r="BB341" i="9"/>
  <c r="AV56" i="6" s="1"/>
  <c r="AJ341" i="9"/>
  <c r="AD56" i="6" s="1"/>
  <c r="CO340" i="9"/>
  <c r="CI55" i="6" s="1"/>
  <c r="P340" i="9"/>
  <c r="J55" i="6" s="1"/>
  <c r="J54" i="6" s="1"/>
  <c r="AD341" i="9"/>
  <c r="X56" i="6" s="1"/>
  <c r="AF340" i="9"/>
  <c r="Z55" i="6" s="1"/>
  <c r="Q210" i="7"/>
  <c r="Q236" i="7" s="1"/>
  <c r="BT239" i="7"/>
  <c r="CB134" i="7"/>
  <c r="CB145" i="7" s="1"/>
  <c r="AV340" i="9"/>
  <c r="AP55" i="6" s="1"/>
  <c r="AP54" i="6" s="1"/>
  <c r="BL340" i="9"/>
  <c r="BF55" i="6" s="1"/>
  <c r="K223" i="7"/>
  <c r="K249" i="7" s="1"/>
  <c r="CH248" i="7"/>
  <c r="D239" i="7"/>
  <c r="CT231" i="7"/>
  <c r="DM136" i="7"/>
  <c r="DM147" i="7" s="1"/>
  <c r="DN146" i="7"/>
  <c r="AY143" i="7"/>
  <c r="N224" i="7"/>
  <c r="N250" i="7" s="1"/>
  <c r="BC247" i="7"/>
  <c r="BY217" i="7"/>
  <c r="BY243" i="7" s="1"/>
  <c r="P136" i="7"/>
  <c r="P147" i="7" s="1"/>
  <c r="AH340" i="9"/>
  <c r="AB55" i="6" s="1"/>
  <c r="CO128" i="7"/>
  <c r="CO139" i="7" s="1"/>
  <c r="CJ51" i="7"/>
  <c r="CC341" i="9"/>
  <c r="BW56" i="6" s="1"/>
  <c r="AU341" i="9"/>
  <c r="AO56" i="6" s="1"/>
  <c r="BH130" i="7"/>
  <c r="BH141" i="7" s="1"/>
  <c r="BF95" i="7"/>
  <c r="AE341" i="9"/>
  <c r="Y56" i="6" s="1"/>
  <c r="DH224" i="7"/>
  <c r="DH250" i="7" s="1"/>
  <c r="BY235" i="7"/>
  <c r="CP341" i="9"/>
  <c r="CJ56" i="6" s="1"/>
  <c r="G209" i="7"/>
  <c r="G235" i="7" s="1"/>
  <c r="CZ145" i="7"/>
  <c r="S341" i="9"/>
  <c r="M56" i="6" s="1"/>
  <c r="AT247" i="7"/>
  <c r="AB42" i="7"/>
  <c r="AB52" i="7" s="1"/>
  <c r="CL340" i="9"/>
  <c r="CF55" i="6" s="1"/>
  <c r="BQ340" i="9"/>
  <c r="BK55" i="6" s="1"/>
  <c r="I218" i="7"/>
  <c r="I244" i="7" s="1"/>
  <c r="BV341" i="9"/>
  <c r="BP56" i="6" s="1"/>
  <c r="DB340" i="9"/>
  <c r="CV55" i="6" s="1"/>
  <c r="CV54" i="6" s="1"/>
  <c r="J340" i="9"/>
  <c r="J343" i="9" s="1"/>
  <c r="AQ341" i="9"/>
  <c r="AK56" i="6" s="1"/>
  <c r="CR216" i="7"/>
  <c r="CR242" i="7" s="1"/>
  <c r="DE133" i="7"/>
  <c r="DE144" i="7" s="1"/>
  <c r="R49" i="7"/>
  <c r="AP341" i="9"/>
  <c r="AJ56" i="6" s="1"/>
  <c r="CB239" i="7"/>
  <c r="CI47" i="7"/>
  <c r="R36" i="7"/>
  <c r="R96" i="7" s="1"/>
  <c r="BR341" i="9"/>
  <c r="BL56" i="6" s="1"/>
  <c r="BL54" i="6" s="1"/>
  <c r="BN245" i="7"/>
  <c r="AR243" i="7"/>
  <c r="CQ230" i="7"/>
  <c r="DP341" i="9"/>
  <c r="DJ56" i="6" s="1"/>
  <c r="AC129" i="7"/>
  <c r="AC140" i="7" s="1"/>
  <c r="Z340" i="9"/>
  <c r="T55" i="6" s="1"/>
  <c r="T54" i="6" s="1"/>
  <c r="AY135" i="7"/>
  <c r="AY146" i="7" s="1"/>
  <c r="BZ340" i="9"/>
  <c r="BT55" i="6" s="1"/>
  <c r="DE219" i="7"/>
  <c r="DE245" i="7" s="1"/>
  <c r="AU50" i="7"/>
  <c r="CE97" i="7"/>
  <c r="BA224" i="7"/>
  <c r="BA250" i="7" s="1"/>
  <c r="CB233" i="7"/>
  <c r="CA144" i="7"/>
  <c r="BZ32" i="7"/>
  <c r="DG341" i="9"/>
  <c r="DA56" i="6" s="1"/>
  <c r="AT340" i="9"/>
  <c r="AN55" i="6" s="1"/>
  <c r="BW340" i="9"/>
  <c r="BQ55" i="6" s="1"/>
  <c r="CZ340" i="9"/>
  <c r="CT55" i="6" s="1"/>
  <c r="CM341" i="9"/>
  <c r="CG56" i="6" s="1"/>
  <c r="BJ244" i="7"/>
  <c r="F233" i="7"/>
  <c r="AO130" i="7"/>
  <c r="AO141" i="7" s="1"/>
  <c r="BY95" i="7"/>
  <c r="CK92" i="7"/>
  <c r="CM32" i="7"/>
  <c r="CM92" i="7" s="1"/>
  <c r="CK145" i="7"/>
  <c r="BI95" i="7"/>
  <c r="M46" i="7"/>
  <c r="M33" i="7"/>
  <c r="M93" i="7" s="1"/>
  <c r="BF30" i="7"/>
  <c r="BF90" i="7" s="1"/>
  <c r="BD90" i="7"/>
  <c r="DO218" i="7"/>
  <c r="DO244" i="7" s="1"/>
  <c r="BO239" i="7"/>
  <c r="DN145" i="7"/>
  <c r="BP96" i="7"/>
  <c r="CN248" i="7"/>
  <c r="K209" i="7"/>
  <c r="K235" i="7" s="1"/>
  <c r="AB230" i="7"/>
  <c r="DR92" i="7"/>
  <c r="CK90" i="7"/>
  <c r="DF129" i="7"/>
  <c r="DF140" i="7" s="1"/>
  <c r="DD140" i="7"/>
  <c r="BG97" i="7"/>
  <c r="DU340" i="9"/>
  <c r="DO55" i="6" s="1"/>
  <c r="AZ340" i="9"/>
  <c r="AT55" i="6" s="1"/>
  <c r="N244" i="7"/>
  <c r="CP211" i="7"/>
  <c r="CP237" i="7" s="1"/>
  <c r="T135" i="7"/>
  <c r="T146" i="7" s="1"/>
  <c r="AX145" i="7"/>
  <c r="DE142" i="7"/>
  <c r="BU243" i="7"/>
  <c r="CQ216" i="7"/>
  <c r="CQ242" i="7" s="1"/>
  <c r="BS234" i="7"/>
  <c r="CH207" i="7"/>
  <c r="CH233" i="7" s="1"/>
  <c r="D206" i="7"/>
  <c r="D232" i="7" s="1"/>
  <c r="DC131" i="7"/>
  <c r="DC142" i="7" s="1"/>
  <c r="AO142" i="7"/>
  <c r="CT134" i="7"/>
  <c r="CT145" i="7" s="1"/>
  <c r="BS142" i="7"/>
  <c r="CV141" i="7"/>
  <c r="CX129" i="7"/>
  <c r="CX140" i="7" s="1"/>
  <c r="CV140" i="7"/>
  <c r="E90" i="7"/>
  <c r="P58" i="17"/>
  <c r="T58" i="17" s="1"/>
  <c r="X58" i="17" s="1"/>
  <c r="AB58" i="17" s="1"/>
  <c r="AF58" i="17" s="1"/>
  <c r="AJ58" i="17" s="1"/>
  <c r="F243" i="7"/>
  <c r="CC240" i="7"/>
  <c r="DL213" i="7"/>
  <c r="DL239" i="7" s="1"/>
  <c r="DL238" i="7"/>
  <c r="CX234" i="7"/>
  <c r="BD208" i="7"/>
  <c r="BD234" i="7" s="1"/>
  <c r="BW145" i="7"/>
  <c r="CT133" i="7"/>
  <c r="CT144" i="7" s="1"/>
  <c r="AU143" i="7"/>
  <c r="W143" i="7"/>
  <c r="BT246" i="7"/>
  <c r="C211" i="7"/>
  <c r="C237" i="7"/>
  <c r="CD145" i="7"/>
  <c r="DL143" i="7"/>
  <c r="DP250" i="7"/>
  <c r="H247" i="7"/>
  <c r="H234" i="7"/>
  <c r="AW232" i="7"/>
  <c r="DK229" i="7"/>
  <c r="BN146" i="7"/>
  <c r="BQ138" i="7"/>
  <c r="CB35" i="7"/>
  <c r="CB95" i="7" s="1"/>
  <c r="BH91" i="7"/>
  <c r="BX250" i="7"/>
  <c r="CS208" i="7"/>
  <c r="CS234" i="7" s="1"/>
  <c r="CG232" i="7"/>
  <c r="AS131" i="7"/>
  <c r="AS142" i="7" s="1"/>
  <c r="BG240" i="7"/>
  <c r="AV205" i="7"/>
  <c r="AV231" i="7" s="1"/>
  <c r="AB147" i="7"/>
  <c r="CZ143" i="7"/>
  <c r="CO210" i="7"/>
  <c r="CO236" i="7" s="1"/>
  <c r="X242" i="7"/>
  <c r="CF232" i="7"/>
  <c r="AD229" i="7"/>
  <c r="CA94" i="7"/>
  <c r="CT247" i="7"/>
  <c r="AZ212" i="7"/>
  <c r="AZ238" i="7" s="1"/>
  <c r="CS233" i="7"/>
  <c r="E231" i="7"/>
  <c r="CI230" i="7"/>
  <c r="DN138" i="7"/>
  <c r="DC237" i="7"/>
  <c r="BU341" i="9"/>
  <c r="BO56" i="6" s="1"/>
  <c r="BO54" i="6" s="1"/>
  <c r="AJ143" i="7"/>
  <c r="J141" i="7"/>
  <c r="L130" i="7"/>
  <c r="L141" i="7" s="1"/>
  <c r="CW139" i="7"/>
  <c r="BW97" i="7"/>
  <c r="BW50" i="7"/>
  <c r="U93" i="7"/>
  <c r="DH341" i="9"/>
  <c r="DB56" i="6" s="1"/>
  <c r="DB54" i="6" s="1"/>
  <c r="DK340" i="9"/>
  <c r="DE55" i="6" s="1"/>
  <c r="DC242" i="7"/>
  <c r="R240" i="7"/>
  <c r="AT239" i="7"/>
  <c r="BW209" i="7"/>
  <c r="BW235" i="7" s="1"/>
  <c r="S229" i="7"/>
  <c r="BJ147" i="7"/>
  <c r="BS135" i="7"/>
  <c r="BS146" i="7" s="1"/>
  <c r="AB145" i="7"/>
  <c r="G143" i="7"/>
  <c r="O140" i="7"/>
  <c r="L138" i="7"/>
  <c r="BS340" i="9"/>
  <c r="BM55" i="6" s="1"/>
  <c r="BP244" i="7"/>
  <c r="W210" i="7"/>
  <c r="W236" i="7" s="1"/>
  <c r="T145" i="7"/>
  <c r="V143" i="7"/>
  <c r="T95" i="7"/>
  <c r="T48" i="7"/>
  <c r="I92" i="7"/>
  <c r="I45" i="7"/>
  <c r="X89" i="7"/>
  <c r="Z29" i="7"/>
  <c r="Z89" i="7" s="1"/>
  <c r="DK249" i="7"/>
  <c r="M248" i="7"/>
  <c r="AA243" i="7"/>
  <c r="I240" i="7"/>
  <c r="BH145" i="7"/>
  <c r="AH142" i="7"/>
  <c r="AH131" i="7"/>
  <c r="CV246" i="7"/>
  <c r="AF146" i="7"/>
  <c r="P145" i="7"/>
  <c r="CS143" i="7"/>
  <c r="AR240" i="7"/>
  <c r="P205" i="7"/>
  <c r="P231" i="7" s="1"/>
  <c r="AW142" i="7"/>
  <c r="AW98" i="7"/>
  <c r="BK96" i="7"/>
  <c r="BG250" i="7"/>
  <c r="DG223" i="7"/>
  <c r="DG249" i="7" s="1"/>
  <c r="DF247" i="7"/>
  <c r="CT218" i="7"/>
  <c r="CT244" i="7" s="1"/>
  <c r="Q217" i="7"/>
  <c r="Q243" i="7" s="1"/>
  <c r="CH212" i="7"/>
  <c r="CH238" i="7" s="1"/>
  <c r="CL237" i="7"/>
  <c r="DH234" i="7"/>
  <c r="CM231" i="7"/>
  <c r="BQ143" i="7"/>
  <c r="M340" i="9"/>
  <c r="G55" i="6" s="1"/>
  <c r="AQ340" i="9"/>
  <c r="AK55" i="6" s="1"/>
  <c r="CT216" i="7"/>
  <c r="CT242" i="7" s="1"/>
  <c r="BI242" i="7"/>
  <c r="DR237" i="7"/>
  <c r="AK132" i="7"/>
  <c r="AK143" i="7" s="1"/>
  <c r="CS131" i="7"/>
  <c r="CS142" i="7" s="1"/>
  <c r="CR93" i="7"/>
  <c r="DX340" i="9"/>
  <c r="DR55" i="6" s="1"/>
  <c r="C247" i="7"/>
  <c r="CQ245" i="7"/>
  <c r="CV242" i="7"/>
  <c r="BV213" i="7"/>
  <c r="BV239" i="7" s="1"/>
  <c r="P239" i="7"/>
  <c r="M207" i="7"/>
  <c r="M233" i="7" s="1"/>
  <c r="CM136" i="7"/>
  <c r="CM147" i="7"/>
  <c r="L145" i="7"/>
  <c r="AH133" i="7"/>
  <c r="AH144" i="7" s="1"/>
  <c r="F143" i="7"/>
  <c r="DY340" i="9"/>
  <c r="DS55" i="6" s="1"/>
  <c r="DP95" i="7"/>
  <c r="CI35" i="7"/>
  <c r="CI95" i="7" s="1"/>
  <c r="BP32" i="7"/>
  <c r="BP92" i="7" s="1"/>
  <c r="DR37" i="7"/>
  <c r="J94" i="7"/>
  <c r="CI249" i="7"/>
  <c r="CR238" i="7"/>
  <c r="AS234" i="7"/>
  <c r="AZ205" i="7"/>
  <c r="AZ231" i="7" s="1"/>
  <c r="AC229" i="7"/>
  <c r="E147" i="7"/>
  <c r="DD146" i="7"/>
  <c r="CI146" i="7"/>
  <c r="DP142" i="7"/>
  <c r="Q142" i="7"/>
  <c r="CK141" i="7"/>
  <c r="DQ140" i="7"/>
  <c r="T98" i="7"/>
  <c r="DA94" i="7"/>
  <c r="CY341" i="9"/>
  <c r="CS56" i="6" s="1"/>
  <c r="BK341" i="9"/>
  <c r="BE56" i="6" s="1"/>
  <c r="AX250" i="7"/>
  <c r="BO220" i="7"/>
  <c r="BO246" i="7" s="1"/>
  <c r="L245" i="7"/>
  <c r="BL243" i="7"/>
  <c r="DI210" i="7"/>
  <c r="DI236" i="7"/>
  <c r="DE207" i="7"/>
  <c r="DE233" i="7" s="1"/>
  <c r="X232" i="7"/>
  <c r="CO230" i="7"/>
  <c r="AW230" i="7"/>
  <c r="T142" i="7"/>
  <c r="R90" i="7"/>
  <c r="BD340" i="9"/>
  <c r="AX55" i="6" s="1"/>
  <c r="DI340" i="9"/>
  <c r="DC55" i="6" s="1"/>
  <c r="C246" i="7"/>
  <c r="DK241" i="7"/>
  <c r="BC235" i="7"/>
  <c r="AY145" i="7"/>
  <c r="CA143" i="7"/>
  <c r="AZ143" i="7"/>
  <c r="DI131" i="7"/>
  <c r="DI142" i="7" s="1"/>
  <c r="AM130" i="7"/>
  <c r="AM141" i="7" s="1"/>
  <c r="AK141" i="7"/>
  <c r="AW51" i="7"/>
  <c r="AU36" i="7"/>
  <c r="AU96" i="7" s="1"/>
  <c r="AT95" i="7"/>
  <c r="CU94" i="7"/>
  <c r="CW222" i="7"/>
  <c r="CW248" i="7" s="1"/>
  <c r="BF246" i="7"/>
  <c r="BE243" i="7"/>
  <c r="C243" i="7"/>
  <c r="BI241" i="7"/>
  <c r="BR240" i="7"/>
  <c r="X240" i="7"/>
  <c r="BG239" i="7"/>
  <c r="BI236" i="7"/>
  <c r="CW233" i="7"/>
  <c r="DE231" i="7"/>
  <c r="E204" i="7"/>
  <c r="E230" i="7" s="1"/>
  <c r="DM134" i="7"/>
  <c r="DM145" i="7"/>
  <c r="DI144" i="7"/>
  <c r="AZ138" i="7"/>
  <c r="BC91" i="7"/>
  <c r="Y249" i="7"/>
  <c r="CB246" i="7"/>
  <c r="DA241" i="7"/>
  <c r="U239" i="7"/>
  <c r="DA236" i="7"/>
  <c r="AT206" i="7"/>
  <c r="AT232" i="7" s="1"/>
  <c r="W144" i="7"/>
  <c r="BJ138" i="7"/>
  <c r="CM47" i="7"/>
  <c r="CM94" i="7"/>
  <c r="CT248" i="7"/>
  <c r="CA247" i="7"/>
  <c r="CZ246" i="7"/>
  <c r="R220" i="7"/>
  <c r="R246" i="7" s="1"/>
  <c r="DG244" i="7"/>
  <c r="AX243" i="7"/>
  <c r="CT213" i="7"/>
  <c r="CT239" i="7"/>
  <c r="DO237" i="7"/>
  <c r="BM205" i="7"/>
  <c r="BM231" i="7" s="1"/>
  <c r="DH136" i="7"/>
  <c r="DH147" i="7" s="1"/>
  <c r="DH145" i="7"/>
  <c r="DQ132" i="7"/>
  <c r="DQ143" i="7" s="1"/>
  <c r="BJ141" i="7"/>
  <c r="AZ96" i="7"/>
  <c r="D94" i="7"/>
  <c r="BT244" i="7"/>
  <c r="V218" i="7"/>
  <c r="V244" i="7" s="1"/>
  <c r="O241" i="7"/>
  <c r="DD239" i="7"/>
  <c r="AW210" i="7"/>
  <c r="AW236" i="7"/>
  <c r="AC235" i="7"/>
  <c r="BQ232" i="7"/>
  <c r="S231" i="7"/>
  <c r="BR97" i="7"/>
  <c r="AR97" i="7"/>
  <c r="W95" i="7"/>
  <c r="CG92" i="7"/>
  <c r="BU90" i="7"/>
  <c r="CM89" i="7"/>
  <c r="BY242" i="7"/>
  <c r="DE236" i="7"/>
  <c r="CE36" i="7"/>
  <c r="CE96" i="7" s="1"/>
  <c r="BJ34" i="7"/>
  <c r="BJ94" i="7" s="1"/>
  <c r="CT35" i="7"/>
  <c r="CT95" i="7" s="1"/>
  <c r="AC341" i="9"/>
  <c r="W56" i="6" s="1"/>
  <c r="BY246" i="7"/>
  <c r="BL244" i="7"/>
  <c r="R244" i="7"/>
  <c r="DE240" i="7"/>
  <c r="BU240" i="7"/>
  <c r="BI232" i="7"/>
  <c r="BK231" i="7"/>
  <c r="CK203" i="7"/>
  <c r="CK229" i="7" s="1"/>
  <c r="CO98" i="7"/>
  <c r="W38" i="7"/>
  <c r="W98" i="7" s="1"/>
  <c r="W96" i="7"/>
  <c r="BT93" i="7"/>
  <c r="CW91" i="7"/>
  <c r="Y237" i="7"/>
  <c r="CN235" i="7"/>
  <c r="CX145" i="7"/>
  <c r="M145" i="7"/>
  <c r="BU143" i="7"/>
  <c r="AV141" i="7"/>
  <c r="X341" i="9"/>
  <c r="R56" i="6" s="1"/>
  <c r="R54" i="6" s="1"/>
  <c r="DR249" i="7"/>
  <c r="AA249" i="7"/>
  <c r="BQ220" i="7"/>
  <c r="BQ246" i="7" s="1"/>
  <c r="BW219" i="7"/>
  <c r="BW245" i="7" s="1"/>
  <c r="BF218" i="7"/>
  <c r="BF244" i="7" s="1"/>
  <c r="P243" i="7"/>
  <c r="CZ240" i="7"/>
  <c r="BI240" i="7"/>
  <c r="M239" i="7"/>
  <c r="CY210" i="7"/>
  <c r="CY236" i="7" s="1"/>
  <c r="AB208" i="7"/>
  <c r="AB234" i="7" s="1"/>
  <c r="AA233" i="7"/>
  <c r="BE206" i="7"/>
  <c r="BE232" i="7" s="1"/>
  <c r="CV231" i="7"/>
  <c r="BF231" i="7"/>
  <c r="DQ229" i="7"/>
  <c r="CE229" i="7"/>
  <c r="CI98" i="7"/>
  <c r="O96" i="7"/>
  <c r="F35" i="7"/>
  <c r="F95" i="7" s="1"/>
  <c r="P94" i="7"/>
  <c r="O33" i="7"/>
  <c r="O93" i="7" s="1"/>
  <c r="CY90" i="7"/>
  <c r="BP30" i="7"/>
  <c r="BP90" i="7" s="1"/>
  <c r="BN90" i="7"/>
  <c r="BO217" i="7"/>
  <c r="BO243" i="7" s="1"/>
  <c r="DG129" i="7"/>
  <c r="DG140" i="7" s="1"/>
  <c r="AY129" i="7"/>
  <c r="AY140" i="7" s="1"/>
  <c r="AE94" i="7"/>
  <c r="BQ144" i="7"/>
  <c r="DE250" i="7"/>
  <c r="DJ249" i="7"/>
  <c r="DE248" i="7"/>
  <c r="DC247" i="7"/>
  <c r="DG220" i="7"/>
  <c r="DG246" i="7" s="1"/>
  <c r="BR245" i="7"/>
  <c r="G245" i="7"/>
  <c r="CO244" i="7"/>
  <c r="J214" i="7"/>
  <c r="J240" i="7" s="1"/>
  <c r="I239" i="7"/>
  <c r="Y238" i="7"/>
  <c r="AW237" i="7"/>
  <c r="Z236" i="7"/>
  <c r="U208" i="7"/>
  <c r="U234" i="7"/>
  <c r="CT230" i="7"/>
  <c r="BH98" i="7"/>
  <c r="CX37" i="7"/>
  <c r="CX97" i="7" s="1"/>
  <c r="CN93" i="7"/>
  <c r="CN33" i="7"/>
  <c r="I93" i="7"/>
  <c r="CW90" i="7"/>
  <c r="BZ89" i="7"/>
  <c r="BO218" i="7"/>
  <c r="BO244" i="7" s="1"/>
  <c r="CS212" i="7"/>
  <c r="CS238" i="7" s="1"/>
  <c r="BM34" i="7"/>
  <c r="BM94" i="7" s="1"/>
  <c r="BF250" i="7"/>
  <c r="BH242" i="7"/>
  <c r="AY240" i="7"/>
  <c r="CZ238" i="7"/>
  <c r="BS237" i="7"/>
  <c r="BH208" i="7"/>
  <c r="BH234" i="7" s="1"/>
  <c r="CY233" i="7"/>
  <c r="BY231" i="7"/>
  <c r="DF36" i="7"/>
  <c r="DF96" i="7" s="1"/>
  <c r="AS95" i="7"/>
  <c r="CJ93" i="7"/>
  <c r="AF89" i="7"/>
  <c r="CU340" i="9"/>
  <c r="CO55" i="6" s="1"/>
  <c r="CO54" i="6" s="1"/>
  <c r="CF341" i="9"/>
  <c r="BZ56" i="6" s="1"/>
  <c r="I246" i="7"/>
  <c r="CR219" i="7"/>
  <c r="CR245" i="7" s="1"/>
  <c r="BJ33" i="7"/>
  <c r="BJ93" i="7" s="1"/>
  <c r="CD93" i="7"/>
  <c r="CD248" i="7"/>
  <c r="BJ248" i="7"/>
  <c r="AR242" i="7"/>
  <c r="S238" i="7"/>
  <c r="X237" i="7"/>
  <c r="CP236" i="7"/>
  <c r="CO234" i="7"/>
  <c r="AV234" i="7"/>
  <c r="X231" i="7"/>
  <c r="Y146" i="7"/>
  <c r="CV145" i="7"/>
  <c r="CG144" i="7"/>
  <c r="BL144" i="7"/>
  <c r="DM93" i="7"/>
  <c r="AR215" i="7"/>
  <c r="AR241" i="7" s="1"/>
  <c r="DA224" i="7"/>
  <c r="DA250" i="7" s="1"/>
  <c r="CQ221" i="7"/>
  <c r="CQ247" i="7"/>
  <c r="R247" i="7"/>
  <c r="H246" i="7"/>
  <c r="DB245" i="7"/>
  <c r="BB242" i="7"/>
  <c r="CE241" i="7"/>
  <c r="CL239" i="7"/>
  <c r="V212" i="7"/>
  <c r="V238" i="7"/>
  <c r="BF235" i="7"/>
  <c r="I234" i="7"/>
  <c r="CP207" i="7"/>
  <c r="CP233" i="7" s="1"/>
  <c r="S233" i="7"/>
  <c r="DE98" i="7"/>
  <c r="DA96" i="7"/>
  <c r="AY36" i="7"/>
  <c r="AY96" i="7" s="1"/>
  <c r="DM48" i="7"/>
  <c r="DM95" i="7"/>
  <c r="DH94" i="7"/>
  <c r="DQ93" i="7"/>
  <c r="BZ91" i="7"/>
  <c r="CG90" i="7"/>
  <c r="AE29" i="7"/>
  <c r="AE89" i="7" s="1"/>
  <c r="AC42" i="7"/>
  <c r="BY341" i="9"/>
  <c r="BS56" i="6" s="1"/>
  <c r="U340" i="9"/>
  <c r="O55" i="6" s="1"/>
  <c r="BU94" i="7"/>
  <c r="BE93" i="7"/>
  <c r="BC250" i="7"/>
  <c r="CI221" i="7"/>
  <c r="CI247" i="7" s="1"/>
  <c r="BD247" i="7"/>
  <c r="AS220" i="7"/>
  <c r="AS246" i="7" s="1"/>
  <c r="AT245" i="7"/>
  <c r="CH242" i="7"/>
  <c r="AC241" i="7"/>
  <c r="CC239" i="7"/>
  <c r="AF239" i="7"/>
  <c r="BK238" i="7"/>
  <c r="CT211" i="7"/>
  <c r="CT237" i="7" s="1"/>
  <c r="CB236" i="7"/>
  <c r="CL207" i="7"/>
  <c r="CL233" i="7" s="1"/>
  <c r="G207" i="7"/>
  <c r="G233" i="7" s="1"/>
  <c r="AB205" i="7"/>
  <c r="AB231" i="7" s="1"/>
  <c r="CF204" i="7"/>
  <c r="CF230" i="7" s="1"/>
  <c r="R230" i="7"/>
  <c r="R204" i="7"/>
  <c r="DK95" i="7"/>
  <c r="DL33" i="7"/>
  <c r="DL93" i="7" s="1"/>
  <c r="DP92" i="7"/>
  <c r="DN91" i="7"/>
  <c r="BR89" i="7"/>
  <c r="BE223" i="7"/>
  <c r="BE249" i="7" s="1"/>
  <c r="F249" i="7"/>
  <c r="CC247" i="7"/>
  <c r="DH243" i="7"/>
  <c r="AF243" i="7"/>
  <c r="DK240" i="7"/>
  <c r="AC240" i="7"/>
  <c r="CO238" i="7"/>
  <c r="K238" i="7"/>
  <c r="D211" i="7"/>
  <c r="D237" i="7" s="1"/>
  <c r="DE235" i="7"/>
  <c r="CA230" i="7"/>
  <c r="N230" i="7"/>
  <c r="CA37" i="7"/>
  <c r="CA97" i="7" s="1"/>
  <c r="CS89" i="7"/>
  <c r="CT51" i="7"/>
  <c r="DP31" i="7"/>
  <c r="DP91" i="7" s="1"/>
  <c r="BS250" i="7"/>
  <c r="S250" i="7"/>
  <c r="BI249" i="7"/>
  <c r="DI220" i="7"/>
  <c r="DI246" i="7" s="1"/>
  <c r="T246" i="7"/>
  <c r="CJ214" i="7"/>
  <c r="CJ240" i="7"/>
  <c r="CC237" i="7"/>
  <c r="AC237" i="7"/>
  <c r="AC211" i="7"/>
  <c r="R145" i="7"/>
  <c r="CI144" i="7"/>
  <c r="BW143" i="7"/>
  <c r="DL142" i="7"/>
  <c r="BW30" i="7"/>
  <c r="BW90" i="7" s="1"/>
  <c r="CP97" i="7"/>
  <c r="G96" i="7"/>
  <c r="E95" i="7"/>
  <c r="DB94" i="7"/>
  <c r="H94" i="7"/>
  <c r="BK93" i="7"/>
  <c r="AT250" i="7"/>
  <c r="E250" i="7"/>
  <c r="BK243" i="7"/>
  <c r="W242" i="7"/>
  <c r="CR239" i="7"/>
  <c r="AA239" i="7"/>
  <c r="AX212" i="7"/>
  <c r="AX238" i="7" s="1"/>
  <c r="Z235" i="7"/>
  <c r="BN143" i="7"/>
  <c r="DA142" i="7"/>
  <c r="X92" i="7"/>
  <c r="AW90" i="7"/>
  <c r="CO249" i="7"/>
  <c r="BK248" i="7"/>
  <c r="BD243" i="7"/>
  <c r="BG242" i="7"/>
  <c r="W239" i="7"/>
  <c r="BR211" i="7"/>
  <c r="BR237" i="7" s="1"/>
  <c r="AZ236" i="7"/>
  <c r="DE147" i="7"/>
  <c r="AY147" i="7"/>
  <c r="CC249" i="7"/>
  <c r="AB249" i="7"/>
  <c r="CJ248" i="7"/>
  <c r="X248" i="7"/>
  <c r="DK247" i="7"/>
  <c r="K247" i="7"/>
  <c r="AB245" i="7"/>
  <c r="AZ242" i="7"/>
  <c r="CX147" i="7"/>
  <c r="DJ144" i="7"/>
  <c r="AT143" i="7"/>
  <c r="X140" i="7"/>
  <c r="BK138" i="7"/>
  <c r="CK97" i="7"/>
  <c r="DH231" i="7"/>
  <c r="CN231" i="7"/>
  <c r="BV229" i="7"/>
  <c r="BN31" i="7"/>
  <c r="BN91" i="7" s="1"/>
  <c r="E96" i="7"/>
  <c r="DL94" i="7"/>
  <c r="CW94" i="7"/>
  <c r="S248" i="7"/>
  <c r="CV218" i="7"/>
  <c r="CV244" i="7" s="1"/>
  <c r="CE243" i="7"/>
  <c r="BC237" i="7"/>
  <c r="BH146" i="7"/>
  <c r="DD144" i="7"/>
  <c r="X139" i="7"/>
  <c r="BB138" i="7"/>
  <c r="BL44" i="7"/>
  <c r="BL52" i="7" s="1"/>
  <c r="DI222" i="7"/>
  <c r="DI248" i="7" s="1"/>
  <c r="AX248" i="7"/>
  <c r="O248" i="7"/>
  <c r="BO247" i="7"/>
  <c r="CP220" i="7"/>
  <c r="CP246" i="7" s="1"/>
  <c r="AF244" i="7"/>
  <c r="BE241" i="7"/>
  <c r="M212" i="7"/>
  <c r="M238" i="7" s="1"/>
  <c r="BV236" i="7"/>
  <c r="CK146" i="7"/>
  <c r="CR144" i="7"/>
  <c r="BG144" i="7"/>
  <c r="I143" i="7"/>
  <c r="K139" i="7"/>
  <c r="AU138" i="7"/>
  <c r="CF246" i="7"/>
  <c r="J238" i="7"/>
  <c r="CI237" i="7"/>
  <c r="CC146" i="7"/>
  <c r="BB144" i="7"/>
  <c r="DR142" i="7"/>
  <c r="CK140" i="7"/>
  <c r="BG236" i="7"/>
  <c r="CW234" i="7"/>
  <c r="CG234" i="7"/>
  <c r="AU234" i="7"/>
  <c r="H147" i="7"/>
  <c r="DC146" i="7"/>
  <c r="BZ145" i="7"/>
  <c r="AD143" i="7"/>
  <c r="CD38" i="7"/>
  <c r="CD98" i="7" s="1"/>
  <c r="CG98" i="7"/>
  <c r="H98" i="7"/>
  <c r="Z97" i="7"/>
  <c r="DE96" i="7"/>
  <c r="AF96" i="7"/>
  <c r="Y94" i="7"/>
  <c r="AA93" i="7"/>
  <c r="AW91" i="7"/>
  <c r="DQ89" i="7"/>
  <c r="BU135" i="7"/>
  <c r="BU146" i="7" s="1"/>
  <c r="DO147" i="7"/>
  <c r="BN38" i="7"/>
  <c r="BN98" i="7" s="1"/>
  <c r="DA98" i="7"/>
  <c r="BI98" i="7"/>
  <c r="AT98" i="7"/>
  <c r="Z96" i="7"/>
  <c r="DG95" i="7"/>
  <c r="CQ34" i="7"/>
  <c r="CQ94" i="7"/>
  <c r="R94" i="7"/>
  <c r="CV33" i="7"/>
  <c r="CV93" i="7" s="1"/>
  <c r="R93" i="7"/>
  <c r="E98" i="7"/>
  <c r="BU97" i="7"/>
  <c r="R37" i="7"/>
  <c r="R97" i="7" s="1"/>
  <c r="AC95" i="7"/>
  <c r="CL94" i="7"/>
  <c r="CP93" i="7"/>
  <c r="BS93" i="7"/>
  <c r="CW92" i="7"/>
  <c r="BS89" i="7"/>
  <c r="BZ98" i="7"/>
  <c r="AB38" i="7"/>
  <c r="AB98" i="7" s="1"/>
  <c r="M37" i="7"/>
  <c r="M97" i="7" s="1"/>
  <c r="BL35" i="7"/>
  <c r="BL95" i="7" s="1"/>
  <c r="BE92" i="7"/>
  <c r="DF10" i="6"/>
  <c r="DJ30" i="2" s="1"/>
  <c r="DJ18" i="2" s="1"/>
  <c r="CN250" i="7"/>
  <c r="CX249" i="7"/>
  <c r="CU247" i="7"/>
  <c r="CF247" i="7"/>
  <c r="T247" i="7"/>
  <c r="AY246" i="7"/>
  <c r="AW245" i="7"/>
  <c r="DH244" i="7"/>
  <c r="DK243" i="7"/>
  <c r="CP243" i="7"/>
  <c r="CD241" i="7"/>
  <c r="C241" i="7"/>
  <c r="CX237" i="7"/>
  <c r="CK236" i="7"/>
  <c r="DA235" i="7"/>
  <c r="AY235" i="7"/>
  <c r="AC234" i="7"/>
  <c r="AV133" i="7"/>
  <c r="AV144" i="7" s="1"/>
  <c r="BW147" i="7"/>
  <c r="DL145" i="7"/>
  <c r="DG143" i="7"/>
  <c r="DQ97" i="7"/>
  <c r="CU95" i="7"/>
  <c r="BE95" i="7"/>
  <c r="CZ91" i="7"/>
  <c r="CP89" i="7"/>
  <c r="AH89" i="7"/>
  <c r="CY10" i="6"/>
  <c r="DC30" i="2" s="1"/>
  <c r="DC18" i="2" s="1"/>
  <c r="BE10" i="6"/>
  <c r="BE8" i="6" s="1"/>
  <c r="AH10" i="6"/>
  <c r="AL30" i="2" s="1"/>
  <c r="AL18" i="2" s="1"/>
  <c r="DH97" i="7"/>
  <c r="C97" i="7"/>
  <c r="CS96" i="7"/>
  <c r="BH96" i="7"/>
  <c r="G95" i="7"/>
  <c r="AT94" i="7"/>
  <c r="BC93" i="7"/>
  <c r="DQ92" i="7"/>
  <c r="CH32" i="7"/>
  <c r="CH92" i="7" s="1"/>
  <c r="CF92" i="7"/>
  <c r="CT91" i="7"/>
  <c r="CI89" i="7"/>
  <c r="CH97" i="7"/>
  <c r="DO36" i="7"/>
  <c r="DO96" i="7" s="1"/>
  <c r="CH35" i="7"/>
  <c r="CH95" i="7" s="1"/>
  <c r="DP94" i="7"/>
  <c r="BY34" i="7"/>
  <c r="BY94" i="7"/>
  <c r="CM91" i="7"/>
  <c r="R91" i="7"/>
  <c r="CP90" i="7"/>
  <c r="AV98" i="7"/>
  <c r="DD97" i="7"/>
  <c r="DN95" i="7"/>
  <c r="CA95" i="7"/>
  <c r="AW95" i="7"/>
  <c r="DF34" i="7"/>
  <c r="DF94" i="7" s="1"/>
  <c r="BS94" i="7"/>
  <c r="AC94" i="7"/>
  <c r="DJ93" i="7"/>
  <c r="DW341" i="9"/>
  <c r="DQ56" i="6" s="1"/>
  <c r="DQ54" i="6" s="1"/>
  <c r="AT10" i="6"/>
  <c r="AW10" i="6"/>
  <c r="BA30" i="2" s="1"/>
  <c r="BA18" i="2" s="1"/>
  <c r="CD10" i="6"/>
  <c r="CH30" i="2" s="1"/>
  <c r="CH18" i="2" s="1"/>
  <c r="CA10" i="6"/>
  <c r="CE30" i="2" s="1"/>
  <c r="CE18" i="2" s="1"/>
  <c r="CQ97" i="7"/>
  <c r="CC97" i="7"/>
  <c r="H97" i="7"/>
  <c r="BM97" i="7"/>
  <c r="BR96" i="7"/>
  <c r="J96" i="7"/>
  <c r="BI94" i="7"/>
  <c r="E94" i="7"/>
  <c r="CF93" i="7"/>
  <c r="AJ141" i="7"/>
  <c r="BW89" i="7"/>
  <c r="DO141" i="7"/>
  <c r="DI139" i="7"/>
  <c r="AR140" i="7"/>
  <c r="AX92" i="7"/>
  <c r="CU92" i="7"/>
  <c r="H91" i="7"/>
  <c r="L89" i="7"/>
  <c r="CU90" i="7"/>
  <c r="H89" i="7"/>
  <c r="DM92" i="7"/>
  <c r="P140" i="7"/>
  <c r="BR139" i="7"/>
  <c r="DF90" i="7"/>
  <c r="AA92" i="7"/>
  <c r="BM90" i="7"/>
  <c r="CB140" i="7"/>
  <c r="CD138" i="7"/>
  <c r="CL140" i="7"/>
  <c r="BN139" i="7"/>
  <c r="CX138" i="7"/>
  <c r="AV138" i="7"/>
  <c r="AF245" i="7"/>
  <c r="CQ140" i="7"/>
  <c r="I140" i="7"/>
  <c r="CZ141" i="7"/>
  <c r="DC92" i="7"/>
  <c r="AO140" i="7"/>
  <c r="DP139" i="7"/>
  <c r="DC139" i="7"/>
  <c r="AZ139" i="7"/>
  <c r="DR138" i="7"/>
  <c r="AD92" i="7"/>
  <c r="BF140" i="7"/>
  <c r="CJ139" i="7"/>
  <c r="CE138" i="7"/>
  <c r="DN140" i="7"/>
  <c r="AL140" i="7"/>
  <c r="DB92" i="7"/>
  <c r="DJ90" i="7"/>
  <c r="Y138" i="7"/>
  <c r="AS141" i="7"/>
  <c r="AF139" i="7"/>
  <c r="V139" i="7"/>
  <c r="O139" i="7"/>
  <c r="BI92" i="7"/>
  <c r="DP90" i="7"/>
  <c r="CE140" i="7"/>
  <c r="DL91" i="7"/>
  <c r="N63" i="17"/>
  <c r="E106" i="17"/>
  <c r="F109" i="4" s="1"/>
  <c r="AV97" i="4"/>
  <c r="X97" i="4"/>
  <c r="R97" i="4"/>
  <c r="N97" i="4"/>
  <c r="CQ8" i="6"/>
  <c r="DD10" i="6"/>
  <c r="DH30" i="2" s="1"/>
  <c r="DH18" i="2" s="1"/>
  <c r="DP10" i="6"/>
  <c r="DP8" i="6" s="1"/>
  <c r="BR10" i="6"/>
  <c r="BR8" i="6" s="1"/>
  <c r="BR14" i="6" s="1"/>
  <c r="BR42" i="6" s="1"/>
  <c r="AQ97" i="4"/>
  <c r="AG97" i="4"/>
  <c r="Z97" i="4"/>
  <c r="Q97" i="4"/>
  <c r="K97" i="4"/>
  <c r="G97" i="4"/>
  <c r="DC97" i="4"/>
  <c r="CZ8" i="6"/>
  <c r="DK10" i="6"/>
  <c r="DO30" i="2" s="1"/>
  <c r="DO18" i="2" s="1"/>
  <c r="CI10" i="6"/>
  <c r="CI8" i="6" s="1"/>
  <c r="DA8" i="6"/>
  <c r="DH10" i="6"/>
  <c r="DH8" i="6" s="1"/>
  <c r="CL10" i="6"/>
  <c r="CP30" i="2" s="1"/>
  <c r="CP18" i="2" s="1"/>
  <c r="K63" i="17"/>
  <c r="AI10" i="6"/>
  <c r="AM30" i="2" s="1"/>
  <c r="AM18" i="2" s="1"/>
  <c r="AZ97" i="4"/>
  <c r="CU10" i="6"/>
  <c r="CU8" i="6" s="1"/>
  <c r="AJ97" i="4"/>
  <c r="K8" i="6"/>
  <c r="CY97" i="4"/>
  <c r="AK97" i="4"/>
  <c r="AD97" i="4"/>
  <c r="S97" i="4"/>
  <c r="P8" i="6"/>
  <c r="DI97" i="4"/>
  <c r="CU97" i="4"/>
  <c r="BO8" i="6"/>
  <c r="BG10" i="6"/>
  <c r="BK30" i="2" s="1"/>
  <c r="BK18" i="2" s="1"/>
  <c r="AJ8" i="6"/>
  <c r="DE10" i="6"/>
  <c r="DI30" i="2" s="1"/>
  <c r="DI18" i="2" s="1"/>
  <c r="BD10" i="6"/>
  <c r="BH30" i="2" s="1"/>
  <c r="BH18" i="2" s="1"/>
  <c r="R10" i="6"/>
  <c r="V30" i="2" s="1"/>
  <c r="V18" i="2" s="1"/>
  <c r="F30" i="17"/>
  <c r="F28" i="17" s="1"/>
  <c r="F32" i="17" s="1"/>
  <c r="AT8" i="6"/>
  <c r="BU10" i="6"/>
  <c r="BU8" i="6" s="1"/>
  <c r="M10" i="6"/>
  <c r="Q30" i="2" s="1"/>
  <c r="Q18" i="2" s="1"/>
  <c r="CG97" i="4"/>
  <c r="BA97" i="4"/>
  <c r="AP97" i="4"/>
  <c r="Y10" i="6"/>
  <c r="AC30" i="2" s="1"/>
  <c r="AC18" i="2" s="1"/>
  <c r="AS97" i="4"/>
  <c r="AI97" i="4"/>
  <c r="AB8" i="6"/>
  <c r="CN10" i="6"/>
  <c r="CN8" i="6" s="1"/>
  <c r="G10" i="6"/>
  <c r="K30" i="2" s="1"/>
  <c r="K18" i="2" s="1"/>
  <c r="DO97" i="4"/>
  <c r="DA97" i="4"/>
  <c r="CP8" i="6"/>
  <c r="DO10" i="6"/>
  <c r="DS30" i="2" s="1"/>
  <c r="DS18" i="2" s="1"/>
  <c r="G63" i="17"/>
  <c r="E61" i="17"/>
  <c r="X8" i="6"/>
  <c r="DC10" i="6"/>
  <c r="DG30" i="2" s="1"/>
  <c r="DG18" i="2" s="1"/>
  <c r="BB8" i="6"/>
  <c r="BC10" i="6"/>
  <c r="BG30" i="2" s="1"/>
  <c r="BG18" i="2" s="1"/>
  <c r="I10" i="6"/>
  <c r="I8" i="6" s="1"/>
  <c r="CE97" i="4"/>
  <c r="BS97" i="4"/>
  <c r="BE97" i="4"/>
  <c r="AL97" i="4"/>
  <c r="BY8" i="6"/>
  <c r="S8" i="6"/>
  <c r="AM97" i="4"/>
  <c r="AF97" i="4"/>
  <c r="W97" i="4"/>
  <c r="O97" i="4"/>
  <c r="I97" i="4"/>
  <c r="E97" i="4"/>
  <c r="BS8" i="6"/>
  <c r="BQ10" i="6"/>
  <c r="BU30" i="2" s="1"/>
  <c r="BU18" i="2" s="1"/>
  <c r="L10" i="6"/>
  <c r="L8" i="6" s="1"/>
  <c r="DM97" i="4"/>
  <c r="CW97" i="4"/>
  <c r="U8" i="6"/>
  <c r="BT10" i="6"/>
  <c r="BT8" i="6" s="1"/>
  <c r="AN10" i="6"/>
  <c r="AR30" i="2" s="1"/>
  <c r="AR18" i="2" s="1"/>
  <c r="AX97" i="4"/>
  <c r="BM8" i="6"/>
  <c r="BM14" i="6" s="1"/>
  <c r="BM42" i="6" s="1"/>
  <c r="CE10" i="6"/>
  <c r="CI30" i="2" s="1"/>
  <c r="CI18" i="2" s="1"/>
  <c r="BY97" i="4"/>
  <c r="CW8" i="6"/>
  <c r="AM8" i="6"/>
  <c r="BK10" i="6"/>
  <c r="BK8" i="6" s="1"/>
  <c r="AP10" i="6"/>
  <c r="AP8" i="6" s="1"/>
  <c r="AR8" i="6"/>
  <c r="DM10" i="6"/>
  <c r="DM8" i="6" s="1"/>
  <c r="AE10" i="6"/>
  <c r="AE8" i="6" s="1"/>
  <c r="DQ97" i="4"/>
  <c r="DG97" i="4"/>
  <c r="O63" i="17"/>
  <c r="H63" i="17"/>
  <c r="V97" i="4"/>
  <c r="T97" i="4"/>
  <c r="P97" i="4"/>
  <c r="CB8" i="6"/>
  <c r="AL10" i="6"/>
  <c r="AL8" i="6" s="1"/>
  <c r="AW8" i="6"/>
  <c r="BP10" i="6"/>
  <c r="BP8" i="6" s="1"/>
  <c r="AA10" i="6"/>
  <c r="AE30" i="2" s="1"/>
  <c r="AE18" i="2" s="1"/>
  <c r="BW97" i="4"/>
  <c r="BG97" i="4"/>
  <c r="DR8" i="6"/>
  <c r="DR14" i="6" s="1"/>
  <c r="DR15" i="6" s="1"/>
  <c r="BA8" i="6"/>
  <c r="V8" i="6"/>
  <c r="CG10" i="6"/>
  <c r="CG8" i="6" s="1"/>
  <c r="DE97" i="4"/>
  <c r="BH8" i="6"/>
  <c r="H8" i="6"/>
  <c r="DB10" i="6"/>
  <c r="DB8" i="6" s="1"/>
  <c r="BV10" i="6"/>
  <c r="BZ30" i="2" s="1"/>
  <c r="BZ18" i="2" s="1"/>
  <c r="CA8" i="6"/>
  <c r="AQ8" i="6"/>
  <c r="N8" i="6"/>
  <c r="AY10" i="6"/>
  <c r="BC30" i="2" s="1"/>
  <c r="BC18" i="2" s="1"/>
  <c r="J10" i="6"/>
  <c r="N30" i="2" s="1"/>
  <c r="N18" i="2" s="1"/>
  <c r="CC97" i="4"/>
  <c r="BC97" i="4"/>
  <c r="AN97" i="4"/>
  <c r="BD8" i="6"/>
  <c r="BX10" i="6"/>
  <c r="CB30" i="2" s="1"/>
  <c r="CB18" i="2" s="1"/>
  <c r="CS8" i="6"/>
  <c r="AK10" i="6"/>
  <c r="AK8" i="6" s="1"/>
  <c r="DK97" i="4"/>
  <c r="CS97" i="4"/>
  <c r="DN10" i="6"/>
  <c r="DN8" i="6" s="1"/>
  <c r="CM10" i="6"/>
  <c r="CM8" i="6" s="1"/>
  <c r="BN10" i="6"/>
  <c r="BN8" i="6" s="1"/>
  <c r="CV8" i="6"/>
  <c r="CX10" i="6"/>
  <c r="CX8" i="6" s="1"/>
  <c r="BL10" i="6"/>
  <c r="BP30" i="2" s="1"/>
  <c r="BP18" i="2" s="1"/>
  <c r="D10" i="6"/>
  <c r="H30" i="2" s="1"/>
  <c r="H18" i="2" s="1"/>
  <c r="I63" i="17"/>
  <c r="M63" i="17"/>
  <c r="DE8" i="6"/>
  <c r="CJ10" i="6"/>
  <c r="CN30" i="2" s="1"/>
  <c r="CN18" i="2" s="1"/>
  <c r="BI10" i="6"/>
  <c r="BM30" i="2" s="1"/>
  <c r="BM18" i="2" s="1"/>
  <c r="AD8" i="6"/>
  <c r="BJ10" i="6"/>
  <c r="BJ8" i="6" s="1"/>
  <c r="BU97" i="4"/>
  <c r="BI97" i="4"/>
  <c r="AU97" i="4"/>
  <c r="CF8" i="6"/>
  <c r="CT10" i="6"/>
  <c r="CX30" i="2" s="1"/>
  <c r="CX18" i="2" s="1"/>
  <c r="BF10" i="6"/>
  <c r="BJ30" i="2" s="1"/>
  <c r="BJ18" i="2" s="1"/>
  <c r="AF10" i="6"/>
  <c r="AJ30" i="2" s="1"/>
  <c r="AJ18" i="2" s="1"/>
  <c r="AO97" i="4"/>
  <c r="AH97" i="4"/>
  <c r="AB97" i="4"/>
  <c r="U97" i="4"/>
  <c r="M97" i="4"/>
  <c r="AZ8" i="6"/>
  <c r="CT243" i="7"/>
  <c r="L217" i="7"/>
  <c r="L243" i="7" s="1"/>
  <c r="CB214" i="7"/>
  <c r="CB240" i="7" s="1"/>
  <c r="DB237" i="7"/>
  <c r="BF210" i="7"/>
  <c r="BF236" i="7" s="1"/>
  <c r="CC235" i="7"/>
  <c r="CD233" i="7"/>
  <c r="CZ206" i="7"/>
  <c r="CZ232" i="7" s="1"/>
  <c r="BL204" i="7"/>
  <c r="BL230" i="7" s="1"/>
  <c r="AV220" i="7"/>
  <c r="AV246" i="7" s="1"/>
  <c r="CC143" i="7"/>
  <c r="CR236" i="7"/>
  <c r="E219" i="7"/>
  <c r="E245" i="7" s="1"/>
  <c r="BB204" i="7"/>
  <c r="BB230" i="7" s="1"/>
  <c r="BF31" i="7"/>
  <c r="BF91" i="7" s="1"/>
  <c r="CV247" i="7"/>
  <c r="BW234" i="7"/>
  <c r="AB96" i="7"/>
  <c r="BO31" i="7"/>
  <c r="BO91" i="7" s="1"/>
  <c r="AU212" i="7"/>
  <c r="AU238" i="7" s="1"/>
  <c r="CD220" i="7"/>
  <c r="CD246" i="7" s="1"/>
  <c r="I144" i="7"/>
  <c r="CF91" i="7"/>
  <c r="CP31" i="7"/>
  <c r="CP39" i="7" s="1"/>
  <c r="Y341" i="9"/>
  <c r="S56" i="6" s="1"/>
  <c r="S54" i="6" s="1"/>
  <c r="E93" i="7"/>
  <c r="J51" i="7"/>
  <c r="AR135" i="7"/>
  <c r="AR146" i="7" s="1"/>
  <c r="R245" i="7"/>
  <c r="DL236" i="7"/>
  <c r="F235" i="7"/>
  <c r="BF36" i="7"/>
  <c r="BF96" i="7" s="1"/>
  <c r="DL32" i="7"/>
  <c r="DL141" i="7"/>
  <c r="CU33" i="7"/>
  <c r="CG93" i="7"/>
  <c r="CZ98" i="7"/>
  <c r="W245" i="7"/>
  <c r="U217" i="7"/>
  <c r="U243" i="7" s="1"/>
  <c r="N216" i="7"/>
  <c r="N242" i="7" s="1"/>
  <c r="L136" i="7"/>
  <c r="L147" i="7" s="1"/>
  <c r="G241" i="7"/>
  <c r="AA229" i="7"/>
  <c r="CF203" i="7"/>
  <c r="CF229" i="7" s="1"/>
  <c r="BF132" i="7"/>
  <c r="BF143" i="7" s="1"/>
  <c r="N140" i="7"/>
  <c r="U128" i="7"/>
  <c r="U139" i="7" s="1"/>
  <c r="K97" i="7"/>
  <c r="CT96" i="7"/>
  <c r="DI34" i="7"/>
  <c r="DI94" i="7" s="1"/>
  <c r="AV33" i="7"/>
  <c r="AV93" i="7" s="1"/>
  <c r="BH32" i="7"/>
  <c r="BH92" i="7" s="1"/>
  <c r="AG92" i="7"/>
  <c r="CR206" i="7"/>
  <c r="CR232" i="7" s="1"/>
  <c r="O136" i="7"/>
  <c r="O147" i="7" s="1"/>
  <c r="AL341" i="9"/>
  <c r="AF56" i="6" s="1"/>
  <c r="V340" i="9"/>
  <c r="P55" i="6" s="1"/>
  <c r="S127" i="7"/>
  <c r="S138" i="7" s="1"/>
  <c r="BV232" i="7"/>
  <c r="DL215" i="7"/>
  <c r="DL241" i="7" s="1"/>
  <c r="BI213" i="7"/>
  <c r="BI239" i="7" s="1"/>
  <c r="CN211" i="7"/>
  <c r="CN237" i="7" s="1"/>
  <c r="CL219" i="7"/>
  <c r="CL245" i="7" s="1"/>
  <c r="DQ35" i="7"/>
  <c r="DQ95" i="7" s="1"/>
  <c r="T89" i="7"/>
  <c r="BH219" i="7"/>
  <c r="BH245" i="7" s="1"/>
  <c r="D143" i="7"/>
  <c r="CU98" i="7"/>
  <c r="Y90" i="7"/>
  <c r="L143" i="7"/>
  <c r="CS203" i="7"/>
  <c r="CS229" i="7" s="1"/>
  <c r="CH210" i="7"/>
  <c r="CH236" i="7" s="1"/>
  <c r="CU97" i="7"/>
  <c r="DF35" i="7"/>
  <c r="DF39" i="7" s="1"/>
  <c r="CK224" i="7"/>
  <c r="CK250" i="7" s="1"/>
  <c r="CZ209" i="7"/>
  <c r="CZ235" i="7" s="1"/>
  <c r="G208" i="7"/>
  <c r="G234" i="7" s="1"/>
  <c r="T30" i="7"/>
  <c r="T90" i="7"/>
  <c r="DK232" i="7"/>
  <c r="J229" i="7"/>
  <c r="AQ45" i="7"/>
  <c r="DN204" i="7"/>
  <c r="DN230" i="7" s="1"/>
  <c r="CZ234" i="7"/>
  <c r="AT223" i="7"/>
  <c r="AT249" i="7" s="1"/>
  <c r="DE204" i="7"/>
  <c r="DE230" i="7" s="1"/>
  <c r="Z141" i="7"/>
  <c r="P37" i="7"/>
  <c r="P97" i="7" s="1"/>
  <c r="CY204" i="7"/>
  <c r="CY230" i="7" s="1"/>
  <c r="BX144" i="7"/>
  <c r="J140" i="7"/>
  <c r="D37" i="7"/>
  <c r="D39" i="7"/>
  <c r="D286" i="7" s="1"/>
  <c r="CX31" i="7"/>
  <c r="CX91" i="7" s="1"/>
  <c r="BP248" i="7"/>
  <c r="DF239" i="7"/>
  <c r="CP135" i="7"/>
  <c r="CP146" i="7" s="1"/>
  <c r="Q250" i="7"/>
  <c r="CZ142" i="7"/>
  <c r="CC250" i="7"/>
  <c r="BO249" i="7"/>
  <c r="DI247" i="7"/>
  <c r="BN244" i="7"/>
  <c r="BZ242" i="7"/>
  <c r="DA237" i="7"/>
  <c r="CH223" i="7"/>
  <c r="CH249" i="7" s="1"/>
  <c r="BT145" i="7"/>
  <c r="CN130" i="7"/>
  <c r="CN141" i="7" s="1"/>
  <c r="CA93" i="7"/>
  <c r="CA224" i="7"/>
  <c r="CA250" i="7" s="1"/>
  <c r="CE94" i="7"/>
  <c r="BA35" i="7"/>
  <c r="BA39" i="7" s="1"/>
  <c r="BK242" i="7"/>
  <c r="W93" i="7"/>
  <c r="AV222" i="7"/>
  <c r="AV248" i="7" s="1"/>
  <c r="BF221" i="7"/>
  <c r="BF247" i="7" s="1"/>
  <c r="M36" i="7"/>
  <c r="M39" i="7" s="1"/>
  <c r="AX230" i="7"/>
  <c r="CR205" i="7"/>
  <c r="CR231" i="7" s="1"/>
  <c r="CR32" i="7"/>
  <c r="CR92" i="7" s="1"/>
  <c r="CY33" i="7"/>
  <c r="K35" i="7"/>
  <c r="DJ35" i="7"/>
  <c r="DJ95" i="7" s="1"/>
  <c r="S37" i="7"/>
  <c r="S97" i="7" s="1"/>
  <c r="BF38" i="7"/>
  <c r="G43" i="7"/>
  <c r="BR43" i="7"/>
  <c r="AF223" i="7"/>
  <c r="AF249" i="7" s="1"/>
  <c r="BG91" i="7"/>
  <c r="BD33" i="7"/>
  <c r="BD93" i="7" s="1"/>
  <c r="O35" i="7"/>
  <c r="O95" i="7" s="1"/>
  <c r="BT37" i="7"/>
  <c r="AU29" i="7"/>
  <c r="AU39" i="7" s="1"/>
  <c r="U34" i="7"/>
  <c r="U94" i="7" s="1"/>
  <c r="BT34" i="7"/>
  <c r="BT94" i="7" s="1"/>
  <c r="R35" i="7"/>
  <c r="R39" i="7" s="1"/>
  <c r="DE35" i="7"/>
  <c r="DE95" i="7" s="1"/>
  <c r="T36" i="7"/>
  <c r="T96" i="7" s="1"/>
  <c r="CR36" i="7"/>
  <c r="CR96" i="7" s="1"/>
  <c r="X42" i="7"/>
  <c r="BU42" i="7"/>
  <c r="BU52" i="7" s="1"/>
  <c r="DB42" i="7"/>
  <c r="CX34" i="7"/>
  <c r="CX94" i="7" s="1"/>
  <c r="K36" i="7"/>
  <c r="K96" i="7" s="1"/>
  <c r="CW37" i="7"/>
  <c r="CW97" i="7" s="1"/>
  <c r="CB42" i="7"/>
  <c r="AC44" i="7"/>
  <c r="AC52" i="7" s="1"/>
  <c r="BS44" i="7"/>
  <c r="AV45" i="7"/>
  <c r="BO47" i="7"/>
  <c r="CB48" i="7"/>
  <c r="AE242" i="7"/>
  <c r="J219" i="7"/>
  <c r="J245" i="7" s="1"/>
  <c r="BB220" i="7"/>
  <c r="BB246" i="7" s="1"/>
  <c r="DM246" i="7"/>
  <c r="BU221" i="7"/>
  <c r="BU247" i="7" s="1"/>
  <c r="DL223" i="7"/>
  <c r="DL249" i="7" s="1"/>
  <c r="AD29" i="7"/>
  <c r="AD89" i="7" s="1"/>
  <c r="CK34" i="7"/>
  <c r="CJ96" i="7"/>
  <c r="J98" i="7"/>
  <c r="F246" i="7"/>
  <c r="CT246" i="7"/>
  <c r="R222" i="7"/>
  <c r="R248" i="7" s="1"/>
  <c r="DO223" i="7"/>
  <c r="DO249" i="7" s="1"/>
  <c r="DI145" i="7"/>
  <c r="CH135" i="7"/>
  <c r="CH146" i="7"/>
  <c r="CV203" i="7"/>
  <c r="CV229" i="7" s="1"/>
  <c r="BI230" i="7"/>
  <c r="W231" i="7"/>
  <c r="BE207" i="7"/>
  <c r="BE233" i="7" s="1"/>
  <c r="R340" i="9"/>
  <c r="L55" i="6" s="1"/>
  <c r="BF340" i="9"/>
  <c r="AZ55" i="6" s="1"/>
  <c r="AZ54" i="6" s="1"/>
  <c r="CN340" i="9"/>
  <c r="CH55" i="6" s="1"/>
  <c r="CH54" i="6" s="1"/>
  <c r="N341" i="9"/>
  <c r="H56" i="6" s="1"/>
  <c r="AG341" i="9"/>
  <c r="AA56" i="6" s="1"/>
  <c r="BJ341" i="9"/>
  <c r="BD56" i="6" s="1"/>
  <c r="C242" i="7"/>
  <c r="CZ216" i="7"/>
  <c r="CZ242" i="7" s="1"/>
  <c r="CZ217" i="7"/>
  <c r="CZ243" i="7" s="1"/>
  <c r="DK246" i="7"/>
  <c r="BM248" i="7"/>
  <c r="DF249" i="7"/>
  <c r="CX224" i="7"/>
  <c r="CX250" i="7" s="1"/>
  <c r="BF98" i="7"/>
  <c r="DO47" i="7"/>
  <c r="DK147" i="7"/>
  <c r="CG203" i="7"/>
  <c r="CG229" i="7" s="1"/>
  <c r="AD231" i="7"/>
  <c r="BK207" i="7"/>
  <c r="BK233" i="7" s="1"/>
  <c r="L234" i="7"/>
  <c r="AA210" i="7"/>
  <c r="AA236" i="7" s="1"/>
  <c r="CK93" i="7"/>
  <c r="T94" i="7"/>
  <c r="CI94" i="7"/>
  <c r="DM133" i="7"/>
  <c r="DM144" i="7"/>
  <c r="CM134" i="7"/>
  <c r="CM145" i="7" s="1"/>
  <c r="S135" i="7"/>
  <c r="S146" i="7" s="1"/>
  <c r="CJ135" i="7"/>
  <c r="CJ146" i="7" s="1"/>
  <c r="CK136" i="7"/>
  <c r="CK147" i="7" s="1"/>
  <c r="BL139" i="7"/>
  <c r="DA139" i="7"/>
  <c r="AP140" i="7"/>
  <c r="CJ98" i="7"/>
  <c r="Q203" i="7"/>
  <c r="Q229" i="7" s="1"/>
  <c r="N205" i="7"/>
  <c r="N231" i="7" s="1"/>
  <c r="BS206" i="7"/>
  <c r="BS232" i="7" s="1"/>
  <c r="R210" i="7"/>
  <c r="R236" i="7" s="1"/>
  <c r="R212" i="7"/>
  <c r="R238" i="7" s="1"/>
  <c r="DA212" i="7"/>
  <c r="DA238" i="7" s="1"/>
  <c r="AB214" i="7"/>
  <c r="AB240" i="7" s="1"/>
  <c r="BY214" i="7"/>
  <c r="BY240" i="7" s="1"/>
  <c r="I215" i="7"/>
  <c r="I241" i="7" s="1"/>
  <c r="DL216" i="7"/>
  <c r="DL242" i="7" s="1"/>
  <c r="CR246" i="7"/>
  <c r="F250" i="7"/>
  <c r="W250" i="7"/>
  <c r="BK250" i="7"/>
  <c r="O340" i="9"/>
  <c r="I55" i="6" s="1"/>
  <c r="CV214" i="7"/>
  <c r="CV240" i="7" s="1"/>
  <c r="BD229" i="7"/>
  <c r="BL127" i="7"/>
  <c r="BL138" i="7" s="1"/>
  <c r="AF37" i="7"/>
  <c r="AF97" i="7" s="1"/>
  <c r="DJ140" i="7"/>
  <c r="J47" i="7"/>
  <c r="AY216" i="7"/>
  <c r="AY242" i="7" s="1"/>
  <c r="X219" i="7"/>
  <c r="X245" i="7" s="1"/>
  <c r="E128" i="7"/>
  <c r="E139" i="7" s="1"/>
  <c r="CG243" i="7"/>
  <c r="AD248" i="7"/>
  <c r="DP235" i="7"/>
  <c r="BY38" i="7"/>
  <c r="BY98" i="7" s="1"/>
  <c r="DO93" i="7"/>
  <c r="BL136" i="7"/>
  <c r="BL147" i="7" s="1"/>
  <c r="F37" i="7"/>
  <c r="F97" i="7" s="1"/>
  <c r="BD35" i="7"/>
  <c r="BD95" i="7" s="1"/>
  <c r="DJ94" i="7"/>
  <c r="AV34" i="7"/>
  <c r="AV94" i="7" s="1"/>
  <c r="S94" i="7"/>
  <c r="CL91" i="7"/>
  <c r="CR340" i="9"/>
  <c r="CL55" i="6" s="1"/>
  <c r="BP204" i="7"/>
  <c r="BP230" i="7" s="1"/>
  <c r="DI129" i="7"/>
  <c r="DI140" i="7" s="1"/>
  <c r="BM214" i="7"/>
  <c r="BM240" i="7" s="1"/>
  <c r="BL242" i="7"/>
  <c r="E233" i="7"/>
  <c r="DN231" i="7"/>
  <c r="DR216" i="7"/>
  <c r="DR242" i="7" s="1"/>
  <c r="W145" i="7"/>
  <c r="AC36" i="7"/>
  <c r="AC96" i="7" s="1"/>
  <c r="C35" i="7"/>
  <c r="C95" i="7" s="1"/>
  <c r="BT29" i="7"/>
  <c r="BT89" i="7" s="1"/>
  <c r="CI240" i="7"/>
  <c r="AZ235" i="7"/>
  <c r="CU143" i="7"/>
  <c r="X217" i="7"/>
  <c r="X243" i="7" s="1"/>
  <c r="DN207" i="7"/>
  <c r="DN233" i="7" s="1"/>
  <c r="BU229" i="7"/>
  <c r="M142" i="7"/>
  <c r="BK131" i="7"/>
  <c r="BK142" i="7" s="1"/>
  <c r="DN237" i="7"/>
  <c r="BV214" i="7"/>
  <c r="BV240" i="7" s="1"/>
  <c r="BT203" i="7"/>
  <c r="BT229" i="7" s="1"/>
  <c r="S49" i="7"/>
  <c r="AG133" i="7"/>
  <c r="AG144" i="7" s="1"/>
  <c r="L211" i="7"/>
  <c r="L237" i="7" s="1"/>
  <c r="M90" i="7"/>
  <c r="J42" i="7"/>
  <c r="AC340" i="9"/>
  <c r="W55" i="6" s="1"/>
  <c r="W54" i="6" s="1"/>
  <c r="R144" i="7"/>
  <c r="BQ91" i="7"/>
  <c r="CB215" i="7"/>
  <c r="CB241" i="7" s="1"/>
  <c r="CT98" i="7"/>
  <c r="AV91" i="7"/>
  <c r="DF220" i="7"/>
  <c r="DF246" i="7" s="1"/>
  <c r="DG127" i="7"/>
  <c r="DG138" i="7" s="1"/>
  <c r="CY249" i="7"/>
  <c r="AS223" i="7"/>
  <c r="AS249" i="7" s="1"/>
  <c r="DB221" i="7"/>
  <c r="DB247" i="7"/>
  <c r="P221" i="7"/>
  <c r="P247" i="7" s="1"/>
  <c r="BW246" i="7"/>
  <c r="DR219" i="7"/>
  <c r="DR245" i="7" s="1"/>
  <c r="DR229" i="7"/>
  <c r="BO216" i="7"/>
  <c r="BO242" i="7" s="1"/>
  <c r="DI215" i="7"/>
  <c r="DI241" i="7"/>
  <c r="T215" i="7"/>
  <c r="T241" i="7" s="1"/>
  <c r="J244" i="7"/>
  <c r="DI244" i="7"/>
  <c r="BP249" i="7"/>
  <c r="CF250" i="7"/>
  <c r="BE248" i="7"/>
  <c r="BC249" i="7"/>
  <c r="K340" i="9"/>
  <c r="E55" i="6" s="1"/>
  <c r="E54" i="6" s="1"/>
  <c r="J89" i="7"/>
  <c r="AF141" i="7"/>
  <c r="DA133" i="7"/>
  <c r="DA144" i="7"/>
  <c r="CA135" i="7"/>
  <c r="CA146" i="7" s="1"/>
  <c r="AR136" i="7"/>
  <c r="AR147" i="7" s="1"/>
  <c r="DF147" i="7"/>
  <c r="CC229" i="7"/>
  <c r="DA232" i="7"/>
  <c r="BG233" i="7"/>
  <c r="CR221" i="7"/>
  <c r="CR247" i="7" s="1"/>
  <c r="D89" i="7"/>
  <c r="CT30" i="7"/>
  <c r="CT90" i="7" s="1"/>
  <c r="S92" i="7"/>
  <c r="DE32" i="7"/>
  <c r="DE92" i="7" s="1"/>
  <c r="BC94" i="7"/>
  <c r="U35" i="7"/>
  <c r="U95" i="7" s="1"/>
  <c r="BG35" i="7"/>
  <c r="BG95" i="7"/>
  <c r="DL97" i="7"/>
  <c r="CK98" i="7"/>
  <c r="DB213" i="7"/>
  <c r="DB239" i="7" s="1"/>
  <c r="V215" i="7"/>
  <c r="V241" i="7" s="1"/>
  <c r="CX244" i="7"/>
  <c r="AT246" i="7"/>
  <c r="DN247" i="7"/>
  <c r="DA222" i="7"/>
  <c r="DA248" i="7" s="1"/>
  <c r="BM235" i="7"/>
  <c r="CW211" i="7"/>
  <c r="CW237" i="7" s="1"/>
  <c r="AD239" i="7"/>
  <c r="BT242" i="7"/>
  <c r="K220" i="7"/>
  <c r="K246" i="7" s="1"/>
  <c r="AV95" i="7"/>
  <c r="DH98" i="7"/>
  <c r="DC127" i="7"/>
  <c r="DC138" i="7" s="1"/>
  <c r="CP129" i="7"/>
  <c r="CP140" i="7" s="1"/>
  <c r="DK129" i="7"/>
  <c r="DK140" i="7" s="1"/>
  <c r="P130" i="7"/>
  <c r="BJ131" i="7"/>
  <c r="BJ142" i="7" s="1"/>
  <c r="Q42" i="7"/>
  <c r="BA43" i="7"/>
  <c r="BB45" i="7"/>
  <c r="DM45" i="7"/>
  <c r="DM52" i="7" s="1"/>
  <c r="AW215" i="7"/>
  <c r="AW241" i="7" s="1"/>
  <c r="CW215" i="7"/>
  <c r="CW241" i="7" s="1"/>
  <c r="BC216" i="7"/>
  <c r="BC242" i="7"/>
  <c r="DJ216" i="7"/>
  <c r="DJ242" i="7" s="1"/>
  <c r="DE218" i="7"/>
  <c r="DE244" i="7"/>
  <c r="CX220" i="7"/>
  <c r="CX246" i="7" s="1"/>
  <c r="F222" i="7"/>
  <c r="F248" i="7" s="1"/>
  <c r="L223" i="7"/>
  <c r="L249" i="7" s="1"/>
  <c r="BH229" i="7"/>
  <c r="BJ234" i="7"/>
  <c r="BE238" i="7"/>
  <c r="CK240" i="7"/>
  <c r="D241" i="7"/>
  <c r="CM241" i="7"/>
  <c r="J242" i="7"/>
  <c r="BS242" i="7"/>
  <c r="CF243" i="7"/>
  <c r="CP244" i="7"/>
  <c r="BU245" i="7"/>
  <c r="W249" i="7"/>
  <c r="BJ249" i="7"/>
  <c r="L30" i="7"/>
  <c r="L90" i="7" s="1"/>
  <c r="AC31" i="7"/>
  <c r="AC91" i="7" s="1"/>
  <c r="CS31" i="7"/>
  <c r="CS91" i="7" s="1"/>
  <c r="BF33" i="7"/>
  <c r="BF93" i="7" s="1"/>
  <c r="AS42" i="7"/>
  <c r="DN42" i="7"/>
  <c r="Q45" i="7"/>
  <c r="L50" i="7"/>
  <c r="L52" i="7" s="1"/>
  <c r="BO50" i="7"/>
  <c r="BK90" i="7"/>
  <c r="G92" i="7"/>
  <c r="BS92" i="7"/>
  <c r="O94" i="7"/>
  <c r="CA98" i="7"/>
  <c r="DB203" i="7"/>
  <c r="DB229" i="7" s="1"/>
  <c r="CG205" i="7"/>
  <c r="CG231" i="7" s="1"/>
  <c r="AD206" i="7"/>
  <c r="AD232" i="7" s="1"/>
  <c r="BJ213" i="7"/>
  <c r="BJ239" i="7" s="1"/>
  <c r="CZ213" i="7"/>
  <c r="CZ239" i="7"/>
  <c r="D220" i="7"/>
  <c r="D246" i="7" s="1"/>
  <c r="BU230" i="7"/>
  <c r="BK232" i="7"/>
  <c r="CT232" i="7"/>
  <c r="CG233" i="7"/>
  <c r="AY236" i="7"/>
  <c r="DJ236" i="7"/>
  <c r="Q238" i="7"/>
  <c r="DJ239" i="7"/>
  <c r="CF240" i="7"/>
  <c r="DB241" i="7"/>
  <c r="DJ247" i="7"/>
  <c r="AB248" i="7"/>
  <c r="BQ248" i="7"/>
  <c r="CF249" i="7"/>
  <c r="CU250" i="7"/>
  <c r="DN32" i="7"/>
  <c r="DN92" i="7" s="1"/>
  <c r="S36" i="7"/>
  <c r="S96" i="7" s="1"/>
  <c r="X38" i="7"/>
  <c r="X98" i="7" s="1"/>
  <c r="CL42" i="7"/>
  <c r="CL52" i="7" s="1"/>
  <c r="CS43" i="7"/>
  <c r="CS52" i="7" s="1"/>
  <c r="Y45" i="7"/>
  <c r="DK45" i="7"/>
  <c r="DK52" i="7" s="1"/>
  <c r="DI46" i="7"/>
  <c r="AY47" i="7"/>
  <c r="AY52" i="7" s="1"/>
  <c r="AA49" i="7"/>
  <c r="D50" i="7"/>
  <c r="D52" i="7"/>
  <c r="AM51" i="7"/>
  <c r="CB51" i="7"/>
  <c r="CO91" i="7"/>
  <c r="Q92" i="7"/>
  <c r="CS92" i="7"/>
  <c r="AC93" i="7"/>
  <c r="CD95" i="7"/>
  <c r="CP98" i="7"/>
  <c r="AS128" i="7"/>
  <c r="AS139" i="7" s="1"/>
  <c r="AV129" i="7"/>
  <c r="AV140" i="7" s="1"/>
  <c r="BS129" i="7"/>
  <c r="BS140" i="7" s="1"/>
  <c r="BU130" i="7"/>
  <c r="BU141" i="7" s="1"/>
  <c r="CO130" i="7"/>
  <c r="CU133" i="7"/>
  <c r="CU144" i="7" s="1"/>
  <c r="BS134" i="7"/>
  <c r="BS145" i="7" s="1"/>
  <c r="CQ134" i="7"/>
  <c r="CQ145" i="7" s="1"/>
  <c r="H135" i="7"/>
  <c r="H146" i="7" s="1"/>
  <c r="CF135" i="7"/>
  <c r="CF146" i="7" s="1"/>
  <c r="BY138" i="7"/>
  <c r="G140" i="7"/>
  <c r="BW140" i="7"/>
  <c r="CI142" i="7"/>
  <c r="BM143" i="7"/>
  <c r="BF144" i="7"/>
  <c r="DF145" i="7"/>
  <c r="CE146" i="7"/>
  <c r="DL146" i="7"/>
  <c r="C203" i="7"/>
  <c r="C229" i="7" s="1"/>
  <c r="AR203" i="7"/>
  <c r="AR229" i="7" s="1"/>
  <c r="AD204" i="7"/>
  <c r="AD230" i="7" s="1"/>
  <c r="DO204" i="7"/>
  <c r="DO230" i="7" s="1"/>
  <c r="DB207" i="7"/>
  <c r="DB233" i="7" s="1"/>
  <c r="CL208" i="7"/>
  <c r="CL234" i="7" s="1"/>
  <c r="BP210" i="7"/>
  <c r="BP236" i="7" s="1"/>
  <c r="AY212" i="7"/>
  <c r="AY238" i="7" s="1"/>
  <c r="CU212" i="7"/>
  <c r="CU238" i="7" s="1"/>
  <c r="O213" i="7"/>
  <c r="O239" i="7" s="1"/>
  <c r="E218" i="7"/>
  <c r="E244" i="7" s="1"/>
  <c r="AV224" i="7"/>
  <c r="AV250" i="7" s="1"/>
  <c r="BA229" i="7"/>
  <c r="DF229" i="7"/>
  <c r="BN230" i="7"/>
  <c r="G232" i="7"/>
  <c r="BN232" i="7"/>
  <c r="DB232" i="7"/>
  <c r="DR232" i="7"/>
  <c r="U233" i="7"/>
  <c r="V234" i="7"/>
  <c r="Q235" i="7"/>
  <c r="BR235" i="7"/>
  <c r="L236" i="7"/>
  <c r="CD236" i="7"/>
  <c r="BE237" i="7"/>
  <c r="BE240" i="7"/>
  <c r="X241" i="7"/>
  <c r="AU241" i="7"/>
  <c r="BC241" i="7"/>
  <c r="F244" i="7"/>
  <c r="CD244" i="7"/>
  <c r="CC245" i="7"/>
  <c r="BA246" i="7"/>
  <c r="AT248" i="7"/>
  <c r="BN248" i="7"/>
  <c r="DK250" i="7"/>
  <c r="AW233" i="7"/>
  <c r="DB236" i="7"/>
  <c r="CW250" i="7"/>
  <c r="CT340" i="9"/>
  <c r="CN55" i="6" s="1"/>
  <c r="CN54" i="6" s="1"/>
  <c r="AX341" i="9"/>
  <c r="AR56" i="6" s="1"/>
  <c r="AR54" i="6" s="1"/>
  <c r="BZ341" i="9"/>
  <c r="BT56" i="6" s="1"/>
  <c r="CZ341" i="9"/>
  <c r="CT56" i="6" s="1"/>
  <c r="CT54" i="6" s="1"/>
  <c r="BJ205" i="7"/>
  <c r="BJ231" i="7" s="1"/>
  <c r="AY206" i="7"/>
  <c r="AY232" i="7" s="1"/>
  <c r="BO203" i="7"/>
  <c r="BO229" i="7" s="1"/>
  <c r="BC204" i="7"/>
  <c r="BC230" i="7"/>
  <c r="DM209" i="7"/>
  <c r="DM235" i="7" s="1"/>
  <c r="DN212" i="7"/>
  <c r="DN238" i="7" s="1"/>
  <c r="DC246" i="7"/>
  <c r="AZ89" i="7"/>
  <c r="CQ30" i="7"/>
  <c r="G33" i="7"/>
  <c r="G39" i="7"/>
  <c r="G286" i="7" s="1"/>
  <c r="Z93" i="7"/>
  <c r="BB30" i="7"/>
  <c r="BB90" i="7" s="1"/>
  <c r="DL92" i="7"/>
  <c r="AX34" i="7"/>
  <c r="AX94" i="7" s="1"/>
  <c r="X35" i="7"/>
  <c r="X95" i="7" s="1"/>
  <c r="H96" i="7"/>
  <c r="CR129" i="7"/>
  <c r="CR140" i="7" s="1"/>
  <c r="CN143" i="7"/>
  <c r="AU144" i="7"/>
  <c r="DA134" i="7"/>
  <c r="DA145" i="7" s="1"/>
  <c r="BD135" i="7"/>
  <c r="BD146" i="7" s="1"/>
  <c r="CT135" i="7"/>
  <c r="CT146" i="7" s="1"/>
  <c r="U205" i="7"/>
  <c r="U231" i="7" s="1"/>
  <c r="CJ236" i="7"/>
  <c r="DQ232" i="7"/>
  <c r="BI233" i="7"/>
  <c r="DH233" i="7"/>
  <c r="T209" i="7"/>
  <c r="T235" i="7" s="1"/>
  <c r="DL209" i="7"/>
  <c r="DL235" i="7" s="1"/>
  <c r="DI237" i="7"/>
  <c r="BD250" i="7"/>
  <c r="DC250" i="7"/>
  <c r="AG79" i="7"/>
  <c r="BG90" i="7"/>
  <c r="DI30" i="7"/>
  <c r="DI90" i="7" s="1"/>
  <c r="AS32" i="7"/>
  <c r="AS92" i="7"/>
  <c r="X93" i="7"/>
  <c r="BX94" i="7"/>
  <c r="BJ95" i="7"/>
  <c r="DL36" i="7"/>
  <c r="DL96" i="7"/>
  <c r="BX97" i="7"/>
  <c r="AI131" i="7"/>
  <c r="AI142" i="7"/>
  <c r="BV132" i="7"/>
  <c r="BV143" i="7" s="1"/>
  <c r="CS144" i="7"/>
  <c r="AV134" i="7"/>
  <c r="AV145" i="7"/>
  <c r="V136" i="7"/>
  <c r="V147" i="7" s="1"/>
  <c r="CI147" i="7"/>
  <c r="CP203" i="7"/>
  <c r="CP229" i="7" s="1"/>
  <c r="AC205" i="7"/>
  <c r="AC231" i="7" s="1"/>
  <c r="BM233" i="7"/>
  <c r="J236" i="7"/>
  <c r="DQ210" i="7"/>
  <c r="DQ236" i="7" s="1"/>
  <c r="BR238" i="7"/>
  <c r="BG340" i="9"/>
  <c r="BA55" i="6" s="1"/>
  <c r="BP340" i="9"/>
  <c r="BJ55" i="6" s="1"/>
  <c r="BJ54" i="6" s="1"/>
  <c r="BX340" i="9"/>
  <c r="BR55" i="6" s="1"/>
  <c r="Q341" i="9"/>
  <c r="K56" i="6" s="1"/>
  <c r="K54" i="6" s="1"/>
  <c r="BM341" i="9"/>
  <c r="BG56" i="6" s="1"/>
  <c r="CA341" i="9"/>
  <c r="BU56" i="6" s="1"/>
  <c r="BU54" i="6" s="1"/>
  <c r="CQ341" i="9"/>
  <c r="CK56" i="6" s="1"/>
  <c r="CK54" i="6" s="1"/>
  <c r="DF341" i="9"/>
  <c r="CZ56" i="6" s="1"/>
  <c r="CZ54" i="6" s="1"/>
  <c r="BE229" i="7"/>
  <c r="AZ204" i="7"/>
  <c r="AZ230" i="7" s="1"/>
  <c r="BR204" i="7"/>
  <c r="BR230" i="7" s="1"/>
  <c r="DC206" i="7"/>
  <c r="DC232" i="7" s="1"/>
  <c r="AX235" i="7"/>
  <c r="CY209" i="7"/>
  <c r="CY235" i="7" s="1"/>
  <c r="BC236" i="7"/>
  <c r="J211" i="7"/>
  <c r="J237" i="7" s="1"/>
  <c r="H213" i="7"/>
  <c r="H239" i="7" s="1"/>
  <c r="CP213" i="7"/>
  <c r="CP239" i="7" s="1"/>
  <c r="Y214" i="7"/>
  <c r="Y240" i="7" s="1"/>
  <c r="BU241" i="7"/>
  <c r="DR243" i="7"/>
  <c r="BD147" i="7"/>
  <c r="DR29" i="7"/>
  <c r="DR89" i="7"/>
  <c r="D93" i="7"/>
  <c r="BU95" i="7"/>
  <c r="CL132" i="7"/>
  <c r="CL143" i="7" s="1"/>
  <c r="BO134" i="7"/>
  <c r="BO145" i="7" s="1"/>
  <c r="CD146" i="7"/>
  <c r="BT136" i="7"/>
  <c r="BT147" i="7" s="1"/>
  <c r="M229" i="7"/>
  <c r="F204" i="7"/>
  <c r="F230" i="7" s="1"/>
  <c r="J90" i="7"/>
  <c r="BJ31" i="7"/>
  <c r="BJ91" i="7" s="1"/>
  <c r="Y92" i="7"/>
  <c r="DJ32" i="7"/>
  <c r="DJ92" i="7" s="1"/>
  <c r="DI93" i="7"/>
  <c r="DO35" i="7"/>
  <c r="DO95" i="7" s="1"/>
  <c r="DG36" i="7"/>
  <c r="DG96" i="7"/>
  <c r="CC220" i="7"/>
  <c r="CC246" i="7" s="1"/>
  <c r="CO248" i="7"/>
  <c r="BP224" i="7"/>
  <c r="BP250" i="7" s="1"/>
  <c r="BT32" i="7"/>
  <c r="BT92" i="7" s="1"/>
  <c r="CJ32" i="7"/>
  <c r="CJ92" i="7" s="1"/>
  <c r="N33" i="7"/>
  <c r="N93" i="7" s="1"/>
  <c r="C34" i="7"/>
  <c r="C94" i="7" s="1"/>
  <c r="CD37" i="7"/>
  <c r="CD39" i="7" s="1"/>
  <c r="I38" i="7"/>
  <c r="CL38" i="7"/>
  <c r="CL39" i="7" s="1"/>
  <c r="C44" i="7"/>
  <c r="C52" i="7" s="1"/>
  <c r="BD44" i="7"/>
  <c r="DA45" i="7"/>
  <c r="BJ47" i="7"/>
  <c r="BJ52" i="7"/>
  <c r="U48" i="7"/>
  <c r="U52" i="7"/>
  <c r="CC49" i="7"/>
  <c r="AX50" i="7"/>
  <c r="CM30" i="7"/>
  <c r="CM90" i="7" s="1"/>
  <c r="BP35" i="7"/>
  <c r="CF38" i="7"/>
  <c r="CF98" i="7" s="1"/>
  <c r="BN42" i="7"/>
  <c r="DG42" i="7"/>
  <c r="CR43" i="7"/>
  <c r="BA44" i="7"/>
  <c r="CK46" i="7"/>
  <c r="X48" i="7"/>
  <c r="BG50" i="7"/>
  <c r="BG52" i="7" s="1"/>
  <c r="CU50" i="7"/>
  <c r="DO51" i="7"/>
  <c r="CB209" i="7"/>
  <c r="CB235" i="7"/>
  <c r="BO130" i="7"/>
  <c r="BO141" i="7" s="1"/>
  <c r="DP229" i="7"/>
  <c r="CH134" i="7"/>
  <c r="CH145" i="7" s="1"/>
  <c r="O146" i="7"/>
  <c r="P230" i="7"/>
  <c r="CF216" i="7"/>
  <c r="CF242" i="7" s="1"/>
  <c r="L142" i="7"/>
  <c r="AW133" i="7"/>
  <c r="AW144" i="7" s="1"/>
  <c r="AW205" i="7"/>
  <c r="AW231" i="7" s="1"/>
  <c r="U143" i="7"/>
  <c r="BZ249" i="7"/>
  <c r="CV341" i="9"/>
  <c r="CP56" i="6" s="1"/>
  <c r="CP54" i="6" s="1"/>
  <c r="AC233" i="7"/>
  <c r="DA89" i="7"/>
  <c r="DA99" i="7" s="1"/>
  <c r="DG238" i="7"/>
  <c r="DD49" i="7"/>
  <c r="DD52" i="7" s="1"/>
  <c r="N46" i="7"/>
  <c r="N52" i="7" s="1"/>
  <c r="BG36" i="7"/>
  <c r="BG96" i="7" s="1"/>
  <c r="M240" i="7"/>
  <c r="AG76" i="7"/>
  <c r="P95" i="7"/>
  <c r="M139" i="7"/>
  <c r="CF134" i="7"/>
  <c r="CF145" i="7" s="1"/>
  <c r="BD341" i="9"/>
  <c r="AX56" i="6" s="1"/>
  <c r="CN242" i="7"/>
  <c r="BO136" i="7"/>
  <c r="BO147" i="7" s="1"/>
  <c r="CX135" i="7"/>
  <c r="CX146" i="7" s="1"/>
  <c r="CT142" i="7"/>
  <c r="AR90" i="7"/>
  <c r="BX222" i="7"/>
  <c r="BX248" i="7"/>
  <c r="DA44" i="7"/>
  <c r="CD206" i="7"/>
  <c r="CD232" i="7" s="1"/>
  <c r="Q233" i="7"/>
  <c r="CK142" i="7"/>
  <c r="CO140" i="7"/>
  <c r="CT29" i="7"/>
  <c r="CT89" i="7" s="1"/>
  <c r="V220" i="7"/>
  <c r="V246" i="7" s="1"/>
  <c r="AT212" i="7"/>
  <c r="AT238" i="7" s="1"/>
  <c r="AR44" i="7"/>
  <c r="AB49" i="7"/>
  <c r="BE205" i="7"/>
  <c r="BE231" i="7" s="1"/>
  <c r="DN49" i="7"/>
  <c r="DD340" i="9"/>
  <c r="CX55" i="6" s="1"/>
  <c r="CX54" i="6" s="1"/>
  <c r="CM144" i="7"/>
  <c r="AS143" i="7"/>
  <c r="BE135" i="7"/>
  <c r="BE146" i="7"/>
  <c r="AR36" i="7"/>
  <c r="AR96" i="7" s="1"/>
  <c r="AE238" i="7"/>
  <c r="G244" i="7"/>
  <c r="AU209" i="7"/>
  <c r="AU235" i="7" s="1"/>
  <c r="CR214" i="7"/>
  <c r="CR240" i="7" s="1"/>
  <c r="BL219" i="7"/>
  <c r="BL245" i="7" s="1"/>
  <c r="BV145" i="7"/>
  <c r="BT135" i="7"/>
  <c r="BT146" i="7" s="1"/>
  <c r="AU205" i="7"/>
  <c r="AU231" i="7" s="1"/>
  <c r="DG136" i="7"/>
  <c r="DG147" i="7" s="1"/>
  <c r="AV135" i="7"/>
  <c r="AV146" i="7" s="1"/>
  <c r="W147" i="7"/>
  <c r="AI141" i="7"/>
  <c r="DO37" i="7"/>
  <c r="DO97" i="7"/>
  <c r="BW243" i="7"/>
  <c r="BB51" i="7"/>
  <c r="DO224" i="7"/>
  <c r="DO250" i="7" s="1"/>
  <c r="AV46" i="7"/>
  <c r="BM138" i="7"/>
  <c r="BI203" i="7"/>
  <c r="BI229" i="7" s="1"/>
  <c r="BC138" i="7"/>
  <c r="CH213" i="7"/>
  <c r="CH239" i="7" s="1"/>
  <c r="AX206" i="7"/>
  <c r="AX232" i="7" s="1"/>
  <c r="CW219" i="7"/>
  <c r="CW245" i="7" s="1"/>
  <c r="DG215" i="7"/>
  <c r="DG241" i="7" s="1"/>
  <c r="BS143" i="7"/>
  <c r="AL130" i="7"/>
  <c r="AL141" i="7" s="1"/>
  <c r="BU207" i="7"/>
  <c r="BU233" i="7" s="1"/>
  <c r="BR131" i="7"/>
  <c r="BR142" i="7" s="1"/>
  <c r="BI48" i="7"/>
  <c r="BI52" i="7" s="1"/>
  <c r="BP43" i="7"/>
  <c r="BP52" i="7" s="1"/>
  <c r="CS38" i="7"/>
  <c r="CS98" i="7" s="1"/>
  <c r="DD233" i="7"/>
  <c r="DP144" i="7"/>
  <c r="N127" i="7"/>
  <c r="N138" i="7" s="1"/>
  <c r="G45" i="7"/>
  <c r="BY29" i="7"/>
  <c r="BY89" i="7" s="1"/>
  <c r="CF94" i="7"/>
  <c r="CJ209" i="7"/>
  <c r="CJ235" i="7"/>
  <c r="CT50" i="7"/>
  <c r="DH215" i="7"/>
  <c r="DH241" i="7" s="1"/>
  <c r="O249" i="7"/>
  <c r="BA145" i="7"/>
  <c r="CR244" i="7"/>
  <c r="BQ221" i="7"/>
  <c r="BQ247" i="7" s="1"/>
  <c r="T139" i="7"/>
  <c r="CS249" i="7"/>
  <c r="CM140" i="7"/>
  <c r="BY203" i="7"/>
  <c r="BY229" i="7"/>
  <c r="BZ33" i="7"/>
  <c r="BZ39" i="7"/>
  <c r="AA44" i="7"/>
  <c r="BA212" i="7"/>
  <c r="BA238" i="7" s="1"/>
  <c r="CF244" i="7"/>
  <c r="T50" i="7"/>
  <c r="DI224" i="7"/>
  <c r="DI250" i="7" s="1"/>
  <c r="CR233" i="7"/>
  <c r="DP130" i="7"/>
  <c r="DP141" i="7" s="1"/>
  <c r="DM89" i="7"/>
  <c r="DN142" i="7"/>
  <c r="BF48" i="7"/>
  <c r="BK95" i="7"/>
  <c r="U341" i="9"/>
  <c r="O56" i="6" s="1"/>
  <c r="CJ44" i="7"/>
  <c r="CJ52" i="7"/>
  <c r="AH143" i="7"/>
  <c r="L230" i="7"/>
  <c r="BS133" i="7"/>
  <c r="BS144" i="7" s="1"/>
  <c r="CH139" i="7"/>
  <c r="CH247" i="7"/>
  <c r="CN204" i="7"/>
  <c r="CN230" i="7" s="1"/>
  <c r="G221" i="7"/>
  <c r="G247" i="7" s="1"/>
  <c r="AU247" i="7"/>
  <c r="Z248" i="7"/>
  <c r="DO31" i="7"/>
  <c r="DO91" i="7" s="1"/>
  <c r="CX96" i="7"/>
  <c r="S98" i="7"/>
  <c r="AS98" i="7"/>
  <c r="P245" i="7"/>
  <c r="CI138" i="7"/>
  <c r="AZ246" i="7"/>
  <c r="AS239" i="7"/>
  <c r="CV146" i="7"/>
  <c r="O220" i="7"/>
  <c r="O246" i="7" s="1"/>
  <c r="CR127" i="7"/>
  <c r="CR138" i="7" s="1"/>
  <c r="CA244" i="7"/>
  <c r="CS94" i="7"/>
  <c r="CK132" i="7"/>
  <c r="CK143" i="7" s="1"/>
  <c r="CE139" i="7"/>
  <c r="BT132" i="7"/>
  <c r="BT143" i="7" s="1"/>
  <c r="BM215" i="7"/>
  <c r="BM241" i="7" s="1"/>
  <c r="Q216" i="7"/>
  <c r="Q242" i="7" s="1"/>
  <c r="BV241" i="7"/>
  <c r="AN142" i="7"/>
  <c r="I210" i="7"/>
  <c r="I236" i="7" s="1"/>
  <c r="AC239" i="7"/>
  <c r="CQ135" i="7"/>
  <c r="CQ146" i="7" s="1"/>
  <c r="DC213" i="7"/>
  <c r="DC239" i="7" s="1"/>
  <c r="DP218" i="7"/>
  <c r="DP244" i="7" s="1"/>
  <c r="DR47" i="7"/>
  <c r="CF49" i="7"/>
  <c r="BI144" i="7"/>
  <c r="DG145" i="7"/>
  <c r="AI44" i="7"/>
  <c r="CB89" i="7"/>
  <c r="DP212" i="7"/>
  <c r="DP238" i="7" s="1"/>
  <c r="AX139" i="7"/>
  <c r="D216" i="7"/>
  <c r="D242" i="7" s="1"/>
  <c r="CA232" i="7"/>
  <c r="BA219" i="7"/>
  <c r="BA245" i="7"/>
  <c r="K218" i="7"/>
  <c r="K244" i="7" s="1"/>
  <c r="CE220" i="7"/>
  <c r="CE246" i="7" s="1"/>
  <c r="J134" i="7"/>
  <c r="J145" i="7" s="1"/>
  <c r="AX97" i="7"/>
  <c r="DH51" i="7"/>
  <c r="F91" i="7"/>
  <c r="BS203" i="7"/>
  <c r="BS229" i="7" s="1"/>
  <c r="BU131" i="7"/>
  <c r="BU142" i="7" s="1"/>
  <c r="I212" i="7"/>
  <c r="I238" i="7" s="1"/>
  <c r="BV131" i="7"/>
  <c r="BV142" i="7" s="1"/>
  <c r="BN35" i="7"/>
  <c r="BN95" i="7" s="1"/>
  <c r="CK230" i="7"/>
  <c r="BB98" i="7"/>
  <c r="DO134" i="7"/>
  <c r="DO145" i="7" s="1"/>
  <c r="AP142" i="7"/>
  <c r="DD221" i="7"/>
  <c r="DD247" i="7"/>
  <c r="BR232" i="7"/>
  <c r="AW217" i="7"/>
  <c r="AW243" i="7" s="1"/>
  <c r="DN244" i="7"/>
  <c r="Y236" i="7"/>
  <c r="DH42" i="7"/>
  <c r="AR249" i="7"/>
  <c r="BU235" i="7"/>
  <c r="BV36" i="7"/>
  <c r="BV96" i="7" s="1"/>
  <c r="W218" i="7"/>
  <c r="CV207" i="7"/>
  <c r="CV233" i="7" s="1"/>
  <c r="BX32" i="7"/>
  <c r="BX39" i="7" s="1"/>
  <c r="BB214" i="7"/>
  <c r="BB240" i="7" s="1"/>
  <c r="BB135" i="7"/>
  <c r="BB146" i="7" s="1"/>
  <c r="CN219" i="7"/>
  <c r="CN245" i="7" s="1"/>
  <c r="CL216" i="7"/>
  <c r="CL242" i="7" s="1"/>
  <c r="AU248" i="7"/>
  <c r="BX143" i="7"/>
  <c r="BT222" i="7"/>
  <c r="BT248" i="7" s="1"/>
  <c r="CQ217" i="7"/>
  <c r="CQ243" i="7"/>
  <c r="BS37" i="7"/>
  <c r="BS97" i="7" s="1"/>
  <c r="BE141" i="7"/>
  <c r="BL142" i="7"/>
  <c r="DF206" i="7"/>
  <c r="DF232" i="7" s="1"/>
  <c r="K245" i="7"/>
  <c r="DG209" i="7"/>
  <c r="DG235" i="7" s="1"/>
  <c r="CA212" i="7"/>
  <c r="CA238" i="7" s="1"/>
  <c r="BP238" i="7"/>
  <c r="L215" i="7"/>
  <c r="L241" i="7" s="1"/>
  <c r="BU238" i="7"/>
  <c r="AD33" i="7"/>
  <c r="AD93" i="7" s="1"/>
  <c r="CN238" i="7"/>
  <c r="DL231" i="7"/>
  <c r="DO131" i="7"/>
  <c r="DO142" i="7" s="1"/>
  <c r="BE219" i="7"/>
  <c r="BE245" i="7" s="1"/>
  <c r="CV127" i="7"/>
  <c r="CV138" i="7" s="1"/>
  <c r="AG36" i="7"/>
  <c r="AG96" i="7" s="1"/>
  <c r="CY47" i="7"/>
  <c r="C142" i="7"/>
  <c r="DJ48" i="7"/>
  <c r="CN136" i="7"/>
  <c r="CN147" i="7" s="1"/>
  <c r="BT133" i="7"/>
  <c r="BT144" i="7" s="1"/>
  <c r="CR31" i="7"/>
  <c r="CR91" i="7"/>
  <c r="X30" i="7"/>
  <c r="X90" i="7" s="1"/>
  <c r="L218" i="7"/>
  <c r="L244" i="7" s="1"/>
  <c r="BQ208" i="7"/>
  <c r="BQ234" i="7" s="1"/>
  <c r="BQ230" i="7"/>
  <c r="AS212" i="7"/>
  <c r="AS238" i="7" s="1"/>
  <c r="CE209" i="7"/>
  <c r="CE235" i="7"/>
  <c r="DB234" i="7"/>
  <c r="I34" i="7"/>
  <c r="I94" i="7" s="1"/>
  <c r="DG247" i="7"/>
  <c r="CN232" i="7"/>
  <c r="T230" i="7"/>
  <c r="CW142" i="7"/>
  <c r="V49" i="7"/>
  <c r="V52" i="7"/>
  <c r="BW237" i="7"/>
  <c r="BF212" i="7"/>
  <c r="BF238" i="7" s="1"/>
  <c r="L135" i="7"/>
  <c r="L146" i="7" s="1"/>
  <c r="T133" i="7"/>
  <c r="T144" i="7" s="1"/>
  <c r="AA31" i="7"/>
  <c r="AA91" i="7" s="1"/>
  <c r="R203" i="7"/>
  <c r="R229" i="7" s="1"/>
  <c r="G135" i="7"/>
  <c r="G146" i="7" s="1"/>
  <c r="CQ90" i="7"/>
  <c r="BE234" i="7"/>
  <c r="DB222" i="7"/>
  <c r="DB248" i="7" s="1"/>
  <c r="CW35" i="7"/>
  <c r="CW95" i="7" s="1"/>
  <c r="CZ138" i="7"/>
  <c r="AJ131" i="7"/>
  <c r="AJ142" i="7" s="1"/>
  <c r="DM212" i="7"/>
  <c r="DM238" i="7" s="1"/>
  <c r="BK133" i="7"/>
  <c r="BK144" i="7"/>
  <c r="DF207" i="7"/>
  <c r="DF233" i="7" s="1"/>
  <c r="AU142" i="7"/>
  <c r="BH217" i="7"/>
  <c r="BH243" i="7"/>
  <c r="CI207" i="7"/>
  <c r="CI233" i="7" s="1"/>
  <c r="CB204" i="7"/>
  <c r="CB230" i="7" s="1"/>
  <c r="CX141" i="7"/>
  <c r="CH42" i="7"/>
  <c r="CH52" i="7" s="1"/>
  <c r="Q139" i="7"/>
  <c r="BR242" i="7"/>
  <c r="I233" i="7"/>
  <c r="DK142" i="7"/>
  <c r="BG33" i="7"/>
  <c r="BG93" i="7" s="1"/>
  <c r="BW244" i="7"/>
  <c r="BF219" i="7"/>
  <c r="BF245" i="7" s="1"/>
  <c r="AZ95" i="7"/>
  <c r="CP95" i="7"/>
  <c r="AF44" i="7"/>
  <c r="AF52" i="7" s="1"/>
  <c r="AA45" i="7"/>
  <c r="CK45" i="7"/>
  <c r="O46" i="7"/>
  <c r="CR46" i="7"/>
  <c r="DA47" i="7"/>
  <c r="BD49" i="7"/>
  <c r="CA51" i="7"/>
  <c r="CA52" i="7" s="1"/>
  <c r="G90" i="7"/>
  <c r="AZ90" i="7"/>
  <c r="BM91" i="7"/>
  <c r="BW94" i="7"/>
  <c r="BN127" i="7"/>
  <c r="BN138" i="7" s="1"/>
  <c r="W129" i="7"/>
  <c r="W140" i="7" s="1"/>
  <c r="J144" i="7"/>
  <c r="CS134" i="7"/>
  <c r="CS145" i="7" s="1"/>
  <c r="L203" i="7"/>
  <c r="L229" i="7" s="1"/>
  <c r="T43" i="7"/>
  <c r="BY44" i="7"/>
  <c r="M45" i="7"/>
  <c r="G46" i="7"/>
  <c r="T51" i="7"/>
  <c r="L92" i="7"/>
  <c r="CY48" i="7"/>
  <c r="CD49" i="7"/>
  <c r="CD52" i="7"/>
  <c r="CG50" i="7"/>
  <c r="CG52" i="7" s="1"/>
  <c r="AG78" i="7"/>
  <c r="CI130" i="7"/>
  <c r="CI141" i="7"/>
  <c r="R132" i="7"/>
  <c r="R143" i="7" s="1"/>
  <c r="C134" i="7"/>
  <c r="C145" i="7" s="1"/>
  <c r="AC29" i="7"/>
  <c r="AC89" i="7" s="1"/>
  <c r="DO46" i="7"/>
  <c r="CB138" i="7"/>
  <c r="CA141" i="7"/>
  <c r="K134" i="7"/>
  <c r="K145" i="7" s="1"/>
  <c r="DE135" i="7"/>
  <c r="DE146" i="7" s="1"/>
  <c r="Y229" i="7"/>
  <c r="K91" i="7"/>
  <c r="DC33" i="7"/>
  <c r="DC39" i="7"/>
  <c r="O214" i="7"/>
  <c r="O240" i="7" s="1"/>
  <c r="CI219" i="7"/>
  <c r="CI245" i="7" s="1"/>
  <c r="DN89" i="7"/>
  <c r="AY91" i="7"/>
  <c r="K95" i="7"/>
  <c r="BQ212" i="7"/>
  <c r="BQ238" i="7" s="1"/>
  <c r="C240" i="7"/>
  <c r="DQ216" i="7"/>
  <c r="DQ242" i="7" s="1"/>
  <c r="DL244" i="7"/>
  <c r="CZ245" i="7"/>
  <c r="F30" i="7"/>
  <c r="F90" i="7" s="1"/>
  <c r="J31" i="7"/>
  <c r="J91" i="7" s="1"/>
  <c r="O32" i="7"/>
  <c r="O92" i="7" s="1"/>
  <c r="DR34" i="7"/>
  <c r="DR94" i="7" s="1"/>
  <c r="DI36" i="7"/>
  <c r="DI96" i="7"/>
  <c r="DB37" i="7"/>
  <c r="DB97" i="7" s="1"/>
  <c r="CB96" i="7"/>
  <c r="CF96" i="7"/>
  <c r="AY97" i="7"/>
  <c r="Q127" i="7"/>
  <c r="Q138" i="7" s="1"/>
  <c r="CP340" i="9"/>
  <c r="CJ55" i="6" s="1"/>
  <c r="CJ54" i="6" s="1"/>
  <c r="DN340" i="9"/>
  <c r="DH55" i="6" s="1"/>
  <c r="DH54" i="6" s="1"/>
  <c r="AI341" i="9"/>
  <c r="AC56" i="6" s="1"/>
  <c r="W142" i="7"/>
  <c r="BO143" i="7"/>
  <c r="BC144" i="7"/>
  <c r="CN144" i="7"/>
  <c r="AZ145" i="7"/>
  <c r="AC147" i="7"/>
  <c r="CF147" i="7"/>
  <c r="CZ203" i="7"/>
  <c r="CZ229" i="7" s="1"/>
  <c r="CB222" i="7"/>
  <c r="CB248" i="7" s="1"/>
  <c r="BZ229" i="7"/>
  <c r="DC229" i="7"/>
  <c r="L231" i="7"/>
  <c r="AK340" i="9"/>
  <c r="AE55" i="6" s="1"/>
  <c r="CI340" i="9"/>
  <c r="CC55" i="6" s="1"/>
  <c r="CC54" i="6" s="1"/>
  <c r="DH32" i="7"/>
  <c r="DH92" i="7"/>
  <c r="DQ34" i="7"/>
  <c r="DQ94" i="7" s="1"/>
  <c r="CF35" i="7"/>
  <c r="CF95" i="7" s="1"/>
  <c r="BK37" i="7"/>
  <c r="BK39" i="7" s="1"/>
  <c r="AD43" i="7"/>
  <c r="AD52" i="7" s="1"/>
  <c r="Y44" i="7"/>
  <c r="S29" i="7"/>
  <c r="S89" i="7" s="1"/>
  <c r="CG37" i="7"/>
  <c r="CG39" i="7" s="1"/>
  <c r="I42" i="7"/>
  <c r="M43" i="7"/>
  <c r="DG43" i="7"/>
  <c r="CQ44" i="7"/>
  <c r="CQ52" i="7" s="1"/>
  <c r="BW46" i="7"/>
  <c r="O48" i="7"/>
  <c r="AZ48" i="7"/>
  <c r="P49" i="7"/>
  <c r="BF49" i="7"/>
  <c r="K50" i="7"/>
  <c r="K52" i="7" s="1"/>
  <c r="BV51" i="7"/>
  <c r="BV52" i="7" s="1"/>
  <c r="DN51" i="7"/>
  <c r="BT340" i="9"/>
  <c r="BN55" i="6" s="1"/>
  <c r="BN54" i="6" s="1"/>
  <c r="DC340" i="9"/>
  <c r="CW55" i="6" s="1"/>
  <c r="CW54" i="6" s="1"/>
  <c r="AB341" i="9"/>
  <c r="V56" i="6" s="1"/>
  <c r="V54" i="6" s="1"/>
  <c r="DV341" i="9"/>
  <c r="DP56" i="6" s="1"/>
  <c r="DP54" i="6" s="1"/>
  <c r="CV29" i="7"/>
  <c r="CV89" i="7" s="1"/>
  <c r="AF93" i="7"/>
  <c r="DK33" i="7"/>
  <c r="DK93" i="7" s="1"/>
  <c r="BV34" i="7"/>
  <c r="BV94" i="7" s="1"/>
  <c r="DO34" i="7"/>
  <c r="DO94" i="7" s="1"/>
  <c r="AT36" i="7"/>
  <c r="AT39" i="7" s="1"/>
  <c r="AY237" i="7"/>
  <c r="DF211" i="7"/>
  <c r="DF237" i="7" s="1"/>
  <c r="CP214" i="7"/>
  <c r="CP240" i="7"/>
  <c r="CB249" i="7"/>
  <c r="K29" i="7"/>
  <c r="K89" i="7" s="1"/>
  <c r="AI144" i="7"/>
  <c r="V145" i="7"/>
  <c r="AA147" i="7"/>
  <c r="BA128" i="7"/>
  <c r="BA139" i="7" s="1"/>
  <c r="BC139" i="7"/>
  <c r="Q98" i="7"/>
  <c r="DN43" i="7"/>
  <c r="BA214" i="7"/>
  <c r="BA240" i="7" s="1"/>
  <c r="I245" i="7"/>
  <c r="DP222" i="7"/>
  <c r="DP248" i="7" s="1"/>
  <c r="CR250" i="7"/>
  <c r="CJ91" i="7"/>
  <c r="AW92" i="7"/>
  <c r="AY245" i="7"/>
  <c r="DG89" i="7"/>
  <c r="AZ32" i="7"/>
  <c r="AZ92" i="7" s="1"/>
  <c r="BA208" i="7"/>
  <c r="BA234" i="7" s="1"/>
  <c r="M235" i="7"/>
  <c r="CG210" i="7"/>
  <c r="CG236" i="7" s="1"/>
  <c r="BO222" i="7"/>
  <c r="BO248" i="7" s="1"/>
  <c r="CN223" i="7"/>
  <c r="CN249" i="7" s="1"/>
  <c r="R250" i="7"/>
  <c r="DR250" i="7"/>
  <c r="I98" i="7"/>
  <c r="CC127" i="7"/>
  <c r="CC138" i="7" s="1"/>
  <c r="CC128" i="7"/>
  <c r="CC139" i="7" s="1"/>
  <c r="AH141" i="7"/>
  <c r="BH132" i="7"/>
  <c r="BH143" i="7" s="1"/>
  <c r="CU229" i="7"/>
  <c r="BL232" i="7"/>
  <c r="BO233" i="7"/>
  <c r="W97" i="7"/>
  <c r="DP127" i="7"/>
  <c r="DP138" i="7" s="1"/>
  <c r="DN128" i="7"/>
  <c r="DN139" i="7" s="1"/>
  <c r="M132" i="7"/>
  <c r="M143" i="7" s="1"/>
  <c r="AV136" i="7"/>
  <c r="AV147" i="7" s="1"/>
  <c r="CD136" i="7"/>
  <c r="CD147" i="7" s="1"/>
  <c r="BP139" i="7"/>
  <c r="CU93" i="7"/>
  <c r="CM97" i="7"/>
  <c r="BG203" i="7"/>
  <c r="BG226" i="7" s="1"/>
  <c r="AZ207" i="7"/>
  <c r="AZ233" i="7" s="1"/>
  <c r="DQ207" i="7"/>
  <c r="DQ233" i="7"/>
  <c r="DR212" i="7"/>
  <c r="DR238" i="7" s="1"/>
  <c r="DP214" i="7"/>
  <c r="DP240" i="7" s="1"/>
  <c r="M219" i="7"/>
  <c r="M245" i="7" s="1"/>
  <c r="C222" i="7"/>
  <c r="C248" i="7" s="1"/>
  <c r="DR230" i="7"/>
  <c r="BU231" i="7"/>
  <c r="CO233" i="7"/>
  <c r="CU205" i="7"/>
  <c r="CU231" i="7" s="1"/>
  <c r="BR91" i="7"/>
  <c r="BZ214" i="7"/>
  <c r="BZ240" i="7" s="1"/>
  <c r="CV238" i="7"/>
  <c r="CU239" i="7"/>
  <c r="BY248" i="7"/>
  <c r="BC233" i="7"/>
  <c r="V30" i="7"/>
  <c r="V39" i="7"/>
  <c r="DB30" i="7"/>
  <c r="DB90" i="7" s="1"/>
  <c r="DN132" i="7"/>
  <c r="DN143" i="7" s="1"/>
  <c r="AF30" i="7"/>
  <c r="AF90" i="7" s="1"/>
  <c r="BK246" i="7"/>
  <c r="G211" i="7"/>
  <c r="G237" i="7" s="1"/>
  <c r="BN134" i="7"/>
  <c r="BN145" i="7" s="1"/>
  <c r="BX50" i="7"/>
  <c r="BX52" i="7" s="1"/>
  <c r="BM223" i="7"/>
  <c r="BM249" i="7" s="1"/>
  <c r="AM44" i="7"/>
  <c r="DN38" i="7"/>
  <c r="DN98" i="7" s="1"/>
  <c r="BJ36" i="7"/>
  <c r="BJ96" i="7" s="1"/>
  <c r="BV92" i="7"/>
  <c r="BO341" i="9"/>
  <c r="BI56" i="6" s="1"/>
  <c r="BI54" i="6" s="1"/>
  <c r="AZ49" i="7"/>
  <c r="BX134" i="7"/>
  <c r="BX145" i="7" s="1"/>
  <c r="BK219" i="7"/>
  <c r="BK245" i="7" s="1"/>
  <c r="CF208" i="7"/>
  <c r="CF234" i="7" s="1"/>
  <c r="CI210" i="7"/>
  <c r="CI236" i="7" s="1"/>
  <c r="AB220" i="7"/>
  <c r="AB246" i="7" s="1"/>
  <c r="AZ232" i="7"/>
  <c r="CH31" i="7"/>
  <c r="CH91" i="7" s="1"/>
  <c r="BG136" i="7"/>
  <c r="BG147" i="7" s="1"/>
  <c r="AD35" i="7"/>
  <c r="AD95" i="7" s="1"/>
  <c r="CZ97" i="7"/>
  <c r="BK244" i="7"/>
  <c r="S93" i="7"/>
  <c r="F48" i="7"/>
  <c r="BI248" i="7"/>
  <c r="V90" i="7"/>
  <c r="V99" i="7" s="1"/>
  <c r="AF209" i="7"/>
  <c r="AF235" i="7" s="1"/>
  <c r="T242" i="7"/>
  <c r="AU250" i="7"/>
  <c r="BI29" i="7"/>
  <c r="BI89" i="7" s="1"/>
  <c r="U31" i="7"/>
  <c r="U91" i="7" s="1"/>
  <c r="Z35" i="7"/>
  <c r="CK36" i="7"/>
  <c r="CK96" i="7" s="1"/>
  <c r="BB42" i="7"/>
  <c r="F44" i="7"/>
  <c r="DJ44" i="7"/>
  <c r="CV45" i="7"/>
  <c r="CV52" i="7" s="1"/>
  <c r="AV47" i="7"/>
  <c r="CN50" i="7"/>
  <c r="CN52" i="7" s="1"/>
  <c r="BD29" i="7"/>
  <c r="BD89" i="7"/>
  <c r="AA30" i="7"/>
  <c r="AA90" i="7" s="1"/>
  <c r="DK37" i="7"/>
  <c r="DK97" i="7" s="1"/>
  <c r="CT42" i="7"/>
  <c r="BB130" i="7"/>
  <c r="BB141" i="7" s="1"/>
  <c r="BR135" i="7"/>
  <c r="BR146" i="7" s="1"/>
  <c r="AX136" i="7"/>
  <c r="AX147" i="7" s="1"/>
  <c r="BX128" i="7"/>
  <c r="BX139" i="7" s="1"/>
  <c r="CL128" i="7"/>
  <c r="CL139" i="7" s="1"/>
  <c r="DH128" i="7"/>
  <c r="DH139" i="7" s="1"/>
  <c r="K129" i="7"/>
  <c r="K140" i="7" s="1"/>
  <c r="G130" i="7"/>
  <c r="G141" i="7" s="1"/>
  <c r="U130" i="7"/>
  <c r="U141" i="7" s="1"/>
  <c r="H131" i="7"/>
  <c r="H142" i="7" s="1"/>
  <c r="BD134" i="7"/>
  <c r="BD145" i="7" s="1"/>
  <c r="DE134" i="7"/>
  <c r="DE145" i="7" s="1"/>
  <c r="CU135" i="7"/>
  <c r="CU146" i="7" s="1"/>
  <c r="CF138" i="7"/>
  <c r="CN97" i="7"/>
  <c r="N215" i="7"/>
  <c r="N241" i="7" s="1"/>
  <c r="CT130" i="7"/>
  <c r="CT141" i="7" s="1"/>
  <c r="CW238" i="7"/>
  <c r="CE30" i="7"/>
  <c r="CE90" i="7"/>
  <c r="AX89" i="7"/>
  <c r="U206" i="7"/>
  <c r="U232" i="7" s="1"/>
  <c r="DM244" i="7"/>
  <c r="BY133" i="7"/>
  <c r="BY144" i="7" s="1"/>
  <c r="DP134" i="7"/>
  <c r="DP145" i="7" s="1"/>
  <c r="CK340" i="9"/>
  <c r="CE55" i="6" s="1"/>
  <c r="CE54" i="6" s="1"/>
  <c r="AR34" i="7"/>
  <c r="AR94" i="7" s="1"/>
  <c r="BG232" i="7"/>
  <c r="Y244" i="7"/>
  <c r="BF29" i="7"/>
  <c r="BF89" i="7" s="1"/>
  <c r="AP144" i="7"/>
  <c r="AF35" i="7"/>
  <c r="AF95" i="7"/>
  <c r="BF207" i="7"/>
  <c r="BF233" i="7" s="1"/>
  <c r="C92" i="7"/>
  <c r="CN34" i="7"/>
  <c r="CN39" i="7" s="1"/>
  <c r="DD204" i="7"/>
  <c r="DD230" i="7" s="1"/>
  <c r="T143" i="7"/>
  <c r="DE203" i="7"/>
  <c r="DE229" i="7" s="1"/>
  <c r="AY230" i="7"/>
  <c r="DK144" i="7"/>
  <c r="AA209" i="7"/>
  <c r="AA235" i="7" s="1"/>
  <c r="BC239" i="7"/>
  <c r="BU33" i="7"/>
  <c r="BU93" i="7" s="1"/>
  <c r="AQ50" i="7"/>
  <c r="BR241" i="7"/>
  <c r="BO30" i="7"/>
  <c r="BO90" i="7"/>
  <c r="DD131" i="7"/>
  <c r="DD142" i="7" s="1"/>
  <c r="D142" i="7"/>
  <c r="X34" i="7"/>
  <c r="X94" i="7" s="1"/>
  <c r="DH238" i="7"/>
  <c r="AW141" i="7"/>
  <c r="DI138" i="7"/>
  <c r="AD139" i="7"/>
  <c r="DO139" i="7"/>
  <c r="CC142" i="7"/>
  <c r="AR132" i="7"/>
  <c r="AR143" i="7" s="1"/>
  <c r="DR143" i="7"/>
  <c r="CR136" i="7"/>
  <c r="CR147" i="7" s="1"/>
  <c r="BP203" i="7"/>
  <c r="BP229" i="7" s="1"/>
  <c r="Z230" i="7"/>
  <c r="DF204" i="7"/>
  <c r="DF230" i="7" s="1"/>
  <c r="CF205" i="7"/>
  <c r="CF231" i="7" s="1"/>
  <c r="DJ206" i="7"/>
  <c r="DJ232" i="7" s="1"/>
  <c r="BP233" i="7"/>
  <c r="AC236" i="7"/>
  <c r="DG210" i="7"/>
  <c r="DG236" i="7" s="1"/>
  <c r="Q218" i="7"/>
  <c r="Q244" i="7"/>
  <c r="DN97" i="7"/>
  <c r="M211" i="7"/>
  <c r="M237" i="7" s="1"/>
  <c r="DI212" i="7"/>
  <c r="DI238" i="7" s="1"/>
  <c r="CO216" i="7"/>
  <c r="CO242" i="7" s="1"/>
  <c r="AY221" i="7"/>
  <c r="AY247" i="7" s="1"/>
  <c r="BF223" i="7"/>
  <c r="BF249" i="7" s="1"/>
  <c r="W138" i="7"/>
  <c r="CJ140" i="7"/>
  <c r="P141" i="7"/>
  <c r="BB92" i="7"/>
  <c r="L34" i="7"/>
  <c r="L94" i="7" s="1"/>
  <c r="BU36" i="7"/>
  <c r="BU96" i="7" s="1"/>
  <c r="BQ130" i="7"/>
  <c r="BQ141" i="7" s="1"/>
  <c r="BG234" i="7"/>
  <c r="CY208" i="7"/>
  <c r="CY234" i="7" s="1"/>
  <c r="CY211" i="7"/>
  <c r="CY237" i="7" s="1"/>
  <c r="DJ97" i="7"/>
  <c r="AX133" i="7"/>
  <c r="AX144" i="7" s="1"/>
  <c r="DN136" i="7"/>
  <c r="DN147" i="7" s="1"/>
  <c r="CW247" i="7"/>
  <c r="CE248" i="7"/>
  <c r="BL249" i="7"/>
  <c r="CB250" i="7"/>
  <c r="AF221" i="7"/>
  <c r="AF247" i="7" s="1"/>
  <c r="CS30" i="7"/>
  <c r="CS90" i="7" s="1"/>
  <c r="DQ127" i="7"/>
  <c r="DQ138" i="7" s="1"/>
  <c r="H129" i="7"/>
  <c r="H140" i="7" s="1"/>
  <c r="CM130" i="7"/>
  <c r="CM141" i="7" s="1"/>
  <c r="CH133" i="7"/>
  <c r="CH144" i="7" s="1"/>
  <c r="V135" i="7"/>
  <c r="V146" i="7" s="1"/>
  <c r="CJ136" i="7"/>
  <c r="CJ147" i="7" s="1"/>
  <c r="CO224" i="7"/>
  <c r="CO250" i="7" s="1"/>
  <c r="AK44" i="7"/>
  <c r="AK52" i="7" s="1"/>
  <c r="DR45" i="7"/>
  <c r="BD46" i="7"/>
  <c r="BY48" i="7"/>
  <c r="AR49" i="7"/>
  <c r="AV90" i="7"/>
  <c r="BI127" i="7"/>
  <c r="BI138" i="7" s="1"/>
  <c r="CD128" i="7"/>
  <c r="CD139" i="7" s="1"/>
  <c r="CN128" i="7"/>
  <c r="CN139" i="7" s="1"/>
  <c r="CV128" i="7"/>
  <c r="CV139" i="7" s="1"/>
  <c r="F130" i="7"/>
  <c r="F141" i="7" s="1"/>
  <c r="H132" i="7"/>
  <c r="H143" i="7" s="1"/>
  <c r="BG132" i="7"/>
  <c r="BG143" i="7" s="1"/>
  <c r="AU134" i="7"/>
  <c r="AU145" i="7" s="1"/>
  <c r="DX341" i="9"/>
  <c r="DR56" i="6" s="1"/>
  <c r="DR54" i="6" s="1"/>
  <c r="BX204" i="7"/>
  <c r="BX230" i="7" s="1"/>
  <c r="Z207" i="7"/>
  <c r="Z233" i="7" s="1"/>
  <c r="BW207" i="7"/>
  <c r="BW233" i="7" s="1"/>
  <c r="DK207" i="7"/>
  <c r="DK226" i="7" s="1"/>
  <c r="CF211" i="7"/>
  <c r="CF237" i="7" s="1"/>
  <c r="CW213" i="7"/>
  <c r="CW239" i="7" s="1"/>
  <c r="E217" i="7"/>
  <c r="E243" i="7" s="1"/>
  <c r="BS217" i="7"/>
  <c r="BS243" i="7" s="1"/>
  <c r="CH220" i="7"/>
  <c r="CH246" i="7" s="1"/>
  <c r="CP221" i="7"/>
  <c r="CP247" i="7" s="1"/>
  <c r="N222" i="7"/>
  <c r="N248" i="7" s="1"/>
  <c r="BT234" i="7"/>
  <c r="AV235" i="7"/>
  <c r="BL237" i="7"/>
  <c r="N238" i="7"/>
  <c r="AD238" i="7"/>
  <c r="DH45" i="7"/>
  <c r="DG93" i="7"/>
  <c r="CK94" i="7"/>
  <c r="DI91" i="7"/>
  <c r="BD96" i="7"/>
  <c r="AA97" i="7"/>
  <c r="BY139" i="7"/>
  <c r="BC134" i="7"/>
  <c r="BC145" i="7" s="1"/>
  <c r="E135" i="7"/>
  <c r="E146" i="7"/>
  <c r="DH220" i="7"/>
  <c r="DH246" i="7" s="1"/>
  <c r="I29" i="7"/>
  <c r="I89" i="7" s="1"/>
  <c r="AW89" i="7"/>
  <c r="BV127" i="7"/>
  <c r="BV138" i="7" s="1"/>
  <c r="DL140" i="7"/>
  <c r="BW130" i="7"/>
  <c r="BW141" i="7" s="1"/>
  <c r="BM134" i="7"/>
  <c r="BM145" i="7" s="1"/>
  <c r="K147" i="7"/>
  <c r="BM204" i="7"/>
  <c r="BM230" i="7" s="1"/>
  <c r="BT231" i="7"/>
  <c r="AS233" i="7"/>
  <c r="AM140" i="7"/>
  <c r="X130" i="7"/>
  <c r="X141" i="7" s="1"/>
  <c r="DM130" i="7"/>
  <c r="DM141" i="7"/>
  <c r="AE31" i="7"/>
  <c r="AE91" i="7" s="1"/>
  <c r="AC32" i="7"/>
  <c r="AC92" i="7" s="1"/>
  <c r="CE38" i="7"/>
  <c r="CE98" i="7" s="1"/>
  <c r="DM38" i="7"/>
  <c r="DM39" i="7" s="1"/>
  <c r="T127" i="7"/>
  <c r="T138" i="7" s="1"/>
  <c r="CN221" i="7"/>
  <c r="CN247" i="7" s="1"/>
  <c r="CY145" i="7"/>
  <c r="Z206" i="7"/>
  <c r="Z232" i="7" s="1"/>
  <c r="BU222" i="7"/>
  <c r="BU248" i="7"/>
  <c r="BW223" i="7"/>
  <c r="BW249" i="7" s="1"/>
  <c r="CU223" i="7"/>
  <c r="CU249" i="7" s="1"/>
  <c r="CY239" i="7"/>
  <c r="AS221" i="7"/>
  <c r="AS247" i="7"/>
  <c r="CM340" i="9"/>
  <c r="CG55" i="6" s="1"/>
  <c r="CG54" i="6" s="1"/>
  <c r="BO94" i="7"/>
  <c r="T37" i="7"/>
  <c r="T97" i="7"/>
  <c r="AY34" i="7"/>
  <c r="AY39" i="7"/>
  <c r="BL33" i="7"/>
  <c r="BL93" i="7" s="1"/>
  <c r="Q129" i="7"/>
  <c r="Q140" i="7" s="1"/>
  <c r="T249" i="7"/>
  <c r="CN217" i="7"/>
  <c r="CN243" i="7" s="1"/>
  <c r="CP212" i="7"/>
  <c r="CP238" i="7" s="1"/>
  <c r="CM240" i="7"/>
  <c r="BX249" i="7"/>
  <c r="AB239" i="7"/>
  <c r="U135" i="7"/>
  <c r="U146" i="7" s="1"/>
  <c r="G238" i="7"/>
  <c r="I217" i="7"/>
  <c r="I243" i="7" s="1"/>
  <c r="CC141" i="7"/>
  <c r="BY213" i="7"/>
  <c r="BY239" i="7"/>
  <c r="R48" i="7"/>
  <c r="R52" i="7" s="1"/>
  <c r="CX90" i="7"/>
  <c r="CG91" i="7"/>
  <c r="CN96" i="7"/>
  <c r="BP136" i="7"/>
  <c r="BP147" i="7" s="1"/>
  <c r="BM142" i="7"/>
  <c r="AT142" i="7"/>
  <c r="U222" i="7"/>
  <c r="U248" i="7" s="1"/>
  <c r="DM243" i="7"/>
  <c r="G214" i="7"/>
  <c r="G240" i="7" s="1"/>
  <c r="BM250" i="7"/>
  <c r="AX231" i="7"/>
  <c r="CB90" i="7"/>
  <c r="CZ93" i="7"/>
  <c r="AJ140" i="7"/>
  <c r="DI37" i="7"/>
  <c r="DI97" i="7" s="1"/>
  <c r="Q215" i="7"/>
  <c r="Q241" i="7" s="1"/>
  <c r="W237" i="7"/>
  <c r="CK133" i="7"/>
  <c r="CK144" i="7" s="1"/>
  <c r="DD128" i="7"/>
  <c r="DD139" i="7"/>
  <c r="BL37" i="7"/>
  <c r="BL97" i="7" s="1"/>
  <c r="N136" i="7"/>
  <c r="N147" i="7" s="1"/>
  <c r="CQ147" i="7"/>
  <c r="BR133" i="7"/>
  <c r="BR144" i="7" s="1"/>
  <c r="R223" i="7"/>
  <c r="R249" i="7" s="1"/>
  <c r="N139" i="7"/>
  <c r="O207" i="7"/>
  <c r="O233" i="7" s="1"/>
  <c r="AV96" i="7"/>
  <c r="DQ204" i="7"/>
  <c r="DQ230" i="7" s="1"/>
  <c r="CW246" i="7"/>
  <c r="CJ89" i="7"/>
  <c r="BD244" i="7"/>
  <c r="S44" i="7"/>
  <c r="C93" i="7"/>
  <c r="DM203" i="7"/>
  <c r="DM229" i="7" s="1"/>
  <c r="DE43" i="7"/>
  <c r="DE52" i="7" s="1"/>
  <c r="DN94" i="7"/>
  <c r="BN224" i="7"/>
  <c r="BN250" i="7" s="1"/>
  <c r="U247" i="7"/>
  <c r="W90" i="7"/>
  <c r="P212" i="7"/>
  <c r="P238" i="7" s="1"/>
  <c r="CM143" i="7"/>
  <c r="CG235" i="7"/>
  <c r="CK242" i="7"/>
  <c r="CI209" i="7"/>
  <c r="CI235" i="7" s="1"/>
  <c r="CC210" i="7"/>
  <c r="CC236" i="7" s="1"/>
  <c r="AN141" i="7"/>
  <c r="P235" i="7"/>
  <c r="CJ34" i="7"/>
  <c r="CJ94" i="7"/>
  <c r="CC47" i="7"/>
  <c r="BC203" i="7"/>
  <c r="BC229" i="7" s="1"/>
  <c r="F88" i="17"/>
  <c r="F96" i="17" s="1"/>
  <c r="Y246" i="7"/>
  <c r="CQ246" i="7"/>
  <c r="F231" i="7"/>
  <c r="E236" i="7"/>
  <c r="CQ212" i="7"/>
  <c r="CQ238" i="7" s="1"/>
  <c r="CL241" i="7"/>
  <c r="BZ95" i="7"/>
  <c r="CY98" i="7"/>
  <c r="DA127" i="7"/>
  <c r="DA138" i="7" s="1"/>
  <c r="BS244" i="7"/>
  <c r="Z250" i="7"/>
  <c r="AB224" i="7"/>
  <c r="AB250" i="7" s="1"/>
  <c r="CY229" i="7"/>
  <c r="DQ231" i="7"/>
  <c r="BQ233" i="7"/>
  <c r="BJ146" i="7"/>
  <c r="BB147" i="7"/>
  <c r="AK142" i="7"/>
  <c r="K143" i="7"/>
  <c r="CA203" i="7"/>
  <c r="CA229" i="7" s="1"/>
  <c r="CC217" i="7"/>
  <c r="CC243" i="7" s="1"/>
  <c r="BC220" i="7"/>
  <c r="BC246" i="7" s="1"/>
  <c r="BR224" i="7"/>
  <c r="BR250" i="7" s="1"/>
  <c r="DI205" i="7"/>
  <c r="DI231" i="7" s="1"/>
  <c r="CW235" i="7"/>
  <c r="BY236" i="7"/>
  <c r="BI238" i="7"/>
  <c r="AT229" i="7"/>
  <c r="CG230" i="7"/>
  <c r="AU97" i="7"/>
  <c r="BT129" i="7"/>
  <c r="BT140" i="7" s="1"/>
  <c r="CS129" i="7"/>
  <c r="CS140" i="7"/>
  <c r="CM135" i="7"/>
  <c r="CM146" i="7" s="1"/>
  <c r="BV140" i="7"/>
  <c r="BS240" i="7"/>
  <c r="CN241" i="7"/>
  <c r="Y242" i="7"/>
  <c r="DA242" i="7"/>
  <c r="BR246" i="7"/>
  <c r="BC97" i="7"/>
  <c r="BE98" i="7"/>
  <c r="DC204" i="7"/>
  <c r="DC230" i="7" s="1"/>
  <c r="BA206" i="7"/>
  <c r="BA232" i="7"/>
  <c r="DJ209" i="7"/>
  <c r="DJ235" i="7" s="1"/>
  <c r="BJ216" i="7"/>
  <c r="BJ242" i="7" s="1"/>
  <c r="BT97" i="7"/>
  <c r="R129" i="7"/>
  <c r="R140" i="7" s="1"/>
  <c r="DE132" i="7"/>
  <c r="DE143" i="7" s="1"/>
  <c r="DB133" i="7"/>
  <c r="DB144" i="7" s="1"/>
  <c r="X135" i="7"/>
  <c r="X146" i="7"/>
  <c r="J136" i="7"/>
  <c r="J147" i="7" s="1"/>
  <c r="BM136" i="7"/>
  <c r="BM147" i="7" s="1"/>
  <c r="BL135" i="7"/>
  <c r="BL146" i="7" s="1"/>
  <c r="BF147" i="7"/>
  <c r="BK230" i="7"/>
  <c r="BS127" i="7"/>
  <c r="BS138" i="7" s="1"/>
  <c r="BN142" i="7"/>
  <c r="CZ236" i="7"/>
  <c r="CB211" i="7"/>
  <c r="CB237" i="7" s="1"/>
  <c r="CX212" i="7"/>
  <c r="CX238" i="7" s="1"/>
  <c r="AX215" i="7"/>
  <c r="AX241" i="7" s="1"/>
  <c r="DO215" i="7"/>
  <c r="DO241" i="7" s="1"/>
  <c r="CW218" i="7"/>
  <c r="CW244" i="7" s="1"/>
  <c r="BG246" i="7"/>
  <c r="CM222" i="7"/>
  <c r="CM248" i="7" s="1"/>
  <c r="BQ136" i="7"/>
  <c r="BQ147" i="7" s="1"/>
  <c r="CC234" i="7"/>
  <c r="BU210" i="7"/>
  <c r="BU236" i="7" s="1"/>
  <c r="AA146" i="7"/>
  <c r="CL146" i="7"/>
  <c r="W229" i="7"/>
  <c r="AF233" i="7"/>
  <c r="BL208" i="7"/>
  <c r="BL234" i="7" s="1"/>
  <c r="AD241" i="7"/>
  <c r="O245" i="7"/>
  <c r="DE243" i="7"/>
  <c r="CM218" i="7"/>
  <c r="CM244" i="7" s="1"/>
  <c r="DO245" i="7"/>
  <c r="K248" i="7"/>
  <c r="E249" i="7"/>
  <c r="M91" i="7"/>
  <c r="CX235" i="7"/>
  <c r="AI129" i="7"/>
  <c r="AI140" i="7" s="1"/>
  <c r="CC140" i="7"/>
  <c r="AZ203" i="7"/>
  <c r="AZ229" i="7" s="1"/>
  <c r="BE143" i="7"/>
  <c r="S145" i="7"/>
  <c r="DB147" i="7"/>
  <c r="F144" i="7"/>
  <c r="CL144" i="7"/>
  <c r="BB211" i="7"/>
  <c r="BB237" i="7" s="1"/>
  <c r="N243" i="7"/>
  <c r="CW229" i="7"/>
  <c r="BV230" i="7"/>
  <c r="AB142" i="7"/>
  <c r="DA146" i="7"/>
  <c r="AX35" i="7"/>
  <c r="AX95" i="7" s="1"/>
  <c r="BP98" i="7"/>
  <c r="CT250" i="7"/>
  <c r="BS235" i="7"/>
  <c r="CD133" i="7"/>
  <c r="CD144" i="7" s="1"/>
  <c r="F203" i="7"/>
  <c r="F229" i="7" s="1"/>
  <c r="CT212" i="7"/>
  <c r="DK239" i="7"/>
  <c r="DM237" i="7"/>
  <c r="O98" i="7"/>
  <c r="AT207" i="7"/>
  <c r="AT233" i="7" s="1"/>
  <c r="CY130" i="7"/>
  <c r="CY141" i="7" s="1"/>
  <c r="AF32" i="7"/>
  <c r="AF92" i="7" s="1"/>
  <c r="DI230" i="7"/>
  <c r="BV38" i="7"/>
  <c r="BV98" i="7" s="1"/>
  <c r="BN46" i="7"/>
  <c r="BV218" i="7"/>
  <c r="BV244" i="7" s="1"/>
  <c r="DD34" i="7"/>
  <c r="DD94" i="7" s="1"/>
  <c r="F219" i="7"/>
  <c r="F245" i="7" s="1"/>
  <c r="CP51" i="7"/>
  <c r="CZ43" i="7"/>
  <c r="CZ52" i="7" s="1"/>
  <c r="T208" i="7"/>
  <c r="T234" i="7" s="1"/>
  <c r="AW220" i="7"/>
  <c r="AW246" i="7" s="1"/>
  <c r="M221" i="7"/>
  <c r="M247" i="7" s="1"/>
  <c r="CW214" i="7"/>
  <c r="CW240" i="7" s="1"/>
  <c r="DL144" i="7"/>
  <c r="U215" i="7"/>
  <c r="U241" i="7"/>
  <c r="DI229" i="7"/>
  <c r="DL203" i="7"/>
  <c r="DL229" i="7" s="1"/>
  <c r="U204" i="7"/>
  <c r="U230" i="7" s="1"/>
  <c r="U212" i="7"/>
  <c r="U238" i="7" s="1"/>
  <c r="BH215" i="7"/>
  <c r="BH241" i="7" s="1"/>
  <c r="F216" i="7"/>
  <c r="F242" i="7" s="1"/>
  <c r="D222" i="7"/>
  <c r="D248" i="7" s="1"/>
  <c r="AX38" i="7"/>
  <c r="AX98" i="7" s="1"/>
  <c r="X46" i="7"/>
  <c r="CK232" i="7"/>
  <c r="BD246" i="7"/>
  <c r="AH50" i="7"/>
  <c r="AH52" i="7" s="1"/>
  <c r="BD140" i="7"/>
  <c r="DG30" i="7"/>
  <c r="DG90" i="7" s="1"/>
  <c r="AG81" i="7"/>
  <c r="BU89" i="7"/>
  <c r="DO98" i="7"/>
  <c r="BF135" i="7"/>
  <c r="BF146" i="7" s="1"/>
  <c r="D144" i="7"/>
  <c r="BI31" i="7"/>
  <c r="BI91" i="7" s="1"/>
  <c r="CO36" i="7"/>
  <c r="CO39" i="7" s="1"/>
  <c r="Q34" i="7"/>
  <c r="Q39" i="7" s="1"/>
  <c r="DN50" i="7"/>
  <c r="DO229" i="7"/>
  <c r="CY248" i="7"/>
  <c r="AR212" i="7"/>
  <c r="AR238" i="7" s="1"/>
  <c r="BW210" i="7"/>
  <c r="BW236" i="7" s="1"/>
  <c r="BF240" i="7"/>
  <c r="BN217" i="7"/>
  <c r="BN243" i="7" s="1"/>
  <c r="BW128" i="7"/>
  <c r="BW139" i="7" s="1"/>
  <c r="BR205" i="7"/>
  <c r="BR231" i="7" s="1"/>
  <c r="DN219" i="7"/>
  <c r="DN245" i="7" s="1"/>
  <c r="AZ144" i="7"/>
  <c r="DL340" i="9"/>
  <c r="DF55" i="6" s="1"/>
  <c r="DF54" i="6" s="1"/>
  <c r="BT30" i="7"/>
  <c r="BT90" i="7" s="1"/>
  <c r="AA96" i="7"/>
  <c r="CN213" i="7"/>
  <c r="CN239" i="7" s="1"/>
  <c r="AA34" i="7"/>
  <c r="AA94" i="7" s="1"/>
  <c r="AT237" i="7"/>
  <c r="BW213" i="7"/>
  <c r="BW239" i="7" s="1"/>
  <c r="CA207" i="7"/>
  <c r="CA233" i="7" s="1"/>
  <c r="AS34" i="7"/>
  <c r="AS94" i="7" s="1"/>
  <c r="F208" i="7"/>
  <c r="F234" i="7" s="1"/>
  <c r="BF128" i="7"/>
  <c r="BF139" i="7" s="1"/>
  <c r="BZ233" i="7"/>
  <c r="CE51" i="7"/>
  <c r="CE52" i="7" s="1"/>
  <c r="S236" i="7"/>
  <c r="C250" i="7"/>
  <c r="S130" i="7"/>
  <c r="S141" i="7" s="1"/>
  <c r="CF48" i="7"/>
  <c r="BK129" i="7"/>
  <c r="BK140" i="7" s="1"/>
  <c r="C208" i="7"/>
  <c r="C234" i="7" s="1"/>
  <c r="P242" i="7"/>
  <c r="AO340" i="9"/>
  <c r="AI55" i="6" s="1"/>
  <c r="CG221" i="7"/>
  <c r="CG247" i="7"/>
  <c r="CZ147" i="7"/>
  <c r="CP139" i="7"/>
  <c r="E97" i="7"/>
  <c r="S216" i="7"/>
  <c r="S242" i="7" s="1"/>
  <c r="BL229" i="7"/>
  <c r="AW132" i="7"/>
  <c r="AW143" i="7"/>
  <c r="CK218" i="7"/>
  <c r="CK244" i="7" s="1"/>
  <c r="CE247" i="7"/>
  <c r="CU134" i="7"/>
  <c r="CU145" i="7" s="1"/>
  <c r="CX142" i="7"/>
  <c r="O145" i="7"/>
  <c r="BA237" i="7"/>
  <c r="BK240" i="7"/>
  <c r="CR215" i="7"/>
  <c r="CR241" i="7" s="1"/>
  <c r="AB218" i="7"/>
  <c r="AB244" i="7" s="1"/>
  <c r="CH224" i="7"/>
  <c r="CH250" i="7" s="1"/>
  <c r="DL224" i="7"/>
  <c r="DL250" i="7" s="1"/>
  <c r="L232" i="7"/>
  <c r="BJ220" i="7"/>
  <c r="BJ246" i="7" s="1"/>
  <c r="DD246" i="7"/>
  <c r="BL30" i="7"/>
  <c r="BL90" i="7" s="1"/>
  <c r="DD90" i="7"/>
  <c r="CL243" i="7"/>
  <c r="CP92" i="7"/>
  <c r="L35" i="7"/>
  <c r="L95" i="7" s="1"/>
  <c r="CA131" i="7"/>
  <c r="CA142" i="7" s="1"/>
  <c r="DI209" i="7"/>
  <c r="DI235" i="7"/>
  <c r="BD237" i="7"/>
  <c r="D212" i="7"/>
  <c r="D238" i="7" s="1"/>
  <c r="BN213" i="7"/>
  <c r="BN239" i="7" s="1"/>
  <c r="CX240" i="7"/>
  <c r="CJ133" i="7"/>
  <c r="CJ144" i="7"/>
  <c r="DI135" i="7"/>
  <c r="DI146" i="7" s="1"/>
  <c r="AR139" i="7"/>
  <c r="BZ140" i="7"/>
  <c r="DA147" i="7"/>
  <c r="DR220" i="7"/>
  <c r="DR246" i="7" s="1"/>
  <c r="CZ237" i="7"/>
  <c r="U240" i="7"/>
  <c r="CL247" i="7"/>
  <c r="DQ247" i="7"/>
  <c r="CG131" i="7"/>
  <c r="CG142" i="7" s="1"/>
  <c r="AI48" i="7"/>
  <c r="DI48" i="7"/>
  <c r="J50" i="7"/>
  <c r="AC219" i="7"/>
  <c r="AC245" i="7" s="1"/>
  <c r="CY219" i="7"/>
  <c r="CY245" i="7" s="1"/>
  <c r="CC233" i="7"/>
  <c r="Y234" i="7"/>
  <c r="L144" i="7"/>
  <c r="AA241" i="7"/>
  <c r="BM243" i="7"/>
  <c r="S136" i="7"/>
  <c r="S147" i="7" s="1"/>
  <c r="BE147" i="7"/>
  <c r="R205" i="7"/>
  <c r="R231" i="7" s="1"/>
  <c r="DJ208" i="7"/>
  <c r="DJ234" i="7" s="1"/>
  <c r="AU211" i="7"/>
  <c r="AU237" i="7" s="1"/>
  <c r="CQ31" i="7"/>
  <c r="CQ91" i="7" s="1"/>
  <c r="BF127" i="7"/>
  <c r="BF138" i="7" s="1"/>
  <c r="T222" i="7"/>
  <c r="T248" i="7"/>
  <c r="DC248" i="7"/>
  <c r="BY223" i="7"/>
  <c r="BY249" i="7" s="1"/>
  <c r="BU239" i="7"/>
  <c r="CE214" i="7"/>
  <c r="CE240" i="7"/>
  <c r="Y217" i="7"/>
  <c r="Y243" i="7" s="1"/>
  <c r="Z220" i="7"/>
  <c r="Z246" i="7" s="1"/>
  <c r="BC340" i="9"/>
  <c r="AW55" i="6" s="1"/>
  <c r="CD340" i="9"/>
  <c r="BX55" i="6" s="1"/>
  <c r="BX54" i="6" s="1"/>
  <c r="BH341" i="9"/>
  <c r="BB56" i="6" s="1"/>
  <c r="BB54" i="6" s="1"/>
  <c r="DG139" i="7"/>
  <c r="T218" i="7"/>
  <c r="T244" i="7"/>
  <c r="BJ241" i="7"/>
  <c r="DK34" i="7"/>
  <c r="DK94" i="7" s="1"/>
  <c r="BS35" i="7"/>
  <c r="BS95" i="7" s="1"/>
  <c r="BK43" i="7"/>
  <c r="BK52" i="7" s="1"/>
  <c r="AN46" i="7"/>
  <c r="AN52" i="7" s="1"/>
  <c r="Q55" i="17"/>
  <c r="Q63" i="17" s="1"/>
  <c r="BW214" i="7"/>
  <c r="BW240" i="7" s="1"/>
  <c r="BM219" i="7"/>
  <c r="BM245" i="7" s="1"/>
  <c r="BZ224" i="7"/>
  <c r="BZ250" i="7" s="1"/>
  <c r="CU31" i="7"/>
  <c r="CU91" i="7" s="1"/>
  <c r="X97" i="7"/>
  <c r="DR340" i="9"/>
  <c r="DL55" i="6" s="1"/>
  <c r="DL54" i="6" s="1"/>
  <c r="BE142" i="7"/>
  <c r="DH144" i="7"/>
  <c r="CR203" i="7"/>
  <c r="CR229" i="7" s="1"/>
  <c r="CV204" i="7"/>
  <c r="CV230" i="7" s="1"/>
  <c r="DI206" i="7"/>
  <c r="DI232" i="7" s="1"/>
  <c r="AY207" i="7"/>
  <c r="AY233" i="7" s="1"/>
  <c r="BE209" i="7"/>
  <c r="BE235" i="7" s="1"/>
  <c r="CS209" i="7"/>
  <c r="CS235" i="7" s="1"/>
  <c r="BX240" i="7"/>
  <c r="DH239" i="7"/>
  <c r="DJ222" i="7"/>
  <c r="DJ248" i="7" s="1"/>
  <c r="BX215" i="7"/>
  <c r="BX241" i="7" s="1"/>
  <c r="H222" i="7"/>
  <c r="H248" i="7"/>
  <c r="AX213" i="7"/>
  <c r="AX239" i="7" s="1"/>
  <c r="CU129" i="7"/>
  <c r="CU140" i="7" s="1"/>
  <c r="BG89" i="7"/>
  <c r="BT141" i="7"/>
  <c r="BU147" i="7"/>
  <c r="CU47" i="7"/>
  <c r="CB97" i="7"/>
  <c r="AD207" i="7"/>
  <c r="AD233" i="7" s="1"/>
  <c r="BZ219" i="7"/>
  <c r="BZ245" i="7" s="1"/>
  <c r="P48" i="7"/>
  <c r="I209" i="7"/>
  <c r="I235" i="7" s="1"/>
  <c r="CK211" i="7"/>
  <c r="CK237" i="7" s="1"/>
  <c r="U250" i="7"/>
  <c r="BF216" i="7"/>
  <c r="BF242" i="7" s="1"/>
  <c r="CV223" i="7"/>
  <c r="CV249" i="7" s="1"/>
  <c r="BE230" i="7"/>
  <c r="AY231" i="7"/>
  <c r="CL232" i="7"/>
  <c r="CY46" i="7"/>
  <c r="M216" i="7"/>
  <c r="M242" i="7" s="1"/>
  <c r="DR97" i="7"/>
  <c r="O31" i="7"/>
  <c r="O91" i="7" s="1"/>
  <c r="CP96" i="7"/>
  <c r="CB242" i="7"/>
  <c r="BT35" i="7"/>
  <c r="BT95" i="7" s="1"/>
  <c r="R142" i="7"/>
  <c r="BB205" i="7"/>
  <c r="BB231" i="7" s="1"/>
  <c r="DG243" i="7"/>
  <c r="E134" i="7"/>
  <c r="E145" i="7" s="1"/>
  <c r="BQ98" i="7"/>
  <c r="DR35" i="7"/>
  <c r="DR95" i="7"/>
  <c r="DB134" i="7"/>
  <c r="DB145" i="7" s="1"/>
  <c r="L214" i="7"/>
  <c r="L240" i="7" s="1"/>
  <c r="BD235" i="7"/>
  <c r="CE216" i="7"/>
  <c r="CE242" i="7" s="1"/>
  <c r="CJ134" i="7"/>
  <c r="CJ145" i="7" s="1"/>
  <c r="BL38" i="7"/>
  <c r="BL98" i="7" s="1"/>
  <c r="BO89" i="7"/>
  <c r="DH210" i="7"/>
  <c r="DH236" i="7" s="1"/>
  <c r="O230" i="7"/>
  <c r="AU232" i="7"/>
  <c r="BX233" i="7"/>
  <c r="BO235" i="7"/>
  <c r="CV92" i="7"/>
  <c r="DH35" i="7"/>
  <c r="DH95" i="7" s="1"/>
  <c r="CD96" i="7"/>
  <c r="AA38" i="7"/>
  <c r="AA98" i="7" s="1"/>
  <c r="DL245" i="7"/>
  <c r="AA234" i="7"/>
  <c r="C212" i="7"/>
  <c r="C238" i="7" s="1"/>
  <c r="N30" i="7"/>
  <c r="N90" i="7"/>
  <c r="P36" i="7"/>
  <c r="P96" i="7" s="1"/>
  <c r="BS36" i="7"/>
  <c r="BS96" i="7" s="1"/>
  <c r="CB203" i="7"/>
  <c r="CB229" i="7" s="1"/>
  <c r="CO213" i="7"/>
  <c r="CO239" i="7" s="1"/>
  <c r="J215" i="7"/>
  <c r="J241" i="7" s="1"/>
  <c r="BY31" i="7"/>
  <c r="BY91" i="7" s="1"/>
  <c r="CK35" i="7"/>
  <c r="CK95" i="7" s="1"/>
  <c r="I44" i="7"/>
  <c r="BR44" i="7"/>
  <c r="BN47" i="7"/>
  <c r="DH47" i="7"/>
  <c r="BJ132" i="7"/>
  <c r="BJ143" i="7"/>
  <c r="AQ141" i="7"/>
  <c r="CH136" i="7"/>
  <c r="CH147" i="7" s="1"/>
  <c r="DE239" i="7"/>
  <c r="DD244" i="7"/>
  <c r="CM221" i="7"/>
  <c r="CM247" i="7" s="1"/>
  <c r="DQ31" i="7"/>
  <c r="DQ91" i="7" s="1"/>
  <c r="AZ245" i="7"/>
  <c r="CZ144" i="7"/>
  <c r="DG34" i="7"/>
  <c r="DG94" i="7"/>
  <c r="CQ36" i="7"/>
  <c r="CQ96" i="7" s="1"/>
  <c r="M42" i="7"/>
  <c r="BS48" i="7"/>
  <c r="F89" i="7"/>
  <c r="CT93" i="7"/>
  <c r="CY95" i="7"/>
  <c r="DD31" i="7"/>
  <c r="DD91" i="7" s="1"/>
  <c r="CW36" i="7"/>
  <c r="CW96" i="7" s="1"/>
  <c r="AA130" i="7"/>
  <c r="AA141" i="7" s="1"/>
  <c r="AU216" i="7"/>
  <c r="AU242" i="7" s="1"/>
  <c r="DI216" i="7"/>
  <c r="DI242" i="7" s="1"/>
  <c r="CO220" i="7"/>
  <c r="CO246" i="7" s="1"/>
  <c r="DJ340" i="9"/>
  <c r="DD55" i="6" s="1"/>
  <c r="DJ212" i="7"/>
  <c r="DJ238" i="7"/>
  <c r="BN37" i="7"/>
  <c r="BN97" i="7" s="1"/>
  <c r="J95" i="7"/>
  <c r="AX48" i="7"/>
  <c r="S214" i="7"/>
  <c r="S240" i="7"/>
  <c r="DM221" i="7"/>
  <c r="DM247" i="7"/>
  <c r="CR230" i="7"/>
  <c r="BJ140" i="7"/>
  <c r="CK238" i="7"/>
  <c r="BA340" i="9"/>
  <c r="AU55" i="6" s="1"/>
  <c r="AU54" i="6" s="1"/>
  <c r="DO340" i="9"/>
  <c r="DI55" i="6" s="1"/>
  <c r="BL241" i="7"/>
  <c r="AZ244" i="7"/>
  <c r="CJ221" i="7"/>
  <c r="CJ247" i="7" s="1"/>
  <c r="AY340" i="9"/>
  <c r="AS55" i="6" s="1"/>
  <c r="AS54" i="6" s="1"/>
  <c r="CH341" i="9"/>
  <c r="CB56" i="6" s="1"/>
  <c r="CB54" i="6" s="1"/>
  <c r="N32" i="7"/>
  <c r="N92" i="7" s="1"/>
  <c r="BA130" i="7"/>
  <c r="BA141" i="7" s="1"/>
  <c r="DF224" i="7"/>
  <c r="DF250" i="7"/>
  <c r="D147" i="7"/>
  <c r="AB34" i="7"/>
  <c r="AB39" i="7" s="1"/>
  <c r="DJ91" i="7"/>
  <c r="CY94" i="7"/>
  <c r="BV31" i="7"/>
  <c r="BV91" i="7" s="1"/>
  <c r="CQ144" i="7"/>
  <c r="U144" i="7"/>
  <c r="DM214" i="7"/>
  <c r="DM240" i="7" s="1"/>
  <c r="BE138" i="7"/>
  <c r="X230" i="7"/>
  <c r="DG233" i="7"/>
  <c r="T239" i="7"/>
  <c r="BL239" i="7"/>
  <c r="BB248" i="7"/>
  <c r="I35" i="7"/>
  <c r="I95" i="7" s="1"/>
  <c r="BH129" i="7"/>
  <c r="BH140" i="7" s="1"/>
  <c r="Z203" i="7"/>
  <c r="Z229" i="7" s="1"/>
  <c r="CZ30" i="7"/>
  <c r="CZ39" i="7"/>
  <c r="K32" i="7"/>
  <c r="K92" i="7" s="1"/>
  <c r="BM32" i="7"/>
  <c r="AR38" i="7"/>
  <c r="AR98" i="7" s="1"/>
  <c r="BW44" i="7"/>
  <c r="DF45" i="7"/>
  <c r="DF52" i="7" s="1"/>
  <c r="AS47" i="7"/>
  <c r="E50" i="7"/>
  <c r="E52" i="7"/>
  <c r="BX231" i="7"/>
  <c r="DO48" i="7"/>
  <c r="F50" i="7"/>
  <c r="G42" i="7"/>
  <c r="AX42" i="7"/>
  <c r="CL204" i="7"/>
  <c r="CL230" i="7" s="1"/>
  <c r="BI30" i="7"/>
  <c r="BI90" i="7" s="1"/>
  <c r="J37" i="7"/>
  <c r="J97" i="7" s="1"/>
  <c r="CM38" i="7"/>
  <c r="CM98" i="7" s="1"/>
  <c r="BN45" i="7"/>
  <c r="DG46" i="7"/>
  <c r="DB50" i="7"/>
  <c r="BO32" i="7"/>
  <c r="BO92" i="7" s="1"/>
  <c r="BK139" i="7"/>
  <c r="V248" i="7"/>
  <c r="E131" i="7"/>
  <c r="E142" i="7" s="1"/>
  <c r="K135" i="7"/>
  <c r="K146" i="7" s="1"/>
  <c r="M141" i="7"/>
  <c r="BO142" i="7"/>
  <c r="BY134" i="7"/>
  <c r="BY145" i="7"/>
  <c r="AA142" i="7"/>
  <c r="DM142" i="7"/>
  <c r="E215" i="7"/>
  <c r="E241" i="7" s="1"/>
  <c r="C219" i="7"/>
  <c r="C245" i="7" s="1"/>
  <c r="AR51" i="7"/>
  <c r="CC133" i="7"/>
  <c r="CC144" i="7" s="1"/>
  <c r="AB143" i="7"/>
  <c r="BM221" i="7"/>
  <c r="BM247" i="7" s="1"/>
  <c r="Y248" i="7"/>
  <c r="DL127" i="7"/>
  <c r="DL138" i="7" s="1"/>
  <c r="AW235" i="7"/>
  <c r="DK92" i="7"/>
  <c r="DH127" i="7"/>
  <c r="DH138" i="7" s="1"/>
  <c r="CO141" i="7"/>
  <c r="BT44" i="7"/>
  <c r="BT52" i="7" s="1"/>
  <c r="DI95" i="7"/>
  <c r="Y140" i="7"/>
  <c r="AS242" i="7"/>
  <c r="CJ246" i="7"/>
  <c r="CY221" i="7"/>
  <c r="CY247" i="7" s="1"/>
  <c r="BY224" i="7"/>
  <c r="BY250" i="7" s="1"/>
  <c r="BP95" i="7"/>
  <c r="DB143" i="7"/>
  <c r="AA231" i="7"/>
  <c r="BD42" i="7"/>
  <c r="CM51" i="7"/>
  <c r="CM52" i="7" s="1"/>
  <c r="CM142" i="7"/>
  <c r="L247" i="7"/>
  <c r="D214" i="7"/>
  <c r="D240" i="7" s="1"/>
  <c r="BP240" i="7"/>
  <c r="AX216" i="7"/>
  <c r="AX242" i="7" s="1"/>
  <c r="CP49" i="7"/>
  <c r="BZ92" i="7"/>
  <c r="CT37" i="7"/>
  <c r="CT97" i="7"/>
  <c r="DH235" i="7"/>
  <c r="DI243" i="7"/>
  <c r="F239" i="7"/>
  <c r="DE141" i="7"/>
  <c r="CD91" i="7"/>
  <c r="BY51" i="7"/>
  <c r="G1" i="1"/>
  <c r="M2" i="1"/>
  <c r="J1" i="4" s="1"/>
  <c r="D35" i="5"/>
  <c r="C12" i="14"/>
  <c r="K12" i="14"/>
  <c r="D5" i="3"/>
  <c r="AU30" i="2"/>
  <c r="AU18" i="2" s="1"/>
  <c r="BI30" i="2"/>
  <c r="BI18" i="2" s="1"/>
  <c r="M63" i="2"/>
  <c r="U63" i="2"/>
  <c r="AD63" i="2"/>
  <c r="AL63" i="2"/>
  <c r="AQ63" i="2"/>
  <c r="BA63" i="2"/>
  <c r="BH63" i="2"/>
  <c r="BO63" i="2"/>
  <c r="BW63" i="2"/>
  <c r="CD63" i="2"/>
  <c r="CL63" i="2"/>
  <c r="CU63" i="2"/>
  <c r="DB63" i="2"/>
  <c r="DL63" i="2"/>
  <c r="DP63" i="2"/>
  <c r="V5" i="9"/>
  <c r="V70" i="9" s="1"/>
  <c r="AE5" i="9"/>
  <c r="AE70" i="9"/>
  <c r="AJ5" i="9"/>
  <c r="AJ70" i="9" s="1"/>
  <c r="BB5" i="9"/>
  <c r="BB70" i="9" s="1"/>
  <c r="P20" i="17"/>
  <c r="P86" i="17" s="1"/>
  <c r="P101" i="17" s="1"/>
  <c r="W4" i="9" s="1"/>
  <c r="AO21" i="17"/>
  <c r="AO87" i="17" s="1"/>
  <c r="AO102" i="17" s="1"/>
  <c r="AO103" i="17" s="1"/>
  <c r="AP38" i="4" s="1"/>
  <c r="AS21" i="17"/>
  <c r="AS87" i="17" s="1"/>
  <c r="AS102" i="17" s="1"/>
  <c r="AZ5" i="9" s="1"/>
  <c r="AZ70" i="9" s="1"/>
  <c r="AW21" i="17"/>
  <c r="BI21" i="17" s="1"/>
  <c r="BI54" i="17" s="1"/>
  <c r="BG21" i="17"/>
  <c r="BG87" i="17" s="1"/>
  <c r="BG102" i="17" s="1"/>
  <c r="BG103" i="17" s="1"/>
  <c r="BN21" i="17"/>
  <c r="BN87" i="17" s="1"/>
  <c r="BN102" i="17" s="1"/>
  <c r="BN103" i="17" s="1"/>
  <c r="BO38" i="4" s="1"/>
  <c r="E28" i="17"/>
  <c r="E29" i="17" s="1"/>
  <c r="AC54" i="17"/>
  <c r="AI54" i="17"/>
  <c r="AP54" i="17"/>
  <c r="AV54" i="17"/>
  <c r="F64" i="17"/>
  <c r="AB87" i="17"/>
  <c r="AB102" i="17" s="1"/>
  <c r="AB103" i="17" s="1"/>
  <c r="AC38" i="4" s="1"/>
  <c r="AI87" i="17"/>
  <c r="AI102" i="17" s="1"/>
  <c r="AI103" i="17" s="1"/>
  <c r="AJ38" i="4" s="1"/>
  <c r="AN87" i="17"/>
  <c r="AN102" i="17" s="1"/>
  <c r="AU5" i="9" s="1"/>
  <c r="AU70" i="9" s="1"/>
  <c r="AF103" i="17"/>
  <c r="AG38" i="4" s="1"/>
  <c r="AK103" i="17"/>
  <c r="AR103" i="17"/>
  <c r="AS38" i="4" s="1"/>
  <c r="AI26" i="11"/>
  <c r="AI79" i="7" s="1"/>
  <c r="AH43" i="11"/>
  <c r="AH44" i="11"/>
  <c r="AH50" i="11"/>
  <c r="AH51" i="11"/>
  <c r="AI81" i="11"/>
  <c r="AH82" i="11"/>
  <c r="AI83" i="11"/>
  <c r="AH86" i="11"/>
  <c r="AH87" i="11"/>
  <c r="AH88" i="11"/>
  <c r="AH89" i="11"/>
  <c r="AH90" i="11"/>
  <c r="AH92" i="11"/>
  <c r="AH93" i="11"/>
  <c r="AI93" i="11"/>
  <c r="AH94" i="11"/>
  <c r="AH95" i="11"/>
  <c r="AH97" i="11"/>
  <c r="AH98" i="11"/>
  <c r="AH99" i="11"/>
  <c r="AI100" i="11"/>
  <c r="AH101" i="11"/>
  <c r="AI102" i="11"/>
  <c r="F2" i="6"/>
  <c r="H2" i="6"/>
  <c r="K2" i="6"/>
  <c r="D5" i="6"/>
  <c r="F5" i="6"/>
  <c r="H5" i="6"/>
  <c r="I5" i="6"/>
  <c r="K5" i="6"/>
  <c r="K14" i="6" s="1"/>
  <c r="K15" i="6" s="1"/>
  <c r="J119" i="11" s="1"/>
  <c r="M5" i="6"/>
  <c r="O5" i="6"/>
  <c r="AD5" i="6"/>
  <c r="AD14" i="6" s="1"/>
  <c r="AD15" i="6" s="1"/>
  <c r="AE5" i="6"/>
  <c r="AF5" i="6"/>
  <c r="AH5" i="6"/>
  <c r="AJ5" i="6"/>
  <c r="AK5" i="6"/>
  <c r="AM5" i="6"/>
  <c r="AO5" i="6"/>
  <c r="AP5" i="6"/>
  <c r="AP14" i="6" s="1"/>
  <c r="AP15" i="6" s="1"/>
  <c r="AR5" i="6"/>
  <c r="AT5" i="6"/>
  <c r="AU5" i="6"/>
  <c r="AW5" i="6"/>
  <c r="AW14" i="6" s="1"/>
  <c r="AW42" i="6" s="1"/>
  <c r="AY5" i="6"/>
  <c r="AZ5" i="6"/>
  <c r="BB5" i="6"/>
  <c r="BD5" i="6"/>
  <c r="BE5" i="6"/>
  <c r="BG5" i="6"/>
  <c r="BH5" i="6"/>
  <c r="BH14" i="6" s="1"/>
  <c r="BH42" i="6" s="1"/>
  <c r="BJ5" i="6"/>
  <c r="BL5" i="6"/>
  <c r="BN5" i="6"/>
  <c r="BO5" i="6"/>
  <c r="BO14" i="6" s="1"/>
  <c r="BO42" i="6" s="1"/>
  <c r="BQ5" i="6"/>
  <c r="BR5" i="6"/>
  <c r="BT5" i="6"/>
  <c r="BV5" i="6"/>
  <c r="BW5" i="6"/>
  <c r="BY5" i="6"/>
  <c r="BY14" i="6" s="1"/>
  <c r="BY42" i="6" s="1"/>
  <c r="CA5" i="6"/>
  <c r="CB5" i="6"/>
  <c r="CD5" i="6"/>
  <c r="CF5" i="6"/>
  <c r="CG5" i="6"/>
  <c r="CI5" i="6"/>
  <c r="CI14" i="6" s="1"/>
  <c r="CI42" i="6" s="1"/>
  <c r="CK5" i="6"/>
  <c r="CL5" i="6"/>
  <c r="CN5" i="6"/>
  <c r="CP5" i="6"/>
  <c r="CQ5" i="6"/>
  <c r="CQ14" i="6" s="1"/>
  <c r="CQ15" i="6" s="1"/>
  <c r="CS5" i="6"/>
  <c r="CU5" i="6"/>
  <c r="CV5" i="6"/>
  <c r="CX5" i="6"/>
  <c r="CY5" i="6"/>
  <c r="DA5" i="6"/>
  <c r="DC5" i="6"/>
  <c r="DD5" i="6"/>
  <c r="DF5" i="6"/>
  <c r="DH5" i="6"/>
  <c r="DI5" i="6"/>
  <c r="DK5" i="6"/>
  <c r="DM5" i="6"/>
  <c r="DN5" i="6"/>
  <c r="DP5" i="6"/>
  <c r="DP14" i="6" s="1"/>
  <c r="DP42" i="6" s="1"/>
  <c r="DP52" i="6" s="1"/>
  <c r="DP59" i="6" s="1"/>
  <c r="DR5" i="6"/>
  <c r="E10" i="6"/>
  <c r="I30" i="2" s="1"/>
  <c r="I18" i="2" s="1"/>
  <c r="Q10" i="6"/>
  <c r="Q8" i="6" s="1"/>
  <c r="Q14" i="6" s="1"/>
  <c r="Q42" i="6" s="1"/>
  <c r="Q52" i="6" s="1"/>
  <c r="T10" i="6"/>
  <c r="T8" i="6" s="1"/>
  <c r="T14" i="6" s="1"/>
  <c r="T15" i="6" s="1"/>
  <c r="S119" i="11" s="1"/>
  <c r="W10" i="6"/>
  <c r="AA30" i="2" s="1"/>
  <c r="AA18" i="2" s="1"/>
  <c r="Z10" i="6"/>
  <c r="AD30" i="2" s="1"/>
  <c r="AD18" i="2" s="1"/>
  <c r="AC10" i="6"/>
  <c r="AC8" i="6" s="1"/>
  <c r="AC14" i="6" s="1"/>
  <c r="AC42" i="6" s="1"/>
  <c r="AS10" i="6"/>
  <c r="AW30" i="2" s="1"/>
  <c r="AW18" i="2" s="1"/>
  <c r="AV10" i="6"/>
  <c r="AZ30" i="2" s="1"/>
  <c r="AZ18" i="2" s="1"/>
  <c r="BZ10" i="6"/>
  <c r="BZ8" i="6" s="1"/>
  <c r="BZ14" i="6" s="1"/>
  <c r="BZ42" i="6" s="1"/>
  <c r="BZ52" i="6" s="1"/>
  <c r="CC10" i="6"/>
  <c r="CG30" i="2" s="1"/>
  <c r="CG18" i="2" s="1"/>
  <c r="CO10" i="6"/>
  <c r="CO8" i="6" s="1"/>
  <c r="CO14" i="6" s="1"/>
  <c r="CO42" i="6" s="1"/>
  <c r="CR10" i="6"/>
  <c r="CV30" i="2" s="1"/>
  <c r="CV18" i="2" s="1"/>
  <c r="DG10" i="6"/>
  <c r="DG8" i="6" s="1"/>
  <c r="DG14" i="6" s="1"/>
  <c r="DG42" i="6" s="1"/>
  <c r="DJ10" i="6"/>
  <c r="DN30" i="2" s="1"/>
  <c r="DN18" i="2" s="1"/>
  <c r="DL10" i="6"/>
  <c r="DP30" i="2" s="1"/>
  <c r="DP18" i="2" s="1"/>
  <c r="DS10" i="6"/>
  <c r="DW30" i="2" s="1"/>
  <c r="DW18" i="2" s="1"/>
  <c r="S47" i="6"/>
  <c r="S45" i="6" s="1"/>
  <c r="AB47" i="6"/>
  <c r="AB45" i="6"/>
  <c r="AG47" i="6"/>
  <c r="AG45" i="6" s="1"/>
  <c r="AU47" i="6"/>
  <c r="AU45" i="6" s="1"/>
  <c r="BE47" i="6"/>
  <c r="BE45" i="6" s="1"/>
  <c r="CH47" i="6"/>
  <c r="CH45" i="6" s="1"/>
  <c r="CX47" i="6"/>
  <c r="CX45" i="6" s="1"/>
  <c r="DC47" i="6"/>
  <c r="DC45" i="6" s="1"/>
  <c r="H1" i="4"/>
  <c r="D3" i="4"/>
  <c r="D2" i="4" s="1"/>
  <c r="D38" i="4"/>
  <c r="W38" i="4"/>
  <c r="B59" i="7"/>
  <c r="B62" i="7"/>
  <c r="D259" i="7"/>
  <c r="J259" i="7"/>
  <c r="J12" i="14" s="1"/>
  <c r="W259" i="7"/>
  <c r="AD259" i="7"/>
  <c r="AD12" i="14" s="1"/>
  <c r="AH259" i="7"/>
  <c r="AP259" i="7"/>
  <c r="AY259" i="7"/>
  <c r="BE259" i="7"/>
  <c r="BM259" i="7"/>
  <c r="BM12" i="14" s="1"/>
  <c r="BV259" i="7"/>
  <c r="BV12" i="14" s="1"/>
  <c r="CA259" i="7"/>
  <c r="CF259" i="7"/>
  <c r="CF12" i="14" s="1"/>
  <c r="CK259" i="7"/>
  <c r="CK12" i="14" s="1"/>
  <c r="CT259" i="7"/>
  <c r="CY259" i="7"/>
  <c r="CY12" i="14" s="1"/>
  <c r="DD259" i="7"/>
  <c r="DD12" i="14" s="1"/>
  <c r="DI259" i="7"/>
  <c r="DI12" i="14" s="1"/>
  <c r="DN259" i="7"/>
  <c r="DN12" i="14" s="1"/>
  <c r="H262" i="7"/>
  <c r="N262" i="7"/>
  <c r="T262" i="7"/>
  <c r="AN262" i="7"/>
  <c r="BD262" i="7"/>
  <c r="BG262" i="7"/>
  <c r="BL262" i="7"/>
  <c r="CL262" i="7"/>
  <c r="CZ262" i="7"/>
  <c r="DK262" i="7"/>
  <c r="AQ30" i="2"/>
  <c r="AQ18" i="2" s="1"/>
  <c r="BE30" i="2"/>
  <c r="BE18" i="2" s="1"/>
  <c r="H63" i="2"/>
  <c r="P63" i="2"/>
  <c r="X63" i="2"/>
  <c r="AF63" i="2"/>
  <c r="AN63" i="2"/>
  <c r="AV63" i="2"/>
  <c r="BE63" i="2"/>
  <c r="BM63" i="2"/>
  <c r="BS63" i="2"/>
  <c r="BZ63" i="2"/>
  <c r="CJ63" i="2"/>
  <c r="CR63" i="2"/>
  <c r="CZ63" i="2"/>
  <c r="DH63" i="2"/>
  <c r="DV63" i="2"/>
  <c r="AA5" i="9"/>
  <c r="AA70" i="9" s="1"/>
  <c r="D98" i="17"/>
  <c r="D97" i="17" s="1"/>
  <c r="U103" i="17"/>
  <c r="V38" i="4" s="1"/>
  <c r="AV103" i="17"/>
  <c r="AW38" i="4" s="1"/>
  <c r="BB103" i="17"/>
  <c r="AJ19" i="11"/>
  <c r="AH24" i="11"/>
  <c r="AH28" i="11"/>
  <c r="H47" i="6"/>
  <c r="H45" i="6" s="1"/>
  <c r="AM47" i="6"/>
  <c r="AM45" i="6" s="1"/>
  <c r="AR47" i="6"/>
  <c r="AR45" i="6"/>
  <c r="AW47" i="6"/>
  <c r="AW45" i="6" s="1"/>
  <c r="BD47" i="6"/>
  <c r="BD45" i="6" s="1"/>
  <c r="BS47" i="6"/>
  <c r="BS45" i="6" s="1"/>
  <c r="BU47" i="6"/>
  <c r="BU45" i="6" s="1"/>
  <c r="BZ47" i="6"/>
  <c r="BZ45" i="6" s="1"/>
  <c r="CR47" i="6"/>
  <c r="CR45" i="6" s="1"/>
  <c r="DL47" i="6"/>
  <c r="DL45" i="6" s="1"/>
  <c r="D55" i="6"/>
  <c r="K1" i="4"/>
  <c r="B68" i="7"/>
  <c r="O259" i="7"/>
  <c r="O12" i="14" s="1"/>
  <c r="U259" i="7"/>
  <c r="AO259" i="7"/>
  <c r="AO12" i="14" s="1"/>
  <c r="AS259" i="7"/>
  <c r="BW259" i="7"/>
  <c r="BW12" i="14" s="1"/>
  <c r="CB259" i="7"/>
  <c r="CB12" i="14" s="1"/>
  <c r="CH259" i="7"/>
  <c r="CH12" i="14" s="1"/>
  <c r="CV259" i="7"/>
  <c r="CV12" i="14" s="1"/>
  <c r="DF259" i="7"/>
  <c r="DF12" i="14" s="1"/>
  <c r="DM259" i="7"/>
  <c r="DR259" i="7"/>
  <c r="DR12" i="14" s="1"/>
  <c r="G262" i="7"/>
  <c r="R262" i="7"/>
  <c r="X262" i="7"/>
  <c r="AC262" i="7"/>
  <c r="AQ262" i="7"/>
  <c r="AW262" i="7"/>
  <c r="BF262" i="7"/>
  <c r="BR262" i="7"/>
  <c r="CC262" i="7"/>
  <c r="CP262" i="7"/>
  <c r="CW262" i="7"/>
  <c r="DG262" i="7"/>
  <c r="G285" i="7"/>
  <c r="D31" i="5"/>
  <c r="H12" i="14"/>
  <c r="BW30" i="2"/>
  <c r="BW18" i="2" s="1"/>
  <c r="DE30" i="2"/>
  <c r="DE18" i="2" s="1"/>
  <c r="J63" i="2"/>
  <c r="AK63" i="2"/>
  <c r="AS63" i="2"/>
  <c r="AY63" i="2"/>
  <c r="BG63" i="2"/>
  <c r="BQ63" i="2"/>
  <c r="BY63" i="2"/>
  <c r="CT63" i="2"/>
  <c r="DC63" i="2"/>
  <c r="DJ63" i="2"/>
  <c r="C53" i="17"/>
  <c r="AK54" i="17"/>
  <c r="AU54" i="17"/>
  <c r="BB54" i="17"/>
  <c r="P103" i="17"/>
  <c r="Q38" i="4" s="1"/>
  <c r="AG103" i="17"/>
  <c r="AM103" i="17"/>
  <c r="AH25" i="11"/>
  <c r="AH52" i="11"/>
  <c r="AH84" i="11"/>
  <c r="AH85" i="11"/>
  <c r="AH91" i="11"/>
  <c r="AH96" i="11"/>
  <c r="C116" i="11"/>
  <c r="G2" i="6"/>
  <c r="G5" i="6"/>
  <c r="J5" i="6"/>
  <c r="L5" i="6"/>
  <c r="N5" i="6"/>
  <c r="P5" i="6"/>
  <c r="P14" i="6" s="1"/>
  <c r="P42" i="6" s="1"/>
  <c r="R5" i="6"/>
  <c r="S5" i="6"/>
  <c r="S14" i="6" s="1"/>
  <c r="S15" i="6" s="1"/>
  <c r="R119" i="11" s="1"/>
  <c r="U5" i="6"/>
  <c r="U14" i="6" s="1"/>
  <c r="T118" i="11" s="1"/>
  <c r="V5" i="6"/>
  <c r="X5" i="6"/>
  <c r="Y5" i="6"/>
  <c r="AA5" i="6"/>
  <c r="AB5" i="6"/>
  <c r="AB14" i="6" s="1"/>
  <c r="AB42" i="6" s="1"/>
  <c r="AG5" i="6"/>
  <c r="AI5" i="6"/>
  <c r="AL5" i="6"/>
  <c r="AN5" i="6"/>
  <c r="AQ5" i="6"/>
  <c r="AX5" i="6"/>
  <c r="BA5" i="6"/>
  <c r="BA14" i="6" s="1"/>
  <c r="BA42" i="6" s="1"/>
  <c r="BC5" i="6"/>
  <c r="BF5" i="6"/>
  <c r="BI5" i="6"/>
  <c r="BK5" i="6"/>
  <c r="BM5" i="6"/>
  <c r="BP5" i="6"/>
  <c r="BS5" i="6"/>
  <c r="BS14" i="6" s="1"/>
  <c r="BS15" i="6" s="1"/>
  <c r="BU5" i="6"/>
  <c r="BX5" i="6"/>
  <c r="CE5" i="6"/>
  <c r="CH5" i="6"/>
  <c r="CJ5" i="6"/>
  <c r="CM5" i="6"/>
  <c r="CT5" i="6"/>
  <c r="CW5" i="6"/>
  <c r="CZ5" i="6"/>
  <c r="CZ14" i="6" s="1"/>
  <c r="CZ15" i="6" s="1"/>
  <c r="DB5" i="6"/>
  <c r="DE5" i="6"/>
  <c r="DO5" i="6"/>
  <c r="DQ5" i="6"/>
  <c r="D47" i="6"/>
  <c r="D45" i="6" s="1"/>
  <c r="L47" i="6"/>
  <c r="L45" i="6" s="1"/>
  <c r="U47" i="6"/>
  <c r="U45" i="6" s="1"/>
  <c r="AJ47" i="6"/>
  <c r="AJ45" i="6" s="1"/>
  <c r="AO47" i="6"/>
  <c r="AO45" i="6" s="1"/>
  <c r="AX47" i="6"/>
  <c r="AX45" i="6"/>
  <c r="BM47" i="6"/>
  <c r="BM45" i="6" s="1"/>
  <c r="CD47" i="6"/>
  <c r="CD45" i="6" s="1"/>
  <c r="DA47" i="6"/>
  <c r="DA45" i="6" s="1"/>
  <c r="G1" i="4"/>
  <c r="G38" i="4"/>
  <c r="N38" i="4"/>
  <c r="Y38" i="4"/>
  <c r="AD38" i="4"/>
  <c r="B66" i="7"/>
  <c r="L259" i="7"/>
  <c r="AB259" i="7"/>
  <c r="AB12" i="14" s="1"/>
  <c r="AX259" i="7"/>
  <c r="AX12" i="14" s="1"/>
  <c r="AY47" i="6"/>
  <c r="AY45" i="6" s="1"/>
  <c r="BI259" i="7"/>
  <c r="BI12" i="14" s="1"/>
  <c r="BO259" i="7"/>
  <c r="BO12" i="14" s="1"/>
  <c r="CD259" i="7"/>
  <c r="CN259" i="7"/>
  <c r="CN12" i="14" s="1"/>
  <c r="CR259" i="7"/>
  <c r="CR12" i="14" s="1"/>
  <c r="DH259" i="7"/>
  <c r="DH12" i="14" s="1"/>
  <c r="DA262" i="7"/>
  <c r="P2" i="2"/>
  <c r="O2" i="1" s="1"/>
  <c r="L1" i="4" s="1"/>
  <c r="AB30" i="2"/>
  <c r="AB18" i="2" s="1"/>
  <c r="BS30" i="2"/>
  <c r="BS18" i="2" s="1"/>
  <c r="N63" i="2"/>
  <c r="V63" i="2"/>
  <c r="AC63" i="2"/>
  <c r="BB63" i="2"/>
  <c r="BI63" i="2"/>
  <c r="BP63" i="2"/>
  <c r="BX63" i="2"/>
  <c r="CE63" i="2"/>
  <c r="CQ63" i="2"/>
  <c r="DG63" i="2"/>
  <c r="DQ63" i="2"/>
  <c r="AH5" i="9"/>
  <c r="AH70" i="9" s="1"/>
  <c r="E20" i="17"/>
  <c r="F20" i="17"/>
  <c r="F86" i="17" s="1"/>
  <c r="F101" i="17" s="1"/>
  <c r="M4" i="9" s="1"/>
  <c r="AY21" i="17"/>
  <c r="AY54" i="17" s="1"/>
  <c r="BH21" i="17"/>
  <c r="BT21" i="17" s="1"/>
  <c r="BT54" i="17" s="1"/>
  <c r="C86" i="17"/>
  <c r="C101" i="17" s="1"/>
  <c r="J4" i="9" s="1"/>
  <c r="AP87" i="17"/>
  <c r="AP102" i="17"/>
  <c r="AP103" i="17" s="1"/>
  <c r="R103" i="17"/>
  <c r="AH27" i="11"/>
  <c r="J47" i="6"/>
  <c r="J45" i="6" s="1"/>
  <c r="R47" i="6"/>
  <c r="R45" i="6" s="1"/>
  <c r="AD47" i="6"/>
  <c r="AD45" i="6" s="1"/>
  <c r="BA47" i="6"/>
  <c r="BA45" i="6" s="1"/>
  <c r="BH47" i="6"/>
  <c r="BH45" i="6" s="1"/>
  <c r="BQ47" i="6"/>
  <c r="BQ45" i="6" s="1"/>
  <c r="CF47" i="6"/>
  <c r="CF45" i="6"/>
  <c r="CP47" i="6"/>
  <c r="CP45" i="6" s="1"/>
  <c r="DB47" i="6"/>
  <c r="DB45" i="6" s="1"/>
  <c r="T38" i="4"/>
  <c r="B63" i="7"/>
  <c r="F259" i="7"/>
  <c r="M259" i="7"/>
  <c r="Z259" i="7"/>
  <c r="Z12" i="14" s="1"/>
  <c r="AE259" i="7"/>
  <c r="AJ259" i="7"/>
  <c r="AJ12" i="14" s="1"/>
  <c r="BA259" i="7"/>
  <c r="BA12" i="14" s="1"/>
  <c r="BX259" i="7"/>
  <c r="BX12" i="14" s="1"/>
  <c r="CJ259" i="7"/>
  <c r="DJ259" i="7"/>
  <c r="DP259" i="7"/>
  <c r="DP12" i="14" s="1"/>
  <c r="E262" i="7"/>
  <c r="AG262" i="7"/>
  <c r="AR262" i="7"/>
  <c r="BC262" i="7"/>
  <c r="BJ262" i="7"/>
  <c r="BP262" i="7"/>
  <c r="BU262" i="7"/>
  <c r="BZ262" i="7"/>
  <c r="CO262" i="7"/>
  <c r="CU262" i="7"/>
  <c r="DC262" i="7"/>
  <c r="G32" i="1"/>
  <c r="E3" i="5"/>
  <c r="I12" i="14"/>
  <c r="H1" i="2"/>
  <c r="D4" i="6" s="1"/>
  <c r="D3" i="6" s="1"/>
  <c r="W30" i="2"/>
  <c r="W18" i="2" s="1"/>
  <c r="AX30" i="2"/>
  <c r="AX18" i="2" s="1"/>
  <c r="DD30" i="2"/>
  <c r="DD18" i="2" s="1"/>
  <c r="W63" i="2"/>
  <c r="BL63" i="2"/>
  <c r="BU63" i="2"/>
  <c r="O20" i="17"/>
  <c r="AA20" i="17" s="1"/>
  <c r="AA53" i="17" s="1"/>
  <c r="AQ21" i="17"/>
  <c r="AQ87" i="17" s="1"/>
  <c r="AQ102" i="17" s="1"/>
  <c r="AQ103" i="17" s="1"/>
  <c r="BP21" i="17"/>
  <c r="CB21" i="17" s="1"/>
  <c r="CB87" i="17" s="1"/>
  <c r="CB102" i="17" s="1"/>
  <c r="CB103" i="17" s="1"/>
  <c r="AB54" i="17"/>
  <c r="AG54" i="17"/>
  <c r="AM54" i="17"/>
  <c r="G65" i="17"/>
  <c r="G64" i="17" s="1"/>
  <c r="AH87" i="17"/>
  <c r="AH102" i="17" s="1"/>
  <c r="AO5" i="9" s="1"/>
  <c r="AO70" i="9" s="1"/>
  <c r="BD87" i="17"/>
  <c r="BD102" i="17" s="1"/>
  <c r="BD103" i="17" s="1"/>
  <c r="BE38" i="4" s="1"/>
  <c r="E94" i="17"/>
  <c r="E95" i="17" s="1"/>
  <c r="AH20" i="11"/>
  <c r="AH21" i="11"/>
  <c r="AH23" i="11"/>
  <c r="I3" i="12"/>
  <c r="N12" i="14"/>
  <c r="Y63" i="2"/>
  <c r="AW63" i="2"/>
  <c r="BK63" i="2"/>
  <c r="CV63" i="2"/>
  <c r="AZ21" i="17"/>
  <c r="AZ54" i="17" s="1"/>
  <c r="AE54" i="17"/>
  <c r="D62" i="17"/>
  <c r="E62" i="17" s="1"/>
  <c r="D86" i="17"/>
  <c r="D101" i="17" s="1"/>
  <c r="K4" i="9" s="1"/>
  <c r="L38" i="4"/>
  <c r="AM259" i="7"/>
  <c r="AM12" i="14" s="1"/>
  <c r="AU259" i="7"/>
  <c r="AU12" i="14" s="1"/>
  <c r="AV47" i="6"/>
  <c r="AV45" i="6" s="1"/>
  <c r="BQ259" i="7"/>
  <c r="CS259" i="7"/>
  <c r="CS12" i="14" s="1"/>
  <c r="C262" i="7"/>
  <c r="K262" i="7"/>
  <c r="Q262" i="7"/>
  <c r="AF262" i="7"/>
  <c r="AL262" i="7"/>
  <c r="AZ262" i="7"/>
  <c r="BK262" i="7"/>
  <c r="BT262" i="7"/>
  <c r="CE262" i="7"/>
  <c r="DB262" i="7"/>
  <c r="E285" i="7"/>
  <c r="F5" i="5" s="1"/>
  <c r="G5" i="5" s="1"/>
  <c r="E12" i="14"/>
  <c r="L63" i="2"/>
  <c r="S63" i="2"/>
  <c r="CH63" i="2"/>
  <c r="DE63" i="2"/>
  <c r="AL87" i="17"/>
  <c r="AL102" i="17"/>
  <c r="AL103" i="17" s="1"/>
  <c r="AE103" i="17"/>
  <c r="AF38" i="4" s="1"/>
  <c r="E2" i="13"/>
  <c r="AI22" i="11"/>
  <c r="J14" i="12"/>
  <c r="J46" i="12" s="1"/>
  <c r="J58" i="12" s="1"/>
  <c r="V259" i="7"/>
  <c r="V12" i="14" s="1"/>
  <c r="AK259" i="7"/>
  <c r="AK12" i="14" s="1"/>
  <c r="CI259" i="7"/>
  <c r="I262" i="7"/>
  <c r="P262" i="7"/>
  <c r="AA262" i="7"/>
  <c r="AI262" i="7"/>
  <c r="AT262" i="7"/>
  <c r="BH262" i="7"/>
  <c r="BN262" i="7"/>
  <c r="BS262" i="7"/>
  <c r="BY262" i="7"/>
  <c r="CM262" i="7"/>
  <c r="D3" i="5"/>
  <c r="D1" i="5" s="1"/>
  <c r="C3" i="14"/>
  <c r="C8" i="14" s="1"/>
  <c r="C14" i="14" s="1"/>
  <c r="AH63" i="2"/>
  <c r="DF63" i="2"/>
  <c r="AG5" i="9"/>
  <c r="AG70" i="9" s="1"/>
  <c r="AT21" i="17"/>
  <c r="BF21" i="17" s="1"/>
  <c r="BF87" i="17" s="1"/>
  <c r="BF102" i="17" s="1"/>
  <c r="BM5" i="9" s="1"/>
  <c r="BM70" i="9" s="1"/>
  <c r="AX21" i="17"/>
  <c r="BJ21" i="17" s="1"/>
  <c r="BJ87" i="17" s="1"/>
  <c r="BJ102" i="17" s="1"/>
  <c r="BJ103" i="17" s="1"/>
  <c r="BK38" i="4" s="1"/>
  <c r="E60" i="17"/>
  <c r="E64" i="17"/>
  <c r="F60" i="17" s="1"/>
  <c r="AS47" i="6"/>
  <c r="AS45" i="6" s="1"/>
  <c r="BG47" i="6"/>
  <c r="BG45" i="6" s="1"/>
  <c r="CA47" i="6"/>
  <c r="CA45" i="6" s="1"/>
  <c r="CQ47" i="6"/>
  <c r="CQ45" i="6" s="1"/>
  <c r="F1" i="4"/>
  <c r="S262" i="7"/>
  <c r="Y262" i="7"/>
  <c r="AV262" i="7"/>
  <c r="BB262" i="7"/>
  <c r="CG262" i="7"/>
  <c r="CQ262" i="7"/>
  <c r="CX262" i="7"/>
  <c r="DE262" i="7"/>
  <c r="DL262" i="7"/>
  <c r="DQ262" i="7"/>
  <c r="N199" i="9"/>
  <c r="W199" i="9"/>
  <c r="AD199" i="9"/>
  <c r="AL199" i="9"/>
  <c r="AU199" i="9"/>
  <c r="BD199" i="9"/>
  <c r="BK199" i="9"/>
  <c r="BQ199" i="9"/>
  <c r="BW199" i="9"/>
  <c r="CE199" i="9"/>
  <c r="CP199" i="9"/>
  <c r="CT199" i="9"/>
  <c r="DC199" i="9"/>
  <c r="DR199" i="9"/>
  <c r="Q266" i="9"/>
  <c r="AC266" i="9"/>
  <c r="AJ266" i="9"/>
  <c r="AR266" i="9"/>
  <c r="AZ266" i="9"/>
  <c r="BH266" i="9"/>
  <c r="BO266" i="9"/>
  <c r="BW266" i="9"/>
  <c r="CE266" i="9"/>
  <c r="CP266" i="9"/>
  <c r="CW266" i="9"/>
  <c r="DA266" i="9"/>
  <c r="DG266" i="9"/>
  <c r="DM266" i="9"/>
  <c r="DV266" i="9"/>
  <c r="L331" i="9"/>
  <c r="Q331" i="9"/>
  <c r="V331" i="9"/>
  <c r="AC331" i="9"/>
  <c r="AH331" i="9"/>
  <c r="AN331" i="9"/>
  <c r="AS331" i="9"/>
  <c r="AZ331" i="9"/>
  <c r="BE331" i="9"/>
  <c r="BI331" i="9"/>
  <c r="BP331" i="9"/>
  <c r="BU331" i="9"/>
  <c r="CA331" i="9"/>
  <c r="CF331" i="9"/>
  <c r="CI331" i="9"/>
  <c r="CO331" i="9"/>
  <c r="CU331" i="9"/>
  <c r="DL331" i="9"/>
  <c r="DQ331" i="9"/>
  <c r="DX331" i="9"/>
  <c r="I61" i="17"/>
  <c r="AK54" i="6"/>
  <c r="AV54" i="6"/>
  <c r="BM54" i="6"/>
  <c r="BV54" i="6"/>
  <c r="CA54" i="6"/>
  <c r="CU54" i="6"/>
  <c r="DK54" i="6"/>
  <c r="F27" i="7"/>
  <c r="F293" i="7" s="1"/>
  <c r="M27" i="7"/>
  <c r="M293" i="7" s="1"/>
  <c r="W27" i="7"/>
  <c r="W293" i="7"/>
  <c r="AD27" i="7"/>
  <c r="AD293" i="7" s="1"/>
  <c r="AI27" i="7"/>
  <c r="AI293" i="7" s="1"/>
  <c r="AP27" i="7"/>
  <c r="AP293" i="7" s="1"/>
  <c r="AU27" i="7"/>
  <c r="AU293" i="7"/>
  <c r="BB27" i="7"/>
  <c r="BB293" i="7" s="1"/>
  <c r="BH27" i="7"/>
  <c r="BH293" i="7" s="1"/>
  <c r="BN27" i="7"/>
  <c r="BN293" i="7" s="1"/>
  <c r="BT27" i="7"/>
  <c r="BT293" i="7" s="1"/>
  <c r="BZ27" i="7"/>
  <c r="BZ293" i="7" s="1"/>
  <c r="CF27" i="7"/>
  <c r="CF293" i="7" s="1"/>
  <c r="CP27" i="7"/>
  <c r="CP293" i="7" s="1"/>
  <c r="DG27" i="7"/>
  <c r="DG293" i="7" s="1"/>
  <c r="DM27" i="7"/>
  <c r="DM293" i="7" s="1"/>
  <c r="BQ39" i="7"/>
  <c r="Z52" i="7"/>
  <c r="AE52" i="7"/>
  <c r="BQ52" i="7"/>
  <c r="BZ52" i="7"/>
  <c r="CO52" i="7"/>
  <c r="F200" i="7"/>
  <c r="M200" i="7"/>
  <c r="W200" i="7"/>
  <c r="AF200" i="7"/>
  <c r="AK200" i="7"/>
  <c r="BC200" i="7"/>
  <c r="BJ200" i="7"/>
  <c r="BR200" i="7"/>
  <c r="BZ200" i="7"/>
  <c r="CH200" i="7"/>
  <c r="CQ200" i="7"/>
  <c r="CX200" i="7"/>
  <c r="DD200" i="7"/>
  <c r="DM200" i="7"/>
  <c r="L199" i="9"/>
  <c r="T199" i="9"/>
  <c r="AA199" i="9"/>
  <c r="AI199" i="9"/>
  <c r="AQ199" i="9"/>
  <c r="AX199" i="9"/>
  <c r="BE199" i="9"/>
  <c r="BL199" i="9"/>
  <c r="BT199" i="9"/>
  <c r="CB199" i="9"/>
  <c r="CJ199" i="9"/>
  <c r="CO199" i="9"/>
  <c r="CU199" i="9"/>
  <c r="DE199" i="9"/>
  <c r="DO199" i="9"/>
  <c r="DQ199" i="9"/>
  <c r="DS199" i="9"/>
  <c r="K266" i="9"/>
  <c r="T266" i="9"/>
  <c r="Y266" i="9"/>
  <c r="AH266" i="9"/>
  <c r="AP266" i="9"/>
  <c r="AX266" i="9"/>
  <c r="BF266" i="9"/>
  <c r="BN266" i="9"/>
  <c r="BV266" i="9"/>
  <c r="CD266" i="9"/>
  <c r="CL266" i="9"/>
  <c r="CS266" i="9"/>
  <c r="DC266" i="9"/>
  <c r="DH266" i="9"/>
  <c r="DP266" i="9"/>
  <c r="DY266" i="9"/>
  <c r="J331" i="9"/>
  <c r="P331" i="9"/>
  <c r="U331" i="9"/>
  <c r="Z331" i="9"/>
  <c r="AF331" i="9"/>
  <c r="AL331" i="9"/>
  <c r="AR331" i="9"/>
  <c r="AX331" i="9"/>
  <c r="BC331" i="9"/>
  <c r="BH331" i="9"/>
  <c r="BO331" i="9"/>
  <c r="BT331" i="9"/>
  <c r="BZ331" i="9"/>
  <c r="CE331" i="9"/>
  <c r="CL331" i="9"/>
  <c r="CQ331" i="9"/>
  <c r="CW331" i="9"/>
  <c r="DB331" i="9"/>
  <c r="DH331" i="9"/>
  <c r="DM331" i="9"/>
  <c r="DS331" i="9"/>
  <c r="DV331" i="9"/>
  <c r="F54" i="6"/>
  <c r="AQ54" i="6"/>
  <c r="BH54" i="6"/>
  <c r="CY54" i="6"/>
  <c r="DJ54" i="6"/>
  <c r="DO54" i="6"/>
  <c r="DS54" i="6"/>
  <c r="E27" i="7"/>
  <c r="E293" i="7" s="1"/>
  <c r="K27" i="7"/>
  <c r="K293" i="7" s="1"/>
  <c r="R27" i="7"/>
  <c r="R293" i="7" s="1"/>
  <c r="T27" i="7"/>
  <c r="T293" i="7" s="1"/>
  <c r="Z27" i="7"/>
  <c r="Z293" i="7" s="1"/>
  <c r="AE27" i="7"/>
  <c r="AE293" i="7" s="1"/>
  <c r="AL27" i="7"/>
  <c r="AL293" i="7" s="1"/>
  <c r="AT27" i="7"/>
  <c r="AT293" i="7" s="1"/>
  <c r="AZ27" i="7"/>
  <c r="AZ293" i="7" s="1"/>
  <c r="BF27" i="7"/>
  <c r="BF293" i="7" s="1"/>
  <c r="BM27" i="7"/>
  <c r="BM293" i="7" s="1"/>
  <c r="BU27" i="7"/>
  <c r="BU293" i="7" s="1"/>
  <c r="CC27" i="7"/>
  <c r="CC293" i="7" s="1"/>
  <c r="CJ27" i="7"/>
  <c r="CJ293" i="7" s="1"/>
  <c r="CQ27" i="7"/>
  <c r="CQ293" i="7" s="1"/>
  <c r="CY27" i="7"/>
  <c r="CY293" i="7" s="1"/>
  <c r="DC27" i="7"/>
  <c r="DC293" i="7" s="1"/>
  <c r="DK27" i="7"/>
  <c r="DK293" i="7" s="1"/>
  <c r="DP27" i="7"/>
  <c r="DP293" i="7" s="1"/>
  <c r="DA39" i="7"/>
  <c r="H52" i="7"/>
  <c r="BH52" i="7"/>
  <c r="H200" i="7"/>
  <c r="P200" i="7"/>
  <c r="U200" i="7"/>
  <c r="AN200" i="7"/>
  <c r="AT200" i="7"/>
  <c r="AZ200" i="7"/>
  <c r="BK200" i="7"/>
  <c r="BT200" i="7"/>
  <c r="CC200" i="7"/>
  <c r="CK200" i="7"/>
  <c r="CS200" i="7"/>
  <c r="CY200" i="7"/>
  <c r="DE200" i="7"/>
  <c r="DN200" i="7"/>
  <c r="M199" i="9"/>
  <c r="U199" i="9"/>
  <c r="AC199" i="9"/>
  <c r="AK199" i="9"/>
  <c r="AS199" i="9"/>
  <c r="AZ199" i="9"/>
  <c r="BF199" i="9"/>
  <c r="BM199" i="9"/>
  <c r="BS199" i="9"/>
  <c r="CA199" i="9"/>
  <c r="CH199" i="9"/>
  <c r="CR199" i="9"/>
  <c r="DA199" i="9"/>
  <c r="DH199" i="9"/>
  <c r="DL199" i="9"/>
  <c r="DW199" i="9"/>
  <c r="O266" i="9"/>
  <c r="W266" i="9"/>
  <c r="AD266" i="9"/>
  <c r="AG266" i="9"/>
  <c r="AO266" i="9"/>
  <c r="AW266" i="9"/>
  <c r="BE266" i="9"/>
  <c r="BM266" i="9"/>
  <c r="BU266" i="9"/>
  <c r="CC266" i="9"/>
  <c r="CJ266" i="9"/>
  <c r="CQ266" i="9"/>
  <c r="DT266" i="9"/>
  <c r="M331" i="9"/>
  <c r="T331" i="9"/>
  <c r="AB331" i="9"/>
  <c r="AI331" i="9"/>
  <c r="AP331" i="9"/>
  <c r="AW331" i="9"/>
  <c r="BD331" i="9"/>
  <c r="BL331" i="9"/>
  <c r="BQ331" i="9"/>
  <c r="BX331" i="9"/>
  <c r="CD331" i="9"/>
  <c r="CJ331" i="9"/>
  <c r="CR331" i="9"/>
  <c r="CY331" i="9"/>
  <c r="DE331" i="9"/>
  <c r="DJ331" i="9"/>
  <c r="DP331" i="9"/>
  <c r="DU331" i="9"/>
  <c r="G61" i="17"/>
  <c r="N61" i="17"/>
  <c r="G54" i="6"/>
  <c r="AD54" i="6"/>
  <c r="AT54" i="6"/>
  <c r="BF54" i="6"/>
  <c r="BQ54" i="6"/>
  <c r="D27" i="7"/>
  <c r="D293" i="7" s="1"/>
  <c r="L27" i="7"/>
  <c r="L293" i="7" s="1"/>
  <c r="Y27" i="7"/>
  <c r="Y293" i="7" s="1"/>
  <c r="AK27" i="7"/>
  <c r="AK293" i="7" s="1"/>
  <c r="AX27" i="7"/>
  <c r="AX293" i="7" s="1"/>
  <c r="BG27" i="7"/>
  <c r="BG293" i="7" s="1"/>
  <c r="BR27" i="7"/>
  <c r="BR293" i="7" s="1"/>
  <c r="CE27" i="7"/>
  <c r="CE293" i="7" s="1"/>
  <c r="CL27" i="7"/>
  <c r="CL293" i="7" s="1"/>
  <c r="CS27" i="7"/>
  <c r="CS293" i="7" s="1"/>
  <c r="DD27" i="7"/>
  <c r="DD293" i="7" s="1"/>
  <c r="DI27" i="7"/>
  <c r="DI293" i="7" s="1"/>
  <c r="DO27" i="7"/>
  <c r="DO293" i="7" s="1"/>
  <c r="Y39" i="7"/>
  <c r="AG52" i="7"/>
  <c r="AL52" i="7"/>
  <c r="AW52" i="7"/>
  <c r="BM52" i="7"/>
  <c r="CI52" i="7"/>
  <c r="CX52" i="7"/>
  <c r="D200" i="7"/>
  <c r="N200" i="7"/>
  <c r="X200" i="7"/>
  <c r="AE200" i="7"/>
  <c r="AM200" i="7"/>
  <c r="AR200" i="7"/>
  <c r="AX200" i="7"/>
  <c r="BG200" i="7"/>
  <c r="BN200" i="7"/>
  <c r="BV200" i="7"/>
  <c r="CD200" i="7"/>
  <c r="CL200" i="7"/>
  <c r="CT200" i="7"/>
  <c r="DA200" i="7"/>
  <c r="DG200" i="7"/>
  <c r="DR200" i="7"/>
  <c r="O199" i="9"/>
  <c r="V199" i="9"/>
  <c r="AE199" i="9"/>
  <c r="AM199" i="9"/>
  <c r="AV199" i="9"/>
  <c r="BC199" i="9"/>
  <c r="BJ199" i="9"/>
  <c r="BO199" i="9"/>
  <c r="BX199" i="9"/>
  <c r="CF199" i="9"/>
  <c r="CM199" i="9"/>
  <c r="CV199" i="9"/>
  <c r="DF199" i="9"/>
  <c r="DP199" i="9"/>
  <c r="DT199" i="9"/>
  <c r="M266" i="9"/>
  <c r="U266" i="9"/>
  <c r="AB266" i="9"/>
  <c r="AK266" i="9"/>
  <c r="AS266" i="9"/>
  <c r="BA266" i="9"/>
  <c r="BK266" i="9"/>
  <c r="BP266" i="9"/>
  <c r="BY266" i="9"/>
  <c r="CF266" i="9"/>
  <c r="CO266" i="9"/>
  <c r="CV266" i="9"/>
  <c r="DB266" i="9"/>
  <c r="DI266" i="9"/>
  <c r="DO266" i="9"/>
  <c r="DR266" i="9"/>
  <c r="K61" i="17"/>
  <c r="M54" i="6"/>
  <c r="CD54" i="6"/>
  <c r="DG54" i="6"/>
  <c r="C27" i="7"/>
  <c r="C293" i="7" s="1"/>
  <c r="J27" i="7"/>
  <c r="J293" i="7" s="1"/>
  <c r="O27" i="7"/>
  <c r="O293" i="7" s="1"/>
  <c r="X27" i="7"/>
  <c r="X293" i="7" s="1"/>
  <c r="AH27" i="7"/>
  <c r="AH293" i="7" s="1"/>
  <c r="AO27" i="7"/>
  <c r="AO293" i="7" s="1"/>
  <c r="AV27" i="7"/>
  <c r="AV293" i="7" s="1"/>
  <c r="BD27" i="7"/>
  <c r="BD293" i="7" s="1"/>
  <c r="BI27" i="7"/>
  <c r="BI293" i="7" s="1"/>
  <c r="BP27" i="7"/>
  <c r="BP293" i="7" s="1"/>
  <c r="BW27" i="7"/>
  <c r="BW293" i="7" s="1"/>
  <c r="CB27" i="7"/>
  <c r="CB293" i="7"/>
  <c r="CK27" i="7"/>
  <c r="CK293" i="7" s="1"/>
  <c r="CR27" i="7"/>
  <c r="CR293" i="7" s="1"/>
  <c r="CV27" i="7"/>
  <c r="CV293" i="7" s="1"/>
  <c r="CX27" i="7"/>
  <c r="CX293" i="7"/>
  <c r="DA27" i="7"/>
  <c r="DA293" i="7" s="1"/>
  <c r="DF27" i="7"/>
  <c r="DF293" i="7" s="1"/>
  <c r="DL27" i="7"/>
  <c r="DL293" i="7" s="1"/>
  <c r="H39" i="7"/>
  <c r="W39" i="7"/>
  <c r="BR39" i="7"/>
  <c r="E200" i="7"/>
  <c r="L200" i="7"/>
  <c r="T200" i="7"/>
  <c r="AB200" i="7"/>
  <c r="AI200" i="7"/>
  <c r="AQ200" i="7"/>
  <c r="AW200" i="7"/>
  <c r="BE200" i="7"/>
  <c r="BQ200" i="7"/>
  <c r="BY200" i="7"/>
  <c r="CG200" i="7"/>
  <c r="CP200" i="7"/>
  <c r="DB200" i="7"/>
  <c r="DI200" i="7"/>
  <c r="DK200" i="7"/>
  <c r="Q199" i="9"/>
  <c r="Y199" i="9"/>
  <c r="AH199" i="9"/>
  <c r="AO199" i="9"/>
  <c r="AW199" i="9"/>
  <c r="BB199" i="9"/>
  <c r="BI199" i="9"/>
  <c r="BP199" i="9"/>
  <c r="BV199" i="9"/>
  <c r="CD199" i="9"/>
  <c r="CQ199" i="9"/>
  <c r="CZ199" i="9"/>
  <c r="DG199" i="9"/>
  <c r="DK199" i="9"/>
  <c r="DY199" i="9"/>
  <c r="L266" i="9"/>
  <c r="S266" i="9"/>
  <c r="AA266" i="9"/>
  <c r="AM266" i="9"/>
  <c r="AT266" i="9"/>
  <c r="BB266" i="9"/>
  <c r="BI266" i="9"/>
  <c r="BR266" i="9"/>
  <c r="CA266" i="9"/>
  <c r="CH266" i="9"/>
  <c r="CM266" i="9"/>
  <c r="CT266" i="9"/>
  <c r="CZ266" i="9"/>
  <c r="DF266" i="9"/>
  <c r="DL266" i="9"/>
  <c r="DW266" i="9"/>
  <c r="N331" i="9"/>
  <c r="R331" i="9"/>
  <c r="W331" i="9"/>
  <c r="AA331" i="9"/>
  <c r="AE331" i="9"/>
  <c r="AJ331" i="9"/>
  <c r="AM331" i="9"/>
  <c r="AQ331" i="9"/>
  <c r="AU331" i="9"/>
  <c r="AY331" i="9"/>
  <c r="BB331" i="9"/>
  <c r="BG331" i="9"/>
  <c r="BK331" i="9"/>
  <c r="BN331" i="9"/>
  <c r="BR331" i="9"/>
  <c r="BV331" i="9"/>
  <c r="BY331" i="9"/>
  <c r="CC331" i="9"/>
  <c r="CH331" i="9"/>
  <c r="CM331" i="9"/>
  <c r="CP331" i="9"/>
  <c r="CT331" i="9"/>
  <c r="CX331" i="9"/>
  <c r="DA331" i="9"/>
  <c r="DD331" i="9"/>
  <c r="DG331" i="9"/>
  <c r="DK331" i="9"/>
  <c r="DO331" i="9"/>
  <c r="DT331" i="9"/>
  <c r="DW331" i="9"/>
  <c r="F61" i="17"/>
  <c r="M61" i="17"/>
  <c r="H27" i="7"/>
  <c r="H293" i="7" s="1"/>
  <c r="P27" i="7"/>
  <c r="P293" i="7" s="1"/>
  <c r="U27" i="7"/>
  <c r="U293" i="7" s="1"/>
  <c r="AB27" i="7"/>
  <c r="AB293" i="7" s="1"/>
  <c r="AF27" i="7"/>
  <c r="AF293" i="7" s="1"/>
  <c r="AM27" i="7"/>
  <c r="AM293" i="7" s="1"/>
  <c r="AR27" i="7"/>
  <c r="AR293" i="7" s="1"/>
  <c r="AY27" i="7"/>
  <c r="AY293" i="7" s="1"/>
  <c r="BE27" i="7"/>
  <c r="BE293" i="7" s="1"/>
  <c r="BL27" i="7"/>
  <c r="BL293" i="7" s="1"/>
  <c r="BS27" i="7"/>
  <c r="BS293" i="7" s="1"/>
  <c r="BY27" i="7"/>
  <c r="BY293" i="7" s="1"/>
  <c r="CG27" i="7"/>
  <c r="CG293" i="7" s="1"/>
  <c r="CM27" i="7"/>
  <c r="CM293" i="7" s="1"/>
  <c r="CT27" i="7"/>
  <c r="CT293" i="7" s="1"/>
  <c r="CW27" i="7"/>
  <c r="CW293" i="7" s="1"/>
  <c r="CZ27" i="7"/>
  <c r="CZ293" i="7" s="1"/>
  <c r="DE27" i="7"/>
  <c r="DE293" i="7" s="1"/>
  <c r="DN27" i="7"/>
  <c r="DN293" i="7" s="1"/>
  <c r="DP39" i="7"/>
  <c r="BC52" i="7"/>
  <c r="DL52" i="7"/>
  <c r="C200" i="7"/>
  <c r="C294" i="7" s="1"/>
  <c r="K200" i="7"/>
  <c r="S200" i="7"/>
  <c r="AA200" i="7"/>
  <c r="AH200" i="7"/>
  <c r="AO200" i="7"/>
  <c r="AV200" i="7"/>
  <c r="BA200" i="7"/>
  <c r="BI200" i="7"/>
  <c r="BP200" i="7"/>
  <c r="BW200" i="7"/>
  <c r="CE200" i="7"/>
  <c r="CN200" i="7"/>
  <c r="CU200" i="7"/>
  <c r="DC200" i="7"/>
  <c r="DJ200" i="7"/>
  <c r="DL200" i="7"/>
  <c r="J199" i="9"/>
  <c r="S199" i="9"/>
  <c r="Z199" i="9"/>
  <c r="AG199" i="9"/>
  <c r="AP199" i="9"/>
  <c r="BY199" i="9"/>
  <c r="CI199" i="9"/>
  <c r="CL199" i="9"/>
  <c r="CW199" i="9"/>
  <c r="DD199" i="9"/>
  <c r="DN199" i="9"/>
  <c r="DX199" i="9"/>
  <c r="N266" i="9"/>
  <c r="V266" i="9"/>
  <c r="AE266" i="9"/>
  <c r="AI266" i="9"/>
  <c r="AQ266" i="9"/>
  <c r="AY266" i="9"/>
  <c r="BG266" i="9"/>
  <c r="BQ266" i="9"/>
  <c r="BX266" i="9"/>
  <c r="CI266" i="9"/>
  <c r="CR266" i="9"/>
  <c r="CX266" i="9"/>
  <c r="DD266" i="9"/>
  <c r="DN266" i="9"/>
  <c r="DU266" i="9"/>
  <c r="J61" i="17"/>
  <c r="G27" i="7"/>
  <c r="G293" i="7" s="1"/>
  <c r="N27" i="7"/>
  <c r="N293" i="7" s="1"/>
  <c r="S27" i="7"/>
  <c r="S293" i="7" s="1"/>
  <c r="AA27" i="7"/>
  <c r="AA293" i="7" s="1"/>
  <c r="AJ27" i="7"/>
  <c r="AJ293" i="7" s="1"/>
  <c r="AQ27" i="7"/>
  <c r="AQ293" i="7" s="1"/>
  <c r="AW27" i="7"/>
  <c r="AW293" i="7" s="1"/>
  <c r="BC27" i="7"/>
  <c r="BC293" i="7" s="1"/>
  <c r="BK27" i="7"/>
  <c r="BK293" i="7" s="1"/>
  <c r="BQ27" i="7"/>
  <c r="BQ293" i="7" s="1"/>
  <c r="BX27" i="7"/>
  <c r="BX293" i="7" s="1"/>
  <c r="CD27" i="7"/>
  <c r="CD293" i="7" s="1"/>
  <c r="CI27" i="7"/>
  <c r="CI293" i="7" s="1"/>
  <c r="CO27" i="7"/>
  <c r="CO293" i="7" s="1"/>
  <c r="DB27" i="7"/>
  <c r="DB293" i="7" s="1"/>
  <c r="DJ27" i="7"/>
  <c r="DJ293" i="7" s="1"/>
  <c r="DR27" i="7"/>
  <c r="DR293" i="7" s="1"/>
  <c r="BC39" i="7"/>
  <c r="CA39" i="7"/>
  <c r="CI39" i="7"/>
  <c r="W52" i="7"/>
  <c r="AO52" i="7"/>
  <c r="AT52" i="7"/>
  <c r="DC52" i="7"/>
  <c r="DQ52" i="7"/>
  <c r="I200" i="7"/>
  <c r="Q200" i="7"/>
  <c r="Y200" i="7"/>
  <c r="AC200" i="7"/>
  <c r="AJ200" i="7"/>
  <c r="BD200" i="7"/>
  <c r="BL200" i="7"/>
  <c r="BS200" i="7"/>
  <c r="CA200" i="7"/>
  <c r="CJ200" i="7"/>
  <c r="CO200" i="7"/>
  <c r="CW200" i="7"/>
  <c r="DF200" i="7"/>
  <c r="DP200" i="7"/>
  <c r="P199" i="9"/>
  <c r="X199" i="9"/>
  <c r="AF199" i="9"/>
  <c r="AN199" i="9"/>
  <c r="AT199" i="9"/>
  <c r="BA199" i="9"/>
  <c r="BH199" i="9"/>
  <c r="BN199" i="9"/>
  <c r="BU199" i="9"/>
  <c r="CC199" i="9"/>
  <c r="CK199" i="9"/>
  <c r="CS199" i="9"/>
  <c r="CY199" i="9"/>
  <c r="DI199" i="9"/>
  <c r="DM199" i="9"/>
  <c r="DU199" i="9"/>
  <c r="P266" i="9"/>
  <c r="X266" i="9"/>
  <c r="AF266" i="9"/>
  <c r="AN266" i="9"/>
  <c r="AV266" i="9"/>
  <c r="BD266" i="9"/>
  <c r="BL266" i="9"/>
  <c r="BT266" i="9"/>
  <c r="CB266" i="9"/>
  <c r="CK266" i="9"/>
  <c r="DJ266" i="9"/>
  <c r="DQ266" i="9"/>
  <c r="DS266" i="9"/>
  <c r="K331" i="9"/>
  <c r="O331" i="9"/>
  <c r="S331" i="9"/>
  <c r="X331" i="9"/>
  <c r="Y331" i="9"/>
  <c r="AD331" i="9"/>
  <c r="AG331" i="9"/>
  <c r="AK331" i="9"/>
  <c r="AO331" i="9"/>
  <c r="AT331" i="9"/>
  <c r="AV331" i="9"/>
  <c r="BA331" i="9"/>
  <c r="BF331" i="9"/>
  <c r="BJ331" i="9"/>
  <c r="BM331" i="9"/>
  <c r="BS331" i="9"/>
  <c r="BW331" i="9"/>
  <c r="CB331" i="9"/>
  <c r="CG331" i="9"/>
  <c r="CK331" i="9"/>
  <c r="CN331" i="9"/>
  <c r="CS331" i="9"/>
  <c r="CV331" i="9"/>
  <c r="CZ331" i="9"/>
  <c r="DC331" i="9"/>
  <c r="DF331" i="9"/>
  <c r="DI331" i="9"/>
  <c r="DN331" i="9"/>
  <c r="DR331" i="9"/>
  <c r="DY331" i="9"/>
  <c r="H61" i="17"/>
  <c r="O61" i="17"/>
  <c r="DH27" i="7"/>
  <c r="DH293" i="7" s="1"/>
  <c r="DQ27" i="7"/>
  <c r="DQ293" i="7"/>
  <c r="E39" i="7"/>
  <c r="E286" i="7" s="1"/>
  <c r="CB39" i="7"/>
  <c r="G200" i="7"/>
  <c r="O200" i="7"/>
  <c r="V200" i="7"/>
  <c r="AD200" i="7"/>
  <c r="AL200" i="7"/>
  <c r="AS200" i="7"/>
  <c r="AY200" i="7"/>
  <c r="BF200" i="7"/>
  <c r="BM200" i="7"/>
  <c r="BU200" i="7"/>
  <c r="CB200" i="7"/>
  <c r="CI200" i="7"/>
  <c r="CR200" i="7"/>
  <c r="CZ200" i="7"/>
  <c r="DH200" i="7"/>
  <c r="DO200" i="7"/>
  <c r="AE226" i="7"/>
  <c r="AF96" i="4" s="1"/>
  <c r="K199" i="9"/>
  <c r="R199" i="9"/>
  <c r="AB199" i="9"/>
  <c r="AJ199" i="9"/>
  <c r="AR199" i="9"/>
  <c r="AY199" i="9"/>
  <c r="BG199" i="9"/>
  <c r="BR199" i="9"/>
  <c r="BZ199" i="9"/>
  <c r="CG199" i="9"/>
  <c r="CN199" i="9"/>
  <c r="CX199" i="9"/>
  <c r="DB199" i="9"/>
  <c r="DJ199" i="9"/>
  <c r="DV199" i="9"/>
  <c r="J266" i="9"/>
  <c r="D91" i="5" s="1"/>
  <c r="R266" i="9"/>
  <c r="Z266" i="9"/>
  <c r="AL266" i="9"/>
  <c r="AU266" i="9"/>
  <c r="BC266" i="9"/>
  <c r="BJ266" i="9"/>
  <c r="BS266" i="9"/>
  <c r="BZ266" i="9"/>
  <c r="CG266" i="9"/>
  <c r="CN266" i="9"/>
  <c r="CU266" i="9"/>
  <c r="CY266" i="9"/>
  <c r="DE266" i="9"/>
  <c r="DK266" i="9"/>
  <c r="DX266" i="9"/>
  <c r="L61" i="17"/>
  <c r="X54" i="6"/>
  <c r="AJ54" i="6"/>
  <c r="AO54" i="6"/>
  <c r="BE54" i="6"/>
  <c r="CS54" i="6"/>
  <c r="DE54" i="6"/>
  <c r="I27" i="7"/>
  <c r="I293" i="7" s="1"/>
  <c r="Q27" i="7"/>
  <c r="Q293" i="7" s="1"/>
  <c r="V27" i="7"/>
  <c r="V293" i="7" s="1"/>
  <c r="AC27" i="7"/>
  <c r="AC293" i="7" s="1"/>
  <c r="AG27" i="7"/>
  <c r="AG293" i="7" s="1"/>
  <c r="AN27" i="7"/>
  <c r="AN293" i="7" s="1"/>
  <c r="AS27" i="7"/>
  <c r="AS293" i="7" s="1"/>
  <c r="BA27" i="7"/>
  <c r="BA293" i="7" s="1"/>
  <c r="BJ27" i="7"/>
  <c r="BJ293" i="7" s="1"/>
  <c r="BO27" i="7"/>
  <c r="BO293" i="7" s="1"/>
  <c r="BV27" i="7"/>
  <c r="BV293" i="7" s="1"/>
  <c r="CA27" i="7"/>
  <c r="CA293" i="7" s="1"/>
  <c r="CH27" i="7"/>
  <c r="CH293" i="7" s="1"/>
  <c r="CN27" i="7"/>
  <c r="CN293" i="7" s="1"/>
  <c r="CU27" i="7"/>
  <c r="CU293" i="7" s="1"/>
  <c r="AW39" i="7"/>
  <c r="BE39" i="7"/>
  <c r="CC39" i="7"/>
  <c r="AJ52" i="7"/>
  <c r="AP52" i="7"/>
  <c r="AU52" i="7"/>
  <c r="BE52" i="7"/>
  <c r="CW52" i="7"/>
  <c r="DP52" i="7"/>
  <c r="J200" i="7"/>
  <c r="R200" i="7"/>
  <c r="Z200" i="7"/>
  <c r="AG200" i="7"/>
  <c r="AP200" i="7"/>
  <c r="AU200" i="7"/>
  <c r="BB200" i="7"/>
  <c r="BH200" i="7"/>
  <c r="BO200" i="7"/>
  <c r="BX200" i="7"/>
  <c r="CF200" i="7"/>
  <c r="CM200" i="7"/>
  <c r="CV200" i="7"/>
  <c r="DQ200" i="7"/>
  <c r="AQ14" i="6" l="1"/>
  <c r="AQ42" i="6" s="1"/>
  <c r="AG8" i="6"/>
  <c r="AU8" i="6"/>
  <c r="CW14" i="6"/>
  <c r="CW15" i="6" s="1"/>
  <c r="BD14" i="6"/>
  <c r="BD42" i="6" s="1"/>
  <c r="CB14" i="6"/>
  <c r="CB42" i="6" s="1"/>
  <c r="CA14" i="6"/>
  <c r="CA15" i="6" s="1"/>
  <c r="AZ14" i="6"/>
  <c r="AZ42" i="6" s="1"/>
  <c r="DL30" i="2"/>
  <c r="DL18" i="2" s="1"/>
  <c r="AX8" i="6"/>
  <c r="AX14" i="6" s="1"/>
  <c r="CK8" i="6"/>
  <c r="DQ14" i="6"/>
  <c r="DQ42" i="6" s="1"/>
  <c r="X14" i="6"/>
  <c r="X42" i="6" s="1"/>
  <c r="DA14" i="6"/>
  <c r="DA15" i="6" s="1"/>
  <c r="AM14" i="6"/>
  <c r="AM42" i="6" s="1"/>
  <c r="AU14" i="6"/>
  <c r="AU15" i="6" s="1"/>
  <c r="CH8" i="6"/>
  <c r="CH14" i="6" s="1"/>
  <c r="CH42" i="6" s="1"/>
  <c r="CH52" i="6" s="1"/>
  <c r="CH59" i="6" s="1"/>
  <c r="DU30" i="2"/>
  <c r="DU18" i="2" s="1"/>
  <c r="AG14" i="6"/>
  <c r="AG15" i="6" s="1"/>
  <c r="R14" i="6"/>
  <c r="R42" i="6" s="1"/>
  <c r="R52" i="6" s="1"/>
  <c r="R59" i="6" s="1"/>
  <c r="AT14" i="6"/>
  <c r="AT42" i="6" s="1"/>
  <c r="CS14" i="6"/>
  <c r="CS42" i="6" s="1"/>
  <c r="AR14" i="6"/>
  <c r="AR15" i="6" s="1"/>
  <c r="R8" i="6"/>
  <c r="O8" i="6"/>
  <c r="O14" i="6" s="1"/>
  <c r="N14" i="6"/>
  <c r="N42" i="6" s="1"/>
  <c r="BC54" i="6"/>
  <c r="AB54" i="6"/>
  <c r="U54" i="6"/>
  <c r="BK54" i="6"/>
  <c r="DI54" i="6"/>
  <c r="AI54" i="6"/>
  <c r="BD54" i="6"/>
  <c r="AL54" i="6"/>
  <c r="AF54" i="6"/>
  <c r="AN54" i="6"/>
  <c r="Y54" i="6"/>
  <c r="Z54" i="6"/>
  <c r="BA54" i="6"/>
  <c r="AY54" i="6"/>
  <c r="BY54" i="6"/>
  <c r="DM54" i="6"/>
  <c r="CF54" i="6"/>
  <c r="N54" i="6"/>
  <c r="DA54" i="6"/>
  <c r="BZ54" i="6"/>
  <c r="BZ59" i="6" s="1"/>
  <c r="CR54" i="6"/>
  <c r="BS54" i="6"/>
  <c r="BP54" i="6"/>
  <c r="BG54" i="6"/>
  <c r="BT54" i="6"/>
  <c r="DC54" i="6"/>
  <c r="BR54" i="6"/>
  <c r="AH54" i="6"/>
  <c r="CI54" i="6"/>
  <c r="AX54" i="6"/>
  <c r="H54" i="6"/>
  <c r="AE54" i="6"/>
  <c r="G8" i="6"/>
  <c r="BR99" i="7"/>
  <c r="CA30" i="2"/>
  <c r="CA18" i="2" s="1"/>
  <c r="CE47" i="6"/>
  <c r="CE45" i="6" s="1"/>
  <c r="CD12" i="14"/>
  <c r="AB52" i="6"/>
  <c r="AB59" i="6" s="1"/>
  <c r="E3" i="4"/>
  <c r="E2" i="4" s="1"/>
  <c r="DJ47" i="6"/>
  <c r="DJ45" i="6" s="1"/>
  <c r="BO52" i="6"/>
  <c r="BO59" i="6" s="1"/>
  <c r="BB14" i="6"/>
  <c r="BB42" i="6" s="1"/>
  <c r="BM39" i="7"/>
  <c r="P54" i="6"/>
  <c r="AA8" i="6"/>
  <c r="AA14" i="6" s="1"/>
  <c r="DD8" i="6"/>
  <c r="DD14" i="6" s="1"/>
  <c r="CB47" i="6"/>
  <c r="CB45" i="6" s="1"/>
  <c r="CA12" i="14"/>
  <c r="AN47" i="6"/>
  <c r="AN45" i="6" s="1"/>
  <c r="CK14" i="6"/>
  <c r="CK42" i="6" s="1"/>
  <c r="CK52" i="6" s="1"/>
  <c r="CK59" i="6" s="1"/>
  <c r="F29" i="17"/>
  <c r="DF8" i="6"/>
  <c r="DF14" i="6" s="1"/>
  <c r="DF42" i="6" s="1"/>
  <c r="DF52" i="6" s="1"/>
  <c r="DF59" i="6" s="1"/>
  <c r="CP14" i="6"/>
  <c r="CP15" i="6" s="1"/>
  <c r="H5" i="5"/>
  <c r="I5" i="5" s="1"/>
  <c r="I31" i="5" s="1"/>
  <c r="BW14" i="6"/>
  <c r="BW15" i="6" s="1"/>
  <c r="CV14" i="6"/>
  <c r="CV42" i="6" s="1"/>
  <c r="CV52" i="6" s="1"/>
  <c r="BW39" i="7"/>
  <c r="CJ47" i="6"/>
  <c r="CJ45" i="6" s="1"/>
  <c r="CI12" i="14"/>
  <c r="K344" i="9"/>
  <c r="E36" i="5" s="1"/>
  <c r="E6" i="11"/>
  <c r="E104" i="11" s="1"/>
  <c r="I1" i="2"/>
  <c r="D2" i="7" s="1"/>
  <c r="D268" i="7" s="1"/>
  <c r="E102" i="4" s="1"/>
  <c r="AT47" i="6"/>
  <c r="AT45" i="6" s="1"/>
  <c r="AS12" i="14"/>
  <c r="AZ47" i="6"/>
  <c r="AZ45" i="6" s="1"/>
  <c r="AZ52" i="6" s="1"/>
  <c r="AZ59" i="6" s="1"/>
  <c r="AY12" i="14"/>
  <c r="CU14" i="6"/>
  <c r="CU42" i="6" s="1"/>
  <c r="CG14" i="6"/>
  <c r="CG42" i="6" s="1"/>
  <c r="AC54" i="6"/>
  <c r="CY39" i="7"/>
  <c r="AI8" i="6"/>
  <c r="CD8" i="6"/>
  <c r="BW54" i="6"/>
  <c r="X47" i="6"/>
  <c r="X45" i="6" s="1"/>
  <c r="X52" i="6" s="1"/>
  <c r="X59" i="6" s="1"/>
  <c r="W12" i="14"/>
  <c r="AF47" i="6"/>
  <c r="AF45" i="6" s="1"/>
  <c r="AE12" i="14"/>
  <c r="DE14" i="6"/>
  <c r="DE42" i="6" s="1"/>
  <c r="H1" i="1"/>
  <c r="CU47" i="6"/>
  <c r="CU45" i="6" s="1"/>
  <c r="CU52" i="6" s="1"/>
  <c r="CU59" i="6" s="1"/>
  <c r="CT12" i="14"/>
  <c r="AQ47" i="6"/>
  <c r="AQ45" i="6" s="1"/>
  <c r="AQ52" i="6" s="1"/>
  <c r="AQ59" i="6" s="1"/>
  <c r="AP12" i="14"/>
  <c r="AJ14" i="6"/>
  <c r="AJ42" i="6" s="1"/>
  <c r="D116" i="11"/>
  <c r="DD54" i="6"/>
  <c r="DK47" i="6"/>
  <c r="DK45" i="6" s="1"/>
  <c r="DJ12" i="14"/>
  <c r="D56" i="6"/>
  <c r="D54" i="6" s="1"/>
  <c r="DN47" i="6"/>
  <c r="DN45" i="6" s="1"/>
  <c r="DM12" i="14"/>
  <c r="V47" i="6"/>
  <c r="V45" i="6" s="1"/>
  <c r="U12" i="14"/>
  <c r="AI47" i="6"/>
  <c r="AI45" i="6" s="1"/>
  <c r="AH12" i="14"/>
  <c r="CD14" i="6"/>
  <c r="CD15" i="6" s="1"/>
  <c r="D3" i="14"/>
  <c r="D8" i="14" s="1"/>
  <c r="D14" i="14" s="1"/>
  <c r="AW54" i="6"/>
  <c r="AH8" i="6"/>
  <c r="AH14" i="6" s="1"/>
  <c r="P30" i="2"/>
  <c r="P18" i="2" s="1"/>
  <c r="I14" i="6"/>
  <c r="I42" i="6" s="1"/>
  <c r="I52" i="6" s="1"/>
  <c r="CM30" i="2"/>
  <c r="CM18" i="2" s="1"/>
  <c r="DP99" i="7"/>
  <c r="BF47" i="6"/>
  <c r="BF45" i="6" s="1"/>
  <c r="BE12" i="14"/>
  <c r="DH14" i="6"/>
  <c r="DH15" i="6" s="1"/>
  <c r="BD226" i="7"/>
  <c r="BE96" i="4" s="1"/>
  <c r="BR47" i="6"/>
  <c r="BR45" i="6" s="1"/>
  <c r="BQ12" i="14"/>
  <c r="CK47" i="6"/>
  <c r="CK45" i="6" s="1"/>
  <c r="CJ12" i="14"/>
  <c r="G14" i="6"/>
  <c r="G15" i="6" s="1"/>
  <c r="F119" i="11" s="1"/>
  <c r="H32" i="1"/>
  <c r="BE14" i="6"/>
  <c r="BE42" i="6" s="1"/>
  <c r="BE52" i="6" s="1"/>
  <c r="BE59" i="6" s="1"/>
  <c r="H14" i="6"/>
  <c r="H15" i="6" s="1"/>
  <c r="G119" i="11" s="1"/>
  <c r="D37" i="5"/>
  <c r="BE99" i="7"/>
  <c r="O54" i="6"/>
  <c r="CF14" i="6"/>
  <c r="CF42" i="6" s="1"/>
  <c r="DO8" i="6"/>
  <c r="DO14" i="6" s="1"/>
  <c r="CL8" i="6"/>
  <c r="CL14" i="6" s="1"/>
  <c r="AO8" i="6"/>
  <c r="AO14" i="6" s="1"/>
  <c r="F8" i="6"/>
  <c r="F14" i="6" s="1"/>
  <c r="F42" i="6" s="1"/>
  <c r="F52" i="6" s="1"/>
  <c r="F59" i="6" s="1"/>
  <c r="Q59" i="6"/>
  <c r="CP91" i="7"/>
  <c r="DI8" i="6"/>
  <c r="DI14" i="6" s="1"/>
  <c r="CI99" i="7"/>
  <c r="AI14" i="6"/>
  <c r="AI15" i="6" s="1"/>
  <c r="CL98" i="7"/>
  <c r="BP39" i="7"/>
  <c r="C296" i="7"/>
  <c r="C299" i="7" s="1"/>
  <c r="D43" i="5" s="1"/>
  <c r="CT226" i="7"/>
  <c r="CU96" i="4" s="1"/>
  <c r="Z39" i="7"/>
  <c r="Y8" i="6"/>
  <c r="Y14" i="6" s="1"/>
  <c r="CY8" i="6"/>
  <c r="CY14" i="6" s="1"/>
  <c r="CY42" i="6" s="1"/>
  <c r="CY52" i="6" s="1"/>
  <c r="CY59" i="6" s="1"/>
  <c r="AE99" i="7"/>
  <c r="E91" i="5"/>
  <c r="F91" i="5" s="1"/>
  <c r="G91" i="5" s="1"/>
  <c r="H91" i="5" s="1"/>
  <c r="I91" i="5" s="1"/>
  <c r="J91" i="5" s="1"/>
  <c r="K91" i="5" s="1"/>
  <c r="L91" i="5" s="1"/>
  <c r="M91" i="5" s="1"/>
  <c r="N91" i="5" s="1"/>
  <c r="O91" i="5" s="1"/>
  <c r="P91" i="5" s="1"/>
  <c r="Q91" i="5" s="1"/>
  <c r="R91" i="5" s="1"/>
  <c r="S91" i="5" s="1"/>
  <c r="T91" i="5" s="1"/>
  <c r="U91" i="5" s="1"/>
  <c r="V91" i="5" s="1"/>
  <c r="W91" i="5" s="1"/>
  <c r="X91" i="5" s="1"/>
  <c r="Y91" i="5" s="1"/>
  <c r="Z91" i="5" s="1"/>
  <c r="AA91" i="5" s="1"/>
  <c r="AB91" i="5" s="1"/>
  <c r="AC91" i="5" s="1"/>
  <c r="AD91" i="5" s="1"/>
  <c r="AE91" i="5" s="1"/>
  <c r="AF91" i="5" s="1"/>
  <c r="AG91" i="5" s="1"/>
  <c r="AH91" i="5" s="1"/>
  <c r="AI91" i="5" s="1"/>
  <c r="AJ91" i="5" s="1"/>
  <c r="AK91" i="5" s="1"/>
  <c r="AL91" i="5" s="1"/>
  <c r="AM91" i="5" s="1"/>
  <c r="AN91" i="5" s="1"/>
  <c r="AO91" i="5" s="1"/>
  <c r="AP91" i="5" s="1"/>
  <c r="AQ91" i="5" s="1"/>
  <c r="AR91" i="5" s="1"/>
  <c r="AS91" i="5" s="1"/>
  <c r="AT91" i="5" s="1"/>
  <c r="AU91" i="5" s="1"/>
  <c r="AV91" i="5" s="1"/>
  <c r="AW91" i="5" s="1"/>
  <c r="AX91" i="5" s="1"/>
  <c r="AY91" i="5" s="1"/>
  <c r="AZ91" i="5" s="1"/>
  <c r="BA91" i="5" s="1"/>
  <c r="BB91" i="5" s="1"/>
  <c r="BC91" i="5" s="1"/>
  <c r="BD91" i="5" s="1"/>
  <c r="BE91" i="5" s="1"/>
  <c r="BF91" i="5" s="1"/>
  <c r="BG91" i="5" s="1"/>
  <c r="BH91" i="5" s="1"/>
  <c r="BI91" i="5" s="1"/>
  <c r="BJ91" i="5" s="1"/>
  <c r="BK91" i="5" s="1"/>
  <c r="BL91" i="5" s="1"/>
  <c r="BM91" i="5" s="1"/>
  <c r="BN91" i="5" s="1"/>
  <c r="BO91" i="5" s="1"/>
  <c r="BP91" i="5" s="1"/>
  <c r="BQ91" i="5" s="1"/>
  <c r="BR91" i="5" s="1"/>
  <c r="BS91" i="5" s="1"/>
  <c r="BT91" i="5" s="1"/>
  <c r="BU91" i="5" s="1"/>
  <c r="BV91" i="5" s="1"/>
  <c r="BW91" i="5" s="1"/>
  <c r="BX91" i="5" s="1"/>
  <c r="BY91" i="5" s="1"/>
  <c r="BZ91" i="5" s="1"/>
  <c r="CA91" i="5" s="1"/>
  <c r="CB91" i="5" s="1"/>
  <c r="CC91" i="5" s="1"/>
  <c r="CD91" i="5" s="1"/>
  <c r="CE91" i="5" s="1"/>
  <c r="CF91" i="5" s="1"/>
  <c r="CG91" i="5" s="1"/>
  <c r="CH91" i="5" s="1"/>
  <c r="CI91" i="5" s="1"/>
  <c r="CJ91" i="5" s="1"/>
  <c r="CK91" i="5" s="1"/>
  <c r="CL91" i="5" s="1"/>
  <c r="CM91" i="5" s="1"/>
  <c r="CN91" i="5" s="1"/>
  <c r="CO91" i="5" s="1"/>
  <c r="CP91" i="5" s="1"/>
  <c r="CQ91" i="5" s="1"/>
  <c r="CR91" i="5" s="1"/>
  <c r="CS91" i="5" s="1"/>
  <c r="CT91" i="5" s="1"/>
  <c r="CU91" i="5" s="1"/>
  <c r="CV91" i="5" s="1"/>
  <c r="CW91" i="5" s="1"/>
  <c r="CX91" i="5" s="1"/>
  <c r="CY91" i="5" s="1"/>
  <c r="CZ91" i="5" s="1"/>
  <c r="DA91" i="5" s="1"/>
  <c r="DB91" i="5" s="1"/>
  <c r="DC91" i="5" s="1"/>
  <c r="DD91" i="5" s="1"/>
  <c r="DE91" i="5" s="1"/>
  <c r="DF91" i="5" s="1"/>
  <c r="DG91" i="5" s="1"/>
  <c r="DH91" i="5" s="1"/>
  <c r="DI91" i="5" s="1"/>
  <c r="DJ91" i="5" s="1"/>
  <c r="DK91" i="5" s="1"/>
  <c r="DL91" i="5" s="1"/>
  <c r="DM91" i="5" s="1"/>
  <c r="DN91" i="5" s="1"/>
  <c r="DO91" i="5" s="1"/>
  <c r="DP91" i="5" s="1"/>
  <c r="DQ91" i="5" s="1"/>
  <c r="DR91" i="5" s="1"/>
  <c r="DS91" i="5" s="1"/>
  <c r="V14" i="6"/>
  <c r="V15" i="6" s="1"/>
  <c r="U119" i="11" s="1"/>
  <c r="L14" i="6"/>
  <c r="L42" i="6" s="1"/>
  <c r="CL54" i="6"/>
  <c r="AA54" i="6"/>
  <c r="L54" i="6"/>
  <c r="BU14" i="6"/>
  <c r="BU42" i="6" s="1"/>
  <c r="BU52" i="6" s="1"/>
  <c r="BU59" i="6" s="1"/>
  <c r="W226" i="7"/>
  <c r="I54" i="6"/>
  <c r="BH99" i="7"/>
  <c r="DK8" i="6"/>
  <c r="DK14" i="6" s="1"/>
  <c r="DK15" i="6" s="1"/>
  <c r="I3" i="1"/>
  <c r="I14" i="3"/>
  <c r="F87" i="5"/>
  <c r="E88" i="5"/>
  <c r="CH99" i="7"/>
  <c r="AT96" i="7"/>
  <c r="AT99" i="7" s="1"/>
  <c r="AY8" i="6"/>
  <c r="AY14" i="6" s="1"/>
  <c r="BV8" i="6"/>
  <c r="BV14" i="6" s="1"/>
  <c r="BV42" i="6" s="1"/>
  <c r="BV52" i="6" s="1"/>
  <c r="BV59" i="6" s="1"/>
  <c r="P63" i="17"/>
  <c r="P61" i="17" s="1"/>
  <c r="M96" i="7"/>
  <c r="M99" i="7" s="1"/>
  <c r="CV59" i="6"/>
  <c r="AW52" i="6"/>
  <c r="AK14" i="6"/>
  <c r="AK15" i="6" s="1"/>
  <c r="BM52" i="6"/>
  <c r="BM59" i="6" s="1"/>
  <c r="DM14" i="6"/>
  <c r="DM15" i="6" s="1"/>
  <c r="BD52" i="6"/>
  <c r="BD59" i="6" s="1"/>
  <c r="AM52" i="6"/>
  <c r="AM59" i="6" s="1"/>
  <c r="BA52" i="6"/>
  <c r="BA59" i="6" s="1"/>
  <c r="AL14" i="6"/>
  <c r="AL42" i="6" s="1"/>
  <c r="D269" i="7"/>
  <c r="CX14" i="6"/>
  <c r="CX15" i="6" s="1"/>
  <c r="BJ14" i="6"/>
  <c r="BJ42" i="6" s="1"/>
  <c r="AJ52" i="6"/>
  <c r="AJ59" i="6" s="1"/>
  <c r="C295" i="7"/>
  <c r="D297" i="7" s="1"/>
  <c r="E99" i="4" s="1"/>
  <c r="BK14" i="6"/>
  <c r="BK42" i="6" s="1"/>
  <c r="BK52" i="6" s="1"/>
  <c r="BR52" i="6"/>
  <c r="DN14" i="6"/>
  <c r="DN42" i="6" s="1"/>
  <c r="DN52" i="6" s="1"/>
  <c r="DN59" i="6" s="1"/>
  <c r="F106" i="17"/>
  <c r="G61" i="6" s="1"/>
  <c r="BH52" i="6"/>
  <c r="BH59" i="6" s="1"/>
  <c r="AT52" i="6"/>
  <c r="AT59" i="6" s="1"/>
  <c r="CM14" i="6"/>
  <c r="CM42" i="6"/>
  <c r="CM52" i="6" s="1"/>
  <c r="CM59" i="6" s="1"/>
  <c r="CF52" i="6"/>
  <c r="AE14" i="6"/>
  <c r="AE42" i="6" s="1"/>
  <c r="F62" i="17"/>
  <c r="G62" i="17" s="1"/>
  <c r="H62" i="17" s="1"/>
  <c r="DB14" i="6"/>
  <c r="DB42" i="6" s="1"/>
  <c r="DB52" i="6" s="1"/>
  <c r="DB59" i="6" s="1"/>
  <c r="BP14" i="6"/>
  <c r="BP42" i="6" s="1"/>
  <c r="L52" i="6"/>
  <c r="CN14" i="6"/>
  <c r="CN42" i="6" s="1"/>
  <c r="CN52" i="6" s="1"/>
  <c r="CN59" i="6" s="1"/>
  <c r="CB52" i="6"/>
  <c r="CB59" i="6" s="1"/>
  <c r="BT14" i="6"/>
  <c r="BT42" i="6" s="1"/>
  <c r="BT52" i="6" s="1"/>
  <c r="BN14" i="6"/>
  <c r="BN15" i="6" s="1"/>
  <c r="P39" i="7"/>
  <c r="X39" i="7"/>
  <c r="AF39" i="7"/>
  <c r="BJ39" i="7"/>
  <c r="CW39" i="7"/>
  <c r="DR39" i="7"/>
  <c r="I52" i="7"/>
  <c r="P52" i="7"/>
  <c r="AV52" i="7"/>
  <c r="BD52" i="7"/>
  <c r="DO52" i="7"/>
  <c r="E99" i="7"/>
  <c r="P99" i="7"/>
  <c r="W99" i="7"/>
  <c r="BC99" i="7"/>
  <c r="BS99" i="7"/>
  <c r="CA99" i="7"/>
  <c r="CV99" i="7"/>
  <c r="H226" i="7"/>
  <c r="I96" i="4" s="1"/>
  <c r="P226" i="7"/>
  <c r="Q96" i="4" s="1"/>
  <c r="X226" i="7"/>
  <c r="AF226" i="7"/>
  <c r="AG96" i="4" s="1"/>
  <c r="AV226" i="7"/>
  <c r="AW96" i="4" s="1"/>
  <c r="BE226" i="7"/>
  <c r="BF96" i="4" s="1"/>
  <c r="BP226" i="7"/>
  <c r="BQ96" i="4"/>
  <c r="BS226" i="7"/>
  <c r="BT96" i="4" s="1"/>
  <c r="CB226" i="7"/>
  <c r="CC96" i="4" s="1"/>
  <c r="CJ226" i="7"/>
  <c r="CK96" i="4" s="1"/>
  <c r="CR226" i="7"/>
  <c r="CS96" i="4" s="1"/>
  <c r="CY226" i="7"/>
  <c r="DH226" i="7"/>
  <c r="DI96" i="4" s="1"/>
  <c r="H252" i="7"/>
  <c r="O252" i="7"/>
  <c r="U252" i="7"/>
  <c r="AB252" i="7"/>
  <c r="AR252" i="7"/>
  <c r="AY252" i="7"/>
  <c r="BE252" i="7"/>
  <c r="BK252" i="7"/>
  <c r="BR252" i="7"/>
  <c r="BY252" i="7"/>
  <c r="CI252" i="7"/>
  <c r="CO252" i="7"/>
  <c r="CV252" i="7"/>
  <c r="DB252" i="7"/>
  <c r="DF252" i="7"/>
  <c r="DQ252" i="7"/>
  <c r="K39" i="7"/>
  <c r="U39" i="7"/>
  <c r="AV39" i="7"/>
  <c r="BD39" i="7"/>
  <c r="BL39" i="7"/>
  <c r="BU39" i="7"/>
  <c r="CS39" i="7"/>
  <c r="DJ39" i="7"/>
  <c r="DL39" i="7"/>
  <c r="O52" i="7"/>
  <c r="T52" i="7"/>
  <c r="Y52" i="7"/>
  <c r="AI52" i="7"/>
  <c r="AR52" i="7"/>
  <c r="BN52" i="7"/>
  <c r="CR52" i="7"/>
  <c r="CY52" i="7"/>
  <c r="DH52" i="7"/>
  <c r="AG82" i="7"/>
  <c r="O99" i="7"/>
  <c r="X99" i="7"/>
  <c r="AF99" i="7"/>
  <c r="AV99" i="7"/>
  <c r="BT99" i="7"/>
  <c r="CJ99" i="7"/>
  <c r="CR99" i="7"/>
  <c r="DH99" i="7"/>
  <c r="DR99" i="7"/>
  <c r="E226" i="7"/>
  <c r="F96" i="4" s="1"/>
  <c r="M226" i="7"/>
  <c r="N96" i="4" s="1"/>
  <c r="U226" i="7"/>
  <c r="AC226" i="7"/>
  <c r="AD96" i="4" s="1"/>
  <c r="AS226" i="7"/>
  <c r="AT96" i="4" s="1"/>
  <c r="AX226" i="7"/>
  <c r="AY96" i="4"/>
  <c r="BN226" i="7"/>
  <c r="BO96" i="4" s="1"/>
  <c r="BX226" i="7"/>
  <c r="BY96" i="4" s="1"/>
  <c r="CG226" i="7"/>
  <c r="CH96" i="4" s="1"/>
  <c r="CN226" i="7"/>
  <c r="CV226" i="7"/>
  <c r="CW96" i="4"/>
  <c r="DD226" i="7"/>
  <c r="DE96" i="4" s="1"/>
  <c r="DO226" i="7"/>
  <c r="F252" i="7"/>
  <c r="K252" i="7"/>
  <c r="S252" i="7"/>
  <c r="Y252" i="7"/>
  <c r="AE252" i="7"/>
  <c r="AT252" i="7"/>
  <c r="BA252" i="7"/>
  <c r="BH252" i="7"/>
  <c r="BN252" i="7"/>
  <c r="BS252" i="7"/>
  <c r="CC252" i="7"/>
  <c r="CJ252" i="7"/>
  <c r="CP252" i="7"/>
  <c r="CW252" i="7"/>
  <c r="DC252" i="7"/>
  <c r="DG252" i="7"/>
  <c r="DO252" i="7"/>
  <c r="C39" i="7"/>
  <c r="J39" i="7"/>
  <c r="BG39" i="7"/>
  <c r="BO39" i="7"/>
  <c r="CE39" i="7"/>
  <c r="CM39" i="7"/>
  <c r="CU39" i="7"/>
  <c r="DB39" i="7"/>
  <c r="DI39" i="7"/>
  <c r="DQ39" i="7"/>
  <c r="F52" i="7"/>
  <c r="Q52" i="7"/>
  <c r="AA52" i="7"/>
  <c r="AQ52" i="7"/>
  <c r="BB52" i="7"/>
  <c r="BR52" i="7"/>
  <c r="CP52" i="7"/>
  <c r="DI52" i="7"/>
  <c r="DR52" i="7"/>
  <c r="L99" i="7"/>
  <c r="S99" i="7"/>
  <c r="AA99" i="7"/>
  <c r="AX99" i="7"/>
  <c r="BF99" i="7"/>
  <c r="BN99" i="7"/>
  <c r="BV99" i="7"/>
  <c r="CL99" i="7"/>
  <c r="CT99" i="7"/>
  <c r="DB99" i="7"/>
  <c r="DI99" i="7"/>
  <c r="DQ99" i="7"/>
  <c r="C226" i="7"/>
  <c r="D96" i="4" s="1"/>
  <c r="K226" i="7"/>
  <c r="L96" i="4" s="1"/>
  <c r="Q226" i="7"/>
  <c r="R96" i="4" s="1"/>
  <c r="AB226" i="7"/>
  <c r="AC96" i="4" s="1"/>
  <c r="AW226" i="7"/>
  <c r="AX96" i="4" s="1"/>
  <c r="BI226" i="7"/>
  <c r="BJ96" i="4" s="1"/>
  <c r="BQ226" i="7"/>
  <c r="BR96" i="4" s="1"/>
  <c r="BW226" i="7"/>
  <c r="CE226" i="7"/>
  <c r="CF96" i="4" s="1"/>
  <c r="CM226" i="7"/>
  <c r="CN96" i="4" s="1"/>
  <c r="CU226" i="7"/>
  <c r="DC226" i="7"/>
  <c r="DD96" i="4" s="1"/>
  <c r="DQ226" i="7"/>
  <c r="DR96" i="4"/>
  <c r="C252" i="7"/>
  <c r="L252" i="7"/>
  <c r="R252" i="7"/>
  <c r="Z252" i="7"/>
  <c r="AF252" i="7"/>
  <c r="AW252" i="7"/>
  <c r="BD252" i="7"/>
  <c r="BL252" i="7"/>
  <c r="BT252" i="7"/>
  <c r="BZ252" i="7"/>
  <c r="CH252" i="7"/>
  <c r="CN252" i="7"/>
  <c r="CU252" i="7"/>
  <c r="DA252" i="7"/>
  <c r="DJ252" i="7"/>
  <c r="DN252" i="7"/>
  <c r="D90" i="5"/>
  <c r="DP96" i="4"/>
  <c r="O39" i="7"/>
  <c r="AC39" i="7"/>
  <c r="AS39" i="7"/>
  <c r="BI39" i="7"/>
  <c r="BY39" i="7"/>
  <c r="CX39" i="7"/>
  <c r="J52" i="7"/>
  <c r="BY52" i="7"/>
  <c r="DN52" i="7"/>
  <c r="J99" i="7"/>
  <c r="AR99" i="7"/>
  <c r="AZ99" i="7"/>
  <c r="BI99" i="7"/>
  <c r="CP99" i="7"/>
  <c r="CX99" i="7"/>
  <c r="DG99" i="7"/>
  <c r="DN99" i="7"/>
  <c r="J226" i="7"/>
  <c r="K96" i="4" s="1"/>
  <c r="T226" i="7"/>
  <c r="U96" i="4" s="1"/>
  <c r="AA226" i="7"/>
  <c r="AB96" i="4" s="1"/>
  <c r="BA226" i="7"/>
  <c r="BB96" i="4" s="1"/>
  <c r="BJ226" i="7"/>
  <c r="BR226" i="7"/>
  <c r="BS96" i="4" s="1"/>
  <c r="BY226" i="7"/>
  <c r="BZ96" i="4" s="1"/>
  <c r="CF226" i="7"/>
  <c r="CG96" i="4" s="1"/>
  <c r="CO226" i="7"/>
  <c r="CP96" i="4" s="1"/>
  <c r="CW226" i="7"/>
  <c r="CX96" i="4" s="1"/>
  <c r="DE226" i="7"/>
  <c r="DF96" i="4" s="1"/>
  <c r="DN226" i="7"/>
  <c r="DO96" i="4" s="1"/>
  <c r="D252" i="7"/>
  <c r="J252" i="7"/>
  <c r="Q252" i="7"/>
  <c r="AC252" i="7"/>
  <c r="AU252" i="7"/>
  <c r="BB252" i="7"/>
  <c r="BI252" i="7"/>
  <c r="BP252" i="7"/>
  <c r="BV252" i="7"/>
  <c r="CB252" i="7"/>
  <c r="CG252" i="7"/>
  <c r="CL252" i="7"/>
  <c r="CS252" i="7"/>
  <c r="DD252" i="7"/>
  <c r="DP252" i="7"/>
  <c r="Y96" i="4"/>
  <c r="CV96" i="4"/>
  <c r="S39" i="7"/>
  <c r="AA39" i="7"/>
  <c r="AR39" i="7"/>
  <c r="CF39" i="7"/>
  <c r="DD39" i="7"/>
  <c r="DK39" i="7"/>
  <c r="M52" i="7"/>
  <c r="S52" i="7"/>
  <c r="X52" i="7"/>
  <c r="AM52" i="7"/>
  <c r="AS52" i="7"/>
  <c r="AX52" i="7"/>
  <c r="BO52" i="7"/>
  <c r="CB52" i="7"/>
  <c r="CK52" i="7"/>
  <c r="DB52" i="7"/>
  <c r="DJ52" i="7"/>
  <c r="C99" i="7"/>
  <c r="K99" i="7"/>
  <c r="T99" i="7"/>
  <c r="BO99" i="7"/>
  <c r="BY99" i="7"/>
  <c r="CQ99" i="7"/>
  <c r="DL99" i="7"/>
  <c r="D226" i="7"/>
  <c r="E96" i="4" s="1"/>
  <c r="L226" i="7"/>
  <c r="M96" i="4" s="1"/>
  <c r="R226" i="7"/>
  <c r="S96" i="4"/>
  <c r="Z226" i="7"/>
  <c r="AA96" i="4" s="1"/>
  <c r="AR226" i="7"/>
  <c r="AS96" i="4" s="1"/>
  <c r="AZ226" i="7"/>
  <c r="BA96" i="4" s="1"/>
  <c r="BH226" i="7"/>
  <c r="BI96" i="4" s="1"/>
  <c r="BO226" i="7"/>
  <c r="BP96" i="4" s="1"/>
  <c r="BZ226" i="7"/>
  <c r="CA96" i="4"/>
  <c r="CI226" i="7"/>
  <c r="CJ96" i="4" s="1"/>
  <c r="CP226" i="7"/>
  <c r="DA226" i="7"/>
  <c r="DB96" i="4"/>
  <c r="DF226" i="7"/>
  <c r="DG96" i="4" s="1"/>
  <c r="DL226" i="7"/>
  <c r="DM96" i="4" s="1"/>
  <c r="F39" i="7"/>
  <c r="N39" i="7"/>
  <c r="AD39" i="7"/>
  <c r="BS39" i="7"/>
  <c r="CQ39" i="7"/>
  <c r="DE39" i="7"/>
  <c r="DN39" i="7"/>
  <c r="G52" i="7"/>
  <c r="AZ52" i="7"/>
  <c r="BF52" i="7"/>
  <c r="BS52" i="7"/>
  <c r="CF52" i="7"/>
  <c r="CU52" i="7"/>
  <c r="H99" i="7"/>
  <c r="AC99" i="7"/>
  <c r="BG99" i="7"/>
  <c r="BP99" i="7"/>
  <c r="BW99" i="7"/>
  <c r="CE99" i="7"/>
  <c r="CU99" i="7"/>
  <c r="DD99" i="7"/>
  <c r="G226" i="7"/>
  <c r="H96" i="4" s="1"/>
  <c r="O226" i="7"/>
  <c r="P96" i="4" s="1"/>
  <c r="V226" i="7"/>
  <c r="W96" i="4"/>
  <c r="AD226" i="7"/>
  <c r="AE96" i="4" s="1"/>
  <c r="AT226" i="7"/>
  <c r="AU96" i="4" s="1"/>
  <c r="BC226" i="7"/>
  <c r="BD96" i="4" s="1"/>
  <c r="BL226" i="7"/>
  <c r="BU226" i="7"/>
  <c r="BV96" i="4" s="1"/>
  <c r="CC226" i="7"/>
  <c r="CD96" i="4" s="1"/>
  <c r="CK226" i="7"/>
  <c r="CL96" i="4" s="1"/>
  <c r="DB226" i="7"/>
  <c r="DC96" i="4" s="1"/>
  <c r="DI226" i="7"/>
  <c r="DJ96" i="4" s="1"/>
  <c r="DP226" i="7"/>
  <c r="DQ96" i="4" s="1"/>
  <c r="E252" i="7"/>
  <c r="M252" i="7"/>
  <c r="V252" i="7"/>
  <c r="AX252" i="7"/>
  <c r="BF252" i="7"/>
  <c r="BM252" i="7"/>
  <c r="BW252" i="7"/>
  <c r="CE252" i="7"/>
  <c r="CR252" i="7"/>
  <c r="CZ252" i="7"/>
  <c r="DH252" i="7"/>
  <c r="DL252" i="7"/>
  <c r="BH96" i="4"/>
  <c r="BM96" i="4"/>
  <c r="CQ96" i="4"/>
  <c r="I39" i="7"/>
  <c r="AX39" i="7"/>
  <c r="BF39" i="7"/>
  <c r="BV39" i="7"/>
  <c r="CK39" i="7"/>
  <c r="CT39" i="7"/>
  <c r="DG39" i="7"/>
  <c r="DO39" i="7"/>
  <c r="CC52" i="7"/>
  <c r="CT52" i="7"/>
  <c r="DA52" i="7"/>
  <c r="DG52" i="7"/>
  <c r="I99" i="7"/>
  <c r="Y99" i="7"/>
  <c r="AW99" i="7"/>
  <c r="BD99" i="7"/>
  <c r="BL99" i="7"/>
  <c r="BU99" i="7"/>
  <c r="CB99" i="7"/>
  <c r="CK99" i="7"/>
  <c r="CS99" i="7"/>
  <c r="DJ99" i="7"/>
  <c r="DO99" i="7"/>
  <c r="F226" i="7"/>
  <c r="N226" i="7"/>
  <c r="O96" i="4"/>
  <c r="AU226" i="7"/>
  <c r="AV96" i="4" s="1"/>
  <c r="BB226" i="7"/>
  <c r="BC96" i="4" s="1"/>
  <c r="BK226" i="7"/>
  <c r="BL96" i="4"/>
  <c r="BT226" i="7"/>
  <c r="BU96" i="4" s="1"/>
  <c r="CA226" i="7"/>
  <c r="CB96" i="4" s="1"/>
  <c r="CH226" i="7"/>
  <c r="CI96" i="4" s="1"/>
  <c r="CQ226" i="7"/>
  <c r="CR96" i="4" s="1"/>
  <c r="CX226" i="7"/>
  <c r="CY96" i="4"/>
  <c r="DJ226" i="7"/>
  <c r="DK96" i="4" s="1"/>
  <c r="DR226" i="7"/>
  <c r="DS96" i="4" s="1"/>
  <c r="I252" i="7"/>
  <c r="P252" i="7"/>
  <c r="X252" i="7"/>
  <c r="AD252" i="7"/>
  <c r="AV252" i="7"/>
  <c r="BC252" i="7"/>
  <c r="BJ252" i="7"/>
  <c r="BQ252" i="7"/>
  <c r="BX252" i="7"/>
  <c r="CD252" i="7"/>
  <c r="CK252" i="7"/>
  <c r="CQ252" i="7"/>
  <c r="CX252" i="7"/>
  <c r="DE252" i="7"/>
  <c r="DI252" i="7"/>
  <c r="DR252" i="7"/>
  <c r="V96" i="4"/>
  <c r="BK96" i="4"/>
  <c r="BX96" i="4"/>
  <c r="CO96" i="4"/>
  <c r="L39" i="7"/>
  <c r="T39" i="7"/>
  <c r="BN39" i="7"/>
  <c r="BT39" i="7"/>
  <c r="CJ39" i="7"/>
  <c r="CR39" i="7"/>
  <c r="DH39" i="7"/>
  <c r="BA52" i="7"/>
  <c r="BW52" i="7"/>
  <c r="F99" i="7"/>
  <c r="N99" i="7"/>
  <c r="U99" i="7"/>
  <c r="AD99" i="7"/>
  <c r="AS99" i="7"/>
  <c r="BB99" i="7"/>
  <c r="BJ99" i="7"/>
  <c r="BQ99" i="7"/>
  <c r="CF99" i="7"/>
  <c r="CM99" i="7"/>
  <c r="CW99" i="7"/>
  <c r="DE99" i="7"/>
  <c r="DK99" i="7"/>
  <c r="I226" i="7"/>
  <c r="J96" i="4" s="1"/>
  <c r="S226" i="7"/>
  <c r="T96" i="4" s="1"/>
  <c r="Y226" i="7"/>
  <c r="Z96" i="4"/>
  <c r="AY226" i="7"/>
  <c r="AZ96" i="4" s="1"/>
  <c r="BF226" i="7"/>
  <c r="BG96" i="4" s="1"/>
  <c r="BM226" i="7"/>
  <c r="BN96" i="4" s="1"/>
  <c r="BV226" i="7"/>
  <c r="BW96" i="4"/>
  <c r="CD226" i="7"/>
  <c r="CE96" i="4" s="1"/>
  <c r="CL226" i="7"/>
  <c r="CM96" i="4" s="1"/>
  <c r="CS226" i="7"/>
  <c r="CT96" i="4" s="1"/>
  <c r="CZ226" i="7"/>
  <c r="DA96" i="4" s="1"/>
  <c r="DG226" i="7"/>
  <c r="DH96" i="4" s="1"/>
  <c r="DM226" i="7"/>
  <c r="DN96" i="4" s="1"/>
  <c r="G252" i="7"/>
  <c r="N252" i="7"/>
  <c r="T252" i="7"/>
  <c r="AA252" i="7"/>
  <c r="AS252" i="7"/>
  <c r="AZ252" i="7"/>
  <c r="BO252" i="7"/>
  <c r="BU252" i="7"/>
  <c r="CA252" i="7"/>
  <c r="CF252" i="7"/>
  <c r="CM252" i="7"/>
  <c r="CY252" i="7"/>
  <c r="DM252" i="7"/>
  <c r="AU89" i="7"/>
  <c r="AU99" i="7" s="1"/>
  <c r="DM98" i="7"/>
  <c r="DM99" i="7"/>
  <c r="BQ8" i="6"/>
  <c r="BQ14" i="6" s="1"/>
  <c r="BQ15" i="6" s="1"/>
  <c r="AI75" i="7"/>
  <c r="D8" i="6"/>
  <c r="D14" i="6" s="1"/>
  <c r="D15" i="6" s="1"/>
  <c r="C119" i="11" s="1"/>
  <c r="AH224" i="7"/>
  <c r="AH250" i="7" s="1"/>
  <c r="AG37" i="7"/>
  <c r="AG97" i="7" s="1"/>
  <c r="AG217" i="7"/>
  <c r="AG243" i="7" s="1"/>
  <c r="DF95" i="7"/>
  <c r="DF99" i="7" s="1"/>
  <c r="E8" i="6"/>
  <c r="E14" i="6" s="1"/>
  <c r="D118" i="11" s="1"/>
  <c r="AH36" i="7"/>
  <c r="AH96" i="7" s="1"/>
  <c r="CN94" i="7"/>
  <c r="CN99" i="7" s="1"/>
  <c r="DJ8" i="6"/>
  <c r="DJ14" i="6" s="1"/>
  <c r="DJ42" i="6" s="1"/>
  <c r="DJ52" i="6" s="1"/>
  <c r="DJ59" i="6" s="1"/>
  <c r="AH203" i="7"/>
  <c r="AH229" i="7" s="1"/>
  <c r="Q94" i="7"/>
  <c r="Q99" i="7" s="1"/>
  <c r="BZ93" i="7"/>
  <c r="BZ99" i="7" s="1"/>
  <c r="BF8" i="6"/>
  <c r="BF14" i="6" s="1"/>
  <c r="BF42" i="6" s="1"/>
  <c r="BF52" i="6" s="1"/>
  <c r="BF59" i="6" s="1"/>
  <c r="CE8" i="6"/>
  <c r="CE14" i="6" s="1"/>
  <c r="CE15" i="6" s="1"/>
  <c r="G93" i="7"/>
  <c r="G99" i="7" s="1"/>
  <c r="DC93" i="7"/>
  <c r="DC99" i="7" s="1"/>
  <c r="BL8" i="6"/>
  <c r="BL14" i="6" s="1"/>
  <c r="BL15" i="6" s="1"/>
  <c r="CD97" i="7"/>
  <c r="CD99" i="7" s="1"/>
  <c r="AG38" i="7"/>
  <c r="AG98" i="7" s="1"/>
  <c r="AG212" i="7"/>
  <c r="AG238" i="7"/>
  <c r="CT238" i="7"/>
  <c r="CT252" i="7" s="1"/>
  <c r="AN8" i="6"/>
  <c r="AN14" i="6" s="1"/>
  <c r="AN42" i="6" s="1"/>
  <c r="AN52" i="6" s="1"/>
  <c r="CJ8" i="6"/>
  <c r="CJ14" i="6" s="1"/>
  <c r="CJ15" i="6" s="1"/>
  <c r="DL8" i="6"/>
  <c r="DL14" i="6" s="1"/>
  <c r="DL42" i="6" s="1"/>
  <c r="DL52" i="6" s="1"/>
  <c r="DL59" i="6" s="1"/>
  <c r="CY93" i="7"/>
  <c r="CY99" i="7" s="1"/>
  <c r="CG97" i="7"/>
  <c r="CG99" i="7" s="1"/>
  <c r="DS8" i="6"/>
  <c r="DS14" i="6" s="1"/>
  <c r="DS42" i="6" s="1"/>
  <c r="BX92" i="7"/>
  <c r="BX99" i="7" s="1"/>
  <c r="DK233" i="7"/>
  <c r="DK252" i="7" s="1"/>
  <c r="K343" i="9"/>
  <c r="E35" i="5" s="1"/>
  <c r="AY94" i="7"/>
  <c r="AY99" i="7" s="1"/>
  <c r="BK97" i="7"/>
  <c r="BK99" i="7" s="1"/>
  <c r="AG31" i="7"/>
  <c r="AG91" i="7"/>
  <c r="W244" i="7"/>
  <c r="W252" i="7" s="1"/>
  <c r="CT8" i="6"/>
  <c r="CT14" i="6" s="1"/>
  <c r="CT15" i="6" s="1"/>
  <c r="BC8" i="6"/>
  <c r="BC14" i="6" s="1"/>
  <c r="BC15" i="6" s="1"/>
  <c r="CZ90" i="7"/>
  <c r="CZ99" i="7" s="1"/>
  <c r="AG33" i="7"/>
  <c r="AG93" i="7" s="1"/>
  <c r="Z95" i="7"/>
  <c r="Z99" i="7" s="1"/>
  <c r="BI8" i="6"/>
  <c r="BI14" i="6" s="1"/>
  <c r="BI42" i="6" s="1"/>
  <c r="BI52" i="6" s="1"/>
  <c r="BI59" i="6" s="1"/>
  <c r="CC8" i="6"/>
  <c r="CC14" i="6" s="1"/>
  <c r="CC42" i="6" s="1"/>
  <c r="BM92" i="7"/>
  <c r="BM99" i="7"/>
  <c r="BX8" i="6"/>
  <c r="BX14" i="6" s="1"/>
  <c r="BX42" i="6" s="1"/>
  <c r="D97" i="7"/>
  <c r="D99" i="7" s="1"/>
  <c r="DC8" i="6"/>
  <c r="DC14" i="6" s="1"/>
  <c r="DC15" i="6" s="1"/>
  <c r="AF8" i="6"/>
  <c r="AF14" i="6" s="1"/>
  <c r="AF42" i="6" s="1"/>
  <c r="AF52" i="6" s="1"/>
  <c r="W8" i="6"/>
  <c r="W14" i="6" s="1"/>
  <c r="W42" i="6" s="1"/>
  <c r="R95" i="7"/>
  <c r="R99" i="7" s="1"/>
  <c r="M8" i="6"/>
  <c r="M14" i="6" s="1"/>
  <c r="M15" i="6" s="1"/>
  <c r="L119" i="11" s="1"/>
  <c r="AV8" i="6"/>
  <c r="AV14" i="6" s="1"/>
  <c r="AV15" i="6" s="1"/>
  <c r="BG229" i="7"/>
  <c r="BG252" i="7" s="1"/>
  <c r="Z8" i="6"/>
  <c r="Z14" i="6" s="1"/>
  <c r="Z15" i="6" s="1"/>
  <c r="Y119" i="11" s="1"/>
  <c r="AS8" i="6"/>
  <c r="AS14" i="6" s="1"/>
  <c r="AS42" i="6" s="1"/>
  <c r="AS52" i="6" s="1"/>
  <c r="AS59" i="6" s="1"/>
  <c r="CR8" i="6"/>
  <c r="CR14" i="6"/>
  <c r="CR42" i="6" s="1"/>
  <c r="CR52" i="6" s="1"/>
  <c r="AH32" i="7"/>
  <c r="AH92" i="7" s="1"/>
  <c r="BG8" i="6"/>
  <c r="BG14" i="6"/>
  <c r="BG15" i="6" s="1"/>
  <c r="J8" i="6"/>
  <c r="J14" i="6" s="1"/>
  <c r="J42" i="6" s="1"/>
  <c r="J52" i="6" s="1"/>
  <c r="J59" i="6" s="1"/>
  <c r="AG35" i="7"/>
  <c r="AG95" i="7" s="1"/>
  <c r="BA95" i="7"/>
  <c r="BA99" i="7" s="1"/>
  <c r="CO96" i="7"/>
  <c r="CO99" i="7"/>
  <c r="AB94" i="7"/>
  <c r="AB99" i="7"/>
  <c r="AG207" i="7"/>
  <c r="AG233" i="7" s="1"/>
  <c r="M30" i="2"/>
  <c r="M18" i="2" s="1"/>
  <c r="U30" i="2"/>
  <c r="U18" i="2" s="1"/>
  <c r="AG30" i="2"/>
  <c r="AG18" i="2" s="1"/>
  <c r="AO30" i="2"/>
  <c r="AO18" i="2"/>
  <c r="BO30" i="2"/>
  <c r="BO18" i="2" s="1"/>
  <c r="BX30" i="2"/>
  <c r="BX18" i="2" s="1"/>
  <c r="CS30" i="2"/>
  <c r="CS18" i="2" s="1"/>
  <c r="CY30" i="2"/>
  <c r="CY18" i="2" s="1"/>
  <c r="DF30" i="2"/>
  <c r="DF18" i="2" s="1"/>
  <c r="AP5" i="9"/>
  <c r="AP70" i="9" s="1"/>
  <c r="AV5" i="9"/>
  <c r="AV70" i="9" s="1"/>
  <c r="BU5" i="9"/>
  <c r="BU70" i="9"/>
  <c r="AG216" i="7"/>
  <c r="AG242" i="7" s="1"/>
  <c r="AH205" i="7"/>
  <c r="AH231" i="7" s="1"/>
  <c r="AG219" i="7"/>
  <c r="AG245" i="7" s="1"/>
  <c r="AG209" i="7"/>
  <c r="AG235" i="7"/>
  <c r="AH215" i="7"/>
  <c r="AH241" i="7" s="1"/>
  <c r="BK21" i="17"/>
  <c r="BK87" i="17" s="1"/>
  <c r="BK102" i="17" s="1"/>
  <c r="BK103" i="17" s="1"/>
  <c r="BL38" i="4" s="1"/>
  <c r="BS21" i="17"/>
  <c r="BS54" i="17" s="1"/>
  <c r="F53" i="17"/>
  <c r="P53" i="17"/>
  <c r="BF54" i="17"/>
  <c r="G60" i="17"/>
  <c r="AA86" i="17"/>
  <c r="AA101" i="17" s="1"/>
  <c r="AH4" i="9" s="1"/>
  <c r="AY87" i="17"/>
  <c r="AY102" i="17" s="1"/>
  <c r="AY103" i="17" s="1"/>
  <c r="BH87" i="17"/>
  <c r="BH102" i="17"/>
  <c r="BH103" i="17" s="1"/>
  <c r="BP87" i="17"/>
  <c r="BP102" i="17" s="1"/>
  <c r="BW5" i="9" s="1"/>
  <c r="BW70" i="9" s="1"/>
  <c r="BT87" i="17"/>
  <c r="BT102" i="17" s="1"/>
  <c r="CA5" i="9" s="1"/>
  <c r="CA70" i="9" s="1"/>
  <c r="AK19" i="11"/>
  <c r="AJ29" i="7" s="1"/>
  <c r="AJ89" i="7" s="1"/>
  <c r="AJ22" i="11"/>
  <c r="AI28" i="11"/>
  <c r="AI44" i="11"/>
  <c r="AJ44" i="11"/>
  <c r="AI52" i="11"/>
  <c r="AJ81" i="11"/>
  <c r="AI82" i="11"/>
  <c r="AJ83" i="11"/>
  <c r="AG218" i="7"/>
  <c r="AG244" i="7" s="1"/>
  <c r="AI84" i="11"/>
  <c r="AI85" i="11"/>
  <c r="AI88" i="11"/>
  <c r="AI91" i="11"/>
  <c r="AI92" i="11"/>
  <c r="AJ93" i="11"/>
  <c r="AI215" i="7" s="1"/>
  <c r="AI241" i="7" s="1"/>
  <c r="AI94" i="11"/>
  <c r="AI96" i="11"/>
  <c r="AI97" i="11"/>
  <c r="AH219" i="7" s="1"/>
  <c r="AH245" i="7" s="1"/>
  <c r="AI98" i="11"/>
  <c r="AI99" i="11"/>
  <c r="AJ99" i="11" s="1"/>
  <c r="AJ100" i="11"/>
  <c r="AJ102" i="11"/>
  <c r="AI224" i="7" s="1"/>
  <c r="AI250" i="7" s="1"/>
  <c r="J118" i="11"/>
  <c r="K118" i="11"/>
  <c r="M118" i="11"/>
  <c r="P118" i="11"/>
  <c r="Q118" i="11"/>
  <c r="S118" i="11"/>
  <c r="U118" i="11"/>
  <c r="AA118" i="11"/>
  <c r="D1" i="6"/>
  <c r="J2" i="6"/>
  <c r="E4" i="6"/>
  <c r="E1" i="6" s="1"/>
  <c r="D12" i="6"/>
  <c r="H31" i="2" s="1"/>
  <c r="L15" i="6"/>
  <c r="K119" i="11" s="1"/>
  <c r="N15" i="6"/>
  <c r="M119" i="11" s="1"/>
  <c r="Q15" i="6"/>
  <c r="P119" i="11" s="1"/>
  <c r="U15" i="6"/>
  <c r="T119" i="11" s="1"/>
  <c r="X15" i="6"/>
  <c r="W119" i="11" s="1"/>
  <c r="AC15" i="6"/>
  <c r="AJ15" i="6"/>
  <c r="AQ15" i="6"/>
  <c r="AT15" i="6"/>
  <c r="AW15" i="6"/>
  <c r="AZ15" i="6"/>
  <c r="BB15" i="6"/>
  <c r="BE15" i="6"/>
  <c r="BH15" i="6"/>
  <c r="BM15" i="6"/>
  <c r="BV15" i="6"/>
  <c r="BY15" i="6"/>
  <c r="CB15" i="6"/>
  <c r="CG15" i="6"/>
  <c r="CI15" i="6"/>
  <c r="CS15" i="6"/>
  <c r="CV15" i="6"/>
  <c r="DG15" i="6"/>
  <c r="DQ15" i="6"/>
  <c r="U42" i="6"/>
  <c r="U52" i="6"/>
  <c r="AG42" i="6"/>
  <c r="AG52" i="6" s="1"/>
  <c r="AG59" i="6" s="1"/>
  <c r="AP42" i="6"/>
  <c r="CW42" i="6"/>
  <c r="DR42" i="6"/>
  <c r="DR52" i="6" s="1"/>
  <c r="DR59" i="6" s="1"/>
  <c r="G47" i="6"/>
  <c r="G45" i="6" s="1"/>
  <c r="K47" i="6"/>
  <c r="K45" i="6" s="1"/>
  <c r="P47" i="6"/>
  <c r="P45" i="6" s="1"/>
  <c r="P52" i="6" s="1"/>
  <c r="AK47" i="6"/>
  <c r="AK45" i="6" s="1"/>
  <c r="AP47" i="6"/>
  <c r="AP45" i="6" s="1"/>
  <c r="BJ47" i="6"/>
  <c r="BJ45" i="6" s="1"/>
  <c r="BP47" i="6"/>
  <c r="BP45" i="6" s="1"/>
  <c r="BY47" i="6"/>
  <c r="BY45" i="6"/>
  <c r="BY52" i="6" s="1"/>
  <c r="BY59" i="6" s="1"/>
  <c r="CC47" i="6"/>
  <c r="CC45" i="6" s="1"/>
  <c r="CO47" i="6"/>
  <c r="CO45" i="6" s="1"/>
  <c r="CO52" i="6" s="1"/>
  <c r="CO59" i="6" s="1"/>
  <c r="CS47" i="6"/>
  <c r="CS45" i="6" s="1"/>
  <c r="CS52" i="6" s="1"/>
  <c r="CS59" i="6" s="1"/>
  <c r="DG47" i="6"/>
  <c r="DG45" i="6" s="1"/>
  <c r="DG52" i="6" s="1"/>
  <c r="DG59" i="6" s="1"/>
  <c r="DO47" i="6"/>
  <c r="DO45" i="6" s="1"/>
  <c r="AH38" i="4"/>
  <c r="AL38" i="4"/>
  <c r="AQ38" i="4"/>
  <c r="BH38" i="4"/>
  <c r="I1" i="7"/>
  <c r="I285" i="7" s="1"/>
  <c r="C2" i="7"/>
  <c r="C291" i="7" s="1"/>
  <c r="CH39" i="7"/>
  <c r="D262" i="7"/>
  <c r="Z262" i="7"/>
  <c r="AE262" i="7"/>
  <c r="AK262" i="7"/>
  <c r="AU262" i="7"/>
  <c r="AX262" i="7"/>
  <c r="BQ262" i="7"/>
  <c r="BX262" i="7"/>
  <c r="CB262" i="7"/>
  <c r="CH262" i="7"/>
  <c r="CN262" i="7"/>
  <c r="CT262" i="7"/>
  <c r="DF262" i="7"/>
  <c r="DR262" i="7"/>
  <c r="AH222" i="7"/>
  <c r="AH248" i="7" s="1"/>
  <c r="D291" i="7"/>
  <c r="AG208" i="7"/>
  <c r="AG234" i="7" s="1"/>
  <c r="F31" i="5"/>
  <c r="D39" i="5"/>
  <c r="E39" i="5" s="1"/>
  <c r="F39" i="5" s="1"/>
  <c r="G39" i="5" s="1"/>
  <c r="H39" i="5" s="1"/>
  <c r="I39" i="5" s="1"/>
  <c r="J39" i="5" s="1"/>
  <c r="K39" i="5" s="1"/>
  <c r="L39" i="5" s="1"/>
  <c r="M39" i="5" s="1"/>
  <c r="N39" i="5" s="1"/>
  <c r="O39" i="5" s="1"/>
  <c r="P39" i="5" s="1"/>
  <c r="Q39" i="5" s="1"/>
  <c r="R39" i="5" s="1"/>
  <c r="S39" i="5" s="1"/>
  <c r="T39" i="5" s="1"/>
  <c r="U39" i="5" s="1"/>
  <c r="V39" i="5" s="1"/>
  <c r="W39" i="5" s="1"/>
  <c r="X39" i="5" s="1"/>
  <c r="Y39" i="5" s="1"/>
  <c r="Z39" i="5" s="1"/>
  <c r="AA39" i="5" s="1"/>
  <c r="AB39" i="5" s="1"/>
  <c r="AC39" i="5" s="1"/>
  <c r="AD39" i="5" s="1"/>
  <c r="AE39" i="5" s="1"/>
  <c r="AF39" i="5" s="1"/>
  <c r="AG39" i="5" s="1"/>
  <c r="AH39" i="5" s="1"/>
  <c r="AI39" i="5" s="1"/>
  <c r="AJ39" i="5" s="1"/>
  <c r="AK39" i="5" s="1"/>
  <c r="AL39" i="5" s="1"/>
  <c r="AM39" i="5" s="1"/>
  <c r="AN39" i="5" s="1"/>
  <c r="AO39" i="5" s="1"/>
  <c r="AP39" i="5" s="1"/>
  <c r="AQ39" i="5" s="1"/>
  <c r="AR39" i="5" s="1"/>
  <c r="AS39" i="5" s="1"/>
  <c r="AT39" i="5" s="1"/>
  <c r="AU39" i="5" s="1"/>
  <c r="AV39" i="5" s="1"/>
  <c r="AW39" i="5" s="1"/>
  <c r="AX39" i="5" s="1"/>
  <c r="AY39" i="5" s="1"/>
  <c r="AZ39" i="5" s="1"/>
  <c r="BA39" i="5" s="1"/>
  <c r="BB39" i="5" s="1"/>
  <c r="BC39" i="5" s="1"/>
  <c r="BD39" i="5" s="1"/>
  <c r="BE39" i="5" s="1"/>
  <c r="BF39" i="5" s="1"/>
  <c r="BG39" i="5" s="1"/>
  <c r="BH39" i="5" s="1"/>
  <c r="BI39" i="5" s="1"/>
  <c r="BJ39" i="5" s="1"/>
  <c r="BK39" i="5" s="1"/>
  <c r="BL39" i="5" s="1"/>
  <c r="BM39" i="5" s="1"/>
  <c r="BN39" i="5" s="1"/>
  <c r="BO39" i="5" s="1"/>
  <c r="BP39" i="5" s="1"/>
  <c r="BQ39" i="5" s="1"/>
  <c r="BR39" i="5" s="1"/>
  <c r="BS39" i="5" s="1"/>
  <c r="BT39" i="5" s="1"/>
  <c r="BU39" i="5" s="1"/>
  <c r="BV39" i="5" s="1"/>
  <c r="BW39" i="5" s="1"/>
  <c r="BX39" i="5" s="1"/>
  <c r="BY39" i="5" s="1"/>
  <c r="BZ39" i="5" s="1"/>
  <c r="CA39" i="5" s="1"/>
  <c r="CB39" i="5" s="1"/>
  <c r="CC39" i="5" s="1"/>
  <c r="CD39" i="5" s="1"/>
  <c r="CE39" i="5" s="1"/>
  <c r="CF39" i="5" s="1"/>
  <c r="CG39" i="5" s="1"/>
  <c r="CH39" i="5" s="1"/>
  <c r="CI39" i="5" s="1"/>
  <c r="CJ39" i="5" s="1"/>
  <c r="CK39" i="5" s="1"/>
  <c r="CL39" i="5" s="1"/>
  <c r="CM39" i="5" s="1"/>
  <c r="CN39" i="5" s="1"/>
  <c r="CO39" i="5" s="1"/>
  <c r="CP39" i="5" s="1"/>
  <c r="CQ39" i="5" s="1"/>
  <c r="CR39" i="5" s="1"/>
  <c r="CS39" i="5" s="1"/>
  <c r="CT39" i="5" s="1"/>
  <c r="CU39" i="5" s="1"/>
  <c r="CV39" i="5" s="1"/>
  <c r="CW39" i="5" s="1"/>
  <c r="CX39" i="5" s="1"/>
  <c r="CY39" i="5" s="1"/>
  <c r="CZ39" i="5" s="1"/>
  <c r="DA39" i="5" s="1"/>
  <c r="DB39" i="5" s="1"/>
  <c r="DC39" i="5" s="1"/>
  <c r="DD39" i="5" s="1"/>
  <c r="DE39" i="5" s="1"/>
  <c r="DF39" i="5" s="1"/>
  <c r="DG39" i="5" s="1"/>
  <c r="DH39" i="5" s="1"/>
  <c r="DI39" i="5" s="1"/>
  <c r="DJ39" i="5" s="1"/>
  <c r="DK39" i="5" s="1"/>
  <c r="DL39" i="5" s="1"/>
  <c r="DM39" i="5" s="1"/>
  <c r="DN39" i="5" s="1"/>
  <c r="DO39" i="5" s="1"/>
  <c r="DP39" i="5" s="1"/>
  <c r="DQ39" i="5" s="1"/>
  <c r="DR39" i="5" s="1"/>
  <c r="DS39" i="5" s="1"/>
  <c r="F12" i="14"/>
  <c r="L12" i="14"/>
  <c r="X30" i="2"/>
  <c r="X18" i="2" s="1"/>
  <c r="AI30" i="2"/>
  <c r="AI18" i="2" s="1"/>
  <c r="BT30" i="2"/>
  <c r="BT18" i="2" s="1"/>
  <c r="DB30" i="2"/>
  <c r="DB18" i="2" s="1"/>
  <c r="DQ30" i="2"/>
  <c r="DQ18" i="2" s="1"/>
  <c r="J3" i="9"/>
  <c r="AI5" i="9"/>
  <c r="AI70" i="9" s="1"/>
  <c r="CI5" i="9"/>
  <c r="CI70" i="9" s="1"/>
  <c r="AG128" i="7"/>
  <c r="AG139" i="7"/>
  <c r="AG134" i="7"/>
  <c r="AG145" i="7" s="1"/>
  <c r="AG206" i="7"/>
  <c r="AG232" i="7" s="1"/>
  <c r="AH103" i="17"/>
  <c r="AI38" i="4" s="1"/>
  <c r="AN103" i="17"/>
  <c r="AO38" i="4" s="1"/>
  <c r="AI25" i="11"/>
  <c r="AH35" i="7" s="1"/>
  <c r="AH95" i="7" s="1"/>
  <c r="AI27" i="11"/>
  <c r="K42" i="6"/>
  <c r="S42" i="6"/>
  <c r="S52" i="6" s="1"/>
  <c r="S59" i="6" s="1"/>
  <c r="V42" i="6"/>
  <c r="V52" i="6" s="1"/>
  <c r="V59" i="6" s="1"/>
  <c r="AD42" i="6"/>
  <c r="AD52" i="6" s="1"/>
  <c r="AD59" i="6" s="1"/>
  <c r="AU42" i="6"/>
  <c r="AU52" i="6" s="1"/>
  <c r="AU59" i="6" s="1"/>
  <c r="BS42" i="6"/>
  <c r="BS52" i="6" s="1"/>
  <c r="DA42" i="6"/>
  <c r="DA52" i="6" s="1"/>
  <c r="DA59" i="6" s="1"/>
  <c r="DK42" i="6"/>
  <c r="E47" i="6"/>
  <c r="E45" i="6"/>
  <c r="M47" i="6"/>
  <c r="M45" i="6" s="1"/>
  <c r="W47" i="6"/>
  <c r="W45" i="6"/>
  <c r="AA47" i="6"/>
  <c r="AA45" i="6" s="1"/>
  <c r="AE47" i="6"/>
  <c r="AE45" i="6" s="1"/>
  <c r="BN47" i="6"/>
  <c r="BN45" i="6"/>
  <c r="CG47" i="6"/>
  <c r="CG45" i="6" s="1"/>
  <c r="CG52" i="6" s="1"/>
  <c r="CG59" i="6" s="1"/>
  <c r="CI47" i="6"/>
  <c r="CI45" i="6" s="1"/>
  <c r="CI52" i="6" s="1"/>
  <c r="CL47" i="6"/>
  <c r="CL45" i="6" s="1"/>
  <c r="CW47" i="6"/>
  <c r="CW45" i="6" s="1"/>
  <c r="CZ47" i="6"/>
  <c r="CZ45" i="6" s="1"/>
  <c r="DE47" i="6"/>
  <c r="DE45" i="6" s="1"/>
  <c r="DI47" i="6"/>
  <c r="DI45" i="6" s="1"/>
  <c r="DQ47" i="6"/>
  <c r="DQ45" i="6" s="1"/>
  <c r="DQ52" i="6" s="1"/>
  <c r="DQ59" i="6" s="1"/>
  <c r="F61" i="6"/>
  <c r="CZ96" i="4"/>
  <c r="J3" i="12"/>
  <c r="K14" i="12"/>
  <c r="K46" i="12" s="1"/>
  <c r="K58" i="12" s="1"/>
  <c r="AE39" i="7"/>
  <c r="AG211" i="7"/>
  <c r="AG237" i="7" s="1"/>
  <c r="AG34" i="7"/>
  <c r="AG94" i="7" s="1"/>
  <c r="L262" i="7"/>
  <c r="AH262" i="7"/>
  <c r="BA262" i="7"/>
  <c r="BM262" i="7"/>
  <c r="BW262" i="7"/>
  <c r="DM262" i="7"/>
  <c r="M12" i="14"/>
  <c r="Q2" i="2"/>
  <c r="P2" i="1" s="1"/>
  <c r="M1" i="4" s="1"/>
  <c r="AP30" i="2"/>
  <c r="AP18" i="2" s="1"/>
  <c r="BN30" i="2"/>
  <c r="BN18" i="2" s="1"/>
  <c r="CD30" i="2"/>
  <c r="CD18" i="2" s="1"/>
  <c r="CK30" i="2"/>
  <c r="CK18" i="2" s="1"/>
  <c r="K3" i="9"/>
  <c r="AX5" i="9"/>
  <c r="AX70" i="9" s="1"/>
  <c r="BK5" i="9"/>
  <c r="BK70" i="9" s="1"/>
  <c r="AG220" i="7"/>
  <c r="AG246" i="7" s="1"/>
  <c r="AG214" i="7"/>
  <c r="AG240" i="7"/>
  <c r="E53" i="17"/>
  <c r="AO54" i="17"/>
  <c r="AS54" i="17"/>
  <c r="AX54" i="17"/>
  <c r="BG54" i="17"/>
  <c r="BJ54" i="17"/>
  <c r="BP54" i="17"/>
  <c r="CB54" i="17"/>
  <c r="E86" i="17"/>
  <c r="E101" i="17" s="1"/>
  <c r="L4" i="9" s="1"/>
  <c r="O86" i="17"/>
  <c r="O101" i="17" s="1"/>
  <c r="V4" i="9" s="1"/>
  <c r="AZ87" i="17"/>
  <c r="AZ102" i="17"/>
  <c r="AZ103" i="17" s="1"/>
  <c r="BA38" i="4" s="1"/>
  <c r="BI87" i="17"/>
  <c r="BI102" i="17" s="1"/>
  <c r="BP5" i="9" s="1"/>
  <c r="BP70" i="9" s="1"/>
  <c r="E98" i="17"/>
  <c r="AS103" i="17"/>
  <c r="BF103" i="17"/>
  <c r="BG38" i="4" s="1"/>
  <c r="AI21" i="11"/>
  <c r="AJ21" i="11" s="1"/>
  <c r="AK21" i="11" s="1"/>
  <c r="AI23" i="11"/>
  <c r="AI76" i="7" s="1"/>
  <c r="AI24" i="11"/>
  <c r="AI43" i="11"/>
  <c r="AH127" i="7" s="1"/>
  <c r="AH138" i="7" s="1"/>
  <c r="AI50" i="11"/>
  <c r="AI51" i="11"/>
  <c r="AI86" i="11"/>
  <c r="AI87" i="11"/>
  <c r="AI89" i="11"/>
  <c r="AI90" i="11"/>
  <c r="AI95" i="11"/>
  <c r="AI101" i="11"/>
  <c r="AH223" i="7" s="1"/>
  <c r="AH249" i="7" s="1"/>
  <c r="G118" i="11"/>
  <c r="O118" i="11"/>
  <c r="R118" i="11"/>
  <c r="W118" i="11"/>
  <c r="L2" i="6"/>
  <c r="P15" i="6"/>
  <c r="O119" i="11" s="1"/>
  <c r="BO15" i="6"/>
  <c r="BR15" i="6"/>
  <c r="CK15" i="6"/>
  <c r="CU15" i="6"/>
  <c r="T42" i="6"/>
  <c r="T52" i="6" s="1"/>
  <c r="T59" i="6" s="1"/>
  <c r="AI42" i="6"/>
  <c r="AI52" i="6" s="1"/>
  <c r="CQ42" i="6"/>
  <c r="CQ52" i="6"/>
  <c r="CQ59" i="6" s="1"/>
  <c r="CZ42" i="6"/>
  <c r="AC47" i="6"/>
  <c r="AC45" i="6" s="1"/>
  <c r="AC52" i="6" s="1"/>
  <c r="AC59" i="6" s="1"/>
  <c r="BB47" i="6"/>
  <c r="BB45" i="6" s="1"/>
  <c r="BB52" i="6" s="1"/>
  <c r="BB59" i="6" s="1"/>
  <c r="CT47" i="6"/>
  <c r="CT45" i="6" s="1"/>
  <c r="DS47" i="6"/>
  <c r="DS45" i="6" s="1"/>
  <c r="S38" i="4"/>
  <c r="AM38" i="4"/>
  <c r="BC38" i="4"/>
  <c r="CC38" i="4"/>
  <c r="AK72" i="7"/>
  <c r="AG210" i="7"/>
  <c r="AG236" i="7" s="1"/>
  <c r="G24" i="17"/>
  <c r="D2" i="5"/>
  <c r="H31" i="5"/>
  <c r="AT30" i="2"/>
  <c r="AT18" i="2" s="1"/>
  <c r="DK30" i="2"/>
  <c r="DK18" i="2" s="1"/>
  <c r="DR30" i="2"/>
  <c r="DR18" i="2" s="1"/>
  <c r="AS5" i="9"/>
  <c r="AS70" i="9" s="1"/>
  <c r="BQ5" i="9"/>
  <c r="BQ70" i="9" s="1"/>
  <c r="AH212" i="7"/>
  <c r="AH238" i="7" s="1"/>
  <c r="Q20" i="17"/>
  <c r="Q86" i="17" s="1"/>
  <c r="Q101" i="17" s="1"/>
  <c r="X4" i="9" s="1"/>
  <c r="BC21" i="17"/>
  <c r="BC54" i="17" s="1"/>
  <c r="BR21" i="17"/>
  <c r="BR87" i="17" s="1"/>
  <c r="BR102" i="17" s="1"/>
  <c r="BR103" i="17" s="1"/>
  <c r="CN21" i="17"/>
  <c r="CZ21" i="17"/>
  <c r="DL21" i="17" s="1"/>
  <c r="DL87" i="17" s="1"/>
  <c r="DL102" i="17" s="1"/>
  <c r="DL103" i="17" s="1"/>
  <c r="DM38" i="4" s="1"/>
  <c r="F27" i="17"/>
  <c r="H65" i="17"/>
  <c r="I65" i="17" s="1"/>
  <c r="AW87" i="17"/>
  <c r="AW102" i="17" s="1"/>
  <c r="BD5" i="9" s="1"/>
  <c r="BD70" i="9" s="1"/>
  <c r="AI20" i="11"/>
  <c r="AH30" i="7" s="1"/>
  <c r="AH90" i="7" s="1"/>
  <c r="AJ26" i="11"/>
  <c r="AK26" i="11" s="1"/>
  <c r="R15" i="6"/>
  <c r="Q119" i="11"/>
  <c r="AB15" i="6"/>
  <c r="AA119" i="11" s="1"/>
  <c r="BA15" i="6"/>
  <c r="BD15" i="6"/>
  <c r="BZ15" i="6"/>
  <c r="CF15" i="6"/>
  <c r="CO15" i="6"/>
  <c r="DP15" i="6"/>
  <c r="N47" i="6"/>
  <c r="N45" i="6" s="1"/>
  <c r="N52" i="6" s="1"/>
  <c r="N59" i="6" s="1"/>
  <c r="AL47" i="6"/>
  <c r="AL45" i="6" s="1"/>
  <c r="BW47" i="6"/>
  <c r="BW45" i="6" s="1"/>
  <c r="X96" i="4"/>
  <c r="K1" i="7"/>
  <c r="K285" i="7" s="1"/>
  <c r="BB39" i="7"/>
  <c r="AI222" i="7"/>
  <c r="AI248" i="7"/>
  <c r="AH214" i="7"/>
  <c r="AH240" i="7" s="1"/>
  <c r="AI203" i="7"/>
  <c r="AI229" i="7"/>
  <c r="AG223" i="7"/>
  <c r="AG249" i="7" s="1"/>
  <c r="AG135" i="7"/>
  <c r="AG146" i="7" s="1"/>
  <c r="AI205" i="7"/>
  <c r="AI231" i="7" s="1"/>
  <c r="J262" i="7"/>
  <c r="O262" i="7"/>
  <c r="U262" i="7"/>
  <c r="AB262" i="7"/>
  <c r="AM262" i="7"/>
  <c r="CF262" i="7"/>
  <c r="CJ262" i="7"/>
  <c r="CY262" i="7"/>
  <c r="DH262" i="7"/>
  <c r="DN262" i="7"/>
  <c r="E2" i="5"/>
  <c r="C9" i="14"/>
  <c r="C19" i="14" s="1"/>
  <c r="BR30" i="2"/>
  <c r="BR18" i="2" s="1"/>
  <c r="BY30" i="2"/>
  <c r="BY18" i="2" s="1"/>
  <c r="CQ30" i="2"/>
  <c r="CQ18" i="2" s="1"/>
  <c r="AW5" i="9"/>
  <c r="AW70" i="9" s="1"/>
  <c r="BN5" i="9"/>
  <c r="BN70" i="9" s="1"/>
  <c r="AG136" i="7"/>
  <c r="AG147" i="7" s="1"/>
  <c r="AH208" i="7"/>
  <c r="AH234" i="7" s="1"/>
  <c r="AG204" i="7"/>
  <c r="AG230" i="7"/>
  <c r="AG213" i="7"/>
  <c r="AG239" i="7" s="1"/>
  <c r="G20" i="17"/>
  <c r="G53" i="17" s="1"/>
  <c r="BA21" i="17"/>
  <c r="BA87" i="17" s="1"/>
  <c r="BA102" i="17" s="1"/>
  <c r="BH5" i="9" s="1"/>
  <c r="BH70" i="9" s="1"/>
  <c r="BE21" i="17"/>
  <c r="BE87" i="17"/>
  <c r="BE102" i="17" s="1"/>
  <c r="BE103" i="17" s="1"/>
  <c r="BF38" i="4" s="1"/>
  <c r="BL21" i="17"/>
  <c r="BL87" i="17" s="1"/>
  <c r="BL102" i="17" s="1"/>
  <c r="BS5" i="9" s="1"/>
  <c r="BS70" i="9" s="1"/>
  <c r="BU21" i="17"/>
  <c r="BU87" i="17" s="1"/>
  <c r="BU102" i="17" s="1"/>
  <c r="CB5" i="9" s="1"/>
  <c r="CB70" i="9" s="1"/>
  <c r="F31" i="17"/>
  <c r="G22" i="17" s="1"/>
  <c r="O53" i="17"/>
  <c r="AQ54" i="17"/>
  <c r="AW54" i="17"/>
  <c r="BH54" i="17"/>
  <c r="BN54" i="17"/>
  <c r="DL96" i="4"/>
  <c r="AZ39" i="7"/>
  <c r="BH39" i="7"/>
  <c r="CV39" i="7"/>
  <c r="G25" i="17"/>
  <c r="O65" i="17"/>
  <c r="E1" i="5"/>
  <c r="D12" i="14"/>
  <c r="BV30" i="2"/>
  <c r="BV18" i="2" s="1"/>
  <c r="CR30" i="2"/>
  <c r="CR18" i="2" s="1"/>
  <c r="AG215" i="7"/>
  <c r="AG241" i="7" s="1"/>
  <c r="H286" i="7"/>
  <c r="AH216" i="7"/>
  <c r="AH242" i="7" s="1"/>
  <c r="AB20" i="17"/>
  <c r="AB86" i="17" s="1"/>
  <c r="AB101" i="17" s="1"/>
  <c r="AI4" i="9" s="1"/>
  <c r="AM20" i="17"/>
  <c r="AM86" i="17" s="1"/>
  <c r="AM101" i="17" s="1"/>
  <c r="AT4" i="9" s="1"/>
  <c r="BV21" i="17"/>
  <c r="BV87" i="17" s="1"/>
  <c r="BV102" i="17" s="1"/>
  <c r="CC5" i="9" s="1"/>
  <c r="CC70" i="9" s="1"/>
  <c r="BZ21" i="17"/>
  <c r="BZ54" i="17" s="1"/>
  <c r="AT54" i="17"/>
  <c r="R55" i="17"/>
  <c r="R63" i="17" s="1"/>
  <c r="AX87" i="17"/>
  <c r="AX102" i="17"/>
  <c r="BE5" i="9" s="1"/>
  <c r="BE70" i="9" s="1"/>
  <c r="AN38" i="4"/>
  <c r="AR38" i="4"/>
  <c r="V262" i="7"/>
  <c r="AS262" i="7"/>
  <c r="CR262" i="7"/>
  <c r="DI262" i="7"/>
  <c r="D276" i="7"/>
  <c r="E101" i="4" s="1"/>
  <c r="G31" i="5"/>
  <c r="DT30" i="2"/>
  <c r="DT18" i="2" s="1"/>
  <c r="G23" i="17"/>
  <c r="AI29" i="7"/>
  <c r="AI89" i="7" s="1"/>
  <c r="AG127" i="7"/>
  <c r="AG138" i="7" s="1"/>
  <c r="G88" i="17"/>
  <c r="G96" i="17" s="1"/>
  <c r="AT87" i="17"/>
  <c r="AT102" i="17" s="1"/>
  <c r="AT103" i="17" s="1"/>
  <c r="AU38" i="4" s="1"/>
  <c r="AG30" i="7"/>
  <c r="AG90" i="7" s="1"/>
  <c r="F94" i="17"/>
  <c r="D119" i="4"/>
  <c r="AG221" i="7"/>
  <c r="AG247" i="7" s="1"/>
  <c r="D53" i="7"/>
  <c r="W262" i="7"/>
  <c r="AP262" i="7"/>
  <c r="AY262" i="7"/>
  <c r="BE262" i="7"/>
  <c r="CD262" i="7"/>
  <c r="CI262" i="7"/>
  <c r="CS262" i="7"/>
  <c r="CV262" i="7"/>
  <c r="DD262" i="7"/>
  <c r="DJ262" i="7"/>
  <c r="DP262" i="7"/>
  <c r="R20" i="17"/>
  <c r="R53" i="17" s="1"/>
  <c r="CF21" i="17"/>
  <c r="CF54" i="17" s="1"/>
  <c r="AH204" i="7"/>
  <c r="AH230" i="7"/>
  <c r="AH136" i="7"/>
  <c r="AH147" i="7" s="1"/>
  <c r="Q61" i="17"/>
  <c r="D93" i="17"/>
  <c r="D104" i="17" s="1"/>
  <c r="BX47" i="6"/>
  <c r="BX45" i="6" s="1"/>
  <c r="G96" i="4"/>
  <c r="F262" i="7"/>
  <c r="M262" i="7"/>
  <c r="AD262" i="7"/>
  <c r="AJ262" i="7"/>
  <c r="AO262" i="7"/>
  <c r="BI262" i="7"/>
  <c r="BO262" i="7"/>
  <c r="BV262" i="7"/>
  <c r="CA262" i="7"/>
  <c r="CK262" i="7"/>
  <c r="AX42" i="6" l="1"/>
  <c r="AX52" i="6" s="1"/>
  <c r="AX59" i="6" s="1"/>
  <c r="AX15" i="6"/>
  <c r="CA42" i="6"/>
  <c r="CA52" i="6" s="1"/>
  <c r="CA59" i="6" s="1"/>
  <c r="AM15" i="6"/>
  <c r="AR42" i="6"/>
  <c r="AR52" i="6" s="1"/>
  <c r="AR59" i="6" s="1"/>
  <c r="O15" i="6"/>
  <c r="N119" i="11" s="1"/>
  <c r="O42" i="6"/>
  <c r="O52" i="6" s="1"/>
  <c r="O59" i="6" s="1"/>
  <c r="N118" i="11"/>
  <c r="CH15" i="6"/>
  <c r="DE15" i="6"/>
  <c r="BW42" i="6"/>
  <c r="DE52" i="6"/>
  <c r="DE59" i="6" s="1"/>
  <c r="CR59" i="6"/>
  <c r="CF59" i="6"/>
  <c r="P59" i="6"/>
  <c r="U59" i="6"/>
  <c r="BS59" i="6"/>
  <c r="BK59" i="6"/>
  <c r="AI59" i="6"/>
  <c r="AF59" i="6"/>
  <c r="BT59" i="6"/>
  <c r="AN59" i="6"/>
  <c r="BR59" i="6"/>
  <c r="AW59" i="6"/>
  <c r="CI59" i="6"/>
  <c r="G42" i="6"/>
  <c r="G52" i="6" s="1"/>
  <c r="G59" i="6" s="1"/>
  <c r="G63" i="6" s="1"/>
  <c r="G67" i="6" s="1"/>
  <c r="G102" i="5" s="1"/>
  <c r="F118" i="11"/>
  <c r="D294" i="7"/>
  <c r="D296" i="7" s="1"/>
  <c r="D299" i="7" s="1"/>
  <c r="E43" i="5" s="1"/>
  <c r="J5" i="5"/>
  <c r="K5" i="5" s="1"/>
  <c r="K31" i="5" s="1"/>
  <c r="Y42" i="6"/>
  <c r="Y52" i="6" s="1"/>
  <c r="Y59" i="6" s="1"/>
  <c r="X118" i="11"/>
  <c r="DI15" i="6"/>
  <c r="DI42" i="6"/>
  <c r="DD15" i="6"/>
  <c r="DD42" i="6"/>
  <c r="DD52" i="6" s="1"/>
  <c r="DD59" i="6" s="1"/>
  <c r="DO15" i="6"/>
  <c r="DO42" i="6"/>
  <c r="DO52" i="6" s="1"/>
  <c r="DO59" i="6" s="1"/>
  <c r="AA42" i="6"/>
  <c r="AA52" i="6" s="1"/>
  <c r="AA59" i="6" s="1"/>
  <c r="Z118" i="11"/>
  <c r="AA15" i="6"/>
  <c r="Z119" i="11" s="1"/>
  <c r="AH15" i="6"/>
  <c r="AH42" i="6"/>
  <c r="AH52" i="6" s="1"/>
  <c r="AH59" i="6" s="1"/>
  <c r="AO42" i="6"/>
  <c r="AO52" i="6" s="1"/>
  <c r="AO59" i="6" s="1"/>
  <c r="AO15" i="6"/>
  <c r="CZ52" i="6"/>
  <c r="CZ59" i="6" s="1"/>
  <c r="CL42" i="6"/>
  <c r="CL52" i="6" s="1"/>
  <c r="CL59" i="6" s="1"/>
  <c r="CL15" i="6"/>
  <c r="P65" i="17"/>
  <c r="P64" i="17" s="1"/>
  <c r="I15" i="6"/>
  <c r="H119" i="11" s="1"/>
  <c r="H118" i="11"/>
  <c r="AI128" i="7"/>
  <c r="AI139" i="7" s="1"/>
  <c r="E37" i="5"/>
  <c r="H42" i="6"/>
  <c r="H52" i="6" s="1"/>
  <c r="H59" i="6" s="1"/>
  <c r="DK52" i="6"/>
  <c r="DK59" i="6" s="1"/>
  <c r="E118" i="11"/>
  <c r="I59" i="6"/>
  <c r="CP42" i="6"/>
  <c r="CP52" i="6" s="1"/>
  <c r="CP59" i="6" s="1"/>
  <c r="DF15" i="6"/>
  <c r="L344" i="9"/>
  <c r="M344" i="9" s="1"/>
  <c r="N344" i="9" s="1"/>
  <c r="O344" i="9" s="1"/>
  <c r="I36" i="5" s="1"/>
  <c r="DH42" i="6"/>
  <c r="DH52" i="6" s="1"/>
  <c r="DH59" i="6" s="1"/>
  <c r="G30" i="17"/>
  <c r="G106" i="17" s="1"/>
  <c r="CD42" i="6"/>
  <c r="CD52" i="6" s="1"/>
  <c r="CD59" i="6" s="1"/>
  <c r="F15" i="6"/>
  <c r="E119" i="11" s="1"/>
  <c r="L59" i="6"/>
  <c r="CY15" i="6"/>
  <c r="BU15" i="6"/>
  <c r="K52" i="6"/>
  <c r="K59" i="6" s="1"/>
  <c r="Y15" i="6"/>
  <c r="X119" i="11" s="1"/>
  <c r="AH128" i="7"/>
  <c r="AH139" i="7" s="1"/>
  <c r="J3" i="1"/>
  <c r="J14" i="3"/>
  <c r="I32" i="1"/>
  <c r="E116" i="11"/>
  <c r="I1" i="1"/>
  <c r="F3" i="5"/>
  <c r="E3" i="14"/>
  <c r="E8" i="14" s="1"/>
  <c r="E14" i="14" s="1"/>
  <c r="F6" i="11"/>
  <c r="F104" i="11" s="1"/>
  <c r="G2" i="13"/>
  <c r="J1" i="2"/>
  <c r="F3" i="4"/>
  <c r="G87" i="5"/>
  <c r="F88" i="5"/>
  <c r="BX52" i="6"/>
  <c r="BX59" i="6" s="1"/>
  <c r="AY15" i="6"/>
  <c r="AY42" i="6"/>
  <c r="AY52" i="6" s="1"/>
  <c r="AY59" i="6" s="1"/>
  <c r="W52" i="6"/>
  <c r="W59" i="6" s="1"/>
  <c r="CC52" i="6"/>
  <c r="CC59" i="6" s="1"/>
  <c r="BW52" i="6"/>
  <c r="BW59" i="6" s="1"/>
  <c r="AP52" i="6"/>
  <c r="AP59" i="6" s="1"/>
  <c r="DI52" i="6"/>
  <c r="DI59" i="6" s="1"/>
  <c r="BP52" i="6"/>
  <c r="BP59" i="6" s="1"/>
  <c r="F63" i="6"/>
  <c r="F67" i="6" s="1"/>
  <c r="F102" i="5" s="1"/>
  <c r="AL52" i="6"/>
  <c r="AL59" i="6"/>
  <c r="F98" i="17"/>
  <c r="CW52" i="6"/>
  <c r="CW59" i="6" s="1"/>
  <c r="E90" i="5"/>
  <c r="F90" i="5" s="1"/>
  <c r="G90" i="5" s="1"/>
  <c r="H90" i="5" s="1"/>
  <c r="I90" i="5" s="1"/>
  <c r="J90" i="5" s="1"/>
  <c r="K90" i="5" s="1"/>
  <c r="L90" i="5" s="1"/>
  <c r="M90" i="5" s="1"/>
  <c r="N90" i="5" s="1"/>
  <c r="O90" i="5" s="1"/>
  <c r="P90" i="5" s="1"/>
  <c r="Q90" i="5" s="1"/>
  <c r="R90" i="5" s="1"/>
  <c r="S90" i="5" s="1"/>
  <c r="T90" i="5" s="1"/>
  <c r="U90" i="5" s="1"/>
  <c r="V90" i="5" s="1"/>
  <c r="W90" i="5" s="1"/>
  <c r="X90" i="5" s="1"/>
  <c r="Y90" i="5" s="1"/>
  <c r="Z90" i="5" s="1"/>
  <c r="AA90" i="5" s="1"/>
  <c r="AB90" i="5" s="1"/>
  <c r="AC90" i="5" s="1"/>
  <c r="AD90" i="5" s="1"/>
  <c r="AE90" i="5" s="1"/>
  <c r="AF90" i="5" s="1"/>
  <c r="AG90" i="5" s="1"/>
  <c r="BJ52" i="6"/>
  <c r="BJ59" i="6" s="1"/>
  <c r="DS52" i="6"/>
  <c r="DS59" i="6" s="1"/>
  <c r="AE52" i="6"/>
  <c r="AE59" i="6" s="1"/>
  <c r="AH207" i="7"/>
  <c r="AH233" i="7" s="1"/>
  <c r="AI78" i="7"/>
  <c r="AI81" i="7"/>
  <c r="AJ36" i="7"/>
  <c r="AJ96" i="7" s="1"/>
  <c r="AI80" i="7"/>
  <c r="AI32" i="7"/>
  <c r="AI92" i="7" s="1"/>
  <c r="AI73" i="7"/>
  <c r="AH37" i="7"/>
  <c r="AH97" i="7" s="1"/>
  <c r="AH213" i="7"/>
  <c r="AH239" i="7" s="1"/>
  <c r="AH38" i="7"/>
  <c r="AH98" i="7"/>
  <c r="AH33" i="7"/>
  <c r="AH93" i="7" s="1"/>
  <c r="AH218" i="7"/>
  <c r="AH244" i="7" s="1"/>
  <c r="AH135" i="7"/>
  <c r="AH146" i="7" s="1"/>
  <c r="AI77" i="7"/>
  <c r="AH206" i="7"/>
  <c r="AH232" i="7" s="1"/>
  <c r="AH221" i="7"/>
  <c r="AH247" i="7"/>
  <c r="AH210" i="7"/>
  <c r="AH236" i="7" s="1"/>
  <c r="AH220" i="7"/>
  <c r="AH246" i="7" s="1"/>
  <c r="AI74" i="7"/>
  <c r="AH34" i="7"/>
  <c r="AH94" i="7" s="1"/>
  <c r="AH209" i="7"/>
  <c r="AH235" i="7" s="1"/>
  <c r="AH31" i="7"/>
  <c r="AH91" i="7" s="1"/>
  <c r="AH134" i="7"/>
  <c r="AH145" i="7" s="1"/>
  <c r="AI36" i="7"/>
  <c r="AI96" i="7" s="1"/>
  <c r="AH217" i="7"/>
  <c r="AH243" i="7" s="1"/>
  <c r="AH211" i="7"/>
  <c r="AH237" i="7" s="1"/>
  <c r="AI221" i="7"/>
  <c r="AI247" i="7" s="1"/>
  <c r="AJ31" i="7"/>
  <c r="AJ91" i="7" s="1"/>
  <c r="AI31" i="7"/>
  <c r="AI91" i="7" s="1"/>
  <c r="C10" i="14"/>
  <c r="C21" i="14" s="1"/>
  <c r="C23" i="14" s="1"/>
  <c r="D45" i="4" s="1"/>
  <c r="D44" i="5" s="1"/>
  <c r="BG5" i="9"/>
  <c r="BG70" i="9" s="1"/>
  <c r="BO5" i="9"/>
  <c r="BO70" i="9" s="1"/>
  <c r="BY5" i="9"/>
  <c r="BY70" i="9" s="1"/>
  <c r="DS5" i="9"/>
  <c r="DS70" i="9" s="1"/>
  <c r="D105" i="17"/>
  <c r="E108" i="4" s="1"/>
  <c r="J286" i="7"/>
  <c r="F286" i="7"/>
  <c r="D277" i="7"/>
  <c r="L343" i="9"/>
  <c r="M343" i="9" s="1"/>
  <c r="G35" i="5" s="1"/>
  <c r="S20" i="17"/>
  <c r="AE20" i="17" s="1"/>
  <c r="AE86" i="17" s="1"/>
  <c r="AE101" i="17" s="1"/>
  <c r="AL4" i="9" s="1"/>
  <c r="AD20" i="17"/>
  <c r="AD53" i="17" s="1"/>
  <c r="BW21" i="17"/>
  <c r="BW54" i="17" s="1"/>
  <c r="CE21" i="17"/>
  <c r="CQ21" i="17" s="1"/>
  <c r="CQ87" i="17" s="1"/>
  <c r="CQ102" i="17" s="1"/>
  <c r="CX5" i="9" s="1"/>
  <c r="CX70" i="9" s="1"/>
  <c r="CH21" i="17"/>
  <c r="CH54" i="17" s="1"/>
  <c r="CR21" i="17"/>
  <c r="CR87" i="17" s="1"/>
  <c r="CR102" i="17" s="1"/>
  <c r="CR103" i="17" s="1"/>
  <c r="AB53" i="17"/>
  <c r="BR54" i="17"/>
  <c r="DL54" i="17"/>
  <c r="E93" i="17"/>
  <c r="E104" i="17"/>
  <c r="E97" i="17"/>
  <c r="F95" i="17" s="1"/>
  <c r="AX103" i="17"/>
  <c r="BA103" i="17"/>
  <c r="BB38" i="4" s="1"/>
  <c r="BL103" i="17"/>
  <c r="BP103" i="17"/>
  <c r="BV103" i="17"/>
  <c r="AL21" i="11"/>
  <c r="AM74" i="7" s="1"/>
  <c r="AJ43" i="11"/>
  <c r="AJ50" i="11"/>
  <c r="AJ51" i="11"/>
  <c r="AK51" i="11" s="1"/>
  <c r="AJ52" i="11"/>
  <c r="AI136" i="7" s="1"/>
  <c r="AI147" i="7" s="1"/>
  <c r="D54" i="11"/>
  <c r="AK81" i="11"/>
  <c r="AK83" i="11"/>
  <c r="AJ84" i="11"/>
  <c r="AJ85" i="11"/>
  <c r="AK85" i="11" s="1"/>
  <c r="AL85" i="11" s="1"/>
  <c r="AQ207" i="7" s="1"/>
  <c r="AQ233" i="7" s="1"/>
  <c r="AJ86" i="11"/>
  <c r="AJ87" i="11"/>
  <c r="AJ89" i="11"/>
  <c r="AJ90" i="11"/>
  <c r="AJ91" i="11"/>
  <c r="AJ92" i="11"/>
  <c r="AK93" i="11"/>
  <c r="AJ95" i="11"/>
  <c r="AJ96" i="11"/>
  <c r="AJ97" i="11"/>
  <c r="AJ98" i="11"/>
  <c r="AK99" i="11"/>
  <c r="AK100" i="11"/>
  <c r="AJ101" i="11"/>
  <c r="AK101" i="11" s="1"/>
  <c r="AK102" i="11"/>
  <c r="AL102" i="11" s="1"/>
  <c r="AQ224" i="7" s="1"/>
  <c r="AQ250" i="7" s="1"/>
  <c r="C118" i="11"/>
  <c r="V118" i="11"/>
  <c r="C132" i="11"/>
  <c r="M2" i="6"/>
  <c r="E3" i="6"/>
  <c r="E15" i="6"/>
  <c r="D119" i="11" s="1"/>
  <c r="AF15" i="6"/>
  <c r="BJ15" i="6"/>
  <c r="BP15" i="6"/>
  <c r="BT15" i="6"/>
  <c r="CN15" i="6"/>
  <c r="DB15" i="6"/>
  <c r="DJ15" i="6"/>
  <c r="DN15" i="6"/>
  <c r="DS15" i="6"/>
  <c r="E42" i="6"/>
  <c r="E52" i="6" s="1"/>
  <c r="E59" i="6" s="1"/>
  <c r="E63" i="6" s="1"/>
  <c r="E67" i="6" s="1"/>
  <c r="E102" i="5" s="1"/>
  <c r="M42" i="6"/>
  <c r="M52" i="6"/>
  <c r="M59" i="6" s="1"/>
  <c r="AK42" i="6"/>
  <c r="AK52" i="6" s="1"/>
  <c r="AK59" i="6" s="1"/>
  <c r="AV42" i="6"/>
  <c r="AV52" i="6" s="1"/>
  <c r="AV59" i="6" s="1"/>
  <c r="BC42" i="6"/>
  <c r="BC52" i="6" s="1"/>
  <c r="BC59" i="6" s="1"/>
  <c r="BG42" i="6"/>
  <c r="BG52" i="6" s="1"/>
  <c r="BG59" i="6" s="1"/>
  <c r="BL42" i="6"/>
  <c r="BL52" i="6"/>
  <c r="BL59" i="6" s="1"/>
  <c r="BQ42" i="6"/>
  <c r="BQ52" i="6" s="1"/>
  <c r="BQ59" i="6" s="1"/>
  <c r="CE42" i="6"/>
  <c r="CE52" i="6" s="1"/>
  <c r="CE59" i="6" s="1"/>
  <c r="CJ42" i="6"/>
  <c r="CJ52" i="6" s="1"/>
  <c r="CJ59" i="6" s="1"/>
  <c r="CT42" i="6"/>
  <c r="CT52" i="6" s="1"/>
  <c r="CT59" i="6" s="1"/>
  <c r="DC42" i="6"/>
  <c r="DC52" i="6" s="1"/>
  <c r="DC59" i="6" s="1"/>
  <c r="AZ38" i="4"/>
  <c r="K3" i="12"/>
  <c r="AO31" i="7"/>
  <c r="AO91" i="7" s="1"/>
  <c r="I286" i="7"/>
  <c r="BL5" i="9"/>
  <c r="BL70" i="9" s="1"/>
  <c r="BR5" i="9"/>
  <c r="BR70" i="9" s="1"/>
  <c r="BU103" i="17"/>
  <c r="AJ23" i="11"/>
  <c r="AK23" i="11"/>
  <c r="AL23" i="11" s="1"/>
  <c r="D42" i="6"/>
  <c r="D52" i="6" s="1"/>
  <c r="D59" i="6" s="1"/>
  <c r="D63" i="6" s="1"/>
  <c r="D67" i="6" s="1"/>
  <c r="D102" i="5" s="1"/>
  <c r="E101" i="5" s="1"/>
  <c r="Z42" i="6"/>
  <c r="Z52" i="6" s="1"/>
  <c r="Z59" i="6" s="1"/>
  <c r="BN42" i="6"/>
  <c r="BN52" i="6" s="1"/>
  <c r="BN59" i="6" s="1"/>
  <c r="CX42" i="6"/>
  <c r="CX52" i="6" s="1"/>
  <c r="CX59" i="6" s="1"/>
  <c r="G109" i="4"/>
  <c r="S55" i="17"/>
  <c r="S63" i="17" s="1"/>
  <c r="C53" i="7"/>
  <c r="C54" i="7"/>
  <c r="AK74" i="7"/>
  <c r="C268" i="7"/>
  <c r="D102" i="4" s="1"/>
  <c r="K286" i="7"/>
  <c r="Q53" i="17"/>
  <c r="BE54" i="17"/>
  <c r="BL54" i="17"/>
  <c r="BV54" i="17"/>
  <c r="CN54" i="17"/>
  <c r="CZ54" i="17"/>
  <c r="O60" i="17"/>
  <c r="H64" i="17"/>
  <c r="I60" i="17"/>
  <c r="O64" i="17"/>
  <c r="P60" i="17"/>
  <c r="J65" i="17"/>
  <c r="K65" i="17" s="1"/>
  <c r="K64" i="17" s="1"/>
  <c r="BS87" i="17"/>
  <c r="BS102" i="17" s="1"/>
  <c r="BS103" i="17" s="1"/>
  <c r="CF87" i="17"/>
  <c r="CF102" i="17"/>
  <c r="CF103" i="17" s="1"/>
  <c r="CG38" i="4" s="1"/>
  <c r="CN87" i="17"/>
  <c r="CN102" i="17"/>
  <c r="CU5" i="9" s="1"/>
  <c r="CU70" i="9" s="1"/>
  <c r="CZ87" i="17"/>
  <c r="CZ102" i="17"/>
  <c r="DG5" i="9" s="1"/>
  <c r="DG70" i="9" s="1"/>
  <c r="AW103" i="17"/>
  <c r="BI103" i="17"/>
  <c r="BJ38" i="4" s="1"/>
  <c r="AJ20" i="11"/>
  <c r="AK44" i="11"/>
  <c r="AJ82" i="11"/>
  <c r="AJ88" i="11"/>
  <c r="AJ94" i="11"/>
  <c r="I118" i="11"/>
  <c r="L118" i="11"/>
  <c r="Y118" i="11"/>
  <c r="E12" i="6"/>
  <c r="I31" i="2" s="1"/>
  <c r="AE15" i="6"/>
  <c r="AL15" i="6"/>
  <c r="AS15" i="6"/>
  <c r="BF15" i="6"/>
  <c r="BK15" i="6"/>
  <c r="BX15" i="6"/>
  <c r="CC15" i="6"/>
  <c r="CR15" i="6"/>
  <c r="DL15" i="6"/>
  <c r="DM42" i="6"/>
  <c r="DM52" i="6" s="1"/>
  <c r="DM59" i="6" s="1"/>
  <c r="AT38" i="4"/>
  <c r="BI38" i="4"/>
  <c r="BS38" i="4"/>
  <c r="BA5" i="9"/>
  <c r="BA70" i="9" s="1"/>
  <c r="H20" i="17"/>
  <c r="T20" i="17" s="1"/>
  <c r="AF20" i="17" s="1"/>
  <c r="AR20" i="17" s="1"/>
  <c r="AR86" i="17" s="1"/>
  <c r="AR101" i="17" s="1"/>
  <c r="AY4" i="9" s="1"/>
  <c r="AC20" i="17"/>
  <c r="AC53" i="17" s="1"/>
  <c r="AN20" i="17"/>
  <c r="AN53" i="17" s="1"/>
  <c r="AY20" i="17"/>
  <c r="AY86" i="17" s="1"/>
  <c r="AY101" i="17" s="1"/>
  <c r="BF4" i="9" s="1"/>
  <c r="BM21" i="17"/>
  <c r="BM87" i="17" s="1"/>
  <c r="BM102" i="17" s="1"/>
  <c r="BT5" i="9" s="1"/>
  <c r="BT70" i="9" s="1"/>
  <c r="BX21" i="17"/>
  <c r="BX87" i="17" s="1"/>
  <c r="BX102" i="17" s="1"/>
  <c r="BX103" i="17" s="1"/>
  <c r="BY38" i="4" s="1"/>
  <c r="H60" i="17"/>
  <c r="Q65" i="17"/>
  <c r="Q60" i="17" s="1"/>
  <c r="AJ28" i="11"/>
  <c r="J15" i="6"/>
  <c r="I119" i="11" s="1"/>
  <c r="W15" i="6"/>
  <c r="V119" i="11"/>
  <c r="AN15" i="6"/>
  <c r="BI15" i="6"/>
  <c r="CM15" i="6"/>
  <c r="C276" i="7"/>
  <c r="D101" i="4" s="1"/>
  <c r="R2" i="2"/>
  <c r="S2" i="2" s="1"/>
  <c r="T2" i="2" s="1"/>
  <c r="S2" i="1" s="1"/>
  <c r="P1" i="4" s="1"/>
  <c r="BF5" i="9"/>
  <c r="BF70" i="9" s="1"/>
  <c r="CD21" i="17"/>
  <c r="CD87" i="17" s="1"/>
  <c r="CD102" i="17" s="1"/>
  <c r="CD103" i="17" s="1"/>
  <c r="CG21" i="17"/>
  <c r="CG87" i="17" s="1"/>
  <c r="CG102" i="17" s="1"/>
  <c r="CN5" i="9" s="1"/>
  <c r="CN70" i="9" s="1"/>
  <c r="BA54" i="17"/>
  <c r="BU54" i="17"/>
  <c r="G86" i="17"/>
  <c r="G101" i="17" s="1"/>
  <c r="N4" i="9" s="1"/>
  <c r="R86" i="17"/>
  <c r="R101" i="17" s="1"/>
  <c r="Y4" i="9" s="1"/>
  <c r="AL19" i="11"/>
  <c r="AQ29" i="7"/>
  <c r="AQ89" i="7" s="1"/>
  <c r="AK22" i="11"/>
  <c r="AJ25" i="11"/>
  <c r="AK25" i="11" s="1"/>
  <c r="AL26" i="11"/>
  <c r="AO36" i="7" s="1"/>
  <c r="AO96" i="7" s="1"/>
  <c r="BQ21" i="17"/>
  <c r="BQ87" i="17" s="1"/>
  <c r="BQ102" i="17" s="1"/>
  <c r="BX5" i="9" s="1"/>
  <c r="BX70" i="9" s="1"/>
  <c r="AM53" i="17"/>
  <c r="BK54" i="17"/>
  <c r="R61" i="17"/>
  <c r="I64" i="17"/>
  <c r="BZ87" i="17"/>
  <c r="BZ102" i="17" s="1"/>
  <c r="CG5" i="9" s="1"/>
  <c r="CG70" i="9" s="1"/>
  <c r="AN31" i="7"/>
  <c r="AN91" i="7" s="1"/>
  <c r="AP31" i="7"/>
  <c r="AP91" i="7" s="1"/>
  <c r="AK79" i="7"/>
  <c r="H88" i="17"/>
  <c r="H96" i="17" s="1"/>
  <c r="C300" i="7"/>
  <c r="D92" i="5"/>
  <c r="D93" i="5" s="1"/>
  <c r="C286" i="7"/>
  <c r="D41" i="5" s="1"/>
  <c r="E41" i="5" s="1"/>
  <c r="F41" i="5" s="1"/>
  <c r="BC87" i="17"/>
  <c r="BC102" i="17" s="1"/>
  <c r="BC103" i="17" s="1"/>
  <c r="BT103" i="17"/>
  <c r="BU38" i="4" s="1"/>
  <c r="AJ24" i="11"/>
  <c r="AK24" i="11" s="1"/>
  <c r="AL24" i="11" s="1"/>
  <c r="AQ77" i="7" s="1"/>
  <c r="AJ27" i="11"/>
  <c r="AK27" i="11" s="1"/>
  <c r="L14" i="12"/>
  <c r="M14" i="12" s="1"/>
  <c r="M3" i="12" s="1"/>
  <c r="L1" i="7"/>
  <c r="L285" i="7" s="1"/>
  <c r="BO21" i="17"/>
  <c r="CA21" i="17" s="1"/>
  <c r="CA87" i="17" s="1"/>
  <c r="CA102" i="17" s="1"/>
  <c r="CH5" i="9" s="1"/>
  <c r="CH70" i="9" s="1"/>
  <c r="CL21" i="17"/>
  <c r="CL87" i="17" s="1"/>
  <c r="CL102" i="17" s="1"/>
  <c r="CS5" i="9" s="1"/>
  <c r="CS70" i="9" s="1"/>
  <c r="G94" i="17"/>
  <c r="AG99" i="7"/>
  <c r="AG252" i="7"/>
  <c r="AG39" i="7"/>
  <c r="AG226" i="7"/>
  <c r="AH96" i="4" s="1"/>
  <c r="J31" i="5" l="1"/>
  <c r="L5" i="5"/>
  <c r="L31" i="5" s="1"/>
  <c r="D295" i="7"/>
  <c r="D300" i="7" s="1"/>
  <c r="E294" i="7"/>
  <c r="E296" i="7" s="1"/>
  <c r="E9" i="14" s="1"/>
  <c r="E19" i="14" s="1"/>
  <c r="D9" i="14"/>
  <c r="D19" i="14" s="1"/>
  <c r="H109" i="4"/>
  <c r="H61" i="6"/>
  <c r="H63" i="6" s="1"/>
  <c r="H67" i="6" s="1"/>
  <c r="H102" i="5" s="1"/>
  <c r="G28" i="17"/>
  <c r="G32" i="17" s="1"/>
  <c r="G31" i="17" s="1"/>
  <c r="P344" i="9"/>
  <c r="Q344" i="9" s="1"/>
  <c r="R344" i="9" s="1"/>
  <c r="S344" i="9" s="1"/>
  <c r="M36" i="5" s="1"/>
  <c r="F36" i="5"/>
  <c r="G36" i="5"/>
  <c r="G37" i="5" s="1"/>
  <c r="H36" i="5"/>
  <c r="F101" i="5"/>
  <c r="G101" i="5" s="1"/>
  <c r="H101" i="5" s="1"/>
  <c r="AM79" i="7"/>
  <c r="M5" i="5"/>
  <c r="M31" i="5" s="1"/>
  <c r="C55" i="7"/>
  <c r="C62" i="7" s="1"/>
  <c r="E75" i="7" s="1"/>
  <c r="F2" i="5"/>
  <c r="F1" i="5"/>
  <c r="E2" i="7"/>
  <c r="F4" i="6"/>
  <c r="L3" i="9"/>
  <c r="K3" i="1"/>
  <c r="K14" i="3"/>
  <c r="F2" i="4"/>
  <c r="K1" i="2"/>
  <c r="J32" i="1"/>
  <c r="G6" i="11"/>
  <c r="G104" i="11" s="1"/>
  <c r="G3" i="4"/>
  <c r="G2" i="4" s="1"/>
  <c r="J1" i="1"/>
  <c r="G3" i="5"/>
  <c r="F3" i="14"/>
  <c r="F8" i="14" s="1"/>
  <c r="F14" i="14" s="1"/>
  <c r="H2" i="13"/>
  <c r="F116" i="11"/>
  <c r="H87" i="5"/>
  <c r="G88" i="5"/>
  <c r="G41" i="5"/>
  <c r="H41" i="5" s="1"/>
  <c r="I41" i="5" s="1"/>
  <c r="J41" i="5" s="1"/>
  <c r="K41" i="5" s="1"/>
  <c r="L41" i="5" s="1"/>
  <c r="G98" i="17"/>
  <c r="AH90" i="5"/>
  <c r="E92" i="5"/>
  <c r="E93" i="5" s="1"/>
  <c r="AI82" i="7"/>
  <c r="AH252" i="7"/>
  <c r="AH39" i="7"/>
  <c r="AH226" i="7"/>
  <c r="AI96" i="4" s="1"/>
  <c r="D112" i="4"/>
  <c r="D114" i="4" s="1"/>
  <c r="AH99" i="7"/>
  <c r="AO29" i="7"/>
  <c r="AO89" i="7" s="1"/>
  <c r="AN29" i="7"/>
  <c r="AN89" i="7" s="1"/>
  <c r="AL34" i="7"/>
  <c r="AL94" i="7" s="1"/>
  <c r="AI214" i="7"/>
  <c r="AI240" i="7" s="1"/>
  <c r="I62" i="17"/>
  <c r="J62" i="17" s="1"/>
  <c r="AL33" i="7"/>
  <c r="AL93" i="7" s="1"/>
  <c r="AJ203" i="7"/>
  <c r="AJ229" i="7" s="1"/>
  <c r="AJ33" i="7"/>
  <c r="AJ93" i="7" s="1"/>
  <c r="AL29" i="7"/>
  <c r="AL89" i="7" s="1"/>
  <c r="AI33" i="7"/>
  <c r="AI93" i="7" s="1"/>
  <c r="C25" i="14"/>
  <c r="D20" i="14" s="1"/>
  <c r="AL207" i="7"/>
  <c r="AL233" i="7" s="1"/>
  <c r="AK36" i="7"/>
  <c r="AK96" i="7" s="1"/>
  <c r="AL36" i="7"/>
  <c r="AL96" i="7" s="1"/>
  <c r="AJ34" i="7"/>
  <c r="AJ94" i="7" s="1"/>
  <c r="AM207" i="7"/>
  <c r="AM233" i="7" s="1"/>
  <c r="AI223" i="7"/>
  <c r="AI249" i="7" s="1"/>
  <c r="AI37" i="7"/>
  <c r="AI97" i="7" s="1"/>
  <c r="AL31" i="7"/>
  <c r="AL91" i="7"/>
  <c r="AJ222" i="7"/>
  <c r="AJ248" i="7"/>
  <c r="AM29" i="7"/>
  <c r="AM89" i="7" s="1"/>
  <c r="AK31" i="7"/>
  <c r="AK91" i="7" s="1"/>
  <c r="AM224" i="7"/>
  <c r="AM250" i="7" s="1"/>
  <c r="AP29" i="7"/>
  <c r="AP89" i="7" s="1"/>
  <c r="AI217" i="7"/>
  <c r="AI243" i="7" s="1"/>
  <c r="AK207" i="7"/>
  <c r="AK233" i="7" s="1"/>
  <c r="AI219" i="7"/>
  <c r="AI245" i="7" s="1"/>
  <c r="AN207" i="7"/>
  <c r="AN233" i="7" s="1"/>
  <c r="AM33" i="7"/>
  <c r="AM93" i="7" s="1"/>
  <c r="AJ32" i="7"/>
  <c r="AJ92" i="7" s="1"/>
  <c r="AN34" i="7"/>
  <c r="AN94" i="7" s="1"/>
  <c r="AI209" i="7"/>
  <c r="AI235" i="7" s="1"/>
  <c r="AL224" i="7"/>
  <c r="AL250" i="7" s="1"/>
  <c r="AN224" i="7"/>
  <c r="AN250" i="7" s="1"/>
  <c r="AM31" i="7"/>
  <c r="AM91" i="7" s="1"/>
  <c r="AI135" i="7"/>
  <c r="AI146" i="7" s="1"/>
  <c r="AK33" i="7"/>
  <c r="AK93" i="7" s="1"/>
  <c r="AJ205" i="7"/>
  <c r="AJ231" i="7" s="1"/>
  <c r="AN33" i="7"/>
  <c r="AN93" i="7" s="1"/>
  <c r="AJ35" i="7"/>
  <c r="AJ95" i="7" s="1"/>
  <c r="AI127" i="7"/>
  <c r="AI138" i="7" s="1"/>
  <c r="AK75" i="7"/>
  <c r="AI35" i="7"/>
  <c r="AI95" i="7" s="1"/>
  <c r="AO224" i="7"/>
  <c r="AO250" i="7" s="1"/>
  <c r="AP36" i="7"/>
  <c r="AP96" i="7" s="1"/>
  <c r="AI34" i="7"/>
  <c r="AI94" i="7" s="1"/>
  <c r="AM36" i="7"/>
  <c r="AM96" i="7" s="1"/>
  <c r="AJ37" i="7"/>
  <c r="AJ97" i="7" s="1"/>
  <c r="AJ223" i="7"/>
  <c r="AJ249" i="7" s="1"/>
  <c r="CK5" i="9"/>
  <c r="CK70" i="9" s="1"/>
  <c r="E105" i="17"/>
  <c r="F108" i="4" s="1"/>
  <c r="AJ135" i="7"/>
  <c r="AJ146" i="7" s="1"/>
  <c r="I20" i="17"/>
  <c r="I53" i="17" s="1"/>
  <c r="AP20" i="17"/>
  <c r="AP53" i="17" s="1"/>
  <c r="AZ20" i="17"/>
  <c r="AZ86" i="17" s="1"/>
  <c r="AZ101" i="17" s="1"/>
  <c r="BG4" i="9" s="1"/>
  <c r="AI213" i="7"/>
  <c r="AI239" i="7" s="1"/>
  <c r="CM21" i="17"/>
  <c r="CM54" i="17" s="1"/>
  <c r="CX21" i="17"/>
  <c r="DJ21" i="17" s="1"/>
  <c r="DJ54" i="17" s="1"/>
  <c r="DD21" i="17"/>
  <c r="DD54" i="17" s="1"/>
  <c r="S53" i="17"/>
  <c r="AF53" i="17"/>
  <c r="BO54" i="17"/>
  <c r="CA54" i="17"/>
  <c r="CL54" i="17"/>
  <c r="CQ54" i="17"/>
  <c r="S61" i="17"/>
  <c r="Q64" i="17"/>
  <c r="L65" i="17"/>
  <c r="M65" i="17" s="1"/>
  <c r="M64" i="17" s="1"/>
  <c r="N60" i="17" s="1"/>
  <c r="H86" i="17"/>
  <c r="H101" i="17" s="1"/>
  <c r="O4" i="9" s="1"/>
  <c r="S86" i="17"/>
  <c r="S101" i="17" s="1"/>
  <c r="Z4" i="9" s="1"/>
  <c r="CE87" i="17"/>
  <c r="CE102" i="17" s="1"/>
  <c r="CL5" i="9" s="1"/>
  <c r="CL70" i="9" s="1"/>
  <c r="BZ103" i="17"/>
  <c r="CN103" i="17"/>
  <c r="CO38" i="4" s="1"/>
  <c r="CZ103" i="17"/>
  <c r="DA38" i="4" s="1"/>
  <c r="AI40" i="11"/>
  <c r="AK50" i="11"/>
  <c r="AJ134" i="7" s="1"/>
  <c r="AJ145" i="7" s="1"/>
  <c r="AL51" i="11"/>
  <c r="AO135" i="7" s="1"/>
  <c r="AO146" i="7" s="1"/>
  <c r="AK52" i="11"/>
  <c r="E54" i="11"/>
  <c r="AL81" i="11"/>
  <c r="AQ203" i="7"/>
  <c r="AQ229" i="7" s="1"/>
  <c r="AK82" i="11"/>
  <c r="AL83" i="11"/>
  <c r="AQ205" i="7" s="1"/>
  <c r="AQ231" i="7" s="1"/>
  <c r="AK29" i="7"/>
  <c r="AK89" i="7" s="1"/>
  <c r="AK86" i="11"/>
  <c r="AL86" i="11" s="1"/>
  <c r="AQ208" i="7" s="1"/>
  <c r="AQ234" i="7" s="1"/>
  <c r="AK87" i="11"/>
  <c r="AJ209" i="7" s="1"/>
  <c r="AJ235" i="7" s="1"/>
  <c r="AK88" i="11"/>
  <c r="AK89" i="11"/>
  <c r="AK90" i="11"/>
  <c r="AK91" i="11"/>
  <c r="AJ213" i="7" s="1"/>
  <c r="AJ239" i="7" s="1"/>
  <c r="AI211" i="7"/>
  <c r="AI237" i="7" s="1"/>
  <c r="AK94" i="11"/>
  <c r="AJ216" i="7" s="1"/>
  <c r="AJ242" i="7" s="1"/>
  <c r="AK95" i="11"/>
  <c r="AK98" i="11"/>
  <c r="AL99" i="11"/>
  <c r="AQ221" i="7" s="1"/>
  <c r="AQ247" i="7" s="1"/>
  <c r="AL100" i="11"/>
  <c r="AK222" i="7" s="1"/>
  <c r="AK248" i="7" s="1"/>
  <c r="AJ221" i="7"/>
  <c r="AJ247" i="7" s="1"/>
  <c r="F12" i="6"/>
  <c r="J31" i="2" s="1"/>
  <c r="BM38" i="4"/>
  <c r="BQ38" i="4"/>
  <c r="BV38" i="4"/>
  <c r="CE38" i="4"/>
  <c r="N14" i="12"/>
  <c r="N46" i="12" s="1"/>
  <c r="N58" i="12" s="1"/>
  <c r="L46" i="12"/>
  <c r="L58" i="12" s="1"/>
  <c r="O1" i="7"/>
  <c r="O286" i="7" s="1"/>
  <c r="AQ31" i="7"/>
  <c r="AQ91" i="7" s="1"/>
  <c r="AO76" i="7"/>
  <c r="AO77" i="7"/>
  <c r="AK78" i="7"/>
  <c r="AO207" i="7"/>
  <c r="AO233" i="7"/>
  <c r="AP207" i="7"/>
  <c r="AP233" i="7" s="1"/>
  <c r="AI38" i="7"/>
  <c r="AI98" i="7" s="1"/>
  <c r="AJ204" i="7"/>
  <c r="AJ230" i="7" s="1"/>
  <c r="D10" i="14"/>
  <c r="D21" i="14" s="1"/>
  <c r="CY5" i="9"/>
  <c r="CY70" i="9" s="1"/>
  <c r="C277" i="7"/>
  <c r="AJ224" i="7"/>
  <c r="AJ250" i="7" s="1"/>
  <c r="F97" i="17"/>
  <c r="G95" i="17" s="1"/>
  <c r="BQ103" i="17"/>
  <c r="BR38" i="4" s="1"/>
  <c r="CQ103" i="17"/>
  <c r="AK20" i="11"/>
  <c r="AL20" i="11" s="1"/>
  <c r="AM73" i="7" s="1"/>
  <c r="AL22" i="11"/>
  <c r="AM75" i="7" s="1"/>
  <c r="AL27" i="11"/>
  <c r="AQ80" i="7" s="1"/>
  <c r="AK32" i="7"/>
  <c r="AK92" i="7" s="1"/>
  <c r="AJ136" i="7"/>
  <c r="AJ147" i="7" s="1"/>
  <c r="M46" i="12"/>
  <c r="M58" i="12" s="1"/>
  <c r="AO33" i="7"/>
  <c r="AO93" i="7" s="1"/>
  <c r="AM76" i="7"/>
  <c r="AQ79" i="7"/>
  <c r="AP224" i="7"/>
  <c r="AP250" i="7" s="1"/>
  <c r="AI134" i="7"/>
  <c r="AI145" i="7" s="1"/>
  <c r="AI216" i="7"/>
  <c r="AI242" i="7" s="1"/>
  <c r="AI30" i="7"/>
  <c r="AI90" i="7" s="1"/>
  <c r="Q2" i="1"/>
  <c r="M1" i="7" s="1"/>
  <c r="M286" i="7" s="1"/>
  <c r="AJ207" i="7"/>
  <c r="AJ233" i="7" s="1"/>
  <c r="CE5" i="9"/>
  <c r="CE70" i="9" s="1"/>
  <c r="H53" i="17"/>
  <c r="AE53" i="17"/>
  <c r="AR53" i="17"/>
  <c r="BQ54" i="17"/>
  <c r="CD54" i="17"/>
  <c r="AD86" i="17"/>
  <c r="AD101" i="17" s="1"/>
  <c r="AK4" i="9" s="1"/>
  <c r="AN86" i="17"/>
  <c r="AN101" i="17" s="1"/>
  <c r="AU4" i="9" s="1"/>
  <c r="BO87" i="17"/>
  <c r="BO102" i="17" s="1"/>
  <c r="BO103" i="17" s="1"/>
  <c r="BP38" i="4" s="1"/>
  <c r="BW87" i="17"/>
  <c r="BW102" i="17" s="1"/>
  <c r="CD5" i="9" s="1"/>
  <c r="CD70" i="9" s="1"/>
  <c r="H94" i="17"/>
  <c r="CL103" i="17"/>
  <c r="AK28" i="11"/>
  <c r="AJ38" i="7" s="1"/>
  <c r="AJ98" i="7" s="1"/>
  <c r="AK43" i="11"/>
  <c r="AL44" i="11"/>
  <c r="AQ128" i="7" s="1"/>
  <c r="AQ139" i="7" s="1"/>
  <c r="AK84" i="11"/>
  <c r="AK92" i="11"/>
  <c r="AL93" i="11"/>
  <c r="AQ215" i="7" s="1"/>
  <c r="AQ241" i="7" s="1"/>
  <c r="AK96" i="11"/>
  <c r="AK97" i="11"/>
  <c r="AL101" i="11"/>
  <c r="AQ223" i="7" s="1"/>
  <c r="AQ249" i="7" s="1"/>
  <c r="P2" i="6"/>
  <c r="AK34" i="7"/>
  <c r="AK94" i="7" s="1"/>
  <c r="AX38" i="4"/>
  <c r="AJ128" i="7"/>
  <c r="AJ139" i="7" s="1"/>
  <c r="CS38" i="4"/>
  <c r="AK76" i="7"/>
  <c r="AK80" i="7"/>
  <c r="AI212" i="7"/>
  <c r="AI238" i="7" s="1"/>
  <c r="AI210" i="7"/>
  <c r="AI236" i="7"/>
  <c r="AI220" i="7"/>
  <c r="AI246" i="7" s="1"/>
  <c r="R2" i="1"/>
  <c r="N1" i="7" s="1"/>
  <c r="N285" i="7" s="1"/>
  <c r="F35" i="5"/>
  <c r="U2" i="2"/>
  <c r="V2" i="2" s="1"/>
  <c r="W2" i="2" s="1"/>
  <c r="V2" i="1" s="1"/>
  <c r="R1" i="7" s="1"/>
  <c r="R285" i="7" s="1"/>
  <c r="BJ5" i="9"/>
  <c r="BJ70" i="9" s="1"/>
  <c r="BZ5" i="9"/>
  <c r="BZ70" i="9" s="1"/>
  <c r="AJ215" i="7"/>
  <c r="AJ241" i="7" s="1"/>
  <c r="I88" i="17"/>
  <c r="CC21" i="17"/>
  <c r="CC87" i="17"/>
  <c r="CC102" i="17" s="1"/>
  <c r="CJ5" i="9" s="1"/>
  <c r="CJ70" i="9" s="1"/>
  <c r="CJ21" i="17"/>
  <c r="CJ87" i="17"/>
  <c r="CJ102" i="17" s="1"/>
  <c r="CQ5" i="9" s="1"/>
  <c r="CQ70" i="9" s="1"/>
  <c r="AM34" i="7"/>
  <c r="AM94" i="7" s="1"/>
  <c r="J64" i="17"/>
  <c r="K60" i="17" s="1"/>
  <c r="T86" i="17"/>
  <c r="T101" i="17" s="1"/>
  <c r="AA4" i="9" s="1"/>
  <c r="AF86" i="17"/>
  <c r="AF101" i="17" s="1"/>
  <c r="AM4" i="9" s="1"/>
  <c r="CH87" i="17"/>
  <c r="CH102" i="17"/>
  <c r="CO5" i="9" s="1"/>
  <c r="CO70" i="9" s="1"/>
  <c r="F93" i="17"/>
  <c r="F104" i="17" s="1"/>
  <c r="BM103" i="17"/>
  <c r="CG103" i="17"/>
  <c r="CH38" i="4" s="1"/>
  <c r="AY38" i="4"/>
  <c r="BD38" i="4"/>
  <c r="BW38" i="4"/>
  <c r="AP34" i="7"/>
  <c r="AP94" i="7" s="1"/>
  <c r="AJ206" i="7"/>
  <c r="AJ232" i="7" s="1"/>
  <c r="AM72" i="7"/>
  <c r="AQ76" i="7"/>
  <c r="T55" i="17"/>
  <c r="T63" i="17" s="1"/>
  <c r="AO20" i="17"/>
  <c r="BA20" i="17" s="1"/>
  <c r="BA53" i="17" s="1"/>
  <c r="BK20" i="17"/>
  <c r="BK86" i="17" s="1"/>
  <c r="BK101" i="17" s="1"/>
  <c r="BR4" i="9" s="1"/>
  <c r="CP21" i="17"/>
  <c r="CP54" i="17" s="1"/>
  <c r="CT21" i="17"/>
  <c r="CT54" i="17" s="1"/>
  <c r="T53" i="17"/>
  <c r="AY53" i="17"/>
  <c r="BX54" i="17"/>
  <c r="AC86" i="17"/>
  <c r="AC101" i="17" s="1"/>
  <c r="AJ4" i="9" s="1"/>
  <c r="CA103" i="17"/>
  <c r="CB38" i="4" s="1"/>
  <c r="AO34" i="7"/>
  <c r="AO94" i="7"/>
  <c r="AQ34" i="7"/>
  <c r="AQ94" i="7" s="1"/>
  <c r="AQ36" i="7"/>
  <c r="AQ96" i="7" s="1"/>
  <c r="C269" i="7"/>
  <c r="AK77" i="7"/>
  <c r="AO79" i="7"/>
  <c r="AN32" i="7"/>
  <c r="AN92" i="7" s="1"/>
  <c r="AI218" i="7"/>
  <c r="AI244" i="7" s="1"/>
  <c r="L286" i="7"/>
  <c r="N343" i="9"/>
  <c r="O343" i="9" s="1"/>
  <c r="I35" i="5" s="1"/>
  <c r="I37" i="5" s="1"/>
  <c r="AQ20" i="17"/>
  <c r="AQ86" i="17" s="1"/>
  <c r="AQ101" i="17" s="1"/>
  <c r="AX4" i="9" s="1"/>
  <c r="BD20" i="17"/>
  <c r="BD53" i="17" s="1"/>
  <c r="CI21" i="17"/>
  <c r="CU21" i="17"/>
  <c r="DG21" i="17" s="1"/>
  <c r="DG54" i="17" s="1"/>
  <c r="CS21" i="17"/>
  <c r="CS87" i="17" s="1"/>
  <c r="CS102" i="17" s="1"/>
  <c r="CZ5" i="9" s="1"/>
  <c r="CZ70" i="9" s="1"/>
  <c r="DC21" i="17"/>
  <c r="DO21" i="17" s="1"/>
  <c r="DO87" i="17" s="1"/>
  <c r="DO102" i="17" s="1"/>
  <c r="DV5" i="9" s="1"/>
  <c r="DV70" i="9" s="1"/>
  <c r="CE54" i="17"/>
  <c r="CR54" i="17"/>
  <c r="J60" i="17"/>
  <c r="R65" i="17"/>
  <c r="S65" i="17" s="1"/>
  <c r="S64" i="17" s="1"/>
  <c r="BT38" i="4"/>
  <c r="AI204" i="7"/>
  <c r="AI230" i="7" s="1"/>
  <c r="CM5" i="9"/>
  <c r="CM70" i="9" s="1"/>
  <c r="E98" i="5"/>
  <c r="AN36" i="7"/>
  <c r="AN96" i="7"/>
  <c r="AI206" i="7"/>
  <c r="AI232" i="7"/>
  <c r="AI207" i="7"/>
  <c r="AI233" i="7" s="1"/>
  <c r="L3" i="12"/>
  <c r="AP33" i="7"/>
  <c r="AP93" i="7" s="1"/>
  <c r="AM77" i="7"/>
  <c r="AK224" i="7"/>
  <c r="AK250" i="7"/>
  <c r="BY21" i="17"/>
  <c r="CK21" i="17" s="1"/>
  <c r="CK87" i="17" s="1"/>
  <c r="CK102" i="17" s="1"/>
  <c r="CK103" i="17" s="1"/>
  <c r="CL38" i="4" s="1"/>
  <c r="BM54" i="17"/>
  <c r="CG54" i="17"/>
  <c r="AL25" i="11"/>
  <c r="AM78" i="7" s="1"/>
  <c r="AI32" i="11"/>
  <c r="AK203" i="7"/>
  <c r="AK229" i="7" s="1"/>
  <c r="AQ33" i="7"/>
  <c r="AQ93" i="7" s="1"/>
  <c r="AJ212" i="7"/>
  <c r="AJ238" i="7" s="1"/>
  <c r="AI208" i="7"/>
  <c r="AI234" i="7" s="1"/>
  <c r="G27" i="17" l="1"/>
  <c r="J36" i="5"/>
  <c r="E297" i="7"/>
  <c r="F99" i="4" s="1"/>
  <c r="K36" i="5"/>
  <c r="F37" i="5"/>
  <c r="T344" i="9"/>
  <c r="N36" i="5" s="1"/>
  <c r="L36" i="5"/>
  <c r="E299" i="7"/>
  <c r="F43" i="5" s="1"/>
  <c r="F294" i="7"/>
  <c r="F296" i="7" s="1"/>
  <c r="F299" i="7" s="1"/>
  <c r="E295" i="7"/>
  <c r="H24" i="17"/>
  <c r="H22" i="17"/>
  <c r="H25" i="17"/>
  <c r="G29" i="17"/>
  <c r="H23" i="17"/>
  <c r="I101" i="5"/>
  <c r="C68" i="7"/>
  <c r="AK215" i="7"/>
  <c r="AK241" i="7" s="1"/>
  <c r="C67" i="7"/>
  <c r="C66" i="7"/>
  <c r="C65" i="7"/>
  <c r="C64" i="7"/>
  <c r="C63" i="7"/>
  <c r="C60" i="7"/>
  <c r="E73" i="7" s="1"/>
  <c r="E82" i="7" s="1"/>
  <c r="C61" i="7"/>
  <c r="E74" i="7" s="1"/>
  <c r="C59" i="7"/>
  <c r="E72" i="7" s="1"/>
  <c r="AM215" i="7"/>
  <c r="AM241" i="7" s="1"/>
  <c r="AK205" i="7"/>
  <c r="AK231" i="7" s="1"/>
  <c r="AK221" i="7"/>
  <c r="AK247" i="7" s="1"/>
  <c r="G2" i="5"/>
  <c r="G1" i="5"/>
  <c r="L3" i="1"/>
  <c r="L14" i="3"/>
  <c r="H3" i="4"/>
  <c r="H2" i="4" s="1"/>
  <c r="G116" i="11"/>
  <c r="I2" i="13"/>
  <c r="K1" i="1"/>
  <c r="H3" i="5"/>
  <c r="G3" i="14"/>
  <c r="G8" i="14" s="1"/>
  <c r="G14" i="14" s="1"/>
  <c r="L1" i="2"/>
  <c r="H6" i="11"/>
  <c r="H104" i="11" s="1"/>
  <c r="K32" i="1"/>
  <c r="E268" i="7"/>
  <c r="E276" i="7"/>
  <c r="E291" i="7"/>
  <c r="E53" i="7"/>
  <c r="F3" i="6"/>
  <c r="F1" i="6"/>
  <c r="F2" i="7"/>
  <c r="G4" i="6"/>
  <c r="M3" i="9"/>
  <c r="I87" i="5"/>
  <c r="H88" i="5"/>
  <c r="D23" i="14"/>
  <c r="E45" i="4" s="1"/>
  <c r="E44" i="5" s="1"/>
  <c r="AO30" i="7"/>
  <c r="AO90" i="7" s="1"/>
  <c r="AQ135" i="7"/>
  <c r="AQ146" i="7" s="1"/>
  <c r="AQ222" i="7"/>
  <c r="AQ248" i="7" s="1"/>
  <c r="AL89" i="11"/>
  <c r="AQ211" i="7" s="1"/>
  <c r="AQ237" i="7" s="1"/>
  <c r="D96" i="5"/>
  <c r="E96" i="5" s="1"/>
  <c r="AI90" i="5"/>
  <c r="H98" i="17"/>
  <c r="H97" i="17" s="1"/>
  <c r="K62" i="17"/>
  <c r="L62" i="17" s="1"/>
  <c r="M41" i="5"/>
  <c r="N41" i="5" s="1"/>
  <c r="AP222" i="7"/>
  <c r="AP248" i="7" s="1"/>
  <c r="AP128" i="7"/>
  <c r="AP139" i="7" s="1"/>
  <c r="AL32" i="7"/>
  <c r="AL92" i="7" s="1"/>
  <c r="AL205" i="7"/>
  <c r="AL231" i="7"/>
  <c r="AP205" i="7"/>
  <c r="AP231" i="7" s="1"/>
  <c r="AN128" i="7"/>
  <c r="AN139" i="7" s="1"/>
  <c r="AN208" i="7"/>
  <c r="AN234" i="7" s="1"/>
  <c r="AO205" i="7"/>
  <c r="AO231" i="7" s="1"/>
  <c r="AP215" i="7"/>
  <c r="AP241" i="7" s="1"/>
  <c r="AM223" i="7"/>
  <c r="AM249" i="7" s="1"/>
  <c r="AM128" i="7"/>
  <c r="AM139" i="7" s="1"/>
  <c r="AM35" i="7"/>
  <c r="AM95" i="7" s="1"/>
  <c r="AJ214" i="7"/>
  <c r="AJ240" i="7" s="1"/>
  <c r="AJ208" i="7"/>
  <c r="AJ234" i="7" s="1"/>
  <c r="AM203" i="7"/>
  <c r="AM229" i="7" s="1"/>
  <c r="AK73" i="7"/>
  <c r="AJ210" i="7"/>
  <c r="AJ236" i="7" s="1"/>
  <c r="AO223" i="7"/>
  <c r="AO249" i="7" s="1"/>
  <c r="AK223" i="7"/>
  <c r="AK249" i="7" s="1"/>
  <c r="AJ211" i="7"/>
  <c r="AJ237" i="7" s="1"/>
  <c r="AM211" i="7"/>
  <c r="AM237" i="7" s="1"/>
  <c r="AM205" i="7"/>
  <c r="AM231" i="7" s="1"/>
  <c r="AO208" i="7"/>
  <c r="AO234" i="7" s="1"/>
  <c r="AO222" i="7"/>
  <c r="AO248" i="7" s="1"/>
  <c r="AJ30" i="7"/>
  <c r="AJ90" i="7" s="1"/>
  <c r="AJ99" i="7" s="1"/>
  <c r="AL135" i="7"/>
  <c r="AL146" i="7" s="1"/>
  <c r="AL30" i="7"/>
  <c r="AL90" i="7" s="1"/>
  <c r="AL211" i="7"/>
  <c r="AL237" i="7" s="1"/>
  <c r="AO37" i="7"/>
  <c r="AO97" i="7" s="1"/>
  <c r="AO128" i="7"/>
  <c r="AO139" i="7" s="1"/>
  <c r="AN222" i="7"/>
  <c r="AN248" i="7" s="1"/>
  <c r="AN30" i="7"/>
  <c r="AN90" i="7" s="1"/>
  <c r="AP32" i="7"/>
  <c r="AP92" i="7" s="1"/>
  <c r="AN135" i="7"/>
  <c r="AN146" i="7" s="1"/>
  <c r="AN37" i="7"/>
  <c r="AN97" i="7" s="1"/>
  <c r="AJ220" i="7"/>
  <c r="AJ246" i="7" s="1"/>
  <c r="AM135" i="7"/>
  <c r="AM146" i="7" s="1"/>
  <c r="AJ219" i="7"/>
  <c r="AJ245" i="7" s="1"/>
  <c r="AP203" i="7"/>
  <c r="AP229" i="7" s="1"/>
  <c r="AP223" i="7"/>
  <c r="AP249" i="7" s="1"/>
  <c r="AO211" i="7"/>
  <c r="AO237" i="7" s="1"/>
  <c r="AO221" i="7"/>
  <c r="AO247" i="7" s="1"/>
  <c r="AL221" i="7"/>
  <c r="AL247" i="7" s="1"/>
  <c r="AN205" i="7"/>
  <c r="AN231" i="7" s="1"/>
  <c r="AL37" i="7"/>
  <c r="AL97" i="7" s="1"/>
  <c r="AP35" i="7"/>
  <c r="AP95" i="7" s="1"/>
  <c r="AP221" i="7"/>
  <c r="AP247" i="7" s="1"/>
  <c r="AL128" i="7"/>
  <c r="AL139" i="7" s="1"/>
  <c r="AN203" i="7"/>
  <c r="AN229" i="7" s="1"/>
  <c r="AP135" i="7"/>
  <c r="AP146" i="7" s="1"/>
  <c r="AK35" i="7"/>
  <c r="AK95" i="7" s="1"/>
  <c r="AO215" i="7"/>
  <c r="AO241" i="7" s="1"/>
  <c r="AJ218" i="7"/>
  <c r="AJ244" i="7" s="1"/>
  <c r="AL208" i="7"/>
  <c r="AL234" i="7" s="1"/>
  <c r="AL215" i="7"/>
  <c r="AL241" i="7" s="1"/>
  <c r="AK128" i="7"/>
  <c r="AK139" i="7" s="1"/>
  <c r="AK37" i="7"/>
  <c r="AK97" i="7" s="1"/>
  <c r="AM30" i="7"/>
  <c r="AM90" i="7" s="1"/>
  <c r="AO32" i="7"/>
  <c r="AO92" i="7" s="1"/>
  <c r="AM221" i="7"/>
  <c r="AM247" i="7" s="1"/>
  <c r="AM208" i="7"/>
  <c r="AM234" i="7" s="1"/>
  <c r="AJ217" i="7"/>
  <c r="AJ243" i="7" s="1"/>
  <c r="AJ127" i="7"/>
  <c r="AJ138" i="7" s="1"/>
  <c r="AK81" i="7"/>
  <c r="AN211" i="7"/>
  <c r="AN237" i="7" s="1"/>
  <c r="AO35" i="7"/>
  <c r="AO95" i="7" s="1"/>
  <c r="AM222" i="7"/>
  <c r="AM248" i="7" s="1"/>
  <c r="AK135" i="7"/>
  <c r="AK146" i="7" s="1"/>
  <c r="AL223" i="7"/>
  <c r="AL249" i="7" s="1"/>
  <c r="AL222" i="7"/>
  <c r="AL248" i="7" s="1"/>
  <c r="AM37" i="7"/>
  <c r="AM97" i="7" s="1"/>
  <c r="AM32" i="7"/>
  <c r="AM92" i="7" s="1"/>
  <c r="AN215" i="7"/>
  <c r="AN241" i="7" s="1"/>
  <c r="AO203" i="7"/>
  <c r="AO229" i="7" s="1"/>
  <c r="AP37" i="7"/>
  <c r="AP97" i="7" s="1"/>
  <c r="AK208" i="7"/>
  <c r="AK234" i="7" s="1"/>
  <c r="AK30" i="7"/>
  <c r="AK90" i="7" s="1"/>
  <c r="AN223" i="7"/>
  <c r="AN249" i="7" s="1"/>
  <c r="T2" i="1"/>
  <c r="P1" i="7" s="1"/>
  <c r="P286" i="7" s="1"/>
  <c r="AL35" i="7"/>
  <c r="AL95" i="7" s="1"/>
  <c r="P343" i="9"/>
  <c r="Q343" i="9" s="1"/>
  <c r="R343" i="9" s="1"/>
  <c r="L35" i="5" s="1"/>
  <c r="BC20" i="17"/>
  <c r="BO20" i="17" s="1"/>
  <c r="BO86" i="17" s="1"/>
  <c r="BO101" i="17" s="1"/>
  <c r="BV4" i="9" s="1"/>
  <c r="AQ53" i="17"/>
  <c r="AZ53" i="17"/>
  <c r="CC54" i="17"/>
  <c r="CX54" i="17"/>
  <c r="AO86" i="17"/>
  <c r="AO101" i="17" s="1"/>
  <c r="AV4" i="9" s="1"/>
  <c r="BD86" i="17"/>
  <c r="BD101" i="17" s="1"/>
  <c r="BK4" i="9" s="1"/>
  <c r="BY87" i="17"/>
  <c r="BY102" i="17" s="1"/>
  <c r="BY103" i="17" s="1"/>
  <c r="BZ38" i="4" s="1"/>
  <c r="CM87" i="17"/>
  <c r="CM102" i="17" s="1"/>
  <c r="CT5" i="9" s="1"/>
  <c r="CT70" i="9" s="1"/>
  <c r="CT87" i="17"/>
  <c r="CT102" i="17" s="1"/>
  <c r="DA5" i="9" s="1"/>
  <c r="DA70" i="9" s="1"/>
  <c r="DG87" i="17"/>
  <c r="DG102" i="17" s="1"/>
  <c r="DG103" i="17" s="1"/>
  <c r="DH38" i="4" s="1"/>
  <c r="CH103" i="17"/>
  <c r="CJ103" i="17"/>
  <c r="CK38" i="4" s="1"/>
  <c r="AL43" i="11"/>
  <c r="AQ127" i="7" s="1"/>
  <c r="AQ138" i="7" s="1"/>
  <c r="AL50" i="11"/>
  <c r="AQ134" i="7" s="1"/>
  <c r="AQ145" i="7" s="1"/>
  <c r="AL82" i="11"/>
  <c r="AQ204" i="7" s="1"/>
  <c r="AQ230" i="7" s="1"/>
  <c r="AL84" i="11"/>
  <c r="AQ206" i="7" s="1"/>
  <c r="AQ232" i="7" s="1"/>
  <c r="AL87" i="11"/>
  <c r="AQ209" i="7" s="1"/>
  <c r="AQ235" i="7" s="1"/>
  <c r="AL90" i="11"/>
  <c r="AQ212" i="7"/>
  <c r="AQ238" i="7" s="1"/>
  <c r="AL92" i="11"/>
  <c r="AQ214" i="7" s="1"/>
  <c r="AQ240" i="7" s="1"/>
  <c r="AL97" i="11"/>
  <c r="AQ219" i="7" s="1"/>
  <c r="AQ245" i="7" s="1"/>
  <c r="AL98" i="11"/>
  <c r="AQ220" i="7" s="1"/>
  <c r="AQ246" i="7" s="1"/>
  <c r="O2" i="6"/>
  <c r="N1" i="4"/>
  <c r="CM38" i="4"/>
  <c r="CR38" i="4"/>
  <c r="N3" i="12"/>
  <c r="AO80" i="7"/>
  <c r="F105" i="17"/>
  <c r="G108" i="4" s="1"/>
  <c r="AP208" i="7"/>
  <c r="AP234" i="7" s="1"/>
  <c r="AP211" i="7"/>
  <c r="AP237" i="7" s="1"/>
  <c r="AL203" i="7"/>
  <c r="AL229" i="7" s="1"/>
  <c r="C278" i="7"/>
  <c r="D278" i="7" s="1"/>
  <c r="H35" i="5"/>
  <c r="H37" i="5" s="1"/>
  <c r="CE103" i="17"/>
  <c r="CF38" i="4" s="1"/>
  <c r="CS103" i="17"/>
  <c r="CT38" i="4" s="1"/>
  <c r="AL28" i="11"/>
  <c r="AM81" i="7" s="1"/>
  <c r="AP30" i="7"/>
  <c r="AP90" i="7" s="1"/>
  <c r="AQ30" i="7"/>
  <c r="AQ90" i="7" s="1"/>
  <c r="F98" i="5"/>
  <c r="AQ78" i="7"/>
  <c r="O285" i="7"/>
  <c r="X2" i="2"/>
  <c r="Y2" i="2" s="1"/>
  <c r="X2" i="1" s="1"/>
  <c r="T1" i="7" s="1"/>
  <c r="T286" i="7" s="1"/>
  <c r="CR5" i="9"/>
  <c r="CR70" i="9" s="1"/>
  <c r="AO53" i="17"/>
  <c r="AN35" i="7"/>
  <c r="AN95" i="7" s="1"/>
  <c r="BY54" i="17"/>
  <c r="CJ54" i="17"/>
  <c r="CU54" i="17"/>
  <c r="DC54" i="17"/>
  <c r="DO54" i="17"/>
  <c r="R60" i="17"/>
  <c r="CU87" i="17"/>
  <c r="CU102" i="17" s="1"/>
  <c r="CU103" i="17" s="1"/>
  <c r="CV38" i="4" s="1"/>
  <c r="DJ87" i="17"/>
  <c r="DJ102" i="17"/>
  <c r="DJ103" i="17" s="1"/>
  <c r="G97" i="17"/>
  <c r="H95" i="17" s="1"/>
  <c r="CC103" i="17"/>
  <c r="CD38" i="4" s="1"/>
  <c r="AL52" i="11"/>
  <c r="AQ136" i="7" s="1"/>
  <c r="AQ147" i="7" s="1"/>
  <c r="F54" i="11"/>
  <c r="AL88" i="11"/>
  <c r="AQ210" i="7" s="1"/>
  <c r="AQ236" i="7" s="1"/>
  <c r="AL91" i="11"/>
  <c r="AQ213" i="7" s="1"/>
  <c r="AQ239" i="7" s="1"/>
  <c r="AL94" i="11"/>
  <c r="AQ216" i="7"/>
  <c r="AQ242" i="7" s="1"/>
  <c r="AL95" i="11"/>
  <c r="AQ217" i="7" s="1"/>
  <c r="AQ243" i="7" s="1"/>
  <c r="AL96" i="11"/>
  <c r="AQ218" i="7" s="1"/>
  <c r="AQ244" i="7" s="1"/>
  <c r="C127" i="11"/>
  <c r="C128" i="11" s="1"/>
  <c r="N2" i="6"/>
  <c r="S2" i="6"/>
  <c r="G12" i="6"/>
  <c r="K31" i="2" s="1"/>
  <c r="O1" i="4"/>
  <c r="BN38" i="4"/>
  <c r="AQ32" i="7"/>
  <c r="AQ92" i="7" s="1"/>
  <c r="BL20" i="17"/>
  <c r="BX20" i="17" s="1"/>
  <c r="CJ20" i="17" s="1"/>
  <c r="CJ53" i="17" s="1"/>
  <c r="CV21" i="17"/>
  <c r="CV87" i="17" s="1"/>
  <c r="CV102" i="17" s="1"/>
  <c r="CV103" i="17" s="1"/>
  <c r="DF21" i="17"/>
  <c r="DR21" i="17" s="1"/>
  <c r="DR87" i="17" s="1"/>
  <c r="DR102" i="17" s="1"/>
  <c r="DR103" i="17" s="1"/>
  <c r="DS38" i="4" s="1"/>
  <c r="CK54" i="17"/>
  <c r="CS54" i="17"/>
  <c r="L60" i="17"/>
  <c r="CP87" i="17"/>
  <c r="CP102" i="17" s="1"/>
  <c r="CP103" i="17" s="1"/>
  <c r="CQ38" i="4" s="1"/>
  <c r="DC87" i="17"/>
  <c r="DC102" i="17" s="1"/>
  <c r="DC103" i="17" s="1"/>
  <c r="DO103" i="17"/>
  <c r="S1" i="4"/>
  <c r="CA38" i="4"/>
  <c r="M285" i="7"/>
  <c r="N5" i="5" s="1"/>
  <c r="O5" i="5" s="1"/>
  <c r="R286" i="7"/>
  <c r="BV5" i="9"/>
  <c r="BV70" i="9" s="1"/>
  <c r="U344" i="9"/>
  <c r="O36" i="5" s="1"/>
  <c r="BP20" i="17"/>
  <c r="BP53" i="17" s="1"/>
  <c r="BW20" i="17"/>
  <c r="CI20" i="17" s="1"/>
  <c r="CI86" i="17" s="1"/>
  <c r="CI101" i="17" s="1"/>
  <c r="CP4" i="9" s="1"/>
  <c r="CW21" i="17"/>
  <c r="CW87" i="17" s="1"/>
  <c r="CW102" i="17" s="1"/>
  <c r="CW103" i="17" s="1"/>
  <c r="DB21" i="17"/>
  <c r="DB54" i="17" s="1"/>
  <c r="CI54" i="17"/>
  <c r="T61" i="17"/>
  <c r="T65" i="17" s="1"/>
  <c r="T60" i="17" s="1"/>
  <c r="L64" i="17"/>
  <c r="M60" i="17" s="1"/>
  <c r="R64" i="17"/>
  <c r="S60" i="17" s="1"/>
  <c r="AP86" i="17"/>
  <c r="AP101" i="17" s="1"/>
  <c r="AW4" i="9" s="1"/>
  <c r="BA86" i="17"/>
  <c r="BA101" i="17"/>
  <c r="BH4" i="9" s="1"/>
  <c r="DD87" i="17"/>
  <c r="DD102" i="17"/>
  <c r="DK5" i="9" s="1"/>
  <c r="DK70" i="9" s="1"/>
  <c r="BW103" i="17"/>
  <c r="BX38" i="4" s="1"/>
  <c r="AO78" i="7"/>
  <c r="U55" i="17"/>
  <c r="U63" i="17"/>
  <c r="U2" i="1"/>
  <c r="R1" i="4" s="1"/>
  <c r="J20" i="17"/>
  <c r="J53" i="17" s="1"/>
  <c r="U20" i="17"/>
  <c r="AG20" i="17" s="1"/>
  <c r="AG86" i="17" s="1"/>
  <c r="AG101" i="17" s="1"/>
  <c r="AN4" i="9" s="1"/>
  <c r="BM20" i="17"/>
  <c r="BM86" i="17" s="1"/>
  <c r="BM101" i="17" s="1"/>
  <c r="BT4" i="9" s="1"/>
  <c r="CO21" i="17"/>
  <c r="CO87" i="17" s="1"/>
  <c r="CO102" i="17" s="1"/>
  <c r="CO103" i="17" s="1"/>
  <c r="CP38" i="4" s="1"/>
  <c r="DE21" i="17"/>
  <c r="DE87" i="17"/>
  <c r="DE102" i="17" s="1"/>
  <c r="DE103" i="17" s="1"/>
  <c r="DP21" i="17"/>
  <c r="DP54" i="17"/>
  <c r="BK53" i="17"/>
  <c r="CI87" i="17"/>
  <c r="CI102" i="17" s="1"/>
  <c r="CI103" i="17" s="1"/>
  <c r="CJ38" i="4" s="1"/>
  <c r="AN221" i="7"/>
  <c r="AN247" i="7" s="1"/>
  <c r="N286" i="7"/>
  <c r="AL38" i="7"/>
  <c r="AL98" i="7" s="1"/>
  <c r="I86" i="17"/>
  <c r="I101" i="17" s="1"/>
  <c r="P4" i="9" s="1"/>
  <c r="CX87" i="17"/>
  <c r="CX102" i="17" s="1"/>
  <c r="CX103" i="17" s="1"/>
  <c r="CY38" i="4" s="1"/>
  <c r="G93" i="17"/>
  <c r="G104" i="17"/>
  <c r="O14" i="12"/>
  <c r="O3" i="12"/>
  <c r="AM80" i="7"/>
  <c r="BB20" i="17"/>
  <c r="BB86" i="17" s="1"/>
  <c r="BB101" i="17" s="1"/>
  <c r="BI4" i="9" s="1"/>
  <c r="CY21" i="17"/>
  <c r="CY54" i="17" s="1"/>
  <c r="AQ35" i="7"/>
  <c r="AQ95" i="7" s="1"/>
  <c r="AQ37" i="7"/>
  <c r="AQ97" i="7" s="1"/>
  <c r="AI99" i="7"/>
  <c r="AI226" i="7"/>
  <c r="AJ96" i="4" s="1"/>
  <c r="AI39" i="7"/>
  <c r="AI252" i="7"/>
  <c r="G43" i="5" l="1"/>
  <c r="E300" i="7"/>
  <c r="F92" i="5" s="1"/>
  <c r="F93" i="5" s="1"/>
  <c r="L37" i="5"/>
  <c r="F9" i="14"/>
  <c r="F19" i="14" s="1"/>
  <c r="F297" i="7"/>
  <c r="G99" i="4" s="1"/>
  <c r="E10" i="14"/>
  <c r="E21" i="14" s="1"/>
  <c r="G294" i="7"/>
  <c r="G296" i="7" s="1"/>
  <c r="G299" i="7" s="1"/>
  <c r="H43" i="5" s="1"/>
  <c r="F295" i="7"/>
  <c r="G297" i="7" s="1"/>
  <c r="H99" i="4" s="1"/>
  <c r="C69" i="7"/>
  <c r="C56" i="7" s="1"/>
  <c r="H30" i="17"/>
  <c r="H106" i="17" s="1"/>
  <c r="I61" i="6" s="1"/>
  <c r="I63" i="6" s="1"/>
  <c r="I67" i="6" s="1"/>
  <c r="I102" i="5" s="1"/>
  <c r="J101" i="5" s="1"/>
  <c r="P5" i="5"/>
  <c r="P31" i="5" s="1"/>
  <c r="D25" i="14"/>
  <c r="E20" i="14" s="1"/>
  <c r="D54" i="7"/>
  <c r="D55" i="7" s="1"/>
  <c r="C143" i="11"/>
  <c r="E277" i="7"/>
  <c r="E278" i="7" s="1"/>
  <c r="F101" i="4"/>
  <c r="G3" i="6"/>
  <c r="G1" i="6"/>
  <c r="E269" i="7"/>
  <c r="F102" i="4"/>
  <c r="F291" i="7"/>
  <c r="F53" i="7"/>
  <c r="F268" i="7"/>
  <c r="F276" i="7"/>
  <c r="M3" i="1"/>
  <c r="M14" i="3"/>
  <c r="N3" i="9"/>
  <c r="H4" i="6"/>
  <c r="G2" i="7"/>
  <c r="I3" i="4"/>
  <c r="I2" i="4" s="1"/>
  <c r="J2" i="13"/>
  <c r="I3" i="5"/>
  <c r="H116" i="11"/>
  <c r="I6" i="11"/>
  <c r="I104" i="11" s="1"/>
  <c r="L32" i="1"/>
  <c r="H3" i="14"/>
  <c r="H8" i="14" s="1"/>
  <c r="H14" i="14" s="1"/>
  <c r="M1" i="2"/>
  <c r="L1" i="1"/>
  <c r="H1" i="5"/>
  <c r="H2" i="5"/>
  <c r="J87" i="5"/>
  <c r="I88" i="5"/>
  <c r="AK211" i="7"/>
  <c r="AK237" i="7" s="1"/>
  <c r="AP38" i="7"/>
  <c r="AP98" i="7" s="1"/>
  <c r="M62" i="17"/>
  <c r="N62" i="17" s="1"/>
  <c r="O62" i="17" s="1"/>
  <c r="P62" i="17" s="1"/>
  <c r="Q62" i="17" s="1"/>
  <c r="R62" i="17" s="1"/>
  <c r="S62" i="17" s="1"/>
  <c r="T62" i="17" s="1"/>
  <c r="AJ90" i="5"/>
  <c r="O41" i="5"/>
  <c r="P41" i="5" s="1"/>
  <c r="Q41" i="5" s="1"/>
  <c r="AJ226" i="7"/>
  <c r="AQ252" i="7"/>
  <c r="AP99" i="7"/>
  <c r="AK82" i="7"/>
  <c r="AJ252" i="7"/>
  <c r="AL39" i="7"/>
  <c r="AL99" i="7"/>
  <c r="AM82" i="7"/>
  <c r="AP39" i="7"/>
  <c r="AQ226" i="7"/>
  <c r="AR96" i="4" s="1"/>
  <c r="AO210" i="7"/>
  <c r="AO236" i="7" s="1"/>
  <c r="AN206" i="7"/>
  <c r="AN232" i="7" s="1"/>
  <c r="AN134" i="7"/>
  <c r="AN145" i="7" s="1"/>
  <c r="AP136" i="7"/>
  <c r="AP147" i="7" s="1"/>
  <c r="AK136" i="7"/>
  <c r="AK147" i="7" s="1"/>
  <c r="AM212" i="7"/>
  <c r="AM238" i="7" s="1"/>
  <c r="AM127" i="7"/>
  <c r="AM138" i="7" s="1"/>
  <c r="AN127" i="7"/>
  <c r="AN138" i="7" s="1"/>
  <c r="AP212" i="7"/>
  <c r="AP238" i="7" s="1"/>
  <c r="AP209" i="7"/>
  <c r="AP235" i="7" s="1"/>
  <c r="AM204" i="7"/>
  <c r="AM230" i="7" s="1"/>
  <c r="AM206" i="7"/>
  <c r="AM232" i="7" s="1"/>
  <c r="AK219" i="7"/>
  <c r="AK245" i="7" s="1"/>
  <c r="AL216" i="7"/>
  <c r="AL242" i="7" s="1"/>
  <c r="AO204" i="7"/>
  <c r="AO230" i="7" s="1"/>
  <c r="AK38" i="7"/>
  <c r="AK98" i="7" s="1"/>
  <c r="AK99" i="7" s="1"/>
  <c r="AL206" i="7"/>
  <c r="AL232" i="7" s="1"/>
  <c r="AM209" i="7"/>
  <c r="AM235" i="7" s="1"/>
  <c r="AM220" i="7"/>
  <c r="AM246" i="7" s="1"/>
  <c r="AL136" i="7"/>
  <c r="AL147" i="7" s="1"/>
  <c r="AP206" i="7"/>
  <c r="AP232" i="7" s="1"/>
  <c r="AM134" i="7"/>
  <c r="AM145" i="7" s="1"/>
  <c r="AN209" i="7"/>
  <c r="AN235" i="7" s="1"/>
  <c r="AK214" i="7"/>
  <c r="AK240" i="7" s="1"/>
  <c r="AL220" i="7"/>
  <c r="AL246" i="7" s="1"/>
  <c r="AP220" i="7"/>
  <c r="AP246" i="7" s="1"/>
  <c r="AL212" i="7"/>
  <c r="AL238" i="7" s="1"/>
  <c r="AO127" i="7"/>
  <c r="AO138" i="7" s="1"/>
  <c r="AO38" i="7"/>
  <c r="AO98" i="7" s="1"/>
  <c r="AO99" i="7" s="1"/>
  <c r="AM217" i="7"/>
  <c r="AM243" i="7"/>
  <c r="AM213" i="7"/>
  <c r="AM239" i="7" s="1"/>
  <c r="AO220" i="7"/>
  <c r="AO246" i="7" s="1"/>
  <c r="AK134" i="7"/>
  <c r="AK145" i="7" s="1"/>
  <c r="AL134" i="7"/>
  <c r="AL145" i="7" s="1"/>
  <c r="AO213" i="7"/>
  <c r="AO239" i="7" s="1"/>
  <c r="AP213" i="7"/>
  <c r="AP239" i="7" s="1"/>
  <c r="AK127" i="7"/>
  <c r="AK138" i="7" s="1"/>
  <c r="AK209" i="7"/>
  <c r="AK235" i="7" s="1"/>
  <c r="AL209" i="7"/>
  <c r="AL235" i="7" s="1"/>
  <c r="AN216" i="7"/>
  <c r="AN242" i="7" s="1"/>
  <c r="AN38" i="7"/>
  <c r="AN98" i="7" s="1"/>
  <c r="AN99" i="7" s="1"/>
  <c r="AL218" i="7"/>
  <c r="AL244" i="7" s="1"/>
  <c r="AO136" i="7"/>
  <c r="AO147" i="7"/>
  <c r="AP214" i="7"/>
  <c r="AP240" i="7"/>
  <c r="AK204" i="7"/>
  <c r="AK230" i="7" s="1"/>
  <c r="AL217" i="7"/>
  <c r="AL243" i="7" s="1"/>
  <c r="AM218" i="7"/>
  <c r="AM244" i="7" s="1"/>
  <c r="AP204" i="7"/>
  <c r="AP230" i="7" s="1"/>
  <c r="AK218" i="7"/>
  <c r="AK244" i="7" s="1"/>
  <c r="AL219" i="7"/>
  <c r="AL245" i="7" s="1"/>
  <c r="AO217" i="7"/>
  <c r="AO243" i="7" s="1"/>
  <c r="AN213" i="7"/>
  <c r="AN239" i="7" s="1"/>
  <c r="AM219" i="7"/>
  <c r="AM245" i="7" s="1"/>
  <c r="AO219" i="7"/>
  <c r="AO245" i="7" s="1"/>
  <c r="AK216" i="7"/>
  <c r="AK242" i="7" s="1"/>
  <c r="AK217" i="7"/>
  <c r="AK243" i="7" s="1"/>
  <c r="AN217" i="7"/>
  <c r="AN243" i="7" s="1"/>
  <c r="AM210" i="7"/>
  <c r="AM236" i="7" s="1"/>
  <c r="AN212" i="7"/>
  <c r="AN238" i="7" s="1"/>
  <c r="AP127" i="7"/>
  <c r="AP138" i="7" s="1"/>
  <c r="AP218" i="7"/>
  <c r="AP244" i="7" s="1"/>
  <c r="AL204" i="7"/>
  <c r="AL230" i="7" s="1"/>
  <c r="AN204" i="7"/>
  <c r="AN230" i="7" s="1"/>
  <c r="AN210" i="7"/>
  <c r="AN236" i="7" s="1"/>
  <c r="AL213" i="7"/>
  <c r="AL239" i="7" s="1"/>
  <c r="AP216" i="7"/>
  <c r="AP242" i="7" s="1"/>
  <c r="AN214" i="7"/>
  <c r="AN240" i="7" s="1"/>
  <c r="AL210" i="7"/>
  <c r="AL236" i="7" s="1"/>
  <c r="AP219" i="7"/>
  <c r="AP245" i="7" s="1"/>
  <c r="AL127" i="7"/>
  <c r="AL138" i="7" s="1"/>
  <c r="AP210" i="7"/>
  <c r="AP236" i="7" s="1"/>
  <c r="AM136" i="7"/>
  <c r="AM147" i="7" s="1"/>
  <c r="AN218" i="7"/>
  <c r="AN244" i="7" s="1"/>
  <c r="AO218" i="7"/>
  <c r="AO244" i="7" s="1"/>
  <c r="AO216" i="7"/>
  <c r="AO242" i="7"/>
  <c r="AO206" i="7"/>
  <c r="AO232" i="7" s="1"/>
  <c r="AP134" i="7"/>
  <c r="AP145" i="7"/>
  <c r="AK210" i="7"/>
  <c r="AK236" i="7" s="1"/>
  <c r="AO214" i="7"/>
  <c r="AO240" i="7" s="1"/>
  <c r="AN219" i="7"/>
  <c r="AN245" i="7" s="1"/>
  <c r="AM216" i="7"/>
  <c r="AM242" i="7" s="1"/>
  <c r="AN220" i="7"/>
  <c r="AN246" i="7" s="1"/>
  <c r="AM214" i="7"/>
  <c r="AM240" i="7" s="1"/>
  <c r="AO134" i="7"/>
  <c r="AO145" i="7" s="1"/>
  <c r="AL214" i="7"/>
  <c r="AL240" i="7" s="1"/>
  <c r="AO212" i="7"/>
  <c r="AO238" i="7" s="1"/>
  <c r="AP217" i="7"/>
  <c r="AP243" i="7" s="1"/>
  <c r="AO209" i="7"/>
  <c r="AO235" i="7" s="1"/>
  <c r="AN136" i="7"/>
  <c r="AN147" i="7" s="1"/>
  <c r="O31" i="5"/>
  <c r="K35" i="5"/>
  <c r="K37" i="5" s="1"/>
  <c r="CF5" i="9"/>
  <c r="CF70" i="9"/>
  <c r="CP5" i="9"/>
  <c r="CP70" i="9" s="1"/>
  <c r="CW5" i="9"/>
  <c r="CW70" i="9" s="1"/>
  <c r="DC5" i="9"/>
  <c r="DC70" i="9" s="1"/>
  <c r="DJ5" i="9"/>
  <c r="DJ70" i="9" s="1"/>
  <c r="I92" i="17"/>
  <c r="AS20" i="17"/>
  <c r="AS86" i="17" s="1"/>
  <c r="AS101" i="17" s="1"/>
  <c r="AZ4" i="9" s="1"/>
  <c r="BN20" i="17"/>
  <c r="BZ20" i="17" s="1"/>
  <c r="CL20" i="17" s="1"/>
  <c r="CL86" i="17" s="1"/>
  <c r="CL101" i="17" s="1"/>
  <c r="CS4" i="9" s="1"/>
  <c r="BY20" i="17"/>
  <c r="BY86" i="17" s="1"/>
  <c r="BY101" i="17" s="1"/>
  <c r="CF4" i="9" s="1"/>
  <c r="CV20" i="17"/>
  <c r="CV53" i="17" s="1"/>
  <c r="DI21" i="17"/>
  <c r="DI87" i="17" s="1"/>
  <c r="DI102" i="17" s="1"/>
  <c r="DP5" i="9" s="1"/>
  <c r="DP70" i="9" s="1"/>
  <c r="DN21" i="17"/>
  <c r="DN87" i="17" s="1"/>
  <c r="DN102" i="17" s="1"/>
  <c r="DN103" i="17" s="1"/>
  <c r="DO38" i="4" s="1"/>
  <c r="BM53" i="17"/>
  <c r="CI53" i="17"/>
  <c r="DE54" i="17"/>
  <c r="BP86" i="17"/>
  <c r="BP101" i="17" s="1"/>
  <c r="BW4" i="9" s="1"/>
  <c r="CJ86" i="17"/>
  <c r="CJ101" i="17" s="1"/>
  <c r="CQ4" i="9" s="1"/>
  <c r="DB87" i="17"/>
  <c r="DB102" i="17" s="1"/>
  <c r="DB103" i="17" s="1"/>
  <c r="CT103" i="17"/>
  <c r="G54" i="11"/>
  <c r="Q2" i="6"/>
  <c r="R2" i="6"/>
  <c r="U2" i="6"/>
  <c r="H12" i="6"/>
  <c r="I12" i="6" s="1"/>
  <c r="M31" i="2" s="1"/>
  <c r="DD38" i="4"/>
  <c r="DP38" i="4"/>
  <c r="G105" i="17"/>
  <c r="H108" i="4" s="1"/>
  <c r="AK206" i="7"/>
  <c r="AK232" i="7"/>
  <c r="P285" i="7"/>
  <c r="Q5" i="5" s="1"/>
  <c r="T285" i="7"/>
  <c r="N31" i="5"/>
  <c r="DE5" i="9"/>
  <c r="DE70" i="9" s="1"/>
  <c r="DQ5" i="9"/>
  <c r="DQ70" i="9" s="1"/>
  <c r="H93" i="17"/>
  <c r="Q1" i="4"/>
  <c r="Q1" i="7"/>
  <c r="Q285" i="7" s="1"/>
  <c r="AK212" i="7"/>
  <c r="AK238" i="7" s="1"/>
  <c r="AQ38" i="7"/>
  <c r="AQ98" i="7" s="1"/>
  <c r="AQ99" i="7" s="1"/>
  <c r="AO81" i="7"/>
  <c r="AK213" i="7"/>
  <c r="AK239" i="7" s="1"/>
  <c r="W2" i="1"/>
  <c r="S1" i="7" s="1"/>
  <c r="S286" i="7" s="1"/>
  <c r="DD5" i="9"/>
  <c r="DD70" i="9" s="1"/>
  <c r="DL5" i="9"/>
  <c r="DL70" i="9" s="1"/>
  <c r="DY5" i="9"/>
  <c r="DY70" i="9" s="1"/>
  <c r="U53" i="17"/>
  <c r="BC53" i="17"/>
  <c r="BL53" i="17"/>
  <c r="BO53" i="17"/>
  <c r="CO54" i="17"/>
  <c r="J86" i="17"/>
  <c r="J101" i="17" s="1"/>
  <c r="Q4" i="9" s="1"/>
  <c r="BL86" i="17"/>
  <c r="BL101" i="17" s="1"/>
  <c r="BS4" i="9" s="1"/>
  <c r="BX86" i="17"/>
  <c r="BX101" i="17" s="1"/>
  <c r="CE4" i="9" s="1"/>
  <c r="DP87" i="17"/>
  <c r="DP102" i="17" s="1"/>
  <c r="DW5" i="9" s="1"/>
  <c r="DW70" i="9" s="1"/>
  <c r="DD103" i="17"/>
  <c r="DE38" i="4" s="1"/>
  <c r="U1" i="4"/>
  <c r="CI38" i="4"/>
  <c r="CX38" i="4"/>
  <c r="DF38" i="4"/>
  <c r="AQ81" i="7"/>
  <c r="J35" i="5"/>
  <c r="J37" i="5" s="1"/>
  <c r="CV5" i="9"/>
  <c r="CV70" i="9" s="1"/>
  <c r="DN5" i="9"/>
  <c r="DN70" i="9" s="1"/>
  <c r="S343" i="9"/>
  <c r="T343" i="9" s="1"/>
  <c r="U343" i="9" s="1"/>
  <c r="O35" i="5" s="1"/>
  <c r="O37" i="5" s="1"/>
  <c r="V344" i="9"/>
  <c r="W344" i="9" s="1"/>
  <c r="X344" i="9" s="1"/>
  <c r="R36" i="5" s="1"/>
  <c r="V20" i="17"/>
  <c r="V86" i="17" s="1"/>
  <c r="V101" i="17" s="1"/>
  <c r="AC4" i="9" s="1"/>
  <c r="CA20" i="17"/>
  <c r="CA53" i="17" s="1"/>
  <c r="DA21" i="17"/>
  <c r="DA87" i="17" s="1"/>
  <c r="DA102" i="17" s="1"/>
  <c r="DH5" i="9" s="1"/>
  <c r="DH70" i="9" s="1"/>
  <c r="DQ21" i="17"/>
  <c r="DQ87" i="17" s="1"/>
  <c r="DQ102" i="17" s="1"/>
  <c r="DX5" i="9" s="1"/>
  <c r="DX70" i="9" s="1"/>
  <c r="CW54" i="17"/>
  <c r="DF54" i="17"/>
  <c r="CM103" i="17"/>
  <c r="CW38" i="4"/>
  <c r="DK38" i="4"/>
  <c r="AK96" i="4"/>
  <c r="I109" i="4"/>
  <c r="Z2" i="2"/>
  <c r="Y2" i="1" s="1"/>
  <c r="U1" i="7" s="1"/>
  <c r="U286" i="7" s="1"/>
  <c r="K20" i="17"/>
  <c r="W20" i="17" s="1"/>
  <c r="W53" i="17" s="1"/>
  <c r="CB20" i="17"/>
  <c r="CB86" i="17" s="1"/>
  <c r="CB101" i="17" s="1"/>
  <c r="CI4" i="9" s="1"/>
  <c r="C84" i="7"/>
  <c r="D36" i="4" s="1"/>
  <c r="D55" i="4" s="1"/>
  <c r="C123" i="11" s="1"/>
  <c r="C124" i="11" s="1"/>
  <c r="C130" i="11" s="1"/>
  <c r="C133" i="11" s="1"/>
  <c r="AG53" i="17"/>
  <c r="BW53" i="17"/>
  <c r="BX53" i="17"/>
  <c r="DR54" i="17"/>
  <c r="DF87" i="17"/>
  <c r="DF102" i="17" s="1"/>
  <c r="DM5" i="9" s="1"/>
  <c r="DM70" i="9" s="1"/>
  <c r="O46" i="12"/>
  <c r="O58" i="12" s="1"/>
  <c r="AM38" i="7"/>
  <c r="AM98" i="7" s="1"/>
  <c r="AM99" i="7" s="1"/>
  <c r="AJ39" i="7"/>
  <c r="AK220" i="7"/>
  <c r="AK246" i="7" s="1"/>
  <c r="V55" i="17"/>
  <c r="V63" i="17" s="1"/>
  <c r="CU20" i="17"/>
  <c r="CU53" i="17" s="1"/>
  <c r="DK21" i="17"/>
  <c r="DK87" i="17" s="1"/>
  <c r="DK102" i="17" s="1"/>
  <c r="DR5" i="9" s="1"/>
  <c r="DR70" i="9" s="1"/>
  <c r="CV54" i="17"/>
  <c r="T64" i="17"/>
  <c r="CY87" i="17"/>
  <c r="CY102" i="17" s="1"/>
  <c r="DF5" i="9" s="1"/>
  <c r="DF70" i="9" s="1"/>
  <c r="DB5" i="9"/>
  <c r="DB70" i="9" s="1"/>
  <c r="G98" i="5"/>
  <c r="U61" i="17"/>
  <c r="U65" i="17" s="1"/>
  <c r="U86" i="17"/>
  <c r="U101" i="17" s="1"/>
  <c r="AB4" i="9" s="1"/>
  <c r="BC86" i="17"/>
  <c r="BC101" i="17" s="1"/>
  <c r="BJ4" i="9" s="1"/>
  <c r="BW86" i="17"/>
  <c r="BW101" i="17" s="1"/>
  <c r="CD4" i="9" s="1"/>
  <c r="DH21" i="17"/>
  <c r="DH87" i="17" s="1"/>
  <c r="DH102" i="17" s="1"/>
  <c r="DH103" i="17" s="1"/>
  <c r="DI38" i="4" s="1"/>
  <c r="BB53" i="17"/>
  <c r="G9" i="14" l="1"/>
  <c r="G19" i="14" s="1"/>
  <c r="G295" i="7"/>
  <c r="G10" i="14" s="1"/>
  <c r="G21" i="14" s="1"/>
  <c r="F10" i="14"/>
  <c r="F21" i="14" s="1"/>
  <c r="H294" i="7"/>
  <c r="H296" i="7" s="1"/>
  <c r="I294" i="7" s="1"/>
  <c r="I296" i="7" s="1"/>
  <c r="I299" i="7" s="1"/>
  <c r="E23" i="14"/>
  <c r="F45" i="4" s="1"/>
  <c r="F44" i="5" s="1"/>
  <c r="F300" i="7"/>
  <c r="G92" i="5" s="1"/>
  <c r="G93" i="5" s="1"/>
  <c r="H28" i="17"/>
  <c r="R5" i="5"/>
  <c r="S5" i="5" s="1"/>
  <c r="T5" i="5" s="1"/>
  <c r="U5" i="5" s="1"/>
  <c r="V5" i="5" s="1"/>
  <c r="F96" i="5"/>
  <c r="N3" i="1"/>
  <c r="N14" i="3"/>
  <c r="I3" i="14"/>
  <c r="I8" i="14" s="1"/>
  <c r="I14" i="14" s="1"/>
  <c r="J3" i="4"/>
  <c r="J2" i="4" s="1"/>
  <c r="K2" i="13"/>
  <c r="J3" i="5"/>
  <c r="J6" i="11"/>
  <c r="J104" i="11" s="1"/>
  <c r="N1" i="2"/>
  <c r="I116" i="11"/>
  <c r="M32" i="1"/>
  <c r="M1" i="1"/>
  <c r="I2" i="5"/>
  <c r="I1" i="5"/>
  <c r="G101" i="4"/>
  <c r="F277" i="7"/>
  <c r="F278" i="7" s="1"/>
  <c r="C137" i="11"/>
  <c r="E106" i="4"/>
  <c r="E112" i="4" s="1"/>
  <c r="G102" i="4"/>
  <c r="F269" i="7"/>
  <c r="I4" i="6"/>
  <c r="O3" i="9"/>
  <c r="H2" i="7"/>
  <c r="G291" i="7"/>
  <c r="G268" i="7"/>
  <c r="G53" i="7"/>
  <c r="G276" i="7"/>
  <c r="H3" i="6"/>
  <c r="H1" i="6"/>
  <c r="D65" i="7"/>
  <c r="D64" i="7"/>
  <c r="D60" i="7"/>
  <c r="F73" i="7" s="1"/>
  <c r="D63" i="7"/>
  <c r="D59" i="7"/>
  <c r="D66" i="7"/>
  <c r="D61" i="7"/>
  <c r="F74" i="7" s="1"/>
  <c r="D68" i="7"/>
  <c r="D67" i="7"/>
  <c r="D62" i="7"/>
  <c r="F75" i="7" s="1"/>
  <c r="K87" i="5"/>
  <c r="J88" i="5"/>
  <c r="U62" i="17"/>
  <c r="AK90" i="5"/>
  <c r="AA2" i="2"/>
  <c r="Z2" i="1"/>
  <c r="W1" i="4" s="1"/>
  <c r="L31" i="2"/>
  <c r="DO5" i="9"/>
  <c r="DO70" i="9" s="1"/>
  <c r="V343" i="9"/>
  <c r="W343" i="9" s="1"/>
  <c r="Q35" i="5" s="1"/>
  <c r="Y344" i="9"/>
  <c r="Z344" i="9" s="1"/>
  <c r="AA344" i="9" s="1"/>
  <c r="AB344" i="9" s="1"/>
  <c r="V36" i="5" s="1"/>
  <c r="AI20" i="17"/>
  <c r="AI86" i="17" s="1"/>
  <c r="AI101" i="17" s="1"/>
  <c r="AP4" i="9" s="1"/>
  <c r="CN20" i="17"/>
  <c r="CN53" i="17" s="1"/>
  <c r="CB53" i="17"/>
  <c r="BZ86" i="17"/>
  <c r="BZ101" i="17" s="1"/>
  <c r="CG4" i="9" s="1"/>
  <c r="CV86" i="17"/>
  <c r="CV101" i="17" s="1"/>
  <c r="DC4" i="9" s="1"/>
  <c r="DF103" i="17"/>
  <c r="DK103" i="17"/>
  <c r="DP103" i="17"/>
  <c r="DQ38" i="4" s="1"/>
  <c r="H54" i="11"/>
  <c r="T2" i="6"/>
  <c r="T1" i="4"/>
  <c r="CU38" i="4"/>
  <c r="AM39" i="7"/>
  <c r="Q286" i="7"/>
  <c r="R41" i="5" s="1"/>
  <c r="S41" i="5" s="1"/>
  <c r="T41" i="5" s="1"/>
  <c r="U41" i="5" s="1"/>
  <c r="V41" i="5" s="1"/>
  <c r="P36" i="5"/>
  <c r="DI5" i="9"/>
  <c r="DI70" i="9" s="1"/>
  <c r="CY103" i="17"/>
  <c r="DI103" i="17"/>
  <c r="DJ38" i="4" s="1"/>
  <c r="DQ103" i="17"/>
  <c r="D57" i="4"/>
  <c r="D116" i="4" s="1"/>
  <c r="D120" i="4" s="1"/>
  <c r="D121" i="4" s="1"/>
  <c r="AK39" i="7"/>
  <c r="N35" i="5"/>
  <c r="N37" i="5" s="1"/>
  <c r="K53" i="17"/>
  <c r="AS53" i="17"/>
  <c r="BZ53" i="17"/>
  <c r="CL53" i="17"/>
  <c r="DH54" i="17"/>
  <c r="DN54" i="17"/>
  <c r="V61" i="17"/>
  <c r="V65" i="17" s="1"/>
  <c r="U64" i="17"/>
  <c r="I54" i="11"/>
  <c r="V2" i="6"/>
  <c r="J12" i="6"/>
  <c r="K12" i="6" s="1"/>
  <c r="O31" i="2" s="1"/>
  <c r="CN38" i="4"/>
  <c r="AQ39" i="7"/>
  <c r="Q31" i="5"/>
  <c r="I96" i="17"/>
  <c r="I94" i="17" s="1"/>
  <c r="H98" i="5"/>
  <c r="AH20" i="17"/>
  <c r="AH53" i="17" s="1"/>
  <c r="BE20" i="17"/>
  <c r="BE53" i="17" s="1"/>
  <c r="DH20" i="17"/>
  <c r="DH53" i="17" s="1"/>
  <c r="U60" i="17"/>
  <c r="CU86" i="17"/>
  <c r="CU101" i="17" s="1"/>
  <c r="DB4" i="9" s="1"/>
  <c r="AN39" i="7"/>
  <c r="U285" i="7"/>
  <c r="M35" i="5"/>
  <c r="M37" i="5" s="1"/>
  <c r="W55" i="17"/>
  <c r="W63" i="17" s="1"/>
  <c r="CK20" i="17"/>
  <c r="CK53" i="17" s="1"/>
  <c r="DM21" i="17"/>
  <c r="DM54" i="17" s="1"/>
  <c r="BN53" i="17"/>
  <c r="DA54" i="17"/>
  <c r="DI54" i="17"/>
  <c r="DK54" i="17"/>
  <c r="W86" i="17"/>
  <c r="W101" i="17" s="1"/>
  <c r="AD4" i="9" s="1"/>
  <c r="BN86" i="17"/>
  <c r="BN101" i="17" s="1"/>
  <c r="BU4" i="9" s="1"/>
  <c r="CA86" i="17"/>
  <c r="CA101" i="17" s="1"/>
  <c r="CH4" i="9" s="1"/>
  <c r="Q36" i="5"/>
  <c r="DU5" i="9"/>
  <c r="DU70" i="9" s="1"/>
  <c r="CM20" i="17"/>
  <c r="CM86" i="17" s="1"/>
  <c r="CM101" i="17" s="1"/>
  <c r="CT4" i="9" s="1"/>
  <c r="CX20" i="17"/>
  <c r="DJ20" i="17" s="1"/>
  <c r="DJ53" i="17" s="1"/>
  <c r="DG20" i="17"/>
  <c r="DG86" i="17" s="1"/>
  <c r="DG101" i="17" s="1"/>
  <c r="DN4" i="9" s="1"/>
  <c r="V53" i="17"/>
  <c r="BY53" i="17"/>
  <c r="DQ54" i="17"/>
  <c r="K86" i="17"/>
  <c r="K101" i="17" s="1"/>
  <c r="R4" i="9" s="1"/>
  <c r="DC38" i="4"/>
  <c r="DA103" i="17"/>
  <c r="DB38" i="4" s="1"/>
  <c r="V1" i="4"/>
  <c r="AO39" i="7"/>
  <c r="S285" i="7"/>
  <c r="L20" i="17"/>
  <c r="M20" i="17" s="1"/>
  <c r="M86" i="17" s="1"/>
  <c r="M101" i="17" s="1"/>
  <c r="T4" i="9" s="1"/>
  <c r="C100" i="7"/>
  <c r="D42" i="5"/>
  <c r="D47" i="5" s="1"/>
  <c r="AN226" i="7"/>
  <c r="AO96" i="4" s="1"/>
  <c r="AM252" i="7"/>
  <c r="AO226" i="7"/>
  <c r="AP96" i="4"/>
  <c r="AL252" i="7"/>
  <c r="AP226" i="7"/>
  <c r="AQ96" i="4" s="1"/>
  <c r="AN252" i="7"/>
  <c r="AK226" i="7"/>
  <c r="AL96" i="4" s="1"/>
  <c r="AM226" i="7"/>
  <c r="AN96" i="4"/>
  <c r="AO252" i="7"/>
  <c r="AL226" i="7"/>
  <c r="AM96" i="4" s="1"/>
  <c r="AK252" i="7"/>
  <c r="AP252" i="7"/>
  <c r="R31" i="5" l="1"/>
  <c r="S31" i="5"/>
  <c r="H297" i="7"/>
  <c r="I99" i="4" s="1"/>
  <c r="G300" i="7"/>
  <c r="I9" i="14"/>
  <c r="I19" i="14" s="1"/>
  <c r="H9" i="14"/>
  <c r="H19" i="14" s="1"/>
  <c r="H299" i="7"/>
  <c r="I43" i="5" s="1"/>
  <c r="J43" i="5" s="1"/>
  <c r="I295" i="7"/>
  <c r="J297" i="7" s="1"/>
  <c r="K99" i="4" s="1"/>
  <c r="E25" i="14"/>
  <c r="F20" i="14" s="1"/>
  <c r="F23" i="14" s="1"/>
  <c r="G45" i="4" s="1"/>
  <c r="G44" i="5" s="1"/>
  <c r="H295" i="7"/>
  <c r="J294" i="7"/>
  <c r="J296" i="7" s="1"/>
  <c r="J299" i="7" s="1"/>
  <c r="H92" i="5"/>
  <c r="H93" i="5" s="1"/>
  <c r="H32" i="17"/>
  <c r="H29" i="17"/>
  <c r="V60" i="17"/>
  <c r="G96" i="5"/>
  <c r="H291" i="7"/>
  <c r="H53" i="7"/>
  <c r="H268" i="7"/>
  <c r="J1" i="5"/>
  <c r="J2" i="5"/>
  <c r="D57" i="5"/>
  <c r="D105" i="5" s="1"/>
  <c r="E119" i="4"/>
  <c r="D132" i="11" s="1"/>
  <c r="I3" i="6"/>
  <c r="I1" i="6"/>
  <c r="H101" i="4"/>
  <c r="G277" i="7"/>
  <c r="G278" i="7" s="1"/>
  <c r="H276" i="7" s="1"/>
  <c r="O3" i="1"/>
  <c r="O14" i="3"/>
  <c r="F72" i="7"/>
  <c r="F82" i="7" s="1"/>
  <c r="D69" i="7"/>
  <c r="E114" i="4"/>
  <c r="D127" i="11"/>
  <c r="D128" i="11" s="1"/>
  <c r="K6" i="11"/>
  <c r="K104" i="11" s="1"/>
  <c r="J3" i="14"/>
  <c r="J8" i="14" s="1"/>
  <c r="J14" i="14" s="1"/>
  <c r="K3" i="4"/>
  <c r="K2" i="4" s="1"/>
  <c r="L2" i="13"/>
  <c r="J116" i="11"/>
  <c r="N32" i="1"/>
  <c r="N1" i="1"/>
  <c r="K3" i="5"/>
  <c r="O1" i="2"/>
  <c r="H102" i="4"/>
  <c r="G269" i="7"/>
  <c r="I2" i="7"/>
  <c r="P3" i="9"/>
  <c r="J4" i="6"/>
  <c r="L87" i="5"/>
  <c r="K88" i="5"/>
  <c r="V62" i="17"/>
  <c r="AL90" i="5"/>
  <c r="AM90" i="5" s="1"/>
  <c r="AN90" i="5" s="1"/>
  <c r="AO90" i="5" s="1"/>
  <c r="AP90" i="5" s="1"/>
  <c r="AQ90" i="5" s="1"/>
  <c r="AR90" i="5" s="1"/>
  <c r="AS90" i="5" s="1"/>
  <c r="AT90" i="5" s="1"/>
  <c r="AU90" i="5" s="1"/>
  <c r="AV90" i="5" s="1"/>
  <c r="AW90" i="5" s="1"/>
  <c r="AX90" i="5" s="1"/>
  <c r="AY90" i="5" s="1"/>
  <c r="AZ90" i="5" s="1"/>
  <c r="BA90" i="5" s="1"/>
  <c r="BB90" i="5" s="1"/>
  <c r="BC90" i="5" s="1"/>
  <c r="BD90" i="5" s="1"/>
  <c r="BE90" i="5" s="1"/>
  <c r="BF90" i="5" s="1"/>
  <c r="BG90" i="5" s="1"/>
  <c r="BH90" i="5" s="1"/>
  <c r="BI90" i="5" s="1"/>
  <c r="BJ90" i="5" s="1"/>
  <c r="BK90" i="5" s="1"/>
  <c r="BL90" i="5" s="1"/>
  <c r="BM90" i="5" s="1"/>
  <c r="BN90" i="5" s="1"/>
  <c r="BO90" i="5" s="1"/>
  <c r="BP90" i="5" s="1"/>
  <c r="BQ90" i="5" s="1"/>
  <c r="BR90" i="5" s="1"/>
  <c r="BS90" i="5" s="1"/>
  <c r="BT90" i="5" s="1"/>
  <c r="BU90" i="5" s="1"/>
  <c r="BV90" i="5" s="1"/>
  <c r="BW90" i="5" s="1"/>
  <c r="BX90" i="5" s="1"/>
  <c r="BY90" i="5" s="1"/>
  <c r="BZ90" i="5" s="1"/>
  <c r="CA90" i="5" s="1"/>
  <c r="CB90" i="5" s="1"/>
  <c r="CC90" i="5" s="1"/>
  <c r="CD90" i="5" s="1"/>
  <c r="CE90" i="5" s="1"/>
  <c r="CF90" i="5" s="1"/>
  <c r="CG90" i="5" s="1"/>
  <c r="CH90" i="5" s="1"/>
  <c r="CI90" i="5" s="1"/>
  <c r="CJ90" i="5" s="1"/>
  <c r="CK90" i="5" s="1"/>
  <c r="CL90" i="5" s="1"/>
  <c r="CM90" i="5" s="1"/>
  <c r="CN90" i="5" s="1"/>
  <c r="CO90" i="5" s="1"/>
  <c r="CP90" i="5" s="1"/>
  <c r="CQ90" i="5" s="1"/>
  <c r="CR90" i="5" s="1"/>
  <c r="CS90" i="5" s="1"/>
  <c r="CT90" i="5" s="1"/>
  <c r="CU90" i="5" s="1"/>
  <c r="CV90" i="5" s="1"/>
  <c r="CW90" i="5" s="1"/>
  <c r="CX90" i="5" s="1"/>
  <c r="CY90" i="5" s="1"/>
  <c r="CZ90" i="5" s="1"/>
  <c r="DA90" i="5" s="1"/>
  <c r="DB90" i="5" s="1"/>
  <c r="DC90" i="5" s="1"/>
  <c r="DD90" i="5" s="1"/>
  <c r="DE90" i="5" s="1"/>
  <c r="DF90" i="5" s="1"/>
  <c r="DG90" i="5" s="1"/>
  <c r="DH90" i="5" s="1"/>
  <c r="DI90" i="5" s="1"/>
  <c r="DJ90" i="5" s="1"/>
  <c r="DK90" i="5" s="1"/>
  <c r="DL90" i="5" s="1"/>
  <c r="DM90" i="5" s="1"/>
  <c r="DN90" i="5" s="1"/>
  <c r="DO90" i="5" s="1"/>
  <c r="DP90" i="5" s="1"/>
  <c r="DQ90" i="5" s="1"/>
  <c r="DR90" i="5" s="1"/>
  <c r="DS90" i="5" s="1"/>
  <c r="Q37" i="5"/>
  <c r="X20" i="17"/>
  <c r="X86" i="17" s="1"/>
  <c r="X101" i="17" s="1"/>
  <c r="AE4" i="9" s="1"/>
  <c r="BQ20" i="17"/>
  <c r="BQ53" i="17" s="1"/>
  <c r="CY20" i="17"/>
  <c r="CY53" i="17"/>
  <c r="L53" i="17"/>
  <c r="DG53" i="17"/>
  <c r="V64" i="17"/>
  <c r="DJ86" i="17"/>
  <c r="DJ101" i="17" s="1"/>
  <c r="DQ4" i="9" s="1"/>
  <c r="DM87" i="17"/>
  <c r="DM102" i="17" s="1"/>
  <c r="DT5" i="9" s="1"/>
  <c r="DT70" i="9" s="1"/>
  <c r="J54" i="11"/>
  <c r="W2" i="6"/>
  <c r="L12" i="6"/>
  <c r="P31" i="2" s="1"/>
  <c r="CZ38" i="4"/>
  <c r="D125" i="4"/>
  <c r="V1" i="7"/>
  <c r="V286" i="7"/>
  <c r="W41" i="5" s="1"/>
  <c r="V31" i="5"/>
  <c r="I98" i="17"/>
  <c r="I97" i="17" s="1"/>
  <c r="AB2" i="2"/>
  <c r="AC2" i="2" s="1"/>
  <c r="AD2" i="2" s="1"/>
  <c r="AE2" i="2" s="1"/>
  <c r="AD2" i="1" s="1"/>
  <c r="AA1" i="4" s="1"/>
  <c r="N31" i="2"/>
  <c r="S36" i="5"/>
  <c r="AI53" i="17"/>
  <c r="CM53" i="17"/>
  <c r="AH86" i="17"/>
  <c r="AH101" i="17"/>
  <c r="AO4" i="9"/>
  <c r="CN86" i="17"/>
  <c r="CN101" i="17" s="1"/>
  <c r="CU4" i="9" s="1"/>
  <c r="K54" i="11"/>
  <c r="I95" i="17"/>
  <c r="T36" i="5"/>
  <c r="X55" i="17"/>
  <c r="X63" i="17" s="1"/>
  <c r="X343" i="9"/>
  <c r="Y343" i="9"/>
  <c r="Z343" i="9" s="1"/>
  <c r="AA343" i="9" s="1"/>
  <c r="AB343" i="9" s="1"/>
  <c r="AC343" i="9" s="1"/>
  <c r="W35" i="5" s="1"/>
  <c r="AC344" i="9"/>
  <c r="W36" i="5"/>
  <c r="AU20" i="17"/>
  <c r="BG20" i="17" s="1"/>
  <c r="BS20" i="17" s="1"/>
  <c r="BS86" i="17" s="1"/>
  <c r="BS101" i="17" s="1"/>
  <c r="BZ4" i="9" s="1"/>
  <c r="CZ20" i="17"/>
  <c r="CZ86" i="17" s="1"/>
  <c r="CZ101" i="17" s="1"/>
  <c r="DG4" i="9" s="1"/>
  <c r="W61" i="17"/>
  <c r="W65" i="17" s="1"/>
  <c r="L86" i="17"/>
  <c r="L101" i="17" s="1"/>
  <c r="S4" i="9" s="1"/>
  <c r="BE86" i="17"/>
  <c r="BE101" i="17" s="1"/>
  <c r="BL4" i="9" s="1"/>
  <c r="DG38" i="4"/>
  <c r="DR38" i="4"/>
  <c r="P35" i="5"/>
  <c r="P37" i="5" s="1"/>
  <c r="Y20" i="17"/>
  <c r="AK20" i="17" s="1"/>
  <c r="AK53" i="17" s="1"/>
  <c r="CK86" i="17"/>
  <c r="CK101" i="17" s="1"/>
  <c r="CR4" i="9" s="1"/>
  <c r="DH86" i="17"/>
  <c r="DH101" i="17" s="1"/>
  <c r="DO4" i="9" s="1"/>
  <c r="U31" i="5"/>
  <c r="AT20" i="17"/>
  <c r="BF20" i="17" s="1"/>
  <c r="BR20" i="17" s="1"/>
  <c r="BR53" i="17" s="1"/>
  <c r="CX53" i="17"/>
  <c r="DL38" i="4"/>
  <c r="CX86" i="17"/>
  <c r="CX101" i="17" s="1"/>
  <c r="DE4" i="9" s="1"/>
  <c r="T31" i="5"/>
  <c r="U36" i="5"/>
  <c r="D49" i="5"/>
  <c r="D52" i="5" s="1"/>
  <c r="D107" i="5" s="1"/>
  <c r="N20" i="17"/>
  <c r="N53" i="17" s="1"/>
  <c r="CW20" i="17"/>
  <c r="CW86" i="17" s="1"/>
  <c r="CW101" i="17" s="1"/>
  <c r="DD4" i="9" s="1"/>
  <c r="M53" i="17"/>
  <c r="H300" i="7" l="1"/>
  <c r="I92" i="5" s="1"/>
  <c r="I93" i="5" s="1"/>
  <c r="K43" i="5"/>
  <c r="J295" i="7"/>
  <c r="K297" i="7" s="1"/>
  <c r="L99" i="4" s="1"/>
  <c r="K294" i="7"/>
  <c r="K296" i="7" s="1"/>
  <c r="K299" i="7" s="1"/>
  <c r="I297" i="7"/>
  <c r="J99" i="4" s="1"/>
  <c r="I10" i="14"/>
  <c r="I21" i="14" s="1"/>
  <c r="J9" i="14"/>
  <c r="J19" i="14" s="1"/>
  <c r="H10" i="14"/>
  <c r="H21" i="14" s="1"/>
  <c r="H27" i="17"/>
  <c r="I24" i="17"/>
  <c r="I23" i="17"/>
  <c r="H31" i="17"/>
  <c r="I22" i="17" s="1"/>
  <c r="I26" i="17"/>
  <c r="I25" i="17"/>
  <c r="H277" i="7"/>
  <c r="H278" i="7" s="1"/>
  <c r="I101" i="4"/>
  <c r="I276" i="7"/>
  <c r="I291" i="7"/>
  <c r="I53" i="7"/>
  <c r="I268" i="7"/>
  <c r="D56" i="7"/>
  <c r="D84" i="7"/>
  <c r="P3" i="1"/>
  <c r="P14" i="3"/>
  <c r="L3" i="4"/>
  <c r="L2" i="4" s="1"/>
  <c r="P1" i="2"/>
  <c r="K116" i="11"/>
  <c r="L6" i="11"/>
  <c r="L104" i="11" s="1"/>
  <c r="K3" i="14"/>
  <c r="K8" i="14" s="1"/>
  <c r="K14" i="14" s="1"/>
  <c r="M2" i="13"/>
  <c r="O1" i="1"/>
  <c r="L3" i="5"/>
  <c r="O32" i="1"/>
  <c r="J2" i="7"/>
  <c r="K4" i="6"/>
  <c r="Q3" i="9"/>
  <c r="I102" i="4"/>
  <c r="H269" i="7"/>
  <c r="K1" i="5"/>
  <c r="K2" i="5"/>
  <c r="J3" i="6"/>
  <c r="J1" i="6"/>
  <c r="H96" i="5"/>
  <c r="M87" i="5"/>
  <c r="L88" i="5"/>
  <c r="W62" i="17"/>
  <c r="F25" i="14"/>
  <c r="G20" i="14" s="1"/>
  <c r="AA2" i="1"/>
  <c r="W1" i="7" s="1"/>
  <c r="W286" i="7" s="1"/>
  <c r="X41" i="5" s="1"/>
  <c r="S35" i="5"/>
  <c r="S37" i="5" s="1"/>
  <c r="Y55" i="17"/>
  <c r="Y63" i="17" s="1"/>
  <c r="AD343" i="9"/>
  <c r="AE343" i="9" s="1"/>
  <c r="AF343" i="9" s="1"/>
  <c r="AG343" i="9" s="1"/>
  <c r="AH343" i="9" s="1"/>
  <c r="AB35" i="5" s="1"/>
  <c r="AD344" i="9"/>
  <c r="AE344" i="9" s="1"/>
  <c r="AF344" i="9" s="1"/>
  <c r="AG344" i="9" s="1"/>
  <c r="AH344" i="9" s="1"/>
  <c r="AB36" i="5" s="1"/>
  <c r="CC20" i="17"/>
  <c r="CC53" i="17" s="1"/>
  <c r="DL20" i="17"/>
  <c r="DL53" i="17" s="1"/>
  <c r="X53" i="17"/>
  <c r="AU53" i="17"/>
  <c r="CW53" i="17"/>
  <c r="W60" i="17"/>
  <c r="N86" i="17"/>
  <c r="N101" i="17" s="1"/>
  <c r="U4" i="9" s="1"/>
  <c r="AU86" i="17"/>
  <c r="AU101" i="17" s="1"/>
  <c r="BB4" i="9" s="1"/>
  <c r="L54" i="11"/>
  <c r="J88" i="17"/>
  <c r="AA2" i="6"/>
  <c r="Z1" i="7"/>
  <c r="Z285" i="7" s="1"/>
  <c r="U35" i="5"/>
  <c r="U37" i="5" s="1"/>
  <c r="DM103" i="17"/>
  <c r="V285" i="7"/>
  <c r="W5" i="5" s="1"/>
  <c r="AB2" i="1"/>
  <c r="X1" i="7" s="1"/>
  <c r="X285" i="7" s="1"/>
  <c r="T35" i="5"/>
  <c r="T37" i="5" s="1"/>
  <c r="AF2" i="2"/>
  <c r="AE2" i="1" s="1"/>
  <c r="AA1" i="7" s="1"/>
  <c r="AA285" i="7" s="1"/>
  <c r="Y53" i="17"/>
  <c r="BG53" i="17"/>
  <c r="BS53" i="17"/>
  <c r="CZ53" i="17"/>
  <c r="BG86" i="17"/>
  <c r="BG101" i="17" s="1"/>
  <c r="BN4" i="9" s="1"/>
  <c r="BQ86" i="17"/>
  <c r="BQ101" i="17" s="1"/>
  <c r="BX4" i="9" s="1"/>
  <c r="J91" i="17"/>
  <c r="M12" i="6"/>
  <c r="M54" i="11" s="1"/>
  <c r="J89" i="17"/>
  <c r="V35" i="5"/>
  <c r="V37" i="5" s="1"/>
  <c r="J90" i="17"/>
  <c r="Z20" i="17"/>
  <c r="Z53" i="17" s="1"/>
  <c r="AK86" i="17"/>
  <c r="AK101" i="17" s="1"/>
  <c r="AR4" i="9" s="1"/>
  <c r="DI20" i="17"/>
  <c r="DI86" i="17" s="1"/>
  <c r="DI101" i="17" s="1"/>
  <c r="DP4" i="9" s="1"/>
  <c r="AT53" i="17"/>
  <c r="W64" i="17"/>
  <c r="CY86" i="17"/>
  <c r="CY101" i="17" s="1"/>
  <c r="DF4" i="9" s="1"/>
  <c r="I93" i="17"/>
  <c r="AC2" i="1"/>
  <c r="Y1" i="7" s="1"/>
  <c r="Y286" i="7" s="1"/>
  <c r="R35" i="5"/>
  <c r="R37" i="5" s="1"/>
  <c r="J92" i="17"/>
  <c r="AJ20" i="17"/>
  <c r="AV20" i="17" s="1"/>
  <c r="AV53" i="17" s="1"/>
  <c r="CD20" i="17"/>
  <c r="CP20" i="17" s="1"/>
  <c r="CP53" i="17" s="1"/>
  <c r="DK20" i="17"/>
  <c r="DK86" i="17"/>
  <c r="DK101" i="17" s="1"/>
  <c r="DR4" i="9" s="1"/>
  <c r="BF53" i="17"/>
  <c r="Y86" i="17"/>
  <c r="Y101" i="17"/>
  <c r="AF4" i="9" s="1"/>
  <c r="AT86" i="17"/>
  <c r="AT101" i="17"/>
  <c r="BA4" i="9" s="1"/>
  <c r="BF86" i="17"/>
  <c r="BF101" i="17" s="1"/>
  <c r="BM4" i="9" s="1"/>
  <c r="BR86" i="17"/>
  <c r="BR101" i="17" s="1"/>
  <c r="BY4" i="9" s="1"/>
  <c r="AW20" i="17"/>
  <c r="AW53" i="17" s="1"/>
  <c r="CE20" i="17"/>
  <c r="CE53" i="17" s="1"/>
  <c r="X61" i="17"/>
  <c r="X65" i="17" s="1"/>
  <c r="W37" i="5"/>
  <c r="L43" i="5" l="1"/>
  <c r="J300" i="7"/>
  <c r="J10" i="14"/>
  <c r="J21" i="14" s="1"/>
  <c r="K295" i="7"/>
  <c r="K10" i="14" s="1"/>
  <c r="K21" i="14" s="1"/>
  <c r="K9" i="14"/>
  <c r="K19" i="14" s="1"/>
  <c r="L294" i="7"/>
  <c r="L296" i="7" s="1"/>
  <c r="L299" i="7" s="1"/>
  <c r="I300" i="7"/>
  <c r="J92" i="5" s="1"/>
  <c r="J93" i="5" s="1"/>
  <c r="I30" i="17"/>
  <c r="H104" i="17"/>
  <c r="H105" i="17"/>
  <c r="I96" i="5"/>
  <c r="L2" i="5"/>
  <c r="L1" i="5"/>
  <c r="Q3" i="1"/>
  <c r="Q14" i="3"/>
  <c r="I277" i="7"/>
  <c r="I278" i="7" s="1"/>
  <c r="J101" i="4"/>
  <c r="Q1" i="2"/>
  <c r="P1" i="1"/>
  <c r="P32" i="1"/>
  <c r="M3" i="5"/>
  <c r="L3" i="14"/>
  <c r="L8" i="14" s="1"/>
  <c r="L14" i="14" s="1"/>
  <c r="N2" i="13"/>
  <c r="M6" i="11"/>
  <c r="M104" i="11" s="1"/>
  <c r="L116" i="11"/>
  <c r="M3" i="4"/>
  <c r="M2" i="4" s="1"/>
  <c r="E36" i="4"/>
  <c r="E55" i="4" s="1"/>
  <c r="D100" i="7"/>
  <c r="E42" i="5" s="1"/>
  <c r="E47" i="5" s="1"/>
  <c r="J102" i="4"/>
  <c r="I269" i="7"/>
  <c r="D143" i="11"/>
  <c r="E54" i="7"/>
  <c r="E55" i="7" s="1"/>
  <c r="K1" i="6"/>
  <c r="K3" i="6"/>
  <c r="J53" i="7"/>
  <c r="J276" i="7"/>
  <c r="J268" i="7"/>
  <c r="J291" i="7"/>
  <c r="R3" i="9"/>
  <c r="K2" i="7"/>
  <c r="L4" i="6"/>
  <c r="N87" i="5"/>
  <c r="M88" i="5"/>
  <c r="X62" i="17"/>
  <c r="J96" i="17"/>
  <c r="J94" i="17" s="1"/>
  <c r="AB37" i="5"/>
  <c r="Y35" i="5"/>
  <c r="AI343" i="9"/>
  <c r="AJ343" i="9" s="1"/>
  <c r="AD35" i="5" s="1"/>
  <c r="AL20" i="17"/>
  <c r="AL86" i="17" s="1"/>
  <c r="AL101" i="17" s="1"/>
  <c r="AS4" i="9" s="1"/>
  <c r="BH20" i="17"/>
  <c r="BH86" i="17" s="1"/>
  <c r="BH101" i="17" s="1"/>
  <c r="BO4" i="9" s="1"/>
  <c r="AJ53" i="17"/>
  <c r="DK53" i="17"/>
  <c r="AJ86" i="17"/>
  <c r="AJ101" i="17" s="1"/>
  <c r="AQ4" i="9" s="1"/>
  <c r="X2" i="6"/>
  <c r="Z2" i="6"/>
  <c r="N12" i="6"/>
  <c r="R31" i="2" s="1"/>
  <c r="Z55" i="17"/>
  <c r="Z63" i="17" s="1"/>
  <c r="Y1" i="4"/>
  <c r="DN38" i="4"/>
  <c r="W285" i="7"/>
  <c r="X5" i="5" s="1"/>
  <c r="Y5" i="5" s="1"/>
  <c r="Z5" i="5" s="1"/>
  <c r="AA5" i="5" s="1"/>
  <c r="AB5" i="5" s="1"/>
  <c r="X286" i="7"/>
  <c r="Y41" i="5" s="1"/>
  <c r="Z41" i="5" s="1"/>
  <c r="Y36" i="5"/>
  <c r="X1" i="4"/>
  <c r="AA35" i="5"/>
  <c r="AA36" i="5"/>
  <c r="Q31" i="2"/>
  <c r="CD53" i="17"/>
  <c r="DI53" i="17"/>
  <c r="AV86" i="17"/>
  <c r="AV101" i="17" s="1"/>
  <c r="BC4" i="9" s="1"/>
  <c r="CE86" i="17"/>
  <c r="CE101" i="17"/>
  <c r="CL4" i="9" s="1"/>
  <c r="DL86" i="17"/>
  <c r="DL101" i="17" s="1"/>
  <c r="DS4" i="9" s="1"/>
  <c r="Y2" i="6"/>
  <c r="AB2" i="6"/>
  <c r="AB1" i="4"/>
  <c r="Z35" i="5"/>
  <c r="X36" i="5"/>
  <c r="AI344" i="9"/>
  <c r="AC36" i="5" s="1"/>
  <c r="CQ20" i="17"/>
  <c r="CQ53" i="17" s="1"/>
  <c r="Z86" i="17"/>
  <c r="Z101" i="17" s="1"/>
  <c r="AG4" i="9" s="1"/>
  <c r="CC86" i="17"/>
  <c r="CC101" i="17" s="1"/>
  <c r="CJ4" i="9" s="1"/>
  <c r="CP86" i="17"/>
  <c r="CP101" i="17" s="1"/>
  <c r="CW4" i="9" s="1"/>
  <c r="Z1" i="4"/>
  <c r="G23" i="14"/>
  <c r="H45" i="4" s="1"/>
  <c r="H44" i="5" s="1"/>
  <c r="Y285" i="7"/>
  <c r="Z286" i="7"/>
  <c r="Z36" i="5"/>
  <c r="AG2" i="2"/>
  <c r="AF2" i="1" s="1"/>
  <c r="AC1" i="4" s="1"/>
  <c r="CO20" i="17"/>
  <c r="CO86" i="17" s="1"/>
  <c r="CO101" i="17" s="1"/>
  <c r="CV4" i="9" s="1"/>
  <c r="DB20" i="17"/>
  <c r="DN20" i="17" s="1"/>
  <c r="DN53" i="17" s="1"/>
  <c r="Y61" i="17"/>
  <c r="Y65" i="17" s="1"/>
  <c r="AA286" i="7"/>
  <c r="BI20" i="17"/>
  <c r="BI53" i="17" s="1"/>
  <c r="CD86" i="17"/>
  <c r="CD101" i="17" s="1"/>
  <c r="CK4" i="9" s="1"/>
  <c r="W31" i="5"/>
  <c r="X60" i="17"/>
  <c r="AW86" i="17"/>
  <c r="AW101" i="17" s="1"/>
  <c r="BD4" i="9" s="1"/>
  <c r="X35" i="5"/>
  <c r="X64" i="17"/>
  <c r="K300" i="7" l="1"/>
  <c r="M43" i="5"/>
  <c r="L297" i="7"/>
  <c r="M99" i="4" s="1"/>
  <c r="L295" i="7"/>
  <c r="M297" i="7" s="1"/>
  <c r="N99" i="4" s="1"/>
  <c r="L9" i="14"/>
  <c r="L19" i="14" s="1"/>
  <c r="M294" i="7"/>
  <c r="M296" i="7" s="1"/>
  <c r="M299" i="7" s="1"/>
  <c r="K92" i="5"/>
  <c r="K93" i="5" s="1"/>
  <c r="I108" i="4"/>
  <c r="I98" i="5"/>
  <c r="I28" i="17"/>
  <c r="I106" i="17"/>
  <c r="E57" i="4"/>
  <c r="E116" i="4" s="1"/>
  <c r="E120" i="4" s="1"/>
  <c r="E121" i="4" s="1"/>
  <c r="D123" i="11"/>
  <c r="D124" i="11" s="1"/>
  <c r="D130" i="11" s="1"/>
  <c r="D133" i="11" s="1"/>
  <c r="L3" i="6"/>
  <c r="L1" i="6"/>
  <c r="L2" i="7"/>
  <c r="M4" i="6"/>
  <c r="S3" i="9"/>
  <c r="K53" i="7"/>
  <c r="K268" i="7"/>
  <c r="K276" i="7"/>
  <c r="K291" i="7"/>
  <c r="E67" i="7"/>
  <c r="E62" i="7"/>
  <c r="G75" i="7" s="1"/>
  <c r="E63" i="7"/>
  <c r="E60" i="7"/>
  <c r="G73" i="7" s="1"/>
  <c r="E65" i="7"/>
  <c r="E66" i="7"/>
  <c r="E64" i="7"/>
  <c r="E61" i="7"/>
  <c r="G74" i="7" s="1"/>
  <c r="E59" i="7"/>
  <c r="E68" i="7"/>
  <c r="R3" i="1"/>
  <c r="R14" i="3"/>
  <c r="S14" i="3" s="1"/>
  <c r="T14" i="3" s="1"/>
  <c r="U14" i="3" s="1"/>
  <c r="V14" i="3" s="1"/>
  <c r="W14" i="3" s="1"/>
  <c r="X14" i="3" s="1"/>
  <c r="Y14" i="3" s="1"/>
  <c r="Z14" i="3" s="1"/>
  <c r="AA14" i="3" s="1"/>
  <c r="AB14" i="3" s="1"/>
  <c r="AC14" i="3" s="1"/>
  <c r="K102" i="4"/>
  <c r="J269" i="7"/>
  <c r="N3" i="4"/>
  <c r="N2" i="4" s="1"/>
  <c r="Q32" i="1"/>
  <c r="Q1" i="1"/>
  <c r="N3" i="5"/>
  <c r="M116" i="11"/>
  <c r="N6" i="11"/>
  <c r="N104" i="11" s="1"/>
  <c r="M3" i="14"/>
  <c r="M8" i="14" s="1"/>
  <c r="M14" i="14" s="1"/>
  <c r="R1" i="2"/>
  <c r="O2" i="13"/>
  <c r="J277" i="7"/>
  <c r="J278" i="7" s="1"/>
  <c r="K101" i="4"/>
  <c r="J96" i="5"/>
  <c r="M2" i="5"/>
  <c r="M1" i="5"/>
  <c r="O87" i="5"/>
  <c r="N88" i="5"/>
  <c r="Y62" i="17"/>
  <c r="AA41" i="5"/>
  <c r="AB41" i="5" s="1"/>
  <c r="G25" i="14"/>
  <c r="H20" i="14" s="1"/>
  <c r="X31" i="5"/>
  <c r="AJ344" i="9"/>
  <c r="AK344" i="9" s="1"/>
  <c r="AL344" i="9" s="1"/>
  <c r="AF36" i="5" s="1"/>
  <c r="BH53" i="17"/>
  <c r="CO53" i="17"/>
  <c r="DB53" i="17"/>
  <c r="DB86" i="17"/>
  <c r="DB101" i="17" s="1"/>
  <c r="DI4" i="9" s="1"/>
  <c r="N54" i="11"/>
  <c r="AC2" i="6"/>
  <c r="AC35" i="5"/>
  <c r="AC37" i="5" s="1"/>
  <c r="AH2" i="2"/>
  <c r="AI2" i="2" s="1"/>
  <c r="AJ2" i="2" s="1"/>
  <c r="AI2" i="1" s="1"/>
  <c r="AF1" i="4" s="1"/>
  <c r="AB31" i="5"/>
  <c r="J95" i="17"/>
  <c r="AL53" i="17"/>
  <c r="Y60" i="17"/>
  <c r="Z31" i="5"/>
  <c r="J98" i="17"/>
  <c r="J97" i="17" s="1"/>
  <c r="AA55" i="17"/>
  <c r="AA63" i="17" s="1"/>
  <c r="AK343" i="9"/>
  <c r="AE35" i="5" s="1"/>
  <c r="Y64" i="17"/>
  <c r="O12" i="6"/>
  <c r="S31" i="2" s="1"/>
  <c r="AB1" i="7"/>
  <c r="AB286" i="7" s="1"/>
  <c r="Y31" i="5"/>
  <c r="BT20" i="17"/>
  <c r="BT86" i="17" s="1"/>
  <c r="BT101" i="17" s="1"/>
  <c r="CA4" i="9" s="1"/>
  <c r="CQ86" i="17"/>
  <c r="CQ101" i="17" s="1"/>
  <c r="CX4" i="9" s="1"/>
  <c r="DN86" i="17"/>
  <c r="DN101" i="17" s="1"/>
  <c r="DU4" i="9" s="1"/>
  <c r="AX20" i="17"/>
  <c r="BJ20" i="17" s="1"/>
  <c r="BJ53" i="17" s="1"/>
  <c r="BU20" i="17"/>
  <c r="BU53" i="17" s="1"/>
  <c r="DC20" i="17"/>
  <c r="DO20" i="17" s="1"/>
  <c r="DO86" i="17" s="1"/>
  <c r="DO101" i="17" s="1"/>
  <c r="DV4" i="9" s="1"/>
  <c r="Z61" i="17"/>
  <c r="Z65" i="17" s="1"/>
  <c r="Z64" i="17" s="1"/>
  <c r="BI86" i="17"/>
  <c r="BI101" i="17" s="1"/>
  <c r="BP4" i="9" s="1"/>
  <c r="AA31" i="5"/>
  <c r="DA20" i="17"/>
  <c r="DA86" i="17" s="1"/>
  <c r="DA101" i="17" s="1"/>
  <c r="DH4" i="9" s="1"/>
  <c r="AA37" i="5"/>
  <c r="Z37" i="5"/>
  <c r="Y37" i="5"/>
  <c r="X37" i="5"/>
  <c r="M9" i="14" l="1"/>
  <c r="M19" i="14" s="1"/>
  <c r="N43" i="5"/>
  <c r="L300" i="7"/>
  <c r="M295" i="7"/>
  <c r="M300" i="7" s="1"/>
  <c r="L10" i="14"/>
  <c r="L21" i="14" s="1"/>
  <c r="N294" i="7"/>
  <c r="N296" i="7" s="1"/>
  <c r="N9" i="14" s="1"/>
  <c r="N19" i="14" s="1"/>
  <c r="L92" i="5"/>
  <c r="L93" i="5" s="1"/>
  <c r="J109" i="4"/>
  <c r="J61" i="6"/>
  <c r="J63" i="6" s="1"/>
  <c r="J67" i="6" s="1"/>
  <c r="J102" i="5" s="1"/>
  <c r="K101" i="5" s="1"/>
  <c r="I32" i="17"/>
  <c r="I29" i="17"/>
  <c r="O3" i="4"/>
  <c r="O2" i="4" s="1"/>
  <c r="DU2" i="4" s="1"/>
  <c r="DV2" i="4" s="1"/>
  <c r="DW2" i="4" s="1"/>
  <c r="O3" i="5"/>
  <c r="O6" i="11"/>
  <c r="O104" i="11" s="1"/>
  <c r="N3" i="14"/>
  <c r="N8" i="14" s="1"/>
  <c r="N14" i="14" s="1"/>
  <c r="N116" i="11"/>
  <c r="R1" i="1"/>
  <c r="P2" i="13"/>
  <c r="S1" i="2"/>
  <c r="R32" i="1"/>
  <c r="S3" i="1"/>
  <c r="K96" i="5"/>
  <c r="N2" i="5"/>
  <c r="N1" i="5"/>
  <c r="M3" i="6"/>
  <c r="M1" i="6"/>
  <c r="L101" i="4"/>
  <c r="K277" i="7"/>
  <c r="K278" i="7" s="1"/>
  <c r="L102" i="4"/>
  <c r="K269" i="7"/>
  <c r="L268" i="7"/>
  <c r="L53" i="7"/>
  <c r="L291" i="7"/>
  <c r="L276" i="7"/>
  <c r="G72" i="7"/>
  <c r="G82" i="7" s="1"/>
  <c r="E69" i="7"/>
  <c r="D137" i="11"/>
  <c r="F106" i="4"/>
  <c r="F112" i="4" s="1"/>
  <c r="E57" i="5"/>
  <c r="E105" i="5" s="1"/>
  <c r="F119" i="4"/>
  <c r="E132" i="11" s="1"/>
  <c r="E49" i="5"/>
  <c r="E52" i="5" s="1"/>
  <c r="E125" i="4"/>
  <c r="AC41" i="5"/>
  <c r="M2" i="7"/>
  <c r="N4" i="6"/>
  <c r="T3" i="9"/>
  <c r="P87" i="5"/>
  <c r="O88" i="5"/>
  <c r="Z62" i="17"/>
  <c r="AK2" i="2"/>
  <c r="AL2" i="2" s="1"/>
  <c r="AK2" i="1" s="1"/>
  <c r="AG1" i="7" s="1"/>
  <c r="AG286" i="7" s="1"/>
  <c r="AL343" i="9"/>
  <c r="AM343" i="9" s="1"/>
  <c r="AN343" i="9" s="1"/>
  <c r="AO343" i="9" s="1"/>
  <c r="AP343" i="9" s="1"/>
  <c r="AQ343" i="9" s="1"/>
  <c r="AR343" i="9" s="1"/>
  <c r="AL35" i="5" s="1"/>
  <c r="BT53" i="17"/>
  <c r="DO53" i="17"/>
  <c r="AA61" i="17"/>
  <c r="AA65" i="17" s="1"/>
  <c r="AA64" i="17" s="1"/>
  <c r="AX86" i="17"/>
  <c r="AX101" i="17" s="1"/>
  <c r="BE4" i="9" s="1"/>
  <c r="BJ86" i="17"/>
  <c r="BJ101" i="17" s="1"/>
  <c r="BQ4" i="9" s="1"/>
  <c r="H23" i="14"/>
  <c r="I45" i="4" s="1"/>
  <c r="I44" i="5" s="1"/>
  <c r="O54" i="11"/>
  <c r="AB55" i="17"/>
  <c r="AB63" i="17" s="1"/>
  <c r="AF2" i="6"/>
  <c r="AE1" i="7"/>
  <c r="AE286" i="7" s="1"/>
  <c r="AE36" i="5"/>
  <c r="AE37" i="5" s="1"/>
  <c r="J93" i="17"/>
  <c r="AH2" i="1"/>
  <c r="AD1" i="7" s="1"/>
  <c r="AD285" i="7" s="1"/>
  <c r="AX53" i="17"/>
  <c r="DC53" i="17"/>
  <c r="P12" i="6"/>
  <c r="Q12" i="6" s="1"/>
  <c r="U31" i="2" s="1"/>
  <c r="AG2" i="1"/>
  <c r="AC1" i="7" s="1"/>
  <c r="AC286" i="7" s="1"/>
  <c r="AM344" i="9"/>
  <c r="AN344" i="9" s="1"/>
  <c r="AH36" i="5" s="1"/>
  <c r="BV20" i="17"/>
  <c r="BV86" i="17" s="1"/>
  <c r="BV101" i="17" s="1"/>
  <c r="CC4" i="9" s="1"/>
  <c r="CF20" i="17"/>
  <c r="CF53" i="17" s="1"/>
  <c r="DM20" i="17"/>
  <c r="DM86" i="17" s="1"/>
  <c r="DM101" i="17" s="1"/>
  <c r="DT4" i="9" s="1"/>
  <c r="BU86" i="17"/>
  <c r="BU101" i="17" s="1"/>
  <c r="CB4" i="9" s="1"/>
  <c r="K90" i="17"/>
  <c r="CG20" i="17"/>
  <c r="CG86" i="17" s="1"/>
  <c r="CG101" i="17" s="1"/>
  <c r="CN4" i="9" s="1"/>
  <c r="DA53" i="17"/>
  <c r="Z60" i="17"/>
  <c r="AD36" i="5"/>
  <c r="AD37" i="5" s="1"/>
  <c r="K89" i="17"/>
  <c r="K91" i="17"/>
  <c r="AB285" i="7"/>
  <c r="AC5" i="5"/>
  <c r="DC86" i="17"/>
  <c r="DC101" i="17" s="1"/>
  <c r="DJ4" i="9" s="1"/>
  <c r="DX2" i="4"/>
  <c r="K92" i="17"/>
  <c r="K88" i="17"/>
  <c r="M10" i="14" l="1"/>
  <c r="M21" i="14" s="1"/>
  <c r="N297" i="7"/>
  <c r="O99" i="4" s="1"/>
  <c r="N299" i="7"/>
  <c r="O43" i="5" s="1"/>
  <c r="O294" i="7"/>
  <c r="O296" i="7" s="1"/>
  <c r="O299" i="7" s="1"/>
  <c r="N295" i="7"/>
  <c r="N10" i="14" s="1"/>
  <c r="N21" i="14" s="1"/>
  <c r="M92" i="5"/>
  <c r="M93" i="5" s="1"/>
  <c r="J24" i="17"/>
  <c r="J23" i="17"/>
  <c r="I27" i="17"/>
  <c r="J25" i="17"/>
  <c r="J26" i="17"/>
  <c r="I31" i="17"/>
  <c r="J22" i="17"/>
  <c r="AD41" i="5"/>
  <c r="K96" i="17"/>
  <c r="E107" i="5"/>
  <c r="M102" i="4"/>
  <c r="L269" i="7"/>
  <c r="F114" i="4"/>
  <c r="E127" i="11"/>
  <c r="E128" i="11" s="1"/>
  <c r="L96" i="5"/>
  <c r="M101" i="4"/>
  <c r="L277" i="7"/>
  <c r="L278" i="7" s="1"/>
  <c r="N1" i="6"/>
  <c r="N3" i="6"/>
  <c r="Q2" i="13"/>
  <c r="T1" i="2"/>
  <c r="P3" i="5"/>
  <c r="O3" i="14"/>
  <c r="O8" i="14" s="1"/>
  <c r="O14" i="14" s="1"/>
  <c r="T3" i="1"/>
  <c r="P3" i="14" s="1"/>
  <c r="P8" i="14" s="1"/>
  <c r="P14" i="14" s="1"/>
  <c r="O116" i="11"/>
  <c r="S1" i="1"/>
  <c r="P3" i="4"/>
  <c r="P2" i="4" s="1"/>
  <c r="P6" i="11"/>
  <c r="P104" i="11" s="1"/>
  <c r="S32" i="1"/>
  <c r="O2" i="5"/>
  <c r="O1" i="5"/>
  <c r="DV1" i="5" s="1"/>
  <c r="DW1" i="5" s="1"/>
  <c r="DX1" i="5" s="1"/>
  <c r="DY1" i="5" s="1"/>
  <c r="M291" i="7"/>
  <c r="M53" i="7"/>
  <c r="M276" i="7"/>
  <c r="M268" i="7"/>
  <c r="E56" i="7"/>
  <c r="E84" i="7"/>
  <c r="N2" i="7"/>
  <c r="U3" i="9"/>
  <c r="O4" i="6"/>
  <c r="Q87" i="5"/>
  <c r="P88" i="5"/>
  <c r="AA62" i="17"/>
  <c r="H25" i="14"/>
  <c r="I20" i="14" s="1"/>
  <c r="I23" i="14" s="1"/>
  <c r="J45" i="4" s="1"/>
  <c r="J44" i="5" s="1"/>
  <c r="AJ2" i="1"/>
  <c r="AF1" i="7" s="1"/>
  <c r="AF286" i="7" s="1"/>
  <c r="AH35" i="5"/>
  <c r="AH37" i="5" s="1"/>
  <c r="T31" i="2"/>
  <c r="AS343" i="9"/>
  <c r="AT343" i="9" s="1"/>
  <c r="AU343" i="9" s="1"/>
  <c r="AV343" i="9" s="1"/>
  <c r="AP35" i="5" s="1"/>
  <c r="CH20" i="17"/>
  <c r="CH53" i="17" s="1"/>
  <c r="AA60" i="17"/>
  <c r="Q54" i="11"/>
  <c r="AE2" i="6"/>
  <c r="AH2" i="6"/>
  <c r="AE1" i="4"/>
  <c r="AE285" i="7"/>
  <c r="AD286" i="7"/>
  <c r="AC31" i="5"/>
  <c r="AI35" i="5"/>
  <c r="AM2" i="2"/>
  <c r="AN2" i="2" s="1"/>
  <c r="AM2" i="1" s="1"/>
  <c r="AJ1" i="4" s="1"/>
  <c r="AD1" i="4"/>
  <c r="AC285" i="7"/>
  <c r="AD5" i="5" s="1"/>
  <c r="AE5" i="5" s="1"/>
  <c r="AF5" i="5" s="1"/>
  <c r="AG35" i="5"/>
  <c r="AC55" i="17"/>
  <c r="AC63" i="17" s="1"/>
  <c r="BV53" i="17"/>
  <c r="CG53" i="17"/>
  <c r="DM53" i="17"/>
  <c r="P54" i="11"/>
  <c r="AD2" i="6"/>
  <c r="R12" i="6"/>
  <c r="V31" i="2" s="1"/>
  <c r="AF35" i="5"/>
  <c r="AF37" i="5" s="1"/>
  <c r="AK35" i="5"/>
  <c r="AG36" i="5"/>
  <c r="AH1" i="4"/>
  <c r="AG285" i="7"/>
  <c r="AJ35" i="5"/>
  <c r="CS20" i="17"/>
  <c r="CS86" i="17" s="1"/>
  <c r="CS101" i="17" s="1"/>
  <c r="CZ4" i="9" s="1"/>
  <c r="AO344" i="9"/>
  <c r="AP344" i="9" s="1"/>
  <c r="AJ36" i="5" s="1"/>
  <c r="AB61" i="17"/>
  <c r="AB65" i="17" s="1"/>
  <c r="AB60" i="17" s="1"/>
  <c r="CF86" i="17"/>
  <c r="CF101" i="17"/>
  <c r="CM4" i="9" s="1"/>
  <c r="CR20" i="17"/>
  <c r="DD20" i="17" s="1"/>
  <c r="DD86" i="17" s="1"/>
  <c r="DD101" i="17" s="1"/>
  <c r="DK4" i="9" s="1"/>
  <c r="DY2" i="4"/>
  <c r="P43" i="5" l="1"/>
  <c r="P294" i="7"/>
  <c r="P296" i="7" s="1"/>
  <c r="Q294" i="7" s="1"/>
  <c r="Q296" i="7" s="1"/>
  <c r="N92" i="5"/>
  <c r="N93" i="5" s="1"/>
  <c r="N300" i="7"/>
  <c r="O297" i="7"/>
  <c r="P99" i="4" s="1"/>
  <c r="O295" i="7"/>
  <c r="P297" i="7" s="1"/>
  <c r="Q99" i="4" s="1"/>
  <c r="O9" i="14"/>
  <c r="O19" i="14" s="1"/>
  <c r="J30" i="17"/>
  <c r="I104" i="17"/>
  <c r="I105" i="17"/>
  <c r="P9" i="14"/>
  <c r="P19" i="14" s="1"/>
  <c r="AE41" i="5"/>
  <c r="AF41" i="5" s="1"/>
  <c r="AG41" i="5" s="1"/>
  <c r="AH41" i="5" s="1"/>
  <c r="K94" i="17"/>
  <c r="M96" i="5"/>
  <c r="O3" i="6"/>
  <c r="DU3" i="6" s="1"/>
  <c r="DV3" i="6" s="1"/>
  <c r="DW3" i="6" s="1"/>
  <c r="DX3" i="6" s="1"/>
  <c r="DY3" i="6" s="1"/>
  <c r="O1" i="6"/>
  <c r="T32" i="1"/>
  <c r="R2" i="13"/>
  <c r="Q3" i="5"/>
  <c r="Q6" i="11"/>
  <c r="Q104" i="11" s="1"/>
  <c r="P116" i="11"/>
  <c r="T1" i="1"/>
  <c r="Q3" i="4"/>
  <c r="Q2" i="4" s="1"/>
  <c r="U3" i="1"/>
  <c r="Q3" i="14" s="1"/>
  <c r="Q8" i="14" s="1"/>
  <c r="Q14" i="14" s="1"/>
  <c r="U1" i="2"/>
  <c r="N268" i="7"/>
  <c r="N53" i="7"/>
  <c r="N291" i="7"/>
  <c r="P1" i="5"/>
  <c r="P2" i="5"/>
  <c r="F36" i="4"/>
  <c r="F55" i="4" s="1"/>
  <c r="E100" i="7"/>
  <c r="F42" i="5" s="1"/>
  <c r="F47" i="5" s="1"/>
  <c r="V3" i="9"/>
  <c r="P4" i="6"/>
  <c r="O2" i="7"/>
  <c r="E143" i="11"/>
  <c r="F54" i="7"/>
  <c r="F55" i="7" s="1"/>
  <c r="N102" i="4"/>
  <c r="M269" i="7"/>
  <c r="M277" i="7"/>
  <c r="M278" i="7" s="1"/>
  <c r="N276" i="7" s="1"/>
  <c r="N101" i="4"/>
  <c r="R87" i="5"/>
  <c r="Q88" i="5"/>
  <c r="AB62" i="17"/>
  <c r="AG37" i="5"/>
  <c r="AJ37" i="5"/>
  <c r="DZ1" i="5"/>
  <c r="K95" i="17"/>
  <c r="AO35" i="5"/>
  <c r="AD55" i="17"/>
  <c r="AD63" i="17" s="1"/>
  <c r="AW343" i="9"/>
  <c r="AQ35" i="5" s="1"/>
  <c r="AQ344" i="9"/>
  <c r="AR344" i="9" s="1"/>
  <c r="AS344" i="9" s="1"/>
  <c r="AT344" i="9" s="1"/>
  <c r="AN36" i="5" s="1"/>
  <c r="DP20" i="17"/>
  <c r="DP86" i="17" s="1"/>
  <c r="DP101" i="17" s="1"/>
  <c r="DW4" i="9" s="1"/>
  <c r="CS53" i="17"/>
  <c r="CR86" i="17"/>
  <c r="CR101" i="17" s="1"/>
  <c r="CY4" i="9" s="1"/>
  <c r="R54" i="11"/>
  <c r="AJ2" i="6"/>
  <c r="S12" i="6"/>
  <c r="T12" i="6" s="1"/>
  <c r="X31" i="2" s="1"/>
  <c r="DZ2" i="4"/>
  <c r="I25" i="14"/>
  <c r="J20" i="14" s="1"/>
  <c r="AM35" i="5"/>
  <c r="AI36" i="5"/>
  <c r="AI37" i="5" s="1"/>
  <c r="K98" i="17"/>
  <c r="CR53" i="17"/>
  <c r="CH86" i="17"/>
  <c r="CH101" i="17" s="1"/>
  <c r="CO4" i="9" s="1"/>
  <c r="AG2" i="6"/>
  <c r="AG1" i="4"/>
  <c r="AL2" i="1"/>
  <c r="AI1" i="4"/>
  <c r="AO2" i="2"/>
  <c r="AN2" i="1" s="1"/>
  <c r="AJ1" i="7" s="1"/>
  <c r="AJ285" i="7" s="1"/>
  <c r="CT20" i="17"/>
  <c r="CT86" i="17" s="1"/>
  <c r="CT101" i="17" s="1"/>
  <c r="DA4" i="9" s="1"/>
  <c r="AI1" i="7"/>
  <c r="AI285" i="7" s="1"/>
  <c r="AF31" i="5"/>
  <c r="DE20" i="17"/>
  <c r="DE86" i="17" s="1"/>
  <c r="DE101" i="17" s="1"/>
  <c r="DL4" i="9" s="1"/>
  <c r="AD31" i="5"/>
  <c r="AN35" i="5"/>
  <c r="DD53" i="17"/>
  <c r="AB64" i="17"/>
  <c r="AE31" i="5"/>
  <c r="AF285" i="7"/>
  <c r="AG5" i="5" s="1"/>
  <c r="AH5" i="5" s="1"/>
  <c r="AC61" i="17"/>
  <c r="AC65" i="17" s="1"/>
  <c r="O10" i="14" l="1"/>
  <c r="O21" i="14" s="1"/>
  <c r="P295" i="7"/>
  <c r="P300" i="7" s="1"/>
  <c r="O92" i="5"/>
  <c r="O93" i="5" s="1"/>
  <c r="P299" i="7"/>
  <c r="Q43" i="5" s="1"/>
  <c r="O300" i="7"/>
  <c r="J108" i="4"/>
  <c r="J98" i="5"/>
  <c r="J28" i="17"/>
  <c r="J106" i="17"/>
  <c r="Q297" i="7"/>
  <c r="R99" i="4" s="1"/>
  <c r="P10" i="14"/>
  <c r="P21" i="14" s="1"/>
  <c r="Q299" i="7"/>
  <c r="Q9" i="14"/>
  <c r="Q19" i="14" s="1"/>
  <c r="O101" i="4"/>
  <c r="N277" i="7"/>
  <c r="N278" i="7" s="1"/>
  <c r="O276" i="7"/>
  <c r="O53" i="7"/>
  <c r="O268" i="7"/>
  <c r="O291" i="7"/>
  <c r="P1" i="6"/>
  <c r="P3" i="6"/>
  <c r="O102" i="4"/>
  <c r="N269" i="7"/>
  <c r="Q1" i="5"/>
  <c r="Q2" i="5"/>
  <c r="N96" i="5"/>
  <c r="F57" i="4"/>
  <c r="F116" i="4" s="1"/>
  <c r="F120" i="4" s="1"/>
  <c r="F121" i="4" s="1"/>
  <c r="E123" i="11"/>
  <c r="E124" i="11" s="1"/>
  <c r="E130" i="11" s="1"/>
  <c r="E133" i="11" s="1"/>
  <c r="P2" i="7"/>
  <c r="W3" i="9"/>
  <c r="Q4" i="6"/>
  <c r="R6" i="11"/>
  <c r="R104" i="11" s="1"/>
  <c r="R3" i="5"/>
  <c r="S2" i="13"/>
  <c r="U32" i="1"/>
  <c r="Q116" i="11"/>
  <c r="R3" i="4"/>
  <c r="R2" i="4" s="1"/>
  <c r="U1" i="1"/>
  <c r="V3" i="1"/>
  <c r="R3" i="14" s="1"/>
  <c r="R8" i="14" s="1"/>
  <c r="R14" i="14" s="1"/>
  <c r="V1" i="2"/>
  <c r="F66" i="7"/>
  <c r="F59" i="7"/>
  <c r="F61" i="7"/>
  <c r="H74" i="7" s="1"/>
  <c r="F60" i="7"/>
  <c r="H73" i="7" s="1"/>
  <c r="F62" i="7"/>
  <c r="H75" i="7" s="1"/>
  <c r="F67" i="7"/>
  <c r="F63" i="7"/>
  <c r="F64" i="7"/>
  <c r="F68" i="7"/>
  <c r="F65" i="7"/>
  <c r="S87" i="5"/>
  <c r="R88" i="5"/>
  <c r="AC62" i="17"/>
  <c r="AH31" i="5"/>
  <c r="L88" i="17"/>
  <c r="AP2" i="2"/>
  <c r="AO2" i="1" s="1"/>
  <c r="AK1" i="7" s="1"/>
  <c r="AK286" i="7" s="1"/>
  <c r="Q295" i="7"/>
  <c r="Q10" i="14" s="1"/>
  <c r="Q21" i="14" s="1"/>
  <c r="AE55" i="17"/>
  <c r="AE63" i="17" s="1"/>
  <c r="L91" i="17"/>
  <c r="DF20" i="17"/>
  <c r="DF53" i="17" s="1"/>
  <c r="T54" i="11"/>
  <c r="DZ3" i="6"/>
  <c r="R294" i="7"/>
  <c r="R296" i="7" s="1"/>
  <c r="AK36" i="5"/>
  <c r="AK37" i="5"/>
  <c r="K97" i="17"/>
  <c r="AK1" i="4"/>
  <c r="EA2" i="4"/>
  <c r="L89" i="17"/>
  <c r="AH1" i="7"/>
  <c r="AH285" i="7" s="1"/>
  <c r="AI5" i="5" s="1"/>
  <c r="AJ5" i="5" s="1"/>
  <c r="AK5" i="5" s="1"/>
  <c r="L90" i="17"/>
  <c r="J23" i="14"/>
  <c r="K45" i="4" s="1"/>
  <c r="K44" i="5" s="1"/>
  <c r="CT53" i="17"/>
  <c r="DE53" i="17"/>
  <c r="K93" i="17"/>
  <c r="S54" i="11"/>
  <c r="AI2" i="6"/>
  <c r="AK2" i="6"/>
  <c r="U12" i="6"/>
  <c r="Y31" i="2" s="1"/>
  <c r="L92" i="17"/>
  <c r="AG31" i="5"/>
  <c r="AM36" i="5"/>
  <c r="AM37" i="5" s="1"/>
  <c r="W31" i="2"/>
  <c r="AX343" i="9"/>
  <c r="AY343" i="9"/>
  <c r="AZ343" i="9" s="1"/>
  <c r="BA343" i="9" s="1"/>
  <c r="BB343" i="9" s="1"/>
  <c r="AV35" i="5" s="1"/>
  <c r="DQ20" i="17"/>
  <c r="DQ86" i="17" s="1"/>
  <c r="DQ101" i="17" s="1"/>
  <c r="DX4" i="9" s="1"/>
  <c r="AD61" i="17"/>
  <c r="AD65" i="17" s="1"/>
  <c r="AC64" i="17"/>
  <c r="AI286" i="7"/>
  <c r="AL36" i="5"/>
  <c r="AL37" i="5" s="1"/>
  <c r="AU344" i="9"/>
  <c r="AO36" i="5"/>
  <c r="AO37" i="5" s="1"/>
  <c r="DP53" i="17"/>
  <c r="AC60" i="17"/>
  <c r="AJ286" i="7"/>
  <c r="EA1" i="5"/>
  <c r="AN37" i="5"/>
  <c r="P92" i="5" l="1"/>
  <c r="P93" i="5" s="1"/>
  <c r="R43" i="5"/>
  <c r="Q300" i="7"/>
  <c r="K61" i="6"/>
  <c r="K63" i="6" s="1"/>
  <c r="K67" i="6" s="1"/>
  <c r="K102" i="5" s="1"/>
  <c r="L101" i="5" s="1"/>
  <c r="K109" i="4"/>
  <c r="J32" i="17"/>
  <c r="J29" i="17"/>
  <c r="O96" i="5"/>
  <c r="R299" i="7"/>
  <c r="R9" i="14"/>
  <c r="R19" i="14" s="1"/>
  <c r="E137" i="11"/>
  <c r="G106" i="4"/>
  <c r="G112" i="4" s="1"/>
  <c r="H72" i="7"/>
  <c r="H82" i="7" s="1"/>
  <c r="F69" i="7"/>
  <c r="R1" i="5"/>
  <c r="R2" i="5"/>
  <c r="P102" i="4"/>
  <c r="O269" i="7"/>
  <c r="X3" i="9"/>
  <c r="Q2" i="7"/>
  <c r="R4" i="6"/>
  <c r="S6" i="11"/>
  <c r="S104" i="11" s="1"/>
  <c r="V1" i="1"/>
  <c r="W3" i="1"/>
  <c r="S3" i="14" s="1"/>
  <c r="S8" i="14" s="1"/>
  <c r="S14" i="14" s="1"/>
  <c r="W1" i="2"/>
  <c r="S3" i="5"/>
  <c r="T2" i="13"/>
  <c r="S3" i="4"/>
  <c r="S2" i="4" s="1"/>
  <c r="R116" i="11"/>
  <c r="V32" i="1"/>
  <c r="Q3" i="6"/>
  <c r="Q1" i="6"/>
  <c r="P101" i="4"/>
  <c r="O277" i="7"/>
  <c r="O278" i="7" s="1"/>
  <c r="F125" i="4"/>
  <c r="F49" i="5"/>
  <c r="F52" i="5" s="1"/>
  <c r="F57" i="5"/>
  <c r="F105" i="5" s="1"/>
  <c r="G119" i="4"/>
  <c r="F132" i="11" s="1"/>
  <c r="P268" i="7"/>
  <c r="P291" i="7"/>
  <c r="P276" i="7"/>
  <c r="P53" i="7"/>
  <c r="T87" i="5"/>
  <c r="S88" i="5"/>
  <c r="L96" i="17"/>
  <c r="AD62" i="17"/>
  <c r="J25" i="14"/>
  <c r="K20" i="14" s="1"/>
  <c r="AT35" i="5"/>
  <c r="AV344" i="9"/>
  <c r="AW344" i="9"/>
  <c r="AX344" i="9" s="1"/>
  <c r="AY344" i="9" s="1"/>
  <c r="AS36" i="5" s="1"/>
  <c r="AD64" i="17"/>
  <c r="U54" i="11"/>
  <c r="AL2" i="6"/>
  <c r="EA3" i="6"/>
  <c r="V12" i="6"/>
  <c r="Z31" i="2" s="1"/>
  <c r="AL1" i="4"/>
  <c r="AH286" i="7"/>
  <c r="AI41" i="5" s="1"/>
  <c r="AJ41" i="5" s="1"/>
  <c r="AK41" i="5" s="1"/>
  <c r="AL41" i="5" s="1"/>
  <c r="AK31" i="5"/>
  <c r="AS35" i="5"/>
  <c r="AJ31" i="5"/>
  <c r="AU35" i="5"/>
  <c r="AE61" i="17"/>
  <c r="AE65" i="17" s="1"/>
  <c r="DF86" i="17"/>
  <c r="DF101" i="17" s="1"/>
  <c r="DM4" i="9" s="1"/>
  <c r="S294" i="7"/>
  <c r="S296" i="7" s="1"/>
  <c r="AR35" i="5"/>
  <c r="AD60" i="17"/>
  <c r="EB2" i="4"/>
  <c r="EB1" i="5"/>
  <c r="AQ2" i="2"/>
  <c r="AR2" i="2"/>
  <c r="AQ2" i="1" s="1"/>
  <c r="AN1" i="4" s="1"/>
  <c r="BC343" i="9"/>
  <c r="AW35" i="5" s="1"/>
  <c r="DR20" i="17"/>
  <c r="DR86" i="17" s="1"/>
  <c r="DR101" i="17" s="1"/>
  <c r="DY4" i="9" s="1"/>
  <c r="R295" i="7"/>
  <c r="R10" i="14" s="1"/>
  <c r="R21" i="14" s="1"/>
  <c r="DQ53" i="17"/>
  <c r="AF55" i="17"/>
  <c r="AF63" i="17" s="1"/>
  <c r="R297" i="7"/>
  <c r="S99" i="4" s="1"/>
  <c r="AI31" i="5"/>
  <c r="AK285" i="7"/>
  <c r="AL5" i="5" s="1"/>
  <c r="S43" i="5" l="1"/>
  <c r="Q92" i="5"/>
  <c r="Q93" i="5" s="1"/>
  <c r="J31" i="17"/>
  <c r="K22" i="17" s="1"/>
  <c r="J27" i="17"/>
  <c r="K24" i="17"/>
  <c r="K26" i="17"/>
  <c r="K25" i="17"/>
  <c r="K23" i="17"/>
  <c r="S299" i="7"/>
  <c r="T43" i="5" s="1"/>
  <c r="S9" i="14"/>
  <c r="S19" i="14" s="1"/>
  <c r="F107" i="5"/>
  <c r="S2" i="5"/>
  <c r="S1" i="5"/>
  <c r="P96" i="5"/>
  <c r="T6" i="11"/>
  <c r="T104" i="11" s="1"/>
  <c r="T3" i="5"/>
  <c r="U2" i="13"/>
  <c r="W1" i="1"/>
  <c r="X1" i="2"/>
  <c r="T3" i="4"/>
  <c r="T2" i="4" s="1"/>
  <c r="X3" i="1"/>
  <c r="T3" i="14" s="1"/>
  <c r="T8" i="14" s="1"/>
  <c r="T14" i="14" s="1"/>
  <c r="W32" i="1"/>
  <c r="S116" i="11"/>
  <c r="Q102" i="4"/>
  <c r="P269" i="7"/>
  <c r="F56" i="7"/>
  <c r="F84" i="7"/>
  <c r="R2" i="7"/>
  <c r="S4" i="6"/>
  <c r="Y3" i="9"/>
  <c r="R1" i="6"/>
  <c r="R3" i="6"/>
  <c r="P277" i="7"/>
  <c r="P278" i="7" s="1"/>
  <c r="Q101" i="4"/>
  <c r="Q268" i="7"/>
  <c r="Q276" i="7"/>
  <c r="Q291" i="7"/>
  <c r="Q53" i="7"/>
  <c r="G114" i="4"/>
  <c r="F127" i="11"/>
  <c r="F128" i="11" s="1"/>
  <c r="U87" i="5"/>
  <c r="T88" i="5"/>
  <c r="R300" i="7"/>
  <c r="AE62" i="17"/>
  <c r="L94" i="17"/>
  <c r="BD343" i="9"/>
  <c r="AX35" i="5"/>
  <c r="AZ344" i="9"/>
  <c r="AT36" i="5" s="1"/>
  <c r="AT37" i="5" s="1"/>
  <c r="S295" i="7"/>
  <c r="S10" i="14" s="1"/>
  <c r="S21" i="14" s="1"/>
  <c r="AM1" i="7"/>
  <c r="AM286" i="7" s="1"/>
  <c r="EC1" i="5"/>
  <c r="AS2" i="2"/>
  <c r="AT2" i="2" s="1"/>
  <c r="AS2" i="1" s="1"/>
  <c r="AO1" i="7" s="1"/>
  <c r="AO286" i="7" s="1"/>
  <c r="T294" i="7"/>
  <c r="T296" i="7" s="1"/>
  <c r="DR53" i="17"/>
  <c r="AE60" i="17"/>
  <c r="K23" i="14"/>
  <c r="L45" i="4" s="1"/>
  <c r="L44" i="5" s="1"/>
  <c r="V54" i="11"/>
  <c r="AN2" i="6"/>
  <c r="EB3" i="6"/>
  <c r="EC2" i="4"/>
  <c r="AQ36" i="5"/>
  <c r="AQ37" i="5" s="1"/>
  <c r="W12" i="6"/>
  <c r="AA31" i="2" s="1"/>
  <c r="S297" i="7"/>
  <c r="T99" i="4" s="1"/>
  <c r="AR36" i="5"/>
  <c r="AR37" i="5" s="1"/>
  <c r="AF61" i="17"/>
  <c r="AF65" i="17" s="1"/>
  <c r="AF60" i="17" s="1"/>
  <c r="AP2" i="1"/>
  <c r="AM1" i="4" s="1"/>
  <c r="AL31" i="5"/>
  <c r="AP36" i="5"/>
  <c r="AP37" i="5" s="1"/>
  <c r="AE64" i="17"/>
  <c r="AG55" i="17"/>
  <c r="AG63" i="17" s="1"/>
  <c r="AS37" i="5"/>
  <c r="R92" i="5" l="1"/>
  <c r="R93" i="5" s="1"/>
  <c r="K30" i="17"/>
  <c r="K106" i="17" s="1"/>
  <c r="J104" i="17"/>
  <c r="J105" i="17"/>
  <c r="U294" i="7"/>
  <c r="U296" i="7" s="1"/>
  <c r="U299" i="7" s="1"/>
  <c r="T9" i="14"/>
  <c r="T19" i="14" s="1"/>
  <c r="F143" i="11"/>
  <c r="G54" i="7"/>
  <c r="G55" i="7" s="1"/>
  <c r="T2" i="5"/>
  <c r="T1" i="5"/>
  <c r="Q96" i="5"/>
  <c r="S3" i="6"/>
  <c r="S1" i="6"/>
  <c r="U3" i="4"/>
  <c r="U2" i="4" s="1"/>
  <c r="V2" i="13"/>
  <c r="U3" i="5"/>
  <c r="Y3" i="1"/>
  <c r="U3" i="14" s="1"/>
  <c r="U8" i="14" s="1"/>
  <c r="U14" i="14" s="1"/>
  <c r="X1" i="1"/>
  <c r="U6" i="11"/>
  <c r="U104" i="11" s="1"/>
  <c r="X32" i="1"/>
  <c r="T116" i="11"/>
  <c r="Y1" i="2"/>
  <c r="R291" i="7"/>
  <c r="R268" i="7"/>
  <c r="R53" i="7"/>
  <c r="R276" i="7"/>
  <c r="R101" i="4"/>
  <c r="Q277" i="7"/>
  <c r="Q278" i="7" s="1"/>
  <c r="R102" i="4"/>
  <c r="Q269" i="7"/>
  <c r="G36" i="4"/>
  <c r="G55" i="4" s="1"/>
  <c r="F100" i="7"/>
  <c r="G42" i="5" s="1"/>
  <c r="G47" i="5" s="1"/>
  <c r="Z3" i="9"/>
  <c r="T4" i="6"/>
  <c r="S2" i="7"/>
  <c r="V87" i="5"/>
  <c r="U88" i="5"/>
  <c r="S300" i="7"/>
  <c r="AF62" i="17"/>
  <c r="K25" i="14"/>
  <c r="L20" i="14" s="1"/>
  <c r="AR2" i="1"/>
  <c r="AN1" i="7" s="1"/>
  <c r="AN286" i="7" s="1"/>
  <c r="ED1" i="5"/>
  <c r="L95" i="17"/>
  <c r="W54" i="11"/>
  <c r="AM2" i="6"/>
  <c r="EC3" i="6"/>
  <c r="X12" i="6"/>
  <c r="AB31" i="2" s="1"/>
  <c r="AP1" i="4"/>
  <c r="AH55" i="17"/>
  <c r="AH63" i="17" s="1"/>
  <c r="AO285" i="7"/>
  <c r="AU2" i="2"/>
  <c r="AT2" i="1" s="1"/>
  <c r="AQ1" i="4" s="1"/>
  <c r="AP2" i="6"/>
  <c r="T295" i="7"/>
  <c r="T10" i="14" s="1"/>
  <c r="T21" i="14" s="1"/>
  <c r="BA344" i="9"/>
  <c r="BB344" i="9" s="1"/>
  <c r="BC344" i="9" s="1"/>
  <c r="AW36" i="5" s="1"/>
  <c r="AW37" i="5" s="1"/>
  <c r="AL1" i="7"/>
  <c r="AL285" i="7" s="1"/>
  <c r="AM5" i="5" s="1"/>
  <c r="AM285" i="7"/>
  <c r="AF64" i="17"/>
  <c r="T297" i="7"/>
  <c r="U99" i="4" s="1"/>
  <c r="BE343" i="9"/>
  <c r="BF343" i="9" s="1"/>
  <c r="BG343" i="9" s="1"/>
  <c r="BH343" i="9" s="1"/>
  <c r="BI343" i="9" s="1"/>
  <c r="BC35" i="5" s="1"/>
  <c r="AG61" i="17"/>
  <c r="AG65" i="17" s="1"/>
  <c r="AG64" i="17" s="1"/>
  <c r="L98" i="17"/>
  <c r="L93" i="17" s="1"/>
  <c r="T299" i="7"/>
  <c r="U43" i="5" s="1"/>
  <c r="ED2" i="4"/>
  <c r="S92" i="5" l="1"/>
  <c r="S93" i="5" s="1"/>
  <c r="T92" i="5"/>
  <c r="T93" i="5" s="1"/>
  <c r="U295" i="7"/>
  <c r="U10" i="14" s="1"/>
  <c r="U21" i="14" s="1"/>
  <c r="K108" i="4"/>
  <c r="K98" i="5"/>
  <c r="K28" i="17"/>
  <c r="L109" i="4"/>
  <c r="L61" i="6"/>
  <c r="L63" i="6" s="1"/>
  <c r="L67" i="6" s="1"/>
  <c r="L102" i="5" s="1"/>
  <c r="M101" i="5" s="1"/>
  <c r="V294" i="7"/>
  <c r="U9" i="14"/>
  <c r="U19" i="14" s="1"/>
  <c r="AN5" i="5"/>
  <c r="AN31" i="5" s="1"/>
  <c r="AA3" i="9"/>
  <c r="U4" i="6"/>
  <c r="T2" i="7"/>
  <c r="S276" i="7"/>
  <c r="S291" i="7"/>
  <c r="S53" i="7"/>
  <c r="S268" i="7"/>
  <c r="R96" i="5"/>
  <c r="T3" i="6"/>
  <c r="T1" i="6"/>
  <c r="S101" i="4"/>
  <c r="R277" i="7"/>
  <c r="R278" i="7" s="1"/>
  <c r="Z1" i="2"/>
  <c r="U116" i="11"/>
  <c r="V3" i="4"/>
  <c r="V2" i="4" s="1"/>
  <c r="V3" i="5"/>
  <c r="Y1" i="1"/>
  <c r="W2" i="13"/>
  <c r="Y32" i="1"/>
  <c r="Z3" i="1"/>
  <c r="V3" i="14" s="1"/>
  <c r="V8" i="14" s="1"/>
  <c r="V14" i="14" s="1"/>
  <c r="V6" i="11"/>
  <c r="V104" i="11" s="1"/>
  <c r="S102" i="4"/>
  <c r="R269" i="7"/>
  <c r="U2" i="5"/>
  <c r="U1" i="5"/>
  <c r="G61" i="7"/>
  <c r="I74" i="7" s="1"/>
  <c r="G64" i="7"/>
  <c r="G66" i="7"/>
  <c r="G62" i="7"/>
  <c r="I75" i="7" s="1"/>
  <c r="G67" i="7"/>
  <c r="G68" i="7"/>
  <c r="G59" i="7"/>
  <c r="G60" i="7"/>
  <c r="I73" i="7" s="1"/>
  <c r="G65" i="7"/>
  <c r="G63" i="7"/>
  <c r="G57" i="4"/>
  <c r="G116" i="4" s="1"/>
  <c r="G120" i="4" s="1"/>
  <c r="G121" i="4" s="1"/>
  <c r="F123" i="11"/>
  <c r="F124" i="11" s="1"/>
  <c r="F130" i="11" s="1"/>
  <c r="F133" i="11" s="1"/>
  <c r="W87" i="5"/>
  <c r="V88" i="5"/>
  <c r="T300" i="7"/>
  <c r="AG62" i="17"/>
  <c r="V43" i="5"/>
  <c r="AZ35" i="5"/>
  <c r="BJ343" i="9"/>
  <c r="BD35" i="5" s="1"/>
  <c r="AH61" i="17"/>
  <c r="AH65" i="17" s="1"/>
  <c r="L97" i="17"/>
  <c r="X54" i="11"/>
  <c r="M88" i="17"/>
  <c r="AO2" i="6"/>
  <c r="AQ2" i="6"/>
  <c r="ED3" i="6"/>
  <c r="AI55" i="17"/>
  <c r="AI63" i="17" s="1"/>
  <c r="AN285" i="7"/>
  <c r="AO5" i="5" s="1"/>
  <c r="AP5" i="5" s="1"/>
  <c r="BB35" i="5"/>
  <c r="AU36" i="5"/>
  <c r="AU37" i="5" s="1"/>
  <c r="L23" i="14"/>
  <c r="M45" i="4" s="1"/>
  <c r="M44" i="5" s="1"/>
  <c r="M90" i="17"/>
  <c r="AP1" i="7"/>
  <c r="AP285" i="7" s="1"/>
  <c r="EE1" i="5"/>
  <c r="AV36" i="5"/>
  <c r="AV37" i="5" s="1"/>
  <c r="Y12" i="6"/>
  <c r="Z12" i="6" s="1"/>
  <c r="AD31" i="2" s="1"/>
  <c r="AO1" i="4"/>
  <c r="AY35" i="5"/>
  <c r="AV2" i="2"/>
  <c r="AU2" i="1" s="1"/>
  <c r="AR1" i="4" s="1"/>
  <c r="AM31" i="5"/>
  <c r="BA35" i="5"/>
  <c r="M89" i="17"/>
  <c r="BD344" i="9"/>
  <c r="AX36" i="5" s="1"/>
  <c r="AX37" i="5" s="1"/>
  <c r="M92" i="17"/>
  <c r="AL286" i="7"/>
  <c r="AM41" i="5" s="1"/>
  <c r="AN41" i="5" s="1"/>
  <c r="AO41" i="5" s="1"/>
  <c r="AP41" i="5" s="1"/>
  <c r="U297" i="7"/>
  <c r="AG60" i="17"/>
  <c r="EE2" i="4"/>
  <c r="M91" i="17"/>
  <c r="U92" i="5" l="1"/>
  <c r="U93" i="5" s="1"/>
  <c r="U300" i="7"/>
  <c r="V297" i="7"/>
  <c r="W99" i="4" s="1"/>
  <c r="K32" i="17"/>
  <c r="K29" i="17"/>
  <c r="V296" i="7"/>
  <c r="V295" i="7"/>
  <c r="V99" i="4"/>
  <c r="AQ5" i="5"/>
  <c r="AQ31" i="5" s="1"/>
  <c r="T102" i="4"/>
  <c r="S269" i="7"/>
  <c r="F137" i="11"/>
  <c r="H106" i="4"/>
  <c r="H112" i="4" s="1"/>
  <c r="AB3" i="9"/>
  <c r="V4" i="6"/>
  <c r="U2" i="7"/>
  <c r="G57" i="5"/>
  <c r="G105" i="5" s="1"/>
  <c r="G125" i="4"/>
  <c r="H119" i="4"/>
  <c r="G132" i="11" s="1"/>
  <c r="G49" i="5"/>
  <c r="G52" i="5" s="1"/>
  <c r="W3" i="4"/>
  <c r="W2" i="4" s="1"/>
  <c r="X2" i="13"/>
  <c r="Z1" i="1"/>
  <c r="Z32" i="1"/>
  <c r="W6" i="11"/>
  <c r="W104" i="11" s="1"/>
  <c r="W3" i="5"/>
  <c r="AA1" i="2"/>
  <c r="V116" i="11"/>
  <c r="AA3" i="1"/>
  <c r="W3" i="14" s="1"/>
  <c r="W8" i="14" s="1"/>
  <c r="W14" i="14" s="1"/>
  <c r="T101" i="4"/>
  <c r="S277" i="7"/>
  <c r="S278" i="7" s="1"/>
  <c r="T291" i="7"/>
  <c r="T268" i="7"/>
  <c r="T53" i="7"/>
  <c r="U1" i="6"/>
  <c r="U3" i="6"/>
  <c r="I72" i="7"/>
  <c r="I82" i="7" s="1"/>
  <c r="G69" i="7"/>
  <c r="V1" i="5"/>
  <c r="V2" i="5"/>
  <c r="S96" i="5"/>
  <c r="X87" i="5"/>
  <c r="W88" i="5"/>
  <c r="AH62" i="17"/>
  <c r="M96" i="17"/>
  <c r="M94" i="17"/>
  <c r="L25" i="14"/>
  <c r="M20" i="14" s="1"/>
  <c r="M23" i="14" s="1"/>
  <c r="N45" i="4" s="1"/>
  <c r="N44" i="5" s="1"/>
  <c r="AC31" i="2"/>
  <c r="BE344" i="9"/>
  <c r="AY36" i="5" s="1"/>
  <c r="AY37" i="5" s="1"/>
  <c r="AH60" i="17"/>
  <c r="Z54" i="11"/>
  <c r="AA12" i="6"/>
  <c r="AE31" i="2" s="1"/>
  <c r="AQ1" i="7"/>
  <c r="AQ285" i="7" s="1"/>
  <c r="AH64" i="17"/>
  <c r="Y54" i="11"/>
  <c r="AR2" i="6"/>
  <c r="AP31" i="5"/>
  <c r="AW2" i="2"/>
  <c r="AX2" i="2" s="1"/>
  <c r="AW2" i="1" s="1"/>
  <c r="AT1" i="4" s="1"/>
  <c r="AJ55" i="17"/>
  <c r="AJ63" i="17"/>
  <c r="BK343" i="9"/>
  <c r="BL343" i="9" s="1"/>
  <c r="BM343" i="9" s="1"/>
  <c r="BN343" i="9" s="1"/>
  <c r="BH35" i="5" s="1"/>
  <c r="AP286" i="7"/>
  <c r="AQ41" i="5" s="1"/>
  <c r="AI61" i="17"/>
  <c r="AI65" i="17"/>
  <c r="AO31" i="5"/>
  <c r="V92" i="5" l="1"/>
  <c r="V93" i="5" s="1"/>
  <c r="AR5" i="5"/>
  <c r="AR31" i="5" s="1"/>
  <c r="K31" i="17"/>
  <c r="L22" i="17" s="1"/>
  <c r="L24" i="17"/>
  <c r="K27" i="17"/>
  <c r="L26" i="17"/>
  <c r="L25" i="17"/>
  <c r="L23" i="17"/>
  <c r="V300" i="7"/>
  <c r="V10" i="14"/>
  <c r="V21" i="14" s="1"/>
  <c r="W297" i="7"/>
  <c r="X99" i="4" s="1"/>
  <c r="V299" i="7"/>
  <c r="W43" i="5" s="1"/>
  <c r="V9" i="14"/>
  <c r="V19" i="14" s="1"/>
  <c r="W294" i="7"/>
  <c r="G107" i="5"/>
  <c r="T276" i="7"/>
  <c r="U291" i="7"/>
  <c r="U53" i="7"/>
  <c r="U268" i="7"/>
  <c r="U276" i="7"/>
  <c r="V3" i="6"/>
  <c r="V1" i="6"/>
  <c r="G56" i="7"/>
  <c r="G84" i="7"/>
  <c r="X6" i="11"/>
  <c r="X104" i="11" s="1"/>
  <c r="AA1" i="1"/>
  <c r="W116" i="11"/>
  <c r="AB1" i="2"/>
  <c r="AB3" i="1"/>
  <c r="X3" i="14" s="1"/>
  <c r="X8" i="14" s="1"/>
  <c r="X14" i="14" s="1"/>
  <c r="AA32" i="1"/>
  <c r="X3" i="5"/>
  <c r="Y2" i="13"/>
  <c r="X3" i="4"/>
  <c r="X2" i="4" s="1"/>
  <c r="H114" i="4"/>
  <c r="G127" i="11"/>
  <c r="G128" i="11" s="1"/>
  <c r="V2" i="7"/>
  <c r="W4" i="6"/>
  <c r="AC3" i="9"/>
  <c r="T96" i="5"/>
  <c r="W1" i="5"/>
  <c r="W2" i="5"/>
  <c r="U102" i="4"/>
  <c r="T269" i="7"/>
  <c r="Y87" i="5"/>
  <c r="X88" i="5"/>
  <c r="AI62" i="17"/>
  <c r="BF35" i="5"/>
  <c r="M25" i="14"/>
  <c r="N20" i="14" s="1"/>
  <c r="N23" i="14" s="1"/>
  <c r="O45" i="4" s="1"/>
  <c r="O44" i="5" s="1"/>
  <c r="BO343" i="9"/>
  <c r="BP343" i="9" s="1"/>
  <c r="BQ343" i="9" s="1"/>
  <c r="BK35" i="5" s="1"/>
  <c r="AA54" i="11"/>
  <c r="AT2" i="6"/>
  <c r="AQ286" i="7"/>
  <c r="AR41" i="5" s="1"/>
  <c r="AY2" i="2"/>
  <c r="AZ2" i="2" s="1"/>
  <c r="AY2" i="1" s="1"/>
  <c r="AV1" i="4" s="1"/>
  <c r="AS1" i="7"/>
  <c r="AS285" i="7"/>
  <c r="AV2" i="1"/>
  <c r="AR1" i="7"/>
  <c r="AR286" i="7" s="1"/>
  <c r="BE35" i="5"/>
  <c r="AB12" i="6"/>
  <c r="AF31" i="2" s="1"/>
  <c r="M95" i="17"/>
  <c r="BF344" i="9"/>
  <c r="BG344" i="9" s="1"/>
  <c r="BH344" i="9" s="1"/>
  <c r="BI344" i="9" s="1"/>
  <c r="BC36" i="5" s="1"/>
  <c r="BC37" i="5" s="1"/>
  <c r="AI60" i="17"/>
  <c r="AJ61" i="17"/>
  <c r="AJ65" i="17" s="1"/>
  <c r="M98" i="17"/>
  <c r="AI64" i="17"/>
  <c r="BG35" i="5"/>
  <c r="AK55" i="17"/>
  <c r="AK63" i="17" s="1"/>
  <c r="W92" i="5" l="1"/>
  <c r="W93" i="5" s="1"/>
  <c r="L30" i="17"/>
  <c r="K104" i="17"/>
  <c r="K105" i="17"/>
  <c r="AS41" i="5"/>
  <c r="W296" i="7"/>
  <c r="W295" i="7"/>
  <c r="H36" i="4"/>
  <c r="H55" i="4" s="1"/>
  <c r="G100" i="7"/>
  <c r="H42" i="5" s="1"/>
  <c r="H47" i="5" s="1"/>
  <c r="U96" i="5"/>
  <c r="X2" i="5"/>
  <c r="X1" i="5"/>
  <c r="G143" i="11"/>
  <c r="H54" i="7"/>
  <c r="H55" i="7" s="1"/>
  <c r="U101" i="4"/>
  <c r="T277" i="7"/>
  <c r="T278" i="7" s="1"/>
  <c r="X116" i="11"/>
  <c r="Y6" i="11"/>
  <c r="Y104" i="11" s="1"/>
  <c r="AC1" i="2"/>
  <c r="Y3" i="4"/>
  <c r="Y2" i="4" s="1"/>
  <c r="AB1" i="1"/>
  <c r="AC3" i="1"/>
  <c r="Y3" i="14" s="1"/>
  <c r="Y8" i="14" s="1"/>
  <c r="Y14" i="14" s="1"/>
  <c r="Z2" i="13"/>
  <c r="AB32" i="1"/>
  <c r="Y3" i="5"/>
  <c r="V276" i="7"/>
  <c r="V291" i="7"/>
  <c r="V268" i="7"/>
  <c r="V53" i="7"/>
  <c r="W2" i="7"/>
  <c r="X4" i="6"/>
  <c r="AD3" i="9"/>
  <c r="V102" i="4"/>
  <c r="U269" i="7"/>
  <c r="W1" i="6"/>
  <c r="W3" i="6"/>
  <c r="U277" i="7"/>
  <c r="V101" i="4"/>
  <c r="Z87" i="5"/>
  <c r="Y88" i="5"/>
  <c r="AJ62" i="17"/>
  <c r="AX2" i="1"/>
  <c r="AT1" i="7" s="1"/>
  <c r="AT286" i="7" s="1"/>
  <c r="N88" i="17"/>
  <c r="BJ344" i="9"/>
  <c r="BD36" i="5" s="1"/>
  <c r="BD37" i="5" s="1"/>
  <c r="N91" i="17"/>
  <c r="AS2" i="6"/>
  <c r="AV2" i="6"/>
  <c r="AC12" i="6"/>
  <c r="AG31" i="2" s="1"/>
  <c r="AL55" i="17"/>
  <c r="AL63" i="17" s="1"/>
  <c r="BI35" i="5"/>
  <c r="BA36" i="5"/>
  <c r="BA37" i="5" s="1"/>
  <c r="N25" i="14"/>
  <c r="O20" i="14" s="1"/>
  <c r="O23" i="14" s="1"/>
  <c r="P45" i="4" s="1"/>
  <c r="P44" i="5" s="1"/>
  <c r="AS1" i="4"/>
  <c r="BJ35" i="5"/>
  <c r="BA2" i="2"/>
  <c r="AZ2" i="1"/>
  <c r="AV1" i="7" s="1"/>
  <c r="AV285" i="7" s="1"/>
  <c r="N89" i="17"/>
  <c r="BB36" i="5"/>
  <c r="BB37" i="5" s="1"/>
  <c r="BR343" i="9"/>
  <c r="BS343" i="9" s="1"/>
  <c r="BT343" i="9" s="1"/>
  <c r="BN35" i="5" s="1"/>
  <c r="AR285" i="7"/>
  <c r="AS5" i="5" s="1"/>
  <c r="AT5" i="5" s="1"/>
  <c r="AS286" i="7"/>
  <c r="AT41" i="5" s="1"/>
  <c r="AZ36" i="5"/>
  <c r="AZ37" i="5" s="1"/>
  <c r="AJ60" i="17"/>
  <c r="AU1" i="7"/>
  <c r="AU285" i="7" s="1"/>
  <c r="N92" i="17"/>
  <c r="M93" i="17"/>
  <c r="AK61" i="17"/>
  <c r="AK65" i="17" s="1"/>
  <c r="AJ64" i="17"/>
  <c r="M97" i="17"/>
  <c r="N90" i="17"/>
  <c r="L108" i="4" l="1"/>
  <c r="L98" i="5"/>
  <c r="L28" i="17"/>
  <c r="L106" i="17"/>
  <c r="X297" i="7"/>
  <c r="Y99" i="4" s="1"/>
  <c r="W10" i="14"/>
  <c r="W21" i="14" s="1"/>
  <c r="W300" i="7"/>
  <c r="X92" i="5" s="1"/>
  <c r="X93" i="5" s="1"/>
  <c r="W299" i="7"/>
  <c r="X43" i="5" s="1"/>
  <c r="W9" i="14"/>
  <c r="W19" i="14" s="1"/>
  <c r="X294" i="7"/>
  <c r="AK60" i="17"/>
  <c r="X3" i="6"/>
  <c r="X1" i="6"/>
  <c r="W53" i="7"/>
  <c r="W276" i="7"/>
  <c r="W291" i="7"/>
  <c r="W268" i="7"/>
  <c r="AD1" i="2"/>
  <c r="AC32" i="1"/>
  <c r="AC1" i="1"/>
  <c r="AD3" i="1"/>
  <c r="Z3" i="14" s="1"/>
  <c r="Z8" i="14" s="1"/>
  <c r="Z14" i="14" s="1"/>
  <c r="Z3" i="5"/>
  <c r="Z6" i="11"/>
  <c r="Z104" i="11" s="1"/>
  <c r="AA2" i="13"/>
  <c r="Z3" i="4"/>
  <c r="Z2" i="4" s="1"/>
  <c r="Y116" i="11"/>
  <c r="W102" i="4"/>
  <c r="V269" i="7"/>
  <c r="X2" i="7"/>
  <c r="Y4" i="6"/>
  <c r="AE3" i="9"/>
  <c r="W101" i="4"/>
  <c r="V277" i="7"/>
  <c r="V96" i="5"/>
  <c r="H64" i="7"/>
  <c r="H61" i="7"/>
  <c r="J74" i="7" s="1"/>
  <c r="H65" i="7"/>
  <c r="H68" i="7"/>
  <c r="H67" i="7"/>
  <c r="H60" i="7"/>
  <c r="J73" i="7" s="1"/>
  <c r="H62" i="7"/>
  <c r="J75" i="7" s="1"/>
  <c r="H63" i="7"/>
  <c r="H66" i="7"/>
  <c r="H59" i="7"/>
  <c r="Y2" i="5"/>
  <c r="Y1" i="5"/>
  <c r="U278" i="7"/>
  <c r="H57" i="4"/>
  <c r="H116" i="4" s="1"/>
  <c r="H120" i="4" s="1"/>
  <c r="H121" i="4" s="1"/>
  <c r="G123" i="11"/>
  <c r="G124" i="11" s="1"/>
  <c r="G130" i="11" s="1"/>
  <c r="G133" i="11" s="1"/>
  <c r="AA87" i="5"/>
  <c r="Z88" i="5"/>
  <c r="N96" i="17"/>
  <c r="AK62" i="17"/>
  <c r="AU41" i="5"/>
  <c r="BB2" i="2"/>
  <c r="BA2" i="1"/>
  <c r="AW1" i="7" s="1"/>
  <c r="AW286" i="7" s="1"/>
  <c r="BU343" i="9"/>
  <c r="BV343" i="9" s="1"/>
  <c r="BP35" i="5" s="1"/>
  <c r="AW2" i="6"/>
  <c r="AW1" i="4"/>
  <c r="O25" i="14"/>
  <c r="P20" i="14" s="1"/>
  <c r="AT285" i="7"/>
  <c r="AU5" i="5" s="1"/>
  <c r="AV5" i="5" s="1"/>
  <c r="AW5" i="5" s="1"/>
  <c r="AV286" i="7"/>
  <c r="AT31" i="5"/>
  <c r="AU286" i="7"/>
  <c r="AL61" i="17"/>
  <c r="AU2" i="6"/>
  <c r="BK344" i="9"/>
  <c r="BL344" i="9"/>
  <c r="BF36" i="5"/>
  <c r="BF37" i="5" s="1"/>
  <c r="AD12" i="6"/>
  <c r="AE12" i="6" s="1"/>
  <c r="AF12" i="6" s="1"/>
  <c r="AJ31" i="2" s="1"/>
  <c r="AU1" i="4"/>
  <c r="BM35" i="5"/>
  <c r="AS31" i="5"/>
  <c r="BL35" i="5"/>
  <c r="AK64" i="17"/>
  <c r="AL65" i="17"/>
  <c r="AL64" i="17" s="1"/>
  <c r="L32" i="17" l="1"/>
  <c r="L29" i="17"/>
  <c r="M109" i="4"/>
  <c r="M61" i="6"/>
  <c r="M63" i="6" s="1"/>
  <c r="M67" i="6" s="1"/>
  <c r="M102" i="5" s="1"/>
  <c r="N101" i="5" s="1"/>
  <c r="X296" i="7"/>
  <c r="X295" i="7"/>
  <c r="P23" i="14"/>
  <c r="Q45" i="4" s="1"/>
  <c r="Q44" i="5" s="1"/>
  <c r="N94" i="17"/>
  <c r="AV41" i="5"/>
  <c r="AW41" i="5" s="1"/>
  <c r="AX41" i="5" s="1"/>
  <c r="W96" i="5"/>
  <c r="Z4" i="6"/>
  <c r="Y2" i="7"/>
  <c r="AF3" i="9"/>
  <c r="G137" i="11"/>
  <c r="I106" i="4"/>
  <c r="I112" i="4" s="1"/>
  <c r="X102" i="4"/>
  <c r="W269" i="7"/>
  <c r="V278" i="7"/>
  <c r="X101" i="4"/>
  <c r="W277" i="7"/>
  <c r="W278" i="7" s="1"/>
  <c r="H57" i="5"/>
  <c r="H105" i="5" s="1"/>
  <c r="H49" i="5"/>
  <c r="H52" i="5" s="1"/>
  <c r="I119" i="4"/>
  <c r="H132" i="11" s="1"/>
  <c r="H125" i="4"/>
  <c r="Y1" i="6"/>
  <c r="Y3" i="6"/>
  <c r="Z2" i="5"/>
  <c r="Z1" i="5"/>
  <c r="X291" i="7"/>
  <c r="X53" i="7"/>
  <c r="X276" i="7"/>
  <c r="X268" i="7"/>
  <c r="AA3" i="4"/>
  <c r="AA2" i="4" s="1"/>
  <c r="AA6" i="11"/>
  <c r="AA104" i="11" s="1"/>
  <c r="AD32" i="1"/>
  <c r="AA3" i="5"/>
  <c r="AE3" i="1"/>
  <c r="AA3" i="14" s="1"/>
  <c r="AA8" i="14" s="1"/>
  <c r="AA14" i="14" s="1"/>
  <c r="AE1" i="2"/>
  <c r="AD1" i="1"/>
  <c r="AB2" i="13"/>
  <c r="Z116" i="11"/>
  <c r="J72" i="7"/>
  <c r="J82" i="7" s="1"/>
  <c r="H69" i="7"/>
  <c r="AB87" i="5"/>
  <c r="AA88" i="5"/>
  <c r="AL62" i="17"/>
  <c r="AM55" i="17"/>
  <c r="BO35" i="5"/>
  <c r="AI31" i="2"/>
  <c r="AM56" i="17"/>
  <c r="BM344" i="9"/>
  <c r="BN344" i="9" s="1"/>
  <c r="BH36" i="5" s="1"/>
  <c r="BH37" i="5" s="1"/>
  <c r="BE36" i="5"/>
  <c r="BE37" i="5" s="1"/>
  <c r="AX1" i="4"/>
  <c r="AM58" i="17"/>
  <c r="AH31" i="2"/>
  <c r="AM57" i="17"/>
  <c r="AX2" i="6"/>
  <c r="AG12" i="6"/>
  <c r="AK31" i="2" s="1"/>
  <c r="BC2" i="2"/>
  <c r="BB2" i="1" s="1"/>
  <c r="AY1" i="4" s="1"/>
  <c r="N98" i="17"/>
  <c r="AU31" i="5"/>
  <c r="BW343" i="9"/>
  <c r="BX343" i="9" s="1"/>
  <c r="BY343" i="9" s="1"/>
  <c r="BZ343" i="9" s="1"/>
  <c r="CA343" i="9" s="1"/>
  <c r="CB343" i="9" s="1"/>
  <c r="CC343" i="9" s="1"/>
  <c r="CD343" i="9" s="1"/>
  <c r="CE343" i="9" s="1"/>
  <c r="BY35" i="5" s="1"/>
  <c r="N95" i="17"/>
  <c r="AM59" i="17"/>
  <c r="AV31" i="5"/>
  <c r="AL60" i="17"/>
  <c r="AW285" i="7"/>
  <c r="AX5" i="5" s="1"/>
  <c r="AW31" i="5"/>
  <c r="L27" i="17" l="1"/>
  <c r="M25" i="17"/>
  <c r="L31" i="17"/>
  <c r="M22" i="17" s="1"/>
  <c r="M26" i="17"/>
  <c r="M24" i="17"/>
  <c r="M23" i="17"/>
  <c r="X10" i="14"/>
  <c r="X21" i="14" s="1"/>
  <c r="X300" i="7"/>
  <c r="Y92" i="5" s="1"/>
  <c r="Y93" i="5" s="1"/>
  <c r="Y297" i="7"/>
  <c r="Z99" i="4" s="1"/>
  <c r="X299" i="7"/>
  <c r="Y43" i="5" s="1"/>
  <c r="X9" i="14"/>
  <c r="X19" i="14" s="1"/>
  <c r="Y294" i="7"/>
  <c r="P25" i="14"/>
  <c r="Q20" i="14" s="1"/>
  <c r="H107" i="5"/>
  <c r="Y268" i="7"/>
  <c r="Y291" i="7"/>
  <c r="Y276" i="7"/>
  <c r="Y53" i="7"/>
  <c r="Z3" i="6"/>
  <c r="Z1" i="6"/>
  <c r="Y102" i="4"/>
  <c r="X269" i="7"/>
  <c r="H56" i="7"/>
  <c r="H84" i="7"/>
  <c r="Y101" i="4"/>
  <c r="X277" i="7"/>
  <c r="X278" i="7" s="1"/>
  <c r="I114" i="4"/>
  <c r="H127" i="11"/>
  <c r="H128" i="11" s="1"/>
  <c r="Z2" i="7"/>
  <c r="AA4" i="6"/>
  <c r="AG3" i="9"/>
  <c r="AE32" i="1"/>
  <c r="AB3" i="4"/>
  <c r="AB2" i="4" s="1"/>
  <c r="AC2" i="13"/>
  <c r="AF1" i="2"/>
  <c r="AB3" i="5"/>
  <c r="AE1" i="1"/>
  <c r="AA116" i="11"/>
  <c r="AF3" i="1"/>
  <c r="AB3" i="14" s="1"/>
  <c r="AB8" i="14" s="1"/>
  <c r="AB14" i="14" s="1"/>
  <c r="AA1" i="5"/>
  <c r="AA2" i="5"/>
  <c r="X96" i="5"/>
  <c r="AC87" i="5"/>
  <c r="AB88" i="5"/>
  <c r="AM63" i="17"/>
  <c r="BU35" i="5"/>
  <c r="BX35" i="5"/>
  <c r="CF343" i="9"/>
  <c r="CG343" i="9" s="1"/>
  <c r="CH343" i="9" s="1"/>
  <c r="CI343" i="9" s="1"/>
  <c r="CC35" i="5" s="1"/>
  <c r="N93" i="17"/>
  <c r="O88" i="17"/>
  <c r="AY2" i="6"/>
  <c r="AH12" i="6"/>
  <c r="AL31" i="2" s="1"/>
  <c r="BQ35" i="5"/>
  <c r="BV35" i="5"/>
  <c r="O89" i="17"/>
  <c r="O91" i="17"/>
  <c r="AX1" i="7"/>
  <c r="AX285" i="7" s="1"/>
  <c r="AY5" i="5" s="1"/>
  <c r="BT35" i="5"/>
  <c r="BG36" i="5"/>
  <c r="BG37" i="5" s="1"/>
  <c r="N97" i="17"/>
  <c r="O92" i="17"/>
  <c r="O90" i="17"/>
  <c r="AX31" i="5"/>
  <c r="BS35" i="5"/>
  <c r="BO344" i="9"/>
  <c r="BP344" i="9" s="1"/>
  <c r="BQ344" i="9" s="1"/>
  <c r="BR344" i="9" s="1"/>
  <c r="BS344" i="9" s="1"/>
  <c r="BM36" i="5" s="1"/>
  <c r="BM37" i="5" s="1"/>
  <c r="BD2" i="2"/>
  <c r="BE2" i="2" s="1"/>
  <c r="BF2" i="2" s="1"/>
  <c r="BE2" i="1" s="1"/>
  <c r="BA1" i="7" s="1"/>
  <c r="BA286" i="7" s="1"/>
  <c r="BR35" i="5"/>
  <c r="BW35" i="5"/>
  <c r="AM61" i="17"/>
  <c r="AM62" i="17" s="1"/>
  <c r="M30" i="17" l="1"/>
  <c r="M106" i="17" s="1"/>
  <c r="M28" i="17"/>
  <c r="L104" i="17"/>
  <c r="L105" i="17"/>
  <c r="Y296" i="7"/>
  <c r="Y295" i="7"/>
  <c r="Q23" i="14"/>
  <c r="R45" i="4" s="1"/>
  <c r="R44" i="5" s="1"/>
  <c r="Z291" i="7"/>
  <c r="Z53" i="7"/>
  <c r="Z268" i="7"/>
  <c r="AA2" i="7"/>
  <c r="AB4" i="6"/>
  <c r="AB2" i="5"/>
  <c r="AB1" i="5"/>
  <c r="Y96" i="5"/>
  <c r="AA3" i="6"/>
  <c r="AA1" i="6"/>
  <c r="Y277" i="7"/>
  <c r="Y278" i="7" s="1"/>
  <c r="Z101" i="4"/>
  <c r="I36" i="4"/>
  <c r="I55" i="4" s="1"/>
  <c r="H100" i="7"/>
  <c r="I42" i="5" s="1"/>
  <c r="I47" i="5" s="1"/>
  <c r="AC3" i="5"/>
  <c r="AF1" i="1"/>
  <c r="AC3" i="4"/>
  <c r="AC2" i="4" s="1"/>
  <c r="AG1" i="2"/>
  <c r="AG3" i="1"/>
  <c r="AC3" i="14" s="1"/>
  <c r="AC8" i="14" s="1"/>
  <c r="AC14" i="14" s="1"/>
  <c r="AF32" i="1"/>
  <c r="AD2" i="13"/>
  <c r="H143" i="11"/>
  <c r="I54" i="7"/>
  <c r="I55" i="7" s="1"/>
  <c r="Z102" i="4"/>
  <c r="Y269" i="7"/>
  <c r="AD87" i="5"/>
  <c r="AC88" i="5"/>
  <c r="O96" i="17"/>
  <c r="AY31" i="5"/>
  <c r="CJ343" i="9"/>
  <c r="CK343" i="9" s="1"/>
  <c r="CL343" i="9" s="1"/>
  <c r="CF35" i="5" s="1"/>
  <c r="BB2" i="6"/>
  <c r="BA285" i="7"/>
  <c r="BL36" i="5"/>
  <c r="BL37" i="5" s="1"/>
  <c r="AM65" i="17"/>
  <c r="CA35" i="5"/>
  <c r="BB1" i="4"/>
  <c r="BD2" i="1"/>
  <c r="BA1" i="4" s="1"/>
  <c r="BK36" i="5"/>
  <c r="BK37" i="5" s="1"/>
  <c r="BG2" i="2"/>
  <c r="BH2" i="2" s="1"/>
  <c r="BG2" i="1" s="1"/>
  <c r="BC1" i="7" s="1"/>
  <c r="BC285" i="7" s="1"/>
  <c r="AI12" i="6"/>
  <c r="AM31" i="2" s="1"/>
  <c r="AX286" i="7"/>
  <c r="AY41" i="5" s="1"/>
  <c r="BC2" i="1"/>
  <c r="AY1" i="7" s="1"/>
  <c r="AY286" i="7" s="1"/>
  <c r="CB35" i="5"/>
  <c r="BI36" i="5"/>
  <c r="BI37" i="5" s="1"/>
  <c r="BT344" i="9"/>
  <c r="BU344" i="9" s="1"/>
  <c r="BO36" i="5" s="1"/>
  <c r="BO37" i="5" s="1"/>
  <c r="BJ36" i="5"/>
  <c r="BJ37" i="5" s="1"/>
  <c r="BZ35" i="5"/>
  <c r="M32" i="17" l="1"/>
  <c r="M29" i="17"/>
  <c r="N61" i="6"/>
  <c r="N63" i="6" s="1"/>
  <c r="N67" i="6" s="1"/>
  <c r="N102" i="5" s="1"/>
  <c r="O101" i="5" s="1"/>
  <c r="N109" i="4"/>
  <c r="M108" i="4"/>
  <c r="M98" i="5"/>
  <c r="Y10" i="14"/>
  <c r="Y21" i="14" s="1"/>
  <c r="Z297" i="7"/>
  <c r="AA99" i="4" s="1"/>
  <c r="Y300" i="7"/>
  <c r="Z92" i="5" s="1"/>
  <c r="Z93" i="5" s="1"/>
  <c r="Y299" i="7"/>
  <c r="Z43" i="5" s="1"/>
  <c r="Y9" i="14"/>
  <c r="Y19" i="14" s="1"/>
  <c r="Z294" i="7"/>
  <c r="Q25" i="14"/>
  <c r="R20" i="14" s="1"/>
  <c r="O94" i="17"/>
  <c r="Z276" i="7"/>
  <c r="I57" i="4"/>
  <c r="I116" i="4" s="1"/>
  <c r="I120" i="4" s="1"/>
  <c r="I121" i="4" s="1"/>
  <c r="H123" i="11"/>
  <c r="H124" i="11" s="1"/>
  <c r="H130" i="11" s="1"/>
  <c r="H133" i="11" s="1"/>
  <c r="AB3" i="6"/>
  <c r="AB1" i="6"/>
  <c r="AZ41" i="5"/>
  <c r="AD3" i="4"/>
  <c r="AD2" i="4" s="1"/>
  <c r="AE2" i="13"/>
  <c r="AG1" i="1"/>
  <c r="AH3" i="1"/>
  <c r="AD3" i="14" s="1"/>
  <c r="AD8" i="14" s="1"/>
  <c r="AD14" i="14" s="1"/>
  <c r="AG32" i="1"/>
  <c r="AD3" i="5"/>
  <c r="AH1" i="2"/>
  <c r="AA268" i="7"/>
  <c r="AA291" i="7"/>
  <c r="AA53" i="7"/>
  <c r="AA276" i="7"/>
  <c r="AB2" i="7"/>
  <c r="AC4" i="6"/>
  <c r="AA102" i="4"/>
  <c r="Z269" i="7"/>
  <c r="I68" i="7"/>
  <c r="I64" i="7"/>
  <c r="I65" i="7"/>
  <c r="I63" i="7"/>
  <c r="I62" i="7"/>
  <c r="K75" i="7" s="1"/>
  <c r="I61" i="7"/>
  <c r="K74" i="7" s="1"/>
  <c r="I59" i="7"/>
  <c r="I67" i="7"/>
  <c r="I60" i="7"/>
  <c r="K73" i="7" s="1"/>
  <c r="I66" i="7"/>
  <c r="AC1" i="5"/>
  <c r="AC2" i="5"/>
  <c r="Z96" i="5"/>
  <c r="AE87" i="5"/>
  <c r="AD88" i="5"/>
  <c r="BV344" i="9"/>
  <c r="BP36" i="5" s="1"/>
  <c r="BP37" i="5" s="1"/>
  <c r="AM60" i="17"/>
  <c r="AM64" i="17"/>
  <c r="AN57" i="17"/>
  <c r="O98" i="17"/>
  <c r="O97" i="17" s="1"/>
  <c r="BA2" i="6"/>
  <c r="BD2" i="6"/>
  <c r="AZ1" i="7"/>
  <c r="AZ285" i="7" s="1"/>
  <c r="AN56" i="17"/>
  <c r="O95" i="17"/>
  <c r="CD35" i="5"/>
  <c r="BI2" i="2"/>
  <c r="BJ2" i="2" s="1"/>
  <c r="BI2" i="1" s="1"/>
  <c r="BF1" i="4" s="1"/>
  <c r="AN58" i="17"/>
  <c r="BD1" i="4"/>
  <c r="AN59" i="17"/>
  <c r="BF2" i="1"/>
  <c r="BB1" i="7" s="1"/>
  <c r="BB285" i="7" s="1"/>
  <c r="AZ2" i="6"/>
  <c r="AJ12" i="6"/>
  <c r="AN31" i="2" s="1"/>
  <c r="CE35" i="5"/>
  <c r="AZ1" i="4"/>
  <c r="AY285" i="7"/>
  <c r="AZ5" i="5" s="1"/>
  <c r="CM343" i="9"/>
  <c r="CN343" i="9" s="1"/>
  <c r="CO343" i="9" s="1"/>
  <c r="CP343" i="9" s="1"/>
  <c r="CJ35" i="5" s="1"/>
  <c r="BC286" i="7"/>
  <c r="BN36" i="5"/>
  <c r="BN37" i="5" s="1"/>
  <c r="AN55" i="17"/>
  <c r="M31" i="17" l="1"/>
  <c r="N26" i="17"/>
  <c r="N25" i="17"/>
  <c r="M27" i="17"/>
  <c r="N24" i="17"/>
  <c r="N23" i="17"/>
  <c r="N22" i="17"/>
  <c r="Z296" i="7"/>
  <c r="Z295" i="7"/>
  <c r="R23" i="14"/>
  <c r="S45" i="4" s="1"/>
  <c r="S44" i="5" s="1"/>
  <c r="AN63" i="17"/>
  <c r="AB102" i="4"/>
  <c r="AA269" i="7"/>
  <c r="AC2" i="7"/>
  <c r="AD4" i="6"/>
  <c r="K72" i="7"/>
  <c r="K82" i="7" s="1"/>
  <c r="I69" i="7"/>
  <c r="AD1" i="5"/>
  <c r="AD2" i="5"/>
  <c r="BA5" i="5"/>
  <c r="BB5" i="5" s="1"/>
  <c r="BC5" i="5" s="1"/>
  <c r="BD5" i="5" s="1"/>
  <c r="BD31" i="5" s="1"/>
  <c r="AC3" i="6"/>
  <c r="AC1" i="6"/>
  <c r="H137" i="11"/>
  <c r="J106" i="4"/>
  <c r="J112" i="4" s="1"/>
  <c r="AB268" i="7"/>
  <c r="AB53" i="7"/>
  <c r="AB276" i="7"/>
  <c r="AB291" i="7"/>
  <c r="AE3" i="4"/>
  <c r="AE2" i="4" s="1"/>
  <c r="AI1" i="2"/>
  <c r="AI3" i="1"/>
  <c r="AE3" i="14" s="1"/>
  <c r="AE8" i="14" s="1"/>
  <c r="AE14" i="14" s="1"/>
  <c r="AH32" i="1"/>
  <c r="AE3" i="5"/>
  <c r="AF2" i="13"/>
  <c r="AH1" i="1"/>
  <c r="I125" i="4"/>
  <c r="I57" i="5"/>
  <c r="I105" i="5" s="1"/>
  <c r="J119" i="4"/>
  <c r="I132" i="11" s="1"/>
  <c r="I49" i="5"/>
  <c r="I52" i="5" s="1"/>
  <c r="AB101" i="4"/>
  <c r="AA277" i="7"/>
  <c r="AA101" i="4"/>
  <c r="Z277" i="7"/>
  <c r="Z278" i="7" s="1"/>
  <c r="AF87" i="5"/>
  <c r="AE88" i="5"/>
  <c r="AN61" i="17"/>
  <c r="BH2" i="1"/>
  <c r="BE1" i="4" s="1"/>
  <c r="P91" i="17"/>
  <c r="CG35" i="5"/>
  <c r="P90" i="17"/>
  <c r="BK2" i="2"/>
  <c r="BL2" i="2"/>
  <c r="BK2" i="1" s="1"/>
  <c r="BH1" i="4" s="1"/>
  <c r="CQ343" i="9"/>
  <c r="CR343" i="9" s="1"/>
  <c r="CL35" i="5" s="1"/>
  <c r="P92" i="17"/>
  <c r="BF2" i="6"/>
  <c r="AK12" i="6"/>
  <c r="AL12" i="6" s="1"/>
  <c r="AM12" i="6" s="1"/>
  <c r="AQ31" i="2" s="1"/>
  <c r="BC1" i="4"/>
  <c r="BB286" i="7"/>
  <c r="AZ31" i="5"/>
  <c r="CI35" i="5"/>
  <c r="P89" i="17"/>
  <c r="BC2" i="6"/>
  <c r="O93" i="17"/>
  <c r="CH35" i="5"/>
  <c r="BW344" i="9"/>
  <c r="BX344" i="9" s="1"/>
  <c r="BY344" i="9" s="1"/>
  <c r="BZ344" i="9" s="1"/>
  <c r="BT36" i="5" s="1"/>
  <c r="BT37" i="5" s="1"/>
  <c r="AZ286" i="7"/>
  <c r="BA41" i="5" s="1"/>
  <c r="BB41" i="5" s="1"/>
  <c r="P88" i="17"/>
  <c r="BE1" i="7"/>
  <c r="BE286" i="7"/>
  <c r="N30" i="17" l="1"/>
  <c r="M104" i="17"/>
  <c r="M105" i="17"/>
  <c r="Z299" i="7"/>
  <c r="AA43" i="5" s="1"/>
  <c r="Z9" i="14"/>
  <c r="Z19" i="14" s="1"/>
  <c r="AA294" i="7"/>
  <c r="Z10" i="14"/>
  <c r="Z21" i="14" s="1"/>
  <c r="AA297" i="7"/>
  <c r="AB99" i="4" s="1"/>
  <c r="Z300" i="7"/>
  <c r="AA92" i="5" s="1"/>
  <c r="AA93" i="5" s="1"/>
  <c r="R25" i="14"/>
  <c r="S20" i="14" s="1"/>
  <c r="S23" i="14" s="1"/>
  <c r="T45" i="4" s="1"/>
  <c r="T44" i="5" s="1"/>
  <c r="I107" i="5"/>
  <c r="P96" i="17"/>
  <c r="BB31" i="5"/>
  <c r="BC31" i="5"/>
  <c r="BA31" i="5"/>
  <c r="AE2" i="5"/>
  <c r="AE1" i="5"/>
  <c r="AC102" i="4"/>
  <c r="AB269" i="7"/>
  <c r="AA96" i="5"/>
  <c r="AB96" i="5" s="1"/>
  <c r="I56" i="7"/>
  <c r="I84" i="7"/>
  <c r="I127" i="11"/>
  <c r="I128" i="11" s="1"/>
  <c r="J114" i="4"/>
  <c r="AJ3" i="1"/>
  <c r="AF3" i="14" s="1"/>
  <c r="AF8" i="14" s="1"/>
  <c r="AF14" i="14" s="1"/>
  <c r="AI1" i="1"/>
  <c r="AF3" i="5"/>
  <c r="AF3" i="4"/>
  <c r="AF2" i="4" s="1"/>
  <c r="AJ1" i="2"/>
  <c r="AI32" i="1"/>
  <c r="AG2" i="13"/>
  <c r="AE4" i="6"/>
  <c r="AD2" i="7"/>
  <c r="AD1" i="6"/>
  <c r="AD3" i="6"/>
  <c r="AC276" i="7"/>
  <c r="AC291" i="7"/>
  <c r="AC268" i="7"/>
  <c r="AC53" i="7"/>
  <c r="AA278" i="7"/>
  <c r="AB277" i="7"/>
  <c r="AC101" i="4"/>
  <c r="AG87" i="5"/>
  <c r="AF88" i="5"/>
  <c r="BC41" i="5"/>
  <c r="BD41" i="5" s="1"/>
  <c r="AP31" i="2"/>
  <c r="CA344" i="9"/>
  <c r="CB344" i="9" s="1"/>
  <c r="CC344" i="9" s="1"/>
  <c r="CD344" i="9" s="1"/>
  <c r="BX36" i="5" s="1"/>
  <c r="BX37" i="5" s="1"/>
  <c r="AN12" i="6"/>
  <c r="AR31" i="2" s="1"/>
  <c r="BD1" i="7"/>
  <c r="BD285" i="7"/>
  <c r="BE5" i="5" s="1"/>
  <c r="BQ36" i="5"/>
  <c r="BQ37" i="5" s="1"/>
  <c r="AN62" i="17"/>
  <c r="AN65" i="17"/>
  <c r="AN64" i="17" s="1"/>
  <c r="BR36" i="5"/>
  <c r="BR37" i="5" s="1"/>
  <c r="AO31" i="2"/>
  <c r="BE2" i="6"/>
  <c r="BH2" i="6"/>
  <c r="BJ2" i="1"/>
  <c r="BG1" i="4" s="1"/>
  <c r="CK35" i="5"/>
  <c r="BS36" i="5"/>
  <c r="BS37" i="5" s="1"/>
  <c r="BM2" i="2"/>
  <c r="BN2" i="2"/>
  <c r="BO2" i="2"/>
  <c r="BP2" i="2" s="1"/>
  <c r="BO2" i="1" s="1"/>
  <c r="BL1" i="4" s="1"/>
  <c r="BE285" i="7"/>
  <c r="CS343" i="9"/>
  <c r="CT343" i="9" s="1"/>
  <c r="CN35" i="5" s="1"/>
  <c r="BG1" i="7"/>
  <c r="BG285" i="7" s="1"/>
  <c r="P94" i="17"/>
  <c r="N28" i="17" l="1"/>
  <c r="N106" i="17"/>
  <c r="N108" i="4"/>
  <c r="N98" i="5"/>
  <c r="AA296" i="7"/>
  <c r="AA295" i="7"/>
  <c r="S25" i="14"/>
  <c r="T20" i="14" s="1"/>
  <c r="AE2" i="7"/>
  <c r="AF4" i="6"/>
  <c r="I143" i="11"/>
  <c r="J54" i="7"/>
  <c r="J55" i="7" s="1"/>
  <c r="AC277" i="7"/>
  <c r="AD101" i="4"/>
  <c r="AC96" i="5"/>
  <c r="J36" i="4"/>
  <c r="J55" i="4" s="1"/>
  <c r="I100" i="7"/>
  <c r="J42" i="5" s="1"/>
  <c r="J47" i="5" s="1"/>
  <c r="AF1" i="5"/>
  <c r="AF2" i="5"/>
  <c r="AD291" i="7"/>
  <c r="AD276" i="7"/>
  <c r="AD268" i="7"/>
  <c r="AD53" i="7"/>
  <c r="AH2" i="13"/>
  <c r="AJ32" i="1"/>
  <c r="AK1" i="2"/>
  <c r="AJ1" i="1"/>
  <c r="AK3" i="1"/>
  <c r="AG3" i="14" s="1"/>
  <c r="AG8" i="14" s="1"/>
  <c r="AG14" i="14" s="1"/>
  <c r="AG3" i="5"/>
  <c r="AG3" i="4"/>
  <c r="AG2" i="4" s="1"/>
  <c r="AD102" i="4"/>
  <c r="AC269" i="7"/>
  <c r="AB278" i="7"/>
  <c r="AE3" i="6"/>
  <c r="AE1" i="6"/>
  <c r="AH87" i="5"/>
  <c r="AG88" i="5"/>
  <c r="BF5" i="5"/>
  <c r="BN2" i="1"/>
  <c r="BK1" i="4" s="1"/>
  <c r="CM35" i="5"/>
  <c r="AO59" i="17"/>
  <c r="CE344" i="9"/>
  <c r="CF344" i="9" s="1"/>
  <c r="CG344" i="9" s="1"/>
  <c r="CA36" i="5" s="1"/>
  <c r="CA37" i="5" s="1"/>
  <c r="BG2" i="6"/>
  <c r="BL2" i="6"/>
  <c r="BG286" i="7"/>
  <c r="BW36" i="5"/>
  <c r="BW37" i="5"/>
  <c r="BQ2" i="2"/>
  <c r="BP2" i="1" s="1"/>
  <c r="BM1" i="4" s="1"/>
  <c r="BF1" i="7"/>
  <c r="BF285" i="7" s="1"/>
  <c r="BL2" i="1"/>
  <c r="BH1" i="7" s="1"/>
  <c r="BH286" i="7" s="1"/>
  <c r="P95" i="17"/>
  <c r="AO55" i="17"/>
  <c r="AO57" i="17"/>
  <c r="AO58" i="17"/>
  <c r="BE31" i="5"/>
  <c r="CU343" i="9"/>
  <c r="CO35" i="5"/>
  <c r="AN60" i="17"/>
  <c r="AO12" i="6"/>
  <c r="AP12" i="6" s="1"/>
  <c r="AT31" i="2" s="1"/>
  <c r="BU36" i="5"/>
  <c r="BU37" i="5" s="1"/>
  <c r="BK1" i="7"/>
  <c r="BK286" i="7" s="1"/>
  <c r="BD286" i="7"/>
  <c r="BE41" i="5" s="1"/>
  <c r="BF41" i="5" s="1"/>
  <c r="AO56" i="17"/>
  <c r="BM2" i="1"/>
  <c r="BI1" i="7"/>
  <c r="BI286" i="7" s="1"/>
  <c r="P98" i="17"/>
  <c r="P97" i="17" s="1"/>
  <c r="BV36" i="5"/>
  <c r="BV37" i="5" s="1"/>
  <c r="O109" i="4" l="1"/>
  <c r="O61" i="6"/>
  <c r="O63" i="6" s="1"/>
  <c r="O67" i="6" s="1"/>
  <c r="O102" i="5" s="1"/>
  <c r="P101" i="5" s="1"/>
  <c r="N32" i="17"/>
  <c r="N29" i="17"/>
  <c r="AA299" i="7"/>
  <c r="AB43" i="5" s="1"/>
  <c r="AA9" i="14"/>
  <c r="AA19" i="14" s="1"/>
  <c r="AB294" i="7"/>
  <c r="AA10" i="14"/>
  <c r="AA21" i="14" s="1"/>
  <c r="AA300" i="7"/>
  <c r="AB92" i="5" s="1"/>
  <c r="AB93" i="5" s="1"/>
  <c r="AB297" i="7"/>
  <c r="AC99" i="4" s="1"/>
  <c r="AD96" i="5"/>
  <c r="T23" i="14"/>
  <c r="U45" i="4" s="1"/>
  <c r="U44" i="5" s="1"/>
  <c r="AC278" i="7"/>
  <c r="J57" i="4"/>
  <c r="J116" i="4" s="1"/>
  <c r="J120" i="4" s="1"/>
  <c r="J121" i="4" s="1"/>
  <c r="I123" i="11"/>
  <c r="I124" i="11" s="1"/>
  <c r="I130" i="11" s="1"/>
  <c r="I133" i="11" s="1"/>
  <c r="AE102" i="4"/>
  <c r="AD269" i="7"/>
  <c r="AG2" i="5"/>
  <c r="AG1" i="5"/>
  <c r="AD277" i="7"/>
  <c r="AE101" i="4"/>
  <c r="AH3" i="4"/>
  <c r="AH2" i="4" s="1"/>
  <c r="AH3" i="5"/>
  <c r="AI2" i="13"/>
  <c r="AL1" i="2"/>
  <c r="AK32" i="1"/>
  <c r="AK1" i="1"/>
  <c r="AL3" i="1"/>
  <c r="AH3" i="14" s="1"/>
  <c r="AH8" i="14" s="1"/>
  <c r="AH14" i="14" s="1"/>
  <c r="J67" i="7"/>
  <c r="J65" i="7"/>
  <c r="J59" i="7"/>
  <c r="J68" i="7"/>
  <c r="J66" i="7"/>
  <c r="J64" i="7"/>
  <c r="J62" i="7"/>
  <c r="L75" i="7" s="1"/>
  <c r="J61" i="7"/>
  <c r="L74" i="7" s="1"/>
  <c r="J63" i="7"/>
  <c r="J60" i="7"/>
  <c r="L73" i="7" s="1"/>
  <c r="AF2" i="7"/>
  <c r="AG4" i="6"/>
  <c r="AF3" i="6"/>
  <c r="AF1" i="6"/>
  <c r="AE268" i="7"/>
  <c r="AE276" i="7"/>
  <c r="AE291" i="7"/>
  <c r="AE53" i="7"/>
  <c r="AI87" i="5"/>
  <c r="AH88" i="5"/>
  <c r="AO63" i="17"/>
  <c r="AO61" i="17" s="1"/>
  <c r="BG5" i="5"/>
  <c r="BH5" i="5" s="1"/>
  <c r="Q90" i="17"/>
  <c r="CV343" i="9"/>
  <c r="CP35" i="5" s="1"/>
  <c r="BI2" i="6"/>
  <c r="BJ2" i="6"/>
  <c r="Q89" i="17"/>
  <c r="AQ12" i="6"/>
  <c r="AU31" i="2" s="1"/>
  <c r="BI1" i="4"/>
  <c r="BI285" i="7"/>
  <c r="AS31" i="2"/>
  <c r="BJ1" i="4"/>
  <c r="BJ1" i="7"/>
  <c r="BJ285" i="7" s="1"/>
  <c r="BH285" i="7"/>
  <c r="BZ36" i="5"/>
  <c r="BZ37" i="5" s="1"/>
  <c r="Q88" i="17"/>
  <c r="P93" i="17"/>
  <c r="BK2" i="6"/>
  <c r="BM2" i="6"/>
  <c r="BR2" i="2"/>
  <c r="BS2" i="2" s="1"/>
  <c r="BT2" i="2" s="1"/>
  <c r="BS2" i="1" s="1"/>
  <c r="BP1" i="4" s="1"/>
  <c r="CH344" i="9"/>
  <c r="CB36" i="5" s="1"/>
  <c r="CB37" i="5" s="1"/>
  <c r="BL1" i="7"/>
  <c r="BL286" i="7" s="1"/>
  <c r="BF286" i="7"/>
  <c r="BG41" i="5" s="1"/>
  <c r="BH41" i="5" s="1"/>
  <c r="BI41" i="5" s="1"/>
  <c r="BJ41" i="5" s="1"/>
  <c r="Q92" i="17"/>
  <c r="Q91" i="17"/>
  <c r="BY36" i="5"/>
  <c r="BY37" i="5" s="1"/>
  <c r="BF31" i="5"/>
  <c r="BK285" i="7"/>
  <c r="N27" i="17" l="1"/>
  <c r="O26" i="17"/>
  <c r="O25" i="17"/>
  <c r="N31" i="17"/>
  <c r="O22" i="17" s="1"/>
  <c r="O24" i="17"/>
  <c r="O23" i="17"/>
  <c r="AD278" i="7"/>
  <c r="AB296" i="7"/>
  <c r="AB295" i="7"/>
  <c r="T25" i="14"/>
  <c r="U20" i="14" s="1"/>
  <c r="AJ2" i="13"/>
  <c r="AL32" i="1"/>
  <c r="AI3" i="4"/>
  <c r="AI2" i="4" s="1"/>
  <c r="AI3" i="5"/>
  <c r="AL1" i="1"/>
  <c r="AM3" i="1"/>
  <c r="AI3" i="14" s="1"/>
  <c r="AI8" i="14" s="1"/>
  <c r="AI14" i="14" s="1"/>
  <c r="AM1" i="2"/>
  <c r="AF102" i="4"/>
  <c r="AE269" i="7"/>
  <c r="AG2" i="7"/>
  <c r="AH4" i="6"/>
  <c r="AE96" i="5"/>
  <c r="AG1" i="6"/>
  <c r="AG3" i="6"/>
  <c r="AE277" i="7"/>
  <c r="AF101" i="4"/>
  <c r="AF268" i="7"/>
  <c r="AF53" i="7"/>
  <c r="AF291" i="7"/>
  <c r="L72" i="7"/>
  <c r="L82" i="7" s="1"/>
  <c r="J69" i="7"/>
  <c r="AH2" i="5"/>
  <c r="AH1" i="5"/>
  <c r="I137" i="11"/>
  <c r="K106" i="4"/>
  <c r="K112" i="4" s="1"/>
  <c r="J125" i="4"/>
  <c r="J49" i="5"/>
  <c r="J52" i="5" s="1"/>
  <c r="K119" i="4"/>
  <c r="J132" i="11" s="1"/>
  <c r="J57" i="5"/>
  <c r="J105" i="5" s="1"/>
  <c r="AJ87" i="5"/>
  <c r="AI88" i="5"/>
  <c r="BI5" i="5"/>
  <c r="BJ5" i="5" s="1"/>
  <c r="BK5" i="5" s="1"/>
  <c r="BL5" i="5" s="1"/>
  <c r="Q96" i="17"/>
  <c r="BG31" i="5"/>
  <c r="BU2" i="2"/>
  <c r="BV2" i="2" s="1"/>
  <c r="BU2" i="1" s="1"/>
  <c r="BR1" i="4" s="1"/>
  <c r="BP2" i="6"/>
  <c r="BL285" i="7"/>
  <c r="BJ286" i="7"/>
  <c r="BK41" i="5" s="1"/>
  <c r="BL41" i="5" s="1"/>
  <c r="BM41" i="5" s="1"/>
  <c r="BH31" i="5"/>
  <c r="AO65" i="17"/>
  <c r="AO60" i="17" s="1"/>
  <c r="AR12" i="6"/>
  <c r="AV31" i="2" s="1"/>
  <c r="AO62" i="17"/>
  <c r="BQ2" i="1"/>
  <c r="BN1" i="4" s="1"/>
  <c r="CI344" i="9"/>
  <c r="CC36" i="5" s="1"/>
  <c r="CC37" i="5" s="1"/>
  <c r="BO1" i="7"/>
  <c r="BO285" i="7"/>
  <c r="BR2" i="1"/>
  <c r="BN1" i="7" s="1"/>
  <c r="BN286" i="7" s="1"/>
  <c r="CW343" i="9"/>
  <c r="CX343" i="9" s="1"/>
  <c r="CR35" i="5" s="1"/>
  <c r="O30" i="17" l="1"/>
  <c r="N104" i="17"/>
  <c r="N105" i="17"/>
  <c r="AE278" i="7"/>
  <c r="AF276" i="7" s="1"/>
  <c r="AB10" i="14"/>
  <c r="AB21" i="14" s="1"/>
  <c r="AC297" i="7"/>
  <c r="AD99" i="4" s="1"/>
  <c r="AB300" i="7"/>
  <c r="AC92" i="5" s="1"/>
  <c r="AC93" i="5" s="1"/>
  <c r="AB299" i="7"/>
  <c r="AC43" i="5" s="1"/>
  <c r="AB9" i="14"/>
  <c r="AB19" i="14" s="1"/>
  <c r="AC294" i="7"/>
  <c r="U23" i="14"/>
  <c r="V45" i="4" s="1"/>
  <c r="V44" i="5" s="1"/>
  <c r="J56" i="7"/>
  <c r="J84" i="7"/>
  <c r="AH2" i="7"/>
  <c r="AI4" i="6"/>
  <c r="AJ3" i="5"/>
  <c r="AN1" i="2"/>
  <c r="AM32" i="1"/>
  <c r="AM1" i="1"/>
  <c r="AK2" i="13"/>
  <c r="AJ3" i="4"/>
  <c r="AJ2" i="4" s="1"/>
  <c r="AN3" i="1"/>
  <c r="AJ3" i="14" s="1"/>
  <c r="AJ8" i="14" s="1"/>
  <c r="AJ14" i="14" s="1"/>
  <c r="J107" i="5"/>
  <c r="AF96" i="5"/>
  <c r="AH3" i="6"/>
  <c r="AH1" i="6"/>
  <c r="AI2" i="5"/>
  <c r="AI1" i="5"/>
  <c r="K114" i="4"/>
  <c r="J127" i="11"/>
  <c r="J128" i="11" s="1"/>
  <c r="AG53" i="7"/>
  <c r="AG291" i="7"/>
  <c r="AG268" i="7"/>
  <c r="AG276" i="7"/>
  <c r="AG102" i="4"/>
  <c r="AF269" i="7"/>
  <c r="AK87" i="5"/>
  <c r="AJ88" i="5"/>
  <c r="Q94" i="17"/>
  <c r="Q95" i="17" s="1"/>
  <c r="BM5" i="5"/>
  <c r="BT2" i="1"/>
  <c r="BP1" i="7" s="1"/>
  <c r="BP286" i="7" s="1"/>
  <c r="AP55" i="17"/>
  <c r="AP58" i="17"/>
  <c r="AP59" i="17"/>
  <c r="AP56" i="17"/>
  <c r="CY343" i="9"/>
  <c r="CZ343" i="9" s="1"/>
  <c r="DA343" i="9" s="1"/>
  <c r="DB343" i="9" s="1"/>
  <c r="DC343" i="9" s="1"/>
  <c r="CW35" i="5" s="1"/>
  <c r="CJ344" i="9"/>
  <c r="CK344" i="9" s="1"/>
  <c r="CL344" i="9" s="1"/>
  <c r="CM344" i="9" s="1"/>
  <c r="CG36" i="5" s="1"/>
  <c r="CG37" i="5" s="1"/>
  <c r="BN2" i="6"/>
  <c r="AS12" i="6"/>
  <c r="AW31" i="2" s="1"/>
  <c r="BO1" i="4"/>
  <c r="BM1" i="7"/>
  <c r="BM285" i="7" s="1"/>
  <c r="BI31" i="5"/>
  <c r="CQ35" i="5"/>
  <c r="BQ1" i="7"/>
  <c r="BQ285" i="7" s="1"/>
  <c r="AO64" i="17"/>
  <c r="BO2" i="6"/>
  <c r="BR2" i="6"/>
  <c r="AP57" i="17"/>
  <c r="BL31" i="5"/>
  <c r="BW2" i="2"/>
  <c r="BX2" i="2"/>
  <c r="BW2" i="1" s="1"/>
  <c r="BS1" i="7" s="1"/>
  <c r="BS286" i="7" s="1"/>
  <c r="BO286" i="7"/>
  <c r="BJ31" i="5"/>
  <c r="BN285" i="7"/>
  <c r="BK31" i="5"/>
  <c r="O108" i="4" l="1"/>
  <c r="O98" i="5"/>
  <c r="O28" i="17"/>
  <c r="O106" i="17"/>
  <c r="AC296" i="7"/>
  <c r="AC295" i="7"/>
  <c r="U25" i="14"/>
  <c r="V20" i="14" s="1"/>
  <c r="Q98" i="17"/>
  <c r="Q93" i="17" s="1"/>
  <c r="AH102" i="4"/>
  <c r="AG269" i="7"/>
  <c r="AI2" i="7"/>
  <c r="AJ4" i="6"/>
  <c r="AJ2" i="5"/>
  <c r="AJ1" i="5"/>
  <c r="K36" i="4"/>
  <c r="K55" i="4" s="1"/>
  <c r="J100" i="7"/>
  <c r="K42" i="5" s="1"/>
  <c r="K47" i="5" s="1"/>
  <c r="J143" i="11"/>
  <c r="K54" i="7"/>
  <c r="K55" i="7" s="1"/>
  <c r="AI3" i="6"/>
  <c r="AI1" i="6"/>
  <c r="AN32" i="1"/>
  <c r="AL2" i="13"/>
  <c r="AK3" i="5"/>
  <c r="AO1" i="2"/>
  <c r="AO3" i="1"/>
  <c r="AK3" i="14" s="1"/>
  <c r="AK8" i="14" s="1"/>
  <c r="AK14" i="14" s="1"/>
  <c r="AN1" i="1"/>
  <c r="AK3" i="4"/>
  <c r="AK2" i="4" s="1"/>
  <c r="AH53" i="7"/>
  <c r="AH291" i="7"/>
  <c r="AH268" i="7"/>
  <c r="AH276" i="7"/>
  <c r="AG101" i="4"/>
  <c r="AF277" i="7"/>
  <c r="AF278" i="7" s="1"/>
  <c r="AH101" i="4"/>
  <c r="AG277" i="7"/>
  <c r="AL87" i="5"/>
  <c r="AK88" i="5"/>
  <c r="AP63" i="17"/>
  <c r="AP61" i="17" s="1"/>
  <c r="BN5" i="5"/>
  <c r="BO5" i="5" s="1"/>
  <c r="BP5" i="5" s="1"/>
  <c r="CT35" i="5"/>
  <c r="DD343" i="9"/>
  <c r="DE343" i="9" s="1"/>
  <c r="DF343" i="9" s="1"/>
  <c r="CZ35" i="5" s="1"/>
  <c r="CN344" i="9"/>
  <c r="CO344" i="9" s="1"/>
  <c r="CP344" i="9" s="1"/>
  <c r="CJ36" i="5" s="1"/>
  <c r="CJ37" i="5" s="1"/>
  <c r="BQ2" i="6"/>
  <c r="BT2" i="6"/>
  <c r="R90" i="17"/>
  <c r="BQ286" i="7"/>
  <c r="BQ1" i="4"/>
  <c r="BS285" i="7"/>
  <c r="CU35" i="5"/>
  <c r="CF36" i="5"/>
  <c r="CF37" i="5" s="1"/>
  <c r="BY2" i="2"/>
  <c r="BZ2" i="2" s="1"/>
  <c r="BY2" i="1" s="1"/>
  <c r="BU1" i="7" s="1"/>
  <c r="BU285" i="7" s="1"/>
  <c r="R92" i="17"/>
  <c r="BT1" i="4"/>
  <c r="Q97" i="17"/>
  <c r="AT12" i="6"/>
  <c r="AU12" i="6" s="1"/>
  <c r="AY31" i="2" s="1"/>
  <c r="R89" i="17"/>
  <c r="BP285" i="7"/>
  <c r="CV35" i="5"/>
  <c r="CD36" i="5"/>
  <c r="CD37" i="5" s="1"/>
  <c r="R88" i="17"/>
  <c r="CS35" i="5"/>
  <c r="R91" i="17"/>
  <c r="CE36" i="5"/>
  <c r="CE37" i="5" s="1"/>
  <c r="BM286" i="7"/>
  <c r="BN41" i="5" s="1"/>
  <c r="BO41" i="5" s="1"/>
  <c r="BP41" i="5" s="1"/>
  <c r="BQ41" i="5" s="1"/>
  <c r="BV2" i="1"/>
  <c r="BS1" i="4" s="1"/>
  <c r="BM31" i="5"/>
  <c r="P109" i="4" l="1"/>
  <c r="P61" i="6"/>
  <c r="P63" i="6" s="1"/>
  <c r="P67" i="6" s="1"/>
  <c r="P102" i="5" s="1"/>
  <c r="Q101" i="5" s="1"/>
  <c r="O32" i="17"/>
  <c r="O29" i="17"/>
  <c r="AC299" i="7"/>
  <c r="AD43" i="5" s="1"/>
  <c r="AC9" i="14"/>
  <c r="AC19" i="14" s="1"/>
  <c r="AD294" i="7"/>
  <c r="AC300" i="7"/>
  <c r="AD92" i="5" s="1"/>
  <c r="AD93" i="5" s="1"/>
  <c r="AC10" i="14"/>
  <c r="AC21" i="14" s="1"/>
  <c r="AD297" i="7"/>
  <c r="AE99" i="4" s="1"/>
  <c r="V23" i="14"/>
  <c r="W45" i="4" s="1"/>
  <c r="W44" i="5" s="1"/>
  <c r="AG278" i="7"/>
  <c r="K57" i="4"/>
  <c r="K116" i="4" s="1"/>
  <c r="K120" i="4" s="1"/>
  <c r="K121" i="4" s="1"/>
  <c r="J123" i="11"/>
  <c r="J124" i="11" s="1"/>
  <c r="J130" i="11" s="1"/>
  <c r="J133" i="11" s="1"/>
  <c r="AG96" i="5"/>
  <c r="AH96" i="5" s="1"/>
  <c r="AK1" i="5"/>
  <c r="AK2" i="5"/>
  <c r="AJ1" i="6"/>
  <c r="AJ3" i="6"/>
  <c r="K68" i="7"/>
  <c r="K63" i="7"/>
  <c r="K67" i="7"/>
  <c r="K64" i="7"/>
  <c r="K60" i="7"/>
  <c r="M73" i="7" s="1"/>
  <c r="K66" i="7"/>
  <c r="K65" i="7"/>
  <c r="K62" i="7"/>
  <c r="M75" i="7" s="1"/>
  <c r="K61" i="7"/>
  <c r="M74" i="7" s="1"/>
  <c r="K59" i="7"/>
  <c r="AI291" i="7"/>
  <c r="AI276" i="7"/>
  <c r="AI53" i="7"/>
  <c r="AI268" i="7"/>
  <c r="AI102" i="4"/>
  <c r="AH269" i="7"/>
  <c r="AP1" i="2"/>
  <c r="AL3" i="4"/>
  <c r="AL2" i="4" s="1"/>
  <c r="AO1" i="1"/>
  <c r="AP3" i="1"/>
  <c r="AL3" i="14" s="1"/>
  <c r="AL8" i="14" s="1"/>
  <c r="AL14" i="14" s="1"/>
  <c r="AL3" i="5"/>
  <c r="AO32" i="1"/>
  <c r="AM2" i="13"/>
  <c r="AH277" i="7"/>
  <c r="AI101" i="4"/>
  <c r="AJ2" i="7"/>
  <c r="AK4" i="6"/>
  <c r="AM87" i="5"/>
  <c r="AL88" i="5"/>
  <c r="BQ5" i="5"/>
  <c r="BR5" i="5" s="1"/>
  <c r="BR41" i="5"/>
  <c r="R96" i="17"/>
  <c r="BO31" i="5"/>
  <c r="CI36" i="5"/>
  <c r="CI37" i="5" s="1"/>
  <c r="CA2" i="2"/>
  <c r="CB2" i="2"/>
  <c r="CA2" i="1" s="1"/>
  <c r="BX1" i="4" s="1"/>
  <c r="DG343" i="9"/>
  <c r="DH343" i="9" s="1"/>
  <c r="DI343" i="9" s="1"/>
  <c r="DJ343" i="9" s="1"/>
  <c r="DD35" i="5" s="1"/>
  <c r="BS2" i="6"/>
  <c r="BV2" i="6"/>
  <c r="AV12" i="6"/>
  <c r="AW12" i="6" s="1"/>
  <c r="AX12" i="6" s="1"/>
  <c r="BB31" i="2" s="1"/>
  <c r="BR1" i="7"/>
  <c r="BR286" i="7" s="1"/>
  <c r="BU286" i="7"/>
  <c r="CX35" i="5"/>
  <c r="AX31" i="2"/>
  <c r="BV1" i="4"/>
  <c r="BX2" i="1"/>
  <c r="BU1" i="4" s="1"/>
  <c r="BP31" i="5"/>
  <c r="BN31" i="5"/>
  <c r="CH36" i="5"/>
  <c r="CH37" i="5" s="1"/>
  <c r="AP65" i="17"/>
  <c r="CQ344" i="9"/>
  <c r="CK36" i="5" s="1"/>
  <c r="CK37" i="5" s="1"/>
  <c r="AP62" i="17"/>
  <c r="CY35" i="5"/>
  <c r="O31" i="17" l="1"/>
  <c r="P26" i="17"/>
  <c r="O27" i="17"/>
  <c r="P25" i="17"/>
  <c r="P24" i="17"/>
  <c r="P23" i="17"/>
  <c r="P22" i="17"/>
  <c r="R94" i="17"/>
  <c r="R95" i="17" s="1"/>
  <c r="BS41" i="5"/>
  <c r="BT41" i="5" s="1"/>
  <c r="AH278" i="7"/>
  <c r="AD296" i="7"/>
  <c r="AD295" i="7"/>
  <c r="V25" i="14"/>
  <c r="W20" i="14" s="1"/>
  <c r="AI96" i="5"/>
  <c r="AJ101" i="4"/>
  <c r="AI277" i="7"/>
  <c r="AI278" i="7" s="1"/>
  <c r="AM3" i="4"/>
  <c r="AM2" i="4" s="1"/>
  <c r="AQ3" i="1"/>
  <c r="AM3" i="14" s="1"/>
  <c r="AM8" i="14" s="1"/>
  <c r="AM14" i="14" s="1"/>
  <c r="AN2" i="13"/>
  <c r="AP32" i="1"/>
  <c r="AQ1" i="2"/>
  <c r="AP1" i="1"/>
  <c r="AM3" i="5"/>
  <c r="AK3" i="6"/>
  <c r="AK1" i="6"/>
  <c r="AL2" i="5"/>
  <c r="AL1" i="5"/>
  <c r="AJ102" i="4"/>
  <c r="AI269" i="7"/>
  <c r="AJ53" i="7"/>
  <c r="AJ268" i="7"/>
  <c r="AJ291" i="7"/>
  <c r="AJ276" i="7"/>
  <c r="J137" i="11"/>
  <c r="L106" i="4"/>
  <c r="L112" i="4" s="1"/>
  <c r="AK2" i="7"/>
  <c r="AL4" i="6"/>
  <c r="M72" i="7"/>
  <c r="M82" i="7" s="1"/>
  <c r="K69" i="7"/>
  <c r="K125" i="4"/>
  <c r="K49" i="5"/>
  <c r="K52" i="5" s="1"/>
  <c r="K57" i="5"/>
  <c r="K105" i="5" s="1"/>
  <c r="L119" i="4"/>
  <c r="K132" i="11" s="1"/>
  <c r="AN87" i="5"/>
  <c r="AM88" i="5"/>
  <c r="BZ2" i="1"/>
  <c r="BW1" i="4" s="1"/>
  <c r="DA35" i="5"/>
  <c r="BA31" i="2"/>
  <c r="AQ59" i="17"/>
  <c r="DK343" i="9"/>
  <c r="DE35" i="5" s="1"/>
  <c r="BX2" i="6"/>
  <c r="AQ57" i="17"/>
  <c r="BW1" i="7"/>
  <c r="BW285" i="7" s="1"/>
  <c r="BR31" i="5"/>
  <c r="CC2" i="2"/>
  <c r="CD2" i="2"/>
  <c r="CC2" i="1" s="1"/>
  <c r="BZ1" i="4" s="1"/>
  <c r="AZ31" i="2"/>
  <c r="AQ55" i="17"/>
  <c r="AP60" i="17"/>
  <c r="BU2" i="6"/>
  <c r="AY12" i="6"/>
  <c r="AZ12" i="6" s="1"/>
  <c r="BD31" i="2" s="1"/>
  <c r="CR344" i="9"/>
  <c r="CL36" i="5" s="1"/>
  <c r="CL37" i="5" s="1"/>
  <c r="DC35" i="5"/>
  <c r="AQ58" i="17"/>
  <c r="AP64" i="17"/>
  <c r="BT1" i="7"/>
  <c r="BT286" i="7" s="1"/>
  <c r="BQ31" i="5"/>
  <c r="DB35" i="5"/>
  <c r="AQ56" i="17"/>
  <c r="BR285" i="7"/>
  <c r="BS5" i="5" s="1"/>
  <c r="BT5" i="5" s="1"/>
  <c r="BU41" i="5" l="1"/>
  <c r="BV41" i="5" s="1"/>
  <c r="O104" i="17"/>
  <c r="O105" i="17"/>
  <c r="P30" i="17"/>
  <c r="AD10" i="14"/>
  <c r="AD21" i="14" s="1"/>
  <c r="AD300" i="7"/>
  <c r="AE92" i="5" s="1"/>
  <c r="AE93" i="5" s="1"/>
  <c r="AE297" i="7"/>
  <c r="AF99" i="4" s="1"/>
  <c r="R98" i="17"/>
  <c r="R97" i="17" s="1"/>
  <c r="AD299" i="7"/>
  <c r="AE43" i="5" s="1"/>
  <c r="AD9" i="14"/>
  <c r="AD19" i="14" s="1"/>
  <c r="AE294" i="7"/>
  <c r="W23" i="14"/>
  <c r="X45" i="4" s="1"/>
  <c r="X44" i="5" s="1"/>
  <c r="K107" i="5"/>
  <c r="K56" i="7"/>
  <c r="K84" i="7"/>
  <c r="AL3" i="6"/>
  <c r="AL1" i="6"/>
  <c r="AJ96" i="5"/>
  <c r="AM2" i="5"/>
  <c r="AM1" i="5"/>
  <c r="AK276" i="7"/>
  <c r="AK53" i="7"/>
  <c r="AK291" i="7"/>
  <c r="AK268" i="7"/>
  <c r="AL2" i="7"/>
  <c r="AM4" i="6"/>
  <c r="L114" i="4"/>
  <c r="K127" i="11"/>
  <c r="K128" i="11" s="1"/>
  <c r="AK101" i="4"/>
  <c r="AJ277" i="7"/>
  <c r="AJ278" i="7" s="1"/>
  <c r="AO2" i="13"/>
  <c r="AN3" i="4"/>
  <c r="AN2" i="4" s="1"/>
  <c r="AR3" i="1"/>
  <c r="AN3" i="14" s="1"/>
  <c r="AN8" i="14" s="1"/>
  <c r="AN14" i="14" s="1"/>
  <c r="AQ1" i="1"/>
  <c r="AR1" i="2"/>
  <c r="AN3" i="5"/>
  <c r="AQ32" i="1"/>
  <c r="AK102" i="4"/>
  <c r="AJ269" i="7"/>
  <c r="AO87" i="5"/>
  <c r="AN88" i="5"/>
  <c r="AQ63" i="17"/>
  <c r="AQ61" i="17" s="1"/>
  <c r="S91" i="17"/>
  <c r="CS344" i="9"/>
  <c r="CT344" i="9" s="1"/>
  <c r="CU344" i="9" s="1"/>
  <c r="CV344" i="9" s="1"/>
  <c r="CW344" i="9" s="1"/>
  <c r="CX344" i="9" s="1"/>
  <c r="CY344" i="9" s="1"/>
  <c r="CS36" i="5" s="1"/>
  <c r="CS37" i="5" s="1"/>
  <c r="BA12" i="6"/>
  <c r="BE31" i="2" s="1"/>
  <c r="BT285" i="7"/>
  <c r="BU5" i="5" s="1"/>
  <c r="BV5" i="5" s="1"/>
  <c r="BV1" i="7"/>
  <c r="BV285" i="7" s="1"/>
  <c r="S90" i="17"/>
  <c r="BC31" i="2"/>
  <c r="BW2" i="6"/>
  <c r="BZ2" i="6"/>
  <c r="DL343" i="9"/>
  <c r="DF35" i="5"/>
  <c r="BS31" i="5"/>
  <c r="CE2" i="2"/>
  <c r="CD2" i="1" s="1"/>
  <c r="BZ1" i="7" s="1"/>
  <c r="BZ286" i="7" s="1"/>
  <c r="CB2" i="1"/>
  <c r="BX1" i="7" s="1"/>
  <c r="BX285" i="7" s="1"/>
  <c r="BW286" i="7"/>
  <c r="BT31" i="5"/>
  <c r="BY1" i="7"/>
  <c r="BY286" i="7" s="1"/>
  <c r="P28" i="17" l="1"/>
  <c r="P106" i="17"/>
  <c r="P108" i="4"/>
  <c r="P98" i="5"/>
  <c r="AE296" i="7"/>
  <c r="AE295" i="7"/>
  <c r="S88" i="17"/>
  <c r="S96" i="17" s="1"/>
  <c r="R93" i="17"/>
  <c r="S89" i="17"/>
  <c r="S92" i="17"/>
  <c r="W25" i="14"/>
  <c r="X20" i="14" s="1"/>
  <c r="X23" i="14" s="1"/>
  <c r="Y45" i="4" s="1"/>
  <c r="Y44" i="5" s="1"/>
  <c r="AL101" i="4"/>
  <c r="AK277" i="7"/>
  <c r="AK278" i="7" s="1"/>
  <c r="AL276" i="7" s="1"/>
  <c r="AN1" i="5"/>
  <c r="AN2" i="5"/>
  <c r="AM2" i="7"/>
  <c r="AN4" i="6"/>
  <c r="AM1" i="6"/>
  <c r="AM3" i="6"/>
  <c r="AK96" i="5"/>
  <c r="BW5" i="5"/>
  <c r="BX5" i="5" s="1"/>
  <c r="BY5" i="5" s="1"/>
  <c r="BY31" i="5" s="1"/>
  <c r="AO3" i="4"/>
  <c r="AO2" i="4" s="1"/>
  <c r="AS1" i="2"/>
  <c r="AP2" i="13"/>
  <c r="AR32" i="1"/>
  <c r="AS3" i="1"/>
  <c r="AO3" i="14" s="1"/>
  <c r="AO8" i="14" s="1"/>
  <c r="AO14" i="14" s="1"/>
  <c r="AO3" i="5"/>
  <c r="AR1" i="1"/>
  <c r="AL291" i="7"/>
  <c r="AL268" i="7"/>
  <c r="AL53" i="7"/>
  <c r="AL102" i="4"/>
  <c r="AK269" i="7"/>
  <c r="L36" i="4"/>
  <c r="L55" i="4" s="1"/>
  <c r="K100" i="7"/>
  <c r="L42" i="5" s="1"/>
  <c r="L47" i="5" s="1"/>
  <c r="K143" i="11"/>
  <c r="L54" i="7"/>
  <c r="L55" i="7" s="1"/>
  <c r="AP87" i="5"/>
  <c r="AO88" i="5"/>
  <c r="BV31" i="5"/>
  <c r="CQ36" i="5"/>
  <c r="CQ37" i="5" s="1"/>
  <c r="CF2" i="2"/>
  <c r="CG2" i="2" s="1"/>
  <c r="CF2" i="1" s="1"/>
  <c r="CC1" i="4" s="1"/>
  <c r="DM343" i="9"/>
  <c r="DN343" i="9" s="1"/>
  <c r="DO343" i="9" s="1"/>
  <c r="DI35" i="5" s="1"/>
  <c r="BY2" i="6"/>
  <c r="CA2" i="6"/>
  <c r="BY1" i="4"/>
  <c r="CP36" i="5"/>
  <c r="CP37" i="5" s="1"/>
  <c r="CA1" i="4"/>
  <c r="BX286" i="7"/>
  <c r="CM36" i="5"/>
  <c r="CM37" i="5" s="1"/>
  <c r="CR36" i="5"/>
  <c r="CR37" i="5" s="1"/>
  <c r="BB12" i="6"/>
  <c r="BC12" i="6" s="1"/>
  <c r="BG31" i="2" s="1"/>
  <c r="AQ65" i="17"/>
  <c r="CO36" i="5"/>
  <c r="CO37" i="5" s="1"/>
  <c r="CZ344" i="9"/>
  <c r="CT36" i="5" s="1"/>
  <c r="CT37" i="5" s="1"/>
  <c r="BZ285" i="7"/>
  <c r="CN36" i="5"/>
  <c r="CN37" i="5" s="1"/>
  <c r="AQ62" i="17"/>
  <c r="BV286" i="7"/>
  <c r="BW41" i="5" s="1"/>
  <c r="BX41" i="5" s="1"/>
  <c r="BY285" i="7"/>
  <c r="BU31" i="5"/>
  <c r="BZ5" i="5" l="1"/>
  <c r="CA5" i="5" s="1"/>
  <c r="BW31" i="5"/>
  <c r="P32" i="17"/>
  <c r="P29" i="17"/>
  <c r="Q61" i="6"/>
  <c r="Q63" i="6" s="1"/>
  <c r="Q67" i="6" s="1"/>
  <c r="Q102" i="5" s="1"/>
  <c r="R101" i="5" s="1"/>
  <c r="Q109" i="4"/>
  <c r="S94" i="17"/>
  <c r="S98" i="17" s="1"/>
  <c r="AE299" i="7"/>
  <c r="AF43" i="5" s="1"/>
  <c r="AE9" i="14"/>
  <c r="AE19" i="14" s="1"/>
  <c r="AF294" i="7"/>
  <c r="AE10" i="14"/>
  <c r="AE21" i="14" s="1"/>
  <c r="AF297" i="7"/>
  <c r="AG99" i="4" s="1"/>
  <c r="AE300" i="7"/>
  <c r="AF92" i="5" s="1"/>
  <c r="AF93" i="5" s="1"/>
  <c r="X25" i="14"/>
  <c r="Y20" i="14" s="1"/>
  <c r="AM101" i="4"/>
  <c r="AL277" i="7"/>
  <c r="AL278" i="7" s="1"/>
  <c r="L57" i="4"/>
  <c r="L116" i="4" s="1"/>
  <c r="L120" i="4" s="1"/>
  <c r="L121" i="4" s="1"/>
  <c r="K123" i="11"/>
  <c r="K124" i="11" s="1"/>
  <c r="K130" i="11" s="1"/>
  <c r="K133" i="11" s="1"/>
  <c r="AO2" i="5"/>
  <c r="AO1" i="5"/>
  <c r="AP3" i="4"/>
  <c r="AP2" i="4" s="1"/>
  <c r="AS1" i="1"/>
  <c r="AT3" i="1"/>
  <c r="AP3" i="14" s="1"/>
  <c r="AP8" i="14" s="1"/>
  <c r="AP14" i="14" s="1"/>
  <c r="AP3" i="5"/>
  <c r="AT1" i="2"/>
  <c r="AS32" i="1"/>
  <c r="AQ2" i="13"/>
  <c r="AN3" i="6"/>
  <c r="AN1" i="6"/>
  <c r="BX31" i="5"/>
  <c r="AM268" i="7"/>
  <c r="AM276" i="7"/>
  <c r="AM53" i="7"/>
  <c r="AM291" i="7"/>
  <c r="L65" i="7"/>
  <c r="L62" i="7"/>
  <c r="N75" i="7" s="1"/>
  <c r="L66" i="7"/>
  <c r="L67" i="7"/>
  <c r="L64" i="7"/>
  <c r="L68" i="7"/>
  <c r="L61" i="7"/>
  <c r="N74" i="7" s="1"/>
  <c r="L63" i="7"/>
  <c r="L59" i="7"/>
  <c r="L60" i="7"/>
  <c r="N73" i="7" s="1"/>
  <c r="AN2" i="7"/>
  <c r="AO4" i="6"/>
  <c r="AM102" i="4"/>
  <c r="AL269" i="7"/>
  <c r="AL96" i="5"/>
  <c r="AQ87" i="5"/>
  <c r="AP88" i="5"/>
  <c r="BY41" i="5"/>
  <c r="BZ41" i="5" s="1"/>
  <c r="CA41" i="5" s="1"/>
  <c r="BF31" i="2"/>
  <c r="AR56" i="17"/>
  <c r="DA344" i="9"/>
  <c r="DB344" i="9" s="1"/>
  <c r="DC344" i="9" s="1"/>
  <c r="DD344" i="9" s="1"/>
  <c r="CX36" i="5" s="1"/>
  <c r="CX37" i="5" s="1"/>
  <c r="AQ60" i="17"/>
  <c r="CC2" i="6"/>
  <c r="AR57" i="17"/>
  <c r="BD12" i="6"/>
  <c r="BH31" i="2" s="1"/>
  <c r="CB1" i="7"/>
  <c r="CB285" i="7" s="1"/>
  <c r="CE2" i="1"/>
  <c r="CB1" i="4" s="1"/>
  <c r="DG35" i="5"/>
  <c r="AR58" i="17"/>
  <c r="CH2" i="2"/>
  <c r="CI2" i="2" s="1"/>
  <c r="CJ2" i="2" s="1"/>
  <c r="CK2" i="2" s="1"/>
  <c r="CJ2" i="1" s="1"/>
  <c r="CF1" i="7" s="1"/>
  <c r="CF285" i="7" s="1"/>
  <c r="CA31" i="5"/>
  <c r="DH35" i="5"/>
  <c r="DP343" i="9"/>
  <c r="DQ343" i="9" s="1"/>
  <c r="DR343" i="9" s="1"/>
  <c r="DS343" i="9" s="1"/>
  <c r="DM35" i="5" s="1"/>
  <c r="AQ64" i="17"/>
  <c r="AR59" i="17"/>
  <c r="BZ31" i="5"/>
  <c r="AR55" i="17"/>
  <c r="P31" i="17" l="1"/>
  <c r="Q26" i="17"/>
  <c r="P27" i="17"/>
  <c r="Q25" i="17"/>
  <c r="Q24" i="17"/>
  <c r="Q23" i="17"/>
  <c r="Q22" i="17"/>
  <c r="S95" i="17"/>
  <c r="AM96" i="5"/>
  <c r="AF296" i="7"/>
  <c r="AF295" i="7"/>
  <c r="Y23" i="14"/>
  <c r="Z45" i="4" s="1"/>
  <c r="Z44" i="5" s="1"/>
  <c r="AR63" i="17"/>
  <c r="AO3" i="6"/>
  <c r="AO1" i="6"/>
  <c r="AN291" i="7"/>
  <c r="AN268" i="7"/>
  <c r="AN53" i="7"/>
  <c r="AN276" i="7"/>
  <c r="N72" i="7"/>
  <c r="N82" i="7" s="1"/>
  <c r="L69" i="7"/>
  <c r="K137" i="11"/>
  <c r="M106" i="4"/>
  <c r="M112" i="4" s="1"/>
  <c r="AO2" i="7"/>
  <c r="AP4" i="6"/>
  <c r="L57" i="5"/>
  <c r="L105" i="5" s="1"/>
  <c r="M119" i="4"/>
  <c r="L132" i="11" s="1"/>
  <c r="L49" i="5"/>
  <c r="L52" i="5" s="1"/>
  <c r="L125" i="4"/>
  <c r="AN101" i="4"/>
  <c r="AM277" i="7"/>
  <c r="AM278" i="7" s="1"/>
  <c r="AP2" i="5"/>
  <c r="AP1" i="5"/>
  <c r="AN102" i="4"/>
  <c r="AM269" i="7"/>
  <c r="AU3" i="1"/>
  <c r="AQ3" i="14" s="1"/>
  <c r="AQ8" i="14" s="1"/>
  <c r="AQ14" i="14" s="1"/>
  <c r="AQ3" i="5"/>
  <c r="AU1" i="2"/>
  <c r="AQ3" i="4"/>
  <c r="AQ2" i="4" s="1"/>
  <c r="AT32" i="1"/>
  <c r="AR2" i="13"/>
  <c r="AT1" i="1"/>
  <c r="AR87" i="5"/>
  <c r="AQ88" i="5"/>
  <c r="AR61" i="17"/>
  <c r="CH2" i="1"/>
  <c r="CD1" i="7" s="1"/>
  <c r="CD285" i="7" s="1"/>
  <c r="DL35" i="5"/>
  <c r="S97" i="17"/>
  <c r="CA1" i="7"/>
  <c r="CA286" i="7"/>
  <c r="CB41" i="5" s="1"/>
  <c r="CV36" i="5"/>
  <c r="CV37" i="5" s="1"/>
  <c r="T91" i="17"/>
  <c r="DK35" i="5"/>
  <c r="CB2" i="6"/>
  <c r="CG2" i="6"/>
  <c r="CG1" i="4"/>
  <c r="CG2" i="1"/>
  <c r="CC1" i="7" s="1"/>
  <c r="CC286" i="7" s="1"/>
  <c r="DJ35" i="5"/>
  <c r="CW36" i="5"/>
  <c r="CW37" i="5" s="1"/>
  <c r="T88" i="17"/>
  <c r="CL2" i="2"/>
  <c r="CK2" i="1" s="1"/>
  <c r="CG1" i="7" s="1"/>
  <c r="CG285" i="7" s="1"/>
  <c r="DT343" i="9"/>
  <c r="DN35" i="5"/>
  <c r="S93" i="17"/>
  <c r="BE12" i="6"/>
  <c r="BI31" i="2" s="1"/>
  <c r="T89" i="17"/>
  <c r="CB286" i="7"/>
  <c r="CU36" i="5"/>
  <c r="CU37" i="5" s="1"/>
  <c r="T92" i="17"/>
  <c r="CF286" i="7"/>
  <c r="CI2" i="1"/>
  <c r="CE1" i="7" s="1"/>
  <c r="CE286" i="7" s="1"/>
  <c r="DE344" i="9"/>
  <c r="DF344" i="9" s="1"/>
  <c r="DG344" i="9" s="1"/>
  <c r="DH344" i="9" s="1"/>
  <c r="DB36" i="5" s="1"/>
  <c r="DB37" i="5" s="1"/>
  <c r="T90" i="17"/>
  <c r="P104" i="17" l="1"/>
  <c r="P105" i="17"/>
  <c r="Q30" i="17"/>
  <c r="AG297" i="7"/>
  <c r="AH99" i="4" s="1"/>
  <c r="AF10" i="14"/>
  <c r="AF21" i="14" s="1"/>
  <c r="AF300" i="7"/>
  <c r="AG92" i="5" s="1"/>
  <c r="AG93" i="5" s="1"/>
  <c r="AF299" i="7"/>
  <c r="AG43" i="5" s="1"/>
  <c r="AF9" i="14"/>
  <c r="AF19" i="14" s="1"/>
  <c r="AG294" i="7"/>
  <c r="L107" i="5"/>
  <c r="Y25" i="14"/>
  <c r="Z20" i="14" s="1"/>
  <c r="AQ1" i="5"/>
  <c r="AQ2" i="5"/>
  <c r="CC41" i="5"/>
  <c r="CD41" i="5" s="1"/>
  <c r="L56" i="7"/>
  <c r="L84" i="7"/>
  <c r="AN96" i="5"/>
  <c r="AN277" i="7"/>
  <c r="AN278" i="7" s="1"/>
  <c r="AO101" i="4"/>
  <c r="L127" i="11"/>
  <c r="L128" i="11" s="1"/>
  <c r="M114" i="4"/>
  <c r="AP3" i="6"/>
  <c r="AP1" i="6"/>
  <c r="AO102" i="4"/>
  <c r="AN269" i="7"/>
  <c r="AV3" i="1"/>
  <c r="AR3" i="14" s="1"/>
  <c r="AR8" i="14" s="1"/>
  <c r="AR14" i="14" s="1"/>
  <c r="AS2" i="13"/>
  <c r="AV1" i="2"/>
  <c r="AR3" i="4"/>
  <c r="AR2" i="4" s="1"/>
  <c r="AR3" i="5"/>
  <c r="AU1" i="1"/>
  <c r="AU32" i="1"/>
  <c r="AP2" i="7"/>
  <c r="AQ4" i="6"/>
  <c r="AO268" i="7"/>
  <c r="AO276" i="7"/>
  <c r="AO53" i="7"/>
  <c r="AO291" i="7"/>
  <c r="AS87" i="5"/>
  <c r="AR88" i="5"/>
  <c r="T96" i="17"/>
  <c r="CY36" i="5"/>
  <c r="CY37" i="5" s="1"/>
  <c r="DU343" i="9"/>
  <c r="DV343" i="9" s="1"/>
  <c r="DW343" i="9" s="1"/>
  <c r="DQ35" i="5" s="1"/>
  <c r="CE2" i="6"/>
  <c r="CF2" i="6"/>
  <c r="CH2" i="6"/>
  <c r="CH1" i="4"/>
  <c r="CE285" i="7"/>
  <c r="CD286" i="7"/>
  <c r="CM2" i="2"/>
  <c r="CN2" i="2"/>
  <c r="CM2" i="1" s="1"/>
  <c r="CJ1" i="4" s="1"/>
  <c r="CE1" i="4"/>
  <c r="CA285" i="7"/>
  <c r="CB5" i="5" s="1"/>
  <c r="CC5" i="5" s="1"/>
  <c r="CG286" i="7"/>
  <c r="CZ36" i="5"/>
  <c r="CZ37" i="5" s="1"/>
  <c r="AR65" i="17"/>
  <c r="CD2" i="6"/>
  <c r="BF12" i="6"/>
  <c r="BJ31" i="2" s="1"/>
  <c r="DI344" i="9"/>
  <c r="DJ344" i="9" s="1"/>
  <c r="DD36" i="5" s="1"/>
  <c r="DD37" i="5" s="1"/>
  <c r="CD1" i="4"/>
  <c r="AR62" i="17"/>
  <c r="DA36" i="5"/>
  <c r="DA37" i="5" s="1"/>
  <c r="CC285" i="7"/>
  <c r="CF1" i="4"/>
  <c r="Q28" i="17" l="1"/>
  <c r="Q106" i="17"/>
  <c r="Q108" i="4"/>
  <c r="Q98" i="5"/>
  <c r="AG296" i="7"/>
  <c r="AG295" i="7"/>
  <c r="Z23" i="14"/>
  <c r="AA45" i="4" s="1"/>
  <c r="AA44" i="5" s="1"/>
  <c r="T94" i="17"/>
  <c r="CE41" i="5"/>
  <c r="CF41" i="5" s="1"/>
  <c r="CG41" i="5" s="1"/>
  <c r="CH41" i="5" s="1"/>
  <c r="AO277" i="7"/>
  <c r="AO278" i="7" s="1"/>
  <c r="AP101" i="4"/>
  <c r="AQ2" i="7"/>
  <c r="AR4" i="6"/>
  <c r="AP102" i="4"/>
  <c r="AO269" i="7"/>
  <c r="AQ3" i="6"/>
  <c r="AQ1" i="6"/>
  <c r="AV1" i="1"/>
  <c r="AW1" i="2"/>
  <c r="AS3" i="5"/>
  <c r="AW3" i="1"/>
  <c r="AS3" i="14" s="1"/>
  <c r="AS8" i="14" s="1"/>
  <c r="AS14" i="14" s="1"/>
  <c r="AS3" i="4"/>
  <c r="AS2" i="4" s="1"/>
  <c r="AT2" i="13"/>
  <c r="AV32" i="1"/>
  <c r="AP268" i="7"/>
  <c r="AP53" i="7"/>
  <c r="AP276" i="7"/>
  <c r="AP291" i="7"/>
  <c r="AO96" i="5"/>
  <c r="M36" i="4"/>
  <c r="M55" i="4" s="1"/>
  <c r="L100" i="7"/>
  <c r="M42" i="5" s="1"/>
  <c r="M47" i="5" s="1"/>
  <c r="L143" i="11"/>
  <c r="M54" i="7"/>
  <c r="M55" i="7" s="1"/>
  <c r="AR2" i="5"/>
  <c r="AR1" i="5"/>
  <c r="AT87" i="5"/>
  <c r="AS88" i="5"/>
  <c r="CD5" i="5"/>
  <c r="CE5" i="5" s="1"/>
  <c r="CF5" i="5" s="1"/>
  <c r="CG5" i="5" s="1"/>
  <c r="CH5" i="5" s="1"/>
  <c r="AS56" i="17"/>
  <c r="DP35" i="5"/>
  <c r="AS59" i="17"/>
  <c r="CO2" i="2"/>
  <c r="CN2" i="1"/>
  <c r="CK1" i="4" s="1"/>
  <c r="DK344" i="9"/>
  <c r="DL344" i="9" s="1"/>
  <c r="DM344" i="9" s="1"/>
  <c r="DG36" i="5" s="1"/>
  <c r="DG37" i="5" s="1"/>
  <c r="AS57" i="17"/>
  <c r="CJ2" i="6"/>
  <c r="BG12" i="6"/>
  <c r="BK31" i="2" s="1"/>
  <c r="AS55" i="17"/>
  <c r="CL2" i="1"/>
  <c r="CI1" i="4"/>
  <c r="DX343" i="9"/>
  <c r="DR35" i="5" s="1"/>
  <c r="AR60" i="17"/>
  <c r="AS58" i="17"/>
  <c r="T95" i="17"/>
  <c r="DO35" i="5"/>
  <c r="DC36" i="5"/>
  <c r="DC37" i="5" s="1"/>
  <c r="CI1" i="7"/>
  <c r="CI285" i="7" s="1"/>
  <c r="CC31" i="5"/>
  <c r="AR64" i="17"/>
  <c r="CB31" i="5"/>
  <c r="T98" i="17"/>
  <c r="Q32" i="17" l="1"/>
  <c r="Q29" i="17"/>
  <c r="R61" i="6"/>
  <c r="R63" i="6" s="1"/>
  <c r="R67" i="6" s="1"/>
  <c r="R102" i="5" s="1"/>
  <c r="S101" i="5" s="1"/>
  <c r="R109" i="4"/>
  <c r="AG10" i="14"/>
  <c r="AG21" i="14" s="1"/>
  <c r="AH297" i="7"/>
  <c r="AI99" i="4" s="1"/>
  <c r="AG300" i="7"/>
  <c r="AH92" i="5" s="1"/>
  <c r="AH93" i="5" s="1"/>
  <c r="AG299" i="7"/>
  <c r="AH43" i="5" s="1"/>
  <c r="AG9" i="14"/>
  <c r="AG19" i="14" s="1"/>
  <c r="AH294" i="7"/>
  <c r="Z25" i="14"/>
  <c r="AA20" i="14" s="1"/>
  <c r="AA23" i="14" s="1"/>
  <c r="AB45" i="4" s="1"/>
  <c r="AB44" i="5" s="1"/>
  <c r="AP96" i="5"/>
  <c r="AQ102" i="4"/>
  <c r="AP269" i="7"/>
  <c r="M59" i="7"/>
  <c r="M60" i="7"/>
  <c r="O73" i="7" s="1"/>
  <c r="M66" i="7"/>
  <c r="M64" i="7"/>
  <c r="M61" i="7"/>
  <c r="O74" i="7" s="1"/>
  <c r="M67" i="7"/>
  <c r="M68" i="7"/>
  <c r="M62" i="7"/>
  <c r="O75" i="7" s="1"/>
  <c r="M63" i="7"/>
  <c r="M65" i="7"/>
  <c r="M57" i="4"/>
  <c r="M116" i="4" s="1"/>
  <c r="M120" i="4" s="1"/>
  <c r="M121" i="4" s="1"/>
  <c r="L123" i="11"/>
  <c r="L124" i="11" s="1"/>
  <c r="L130" i="11" s="1"/>
  <c r="L133" i="11" s="1"/>
  <c r="AT3" i="4"/>
  <c r="AT2" i="4" s="1"/>
  <c r="AU2" i="13"/>
  <c r="AX3" i="1"/>
  <c r="AT3" i="14" s="1"/>
  <c r="AT8" i="14" s="1"/>
  <c r="AT14" i="14" s="1"/>
  <c r="AT3" i="5"/>
  <c r="AW32" i="1"/>
  <c r="AW1" i="1"/>
  <c r="AX1" i="2"/>
  <c r="AR1" i="6"/>
  <c r="AR3" i="6"/>
  <c r="AQ291" i="7"/>
  <c r="AQ53" i="7"/>
  <c r="AQ276" i="7"/>
  <c r="AQ268" i="7"/>
  <c r="AS1" i="5"/>
  <c r="AS2" i="5"/>
  <c r="AQ101" i="4"/>
  <c r="AP277" i="7"/>
  <c r="AP278" i="7" s="1"/>
  <c r="AS4" i="6"/>
  <c r="AR2" i="7"/>
  <c r="AU87" i="5"/>
  <c r="AT88" i="5"/>
  <c r="AS63" i="17"/>
  <c r="AS61" i="17" s="1"/>
  <c r="CD31" i="5"/>
  <c r="DF36" i="5"/>
  <c r="DF37" i="5" s="1"/>
  <c r="U91" i="17"/>
  <c r="DY343" i="9"/>
  <c r="DS35" i="5" s="1"/>
  <c r="CK2" i="6"/>
  <c r="U88" i="17"/>
  <c r="CI286" i="7"/>
  <c r="CG31" i="5"/>
  <c r="CH1" i="7"/>
  <c r="CH286" i="7" s="1"/>
  <c r="CI41" i="5" s="1"/>
  <c r="CJ1" i="7"/>
  <c r="CJ285" i="7" s="1"/>
  <c r="U90" i="17"/>
  <c r="CE31" i="5"/>
  <c r="DE36" i="5"/>
  <c r="DE37" i="5" s="1"/>
  <c r="T97" i="17"/>
  <c r="CI2" i="6"/>
  <c r="CF31" i="5"/>
  <c r="DN344" i="9"/>
  <c r="DO344" i="9" s="1"/>
  <c r="DI36" i="5" s="1"/>
  <c r="DI37" i="5" s="1"/>
  <c r="BH12" i="6"/>
  <c r="BI12" i="6" s="1"/>
  <c r="BJ12" i="6" s="1"/>
  <c r="BN31" i="2" s="1"/>
  <c r="U89" i="17"/>
  <c r="U92" i="17"/>
  <c r="CH31" i="5"/>
  <c r="CP2" i="2"/>
  <c r="CO2" i="1"/>
  <c r="CK1" i="7" s="1"/>
  <c r="CK285" i="7" s="1"/>
  <c r="T93" i="17"/>
  <c r="Q27" i="17" l="1"/>
  <c r="R26" i="17"/>
  <c r="Q31" i="17"/>
  <c r="R25" i="17"/>
  <c r="R24" i="17"/>
  <c r="R23" i="17"/>
  <c r="R22" i="17"/>
  <c r="AH296" i="7"/>
  <c r="AH295" i="7"/>
  <c r="AA25" i="14"/>
  <c r="AB20" i="14" s="1"/>
  <c r="AB23" i="14" s="1"/>
  <c r="AC45" i="4" s="1"/>
  <c r="AC44" i="5" s="1"/>
  <c r="AQ96" i="5"/>
  <c r="AR291" i="7"/>
  <c r="AR268" i="7"/>
  <c r="AR53" i="7"/>
  <c r="AR102" i="4"/>
  <c r="AQ269" i="7"/>
  <c r="L137" i="11"/>
  <c r="N106" i="4"/>
  <c r="N112" i="4" s="1"/>
  <c r="AR101" i="4"/>
  <c r="AQ277" i="7"/>
  <c r="AS2" i="7"/>
  <c r="AT4" i="6"/>
  <c r="M49" i="5"/>
  <c r="M52" i="5" s="1"/>
  <c r="M57" i="5"/>
  <c r="M105" i="5" s="1"/>
  <c r="N119" i="4"/>
  <c r="M132" i="11" s="1"/>
  <c r="M125" i="4"/>
  <c r="AT1" i="5"/>
  <c r="AT2" i="5"/>
  <c r="O72" i="7"/>
  <c r="O82" i="7" s="1"/>
  <c r="M69" i="7"/>
  <c r="AS3" i="6"/>
  <c r="AS1" i="6"/>
  <c r="AY1" i="2"/>
  <c r="AX32" i="1"/>
  <c r="AU3" i="4"/>
  <c r="AU2" i="4" s="1"/>
  <c r="AU3" i="5"/>
  <c r="AX1" i="1"/>
  <c r="AV2" i="13"/>
  <c r="AY3" i="1"/>
  <c r="AU3" i="14" s="1"/>
  <c r="AU8" i="14" s="1"/>
  <c r="AU14" i="14" s="1"/>
  <c r="AV87" i="5"/>
  <c r="AU88" i="5"/>
  <c r="U96" i="17"/>
  <c r="CJ41" i="5"/>
  <c r="BL31" i="2"/>
  <c r="BK12" i="6"/>
  <c r="BL12" i="6" s="1"/>
  <c r="BP31" i="2" s="1"/>
  <c r="CH285" i="7"/>
  <c r="CI5" i="5" s="1"/>
  <c r="CJ5" i="5" s="1"/>
  <c r="CK5" i="5" s="1"/>
  <c r="CL5" i="5" s="1"/>
  <c r="AS65" i="17"/>
  <c r="AS60" i="17" s="1"/>
  <c r="CQ2" i="2"/>
  <c r="CR2" i="2"/>
  <c r="CQ2" i="1" s="1"/>
  <c r="CM1" i="7" s="1"/>
  <c r="CM286" i="7" s="1"/>
  <c r="CL2" i="6"/>
  <c r="CL1" i="4"/>
  <c r="DH36" i="5"/>
  <c r="DH37" i="5" s="1"/>
  <c r="BM31" i="2"/>
  <c r="CJ286" i="7"/>
  <c r="AS62" i="17"/>
  <c r="DP344" i="9"/>
  <c r="DJ36" i="5" s="1"/>
  <c r="DJ37" i="5" s="1"/>
  <c r="CK286" i="7"/>
  <c r="Q104" i="17" l="1"/>
  <c r="Q105" i="17"/>
  <c r="R30" i="17"/>
  <c r="AH300" i="7"/>
  <c r="AI92" i="5" s="1"/>
  <c r="AI93" i="5" s="1"/>
  <c r="AH10" i="14"/>
  <c r="AH21" i="14" s="1"/>
  <c r="AI297" i="7"/>
  <c r="AJ99" i="4" s="1"/>
  <c r="AH299" i="7"/>
  <c r="AI43" i="5" s="1"/>
  <c r="AH9" i="14"/>
  <c r="AH19" i="14" s="1"/>
  <c r="AI294" i="7"/>
  <c r="AB25" i="14"/>
  <c r="AC20" i="14" s="1"/>
  <c r="AC23" i="14" s="1"/>
  <c r="AD45" i="4" s="1"/>
  <c r="AD44" i="5" s="1"/>
  <c r="M107" i="5"/>
  <c r="CK41" i="5"/>
  <c r="CL41" i="5" s="1"/>
  <c r="U94" i="17"/>
  <c r="U98" i="17" s="1"/>
  <c r="AR96" i="5"/>
  <c r="AY1" i="1"/>
  <c r="AV3" i="4"/>
  <c r="AV2" i="4" s="1"/>
  <c r="AY32" i="1"/>
  <c r="AZ3" i="1"/>
  <c r="AV3" i="14" s="1"/>
  <c r="AV8" i="14" s="1"/>
  <c r="AV14" i="14" s="1"/>
  <c r="AV3" i="5"/>
  <c r="AZ1" i="2"/>
  <c r="M56" i="7"/>
  <c r="M84" i="7"/>
  <c r="AT3" i="6"/>
  <c r="AT1" i="6"/>
  <c r="AS276" i="7"/>
  <c r="AS53" i="7"/>
  <c r="AS268" i="7"/>
  <c r="AS291" i="7"/>
  <c r="AS102" i="4"/>
  <c r="AR269" i="7"/>
  <c r="AU2" i="5"/>
  <c r="AU1" i="5"/>
  <c r="N114" i="4"/>
  <c r="M127" i="11"/>
  <c r="M128" i="11" s="1"/>
  <c r="AQ278" i="7"/>
  <c r="AT2" i="7"/>
  <c r="AU4" i="6"/>
  <c r="AW87" i="5"/>
  <c r="AV88" i="5"/>
  <c r="AT57" i="17"/>
  <c r="AT55" i="17"/>
  <c r="CK31" i="5"/>
  <c r="AT59" i="17"/>
  <c r="DQ344" i="9"/>
  <c r="DR344" i="9" s="1"/>
  <c r="DS344" i="9" s="1"/>
  <c r="DT344" i="9" s="1"/>
  <c r="DN36" i="5" s="1"/>
  <c r="DN37" i="5" s="1"/>
  <c r="BO31" i="2"/>
  <c r="CP2" i="1"/>
  <c r="CL1" i="7" s="1"/>
  <c r="CL286" i="7" s="1"/>
  <c r="CL31" i="5"/>
  <c r="CN2" i="6"/>
  <c r="CS2" i="2"/>
  <c r="CT2" i="2" s="1"/>
  <c r="CS2" i="1" s="1"/>
  <c r="CO1" i="7" s="1"/>
  <c r="CO285" i="7" s="1"/>
  <c r="BM12" i="6"/>
  <c r="BQ31" i="2" s="1"/>
  <c r="CI31" i="5"/>
  <c r="CM285" i="7"/>
  <c r="AS64" i="17"/>
  <c r="AT56" i="17"/>
  <c r="CJ31" i="5"/>
  <c r="CN1" i="4"/>
  <c r="AT58" i="17"/>
  <c r="R108" i="4" l="1"/>
  <c r="R98" i="5"/>
  <c r="R28" i="17"/>
  <c r="R106" i="17"/>
  <c r="AI296" i="7"/>
  <c r="AI295" i="7"/>
  <c r="AC25" i="14"/>
  <c r="AD20" i="14" s="1"/>
  <c r="CM41" i="5"/>
  <c r="CN41" i="5" s="1"/>
  <c r="U95" i="17"/>
  <c r="AT291" i="7"/>
  <c r="AT53" i="7"/>
  <c r="AT268" i="7"/>
  <c r="AT276" i="7"/>
  <c r="AU2" i="7"/>
  <c r="AV4" i="6"/>
  <c r="AR276" i="7"/>
  <c r="AT102" i="4"/>
  <c r="AS269" i="7"/>
  <c r="AV2" i="5"/>
  <c r="AV1" i="5"/>
  <c r="AW3" i="4"/>
  <c r="AW2" i="4" s="1"/>
  <c r="AW3" i="5"/>
  <c r="AZ1" i="1"/>
  <c r="BA3" i="1"/>
  <c r="AW3" i="14" s="1"/>
  <c r="AW8" i="14" s="1"/>
  <c r="AW14" i="14" s="1"/>
  <c r="AZ32" i="1"/>
  <c r="BA1" i="2"/>
  <c r="AT101" i="4"/>
  <c r="AS277" i="7"/>
  <c r="N36" i="4"/>
  <c r="N55" i="4" s="1"/>
  <c r="M100" i="7"/>
  <c r="N42" i="5" s="1"/>
  <c r="N47" i="5" s="1"/>
  <c r="AU1" i="6"/>
  <c r="AU3" i="6"/>
  <c r="M143" i="11"/>
  <c r="N54" i="7"/>
  <c r="N55" i="7" s="1"/>
  <c r="AX87" i="5"/>
  <c r="AW88" i="5"/>
  <c r="AT63" i="17"/>
  <c r="AT61" i="17" s="1"/>
  <c r="CR2" i="1"/>
  <c r="CN1" i="7" s="1"/>
  <c r="CN285" i="7" s="1"/>
  <c r="DL36" i="5"/>
  <c r="DL37" i="5" s="1"/>
  <c r="V89" i="17"/>
  <c r="V92" i="17"/>
  <c r="U93" i="17"/>
  <c r="CM2" i="6"/>
  <c r="CP2" i="6"/>
  <c r="CP1" i="4"/>
  <c r="CL285" i="7"/>
  <c r="CM5" i="5" s="1"/>
  <c r="CN5" i="5" s="1"/>
  <c r="U97" i="17"/>
  <c r="V91" i="17"/>
  <c r="CM1" i="4"/>
  <c r="V90" i="17"/>
  <c r="DK36" i="5"/>
  <c r="DK37" i="5" s="1"/>
  <c r="CU2" i="2"/>
  <c r="CV2" i="2" s="1"/>
  <c r="CU2" i="1" s="1"/>
  <c r="CQ1" i="7" s="1"/>
  <c r="CQ285" i="7" s="1"/>
  <c r="BN12" i="6"/>
  <c r="BR31" i="2" s="1"/>
  <c r="DU344" i="9"/>
  <c r="DV344" i="9" s="1"/>
  <c r="DW344" i="9" s="1"/>
  <c r="DQ36" i="5" s="1"/>
  <c r="DQ37" i="5" s="1"/>
  <c r="CO286" i="7"/>
  <c r="V88" i="17"/>
  <c r="DM36" i="5"/>
  <c r="DM37" i="5" s="1"/>
  <c r="S109" i="4" l="1"/>
  <c r="S61" i="6"/>
  <c r="S63" i="6" s="1"/>
  <c r="S67" i="6" s="1"/>
  <c r="S102" i="5" s="1"/>
  <c r="T101" i="5" s="1"/>
  <c r="R32" i="17"/>
  <c r="R29" i="17"/>
  <c r="AI10" i="14"/>
  <c r="AI21" i="14" s="1"/>
  <c r="AJ297" i="7"/>
  <c r="AK99" i="4" s="1"/>
  <c r="AI300" i="7"/>
  <c r="AJ92" i="5" s="1"/>
  <c r="AJ93" i="5" s="1"/>
  <c r="AJ294" i="7"/>
  <c r="AI9" i="14"/>
  <c r="AI19" i="14" s="1"/>
  <c r="AI299" i="7"/>
  <c r="AJ43" i="5" s="1"/>
  <c r="AD23" i="14"/>
  <c r="AE45" i="4" s="1"/>
  <c r="AE44" i="5" s="1"/>
  <c r="V96" i="17"/>
  <c r="AR277" i="7"/>
  <c r="AS101" i="4"/>
  <c r="AX3" i="4"/>
  <c r="AX2" i="4" s="1"/>
  <c r="BB3" i="1"/>
  <c r="AX3" i="14" s="1"/>
  <c r="AX8" i="14" s="1"/>
  <c r="AX14" i="14" s="1"/>
  <c r="BA32" i="1"/>
  <c r="AX3" i="5"/>
  <c r="BB1" i="2"/>
  <c r="BA1" i="1"/>
  <c r="AW2" i="5"/>
  <c r="AW1" i="5"/>
  <c r="AV3" i="6"/>
  <c r="AV1" i="6"/>
  <c r="AT277" i="7"/>
  <c r="AU101" i="4"/>
  <c r="AU102" i="4"/>
  <c r="AT269" i="7"/>
  <c r="N57" i="4"/>
  <c r="N116" i="4" s="1"/>
  <c r="N120" i="4" s="1"/>
  <c r="N121" i="4" s="1"/>
  <c r="M123" i="11"/>
  <c r="M124" i="11" s="1"/>
  <c r="M130" i="11" s="1"/>
  <c r="M133" i="11" s="1"/>
  <c r="N65" i="7"/>
  <c r="N67" i="7"/>
  <c r="N64" i="7"/>
  <c r="N59" i="7"/>
  <c r="N66" i="7"/>
  <c r="N61" i="7"/>
  <c r="P74" i="7" s="1"/>
  <c r="N60" i="7"/>
  <c r="P73" i="7" s="1"/>
  <c r="N68" i="7"/>
  <c r="N63" i="7"/>
  <c r="N62" i="7"/>
  <c r="P75" i="7" s="1"/>
  <c r="AU268" i="7"/>
  <c r="AU53" i="7"/>
  <c r="AU276" i="7"/>
  <c r="AU291" i="7"/>
  <c r="AV2" i="7"/>
  <c r="AW4" i="6"/>
  <c r="AY87" i="5"/>
  <c r="AX88" i="5"/>
  <c r="CO5" i="5"/>
  <c r="CP5" i="5" s="1"/>
  <c r="CP31" i="5" s="1"/>
  <c r="CW2" i="2"/>
  <c r="CV2" i="1" s="1"/>
  <c r="CS1" i="4" s="1"/>
  <c r="DX344" i="9"/>
  <c r="DY344" i="9" s="1"/>
  <c r="DS36" i="5" s="1"/>
  <c r="DS37" i="5" s="1"/>
  <c r="CO2" i="6"/>
  <c r="CR2" i="6"/>
  <c r="BO12" i="6"/>
  <c r="BP12" i="6" s="1"/>
  <c r="BT31" i="2" s="1"/>
  <c r="CQ286" i="7"/>
  <c r="CR1" i="4"/>
  <c r="AT62" i="17"/>
  <c r="DO36" i="5"/>
  <c r="DO37" i="5"/>
  <c r="CT2" i="1"/>
  <c r="CQ1" i="4" s="1"/>
  <c r="CM31" i="5"/>
  <c r="CO1" i="4"/>
  <c r="DP36" i="5"/>
  <c r="DP37" i="5" s="1"/>
  <c r="CN286" i="7"/>
  <c r="CO41" i="5" s="1"/>
  <c r="CP41" i="5" s="1"/>
  <c r="AT65" i="17"/>
  <c r="CN31" i="5"/>
  <c r="V94" i="17"/>
  <c r="S26" i="17" l="1"/>
  <c r="R31" i="17"/>
  <c r="S22" i="17" s="1"/>
  <c r="R27" i="17"/>
  <c r="S25" i="17"/>
  <c r="S24" i="17"/>
  <c r="S23" i="17"/>
  <c r="AJ296" i="7"/>
  <c r="AJ295" i="7"/>
  <c r="AD25" i="14"/>
  <c r="AE20" i="14" s="1"/>
  <c r="AE23" i="14" s="1"/>
  <c r="AF45" i="4" s="1"/>
  <c r="AF44" i="5" s="1"/>
  <c r="CO31" i="5"/>
  <c r="AV276" i="7"/>
  <c r="AV53" i="7"/>
  <c r="AV268" i="7"/>
  <c r="AV291" i="7"/>
  <c r="AU277" i="7"/>
  <c r="AV101" i="4"/>
  <c r="AW1" i="6"/>
  <c r="AW3" i="6"/>
  <c r="AW2" i="7"/>
  <c r="AX4" i="6"/>
  <c r="AV102" i="4"/>
  <c r="AU269" i="7"/>
  <c r="AX1" i="5"/>
  <c r="AX2" i="5"/>
  <c r="P72" i="7"/>
  <c r="P82" i="7" s="1"/>
  <c r="N69" i="7"/>
  <c r="AY3" i="4"/>
  <c r="AY2" i="4" s="1"/>
  <c r="BB32" i="1"/>
  <c r="AY3" i="5"/>
  <c r="BB1" i="1"/>
  <c r="BC1" i="2"/>
  <c r="BC3" i="1"/>
  <c r="AY3" i="14" s="1"/>
  <c r="AY8" i="14" s="1"/>
  <c r="AY14" i="14" s="1"/>
  <c r="M137" i="11"/>
  <c r="O106" i="4"/>
  <c r="O112" i="4" s="1"/>
  <c r="N125" i="4"/>
  <c r="N49" i="5"/>
  <c r="N52" i="5" s="1"/>
  <c r="O119" i="4"/>
  <c r="N132" i="11" s="1"/>
  <c r="N57" i="5"/>
  <c r="N105" i="5" s="1"/>
  <c r="AS96" i="5"/>
  <c r="AT96" i="5" s="1"/>
  <c r="AU96" i="5" s="1"/>
  <c r="AV96" i="5" s="1"/>
  <c r="AR278" i="7"/>
  <c r="AS278" i="7" s="1"/>
  <c r="AT278" i="7" s="1"/>
  <c r="AZ87" i="5"/>
  <c r="AY88" i="5"/>
  <c r="AU57" i="17"/>
  <c r="AU58" i="17"/>
  <c r="AU55" i="17"/>
  <c r="AU59" i="17"/>
  <c r="CP1" i="7"/>
  <c r="CP285" i="7" s="1"/>
  <c r="CQ5" i="5" s="1"/>
  <c r="CR5" i="5" s="1"/>
  <c r="BS31" i="2"/>
  <c r="AT64" i="17"/>
  <c r="CQ2" i="6"/>
  <c r="CS2" i="6"/>
  <c r="BQ12" i="6"/>
  <c r="BR12" i="6" s="1"/>
  <c r="BV31" i="2" s="1"/>
  <c r="DR36" i="5"/>
  <c r="DR37" i="5"/>
  <c r="CR1" i="7"/>
  <c r="CR285" i="7" s="1"/>
  <c r="CX2" i="2"/>
  <c r="CW2" i="1"/>
  <c r="CS1" i="7" s="1"/>
  <c r="CS286" i="7" s="1"/>
  <c r="AU56" i="17"/>
  <c r="AT60" i="17"/>
  <c r="V95" i="17"/>
  <c r="V98" i="17"/>
  <c r="V97" i="17" s="1"/>
  <c r="R104" i="17" l="1"/>
  <c r="R105" i="17"/>
  <c r="S30" i="17"/>
  <c r="CS5" i="5"/>
  <c r="CS31" i="5" s="1"/>
  <c r="AK297" i="7"/>
  <c r="AL99" i="4" s="1"/>
  <c r="AJ10" i="14"/>
  <c r="AJ21" i="14" s="1"/>
  <c r="AJ300" i="7"/>
  <c r="AK92" i="5" s="1"/>
  <c r="AK93" i="5" s="1"/>
  <c r="AJ299" i="7"/>
  <c r="AK43" i="5" s="1"/>
  <c r="AJ9" i="14"/>
  <c r="AJ19" i="14" s="1"/>
  <c r="AK294" i="7"/>
  <c r="AE25" i="14"/>
  <c r="AF20" i="14" s="1"/>
  <c r="O114" i="4"/>
  <c r="N127" i="11"/>
  <c r="N128" i="11" s="1"/>
  <c r="N56" i="7"/>
  <c r="N84" i="7"/>
  <c r="BC32" i="1"/>
  <c r="BC1" i="1"/>
  <c r="BD1" i="2"/>
  <c r="AZ3" i="5"/>
  <c r="BD3" i="1"/>
  <c r="AZ3" i="14" s="1"/>
  <c r="AZ8" i="14" s="1"/>
  <c r="AZ14" i="14" s="1"/>
  <c r="AZ3" i="4"/>
  <c r="AZ2" i="4" s="1"/>
  <c r="AX2" i="7"/>
  <c r="AY4" i="6"/>
  <c r="AU278" i="7"/>
  <c r="AW102" i="4"/>
  <c r="AV269" i="7"/>
  <c r="AW96" i="5" s="1"/>
  <c r="N107" i="5"/>
  <c r="AX3" i="6"/>
  <c r="AX1" i="6"/>
  <c r="AY1" i="5"/>
  <c r="AY2" i="5"/>
  <c r="AW268" i="7"/>
  <c r="AW276" i="7"/>
  <c r="AW53" i="7"/>
  <c r="AW291" i="7"/>
  <c r="AW101" i="4"/>
  <c r="AV277" i="7"/>
  <c r="BA87" i="5"/>
  <c r="AZ88" i="5"/>
  <c r="AU63" i="17"/>
  <c r="AU61" i="17" s="1"/>
  <c r="BU31" i="2"/>
  <c r="CT2" i="6"/>
  <c r="W88" i="17"/>
  <c r="CT1" i="4"/>
  <c r="W91" i="17"/>
  <c r="CY2" i="2"/>
  <c r="CX2" i="1" s="1"/>
  <c r="CU1" i="4" s="1"/>
  <c r="CP286" i="7"/>
  <c r="CQ41" i="5" s="1"/>
  <c r="CR41" i="5" s="1"/>
  <c r="CS41" i="5" s="1"/>
  <c r="CT41" i="5" s="1"/>
  <c r="W90" i="17"/>
  <c r="W89" i="17"/>
  <c r="BS12" i="6"/>
  <c r="BW31" i="2" s="1"/>
  <c r="CQ31" i="5"/>
  <c r="V93" i="17"/>
  <c r="CS285" i="7"/>
  <c r="CT5" i="5"/>
  <c r="CR286" i="7"/>
  <c r="CR31" i="5"/>
  <c r="W92" i="17"/>
  <c r="S28" i="17" l="1"/>
  <c r="S106" i="17"/>
  <c r="S108" i="4"/>
  <c r="S112" i="4" s="1"/>
  <c r="S98" i="5"/>
  <c r="AK296" i="7"/>
  <c r="AK295" i="7"/>
  <c r="AF23" i="14"/>
  <c r="AG45" i="4" s="1"/>
  <c r="AG44" i="5" s="1"/>
  <c r="AY1" i="6"/>
  <c r="AY3" i="6"/>
  <c r="AZ1" i="5"/>
  <c r="AZ2" i="5"/>
  <c r="AY2" i="7"/>
  <c r="AZ4" i="6"/>
  <c r="O36" i="4"/>
  <c r="O55" i="4" s="1"/>
  <c r="N100" i="7"/>
  <c r="O42" i="5" s="1"/>
  <c r="O47" i="5" s="1"/>
  <c r="AX101" i="4"/>
  <c r="AW277" i="7"/>
  <c r="AX102" i="4"/>
  <c r="AW269" i="7"/>
  <c r="AV278" i="7"/>
  <c r="AW278" i="7" s="1"/>
  <c r="AX276" i="7" s="1"/>
  <c r="AX291" i="7"/>
  <c r="AX53" i="7"/>
  <c r="AX268" i="7"/>
  <c r="N143" i="11"/>
  <c r="O54" i="7"/>
  <c r="O55" i="7" s="1"/>
  <c r="BD1" i="1"/>
  <c r="BA3" i="5"/>
  <c r="BE3" i="1"/>
  <c r="BA3" i="14" s="1"/>
  <c r="BA8" i="14" s="1"/>
  <c r="BA14" i="14" s="1"/>
  <c r="BA3" i="4"/>
  <c r="BA2" i="4" s="1"/>
  <c r="BD32" i="1"/>
  <c r="BE1" i="2"/>
  <c r="BB87" i="5"/>
  <c r="BA88" i="5"/>
  <c r="W96" i="17"/>
  <c r="W94" i="17" s="1"/>
  <c r="AU65" i="17"/>
  <c r="AU64" i="17" s="1"/>
  <c r="CU2" i="6"/>
  <c r="AU62" i="17"/>
  <c r="CT1" i="7"/>
  <c r="CT286" i="7" s="1"/>
  <c r="CU41" i="5" s="1"/>
  <c r="BT12" i="6"/>
  <c r="BX31" i="2" s="1"/>
  <c r="CZ2" i="2"/>
  <c r="DA2" i="2" s="1"/>
  <c r="CZ2" i="1" s="1"/>
  <c r="CW1" i="4" s="1"/>
  <c r="CT31" i="5"/>
  <c r="S114" i="4" l="1"/>
  <c r="R127" i="11"/>
  <c r="R128" i="11" s="1"/>
  <c r="T61" i="6"/>
  <c r="T63" i="6" s="1"/>
  <c r="T67" i="6" s="1"/>
  <c r="T102" i="5" s="1"/>
  <c r="U101" i="5" s="1"/>
  <c r="T109" i="4"/>
  <c r="S32" i="17"/>
  <c r="S29" i="17"/>
  <c r="AK300" i="7"/>
  <c r="AL92" i="5" s="1"/>
  <c r="AL93" i="5" s="1"/>
  <c r="AK10" i="14"/>
  <c r="AK21" i="14" s="1"/>
  <c r="AL297" i="7"/>
  <c r="AM99" i="4" s="1"/>
  <c r="AK299" i="7"/>
  <c r="AL43" i="5" s="1"/>
  <c r="AK9" i="14"/>
  <c r="AK19" i="14" s="1"/>
  <c r="AL294" i="7"/>
  <c r="AF25" i="14"/>
  <c r="AG20" i="14" s="1"/>
  <c r="AX96" i="5"/>
  <c r="AY101" i="4"/>
  <c r="AX277" i="7"/>
  <c r="O57" i="4"/>
  <c r="O116" i="4" s="1"/>
  <c r="O120" i="4" s="1"/>
  <c r="O121" i="4" s="1"/>
  <c r="N123" i="11"/>
  <c r="N124" i="11" s="1"/>
  <c r="N130" i="11" s="1"/>
  <c r="N133" i="11" s="1"/>
  <c r="BF3" i="1"/>
  <c r="BB3" i="14" s="1"/>
  <c r="BB8" i="14" s="1"/>
  <c r="BB14" i="14" s="1"/>
  <c r="BB3" i="4"/>
  <c r="BB2" i="4" s="1"/>
  <c r="BE1" i="1"/>
  <c r="BF1" i="2"/>
  <c r="BB3" i="5"/>
  <c r="BE32" i="1"/>
  <c r="AZ3" i="6"/>
  <c r="AZ1" i="6"/>
  <c r="BA2" i="5"/>
  <c r="BA1" i="5"/>
  <c r="AX278" i="7"/>
  <c r="AY291" i="7"/>
  <c r="AY53" i="7"/>
  <c r="AY276" i="7"/>
  <c r="AY268" i="7"/>
  <c r="O67" i="7"/>
  <c r="O59" i="7"/>
  <c r="O66" i="7"/>
  <c r="O64" i="7"/>
  <c r="O60" i="7"/>
  <c r="Q73" i="7" s="1"/>
  <c r="O63" i="7"/>
  <c r="O68" i="7"/>
  <c r="O61" i="7"/>
  <c r="Q74" i="7" s="1"/>
  <c r="O62" i="7"/>
  <c r="Q75" i="7" s="1"/>
  <c r="O65" i="7"/>
  <c r="AZ2" i="7"/>
  <c r="BA4" i="6"/>
  <c r="AY102" i="4"/>
  <c r="AX269" i="7"/>
  <c r="BC87" i="5"/>
  <c r="BB88" i="5"/>
  <c r="CY2" i="1"/>
  <c r="CU1" i="7" s="1"/>
  <c r="CU285" i="7" s="1"/>
  <c r="AV58" i="17"/>
  <c r="AV55" i="17"/>
  <c r="AV57" i="17"/>
  <c r="CW2" i="6"/>
  <c r="BU12" i="6"/>
  <c r="BV12" i="6" s="1"/>
  <c r="BZ31" i="2" s="1"/>
  <c r="CT285" i="7"/>
  <c r="CU5" i="5" s="1"/>
  <c r="CV5" i="5" s="1"/>
  <c r="CV1" i="7"/>
  <c r="CV285" i="7" s="1"/>
  <c r="W98" i="17"/>
  <c r="W93" i="17" s="1"/>
  <c r="DB2" i="2"/>
  <c r="DA2" i="1" s="1"/>
  <c r="CW1" i="7" s="1"/>
  <c r="CW286" i="7" s="1"/>
  <c r="AV59" i="17"/>
  <c r="AV56" i="17"/>
  <c r="W95" i="17"/>
  <c r="AU60" i="17"/>
  <c r="S31" i="17" l="1"/>
  <c r="S27" i="17"/>
  <c r="T26" i="17"/>
  <c r="T25" i="17"/>
  <c r="T24" i="17"/>
  <c r="T23" i="17"/>
  <c r="T22" i="17"/>
  <c r="AL296" i="7"/>
  <c r="AL295" i="7"/>
  <c r="AG23" i="14"/>
  <c r="AH45" i="4" s="1"/>
  <c r="AH44" i="5" s="1"/>
  <c r="AY96" i="5"/>
  <c r="BA3" i="6"/>
  <c r="BA1" i="6"/>
  <c r="AZ276" i="7"/>
  <c r="AZ291" i="7"/>
  <c r="AZ53" i="7"/>
  <c r="AZ268" i="7"/>
  <c r="Q72" i="7"/>
  <c r="Q82" i="7" s="1"/>
  <c r="O69" i="7"/>
  <c r="BF1" i="1"/>
  <c r="BC3" i="5"/>
  <c r="BC3" i="4"/>
  <c r="BC2" i="4" s="1"/>
  <c r="BG3" i="1"/>
  <c r="BC3" i="14" s="1"/>
  <c r="BC8" i="14" s="1"/>
  <c r="BC14" i="14" s="1"/>
  <c r="BG1" i="2"/>
  <c r="BF32" i="1"/>
  <c r="P106" i="4"/>
  <c r="P112" i="4" s="1"/>
  <c r="N137" i="11"/>
  <c r="AZ102" i="4"/>
  <c r="AY269" i="7"/>
  <c r="O49" i="5"/>
  <c r="O52" i="5" s="1"/>
  <c r="O57" i="5"/>
  <c r="O105" i="5" s="1"/>
  <c r="P119" i="4"/>
  <c r="O132" i="11" s="1"/>
  <c r="O125" i="4"/>
  <c r="AZ101" i="4"/>
  <c r="AY277" i="7"/>
  <c r="AY278" i="7" s="1"/>
  <c r="BB1" i="5"/>
  <c r="BB2" i="5"/>
  <c r="BA2" i="7"/>
  <c r="BB4" i="6"/>
  <c r="BD87" i="5"/>
  <c r="BC88" i="5"/>
  <c r="CW5" i="5"/>
  <c r="CW31" i="5" s="1"/>
  <c r="AV63" i="17"/>
  <c r="AV61" i="17" s="1"/>
  <c r="DC2" i="2"/>
  <c r="DD2" i="2" s="1"/>
  <c r="DE2" i="2" s="1"/>
  <c r="DF2" i="2" s="1"/>
  <c r="DG2" i="2" s="1"/>
  <c r="DF2" i="1" s="1"/>
  <c r="DB1" i="7" s="1"/>
  <c r="DB285" i="7" s="1"/>
  <c r="X90" i="17"/>
  <c r="W97" i="17"/>
  <c r="CW285" i="7"/>
  <c r="CU286" i="7"/>
  <c r="CV41" i="5" s="1"/>
  <c r="CV31" i="5"/>
  <c r="BY31" i="2"/>
  <c r="CX1" i="4"/>
  <c r="X91" i="17"/>
  <c r="CV2" i="6"/>
  <c r="CX2" i="6"/>
  <c r="BW12" i="6"/>
  <c r="CA31" i="2" s="1"/>
  <c r="CU31" i="5"/>
  <c r="CV1" i="4"/>
  <c r="CV286" i="7"/>
  <c r="X92" i="17"/>
  <c r="X88" i="17"/>
  <c r="X89" i="17"/>
  <c r="T30" i="17" l="1"/>
  <c r="T106" i="17" s="1"/>
  <c r="S104" i="17"/>
  <c r="S105" i="17"/>
  <c r="AL10" i="14"/>
  <c r="AL21" i="14" s="1"/>
  <c r="AL300" i="7"/>
  <c r="AM92" i="5" s="1"/>
  <c r="AM93" i="5" s="1"/>
  <c r="AM297" i="7"/>
  <c r="AN99" i="4" s="1"/>
  <c r="AL299" i="7"/>
  <c r="AM43" i="5" s="1"/>
  <c r="AL9" i="14"/>
  <c r="AL19" i="14" s="1"/>
  <c r="AM294" i="7"/>
  <c r="AG25" i="14"/>
  <c r="AH20" i="14" s="1"/>
  <c r="CW41" i="5"/>
  <c r="CX41" i="5" s="1"/>
  <c r="O107" i="5"/>
  <c r="P114" i="4"/>
  <c r="O127" i="11"/>
  <c r="O128" i="11" s="1"/>
  <c r="BA102" i="4"/>
  <c r="AZ269" i="7"/>
  <c r="BB2" i="7"/>
  <c r="BC4" i="6"/>
  <c r="BB3" i="6"/>
  <c r="BB1" i="6"/>
  <c r="BD3" i="4"/>
  <c r="BD2" i="4" s="1"/>
  <c r="BG1" i="1"/>
  <c r="BH3" i="1"/>
  <c r="BD3" i="14" s="1"/>
  <c r="BD8" i="14" s="1"/>
  <c r="BD14" i="14" s="1"/>
  <c r="BG32" i="1"/>
  <c r="BD3" i="5"/>
  <c r="BH1" i="2"/>
  <c r="BA101" i="4"/>
  <c r="AZ277" i="7"/>
  <c r="BA276" i="7"/>
  <c r="BA53" i="7"/>
  <c r="BA291" i="7"/>
  <c r="BA268" i="7"/>
  <c r="CX5" i="5"/>
  <c r="CX31" i="5" s="1"/>
  <c r="BC2" i="5"/>
  <c r="BC1" i="5"/>
  <c r="AZ278" i="7"/>
  <c r="O56" i="7"/>
  <c r="O84" i="7"/>
  <c r="AZ96" i="5"/>
  <c r="BE87" i="5"/>
  <c r="BD88" i="5"/>
  <c r="X96" i="17"/>
  <c r="DE2" i="1"/>
  <c r="DB1" i="4" s="1"/>
  <c r="BX12" i="6"/>
  <c r="BY12" i="6" s="1"/>
  <c r="BZ12" i="6" s="1"/>
  <c r="CD31" i="2" s="1"/>
  <c r="DC1" i="4"/>
  <c r="DC2" i="6"/>
  <c r="DD2" i="1"/>
  <c r="DA1" i="4"/>
  <c r="DC2" i="1"/>
  <c r="CY1" i="7" s="1"/>
  <c r="CY285" i="7" s="1"/>
  <c r="DB2" i="1"/>
  <c r="CX1" i="7" s="1"/>
  <c r="CX285" i="7" s="1"/>
  <c r="AV62" i="17"/>
  <c r="DB286" i="7"/>
  <c r="AV65" i="17"/>
  <c r="AV60" i="17" s="1"/>
  <c r="DH2" i="2"/>
  <c r="DI2" i="2"/>
  <c r="DH2" i="1" s="1"/>
  <c r="DD1" i="7" s="1"/>
  <c r="DD286" i="7" s="1"/>
  <c r="CY5" i="5" l="1"/>
  <c r="CY31" i="5" s="1"/>
  <c r="T108" i="4"/>
  <c r="T112" i="4" s="1"/>
  <c r="T98" i="5"/>
  <c r="T28" i="17"/>
  <c r="U109" i="4"/>
  <c r="U61" i="6"/>
  <c r="U63" i="6" s="1"/>
  <c r="U67" i="6" s="1"/>
  <c r="U102" i="5" s="1"/>
  <c r="V101" i="5" s="1"/>
  <c r="AM296" i="7"/>
  <c r="AM295" i="7"/>
  <c r="X94" i="17"/>
  <c r="AH23" i="14"/>
  <c r="AI45" i="4" s="1"/>
  <c r="AI44" i="5" s="1"/>
  <c r="BC2" i="7"/>
  <c r="BD4" i="6"/>
  <c r="BC3" i="6"/>
  <c r="BC1" i="6"/>
  <c r="BD2" i="5"/>
  <c r="BD1" i="5"/>
  <c r="BB53" i="7"/>
  <c r="BB268" i="7"/>
  <c r="BB276" i="7"/>
  <c r="BB291" i="7"/>
  <c r="BB102" i="4"/>
  <c r="BA269" i="7"/>
  <c r="BA96" i="5"/>
  <c r="BH1" i="1"/>
  <c r="BE3" i="5"/>
  <c r="BH32" i="1"/>
  <c r="BI1" i="2"/>
  <c r="BI3" i="1"/>
  <c r="BE3" i="14" s="1"/>
  <c r="BE8" i="14" s="1"/>
  <c r="BE14" i="14" s="1"/>
  <c r="BE3" i="4"/>
  <c r="BE2" i="4" s="1"/>
  <c r="P36" i="4"/>
  <c r="P55" i="4" s="1"/>
  <c r="O100" i="7"/>
  <c r="P42" i="5" s="1"/>
  <c r="P47" i="5" s="1"/>
  <c r="O143" i="11"/>
  <c r="P54" i="7"/>
  <c r="P55" i="7" s="1"/>
  <c r="BB101" i="4"/>
  <c r="BA277" i="7"/>
  <c r="BA278" i="7" s="1"/>
  <c r="BF87" i="5"/>
  <c r="BE88" i="5"/>
  <c r="AW56" i="17"/>
  <c r="AW55" i="17"/>
  <c r="CC31" i="2"/>
  <c r="CY2" i="6"/>
  <c r="DA2" i="6"/>
  <c r="DB2" i="6"/>
  <c r="CA12" i="6"/>
  <c r="CE31" i="2" s="1"/>
  <c r="CY1" i="4"/>
  <c r="CZ1" i="7"/>
  <c r="CZ285" i="7" s="1"/>
  <c r="X98" i="17"/>
  <c r="X93" i="17" s="1"/>
  <c r="CY286" i="7"/>
  <c r="CX286" i="7"/>
  <c r="CY41" i="5" s="1"/>
  <c r="DG2" i="1"/>
  <c r="DC1" i="7" s="1"/>
  <c r="DC285" i="7" s="1"/>
  <c r="X95" i="17"/>
  <c r="CB31" i="2"/>
  <c r="AW59" i="17"/>
  <c r="CZ2" i="6"/>
  <c r="DE2" i="6"/>
  <c r="DE1" i="4"/>
  <c r="AV64" i="17"/>
  <c r="DD285" i="7"/>
  <c r="AW58" i="17"/>
  <c r="DJ2" i="2"/>
  <c r="DI2" i="1"/>
  <c r="DE1" i="7" s="1"/>
  <c r="DE285" i="7" s="1"/>
  <c r="AW57" i="17"/>
  <c r="DA1" i="7"/>
  <c r="DA286" i="7" s="1"/>
  <c r="CZ1" i="4"/>
  <c r="CZ5" i="5" l="1"/>
  <c r="CZ31" i="5" s="1"/>
  <c r="T32" i="17"/>
  <c r="T29" i="17"/>
  <c r="T114" i="4"/>
  <c r="S127" i="11"/>
  <c r="S128" i="11" s="1"/>
  <c r="AM10" i="14"/>
  <c r="AM21" i="14" s="1"/>
  <c r="AN297" i="7"/>
  <c r="AO99" i="4" s="1"/>
  <c r="AM300" i="7"/>
  <c r="AN92" i="5" s="1"/>
  <c r="AN93" i="5" s="1"/>
  <c r="AM299" i="7"/>
  <c r="AN43" i="5" s="1"/>
  <c r="AM9" i="14"/>
  <c r="AM19" i="14" s="1"/>
  <c r="AN294" i="7"/>
  <c r="AH25" i="14"/>
  <c r="AI20" i="14" s="1"/>
  <c r="BC102" i="4"/>
  <c r="BB269" i="7"/>
  <c r="BE1" i="5"/>
  <c r="BE2" i="5"/>
  <c r="BB96" i="5"/>
  <c r="P57" i="4"/>
  <c r="P116" i="4" s="1"/>
  <c r="P120" i="4" s="1"/>
  <c r="P121" i="4" s="1"/>
  <c r="O123" i="11"/>
  <c r="O124" i="11" s="1"/>
  <c r="O130" i="11" s="1"/>
  <c r="O133" i="11" s="1"/>
  <c r="P64" i="7"/>
  <c r="P60" i="7"/>
  <c r="R73" i="7" s="1"/>
  <c r="P67" i="7"/>
  <c r="P59" i="7"/>
  <c r="P61" i="7"/>
  <c r="R74" i="7" s="1"/>
  <c r="P63" i="7"/>
  <c r="P66" i="7"/>
  <c r="P65" i="7"/>
  <c r="P68" i="7"/>
  <c r="P62" i="7"/>
  <c r="R75" i="7" s="1"/>
  <c r="BJ3" i="1"/>
  <c r="BF3" i="14" s="1"/>
  <c r="BF8" i="14" s="1"/>
  <c r="BF14" i="14" s="1"/>
  <c r="BF3" i="4"/>
  <c r="BF2" i="4" s="1"/>
  <c r="BI1" i="1"/>
  <c r="BF3" i="5"/>
  <c r="BJ1" i="2"/>
  <c r="BI32" i="1"/>
  <c r="BD3" i="6"/>
  <c r="BD1" i="6"/>
  <c r="BD2" i="7"/>
  <c r="BE4" i="6"/>
  <c r="BC101" i="4"/>
  <c r="BB277" i="7"/>
  <c r="BB278" i="7" s="1"/>
  <c r="BC291" i="7"/>
  <c r="BC276" i="7"/>
  <c r="BC268" i="7"/>
  <c r="BC53" i="7"/>
  <c r="BG87" i="5"/>
  <c r="BF88" i="5"/>
  <c r="CZ41" i="5"/>
  <c r="AW63" i="17"/>
  <c r="AW61" i="17" s="1"/>
  <c r="DK2" i="2"/>
  <c r="DJ2" i="1" s="1"/>
  <c r="DG1" i="4" s="1"/>
  <c r="DD2" i="6"/>
  <c r="DF2" i="6"/>
  <c r="DF1" i="4"/>
  <c r="Y89" i="17"/>
  <c r="DC286" i="7"/>
  <c r="CZ286" i="7"/>
  <c r="Y88" i="17"/>
  <c r="CB12" i="6"/>
  <c r="CF31" i="2" s="1"/>
  <c r="DD1" i="4"/>
  <c r="DE286" i="7"/>
  <c r="Y92" i="17"/>
  <c r="DA285" i="7"/>
  <c r="Y90" i="17"/>
  <c r="X97" i="17"/>
  <c r="Y91" i="17"/>
  <c r="DA5" i="5" l="1"/>
  <c r="DA31" i="5" s="1"/>
  <c r="T31" i="17"/>
  <c r="T27" i="17"/>
  <c r="U26" i="17"/>
  <c r="U25" i="17"/>
  <c r="U24" i="17"/>
  <c r="U23" i="17"/>
  <c r="U22" i="17"/>
  <c r="AN296" i="7"/>
  <c r="AN295" i="7"/>
  <c r="AI23" i="14"/>
  <c r="AJ45" i="4" s="1"/>
  <c r="AJ44" i="5" s="1"/>
  <c r="BC96" i="5"/>
  <c r="DA41" i="5"/>
  <c r="DB41" i="5" s="1"/>
  <c r="DC41" i="5" s="1"/>
  <c r="DD41" i="5" s="1"/>
  <c r="DE41" i="5" s="1"/>
  <c r="DF41" i="5" s="1"/>
  <c r="BD101" i="4"/>
  <c r="BC277" i="7"/>
  <c r="BC278" i="7" s="1"/>
  <c r="BD276" i="7" s="1"/>
  <c r="Q106" i="4"/>
  <c r="Q112" i="4" s="1"/>
  <c r="O137" i="11"/>
  <c r="BE2" i="7"/>
  <c r="BF4" i="6"/>
  <c r="P57" i="5"/>
  <c r="P105" i="5" s="1"/>
  <c r="Q119" i="4"/>
  <c r="P132" i="11" s="1"/>
  <c r="P125" i="4"/>
  <c r="P49" i="5"/>
  <c r="P52" i="5" s="1"/>
  <c r="BF1" i="5"/>
  <c r="BF2" i="5"/>
  <c r="BE3" i="6"/>
  <c r="BE1" i="6"/>
  <c r="BD291" i="7"/>
  <c r="BD53" i="7"/>
  <c r="BD268" i="7"/>
  <c r="R72" i="7"/>
  <c r="R82" i="7" s="1"/>
  <c r="P69" i="7"/>
  <c r="BJ32" i="1"/>
  <c r="BG3" i="5"/>
  <c r="BJ1" i="1"/>
  <c r="BK3" i="1"/>
  <c r="BG3" i="14" s="1"/>
  <c r="BG8" i="14" s="1"/>
  <c r="BG14" i="14" s="1"/>
  <c r="BG3" i="4"/>
  <c r="BG2" i="4" s="1"/>
  <c r="BK1" i="2"/>
  <c r="BD102" i="4"/>
  <c r="BC269" i="7"/>
  <c r="BH87" i="5"/>
  <c r="BG88" i="5"/>
  <c r="Y96" i="17"/>
  <c r="AW65" i="17"/>
  <c r="AW60" i="17" s="1"/>
  <c r="CC12" i="6"/>
  <c r="CD12" i="6" s="1"/>
  <c r="CH31" i="2" s="1"/>
  <c r="DF1" i="7"/>
  <c r="DF285" i="7" s="1"/>
  <c r="DL2" i="2"/>
  <c r="DM2" i="2" s="1"/>
  <c r="DN2" i="2" s="1"/>
  <c r="DM2" i="1" s="1"/>
  <c r="DI1" i="7" s="1"/>
  <c r="DI286" i="7" s="1"/>
  <c r="DG2" i="6"/>
  <c r="AW62" i="17"/>
  <c r="DB5" i="5" l="1"/>
  <c r="U30" i="17"/>
  <c r="T104" i="17"/>
  <c r="T105" i="17"/>
  <c r="Y94" i="17"/>
  <c r="Y98" i="17" s="1"/>
  <c r="Y97" i="17" s="1"/>
  <c r="AN299" i="7"/>
  <c r="AO43" i="5" s="1"/>
  <c r="AN9" i="14"/>
  <c r="AN19" i="14" s="1"/>
  <c r="AO294" i="7"/>
  <c r="AN10" i="14"/>
  <c r="AN21" i="14" s="1"/>
  <c r="AO297" i="7"/>
  <c r="AP99" i="4" s="1"/>
  <c r="AN300" i="7"/>
  <c r="AO92" i="5" s="1"/>
  <c r="AO93" i="5" s="1"/>
  <c r="AI25" i="14"/>
  <c r="AJ20" i="14" s="1"/>
  <c r="BD96" i="5"/>
  <c r="BE101" i="4"/>
  <c r="BD277" i="7"/>
  <c r="BD278" i="7" s="1"/>
  <c r="P56" i="7"/>
  <c r="P84" i="7"/>
  <c r="BE276" i="7"/>
  <c r="BE53" i="7"/>
  <c r="BE291" i="7"/>
  <c r="BE268" i="7"/>
  <c r="BF3" i="6"/>
  <c r="BF1" i="6"/>
  <c r="BF2" i="7"/>
  <c r="BG4" i="6"/>
  <c r="Q114" i="4"/>
  <c r="P127" i="11"/>
  <c r="P128" i="11" s="1"/>
  <c r="BE102" i="4"/>
  <c r="BD269" i="7"/>
  <c r="BL1" i="2"/>
  <c r="BH3" i="5"/>
  <c r="BK1" i="1"/>
  <c r="BK32" i="1"/>
  <c r="BL3" i="1"/>
  <c r="BH3" i="14" s="1"/>
  <c r="BH8" i="14" s="1"/>
  <c r="BH14" i="14" s="1"/>
  <c r="BH3" i="4"/>
  <c r="BH2" i="4" s="1"/>
  <c r="P107" i="5"/>
  <c r="BG2" i="5"/>
  <c r="BG1" i="5"/>
  <c r="BI87" i="5"/>
  <c r="BH88" i="5"/>
  <c r="DK2" i="1"/>
  <c r="DH1" i="4" s="1"/>
  <c r="AX59" i="17"/>
  <c r="AW64" i="17"/>
  <c r="AX58" i="17"/>
  <c r="AX57" i="17"/>
  <c r="CG31" i="2"/>
  <c r="AX56" i="17"/>
  <c r="DI285" i="7"/>
  <c r="DF286" i="7"/>
  <c r="DG41" i="5" s="1"/>
  <c r="DJ2" i="6"/>
  <c r="CE12" i="6"/>
  <c r="CI31" i="2" s="1"/>
  <c r="DJ1" i="4"/>
  <c r="AX55" i="17"/>
  <c r="DO2" i="2"/>
  <c r="DP2" i="2"/>
  <c r="DQ2" i="2" s="1"/>
  <c r="DR2" i="2" s="1"/>
  <c r="DQ2" i="1" s="1"/>
  <c r="DM1" i="7" s="1"/>
  <c r="DM286" i="7" s="1"/>
  <c r="DL2" i="1"/>
  <c r="DH1" i="7"/>
  <c r="DH286" i="7" s="1"/>
  <c r="DC5" i="5" l="1"/>
  <c r="DB31" i="5"/>
  <c r="U28" i="17"/>
  <c r="U106" i="17"/>
  <c r="U108" i="4"/>
  <c r="U112" i="4" s="1"/>
  <c r="U98" i="5"/>
  <c r="Y95" i="17"/>
  <c r="AO296" i="7"/>
  <c r="AO295" i="7"/>
  <c r="AJ23" i="14"/>
  <c r="AK45" i="4" s="1"/>
  <c r="AK44" i="5" s="1"/>
  <c r="AX63" i="17"/>
  <c r="BE96" i="5"/>
  <c r="BI3" i="4"/>
  <c r="BI2" i="4" s="1"/>
  <c r="BL1" i="1"/>
  <c r="BL32" i="1"/>
  <c r="BI3" i="5"/>
  <c r="BM1" i="2"/>
  <c r="BM3" i="1"/>
  <c r="BI3" i="14" s="1"/>
  <c r="BI8" i="14" s="1"/>
  <c r="BI14" i="14" s="1"/>
  <c r="BE277" i="7"/>
  <c r="BF101" i="4"/>
  <c r="BG3" i="6"/>
  <c r="BG1" i="6"/>
  <c r="Q36" i="4"/>
  <c r="Q55" i="4" s="1"/>
  <c r="P100" i="7"/>
  <c r="Q42" i="5" s="1"/>
  <c r="Q47" i="5" s="1"/>
  <c r="BF291" i="7"/>
  <c r="BF268" i="7"/>
  <c r="BF276" i="7"/>
  <c r="BF53" i="7"/>
  <c r="P143" i="11"/>
  <c r="Q54" i="7"/>
  <c r="Q55" i="7" s="1"/>
  <c r="BH1" i="5"/>
  <c r="BH2" i="5"/>
  <c r="BG2" i="7"/>
  <c r="BH4" i="6"/>
  <c r="BE278" i="7"/>
  <c r="BF102" i="4"/>
  <c r="BE269" i="7"/>
  <c r="BJ87" i="5"/>
  <c r="BI88" i="5"/>
  <c r="AX61" i="17"/>
  <c r="DP2" i="1"/>
  <c r="DM1" i="4" s="1"/>
  <c r="DS2" i="2"/>
  <c r="DR2" i="1" s="1"/>
  <c r="DO1" i="4" s="1"/>
  <c r="Z91" i="17"/>
  <c r="DH2" i="6"/>
  <c r="DI2" i="6"/>
  <c r="DN2" i="6"/>
  <c r="CF12" i="6"/>
  <c r="CJ31" i="2" s="1"/>
  <c r="DH285" i="7"/>
  <c r="DN2" i="1"/>
  <c r="DJ1" i="7" s="1"/>
  <c r="DJ286" i="7" s="1"/>
  <c r="DO2" i="1"/>
  <c r="DK1" i="7" s="1"/>
  <c r="DK285" i="7" s="1"/>
  <c r="DI1" i="4"/>
  <c r="DN1" i="4"/>
  <c r="Z88" i="17"/>
  <c r="Y93" i="17"/>
  <c r="DM285" i="7"/>
  <c r="Z92" i="17"/>
  <c r="Z89" i="17"/>
  <c r="DG1" i="7"/>
  <c r="DG285" i="7" s="1"/>
  <c r="Z90" i="17"/>
  <c r="DD5" i="5" l="1"/>
  <c r="DC31" i="5"/>
  <c r="U114" i="4"/>
  <c r="T127" i="11"/>
  <c r="T128" i="11" s="1"/>
  <c r="V109" i="4"/>
  <c r="V61" i="6"/>
  <c r="V63" i="6" s="1"/>
  <c r="V67" i="6" s="1"/>
  <c r="V102" i="5" s="1"/>
  <c r="W101" i="5" s="1"/>
  <c r="U32" i="17"/>
  <c r="U29" i="17"/>
  <c r="AP297" i="7"/>
  <c r="AQ99" i="4" s="1"/>
  <c r="AO10" i="14"/>
  <c r="AO21" i="14" s="1"/>
  <c r="AO300" i="7"/>
  <c r="AP92" i="5" s="1"/>
  <c r="AP93" i="5" s="1"/>
  <c r="AO299" i="7"/>
  <c r="AP43" i="5" s="1"/>
  <c r="AO9" i="14"/>
  <c r="AO19" i="14" s="1"/>
  <c r="AP294" i="7"/>
  <c r="AJ25" i="14"/>
  <c r="AK20" i="14" s="1"/>
  <c r="BF96" i="5"/>
  <c r="BG101" i="4"/>
  <c r="BF277" i="7"/>
  <c r="BG102" i="4"/>
  <c r="BF269" i="7"/>
  <c r="BN1" i="2"/>
  <c r="BJ3" i="4"/>
  <c r="BJ2" i="4" s="1"/>
  <c r="BN3" i="1"/>
  <c r="BJ3" i="14" s="1"/>
  <c r="BJ8" i="14" s="1"/>
  <c r="BJ14" i="14" s="1"/>
  <c r="BM1" i="1"/>
  <c r="BM32" i="1"/>
  <c r="BJ3" i="5"/>
  <c r="BG291" i="7"/>
  <c r="BG276" i="7"/>
  <c r="BG268" i="7"/>
  <c r="BG53" i="7"/>
  <c r="BI4" i="6"/>
  <c r="BH2" i="7"/>
  <c r="BI2" i="5"/>
  <c r="BI1" i="5"/>
  <c r="Q57" i="4"/>
  <c r="Q116" i="4" s="1"/>
  <c r="Q120" i="4" s="1"/>
  <c r="Q121" i="4" s="1"/>
  <c r="P123" i="11"/>
  <c r="P124" i="11" s="1"/>
  <c r="P130" i="11" s="1"/>
  <c r="P133" i="11" s="1"/>
  <c r="BH1" i="6"/>
  <c r="BH3" i="6"/>
  <c r="Q61" i="7"/>
  <c r="S74" i="7" s="1"/>
  <c r="Q60" i="7"/>
  <c r="S73" i="7" s="1"/>
  <c r="Q64" i="7"/>
  <c r="Q67" i="7"/>
  <c r="Q62" i="7"/>
  <c r="S75" i="7" s="1"/>
  <c r="Q59" i="7"/>
  <c r="Q65" i="7"/>
  <c r="Q66" i="7"/>
  <c r="Q68" i="7"/>
  <c r="Q63" i="7"/>
  <c r="BK87" i="5"/>
  <c r="BJ88" i="5"/>
  <c r="Z96" i="17"/>
  <c r="AX62" i="17"/>
  <c r="DK2" i="6"/>
  <c r="DL2" i="6"/>
  <c r="DO2" i="6"/>
  <c r="DK1" i="4"/>
  <c r="DN1" i="7"/>
  <c r="DN286" i="7" s="1"/>
  <c r="DK286" i="7"/>
  <c r="AX65" i="17"/>
  <c r="AX64" i="17" s="1"/>
  <c r="DT2" i="2"/>
  <c r="DS2" i="1" s="1"/>
  <c r="DP1" i="4" s="1"/>
  <c r="DM2" i="6"/>
  <c r="CG12" i="6"/>
  <c r="CH12" i="6" s="1"/>
  <c r="CI12" i="6" s="1"/>
  <c r="CM31" i="2" s="1"/>
  <c r="DJ285" i="7"/>
  <c r="DG286" i="7"/>
  <c r="DH41" i="5" s="1"/>
  <c r="DI41" i="5" s="1"/>
  <c r="DJ41" i="5" s="1"/>
  <c r="DK41" i="5" s="1"/>
  <c r="DL1" i="4"/>
  <c r="DL1" i="7"/>
  <c r="DL286" i="7" s="1"/>
  <c r="DE5" i="5" l="1"/>
  <c r="DD31" i="5"/>
  <c r="U27" i="17"/>
  <c r="U31" i="17"/>
  <c r="V22" i="17" s="1"/>
  <c r="V26" i="17"/>
  <c r="V25" i="17"/>
  <c r="V24" i="17"/>
  <c r="V23" i="17"/>
  <c r="AP296" i="7"/>
  <c r="AP295" i="7"/>
  <c r="AK23" i="14"/>
  <c r="AL45" i="4" s="1"/>
  <c r="AL44" i="5" s="1"/>
  <c r="Z94" i="17"/>
  <c r="BG96" i="5"/>
  <c r="P137" i="11"/>
  <c r="R106" i="4"/>
  <c r="R112" i="4" s="1"/>
  <c r="BH102" i="4"/>
  <c r="BG269" i="7"/>
  <c r="BI2" i="7"/>
  <c r="BJ4" i="6"/>
  <c r="BH101" i="4"/>
  <c r="BG277" i="7"/>
  <c r="Q125" i="4"/>
  <c r="Q49" i="5"/>
  <c r="Q52" i="5" s="1"/>
  <c r="Q57" i="5"/>
  <c r="Q105" i="5" s="1"/>
  <c r="R119" i="4"/>
  <c r="Q132" i="11" s="1"/>
  <c r="BJ2" i="5"/>
  <c r="BJ1" i="5"/>
  <c r="S72" i="7"/>
  <c r="S82" i="7" s="1"/>
  <c r="Q69" i="7"/>
  <c r="BH53" i="7"/>
  <c r="BH291" i="7"/>
  <c r="BH268" i="7"/>
  <c r="BH276" i="7"/>
  <c r="BF278" i="7"/>
  <c r="BI3" i="6"/>
  <c r="BI1" i="6"/>
  <c r="BK3" i="5"/>
  <c r="BO1" i="2"/>
  <c r="BO3" i="1"/>
  <c r="BK3" i="14" s="1"/>
  <c r="BK8" i="14" s="1"/>
  <c r="BK14" i="14" s="1"/>
  <c r="BN1" i="1"/>
  <c r="BK3" i="4"/>
  <c r="BK2" i="4" s="1"/>
  <c r="BN32" i="1"/>
  <c r="BL87" i="5"/>
  <c r="BK88" i="5"/>
  <c r="DL41" i="5"/>
  <c r="DM41" i="5" s="1"/>
  <c r="DN41" i="5" s="1"/>
  <c r="DO41" i="5" s="1"/>
  <c r="AY56" i="17"/>
  <c r="Z95" i="17"/>
  <c r="AY59" i="17"/>
  <c r="CJ12" i="6"/>
  <c r="CN31" i="2" s="1"/>
  <c r="DN285" i="7"/>
  <c r="AY57" i="17"/>
  <c r="DU2" i="2"/>
  <c r="DV2" i="2" s="1"/>
  <c r="DW2" i="2" s="1"/>
  <c r="DV2" i="1" s="1"/>
  <c r="DS1" i="4" s="1"/>
  <c r="CK31" i="2"/>
  <c r="Z98" i="17"/>
  <c r="AY58" i="17"/>
  <c r="DO1" i="7"/>
  <c r="DO286" i="7" s="1"/>
  <c r="CL31" i="2"/>
  <c r="AX60" i="17"/>
  <c r="DP2" i="6"/>
  <c r="AY55" i="17"/>
  <c r="DL285" i="7"/>
  <c r="DF5" i="5" l="1"/>
  <c r="DE31" i="5"/>
  <c r="V30" i="17"/>
  <c r="U104" i="17"/>
  <c r="U105" i="17"/>
  <c r="AP10" i="14"/>
  <c r="AP21" i="14" s="1"/>
  <c r="AP300" i="7"/>
  <c r="AQ92" i="5" s="1"/>
  <c r="AQ93" i="5" s="1"/>
  <c r="AQ297" i="7"/>
  <c r="AR99" i="4" s="1"/>
  <c r="AP299" i="7"/>
  <c r="AQ43" i="5" s="1"/>
  <c r="AP9" i="14"/>
  <c r="AP19" i="14" s="1"/>
  <c r="AQ294" i="7"/>
  <c r="AK25" i="14"/>
  <c r="AL20" i="14" s="1"/>
  <c r="BG278" i="7"/>
  <c r="AY63" i="17"/>
  <c r="Q107" i="5"/>
  <c r="BH96" i="5"/>
  <c r="BJ3" i="6"/>
  <c r="BJ1" i="6"/>
  <c r="BI291" i="7"/>
  <c r="BI276" i="7"/>
  <c r="BI268" i="7"/>
  <c r="BI53" i="7"/>
  <c r="BI101" i="4"/>
  <c r="BH277" i="7"/>
  <c r="BH278" i="7" s="1"/>
  <c r="BI102" i="4"/>
  <c r="BH269" i="7"/>
  <c r="BL3" i="4"/>
  <c r="BL2" i="4" s="1"/>
  <c r="BO1" i="1"/>
  <c r="BP3" i="1"/>
  <c r="BL3" i="14" s="1"/>
  <c r="BL8" i="14" s="1"/>
  <c r="BL14" i="14" s="1"/>
  <c r="BL3" i="5"/>
  <c r="BP1" i="2"/>
  <c r="BO32" i="1"/>
  <c r="R114" i="4"/>
  <c r="Q127" i="11"/>
  <c r="Q128" i="11" s="1"/>
  <c r="BJ2" i="7"/>
  <c r="BK4" i="6"/>
  <c r="BK2" i="5"/>
  <c r="BK1" i="5"/>
  <c r="Q56" i="7"/>
  <c r="Q84" i="7"/>
  <c r="BM87" i="5"/>
  <c r="BL88" i="5"/>
  <c r="DP41" i="5"/>
  <c r="DU2" i="1"/>
  <c r="DQ1" i="7"/>
  <c r="DQ285" i="7" s="1"/>
  <c r="DS2" i="6"/>
  <c r="DT2" i="1"/>
  <c r="DQ1" i="4" s="1"/>
  <c r="AA89" i="17"/>
  <c r="CK12" i="6"/>
  <c r="CO31" i="2" s="1"/>
  <c r="AA91" i="17"/>
  <c r="Z93" i="17"/>
  <c r="Z97" i="17"/>
  <c r="DO285" i="7"/>
  <c r="DR1" i="7"/>
  <c r="DR286" i="7" s="1"/>
  <c r="AA90" i="17"/>
  <c r="AA92" i="17"/>
  <c r="AA88" i="17"/>
  <c r="AY61" i="17"/>
  <c r="DF31" i="5" l="1"/>
  <c r="DG5" i="5"/>
  <c r="V108" i="4"/>
  <c r="V112" i="4" s="1"/>
  <c r="V98" i="5"/>
  <c r="V28" i="17"/>
  <c r="V106" i="17"/>
  <c r="AQ296" i="7"/>
  <c r="AQ295" i="7"/>
  <c r="AL23" i="14"/>
  <c r="AM45" i="4" s="1"/>
  <c r="AM44" i="5" s="1"/>
  <c r="AA96" i="17"/>
  <c r="BL2" i="5"/>
  <c r="BL1" i="5"/>
  <c r="BQ3" i="1"/>
  <c r="BM3" i="14" s="1"/>
  <c r="BM8" i="14" s="1"/>
  <c r="BM14" i="14" s="1"/>
  <c r="BM3" i="4"/>
  <c r="BM2" i="4" s="1"/>
  <c r="BP32" i="1"/>
  <c r="BP1" i="1"/>
  <c r="BM3" i="5"/>
  <c r="BQ1" i="2"/>
  <c r="BJ102" i="4"/>
  <c r="BI269" i="7"/>
  <c r="BJ101" i="4"/>
  <c r="BI277" i="7"/>
  <c r="BI278" i="7" s="1"/>
  <c r="BK3" i="6"/>
  <c r="BK1" i="6"/>
  <c r="BJ268" i="7"/>
  <c r="BJ291" i="7"/>
  <c r="BJ53" i="7"/>
  <c r="Q143" i="11"/>
  <c r="R54" i="7"/>
  <c r="R55" i="7" s="1"/>
  <c r="BK2" i="7"/>
  <c r="BL4" i="6"/>
  <c r="R36" i="4"/>
  <c r="R55" i="4" s="1"/>
  <c r="Q100" i="7"/>
  <c r="R42" i="5" s="1"/>
  <c r="R47" i="5" s="1"/>
  <c r="BI96" i="5"/>
  <c r="BN87" i="5"/>
  <c r="BM88" i="5"/>
  <c r="AA94" i="17"/>
  <c r="AY62" i="17"/>
  <c r="DQ2" i="6"/>
  <c r="DR1" i="4"/>
  <c r="AY65" i="17"/>
  <c r="AY60" i="17" s="1"/>
  <c r="DR285" i="7"/>
  <c r="DQ286" i="7"/>
  <c r="DR2" i="6"/>
  <c r="CL12" i="6"/>
  <c r="CM12" i="6" s="1"/>
  <c r="CQ31" i="2" s="1"/>
  <c r="DP1" i="7"/>
  <c r="DP285" i="7" s="1"/>
  <c r="DG31" i="5" l="1"/>
  <c r="DH5" i="5"/>
  <c r="W61" i="6"/>
  <c r="W63" i="6" s="1"/>
  <c r="W67" i="6" s="1"/>
  <c r="W102" i="5" s="1"/>
  <c r="X101" i="5" s="1"/>
  <c r="W109" i="4"/>
  <c r="V32" i="17"/>
  <c r="V29" i="17"/>
  <c r="V114" i="4"/>
  <c r="U127" i="11"/>
  <c r="U128" i="11" s="1"/>
  <c r="AQ10" i="14"/>
  <c r="AQ21" i="14" s="1"/>
  <c r="AR297" i="7"/>
  <c r="AS99" i="4" s="1"/>
  <c r="AQ300" i="7"/>
  <c r="AR92" i="5" s="1"/>
  <c r="AR93" i="5" s="1"/>
  <c r="AQ299" i="7"/>
  <c r="AR43" i="5" s="1"/>
  <c r="AQ9" i="14"/>
  <c r="AQ19" i="14" s="1"/>
  <c r="AR294" i="7"/>
  <c r="AL25" i="14"/>
  <c r="AM20" i="14" s="1"/>
  <c r="AM23" i="14" s="1"/>
  <c r="AN45" i="4" s="1"/>
  <c r="AN44" i="5" s="1"/>
  <c r="BJ276" i="7"/>
  <c r="BL2" i="7"/>
  <c r="BM4" i="6"/>
  <c r="BK102" i="4"/>
  <c r="BJ269" i="7"/>
  <c r="BM1" i="5"/>
  <c r="BM2" i="5"/>
  <c r="R57" i="4"/>
  <c r="R116" i="4" s="1"/>
  <c r="R120" i="4" s="1"/>
  <c r="R121" i="4" s="1"/>
  <c r="Q123" i="11"/>
  <c r="Q124" i="11" s="1"/>
  <c r="Q130" i="11" s="1"/>
  <c r="Q133" i="11" s="1"/>
  <c r="Q137" i="11" s="1"/>
  <c r="BL1" i="6"/>
  <c r="BL3" i="6"/>
  <c r="BK268" i="7"/>
  <c r="BK291" i="7"/>
  <c r="BK53" i="7"/>
  <c r="BK276" i="7"/>
  <c r="R62" i="7"/>
  <c r="T75" i="7" s="1"/>
  <c r="R66" i="7"/>
  <c r="R60" i="7"/>
  <c r="T73" i="7" s="1"/>
  <c r="R67" i="7"/>
  <c r="R61" i="7"/>
  <c r="T74" i="7" s="1"/>
  <c r="R64" i="7"/>
  <c r="R59" i="7"/>
  <c r="R63" i="7"/>
  <c r="R65" i="7"/>
  <c r="R68" i="7"/>
  <c r="BR1" i="2"/>
  <c r="BN3" i="5"/>
  <c r="BN3" i="4"/>
  <c r="BN2" i="4" s="1"/>
  <c r="BQ1" i="1"/>
  <c r="BQ32" i="1"/>
  <c r="BR3" i="1"/>
  <c r="BN3" i="14" s="1"/>
  <c r="BN8" i="14" s="1"/>
  <c r="BN14" i="14" s="1"/>
  <c r="BJ96" i="5"/>
  <c r="BO87" i="5"/>
  <c r="BN88" i="5"/>
  <c r="AA95" i="17"/>
  <c r="AZ57" i="17"/>
  <c r="CP31" i="2"/>
  <c r="CN12" i="6"/>
  <c r="CR31" i="2" s="1"/>
  <c r="AY64" i="17"/>
  <c r="AZ58" i="17"/>
  <c r="AZ59" i="17"/>
  <c r="DP286" i="7"/>
  <c r="DQ41" i="5" s="1"/>
  <c r="DR41" i="5" s="1"/>
  <c r="DS41" i="5" s="1"/>
  <c r="AZ56" i="17"/>
  <c r="AZ55" i="17"/>
  <c r="AA98" i="17"/>
  <c r="DH31" i="5" l="1"/>
  <c r="DI5" i="5"/>
  <c r="V27" i="17"/>
  <c r="V31" i="17"/>
  <c r="W22" i="17" s="1"/>
  <c r="W26" i="17"/>
  <c r="W25" i="17"/>
  <c r="W24" i="17"/>
  <c r="W23" i="17"/>
  <c r="AR296" i="7"/>
  <c r="AR295" i="7"/>
  <c r="AM25" i="14"/>
  <c r="AN20" i="14" s="1"/>
  <c r="AZ63" i="17"/>
  <c r="BR32" i="1"/>
  <c r="BS1" i="2"/>
  <c r="BO3" i="5"/>
  <c r="BO3" i="4"/>
  <c r="BO2" i="4" s="1"/>
  <c r="BR1" i="1"/>
  <c r="BS3" i="1"/>
  <c r="BO3" i="14" s="1"/>
  <c r="BO8" i="14" s="1"/>
  <c r="BO14" i="14" s="1"/>
  <c r="BK277" i="7"/>
  <c r="BL101" i="4"/>
  <c r="T72" i="7"/>
  <c r="T82" i="7" s="1"/>
  <c r="R69" i="7"/>
  <c r="BL102" i="4"/>
  <c r="BK269" i="7"/>
  <c r="BN2" i="5"/>
  <c r="BN1" i="5"/>
  <c r="BM3" i="6"/>
  <c r="BM1" i="6"/>
  <c r="BL291" i="7"/>
  <c r="BL53" i="7"/>
  <c r="BL268" i="7"/>
  <c r="BL276" i="7"/>
  <c r="BM2" i="7"/>
  <c r="BN4" i="6"/>
  <c r="R125" i="4"/>
  <c r="S119" i="4"/>
  <c r="R132" i="11" s="1"/>
  <c r="R57" i="5"/>
  <c r="R105" i="5" s="1"/>
  <c r="R49" i="5"/>
  <c r="R52" i="5" s="1"/>
  <c r="BJ277" i="7"/>
  <c r="BJ278" i="7" s="1"/>
  <c r="BK101" i="4"/>
  <c r="BP87" i="5"/>
  <c r="BO88" i="5"/>
  <c r="AZ61" i="17"/>
  <c r="AA97" i="17"/>
  <c r="AB90" i="17"/>
  <c r="AA93" i="17"/>
  <c r="CO12" i="6"/>
  <c r="CS31" i="2" s="1"/>
  <c r="AB91" i="17"/>
  <c r="AB92" i="17"/>
  <c r="AB88" i="17"/>
  <c r="AB89" i="17"/>
  <c r="DJ5" i="5" l="1"/>
  <c r="DI31" i="5"/>
  <c r="V104" i="17"/>
  <c r="V105" i="17"/>
  <c r="W30" i="17"/>
  <c r="W106" i="17" s="1"/>
  <c r="BK96" i="5"/>
  <c r="BL96" i="5" s="1"/>
  <c r="AR300" i="7"/>
  <c r="AS92" i="5" s="1"/>
  <c r="AS93" i="5" s="1"/>
  <c r="AR10" i="14"/>
  <c r="AR21" i="14" s="1"/>
  <c r="AS297" i="7"/>
  <c r="AT99" i="4" s="1"/>
  <c r="AR299" i="7"/>
  <c r="AS43" i="5" s="1"/>
  <c r="AR9" i="14"/>
  <c r="AR19" i="14" s="1"/>
  <c r="AS294" i="7"/>
  <c r="AN23" i="14"/>
  <c r="AO45" i="4" s="1"/>
  <c r="AO44" i="5" s="1"/>
  <c r="BS1" i="1"/>
  <c r="BP3" i="4"/>
  <c r="BP2" i="4" s="1"/>
  <c r="BS32" i="1"/>
  <c r="BT3" i="1"/>
  <c r="BP3" i="14" s="1"/>
  <c r="BP8" i="14" s="1"/>
  <c r="BP14" i="14" s="1"/>
  <c r="BP3" i="5"/>
  <c r="BT1" i="2"/>
  <c r="BN3" i="6"/>
  <c r="BN1" i="6"/>
  <c r="BM53" i="7"/>
  <c r="BM291" i="7"/>
  <c r="BM268" i="7"/>
  <c r="BM276" i="7"/>
  <c r="BK278" i="7"/>
  <c r="BM101" i="4"/>
  <c r="BL277" i="7"/>
  <c r="R107" i="5"/>
  <c r="BM102" i="4"/>
  <c r="BL269" i="7"/>
  <c r="BO2" i="5"/>
  <c r="BO1" i="5"/>
  <c r="R56" i="7"/>
  <c r="R84" i="7"/>
  <c r="BN2" i="7"/>
  <c r="BO4" i="6"/>
  <c r="BQ87" i="5"/>
  <c r="BP88" i="5"/>
  <c r="AB96" i="17"/>
  <c r="AB94" i="17" s="1"/>
  <c r="AZ62" i="17"/>
  <c r="CP12" i="6"/>
  <c r="CT31" i="2" s="1"/>
  <c r="AZ65" i="17"/>
  <c r="DJ31" i="5" l="1"/>
  <c r="DK5" i="5"/>
  <c r="W108" i="4"/>
  <c r="W112" i="4" s="1"/>
  <c r="W98" i="5"/>
  <c r="X61" i="6"/>
  <c r="X63" i="6" s="1"/>
  <c r="X67" i="6" s="1"/>
  <c r="X102" i="5" s="1"/>
  <c r="Y101" i="5" s="1"/>
  <c r="X109" i="4"/>
  <c r="W28" i="17"/>
  <c r="BL278" i="7"/>
  <c r="AS296" i="7"/>
  <c r="AS295" i="7"/>
  <c r="AN25" i="14"/>
  <c r="AO20" i="14" s="1"/>
  <c r="BN268" i="7"/>
  <c r="BN276" i="7"/>
  <c r="BN291" i="7"/>
  <c r="BN53" i="7"/>
  <c r="S36" i="4"/>
  <c r="S55" i="4" s="1"/>
  <c r="R100" i="7"/>
  <c r="S42" i="5" s="1"/>
  <c r="S47" i="5" s="1"/>
  <c r="BO2" i="7"/>
  <c r="BP4" i="6"/>
  <c r="R143" i="11"/>
  <c r="S54" i="7"/>
  <c r="S55" i="7" s="1"/>
  <c r="BP1" i="5"/>
  <c r="BP2" i="5"/>
  <c r="BN101" i="4"/>
  <c r="BM277" i="7"/>
  <c r="BM278" i="7" s="1"/>
  <c r="BQ3" i="4"/>
  <c r="BQ2" i="4" s="1"/>
  <c r="BT1" i="1"/>
  <c r="BQ3" i="5"/>
  <c r="BU3" i="1"/>
  <c r="BQ3" i="14" s="1"/>
  <c r="BQ8" i="14" s="1"/>
  <c r="BQ14" i="14" s="1"/>
  <c r="BU1" i="2"/>
  <c r="BT32" i="1"/>
  <c r="BN102" i="4"/>
  <c r="BM269" i="7"/>
  <c r="BO3" i="6"/>
  <c r="BO1" i="6"/>
  <c r="BM96" i="5"/>
  <c r="BR87" i="5"/>
  <c r="BQ88" i="5"/>
  <c r="BA55" i="17"/>
  <c r="BA57" i="17"/>
  <c r="BA58" i="17"/>
  <c r="AB98" i="17"/>
  <c r="AB97" i="17" s="1"/>
  <c r="CQ12" i="6"/>
  <c r="CU31" i="2" s="1"/>
  <c r="BA56" i="17"/>
  <c r="AZ60" i="17"/>
  <c r="AB95" i="17"/>
  <c r="BA59" i="17"/>
  <c r="AZ64" i="17"/>
  <c r="DL5" i="5" l="1"/>
  <c r="DK31" i="5"/>
  <c r="W32" i="17"/>
  <c r="W29" i="17"/>
  <c r="W114" i="4"/>
  <c r="V127" i="11"/>
  <c r="V128" i="11" s="1"/>
  <c r="AS10" i="14"/>
  <c r="AS21" i="14" s="1"/>
  <c r="AS300" i="7"/>
  <c r="AT92" i="5" s="1"/>
  <c r="AT93" i="5" s="1"/>
  <c r="AT297" i="7"/>
  <c r="AU99" i="4" s="1"/>
  <c r="AS299" i="7"/>
  <c r="AT43" i="5" s="1"/>
  <c r="AS9" i="14"/>
  <c r="AS19" i="14" s="1"/>
  <c r="AT294" i="7"/>
  <c r="AO23" i="14"/>
  <c r="AP45" i="4" s="1"/>
  <c r="AP44" i="5" s="1"/>
  <c r="BO276" i="7"/>
  <c r="BO53" i="7"/>
  <c r="BO291" i="7"/>
  <c r="BO268" i="7"/>
  <c r="R123" i="11"/>
  <c r="R124" i="11" s="1"/>
  <c r="R130" i="11" s="1"/>
  <c r="R133" i="11" s="1"/>
  <c r="R137" i="11" s="1"/>
  <c r="S57" i="4"/>
  <c r="S116" i="4" s="1"/>
  <c r="S120" i="4" s="1"/>
  <c r="S121" i="4" s="1"/>
  <c r="BP2" i="7"/>
  <c r="BQ4" i="6"/>
  <c r="BU1" i="1"/>
  <c r="BR3" i="4"/>
  <c r="BR2" i="4" s="1"/>
  <c r="BR3" i="5"/>
  <c r="BU32" i="1"/>
  <c r="BV1" i="2"/>
  <c r="BV3" i="1"/>
  <c r="BR3" i="14" s="1"/>
  <c r="BR8" i="14" s="1"/>
  <c r="BR14" i="14" s="1"/>
  <c r="S61" i="7"/>
  <c r="U74" i="7" s="1"/>
  <c r="S67" i="7"/>
  <c r="S66" i="7"/>
  <c r="S68" i="7"/>
  <c r="S59" i="7"/>
  <c r="S60" i="7"/>
  <c r="U73" i="7" s="1"/>
  <c r="S64" i="7"/>
  <c r="S63" i="7"/>
  <c r="S62" i="7"/>
  <c r="U75" i="7" s="1"/>
  <c r="S65" i="7"/>
  <c r="BN277" i="7"/>
  <c r="BN278" i="7" s="1"/>
  <c r="BO101" i="4"/>
  <c r="BN96" i="5"/>
  <c r="BQ2" i="5"/>
  <c r="BQ1" i="5"/>
  <c r="BO102" i="4"/>
  <c r="BN269" i="7"/>
  <c r="BP3" i="6"/>
  <c r="BP1" i="6"/>
  <c r="BS87" i="5"/>
  <c r="BR88" i="5"/>
  <c r="BA63" i="17"/>
  <c r="BA61" i="17" s="1"/>
  <c r="AC88" i="17"/>
  <c r="AC89" i="17"/>
  <c r="AC91" i="17"/>
  <c r="CR12" i="6"/>
  <c r="CS12" i="6" s="1"/>
  <c r="CW31" i="2" s="1"/>
  <c r="AB93" i="17"/>
  <c r="AC92" i="17"/>
  <c r="AC90" i="17"/>
  <c r="DL31" i="5" l="1"/>
  <c r="DM5" i="5"/>
  <c r="W27" i="17"/>
  <c r="W31" i="17"/>
  <c r="X22" i="17" s="1"/>
  <c r="X26" i="17"/>
  <c r="X25" i="17"/>
  <c r="X24" i="17"/>
  <c r="X23" i="17"/>
  <c r="AT296" i="7"/>
  <c r="AT295" i="7"/>
  <c r="AO25" i="14"/>
  <c r="AP20" i="14" s="1"/>
  <c r="BP291" i="7"/>
  <c r="BP53" i="7"/>
  <c r="BP268" i="7"/>
  <c r="BV1" i="1"/>
  <c r="BS3" i="5"/>
  <c r="BW3" i="1"/>
  <c r="BS3" i="14" s="1"/>
  <c r="BS8" i="14" s="1"/>
  <c r="BS14" i="14" s="1"/>
  <c r="BW1" i="2"/>
  <c r="BS3" i="4"/>
  <c r="BS2" i="4" s="1"/>
  <c r="BV32" i="1"/>
  <c r="S49" i="5"/>
  <c r="S52" i="5" s="1"/>
  <c r="S125" i="4"/>
  <c r="T119" i="4"/>
  <c r="S132" i="11" s="1"/>
  <c r="S57" i="5"/>
  <c r="S105" i="5" s="1"/>
  <c r="BQ2" i="7"/>
  <c r="BR4" i="6"/>
  <c r="BP102" i="4"/>
  <c r="BO269" i="7"/>
  <c r="BO96" i="5"/>
  <c r="U72" i="7"/>
  <c r="U82" i="7" s="1"/>
  <c r="S69" i="7"/>
  <c r="BR2" i="5"/>
  <c r="BR1" i="5"/>
  <c r="BP101" i="4"/>
  <c r="BO277" i="7"/>
  <c r="BO278" i="7" s="1"/>
  <c r="BP276" i="7" s="1"/>
  <c r="BQ3" i="6"/>
  <c r="BQ1" i="6"/>
  <c r="BT87" i="5"/>
  <c r="BS88" i="5"/>
  <c r="AC96" i="17"/>
  <c r="CV31" i="2"/>
  <c r="CT12" i="6"/>
  <c r="CU12" i="6" s="1"/>
  <c r="CY31" i="2" s="1"/>
  <c r="BA62" i="17"/>
  <c r="BA65" i="17"/>
  <c r="BA60" i="17" s="1"/>
  <c r="DN5" i="5" l="1"/>
  <c r="DM31" i="5"/>
  <c r="W104" i="17"/>
  <c r="W105" i="17"/>
  <c r="X30" i="17"/>
  <c r="X106" i="17" s="1"/>
  <c r="AT10" i="14"/>
  <c r="AT21" i="14" s="1"/>
  <c r="AT300" i="7"/>
  <c r="AU92" i="5" s="1"/>
  <c r="AU93" i="5" s="1"/>
  <c r="AU297" i="7"/>
  <c r="AV99" i="4" s="1"/>
  <c r="AT299" i="7"/>
  <c r="AU43" i="5" s="1"/>
  <c r="AT9" i="14"/>
  <c r="AT19" i="14" s="1"/>
  <c r="AU294" i="7"/>
  <c r="AP23" i="14"/>
  <c r="AQ45" i="4" s="1"/>
  <c r="AQ44" i="5" s="1"/>
  <c r="AC94" i="17"/>
  <c r="AC95" i="17" s="1"/>
  <c r="S107" i="5"/>
  <c r="BP96" i="5"/>
  <c r="BP277" i="7"/>
  <c r="BP278" i="7" s="1"/>
  <c r="BQ101" i="4"/>
  <c r="BQ268" i="7"/>
  <c r="BQ53" i="7"/>
  <c r="BQ291" i="7"/>
  <c r="BQ276" i="7"/>
  <c r="BT3" i="5"/>
  <c r="BW32" i="1"/>
  <c r="BX1" i="2"/>
  <c r="BX3" i="1"/>
  <c r="BT3" i="14" s="1"/>
  <c r="BT8" i="14" s="1"/>
  <c r="BT14" i="14" s="1"/>
  <c r="BW1" i="1"/>
  <c r="BT3" i="4"/>
  <c r="BT2" i="4" s="1"/>
  <c r="BS2" i="5"/>
  <c r="BS1" i="5"/>
  <c r="S56" i="7"/>
  <c r="S84" i="7"/>
  <c r="BQ102" i="4"/>
  <c r="BP269" i="7"/>
  <c r="BR1" i="6"/>
  <c r="BR3" i="6"/>
  <c r="BR2" i="7"/>
  <c r="BS4" i="6"/>
  <c r="BU87" i="5"/>
  <c r="BT88" i="5"/>
  <c r="BB56" i="17"/>
  <c r="CV12" i="6"/>
  <c r="CW12" i="6" s="1"/>
  <c r="CX12" i="6" s="1"/>
  <c r="DB31" i="2" s="1"/>
  <c r="BB55" i="17"/>
  <c r="CX31" i="2"/>
  <c r="BA64" i="17"/>
  <c r="BB59" i="17"/>
  <c r="BB58" i="17"/>
  <c r="BB57" i="17"/>
  <c r="DO5" i="5" l="1"/>
  <c r="DN31" i="5"/>
  <c r="X108" i="4"/>
  <c r="X112" i="4" s="1"/>
  <c r="X98" i="5"/>
  <c r="Y109" i="4"/>
  <c r="Y61" i="6"/>
  <c r="Y63" i="6" s="1"/>
  <c r="Y67" i="6" s="1"/>
  <c r="Y102" i="5" s="1"/>
  <c r="Z101" i="5" s="1"/>
  <c r="X28" i="17"/>
  <c r="AU296" i="7"/>
  <c r="AU295" i="7"/>
  <c r="AC98" i="17"/>
  <c r="AP25" i="14"/>
  <c r="AQ20" i="14" s="1"/>
  <c r="BQ96" i="5"/>
  <c r="T36" i="4"/>
  <c r="T55" i="4" s="1"/>
  <c r="S100" i="7"/>
  <c r="T42" i="5" s="1"/>
  <c r="T47" i="5" s="1"/>
  <c r="BS3" i="6"/>
  <c r="BS1" i="6"/>
  <c r="S143" i="11"/>
  <c r="T54" i="7"/>
  <c r="T55" i="7" s="1"/>
  <c r="BT2" i="5"/>
  <c r="BT1" i="5"/>
  <c r="BQ277" i="7"/>
  <c r="BR101" i="4"/>
  <c r="BR102" i="4"/>
  <c r="BQ269" i="7"/>
  <c r="BR276" i="7"/>
  <c r="BR53" i="7"/>
  <c r="BR268" i="7"/>
  <c r="BR291" i="7"/>
  <c r="BX32" i="1"/>
  <c r="BU3" i="5"/>
  <c r="BY3" i="1"/>
  <c r="BU3" i="14" s="1"/>
  <c r="BU8" i="14" s="1"/>
  <c r="BU14" i="14" s="1"/>
  <c r="BU3" i="4"/>
  <c r="BU2" i="4" s="1"/>
  <c r="BY1" i="2"/>
  <c r="BX1" i="1"/>
  <c r="BS2" i="7"/>
  <c r="BT4" i="6"/>
  <c r="BQ278" i="7"/>
  <c r="BV87" i="5"/>
  <c r="BU88" i="5"/>
  <c r="BB63" i="17"/>
  <c r="BB61" i="17" s="1"/>
  <c r="AD88" i="17"/>
  <c r="DA31" i="2"/>
  <c r="AC93" i="17"/>
  <c r="AC97" i="17"/>
  <c r="CZ31" i="2"/>
  <c r="AD90" i="17"/>
  <c r="CY12" i="6"/>
  <c r="DC31" i="2" s="1"/>
  <c r="AD89" i="17"/>
  <c r="AD92" i="17"/>
  <c r="AD91" i="17"/>
  <c r="DO31" i="5" l="1"/>
  <c r="DP5" i="5"/>
  <c r="X32" i="17"/>
  <c r="X29" i="17"/>
  <c r="X114" i="4"/>
  <c r="W127" i="11"/>
  <c r="W128" i="11" s="1"/>
  <c r="AU10" i="14"/>
  <c r="AU21" i="14" s="1"/>
  <c r="AV297" i="7"/>
  <c r="AW99" i="4" s="1"/>
  <c r="AU300" i="7"/>
  <c r="AV92" i="5" s="1"/>
  <c r="AV93" i="5" s="1"/>
  <c r="AU299" i="7"/>
  <c r="AV43" i="5" s="1"/>
  <c r="AU9" i="14"/>
  <c r="AU19" i="14" s="1"/>
  <c r="AV294" i="7"/>
  <c r="AQ23" i="14"/>
  <c r="AR45" i="4" s="1"/>
  <c r="AR44" i="5" s="1"/>
  <c r="BR96" i="5"/>
  <c r="BS53" i="7"/>
  <c r="BS268" i="7"/>
  <c r="BS276" i="7"/>
  <c r="BS291" i="7"/>
  <c r="BS102" i="4"/>
  <c r="BR269" i="7"/>
  <c r="BR277" i="7"/>
  <c r="BS101" i="4"/>
  <c r="T65" i="7"/>
  <c r="T68" i="7"/>
  <c r="T59" i="7"/>
  <c r="T62" i="7"/>
  <c r="V75" i="7" s="1"/>
  <c r="T67" i="7"/>
  <c r="T64" i="7"/>
  <c r="T60" i="7"/>
  <c r="V73" i="7" s="1"/>
  <c r="T61" i="7"/>
  <c r="V74" i="7" s="1"/>
  <c r="T63" i="7"/>
  <c r="T66" i="7"/>
  <c r="BZ3" i="1"/>
  <c r="BV3" i="14" s="1"/>
  <c r="BV8" i="14" s="1"/>
  <c r="BV14" i="14" s="1"/>
  <c r="BY32" i="1"/>
  <c r="BY1" i="1"/>
  <c r="BV3" i="5"/>
  <c r="BV3" i="4"/>
  <c r="BV2" i="4" s="1"/>
  <c r="BZ1" i="2"/>
  <c r="BT2" i="7"/>
  <c r="BU4" i="6"/>
  <c r="BU1" i="5"/>
  <c r="BU2" i="5"/>
  <c r="BT1" i="6"/>
  <c r="BT3" i="6"/>
  <c r="T57" i="4"/>
  <c r="T116" i="4" s="1"/>
  <c r="T120" i="4" s="1"/>
  <c r="T121" i="4" s="1"/>
  <c r="S123" i="11"/>
  <c r="S124" i="11" s="1"/>
  <c r="S130" i="11" s="1"/>
  <c r="S133" i="11" s="1"/>
  <c r="S137" i="11" s="1"/>
  <c r="BW87" i="5"/>
  <c r="BV88" i="5"/>
  <c r="AD96" i="17"/>
  <c r="CZ12" i="6"/>
  <c r="DD31" i="2" s="1"/>
  <c r="BB62" i="17"/>
  <c r="BB65" i="17"/>
  <c r="DP31" i="5" l="1"/>
  <c r="DQ5" i="5"/>
  <c r="Y22" i="17"/>
  <c r="X31" i="17"/>
  <c r="X27" i="17"/>
  <c r="Y26" i="17"/>
  <c r="Y25" i="17"/>
  <c r="Y24" i="17"/>
  <c r="Y23" i="17"/>
  <c r="BS96" i="5"/>
  <c r="AV296" i="7"/>
  <c r="AV295" i="7"/>
  <c r="AQ25" i="14"/>
  <c r="AR20" i="14" s="1"/>
  <c r="AD94" i="17"/>
  <c r="BR278" i="7"/>
  <c r="T49" i="5"/>
  <c r="T52" i="5" s="1"/>
  <c r="T125" i="4"/>
  <c r="U119" i="4"/>
  <c r="T132" i="11" s="1"/>
  <c r="T57" i="5"/>
  <c r="T105" i="5" s="1"/>
  <c r="BT268" i="7"/>
  <c r="BT53" i="7"/>
  <c r="BT291" i="7"/>
  <c r="BT276" i="7"/>
  <c r="BV1" i="5"/>
  <c r="BV2" i="5"/>
  <c r="BW3" i="4"/>
  <c r="BW2" i="4" s="1"/>
  <c r="BZ1" i="1"/>
  <c r="CA3" i="1"/>
  <c r="BW3" i="14" s="1"/>
  <c r="BW8" i="14" s="1"/>
  <c r="BW14" i="14" s="1"/>
  <c r="CA1" i="2"/>
  <c r="BZ32" i="1"/>
  <c r="BW3" i="5"/>
  <c r="V72" i="7"/>
  <c r="V82" i="7" s="1"/>
  <c r="T69" i="7"/>
  <c r="BT101" i="4"/>
  <c r="BS277" i="7"/>
  <c r="BU3" i="6"/>
  <c r="BU1" i="6"/>
  <c r="BT102" i="4"/>
  <c r="BS269" i="7"/>
  <c r="BU2" i="7"/>
  <c r="BV4" i="6"/>
  <c r="BX87" i="5"/>
  <c r="BW88" i="5"/>
  <c r="BB60" i="17"/>
  <c r="BB64" i="17"/>
  <c r="BC57" i="17"/>
  <c r="AD95" i="17"/>
  <c r="AD98" i="17"/>
  <c r="AD93" i="17" s="1"/>
  <c r="BC59" i="17"/>
  <c r="BC58" i="17"/>
  <c r="DA12" i="6"/>
  <c r="DB12" i="6" s="1"/>
  <c r="DF31" i="2" s="1"/>
  <c r="BC55" i="17"/>
  <c r="BC56" i="17"/>
  <c r="DR5" i="5" l="1"/>
  <c r="DQ31" i="5"/>
  <c r="X104" i="17"/>
  <c r="X105" i="17"/>
  <c r="Y30" i="17"/>
  <c r="AW297" i="7"/>
  <c r="AX99" i="4" s="1"/>
  <c r="AV10" i="14"/>
  <c r="AV21" i="14" s="1"/>
  <c r="AV300" i="7"/>
  <c r="AW92" i="5" s="1"/>
  <c r="AW93" i="5" s="1"/>
  <c r="BT96" i="5"/>
  <c r="AV299" i="7"/>
  <c r="AW43" i="5" s="1"/>
  <c r="AV9" i="14"/>
  <c r="AV19" i="14" s="1"/>
  <c r="AW294" i="7"/>
  <c r="AR23" i="14"/>
  <c r="AS45" i="4" s="1"/>
  <c r="AS44" i="5" s="1"/>
  <c r="BV2" i="7"/>
  <c r="BW4" i="6"/>
  <c r="CB1" i="2"/>
  <c r="CA1" i="1"/>
  <c r="CB3" i="1"/>
  <c r="BX3" i="14" s="1"/>
  <c r="BX8" i="14" s="1"/>
  <c r="BX14" i="14" s="1"/>
  <c r="BX3" i="4"/>
  <c r="BX2" i="4" s="1"/>
  <c r="BX3" i="5"/>
  <c r="CA32" i="1"/>
  <c r="BU102" i="4"/>
  <c r="BT269" i="7"/>
  <c r="BV3" i="6"/>
  <c r="BV1" i="6"/>
  <c r="T56" i="7"/>
  <c r="T84" i="7"/>
  <c r="BS278" i="7"/>
  <c r="BW1" i="5"/>
  <c r="BW2" i="5"/>
  <c r="T107" i="5"/>
  <c r="BU291" i="7"/>
  <c r="BU276" i="7"/>
  <c r="BU268" i="7"/>
  <c r="BU53" i="7"/>
  <c r="BU101" i="4"/>
  <c r="BT277" i="7"/>
  <c r="BU96" i="5" s="1"/>
  <c r="BY87" i="5"/>
  <c r="BX88" i="5"/>
  <c r="BC63" i="17"/>
  <c r="BC61" i="17" s="1"/>
  <c r="DC12" i="6"/>
  <c r="DD12" i="6" s="1"/>
  <c r="DH31" i="2" s="1"/>
  <c r="DE31" i="2"/>
  <c r="AE88" i="17"/>
  <c r="AD97" i="17"/>
  <c r="AE89" i="17"/>
  <c r="AE91" i="17"/>
  <c r="AE90" i="17"/>
  <c r="AE92" i="17"/>
  <c r="DS5" i="5" l="1"/>
  <c r="DS31" i="5" s="1"/>
  <c r="DR31" i="5"/>
  <c r="Y28" i="17"/>
  <c r="Y106" i="17"/>
  <c r="Y108" i="4"/>
  <c r="Y112" i="4" s="1"/>
  <c r="Y98" i="5"/>
  <c r="AW296" i="7"/>
  <c r="AW295" i="7"/>
  <c r="AR25" i="14"/>
  <c r="AS20" i="14" s="1"/>
  <c r="BT278" i="7"/>
  <c r="BX1" i="5"/>
  <c r="BX2" i="5"/>
  <c r="U36" i="4"/>
  <c r="U55" i="4" s="1"/>
  <c r="T100" i="7"/>
  <c r="U42" i="5" s="1"/>
  <c r="U47" i="5" s="1"/>
  <c r="BV102" i="4"/>
  <c r="BU269" i="7"/>
  <c r="T143" i="11"/>
  <c r="U54" i="7"/>
  <c r="U55" i="7" s="1"/>
  <c r="CB1" i="1"/>
  <c r="CB32" i="1"/>
  <c r="BY3" i="4"/>
  <c r="BY2" i="4" s="1"/>
  <c r="CC3" i="1"/>
  <c r="BY3" i="14" s="1"/>
  <c r="BY8" i="14" s="1"/>
  <c r="BY14" i="14" s="1"/>
  <c r="BY3" i="5"/>
  <c r="CC1" i="2"/>
  <c r="BV101" i="4"/>
  <c r="BU277" i="7"/>
  <c r="BU278" i="7" s="1"/>
  <c r="BW2" i="7"/>
  <c r="BX4" i="6"/>
  <c r="BW1" i="6"/>
  <c r="BW3" i="6"/>
  <c r="BV291" i="7"/>
  <c r="BV268" i="7"/>
  <c r="BV53" i="7"/>
  <c r="BV276" i="7"/>
  <c r="BZ87" i="5"/>
  <c r="BY88" i="5"/>
  <c r="AE96" i="17"/>
  <c r="DE12" i="6"/>
  <c r="DF12" i="6" s="1"/>
  <c r="DG12" i="6" s="1"/>
  <c r="DH12" i="6" s="1"/>
  <c r="DL31" i="2" s="1"/>
  <c r="BC65" i="17"/>
  <c r="BC64" i="17" s="1"/>
  <c r="BC62" i="17"/>
  <c r="DG31" i="2"/>
  <c r="X127" i="11" l="1"/>
  <c r="X128" i="11" s="1"/>
  <c r="Y114" i="4"/>
  <c r="Z109" i="4"/>
  <c r="Z61" i="6"/>
  <c r="Z63" i="6" s="1"/>
  <c r="Z67" i="6" s="1"/>
  <c r="Z102" i="5" s="1"/>
  <c r="AA101" i="5" s="1"/>
  <c r="Y32" i="17"/>
  <c r="Y29" i="17"/>
  <c r="AW300" i="7"/>
  <c r="AX92" i="5" s="1"/>
  <c r="AX93" i="5" s="1"/>
  <c r="AW10" i="14"/>
  <c r="AW21" i="14" s="1"/>
  <c r="AX297" i="7"/>
  <c r="AY99" i="4" s="1"/>
  <c r="AW299" i="7"/>
  <c r="AX43" i="5" s="1"/>
  <c r="AW9" i="14"/>
  <c r="AW19" i="14" s="1"/>
  <c r="AX294" i="7"/>
  <c r="AS23" i="14"/>
  <c r="AT45" i="4" s="1"/>
  <c r="AT44" i="5" s="1"/>
  <c r="AE94" i="17"/>
  <c r="AE95" i="17" s="1"/>
  <c r="BX2" i="7"/>
  <c r="BY4" i="6"/>
  <c r="BW102" i="4"/>
  <c r="BV269" i="7"/>
  <c r="BY2" i="5"/>
  <c r="BY1" i="5"/>
  <c r="BZ3" i="5"/>
  <c r="CC1" i="1"/>
  <c r="CD3" i="1"/>
  <c r="BZ3" i="14" s="1"/>
  <c r="BZ8" i="14" s="1"/>
  <c r="BZ14" i="14" s="1"/>
  <c r="CC32" i="1"/>
  <c r="CD1" i="2"/>
  <c r="BZ3" i="4"/>
  <c r="BZ2" i="4" s="1"/>
  <c r="U57" i="4"/>
  <c r="U116" i="4" s="1"/>
  <c r="U120" i="4" s="1"/>
  <c r="U121" i="4" s="1"/>
  <c r="T123" i="11"/>
  <c r="T124" i="11" s="1"/>
  <c r="T130" i="11" s="1"/>
  <c r="T133" i="11" s="1"/>
  <c r="T137" i="11" s="1"/>
  <c r="BX3" i="6"/>
  <c r="BX1" i="6"/>
  <c r="BW268" i="7"/>
  <c r="BW276" i="7"/>
  <c r="BW291" i="7"/>
  <c r="BW53" i="7"/>
  <c r="BW101" i="4"/>
  <c r="BV277" i="7"/>
  <c r="BV278" i="7"/>
  <c r="U60" i="7"/>
  <c r="W73" i="7" s="1"/>
  <c r="U59" i="7"/>
  <c r="U64" i="7"/>
  <c r="U65" i="7"/>
  <c r="U68" i="7"/>
  <c r="U67" i="7"/>
  <c r="U66" i="7"/>
  <c r="U62" i="7"/>
  <c r="W75" i="7" s="1"/>
  <c r="U61" i="7"/>
  <c r="W74" i="7" s="1"/>
  <c r="U63" i="7"/>
  <c r="BV96" i="5"/>
  <c r="CA87" i="5"/>
  <c r="BZ88" i="5"/>
  <c r="DI31" i="2"/>
  <c r="DI12" i="6"/>
  <c r="DM31" i="2" s="1"/>
  <c r="DJ31" i="2"/>
  <c r="DK31" i="2"/>
  <c r="BD55" i="17"/>
  <c r="BD57" i="17"/>
  <c r="BD58" i="17"/>
  <c r="BC60" i="17"/>
  <c r="BD56" i="17"/>
  <c r="BD59" i="17"/>
  <c r="Y31" i="17" l="1"/>
  <c r="Y27" i="17"/>
  <c r="Z26" i="17"/>
  <c r="Z25" i="17"/>
  <c r="Z24" i="17"/>
  <c r="Z23" i="17"/>
  <c r="Z22" i="17"/>
  <c r="AX296" i="7"/>
  <c r="AX295" i="7"/>
  <c r="AS25" i="14"/>
  <c r="AT20" i="14" s="1"/>
  <c r="AE98" i="17"/>
  <c r="AE93" i="17" s="1"/>
  <c r="BZ2" i="5"/>
  <c r="BZ1" i="5"/>
  <c r="U57" i="5"/>
  <c r="U105" i="5" s="1"/>
  <c r="V119" i="4"/>
  <c r="U132" i="11" s="1"/>
  <c r="U125" i="4"/>
  <c r="U49" i="5"/>
  <c r="U52" i="5" s="1"/>
  <c r="BY2" i="7"/>
  <c r="BZ4" i="6"/>
  <c r="BW96" i="5"/>
  <c r="BX101" i="4"/>
  <c r="BW277" i="7"/>
  <c r="BW278" i="7" s="1"/>
  <c r="BY3" i="6"/>
  <c r="BY1" i="6"/>
  <c r="W72" i="7"/>
  <c r="W82" i="7" s="1"/>
  <c r="U69" i="7"/>
  <c r="BX102" i="4"/>
  <c r="BW269" i="7"/>
  <c r="CD32" i="1"/>
  <c r="CE1" i="2"/>
  <c r="CA3" i="5"/>
  <c r="CA3" i="4"/>
  <c r="CA2" i="4" s="1"/>
  <c r="CE3" i="1"/>
  <c r="CA3" i="14" s="1"/>
  <c r="CA8" i="14" s="1"/>
  <c r="CA14" i="14" s="1"/>
  <c r="CD1" i="1"/>
  <c r="BX53" i="7"/>
  <c r="BX291" i="7"/>
  <c r="BX276" i="7"/>
  <c r="BX268" i="7"/>
  <c r="CB87" i="5"/>
  <c r="CA88" i="5"/>
  <c r="BD63" i="17"/>
  <c r="BD61" i="17" s="1"/>
  <c r="AF92" i="17"/>
  <c r="AF89" i="17"/>
  <c r="AF90" i="17"/>
  <c r="AF91" i="17"/>
  <c r="DJ12" i="6"/>
  <c r="DN31" i="2" s="1"/>
  <c r="AE97" i="17"/>
  <c r="AF88" i="17"/>
  <c r="Z30" i="17" l="1"/>
  <c r="Y104" i="17"/>
  <c r="Y105" i="17"/>
  <c r="AY297" i="7"/>
  <c r="AZ99" i="4" s="1"/>
  <c r="AX10" i="14"/>
  <c r="AX21" i="14" s="1"/>
  <c r="AX300" i="7"/>
  <c r="AY92" i="5" s="1"/>
  <c r="AY93" i="5" s="1"/>
  <c r="AY294" i="7"/>
  <c r="AX9" i="14"/>
  <c r="AX19" i="14" s="1"/>
  <c r="AX299" i="7"/>
  <c r="AY43" i="5" s="1"/>
  <c r="AT23" i="14"/>
  <c r="AU45" i="4" s="1"/>
  <c r="AU44" i="5" s="1"/>
  <c r="U107" i="5"/>
  <c r="AF96" i="17"/>
  <c r="U56" i="7"/>
  <c r="U84" i="7"/>
  <c r="BY291" i="7"/>
  <c r="BY268" i="7"/>
  <c r="BY276" i="7"/>
  <c r="BY53" i="7"/>
  <c r="CB3" i="4"/>
  <c r="CB2" i="4" s="1"/>
  <c r="CE1" i="1"/>
  <c r="CF1" i="2"/>
  <c r="CB3" i="5"/>
  <c r="CE32" i="1"/>
  <c r="CF3" i="1"/>
  <c r="CB3" i="14" s="1"/>
  <c r="CB8" i="14" s="1"/>
  <c r="CB14" i="14" s="1"/>
  <c r="BY102" i="4"/>
  <c r="BX269" i="7"/>
  <c r="BZ2" i="7"/>
  <c r="CA4" i="6"/>
  <c r="BX277" i="7"/>
  <c r="BX278" i="7" s="1"/>
  <c r="BY101" i="4"/>
  <c r="BX96" i="5"/>
  <c r="CA1" i="5"/>
  <c r="CA2" i="5"/>
  <c r="BZ1" i="6"/>
  <c r="BZ3" i="6"/>
  <c r="CC87" i="5"/>
  <c r="CB88" i="5"/>
  <c r="DK12" i="6"/>
  <c r="DO31" i="2" s="1"/>
  <c r="BD65" i="17"/>
  <c r="BD64" i="17" s="1"/>
  <c r="BD62" i="17"/>
  <c r="AF94" i="17"/>
  <c r="Z28" i="17" l="1"/>
  <c r="Z106" i="17"/>
  <c r="Z108" i="4"/>
  <c r="Z112" i="4" s="1"/>
  <c r="Z98" i="5"/>
  <c r="AY296" i="7"/>
  <c r="AY295" i="7"/>
  <c r="AT25" i="14"/>
  <c r="AU20" i="14" s="1"/>
  <c r="AU23" i="14" s="1"/>
  <c r="AV45" i="4" s="1"/>
  <c r="AV44" i="5" s="1"/>
  <c r="BZ291" i="7"/>
  <c r="BZ268" i="7"/>
  <c r="BZ53" i="7"/>
  <c r="BZ276" i="7"/>
  <c r="BY277" i="7"/>
  <c r="BY278" i="7" s="1"/>
  <c r="BZ101" i="4"/>
  <c r="CF32" i="1"/>
  <c r="CC3" i="4"/>
  <c r="CC2" i="4" s="1"/>
  <c r="CG3" i="1"/>
  <c r="CC3" i="14" s="1"/>
  <c r="CC8" i="14" s="1"/>
  <c r="CC14" i="14" s="1"/>
  <c r="CG1" i="2"/>
  <c r="CC3" i="5"/>
  <c r="CF1" i="1"/>
  <c r="BZ102" i="4"/>
  <c r="BY269" i="7"/>
  <c r="BY96" i="5"/>
  <c r="BZ96" i="5" s="1"/>
  <c r="CB2" i="5"/>
  <c r="CB1" i="5"/>
  <c r="V36" i="4"/>
  <c r="V55" i="4" s="1"/>
  <c r="U100" i="7"/>
  <c r="V42" i="5" s="1"/>
  <c r="V47" i="5" s="1"/>
  <c r="CA2" i="7"/>
  <c r="CB4" i="6"/>
  <c r="U143" i="11"/>
  <c r="V54" i="7"/>
  <c r="V55" i="7" s="1"/>
  <c r="CA3" i="6"/>
  <c r="CA1" i="6"/>
  <c r="CD87" i="5"/>
  <c r="CC88" i="5"/>
  <c r="AF95" i="17"/>
  <c r="BE59" i="17"/>
  <c r="AF98" i="17"/>
  <c r="AF93" i="17" s="1"/>
  <c r="DL12" i="6"/>
  <c r="DM12" i="6"/>
  <c r="DN12" i="6" s="1"/>
  <c r="DO12" i="6" s="1"/>
  <c r="DS31" i="2" s="1"/>
  <c r="BE57" i="17"/>
  <c r="BE58" i="17"/>
  <c r="BE55" i="17"/>
  <c r="BE56" i="17"/>
  <c r="BD60" i="17"/>
  <c r="Z114" i="4" l="1"/>
  <c r="Y127" i="11"/>
  <c r="Y128" i="11" s="1"/>
  <c r="AA109" i="4"/>
  <c r="AA61" i="6"/>
  <c r="AA63" i="6" s="1"/>
  <c r="AA67" i="6" s="1"/>
  <c r="AA102" i="5" s="1"/>
  <c r="AB101" i="5" s="1"/>
  <c r="Z32" i="17"/>
  <c r="Z29" i="17"/>
  <c r="AY10" i="14"/>
  <c r="AY21" i="14" s="1"/>
  <c r="AY300" i="7"/>
  <c r="AZ92" i="5" s="1"/>
  <c r="AZ93" i="5" s="1"/>
  <c r="AZ297" i="7"/>
  <c r="BA99" i="4" s="1"/>
  <c r="AY299" i="7"/>
  <c r="AZ43" i="5" s="1"/>
  <c r="AY9" i="14"/>
  <c r="AY19" i="14" s="1"/>
  <c r="AZ294" i="7"/>
  <c r="AU25" i="14"/>
  <c r="AV20" i="14" s="1"/>
  <c r="V65" i="7"/>
  <c r="V68" i="7"/>
  <c r="V64" i="7"/>
  <c r="V60" i="7"/>
  <c r="X73" i="7" s="1"/>
  <c r="V63" i="7"/>
  <c r="V61" i="7"/>
  <c r="X74" i="7" s="1"/>
  <c r="V62" i="7"/>
  <c r="X75" i="7" s="1"/>
  <c r="V66" i="7"/>
  <c r="V67" i="7"/>
  <c r="V59" i="7"/>
  <c r="CB3" i="6"/>
  <c r="CB1" i="6"/>
  <c r="CA291" i="7"/>
  <c r="CA276" i="7"/>
  <c r="CA53" i="7"/>
  <c r="CA268" i="7"/>
  <c r="CA101" i="4"/>
  <c r="BZ277" i="7"/>
  <c r="BZ278" i="7" s="1"/>
  <c r="CC1" i="5"/>
  <c r="CC2" i="5"/>
  <c r="V57" i="4"/>
  <c r="V116" i="4" s="1"/>
  <c r="V120" i="4" s="1"/>
  <c r="V121" i="4" s="1"/>
  <c r="U123" i="11"/>
  <c r="U124" i="11" s="1"/>
  <c r="U130" i="11" s="1"/>
  <c r="U133" i="11" s="1"/>
  <c r="U137" i="11" s="1"/>
  <c r="CB2" i="7"/>
  <c r="CC4" i="6"/>
  <c r="CA102" i="4"/>
  <c r="BZ269" i="7"/>
  <c r="CH1" i="2"/>
  <c r="CD3" i="4"/>
  <c r="CD2" i="4" s="1"/>
  <c r="CH3" i="1"/>
  <c r="CD3" i="14" s="1"/>
  <c r="CD8" i="14" s="1"/>
  <c r="CD14" i="14" s="1"/>
  <c r="CG1" i="1"/>
  <c r="CD3" i="5"/>
  <c r="CG32" i="1"/>
  <c r="CE87" i="5"/>
  <c r="CD88" i="5"/>
  <c r="BE63" i="17"/>
  <c r="AG91" i="17"/>
  <c r="DQ31" i="2"/>
  <c r="AG92" i="17"/>
  <c r="AF97" i="17"/>
  <c r="DP31" i="2"/>
  <c r="DR31" i="2"/>
  <c r="DP12" i="6"/>
  <c r="DQ12" i="6" s="1"/>
  <c r="DU31" i="2" s="1"/>
  <c r="AG88" i="17"/>
  <c r="AG90" i="17"/>
  <c r="AG89" i="17"/>
  <c r="BE61" i="17"/>
  <c r="Z27" i="17" l="1"/>
  <c r="Z31" i="17"/>
  <c r="AA26" i="17"/>
  <c r="AA25" i="17"/>
  <c r="AA24" i="17"/>
  <c r="AA23" i="17"/>
  <c r="AA22" i="17"/>
  <c r="AZ296" i="7"/>
  <c r="AZ295" i="7"/>
  <c r="AV23" i="14"/>
  <c r="AW45" i="4" s="1"/>
  <c r="AW44" i="5" s="1"/>
  <c r="CD2" i="5"/>
  <c r="CD1" i="5"/>
  <c r="CB291" i="7"/>
  <c r="CB268" i="7"/>
  <c r="CB53" i="7"/>
  <c r="CA277" i="7"/>
  <c r="CA278" i="7" s="1"/>
  <c r="CB101" i="4"/>
  <c r="CH32" i="1"/>
  <c r="CE3" i="5"/>
  <c r="CH1" i="1"/>
  <c r="CI1" i="2"/>
  <c r="CE3" i="4"/>
  <c r="CE2" i="4" s="1"/>
  <c r="CI3" i="1"/>
  <c r="CE3" i="14" s="1"/>
  <c r="CE8" i="14" s="1"/>
  <c r="CE14" i="14" s="1"/>
  <c r="V125" i="4"/>
  <c r="V57" i="5"/>
  <c r="V105" i="5" s="1"/>
  <c r="V49" i="5"/>
  <c r="V52" i="5" s="1"/>
  <c r="W119" i="4"/>
  <c r="V132" i="11" s="1"/>
  <c r="CC2" i="7"/>
  <c r="CD4" i="6"/>
  <c r="CA96" i="5"/>
  <c r="X72" i="7"/>
  <c r="X82" i="7" s="1"/>
  <c r="V69" i="7"/>
  <c r="CC1" i="6"/>
  <c r="CC3" i="6"/>
  <c r="CB102" i="4"/>
  <c r="CA269" i="7"/>
  <c r="CF87" i="5"/>
  <c r="CE88" i="5"/>
  <c r="AG96" i="17"/>
  <c r="BE65" i="17"/>
  <c r="BE60" i="17" s="1"/>
  <c r="DR12" i="6"/>
  <c r="DV31" i="2" s="1"/>
  <c r="DT31" i="2"/>
  <c r="BE62" i="17"/>
  <c r="AA30" i="17" l="1"/>
  <c r="Z104" i="17"/>
  <c r="Z105" i="17"/>
  <c r="AZ10" i="14"/>
  <c r="AZ21" i="14" s="1"/>
  <c r="AZ300" i="7"/>
  <c r="BA92" i="5" s="1"/>
  <c r="BA93" i="5" s="1"/>
  <c r="BA297" i="7"/>
  <c r="BB99" i="4" s="1"/>
  <c r="AZ299" i="7"/>
  <c r="BA43" i="5" s="1"/>
  <c r="AZ9" i="14"/>
  <c r="AZ19" i="14" s="1"/>
  <c r="BA294" i="7"/>
  <c r="AV25" i="14"/>
  <c r="AW20" i="14" s="1"/>
  <c r="AG94" i="17"/>
  <c r="AG98" i="17" s="1"/>
  <c r="CB96" i="5"/>
  <c r="V56" i="7"/>
  <c r="V84" i="7"/>
  <c r="CF3" i="5"/>
  <c r="CI32" i="1"/>
  <c r="CJ3" i="1"/>
  <c r="CF3" i="14" s="1"/>
  <c r="CF8" i="14" s="1"/>
  <c r="CF14" i="14" s="1"/>
  <c r="CF3" i="4"/>
  <c r="CF2" i="4" s="1"/>
  <c r="CJ1" i="2"/>
  <c r="CI1" i="1"/>
  <c r="CC102" i="4"/>
  <c r="CB269" i="7"/>
  <c r="CD3" i="6"/>
  <c r="CD1" i="6"/>
  <c r="CD2" i="7"/>
  <c r="CE4" i="6"/>
  <c r="CB276" i="7"/>
  <c r="CC291" i="7"/>
  <c r="CC53" i="7"/>
  <c r="CC276" i="7"/>
  <c r="CC268" i="7"/>
  <c r="CE2" i="5"/>
  <c r="CE1" i="5"/>
  <c r="V107" i="5"/>
  <c r="CG87" i="5"/>
  <c r="CF88" i="5"/>
  <c r="BF55" i="17"/>
  <c r="BF59" i="17"/>
  <c r="BF58" i="17"/>
  <c r="BF56" i="17"/>
  <c r="BE64" i="17"/>
  <c r="DS12" i="6"/>
  <c r="DW31" i="2" s="1"/>
  <c r="BF57" i="17"/>
  <c r="AA108" i="4" l="1"/>
  <c r="AA112" i="4" s="1"/>
  <c r="AA98" i="5"/>
  <c r="AA28" i="17"/>
  <c r="AA106" i="17"/>
  <c r="BA296" i="7"/>
  <c r="BA295" i="7"/>
  <c r="AW23" i="14"/>
  <c r="AX45" i="4" s="1"/>
  <c r="AX44" i="5" s="1"/>
  <c r="AG95" i="17"/>
  <c r="CE1" i="6"/>
  <c r="CE3" i="6"/>
  <c r="CE2" i="7"/>
  <c r="CF4" i="6"/>
  <c r="CK3" i="1"/>
  <c r="CG3" i="14" s="1"/>
  <c r="CG8" i="14" s="1"/>
  <c r="CG14" i="14" s="1"/>
  <c r="CJ32" i="1"/>
  <c r="CK1" i="2"/>
  <c r="CG3" i="4"/>
  <c r="CG2" i="4" s="1"/>
  <c r="CG3" i="5"/>
  <c r="CJ1" i="1"/>
  <c r="CD102" i="4"/>
  <c r="CC269" i="7"/>
  <c r="CD101" i="4"/>
  <c r="CC277" i="7"/>
  <c r="CF1" i="5"/>
  <c r="CF2" i="5"/>
  <c r="W36" i="4"/>
  <c r="W55" i="4" s="1"/>
  <c r="V100" i="7"/>
  <c r="W42" i="5" s="1"/>
  <c r="W47" i="5" s="1"/>
  <c r="CD53" i="7"/>
  <c r="CD291" i="7"/>
  <c r="CD268" i="7"/>
  <c r="CD276" i="7"/>
  <c r="CC101" i="4"/>
  <c r="CB277" i="7"/>
  <c r="V143" i="11"/>
  <c r="W54" i="7"/>
  <c r="W55" i="7" s="1"/>
  <c r="CH87" i="5"/>
  <c r="CG88" i="5"/>
  <c r="BF63" i="17"/>
  <c r="BF61" i="17" s="1"/>
  <c r="AH90" i="17"/>
  <c r="AH88" i="17"/>
  <c r="AH92" i="17"/>
  <c r="AH91" i="17"/>
  <c r="AH89" i="17"/>
  <c r="AG93" i="17"/>
  <c r="AG97" i="17"/>
  <c r="AB61" i="6" l="1"/>
  <c r="AB63" i="6" s="1"/>
  <c r="AB67" i="6" s="1"/>
  <c r="AB102" i="5" s="1"/>
  <c r="AC101" i="5" s="1"/>
  <c r="AB109" i="4"/>
  <c r="AA32" i="17"/>
  <c r="AA29" i="17"/>
  <c r="AA114" i="4"/>
  <c r="Z127" i="11"/>
  <c r="Z128" i="11" s="1"/>
  <c r="BB297" i="7"/>
  <c r="BC99" i="4" s="1"/>
  <c r="BA10" i="14"/>
  <c r="BA21" i="14" s="1"/>
  <c r="BA300" i="7"/>
  <c r="BB92" i="5" s="1"/>
  <c r="BB93" i="5" s="1"/>
  <c r="BA299" i="7"/>
  <c r="BB43" i="5" s="1"/>
  <c r="BA9" i="14"/>
  <c r="BA19" i="14" s="1"/>
  <c r="BB294" i="7"/>
  <c r="AW25" i="14"/>
  <c r="AX20" i="14" s="1"/>
  <c r="CB278" i="7"/>
  <c r="CC278" i="7" s="1"/>
  <c r="CC96" i="5"/>
  <c r="CD96" i="5" s="1"/>
  <c r="CF2" i="7"/>
  <c r="CG4" i="6"/>
  <c r="CD277" i="7"/>
  <c r="CE101" i="4"/>
  <c r="CH3" i="4"/>
  <c r="CH2" i="4" s="1"/>
  <c r="CL1" i="2"/>
  <c r="CK32" i="1"/>
  <c r="CK1" i="1"/>
  <c r="CH3" i="5"/>
  <c r="CL3" i="1"/>
  <c r="CH3" i="14" s="1"/>
  <c r="CH8" i="14" s="1"/>
  <c r="CH14" i="14" s="1"/>
  <c r="CF3" i="6"/>
  <c r="CF1" i="6"/>
  <c r="CE102" i="4"/>
  <c r="CD269" i="7"/>
  <c r="CE268" i="7"/>
  <c r="CE291" i="7"/>
  <c r="CE276" i="7"/>
  <c r="CE53" i="7"/>
  <c r="W62" i="7"/>
  <c r="Y75" i="7" s="1"/>
  <c r="W66" i="7"/>
  <c r="W64" i="7"/>
  <c r="W67" i="7"/>
  <c r="W68" i="7"/>
  <c r="W63" i="7"/>
  <c r="W59" i="7"/>
  <c r="W60" i="7"/>
  <c r="Y73" i="7" s="1"/>
  <c r="W65" i="7"/>
  <c r="W61" i="7"/>
  <c r="Y74" i="7" s="1"/>
  <c r="W57" i="4"/>
  <c r="W116" i="4" s="1"/>
  <c r="W120" i="4" s="1"/>
  <c r="W121" i="4" s="1"/>
  <c r="V123" i="11"/>
  <c r="V124" i="11" s="1"/>
  <c r="V130" i="11" s="1"/>
  <c r="V133" i="11" s="1"/>
  <c r="V137" i="11" s="1"/>
  <c r="CG2" i="5"/>
  <c r="CG1" i="5"/>
  <c r="CI87" i="5"/>
  <c r="CH88" i="5"/>
  <c r="AH96" i="17"/>
  <c r="AH94" i="17" s="1"/>
  <c r="BF62" i="17"/>
  <c r="BF65" i="17"/>
  <c r="AA31" i="17" l="1"/>
  <c r="AB22" i="17" s="1"/>
  <c r="AA27" i="17"/>
  <c r="AB26" i="17"/>
  <c r="AB25" i="17"/>
  <c r="AB24" i="17"/>
  <c r="AB23" i="17"/>
  <c r="BB296" i="7"/>
  <c r="BB295" i="7"/>
  <c r="CD278" i="7"/>
  <c r="AX23" i="14"/>
  <c r="AY45" i="4" s="1"/>
  <c r="AY44" i="5" s="1"/>
  <c r="W49" i="5"/>
  <c r="W52" i="5" s="1"/>
  <c r="W125" i="4"/>
  <c r="X119" i="4"/>
  <c r="W132" i="11" s="1"/>
  <c r="W57" i="5"/>
  <c r="W105" i="5" s="1"/>
  <c r="CH4" i="6"/>
  <c r="CG2" i="7"/>
  <c r="CL32" i="1"/>
  <c r="CM3" i="1"/>
  <c r="CI3" i="14" s="1"/>
  <c r="CI8" i="14" s="1"/>
  <c r="CI14" i="14" s="1"/>
  <c r="CI3" i="5"/>
  <c r="CM1" i="2"/>
  <c r="CI3" i="4"/>
  <c r="CI2" i="4" s="1"/>
  <c r="CL1" i="1"/>
  <c r="CG1" i="6"/>
  <c r="CG3" i="6"/>
  <c r="Y72" i="7"/>
  <c r="Y82" i="7" s="1"/>
  <c r="W69" i="7"/>
  <c r="CF101" i="4"/>
  <c r="CE277" i="7"/>
  <c r="CE278" i="7" s="1"/>
  <c r="CH1" i="5"/>
  <c r="CH2" i="5"/>
  <c r="CF268" i="7"/>
  <c r="CF276" i="7"/>
  <c r="CF291" i="7"/>
  <c r="CF53" i="7"/>
  <c r="CE96" i="5"/>
  <c r="CF102" i="4"/>
  <c r="CE269" i="7"/>
  <c r="CJ87" i="5"/>
  <c r="CI88" i="5"/>
  <c r="BG55" i="17"/>
  <c r="BG59" i="17"/>
  <c r="BF64" i="17"/>
  <c r="AH95" i="17"/>
  <c r="BF60" i="17"/>
  <c r="BG58" i="17"/>
  <c r="BG57" i="17"/>
  <c r="AH98" i="17"/>
  <c r="BG56" i="17"/>
  <c r="AA104" i="17" l="1"/>
  <c r="AA105" i="17"/>
  <c r="AB30" i="17"/>
  <c r="BB300" i="7"/>
  <c r="BC92" i="5" s="1"/>
  <c r="BC93" i="5" s="1"/>
  <c r="BB10" i="14"/>
  <c r="BB21" i="14" s="1"/>
  <c r="BC297" i="7"/>
  <c r="BD99" i="4" s="1"/>
  <c r="BB299" i="7"/>
  <c r="BC43" i="5" s="1"/>
  <c r="BB9" i="14"/>
  <c r="BB19" i="14" s="1"/>
  <c r="BC294" i="7"/>
  <c r="AX25" i="14"/>
  <c r="AY20" i="14" s="1"/>
  <c r="CG101" i="4"/>
  <c r="CF277" i="7"/>
  <c r="CF278" i="7" s="1"/>
  <c r="CG268" i="7"/>
  <c r="CG276" i="7"/>
  <c r="CG291" i="7"/>
  <c r="CG53" i="7"/>
  <c r="CG102" i="4"/>
  <c r="CF269" i="7"/>
  <c r="CH3" i="6"/>
  <c r="CH1" i="6"/>
  <c r="CH2" i="7"/>
  <c r="CI4" i="6"/>
  <c r="CF96" i="5"/>
  <c r="CI1" i="5"/>
  <c r="CI2" i="5"/>
  <c r="W56" i="7"/>
  <c r="W84" i="7"/>
  <c r="CM1" i="1"/>
  <c r="CJ3" i="5"/>
  <c r="CN1" i="2"/>
  <c r="CJ3" i="4"/>
  <c r="CJ2" i="4" s="1"/>
  <c r="CM32" i="1"/>
  <c r="CN3" i="1"/>
  <c r="CJ3" i="14" s="1"/>
  <c r="CJ8" i="14" s="1"/>
  <c r="CJ14" i="14" s="1"/>
  <c r="W107" i="5"/>
  <c r="CK87" i="5"/>
  <c r="CJ88" i="5"/>
  <c r="BG63" i="17"/>
  <c r="BG61" i="17" s="1"/>
  <c r="AI90" i="17"/>
  <c r="AH97" i="17"/>
  <c r="AI91" i="17"/>
  <c r="AH93" i="17"/>
  <c r="AI88" i="17"/>
  <c r="AI89" i="17"/>
  <c r="AI92" i="17"/>
  <c r="AB108" i="4" l="1"/>
  <c r="AB112" i="4" s="1"/>
  <c r="AB98" i="5"/>
  <c r="AB28" i="17"/>
  <c r="AB106" i="17"/>
  <c r="CG96" i="5"/>
  <c r="BC296" i="7"/>
  <c r="BC295" i="7"/>
  <c r="AY23" i="14"/>
  <c r="AZ45" i="4" s="1"/>
  <c r="AZ44" i="5" s="1"/>
  <c r="CK3" i="4"/>
  <c r="CK2" i="4" s="1"/>
  <c r="CK3" i="5"/>
  <c r="CO3" i="1"/>
  <c r="CK3" i="14" s="1"/>
  <c r="CK8" i="14" s="1"/>
  <c r="CK14" i="14" s="1"/>
  <c r="CO1" i="2"/>
  <c r="CN1" i="1"/>
  <c r="CN32" i="1"/>
  <c r="CH101" i="4"/>
  <c r="CG277" i="7"/>
  <c r="CG278" i="7" s="1"/>
  <c r="CH276" i="7" s="1"/>
  <c r="CI2" i="7"/>
  <c r="CJ4" i="6"/>
  <c r="CJ2" i="5"/>
  <c r="CJ1" i="5"/>
  <c r="CH291" i="7"/>
  <c r="CH268" i="7"/>
  <c r="CH53" i="7"/>
  <c r="CH102" i="4"/>
  <c r="CG269" i="7"/>
  <c r="X36" i="4"/>
  <c r="X55" i="4" s="1"/>
  <c r="W100" i="7"/>
  <c r="X42" i="5" s="1"/>
  <c r="X47" i="5" s="1"/>
  <c r="CI3" i="6"/>
  <c r="CI1" i="6"/>
  <c r="W143" i="11"/>
  <c r="X54" i="7"/>
  <c r="X55" i="7" s="1"/>
  <c r="CL87" i="5"/>
  <c r="CK88" i="5"/>
  <c r="AI96" i="17"/>
  <c r="BG62" i="17"/>
  <c r="BG65" i="17"/>
  <c r="AC109" i="4" l="1"/>
  <c r="AC61" i="6"/>
  <c r="AC63" i="6" s="1"/>
  <c r="AC67" i="6" s="1"/>
  <c r="AC102" i="5" s="1"/>
  <c r="AD101" i="5" s="1"/>
  <c r="AB32" i="17"/>
  <c r="AB29" i="17"/>
  <c r="AA127" i="11"/>
  <c r="AA128" i="11" s="1"/>
  <c r="AB114" i="4"/>
  <c r="BC10" i="14"/>
  <c r="BC21" i="14" s="1"/>
  <c r="BD297" i="7"/>
  <c r="BE99" i="4" s="1"/>
  <c r="BC300" i="7"/>
  <c r="BD92" i="5" s="1"/>
  <c r="BD93" i="5" s="1"/>
  <c r="BC299" i="7"/>
  <c r="BD43" i="5" s="1"/>
  <c r="BC9" i="14"/>
  <c r="BC19" i="14" s="1"/>
  <c r="BD294" i="7"/>
  <c r="AY25" i="14"/>
  <c r="AZ20" i="14" s="1"/>
  <c r="AZ23" i="14" s="1"/>
  <c r="BA45" i="4" s="1"/>
  <c r="BA44" i="5" s="1"/>
  <c r="AI94" i="17"/>
  <c r="AI95" i="17" s="1"/>
  <c r="CH96" i="5"/>
  <c r="CI102" i="4"/>
  <c r="CH269" i="7"/>
  <c r="X57" i="4"/>
  <c r="X116" i="4" s="1"/>
  <c r="X120" i="4" s="1"/>
  <c r="X121" i="4" s="1"/>
  <c r="W123" i="11"/>
  <c r="W124" i="11" s="1"/>
  <c r="W130" i="11" s="1"/>
  <c r="W133" i="11" s="1"/>
  <c r="W137" i="11" s="1"/>
  <c r="CJ2" i="7"/>
  <c r="CK4" i="6"/>
  <c r="CJ3" i="6"/>
  <c r="CJ1" i="6"/>
  <c r="CL3" i="4"/>
  <c r="CL2" i="4" s="1"/>
  <c r="CL3" i="5"/>
  <c r="CP3" i="1"/>
  <c r="CL3" i="14" s="1"/>
  <c r="CL8" i="14" s="1"/>
  <c r="CL14" i="14" s="1"/>
  <c r="CO1" i="1"/>
  <c r="CO32" i="1"/>
  <c r="CP1" i="2"/>
  <c r="CK1" i="5"/>
  <c r="CK2" i="5"/>
  <c r="X67" i="7"/>
  <c r="X61" i="7"/>
  <c r="Z74" i="7" s="1"/>
  <c r="X63" i="7"/>
  <c r="X66" i="7"/>
  <c r="X60" i="7"/>
  <c r="Z73" i="7" s="1"/>
  <c r="X65" i="7"/>
  <c r="X64" i="7"/>
  <c r="X62" i="7"/>
  <c r="Z75" i="7" s="1"/>
  <c r="X68" i="7"/>
  <c r="X59" i="7"/>
  <c r="CI291" i="7"/>
  <c r="CI276" i="7"/>
  <c r="CI53" i="7"/>
  <c r="CI268" i="7"/>
  <c r="CI101" i="4"/>
  <c r="CH277" i="7"/>
  <c r="CM87" i="5"/>
  <c r="CL88" i="5"/>
  <c r="BH58" i="17"/>
  <c r="AI98" i="17"/>
  <c r="AI93" i="17" s="1"/>
  <c r="BH55" i="17"/>
  <c r="BH59" i="17"/>
  <c r="BH57" i="17"/>
  <c r="BG60" i="17"/>
  <c r="BG64" i="17"/>
  <c r="BH56" i="17"/>
  <c r="AB31" i="17" l="1"/>
  <c r="AB27" i="17"/>
  <c r="AC26" i="17"/>
  <c r="AC25" i="17"/>
  <c r="AC24" i="17"/>
  <c r="AC23" i="17"/>
  <c r="AC22" i="17"/>
  <c r="BD296" i="7"/>
  <c r="BD295" i="7"/>
  <c r="CI96" i="5"/>
  <c r="AZ25" i="14"/>
  <c r="BA20" i="14" s="1"/>
  <c r="CJ53" i="7"/>
  <c r="CJ276" i="7"/>
  <c r="CJ268" i="7"/>
  <c r="CJ291" i="7"/>
  <c r="CI277" i="7"/>
  <c r="CJ101" i="4"/>
  <c r="CH278" i="7"/>
  <c r="CI278" i="7" s="1"/>
  <c r="CQ3" i="1"/>
  <c r="CM3" i="14" s="1"/>
  <c r="CM8" i="14" s="1"/>
  <c r="CM14" i="14" s="1"/>
  <c r="CP1" i="1"/>
  <c r="CM3" i="5"/>
  <c r="CP32" i="1"/>
  <c r="CQ1" i="2"/>
  <c r="CM3" i="4"/>
  <c r="CM2" i="4" s="1"/>
  <c r="Z72" i="7"/>
  <c r="Z82" i="7" s="1"/>
  <c r="X69" i="7"/>
  <c r="CL2" i="5"/>
  <c r="CL1" i="5"/>
  <c r="X49" i="5"/>
  <c r="X52" i="5" s="1"/>
  <c r="X125" i="4"/>
  <c r="Y119" i="4"/>
  <c r="X132" i="11" s="1"/>
  <c r="X57" i="5"/>
  <c r="X105" i="5" s="1"/>
  <c r="CJ102" i="4"/>
  <c r="CI269" i="7"/>
  <c r="CK2" i="7"/>
  <c r="CL4" i="6"/>
  <c r="CK3" i="6"/>
  <c r="CK1" i="6"/>
  <c r="CN87" i="5"/>
  <c r="CM88" i="5"/>
  <c r="BH63" i="17"/>
  <c r="BH61" i="17" s="1"/>
  <c r="AJ88" i="17"/>
  <c r="AI97" i="17"/>
  <c r="AJ92" i="17"/>
  <c r="AJ89" i="17"/>
  <c r="AJ90" i="17"/>
  <c r="AJ91" i="17"/>
  <c r="AC30" i="17" l="1"/>
  <c r="AB104" i="17"/>
  <c r="AB105" i="17"/>
  <c r="BE297" i="7"/>
  <c r="BF99" i="4" s="1"/>
  <c r="BD10" i="14"/>
  <c r="BD21" i="14" s="1"/>
  <c r="BD300" i="7"/>
  <c r="BE92" i="5" s="1"/>
  <c r="BE93" i="5" s="1"/>
  <c r="BE294" i="7"/>
  <c r="BD9" i="14"/>
  <c r="BD19" i="14" s="1"/>
  <c r="BD299" i="7"/>
  <c r="BE43" i="5" s="1"/>
  <c r="BA23" i="14"/>
  <c r="BB45" i="4" s="1"/>
  <c r="BB44" i="5" s="1"/>
  <c r="CJ96" i="5"/>
  <c r="X107" i="5"/>
  <c r="X56" i="7"/>
  <c r="X84" i="7"/>
  <c r="CL2" i="7"/>
  <c r="CM4" i="6"/>
  <c r="CK102" i="4"/>
  <c r="CJ269" i="7"/>
  <c r="CM1" i="5"/>
  <c r="CM2" i="5"/>
  <c r="CJ277" i="7"/>
  <c r="CJ278" i="7" s="1"/>
  <c r="CK101" i="4"/>
  <c r="CL1" i="6"/>
  <c r="CL3" i="6"/>
  <c r="CK291" i="7"/>
  <c r="CK53" i="7"/>
  <c r="CK276" i="7"/>
  <c r="CK268" i="7"/>
  <c r="CR1" i="2"/>
  <c r="CN3" i="5"/>
  <c r="CR3" i="1"/>
  <c r="CN3" i="14" s="1"/>
  <c r="CN8" i="14" s="1"/>
  <c r="CN14" i="14" s="1"/>
  <c r="CN3" i="4"/>
  <c r="CN2" i="4" s="1"/>
  <c r="CQ32" i="1"/>
  <c r="CQ1" i="1"/>
  <c r="CO87" i="5"/>
  <c r="CN88" i="5"/>
  <c r="AJ96" i="17"/>
  <c r="BH62" i="17"/>
  <c r="BH65" i="17"/>
  <c r="BH64" i="17" s="1"/>
  <c r="AC108" i="4" l="1"/>
  <c r="AC112" i="4" s="1"/>
  <c r="AC114" i="4" s="1"/>
  <c r="AC98" i="5"/>
  <c r="AC28" i="17"/>
  <c r="AC106" i="17"/>
  <c r="BE296" i="7"/>
  <c r="BE295" i="7"/>
  <c r="BA25" i="14"/>
  <c r="BB20" i="14" s="1"/>
  <c r="AJ94" i="17"/>
  <c r="CK96" i="5"/>
  <c r="CM3" i="6"/>
  <c r="CM1" i="6"/>
  <c r="CO3" i="4"/>
  <c r="CO2" i="4" s="1"/>
  <c r="CR1" i="1"/>
  <c r="CO3" i="5"/>
  <c r="CR32" i="1"/>
  <c r="CS1" i="2"/>
  <c r="CS3" i="1"/>
  <c r="CO3" i="14" s="1"/>
  <c r="CO8" i="14" s="1"/>
  <c r="CO14" i="14" s="1"/>
  <c r="CL276" i="7"/>
  <c r="CL53" i="7"/>
  <c r="CL268" i="7"/>
  <c r="CL291" i="7"/>
  <c r="CN1" i="5"/>
  <c r="CN2" i="5"/>
  <c r="CM2" i="7"/>
  <c r="CN4" i="6"/>
  <c r="Y36" i="4"/>
  <c r="Y55" i="4" s="1"/>
  <c r="X100" i="7"/>
  <c r="Y42" i="5" s="1"/>
  <c r="Y47" i="5" s="1"/>
  <c r="CL102" i="4"/>
  <c r="CK269" i="7"/>
  <c r="X143" i="11"/>
  <c r="Y54" i="7"/>
  <c r="Y55" i="7" s="1"/>
  <c r="CK277" i="7"/>
  <c r="CL101" i="4"/>
  <c r="CP87" i="5"/>
  <c r="CO88" i="5"/>
  <c r="BI59" i="17"/>
  <c r="BI56" i="17"/>
  <c r="BI55" i="17"/>
  <c r="BH60" i="17"/>
  <c r="BI58" i="17"/>
  <c r="AJ95" i="17"/>
  <c r="AJ98" i="17"/>
  <c r="AJ97" i="17" s="1"/>
  <c r="BI57" i="17"/>
  <c r="AD109" i="4" l="1"/>
  <c r="AD61" i="6"/>
  <c r="AD63" i="6" s="1"/>
  <c r="AD67" i="6" s="1"/>
  <c r="AD102" i="5" s="1"/>
  <c r="AE101" i="5" s="1"/>
  <c r="AC32" i="17"/>
  <c r="AC29" i="17"/>
  <c r="BE10" i="14"/>
  <c r="BE21" i="14" s="1"/>
  <c r="BF297" i="7"/>
  <c r="BG99" i="4" s="1"/>
  <c r="BE300" i="7"/>
  <c r="BF92" i="5" s="1"/>
  <c r="BF93" i="5" s="1"/>
  <c r="BE299" i="7"/>
  <c r="BF43" i="5" s="1"/>
  <c r="BE9" i="14"/>
  <c r="BE19" i="14" s="1"/>
  <c r="BF294" i="7"/>
  <c r="BB23" i="14"/>
  <c r="BC45" i="4" s="1"/>
  <c r="BC44" i="5" s="1"/>
  <c r="CL96" i="5"/>
  <c r="CK278" i="7"/>
  <c r="Y66" i="7"/>
  <c r="Y67" i="7"/>
  <c r="Y68" i="7"/>
  <c r="Y62" i="7"/>
  <c r="AA75" i="7" s="1"/>
  <c r="Y64" i="7"/>
  <c r="Y63" i="7"/>
  <c r="Y65" i="7"/>
  <c r="Y60" i="7"/>
  <c r="AA73" i="7" s="1"/>
  <c r="Y59" i="7"/>
  <c r="Y61" i="7"/>
  <c r="AA74" i="7" s="1"/>
  <c r="CN2" i="7"/>
  <c r="CO4" i="6"/>
  <c r="CO1" i="5"/>
  <c r="CO2" i="5"/>
  <c r="CM102" i="4"/>
  <c r="CL269" i="7"/>
  <c r="Y57" i="4"/>
  <c r="Y116" i="4" s="1"/>
  <c r="Y120" i="4" s="1"/>
  <c r="Y121" i="4" s="1"/>
  <c r="X123" i="11"/>
  <c r="X124" i="11" s="1"/>
  <c r="X130" i="11" s="1"/>
  <c r="X133" i="11" s="1"/>
  <c r="X137" i="11" s="1"/>
  <c r="CN3" i="6"/>
  <c r="CN1" i="6"/>
  <c r="CM101" i="4"/>
  <c r="CL277" i="7"/>
  <c r="CM53" i="7"/>
  <c r="CM268" i="7"/>
  <c r="CM291" i="7"/>
  <c r="CM276" i="7"/>
  <c r="CT3" i="1"/>
  <c r="CP3" i="14" s="1"/>
  <c r="CP8" i="14" s="1"/>
  <c r="CP14" i="14" s="1"/>
  <c r="CT1" i="2"/>
  <c r="CP3" i="4"/>
  <c r="CP2" i="4" s="1"/>
  <c r="CS32" i="1"/>
  <c r="CS1" i="1"/>
  <c r="CP3" i="5"/>
  <c r="CQ87" i="5"/>
  <c r="CP88" i="5"/>
  <c r="BI63" i="17"/>
  <c r="BI61" i="17" s="1"/>
  <c r="AK91" i="17"/>
  <c r="AK88" i="17"/>
  <c r="AK92" i="17"/>
  <c r="AJ93" i="17"/>
  <c r="AK89" i="17"/>
  <c r="AK90" i="17"/>
  <c r="AC31" i="17" l="1"/>
  <c r="AC27" i="17"/>
  <c r="AD26" i="17"/>
  <c r="AD25" i="17"/>
  <c r="AD24" i="17"/>
  <c r="AD23" i="17"/>
  <c r="AD22" i="17"/>
  <c r="BF296" i="7"/>
  <c r="BF295" i="7"/>
  <c r="BB25" i="14"/>
  <c r="BC20" i="14" s="1"/>
  <c r="CM96" i="5"/>
  <c r="CO2" i="7"/>
  <c r="CP4" i="6"/>
  <c r="CO1" i="6"/>
  <c r="CO3" i="6"/>
  <c r="CQ3" i="5"/>
  <c r="CQ3" i="4"/>
  <c r="CQ2" i="4" s="1"/>
  <c r="CT32" i="1"/>
  <c r="CT1" i="1"/>
  <c r="CU1" i="2"/>
  <c r="CU3" i="1"/>
  <c r="CQ3" i="14" s="1"/>
  <c r="CQ8" i="14" s="1"/>
  <c r="CQ14" i="14" s="1"/>
  <c r="CN268" i="7"/>
  <c r="CN291" i="7"/>
  <c r="CN53" i="7"/>
  <c r="CN101" i="4"/>
  <c r="CM277" i="7"/>
  <c r="CL278" i="7"/>
  <c r="Y125" i="4"/>
  <c r="Y49" i="5"/>
  <c r="Y52" i="5" s="1"/>
  <c r="Y57" i="5"/>
  <c r="Y105" i="5" s="1"/>
  <c r="Z119" i="4"/>
  <c r="Y132" i="11" s="1"/>
  <c r="CP1" i="5"/>
  <c r="CP2" i="5"/>
  <c r="CN102" i="4"/>
  <c r="CM269" i="7"/>
  <c r="AA72" i="7"/>
  <c r="AA82" i="7" s="1"/>
  <c r="Y69" i="7"/>
  <c r="CR87" i="5"/>
  <c r="CQ88" i="5"/>
  <c r="AK96" i="17"/>
  <c r="BI65" i="17"/>
  <c r="BI64" i="17" s="1"/>
  <c r="BI62" i="17"/>
  <c r="AD30" i="17" l="1"/>
  <c r="AC104" i="17"/>
  <c r="AC105" i="17"/>
  <c r="BF10" i="14"/>
  <c r="BF21" i="14" s="1"/>
  <c r="BG297" i="7"/>
  <c r="BH99" i="4" s="1"/>
  <c r="BF300" i="7"/>
  <c r="BG92" i="5" s="1"/>
  <c r="BG93" i="5" s="1"/>
  <c r="BG294" i="7"/>
  <c r="BF9" i="14"/>
  <c r="BF19" i="14" s="1"/>
  <c r="BF299" i="7"/>
  <c r="BG43" i="5" s="1"/>
  <c r="BC23" i="14"/>
  <c r="BD45" i="4" s="1"/>
  <c r="BD44" i="5" s="1"/>
  <c r="AK94" i="17"/>
  <c r="AK95" i="17" s="1"/>
  <c r="CN96" i="5"/>
  <c r="Y107" i="5"/>
  <c r="CQ1" i="5"/>
  <c r="CQ2" i="5"/>
  <c r="Y56" i="7"/>
  <c r="Y84" i="7"/>
  <c r="CO102" i="4"/>
  <c r="CN269" i="7"/>
  <c r="CV1" i="2"/>
  <c r="CR3" i="4"/>
  <c r="CR2" i="4" s="1"/>
  <c r="CV3" i="1"/>
  <c r="CR3" i="14" s="1"/>
  <c r="CR8" i="14" s="1"/>
  <c r="CR14" i="14" s="1"/>
  <c r="CU32" i="1"/>
  <c r="CU1" i="1"/>
  <c r="CR3" i="5"/>
  <c r="CP3" i="6"/>
  <c r="CP1" i="6"/>
  <c r="CM278" i="7"/>
  <c r="CN276" i="7" s="1"/>
  <c r="CP2" i="7"/>
  <c r="CQ4" i="6"/>
  <c r="CO291" i="7"/>
  <c r="CO268" i="7"/>
  <c r="CO276" i="7"/>
  <c r="CO53" i="7"/>
  <c r="CS87" i="5"/>
  <c r="CR88" i="5"/>
  <c r="BJ55" i="17"/>
  <c r="BI60" i="17"/>
  <c r="BJ59" i="17"/>
  <c r="BJ57" i="17"/>
  <c r="BJ56" i="17"/>
  <c r="BJ58" i="17"/>
  <c r="AD28" i="17" l="1"/>
  <c r="AD106" i="17"/>
  <c r="AD108" i="4"/>
  <c r="AD112" i="4" s="1"/>
  <c r="AD114" i="4" s="1"/>
  <c r="AD98" i="5"/>
  <c r="BG296" i="7"/>
  <c r="BG295" i="7"/>
  <c r="AK98" i="17"/>
  <c r="BC25" i="14"/>
  <c r="BD20" i="14" s="1"/>
  <c r="CO101" i="4"/>
  <c r="CN277" i="7"/>
  <c r="CQ2" i="7"/>
  <c r="CR4" i="6"/>
  <c r="CP101" i="4"/>
  <c r="CO277" i="7"/>
  <c r="CR2" i="5"/>
  <c r="CR1" i="5"/>
  <c r="Z36" i="4"/>
  <c r="Z55" i="4" s="1"/>
  <c r="Y100" i="7"/>
  <c r="Z42" i="5" s="1"/>
  <c r="Z47" i="5" s="1"/>
  <c r="CP102" i="4"/>
  <c r="CO269" i="7"/>
  <c r="Y143" i="11"/>
  <c r="Z54" i="7"/>
  <c r="Z55" i="7" s="1"/>
  <c r="CQ3" i="6"/>
  <c r="CQ1" i="6"/>
  <c r="CV32" i="1"/>
  <c r="CW3" i="1"/>
  <c r="CS3" i="14" s="1"/>
  <c r="CS8" i="14" s="1"/>
  <c r="CS14" i="14" s="1"/>
  <c r="CS3" i="5"/>
  <c r="CS3" i="4"/>
  <c r="CS2" i="4" s="1"/>
  <c r="CW1" i="2"/>
  <c r="CV1" i="1"/>
  <c r="CP268" i="7"/>
  <c r="CP291" i="7"/>
  <c r="CP53" i="7"/>
  <c r="CP276" i="7"/>
  <c r="CT87" i="5"/>
  <c r="CS88" i="5"/>
  <c r="BJ63" i="17"/>
  <c r="BJ61" i="17" s="1"/>
  <c r="AL90" i="17"/>
  <c r="AK93" i="17"/>
  <c r="AL91" i="17"/>
  <c r="AK97" i="17"/>
  <c r="AL88" i="17"/>
  <c r="AL92" i="17"/>
  <c r="AL89" i="17"/>
  <c r="AE61" i="6" l="1"/>
  <c r="AE63" i="6" s="1"/>
  <c r="AE67" i="6" s="1"/>
  <c r="AE102" i="5" s="1"/>
  <c r="AF101" i="5" s="1"/>
  <c r="AE109" i="4"/>
  <c r="AD32" i="17"/>
  <c r="AD29" i="17"/>
  <c r="BH297" i="7"/>
  <c r="BI99" i="4" s="1"/>
  <c r="BG10" i="14"/>
  <c r="BG21" i="14" s="1"/>
  <c r="BG300" i="7"/>
  <c r="BH92" i="5" s="1"/>
  <c r="BH93" i="5" s="1"/>
  <c r="BG299" i="7"/>
  <c r="BH43" i="5" s="1"/>
  <c r="BG9" i="14"/>
  <c r="BG19" i="14" s="1"/>
  <c r="BH294" i="7"/>
  <c r="BD23" i="14"/>
  <c r="BE45" i="4" s="1"/>
  <c r="BE44" i="5" s="1"/>
  <c r="Z68" i="7"/>
  <c r="Z62" i="7"/>
  <c r="AB75" i="7" s="1"/>
  <c r="Z66" i="7"/>
  <c r="Z64" i="7"/>
  <c r="Z60" i="7"/>
  <c r="AB73" i="7" s="1"/>
  <c r="Z65" i="7"/>
  <c r="Z67" i="7"/>
  <c r="Z63" i="7"/>
  <c r="Z59" i="7"/>
  <c r="Z61" i="7"/>
  <c r="AB74" i="7" s="1"/>
  <c r="CQ102" i="4"/>
  <c r="CP269" i="7"/>
  <c r="CR2" i="7"/>
  <c r="CS4" i="6"/>
  <c r="CR1" i="6"/>
  <c r="CR3" i="6"/>
  <c r="CS2" i="5"/>
  <c r="CS1" i="5"/>
  <c r="CQ291" i="7"/>
  <c r="CQ53" i="7"/>
  <c r="CQ268" i="7"/>
  <c r="CQ276" i="7"/>
  <c r="CQ101" i="4"/>
  <c r="CP277" i="7"/>
  <c r="CT3" i="4"/>
  <c r="CT2" i="4" s="1"/>
  <c r="CW32" i="1"/>
  <c r="CX1" i="2"/>
  <c r="CT3" i="5"/>
  <c r="CX3" i="1"/>
  <c r="CT3" i="14" s="1"/>
  <c r="CT8" i="14" s="1"/>
  <c r="CT14" i="14" s="1"/>
  <c r="CW1" i="1"/>
  <c r="CN278" i="7"/>
  <c r="CO278" i="7" s="1"/>
  <c r="CO96" i="5"/>
  <c r="CP96" i="5" s="1"/>
  <c r="Z57" i="4"/>
  <c r="Z116" i="4" s="1"/>
  <c r="Z120" i="4" s="1"/>
  <c r="Z121" i="4" s="1"/>
  <c r="Y123" i="11"/>
  <c r="Y124" i="11" s="1"/>
  <c r="Y130" i="11" s="1"/>
  <c r="Y133" i="11" s="1"/>
  <c r="Y137" i="11" s="1"/>
  <c r="CU87" i="5"/>
  <c r="CT88" i="5"/>
  <c r="AL96" i="17"/>
  <c r="BJ62" i="17"/>
  <c r="BJ65" i="17"/>
  <c r="AD31" i="17" l="1"/>
  <c r="AD27" i="17"/>
  <c r="AE26" i="17"/>
  <c r="AE25" i="17"/>
  <c r="AE24" i="17"/>
  <c r="AE23" i="17"/>
  <c r="AE22" i="17"/>
  <c r="BH296" i="7"/>
  <c r="BH295" i="7"/>
  <c r="BD25" i="14"/>
  <c r="BE20" i="14" s="1"/>
  <c r="AL94" i="17"/>
  <c r="CP278" i="7"/>
  <c r="CU3" i="5"/>
  <c r="CY3" i="1"/>
  <c r="CU3" i="14" s="1"/>
  <c r="CU8" i="14" s="1"/>
  <c r="CU14" i="14" s="1"/>
  <c r="CX32" i="1"/>
  <c r="CX1" i="1"/>
  <c r="CY1" i="2"/>
  <c r="CU3" i="4"/>
  <c r="CU2" i="4" s="1"/>
  <c r="CR102" i="4"/>
  <c r="CQ269" i="7"/>
  <c r="CR268" i="7"/>
  <c r="CR53" i="7"/>
  <c r="CR291" i="7"/>
  <c r="CR276" i="7"/>
  <c r="CS3" i="6"/>
  <c r="CS1" i="6"/>
  <c r="CT2" i="5"/>
  <c r="CT1" i="5"/>
  <c r="CS2" i="7"/>
  <c r="CT4" i="6"/>
  <c r="CR101" i="4"/>
  <c r="CQ277" i="7"/>
  <c r="CQ278" i="7" s="1"/>
  <c r="Z125" i="4"/>
  <c r="Z49" i="5"/>
  <c r="Z52" i="5" s="1"/>
  <c r="Z57" i="5"/>
  <c r="Z105" i="5" s="1"/>
  <c r="AA119" i="4"/>
  <c r="Z132" i="11" s="1"/>
  <c r="CQ96" i="5"/>
  <c r="AB72" i="7"/>
  <c r="AB82" i="7" s="1"/>
  <c r="Z69" i="7"/>
  <c r="CV87" i="5"/>
  <c r="CU88" i="5"/>
  <c r="AL95" i="17"/>
  <c r="AL98" i="17"/>
  <c r="AL97" i="17" s="1"/>
  <c r="BK55" i="17"/>
  <c r="BJ60" i="17"/>
  <c r="BK59" i="17"/>
  <c r="BJ64" i="17"/>
  <c r="BK56" i="17"/>
  <c r="BK58" i="17"/>
  <c r="BK57" i="17"/>
  <c r="AE30" i="17" l="1"/>
  <c r="AD104" i="17"/>
  <c r="AD105" i="17"/>
  <c r="BH300" i="7"/>
  <c r="BI92" i="5" s="1"/>
  <c r="BI93" i="5" s="1"/>
  <c r="BH10" i="14"/>
  <c r="BH21" i="14" s="1"/>
  <c r="BI297" i="7"/>
  <c r="BJ99" i="4" s="1"/>
  <c r="BH299" i="7"/>
  <c r="BI43" i="5" s="1"/>
  <c r="BH9" i="14"/>
  <c r="BH19" i="14" s="1"/>
  <c r="BI294" i="7"/>
  <c r="BE23" i="14"/>
  <c r="BF45" i="4" s="1"/>
  <c r="BF44" i="5" s="1"/>
  <c r="Z107" i="5"/>
  <c r="CT2" i="7"/>
  <c r="CU4" i="6"/>
  <c r="Z56" i="7"/>
  <c r="Z84" i="7"/>
  <c r="CR277" i="7"/>
  <c r="CR278" i="7" s="1"/>
  <c r="CS101" i="4"/>
  <c r="CT1" i="6"/>
  <c r="CT3" i="6"/>
  <c r="CR96" i="5"/>
  <c r="CS291" i="7"/>
  <c r="CS268" i="7"/>
  <c r="CS276" i="7"/>
  <c r="CS53" i="7"/>
  <c r="CV3" i="4"/>
  <c r="CV2" i="4" s="1"/>
  <c r="CY32" i="1"/>
  <c r="CV3" i="5"/>
  <c r="CZ1" i="2"/>
  <c r="CY1" i="1"/>
  <c r="CZ3" i="1"/>
  <c r="CV3" i="14" s="1"/>
  <c r="CV8" i="14" s="1"/>
  <c r="CV14" i="14" s="1"/>
  <c r="CS102" i="4"/>
  <c r="CR269" i="7"/>
  <c r="CU1" i="5"/>
  <c r="CU2" i="5"/>
  <c r="CW87" i="5"/>
  <c r="CV88" i="5"/>
  <c r="BK63" i="17"/>
  <c r="BK61" i="17" s="1"/>
  <c r="AM90" i="17"/>
  <c r="AL93" i="17"/>
  <c r="AM88" i="17"/>
  <c r="AM89" i="17"/>
  <c r="AM92" i="17"/>
  <c r="AM91" i="17"/>
  <c r="AE108" i="4" l="1"/>
  <c r="AE112" i="4" s="1"/>
  <c r="AE114" i="4" s="1"/>
  <c r="AE98" i="5"/>
  <c r="AE28" i="17"/>
  <c r="AE106" i="17"/>
  <c r="BI296" i="7"/>
  <c r="BI295" i="7"/>
  <c r="BE25" i="14"/>
  <c r="BF20" i="14" s="1"/>
  <c r="CT101" i="4"/>
  <c r="CS277" i="7"/>
  <c r="CS278" i="7" s="1"/>
  <c r="CT102" i="4"/>
  <c r="CS269" i="7"/>
  <c r="AA36" i="4"/>
  <c r="AA55" i="4" s="1"/>
  <c r="Z100" i="7"/>
  <c r="AA42" i="5" s="1"/>
  <c r="AA47" i="5" s="1"/>
  <c r="Z143" i="11"/>
  <c r="AA54" i="7"/>
  <c r="AA55" i="7" s="1"/>
  <c r="CW3" i="5"/>
  <c r="CZ1" i="1"/>
  <c r="DA3" i="1"/>
  <c r="CW3" i="14" s="1"/>
  <c r="CW8" i="14" s="1"/>
  <c r="CW14" i="14" s="1"/>
  <c r="CW3" i="4"/>
  <c r="CW2" i="4" s="1"/>
  <c r="CZ32" i="1"/>
  <c r="DA1" i="2"/>
  <c r="CU2" i="7"/>
  <c r="CV4" i="6"/>
  <c r="CS96" i="5"/>
  <c r="CU3" i="6"/>
  <c r="CU1" i="6"/>
  <c r="CV1" i="5"/>
  <c r="CV2" i="5"/>
  <c r="CT268" i="7"/>
  <c r="CT291" i="7"/>
  <c r="CT53" i="7"/>
  <c r="CX87" i="5"/>
  <c r="CW88" i="5"/>
  <c r="AM96" i="17"/>
  <c r="AM94" i="17"/>
  <c r="BK62" i="17"/>
  <c r="BK65" i="17"/>
  <c r="BK60" i="17" s="1"/>
  <c r="AF109" i="4" l="1"/>
  <c r="AF61" i="6"/>
  <c r="AF63" i="6" s="1"/>
  <c r="AF67" i="6" s="1"/>
  <c r="AF102" i="5" s="1"/>
  <c r="AG101" i="5" s="1"/>
  <c r="AE32" i="17"/>
  <c r="AE29" i="17"/>
  <c r="BJ297" i="7"/>
  <c r="BK99" i="4" s="1"/>
  <c r="BI10" i="14"/>
  <c r="BI21" i="14" s="1"/>
  <c r="BI300" i="7"/>
  <c r="BJ92" i="5" s="1"/>
  <c r="BJ93" i="5" s="1"/>
  <c r="BI299" i="7"/>
  <c r="BJ43" i="5" s="1"/>
  <c r="BI9" i="14"/>
  <c r="BI19" i="14" s="1"/>
  <c r="BJ294" i="7"/>
  <c r="BF23" i="14"/>
  <c r="BG45" i="4" s="1"/>
  <c r="BG44" i="5" s="1"/>
  <c r="AA67" i="7"/>
  <c r="AA61" i="7"/>
  <c r="AC74" i="7" s="1"/>
  <c r="AA64" i="7"/>
  <c r="AA63" i="7"/>
  <c r="AA60" i="7"/>
  <c r="AC73" i="7" s="1"/>
  <c r="AA65" i="7"/>
  <c r="AA62" i="7"/>
  <c r="AC75" i="7" s="1"/>
  <c r="AA66" i="7"/>
  <c r="AA59" i="7"/>
  <c r="AA68" i="7"/>
  <c r="CU102" i="4"/>
  <c r="CT269" i="7"/>
  <c r="CV2" i="7"/>
  <c r="CW4" i="6"/>
  <c r="Z123" i="11"/>
  <c r="Z124" i="11" s="1"/>
  <c r="Z130" i="11" s="1"/>
  <c r="Z133" i="11" s="1"/>
  <c r="Z137" i="11" s="1"/>
  <c r="AA57" i="4"/>
  <c r="AA116" i="4" s="1"/>
  <c r="AA120" i="4" s="1"/>
  <c r="AA121" i="4" s="1"/>
  <c r="CU268" i="7"/>
  <c r="CU291" i="7"/>
  <c r="CU276" i="7"/>
  <c r="CU53" i="7"/>
  <c r="CV3" i="6"/>
  <c r="CV1" i="6"/>
  <c r="DB3" i="1"/>
  <c r="CX3" i="14" s="1"/>
  <c r="CX8" i="14" s="1"/>
  <c r="CX14" i="14" s="1"/>
  <c r="DA32" i="1"/>
  <c r="DA1" i="1"/>
  <c r="CX3" i="4"/>
  <c r="CX2" i="4" s="1"/>
  <c r="DB1" i="2"/>
  <c r="CX3" i="5"/>
  <c r="CT276" i="7"/>
  <c r="CT96" i="5"/>
  <c r="CW1" i="5"/>
  <c r="CW2" i="5"/>
  <c r="CY87" i="5"/>
  <c r="CX88" i="5"/>
  <c r="BL57" i="17"/>
  <c r="BL55" i="17"/>
  <c r="BL59" i="17"/>
  <c r="AM95" i="17"/>
  <c r="AM98" i="17"/>
  <c r="BL58" i="17"/>
  <c r="BL56" i="17"/>
  <c r="BK64" i="17"/>
  <c r="AE27" i="17" l="1"/>
  <c r="AE31" i="17"/>
  <c r="AF26" i="17"/>
  <c r="AF25" i="17"/>
  <c r="AF24" i="17"/>
  <c r="AF23" i="17"/>
  <c r="AF22" i="17"/>
  <c r="BJ296" i="7"/>
  <c r="BJ295" i="7"/>
  <c r="BF25" i="14"/>
  <c r="BG20" i="14" s="1"/>
  <c r="AA49" i="5"/>
  <c r="AA52" i="5" s="1"/>
  <c r="AB119" i="4"/>
  <c r="AA132" i="11" s="1"/>
  <c r="AA57" i="5"/>
  <c r="AA105" i="5" s="1"/>
  <c r="AA125" i="4"/>
  <c r="CY3" i="4"/>
  <c r="CY2" i="4" s="1"/>
  <c r="CY3" i="5"/>
  <c r="DB32" i="1"/>
  <c r="DC1" i="2"/>
  <c r="DB1" i="1"/>
  <c r="DC3" i="1"/>
  <c r="CY3" i="14" s="1"/>
  <c r="CY8" i="14" s="1"/>
  <c r="CY14" i="14" s="1"/>
  <c r="CW1" i="6"/>
  <c r="CW3" i="6"/>
  <c r="CT277" i="7"/>
  <c r="CT278" i="7" s="1"/>
  <c r="CU101" i="4"/>
  <c r="CV291" i="7"/>
  <c r="CV53" i="7"/>
  <c r="CV268" i="7"/>
  <c r="CV276" i="7"/>
  <c r="CX1" i="5"/>
  <c r="CX2" i="5"/>
  <c r="CW2" i="7"/>
  <c r="CX4" i="6"/>
  <c r="CV101" i="4"/>
  <c r="CU277" i="7"/>
  <c r="CV102" i="4"/>
  <c r="CU269" i="7"/>
  <c r="AC72" i="7"/>
  <c r="AC82" i="7" s="1"/>
  <c r="AA69" i="7"/>
  <c r="CZ87" i="5"/>
  <c r="CY88" i="5"/>
  <c r="BL63" i="17"/>
  <c r="BL61" i="17" s="1"/>
  <c r="AN91" i="17"/>
  <c r="AN92" i="17"/>
  <c r="AN90" i="17"/>
  <c r="AN88" i="17"/>
  <c r="AN89" i="17"/>
  <c r="AM97" i="17"/>
  <c r="AM93" i="17"/>
  <c r="AF30" i="17" l="1"/>
  <c r="AE104" i="17"/>
  <c r="AE105" i="17"/>
  <c r="BJ10" i="14"/>
  <c r="BJ21" i="14" s="1"/>
  <c r="BJ300" i="7"/>
  <c r="BK92" i="5" s="1"/>
  <c r="BK93" i="5" s="1"/>
  <c r="BK297" i="7"/>
  <c r="BL99" i="4" s="1"/>
  <c r="BJ299" i="7"/>
  <c r="BK43" i="5" s="1"/>
  <c r="BJ9" i="14"/>
  <c r="BJ19" i="14" s="1"/>
  <c r="BK294" i="7"/>
  <c r="BG23" i="14"/>
  <c r="BH45" i="4" s="1"/>
  <c r="BH44" i="5" s="1"/>
  <c r="AN96" i="17"/>
  <c r="CU96" i="5"/>
  <c r="CX2" i="7"/>
  <c r="CY4" i="6"/>
  <c r="CX3" i="6"/>
  <c r="CX1" i="6"/>
  <c r="CY1" i="5"/>
  <c r="CY2" i="5"/>
  <c r="AA56" i="7"/>
  <c r="AA84" i="7"/>
  <c r="CW268" i="7"/>
  <c r="CW291" i="7"/>
  <c r="CW276" i="7"/>
  <c r="CW53" i="7"/>
  <c r="CU278" i="7"/>
  <c r="CW101" i="4"/>
  <c r="CV277" i="7"/>
  <c r="DC1" i="1"/>
  <c r="DD3" i="1"/>
  <c r="CZ3" i="14" s="1"/>
  <c r="CZ8" i="14" s="1"/>
  <c r="CZ14" i="14" s="1"/>
  <c r="DC32" i="1"/>
  <c r="CZ3" i="5"/>
  <c r="DD1" i="2"/>
  <c r="CZ3" i="4"/>
  <c r="CZ2" i="4" s="1"/>
  <c r="CV96" i="5"/>
  <c r="CW102" i="4"/>
  <c r="CV269" i="7"/>
  <c r="AA107" i="5"/>
  <c r="DA87" i="5"/>
  <c r="CZ88" i="5"/>
  <c r="BL62" i="17"/>
  <c r="BL65" i="17"/>
  <c r="BL60" i="17" s="1"/>
  <c r="AF28" i="17" l="1"/>
  <c r="AF106" i="17"/>
  <c r="AF108" i="4"/>
  <c r="AF112" i="4" s="1"/>
  <c r="AF114" i="4" s="1"/>
  <c r="AF98" i="5"/>
  <c r="BK296" i="7"/>
  <c r="BK295" i="7"/>
  <c r="AN94" i="17"/>
  <c r="BG25" i="14"/>
  <c r="BH20" i="14" s="1"/>
  <c r="BH23" i="14" s="1"/>
  <c r="BI45" i="4" s="1"/>
  <c r="BI44" i="5" s="1"/>
  <c r="CV278" i="7"/>
  <c r="AB36" i="4"/>
  <c r="AB55" i="4" s="1"/>
  <c r="AA100" i="7"/>
  <c r="AB42" i="5" s="1"/>
  <c r="AB47" i="5" s="1"/>
  <c r="AA143" i="11"/>
  <c r="AB54" i="7"/>
  <c r="AB55" i="7" s="1"/>
  <c r="CW96" i="5"/>
  <c r="CZ4" i="6"/>
  <c r="CY2" i="7"/>
  <c r="CX101" i="4"/>
  <c r="CW277" i="7"/>
  <c r="CW278" i="7" s="1"/>
  <c r="CZ2" i="5"/>
  <c r="CZ1" i="5"/>
  <c r="CY1" i="6"/>
  <c r="CY3" i="6"/>
  <c r="DA3" i="4"/>
  <c r="DA2" i="4" s="1"/>
  <c r="DD32" i="1"/>
  <c r="DE1" i="2"/>
  <c r="DE3" i="1"/>
  <c r="DA3" i="14" s="1"/>
  <c r="DA8" i="14" s="1"/>
  <c r="DA14" i="14" s="1"/>
  <c r="DA3" i="5"/>
  <c r="DD1" i="1"/>
  <c r="CX102" i="4"/>
  <c r="CW269" i="7"/>
  <c r="CX53" i="7"/>
  <c r="CX291" i="7"/>
  <c r="CX276" i="7"/>
  <c r="CX268" i="7"/>
  <c r="DB87" i="5"/>
  <c r="DA88" i="5"/>
  <c r="BM58" i="17"/>
  <c r="BM57" i="17"/>
  <c r="AN98" i="17"/>
  <c r="AN95" i="17"/>
  <c r="BL64" i="17"/>
  <c r="BM55" i="17"/>
  <c r="BM56" i="17"/>
  <c r="BM59" i="17"/>
  <c r="AG109" i="4" l="1"/>
  <c r="AG61" i="6"/>
  <c r="AG63" i="6" s="1"/>
  <c r="AG67" i="6" s="1"/>
  <c r="AG102" i="5" s="1"/>
  <c r="AH101" i="5" s="1"/>
  <c r="AF32" i="17"/>
  <c r="AF29" i="17"/>
  <c r="BK10" i="14"/>
  <c r="BK21" i="14" s="1"/>
  <c r="BL297" i="7"/>
  <c r="BM99" i="4" s="1"/>
  <c r="BK300" i="7"/>
  <c r="BL92" i="5" s="1"/>
  <c r="BL93" i="5" s="1"/>
  <c r="BK299" i="7"/>
  <c r="BL43" i="5" s="1"/>
  <c r="BK9" i="14"/>
  <c r="BK19" i="14" s="1"/>
  <c r="BL294" i="7"/>
  <c r="BH25" i="14"/>
  <c r="BI20" i="14" s="1"/>
  <c r="CY268" i="7"/>
  <c r="CY276" i="7"/>
  <c r="CY291" i="7"/>
  <c r="CY53" i="7"/>
  <c r="CZ3" i="6"/>
  <c r="CZ1" i="6"/>
  <c r="CX96" i="5"/>
  <c r="AB61" i="7"/>
  <c r="AD74" i="7" s="1"/>
  <c r="AB68" i="7"/>
  <c r="AB59" i="7"/>
  <c r="AB62" i="7"/>
  <c r="AD75" i="7" s="1"/>
  <c r="AB60" i="7"/>
  <c r="AD73" i="7" s="1"/>
  <c r="AB66" i="7"/>
  <c r="AB67" i="7"/>
  <c r="AB63" i="7"/>
  <c r="AB65" i="7"/>
  <c r="AB64" i="7"/>
  <c r="DA1" i="5"/>
  <c r="DA2" i="5"/>
  <c r="CY102" i="4"/>
  <c r="CX269" i="7"/>
  <c r="DF1" i="2"/>
  <c r="DE32" i="1"/>
  <c r="DB3" i="5"/>
  <c r="DF3" i="1"/>
  <c r="DB3" i="14" s="1"/>
  <c r="DB8" i="14" s="1"/>
  <c r="DB14" i="14" s="1"/>
  <c r="DB3" i="4"/>
  <c r="DB2" i="4" s="1"/>
  <c r="DE1" i="1"/>
  <c r="CX277" i="7"/>
  <c r="CX278" i="7" s="1"/>
  <c r="CY101" i="4"/>
  <c r="CZ2" i="7"/>
  <c r="DA4" i="6"/>
  <c r="AB57" i="4"/>
  <c r="AB116" i="4" s="1"/>
  <c r="AB120" i="4" s="1"/>
  <c r="AB121" i="4" s="1"/>
  <c r="AA123" i="11"/>
  <c r="AA124" i="11" s="1"/>
  <c r="AA130" i="11" s="1"/>
  <c r="AA133" i="11" s="1"/>
  <c r="AA137" i="11" s="1"/>
  <c r="C139" i="11" s="1"/>
  <c r="DC87" i="5"/>
  <c r="DB88" i="5"/>
  <c r="BM63" i="17"/>
  <c r="BM61" i="17" s="1"/>
  <c r="AO88" i="17"/>
  <c r="AN97" i="17"/>
  <c r="AO92" i="17"/>
  <c r="AO90" i="17"/>
  <c r="AO91" i="17"/>
  <c r="AN93" i="17"/>
  <c r="AO89" i="17"/>
  <c r="AG22" i="17" l="1"/>
  <c r="AF31" i="17"/>
  <c r="AF27" i="17"/>
  <c r="AG26" i="17"/>
  <c r="AG25" i="17"/>
  <c r="AG24" i="17"/>
  <c r="AG23" i="17"/>
  <c r="BL296" i="7"/>
  <c r="BL295" i="7"/>
  <c r="BI23" i="14"/>
  <c r="BJ45" i="4" s="1"/>
  <c r="BJ44" i="5" s="1"/>
  <c r="CY96" i="5"/>
  <c r="DA1" i="6"/>
  <c r="DA3" i="6"/>
  <c r="CZ268" i="7"/>
  <c r="CZ53" i="7"/>
  <c r="CZ291" i="7"/>
  <c r="DA2" i="7"/>
  <c r="DB4" i="6"/>
  <c r="DG3" i="1"/>
  <c r="DC3" i="14" s="1"/>
  <c r="DC8" i="14" s="1"/>
  <c r="DC14" i="14" s="1"/>
  <c r="DF32" i="1"/>
  <c r="DC3" i="5"/>
  <c r="DC3" i="4"/>
  <c r="DC2" i="4" s="1"/>
  <c r="DF1" i="1"/>
  <c r="DG1" i="2"/>
  <c r="AD72" i="7"/>
  <c r="AD82" i="7" s="1"/>
  <c r="AB69" i="7"/>
  <c r="CZ101" i="4"/>
  <c r="CY277" i="7"/>
  <c r="CY278" i="7" s="1"/>
  <c r="CZ276" i="7" s="1"/>
  <c r="AB125" i="4"/>
  <c r="AB49" i="5"/>
  <c r="AB52" i="5" s="1"/>
  <c r="AC119" i="4"/>
  <c r="AB57" i="5"/>
  <c r="AB105" i="5" s="1"/>
  <c r="DB1" i="5"/>
  <c r="DB2" i="5"/>
  <c r="CZ102" i="4"/>
  <c r="CY269" i="7"/>
  <c r="DD87" i="5"/>
  <c r="DC88" i="5"/>
  <c r="AO96" i="17"/>
  <c r="AO94" i="17"/>
  <c r="BM65" i="17"/>
  <c r="BM62" i="17"/>
  <c r="AF104" i="17" l="1"/>
  <c r="AF105" i="17"/>
  <c r="AG30" i="17"/>
  <c r="BL300" i="7"/>
  <c r="BM92" i="5" s="1"/>
  <c r="BM93" i="5" s="1"/>
  <c r="BL10" i="14"/>
  <c r="BL21" i="14" s="1"/>
  <c r="BM297" i="7"/>
  <c r="BN99" i="4" s="1"/>
  <c r="BL299" i="7"/>
  <c r="BM43" i="5" s="1"/>
  <c r="BL9" i="14"/>
  <c r="BL19" i="14" s="1"/>
  <c r="BM294" i="7"/>
  <c r="BI25" i="14"/>
  <c r="BJ20" i="14" s="1"/>
  <c r="AB107" i="5"/>
  <c r="DB3" i="6"/>
  <c r="DB1" i="6"/>
  <c r="DB2" i="7"/>
  <c r="DC4" i="6"/>
  <c r="DA276" i="7"/>
  <c r="DA268" i="7"/>
  <c r="DA53" i="7"/>
  <c r="DA291" i="7"/>
  <c r="DA101" i="4"/>
  <c r="CZ277" i="7"/>
  <c r="CZ278" i="7" s="1"/>
  <c r="DC2" i="5"/>
  <c r="DC1" i="5"/>
  <c r="DA102" i="4"/>
  <c r="CZ269" i="7"/>
  <c r="DH3" i="1"/>
  <c r="DD3" i="14" s="1"/>
  <c r="DD8" i="14" s="1"/>
  <c r="DD14" i="14" s="1"/>
  <c r="DD3" i="4"/>
  <c r="DD2" i="4" s="1"/>
  <c r="DG1" i="1"/>
  <c r="DH1" i="2"/>
  <c r="DG32" i="1"/>
  <c r="DD3" i="5"/>
  <c r="AB56" i="7"/>
  <c r="AC54" i="7" s="1"/>
  <c r="AC55" i="7" s="1"/>
  <c r="AB84" i="7"/>
  <c r="CZ96" i="5"/>
  <c r="DA96" i="5" s="1"/>
  <c r="DE87" i="5"/>
  <c r="DD88" i="5"/>
  <c r="BN57" i="17"/>
  <c r="AO98" i="17"/>
  <c r="AO97" i="17" s="1"/>
  <c r="AO95" i="17"/>
  <c r="BN59" i="17"/>
  <c r="BN58" i="17"/>
  <c r="BN55" i="17"/>
  <c r="BM60" i="17"/>
  <c r="BM64" i="17"/>
  <c r="BN56" i="17"/>
  <c r="AG28" i="17" l="1"/>
  <c r="AG106" i="17"/>
  <c r="AG108" i="4"/>
  <c r="AG112" i="4" s="1"/>
  <c r="AG114" i="4" s="1"/>
  <c r="AG98" i="5"/>
  <c r="BM296" i="7"/>
  <c r="BM295" i="7"/>
  <c r="BJ23" i="14"/>
  <c r="BK45" i="4" s="1"/>
  <c r="BK44" i="5" s="1"/>
  <c r="AC61" i="7"/>
  <c r="AE74" i="7" s="1"/>
  <c r="AC67" i="7"/>
  <c r="AC59" i="7"/>
  <c r="AC68" i="7"/>
  <c r="AC64" i="7"/>
  <c r="AC62" i="7"/>
  <c r="AE75" i="7" s="1"/>
  <c r="AC60" i="7"/>
  <c r="AE73" i="7" s="1"/>
  <c r="AC65" i="7"/>
  <c r="AC66" i="7"/>
  <c r="AC63" i="7"/>
  <c r="DD1" i="5"/>
  <c r="DD2" i="5"/>
  <c r="DB102" i="4"/>
  <c r="DA269" i="7"/>
  <c r="DB101" i="4"/>
  <c r="DA277" i="7"/>
  <c r="DB96" i="5" s="1"/>
  <c r="DC2" i="7"/>
  <c r="DD4" i="6"/>
  <c r="DC3" i="6"/>
  <c r="DC1" i="6"/>
  <c r="DB291" i="7"/>
  <c r="DB53" i="7"/>
  <c r="DB268" i="7"/>
  <c r="DB276" i="7"/>
  <c r="DE3" i="5"/>
  <c r="DH1" i="1"/>
  <c r="DH32" i="1"/>
  <c r="DI3" i="1"/>
  <c r="DE3" i="14" s="1"/>
  <c r="DE8" i="14" s="1"/>
  <c r="DE14" i="14" s="1"/>
  <c r="DE3" i="4"/>
  <c r="DE2" i="4" s="1"/>
  <c r="DI1" i="2"/>
  <c r="AC36" i="4"/>
  <c r="AB100" i="7"/>
  <c r="AC42" i="5" s="1"/>
  <c r="AC47" i="5" s="1"/>
  <c r="DF87" i="5"/>
  <c r="DE88" i="5"/>
  <c r="BN63" i="17"/>
  <c r="BN61" i="17" s="1"/>
  <c r="AP89" i="17"/>
  <c r="AP90" i="17"/>
  <c r="AP91" i="17"/>
  <c r="AP88" i="17"/>
  <c r="AO93" i="17"/>
  <c r="AP92" i="17"/>
  <c r="AH61" i="6" l="1"/>
  <c r="AH63" i="6" s="1"/>
  <c r="AH67" i="6" s="1"/>
  <c r="AH102" i="5" s="1"/>
  <c r="AI101" i="5" s="1"/>
  <c r="AH109" i="4"/>
  <c r="AG32" i="17"/>
  <c r="AG29" i="17"/>
  <c r="BM10" i="14"/>
  <c r="BM21" i="14" s="1"/>
  <c r="BM300" i="7"/>
  <c r="BN92" i="5" s="1"/>
  <c r="BN93" i="5" s="1"/>
  <c r="BN297" i="7"/>
  <c r="BO99" i="4" s="1"/>
  <c r="BN294" i="7"/>
  <c r="BM9" i="14"/>
  <c r="BM19" i="14" s="1"/>
  <c r="BM299" i="7"/>
  <c r="BN43" i="5" s="1"/>
  <c r="BJ25" i="14"/>
  <c r="BK20" i="14" s="1"/>
  <c r="BK23" i="14" s="1"/>
  <c r="BL45" i="4" s="1"/>
  <c r="BL44" i="5" s="1"/>
  <c r="DA278" i="7"/>
  <c r="DD2" i="7"/>
  <c r="DE4" i="6"/>
  <c r="DF3" i="4"/>
  <c r="DF2" i="4" s="1"/>
  <c r="DI32" i="1"/>
  <c r="DJ3" i="1"/>
  <c r="DF3" i="14" s="1"/>
  <c r="DF8" i="14" s="1"/>
  <c r="DF14" i="14" s="1"/>
  <c r="DF3" i="5"/>
  <c r="DI1" i="1"/>
  <c r="DJ1" i="2"/>
  <c r="DE1" i="5"/>
  <c r="DE2" i="5"/>
  <c r="AC55" i="4"/>
  <c r="AC57" i="4" s="1"/>
  <c r="AC116" i="4" s="1"/>
  <c r="AC120" i="4" s="1"/>
  <c r="AC121" i="4" s="1"/>
  <c r="DC101" i="4"/>
  <c r="DB277" i="7"/>
  <c r="DC102" i="4"/>
  <c r="DB269" i="7"/>
  <c r="DC276" i="7"/>
  <c r="DC291" i="7"/>
  <c r="DC268" i="7"/>
  <c r="DC53" i="7"/>
  <c r="AE72" i="7"/>
  <c r="AE82" i="7" s="1"/>
  <c r="AC69" i="7"/>
  <c r="DD3" i="6"/>
  <c r="DD1" i="6"/>
  <c r="DG87" i="5"/>
  <c r="DF88" i="5"/>
  <c r="AP96" i="17"/>
  <c r="BN62" i="17"/>
  <c r="BN65" i="17"/>
  <c r="AG31" i="17" l="1"/>
  <c r="AG27" i="17"/>
  <c r="AH26" i="17"/>
  <c r="AH25" i="17"/>
  <c r="AH24" i="17"/>
  <c r="AH23" i="17"/>
  <c r="AH22" i="17"/>
  <c r="BN296" i="7"/>
  <c r="BN295" i="7"/>
  <c r="BK25" i="14"/>
  <c r="BL20" i="14" s="1"/>
  <c r="AP94" i="17"/>
  <c r="AP95" i="17" s="1"/>
  <c r="DC96" i="5"/>
  <c r="AC56" i="7"/>
  <c r="AD54" i="7" s="1"/>
  <c r="AD55" i="7" s="1"/>
  <c r="AC84" i="7"/>
  <c r="DD102" i="4"/>
  <c r="DC269" i="7"/>
  <c r="DB278" i="7"/>
  <c r="AC49" i="5"/>
  <c r="AC52" i="5" s="1"/>
  <c r="AD119" i="4"/>
  <c r="AC57" i="5"/>
  <c r="AC105" i="5" s="1"/>
  <c r="AC125" i="4"/>
  <c r="DC277" i="7"/>
  <c r="DD101" i="4"/>
  <c r="DK1" i="2"/>
  <c r="DK3" i="1"/>
  <c r="DG3" i="14" s="1"/>
  <c r="DG8" i="14" s="1"/>
  <c r="DG14" i="14" s="1"/>
  <c r="DJ1" i="1"/>
  <c r="DG3" i="4"/>
  <c r="DG2" i="4" s="1"/>
  <c r="DJ32" i="1"/>
  <c r="DG3" i="5"/>
  <c r="DE3" i="6"/>
  <c r="DE1" i="6"/>
  <c r="DE2" i="7"/>
  <c r="DF4" i="6"/>
  <c r="DD276" i="7"/>
  <c r="DD53" i="7"/>
  <c r="DD268" i="7"/>
  <c r="DD291" i="7"/>
  <c r="DF2" i="5"/>
  <c r="DF1" i="5"/>
  <c r="DH87" i="5"/>
  <c r="DG88" i="5"/>
  <c r="BO58" i="17"/>
  <c r="BO59" i="17"/>
  <c r="BO57" i="17"/>
  <c r="BO55" i="17"/>
  <c r="BO56" i="17"/>
  <c r="BN60" i="17"/>
  <c r="BN64" i="17"/>
  <c r="AP98" i="17"/>
  <c r="AP93" i="17" s="1"/>
  <c r="AH30" i="17" l="1"/>
  <c r="AG104" i="17"/>
  <c r="AG105" i="17"/>
  <c r="BN10" i="14"/>
  <c r="BN21" i="14" s="1"/>
  <c r="BO297" i="7"/>
  <c r="BP99" i="4" s="1"/>
  <c r="BN300" i="7"/>
  <c r="BO92" i="5" s="1"/>
  <c r="BO93" i="5" s="1"/>
  <c r="BN299" i="7"/>
  <c r="BO43" i="5" s="1"/>
  <c r="BN9" i="14"/>
  <c r="BN19" i="14" s="1"/>
  <c r="BO294" i="7"/>
  <c r="BL23" i="14"/>
  <c r="BM45" i="4" s="1"/>
  <c r="BM44" i="5" s="1"/>
  <c r="DD96" i="5"/>
  <c r="AC107" i="5"/>
  <c r="AD67" i="7"/>
  <c r="AD68" i="7"/>
  <c r="AD60" i="7"/>
  <c r="AF73" i="7" s="1"/>
  <c r="AD65" i="7"/>
  <c r="AD62" i="7"/>
  <c r="AF75" i="7" s="1"/>
  <c r="AD64" i="7"/>
  <c r="AD63" i="7"/>
  <c r="AD61" i="7"/>
  <c r="AF74" i="7" s="1"/>
  <c r="AD59" i="7"/>
  <c r="AD66" i="7"/>
  <c r="DC278" i="7"/>
  <c r="DH3" i="4"/>
  <c r="DH2" i="4" s="1"/>
  <c r="DL3" i="1"/>
  <c r="DH3" i="14" s="1"/>
  <c r="DH8" i="14" s="1"/>
  <c r="DH14" i="14" s="1"/>
  <c r="DH3" i="5"/>
  <c r="DK32" i="1"/>
  <c r="DK1" i="1"/>
  <c r="DL1" i="2"/>
  <c r="DF2" i="7"/>
  <c r="DG4" i="6"/>
  <c r="DF1" i="6"/>
  <c r="DF3" i="6"/>
  <c r="DE291" i="7"/>
  <c r="DE53" i="7"/>
  <c r="DE276" i="7"/>
  <c r="DE268" i="7"/>
  <c r="DE102" i="4"/>
  <c r="DD269" i="7"/>
  <c r="DG2" i="5"/>
  <c r="DG1" i="5"/>
  <c r="DD277" i="7"/>
  <c r="DE101" i="4"/>
  <c r="AD36" i="4"/>
  <c r="AC100" i="7"/>
  <c r="AD42" i="5" s="1"/>
  <c r="AD47" i="5" s="1"/>
  <c r="DI87" i="5"/>
  <c r="DH88" i="5"/>
  <c r="BO63" i="17"/>
  <c r="BO61" i="17" s="1"/>
  <c r="AP97" i="17"/>
  <c r="AQ89" i="17"/>
  <c r="AQ88" i="17"/>
  <c r="AQ91" i="17"/>
  <c r="AQ92" i="17"/>
  <c r="AQ90" i="17"/>
  <c r="AH108" i="4" l="1"/>
  <c r="AH112" i="4" s="1"/>
  <c r="AH114" i="4" s="1"/>
  <c r="AH98" i="5"/>
  <c r="AH28" i="17"/>
  <c r="AH106" i="17"/>
  <c r="BO296" i="7"/>
  <c r="BO295" i="7"/>
  <c r="BL25" i="14"/>
  <c r="BM20" i="14" s="1"/>
  <c r="DE96" i="5"/>
  <c r="DG3" i="6"/>
  <c r="DG1" i="6"/>
  <c r="DF102" i="4"/>
  <c r="DE269" i="7"/>
  <c r="DF53" i="7"/>
  <c r="DF291" i="7"/>
  <c r="DF268" i="7"/>
  <c r="AD55" i="4"/>
  <c r="AD57" i="4" s="1"/>
  <c r="AD116" i="4" s="1"/>
  <c r="AD120" i="4" s="1"/>
  <c r="AD121" i="4" s="1"/>
  <c r="DE277" i="7"/>
  <c r="DF101" i="4"/>
  <c r="DG2" i="7"/>
  <c r="DH4" i="6"/>
  <c r="DH1" i="5"/>
  <c r="DH2" i="5"/>
  <c r="DL32" i="1"/>
  <c r="DI3" i="5"/>
  <c r="DL1" i="1"/>
  <c r="DM1" i="2"/>
  <c r="DI3" i="4"/>
  <c r="DI2" i="4" s="1"/>
  <c r="DM3" i="1"/>
  <c r="DI3" i="14" s="1"/>
  <c r="DI8" i="14" s="1"/>
  <c r="DI14" i="14" s="1"/>
  <c r="AF72" i="7"/>
  <c r="AD69" i="7"/>
  <c r="DD278" i="7"/>
  <c r="DE278" i="7" s="1"/>
  <c r="DF276" i="7" s="1"/>
  <c r="DJ87" i="5"/>
  <c r="DI88" i="5"/>
  <c r="AQ96" i="17"/>
  <c r="BO65" i="17"/>
  <c r="BO60" i="17" s="1"/>
  <c r="BO62" i="17"/>
  <c r="AI109" i="4" l="1"/>
  <c r="AI61" i="6"/>
  <c r="AI63" i="6" s="1"/>
  <c r="AI67" i="6" s="1"/>
  <c r="AI102" i="5" s="1"/>
  <c r="AJ101" i="5" s="1"/>
  <c r="AH32" i="17"/>
  <c r="AH29" i="17"/>
  <c r="BP297" i="7"/>
  <c r="BQ99" i="4" s="1"/>
  <c r="BO10" i="14"/>
  <c r="BO21" i="14" s="1"/>
  <c r="BO300" i="7"/>
  <c r="BP92" i="5" s="1"/>
  <c r="BP93" i="5" s="1"/>
  <c r="BO299" i="7"/>
  <c r="BP43" i="5" s="1"/>
  <c r="BO9" i="14"/>
  <c r="BO19" i="14" s="1"/>
  <c r="BP294" i="7"/>
  <c r="BM23" i="14"/>
  <c r="BN45" i="4" s="1"/>
  <c r="BN44" i="5" s="1"/>
  <c r="DF96" i="5"/>
  <c r="AD56" i="7"/>
  <c r="AE54" i="7" s="1"/>
  <c r="AE55" i="7" s="1"/>
  <c r="AD84" i="7"/>
  <c r="DG101" i="4"/>
  <c r="DF277" i="7"/>
  <c r="DF278" i="7" s="1"/>
  <c r="DH3" i="6"/>
  <c r="DH1" i="6"/>
  <c r="DG102" i="4"/>
  <c r="DF269" i="7"/>
  <c r="DJ3" i="5"/>
  <c r="DJ3" i="4"/>
  <c r="DJ2" i="4" s="1"/>
  <c r="DM32" i="1"/>
  <c r="DN3" i="1"/>
  <c r="DJ3" i="14" s="1"/>
  <c r="DJ8" i="14" s="1"/>
  <c r="DJ14" i="14" s="1"/>
  <c r="DN1" i="2"/>
  <c r="DM1" i="1"/>
  <c r="DG276" i="7"/>
  <c r="DG268" i="7"/>
  <c r="DG53" i="7"/>
  <c r="DG291" i="7"/>
  <c r="DH2" i="7"/>
  <c r="DI4" i="6"/>
  <c r="DI2" i="5"/>
  <c r="DI1" i="5"/>
  <c r="AD57" i="5"/>
  <c r="AD105" i="5" s="1"/>
  <c r="AD49" i="5"/>
  <c r="AD52" i="5" s="1"/>
  <c r="AE119" i="4"/>
  <c r="AD125" i="4"/>
  <c r="DK87" i="5"/>
  <c r="DJ88" i="5"/>
  <c r="AQ94" i="17"/>
  <c r="AQ95" i="17" s="1"/>
  <c r="BO64" i="17"/>
  <c r="BP58" i="17"/>
  <c r="BP55" i="17"/>
  <c r="BP56" i="17"/>
  <c r="BP57" i="17"/>
  <c r="BP59" i="17"/>
  <c r="AI22" i="17" l="1"/>
  <c r="AH27" i="17"/>
  <c r="AH31" i="17"/>
  <c r="AI26" i="17"/>
  <c r="AI25" i="17"/>
  <c r="AI24" i="17"/>
  <c r="AI23" i="17"/>
  <c r="BP296" i="7"/>
  <c r="BP295" i="7"/>
  <c r="BM25" i="14"/>
  <c r="BN20" i="14" s="1"/>
  <c r="AQ98" i="17"/>
  <c r="AQ97" i="17" s="1"/>
  <c r="AD107" i="5"/>
  <c r="DG96" i="5"/>
  <c r="DI2" i="7"/>
  <c r="DJ4" i="6"/>
  <c r="DN1" i="1"/>
  <c r="DO3" i="1"/>
  <c r="DK3" i="14" s="1"/>
  <c r="DK8" i="14" s="1"/>
  <c r="DK14" i="14" s="1"/>
  <c r="DN32" i="1"/>
  <c r="DK3" i="5"/>
  <c r="DK3" i="4"/>
  <c r="DK2" i="4" s="1"/>
  <c r="DO1" i="2"/>
  <c r="DI3" i="6"/>
  <c r="DI1" i="6"/>
  <c r="DH291" i="7"/>
  <c r="DH268" i="7"/>
  <c r="DH276" i="7"/>
  <c r="DH53" i="7"/>
  <c r="DJ2" i="5"/>
  <c r="DJ1" i="5"/>
  <c r="DH102" i="4"/>
  <c r="DG269" i="7"/>
  <c r="AE36" i="4"/>
  <c r="AD100" i="7"/>
  <c r="AE42" i="5" s="1"/>
  <c r="AE47" i="5" s="1"/>
  <c r="DG277" i="7"/>
  <c r="DH101" i="4"/>
  <c r="AE59" i="7"/>
  <c r="AE60" i="7"/>
  <c r="AH73" i="7" s="1"/>
  <c r="AE68" i="7"/>
  <c r="AF81" i="7" s="1"/>
  <c r="AE67" i="7"/>
  <c r="AF80" i="7" s="1"/>
  <c r="AE61" i="7"/>
  <c r="AH74" i="7" s="1"/>
  <c r="AE65" i="7"/>
  <c r="AF78" i="7" s="1"/>
  <c r="AE66" i="7"/>
  <c r="AF79" i="7" s="1"/>
  <c r="AE62" i="7"/>
  <c r="AH75" i="7" s="1"/>
  <c r="AE63" i="7"/>
  <c r="AF76" i="7" s="1"/>
  <c r="AE64" i="7"/>
  <c r="AF77" i="7" s="1"/>
  <c r="DL87" i="5"/>
  <c r="DK88" i="5"/>
  <c r="BP63" i="17"/>
  <c r="BP61" i="17" s="1"/>
  <c r="AR89" i="17"/>
  <c r="AQ93" i="17"/>
  <c r="AR88" i="17"/>
  <c r="AH104" i="17" l="1"/>
  <c r="AH105" i="17"/>
  <c r="AI30" i="17"/>
  <c r="BP300" i="7"/>
  <c r="BQ92" i="5" s="1"/>
  <c r="BQ93" i="5" s="1"/>
  <c r="BP10" i="14"/>
  <c r="BP21" i="14" s="1"/>
  <c r="BQ297" i="7"/>
  <c r="BR99" i="4" s="1"/>
  <c r="BP299" i="7"/>
  <c r="BQ43" i="5" s="1"/>
  <c r="BP9" i="14"/>
  <c r="BP19" i="14" s="1"/>
  <c r="BQ294" i="7"/>
  <c r="BN23" i="14"/>
  <c r="BO45" i="4" s="1"/>
  <c r="BO44" i="5" s="1"/>
  <c r="AR92" i="17"/>
  <c r="AR96" i="17" s="1"/>
  <c r="AR90" i="17"/>
  <c r="AR91" i="17"/>
  <c r="DH96" i="5"/>
  <c r="DI102" i="4"/>
  <c r="DH269" i="7"/>
  <c r="AE55" i="4"/>
  <c r="AE57" i="4" s="1"/>
  <c r="AE116" i="4" s="1"/>
  <c r="AE120" i="4" s="1"/>
  <c r="AE121" i="4" s="1"/>
  <c r="DJ2" i="7"/>
  <c r="DK4" i="6"/>
  <c r="DK2" i="5"/>
  <c r="DK1" i="5"/>
  <c r="DJ3" i="6"/>
  <c r="DJ1" i="6"/>
  <c r="DG278" i="7"/>
  <c r="DI268" i="7"/>
  <c r="DI53" i="7"/>
  <c r="DI276" i="7"/>
  <c r="DI291" i="7"/>
  <c r="DP1" i="2"/>
  <c r="DP3" i="1"/>
  <c r="DL3" i="14" s="1"/>
  <c r="DL8" i="14" s="1"/>
  <c r="DL14" i="14" s="1"/>
  <c r="DL3" i="4"/>
  <c r="DL2" i="4" s="1"/>
  <c r="DO32" i="1"/>
  <c r="DO1" i="1"/>
  <c r="DL3" i="5"/>
  <c r="AF82" i="7"/>
  <c r="AH72" i="7"/>
  <c r="AE69" i="7"/>
  <c r="DH277" i="7"/>
  <c r="DI101" i="4"/>
  <c r="DM87" i="5"/>
  <c r="DL88" i="5"/>
  <c r="BP65" i="17"/>
  <c r="BP62" i="17"/>
  <c r="AI108" i="4" l="1"/>
  <c r="AI112" i="4" s="1"/>
  <c r="AI114" i="4" s="1"/>
  <c r="AI98" i="5"/>
  <c r="AI28" i="17"/>
  <c r="AI106" i="17"/>
  <c r="BQ296" i="7"/>
  <c r="BQ295" i="7"/>
  <c r="BN25" i="14"/>
  <c r="BO20" i="14" s="1"/>
  <c r="BO23" i="14" s="1"/>
  <c r="BP45" i="4" s="1"/>
  <c r="BP44" i="5" s="1"/>
  <c r="AR94" i="17"/>
  <c r="AR98" i="17" s="1"/>
  <c r="AR97" i="17" s="1"/>
  <c r="DJ102" i="4"/>
  <c r="DI269" i="7"/>
  <c r="DH278" i="7"/>
  <c r="AE125" i="4"/>
  <c r="AE49" i="5"/>
  <c r="AE52" i="5" s="1"/>
  <c r="AF119" i="4"/>
  <c r="AE57" i="5"/>
  <c r="AE105" i="5" s="1"/>
  <c r="AE56" i="7"/>
  <c r="AF54" i="7" s="1"/>
  <c r="AF55" i="7" s="1"/>
  <c r="AE84" i="7"/>
  <c r="DK2" i="7"/>
  <c r="DL4" i="6"/>
  <c r="DI96" i="5"/>
  <c r="DJ291" i="7"/>
  <c r="DJ276" i="7"/>
  <c r="DJ53" i="7"/>
  <c r="DJ268" i="7"/>
  <c r="DM3" i="4"/>
  <c r="DM2" i="4" s="1"/>
  <c r="DM3" i="5"/>
  <c r="DQ1" i="2"/>
  <c r="DQ3" i="1"/>
  <c r="DM3" i="14" s="1"/>
  <c r="DM8" i="14" s="1"/>
  <c r="DM14" i="14" s="1"/>
  <c r="DP32" i="1"/>
  <c r="DP1" i="1"/>
  <c r="DJ101" i="4"/>
  <c r="DI277" i="7"/>
  <c r="DL1" i="5"/>
  <c r="DL2" i="5"/>
  <c r="DK3" i="6"/>
  <c r="DK1" i="6"/>
  <c r="DN87" i="5"/>
  <c r="DM88" i="5"/>
  <c r="BQ58" i="17"/>
  <c r="BP60" i="17"/>
  <c r="BQ59" i="17"/>
  <c r="BQ55" i="17"/>
  <c r="BQ56" i="17"/>
  <c r="BP64" i="17"/>
  <c r="BQ57" i="17"/>
  <c r="AJ61" i="6" l="1"/>
  <c r="AJ63" i="6" s="1"/>
  <c r="AJ67" i="6" s="1"/>
  <c r="AJ102" i="5" s="1"/>
  <c r="AK101" i="5" s="1"/>
  <c r="AJ109" i="4"/>
  <c r="AI32" i="17"/>
  <c r="AI29" i="17"/>
  <c r="AR95" i="17"/>
  <c r="BQ10" i="14"/>
  <c r="BQ21" i="14" s="1"/>
  <c r="BQ300" i="7"/>
  <c r="BR92" i="5" s="1"/>
  <c r="BR93" i="5" s="1"/>
  <c r="BR297" i="7"/>
  <c r="BS99" i="4" s="1"/>
  <c r="BQ299" i="7"/>
  <c r="BR43" i="5" s="1"/>
  <c r="BQ9" i="14"/>
  <c r="BQ19" i="14" s="1"/>
  <c r="BR294" i="7"/>
  <c r="BO25" i="14"/>
  <c r="BP20" i="14" s="1"/>
  <c r="DL2" i="7"/>
  <c r="DM4" i="6"/>
  <c r="DM2" i="5"/>
  <c r="DM1" i="5"/>
  <c r="AE107" i="5"/>
  <c r="AF36" i="4"/>
  <c r="AE100" i="7"/>
  <c r="AF42" i="5" s="1"/>
  <c r="AF47" i="5" s="1"/>
  <c r="DI278" i="7"/>
  <c r="DJ278" i="7" s="1"/>
  <c r="DK102" i="4"/>
  <c r="DJ269" i="7"/>
  <c r="DK268" i="7"/>
  <c r="DK276" i="7"/>
  <c r="DK291" i="7"/>
  <c r="DK53" i="7"/>
  <c r="DJ277" i="7"/>
  <c r="DK101" i="4"/>
  <c r="AF64" i="7"/>
  <c r="AH77" i="7" s="1"/>
  <c r="AF66" i="7"/>
  <c r="AH79" i="7" s="1"/>
  <c r="AF63" i="7"/>
  <c r="AH76" i="7" s="1"/>
  <c r="AF62" i="7"/>
  <c r="AJ75" i="7" s="1"/>
  <c r="AF59" i="7"/>
  <c r="AF67" i="7"/>
  <c r="AH80" i="7" s="1"/>
  <c r="AF60" i="7"/>
  <c r="AJ73" i="7" s="1"/>
  <c r="AF68" i="7"/>
  <c r="AH81" i="7" s="1"/>
  <c r="AF61" i="7"/>
  <c r="AJ74" i="7" s="1"/>
  <c r="AF65" i="7"/>
  <c r="AH78" i="7" s="1"/>
  <c r="DQ32" i="1"/>
  <c r="DR1" i="2"/>
  <c r="DQ1" i="1"/>
  <c r="DR3" i="1"/>
  <c r="DN3" i="14" s="1"/>
  <c r="DN8" i="14" s="1"/>
  <c r="DN14" i="14" s="1"/>
  <c r="DN3" i="4"/>
  <c r="DN2" i="4" s="1"/>
  <c r="DN3" i="5"/>
  <c r="DJ96" i="5"/>
  <c r="DL1" i="6"/>
  <c r="DL3" i="6"/>
  <c r="DO87" i="5"/>
  <c r="DN88" i="5"/>
  <c r="BQ63" i="17"/>
  <c r="BQ61" i="17" s="1"/>
  <c r="AS91" i="17"/>
  <c r="AR93" i="17"/>
  <c r="AS92" i="17"/>
  <c r="AS89" i="17"/>
  <c r="AS88" i="17"/>
  <c r="AS90" i="17"/>
  <c r="AI31" i="17" l="1"/>
  <c r="AI27" i="17"/>
  <c r="AJ26" i="17"/>
  <c r="AJ25" i="17"/>
  <c r="AJ24" i="17"/>
  <c r="AJ23" i="17"/>
  <c r="AJ22" i="17"/>
  <c r="BR296" i="7"/>
  <c r="BR295" i="7"/>
  <c r="BP23" i="14"/>
  <c r="BQ45" i="4" s="1"/>
  <c r="BQ44" i="5" s="1"/>
  <c r="AS96" i="17"/>
  <c r="DN2" i="5"/>
  <c r="DN1" i="5"/>
  <c r="DM2" i="7"/>
  <c r="DN4" i="6"/>
  <c r="DL53" i="7"/>
  <c r="DL268" i="7"/>
  <c r="DL291" i="7"/>
  <c r="DS3" i="1"/>
  <c r="DO3" i="14" s="1"/>
  <c r="DO8" i="14" s="1"/>
  <c r="DO14" i="14" s="1"/>
  <c r="DR1" i="1"/>
  <c r="DS1" i="2"/>
  <c r="DR32" i="1"/>
  <c r="DO3" i="4"/>
  <c r="DO2" i="4" s="1"/>
  <c r="DO3" i="5"/>
  <c r="AJ72" i="7"/>
  <c r="AF69" i="7"/>
  <c r="AF55" i="4"/>
  <c r="AF57" i="4" s="1"/>
  <c r="AF116" i="4" s="1"/>
  <c r="AF120" i="4" s="1"/>
  <c r="AF121" i="4" s="1"/>
  <c r="DK277" i="7"/>
  <c r="DK278" i="7" s="1"/>
  <c r="DL276" i="7" s="1"/>
  <c r="DL101" i="4"/>
  <c r="AH82" i="7"/>
  <c r="DL102" i="4"/>
  <c r="DK269" i="7"/>
  <c r="DK96" i="5"/>
  <c r="DM3" i="6"/>
  <c r="DM1" i="6"/>
  <c r="DP87" i="5"/>
  <c r="DO88" i="5"/>
  <c r="AS94" i="17"/>
  <c r="BQ62" i="17"/>
  <c r="BQ65" i="17"/>
  <c r="BQ64" i="17" s="1"/>
  <c r="AI104" i="17" l="1"/>
  <c r="AI105" i="17"/>
  <c r="AJ30" i="17"/>
  <c r="BS297" i="7"/>
  <c r="BT99" i="4" s="1"/>
  <c r="BR10" i="14"/>
  <c r="BR21" i="14" s="1"/>
  <c r="BR300" i="7"/>
  <c r="BS92" i="5" s="1"/>
  <c r="BS93" i="5" s="1"/>
  <c r="BR299" i="7"/>
  <c r="BS43" i="5" s="1"/>
  <c r="BR9" i="14"/>
  <c r="BR19" i="14" s="1"/>
  <c r="BS294" i="7"/>
  <c r="BP25" i="14"/>
  <c r="BQ20" i="14" s="1"/>
  <c r="DN3" i="6"/>
  <c r="DN1" i="6"/>
  <c r="DM268" i="7"/>
  <c r="DM276" i="7"/>
  <c r="DM291" i="7"/>
  <c r="DM53" i="7"/>
  <c r="DL96" i="5"/>
  <c r="AF57" i="5"/>
  <c r="AF105" i="5" s="1"/>
  <c r="AG119" i="4"/>
  <c r="AF125" i="4"/>
  <c r="AF49" i="5"/>
  <c r="AF52" i="5" s="1"/>
  <c r="DT1" i="2"/>
  <c r="DT3" i="1"/>
  <c r="DP3" i="14" s="1"/>
  <c r="DP8" i="14" s="1"/>
  <c r="DP14" i="14" s="1"/>
  <c r="DS32" i="1"/>
  <c r="DP3" i="5"/>
  <c r="DP3" i="4"/>
  <c r="DP2" i="4" s="1"/>
  <c r="DS1" i="1"/>
  <c r="DM102" i="4"/>
  <c r="DL269" i="7"/>
  <c r="DM101" i="4"/>
  <c r="DL277" i="7"/>
  <c r="DL278" i="7" s="1"/>
  <c r="DN2" i="7"/>
  <c r="DO4" i="6"/>
  <c r="AF56" i="7"/>
  <c r="AG54" i="7" s="1"/>
  <c r="AG55" i="7" s="1"/>
  <c r="AF84" i="7"/>
  <c r="DO1" i="5"/>
  <c r="DO2" i="5"/>
  <c r="DQ87" i="5"/>
  <c r="DP88" i="5"/>
  <c r="BR56" i="17"/>
  <c r="BR59" i="17"/>
  <c r="BR58" i="17"/>
  <c r="BR57" i="17"/>
  <c r="AS95" i="17"/>
  <c r="BQ60" i="17"/>
  <c r="AS98" i="17"/>
  <c r="AS97" i="17" s="1"/>
  <c r="BR55" i="17"/>
  <c r="AJ28" i="17" l="1"/>
  <c r="AJ106" i="17"/>
  <c r="AJ108" i="4"/>
  <c r="AJ112" i="4" s="1"/>
  <c r="AJ114" i="4" s="1"/>
  <c r="AJ98" i="5"/>
  <c r="BS296" i="7"/>
  <c r="BS295" i="7"/>
  <c r="BQ23" i="14"/>
  <c r="BR45" i="4" s="1"/>
  <c r="BR44" i="5" s="1"/>
  <c r="BR63" i="17"/>
  <c r="AF107" i="5"/>
  <c r="AG68" i="7"/>
  <c r="AJ81" i="7" s="1"/>
  <c r="AG62" i="7"/>
  <c r="AL75" i="7" s="1"/>
  <c r="AG64" i="7"/>
  <c r="AJ77" i="7" s="1"/>
  <c r="AG67" i="7"/>
  <c r="AJ80" i="7" s="1"/>
  <c r="AG66" i="7"/>
  <c r="AJ79" i="7" s="1"/>
  <c r="AG60" i="7"/>
  <c r="AL73" i="7" s="1"/>
  <c r="AG59" i="7"/>
  <c r="AG63" i="7"/>
  <c r="AJ76" i="7" s="1"/>
  <c r="AG61" i="7"/>
  <c r="AL74" i="7" s="1"/>
  <c r="AG65" i="7"/>
  <c r="AJ78" i="7" s="1"/>
  <c r="DP1" i="5"/>
  <c r="DP2" i="5"/>
  <c r="DM96" i="5"/>
  <c r="DO3" i="6"/>
  <c r="DO1" i="6"/>
  <c r="DN291" i="7"/>
  <c r="DN276" i="7"/>
  <c r="DN53" i="7"/>
  <c r="DN268" i="7"/>
  <c r="DQ3" i="4"/>
  <c r="DQ2" i="4" s="1"/>
  <c r="DT32" i="1"/>
  <c r="DT1" i="1"/>
  <c r="DU3" i="1"/>
  <c r="DQ3" i="14" s="1"/>
  <c r="DQ8" i="14" s="1"/>
  <c r="DQ14" i="14" s="1"/>
  <c r="DU1" i="2"/>
  <c r="DQ3" i="5"/>
  <c r="DO2" i="7"/>
  <c r="DP4" i="6"/>
  <c r="DN101" i="4"/>
  <c r="DM277" i="7"/>
  <c r="DM278" i="7" s="1"/>
  <c r="DN102" i="4"/>
  <c r="DM269" i="7"/>
  <c r="AG36" i="4"/>
  <c r="AF100" i="7"/>
  <c r="AG42" i="5" s="1"/>
  <c r="AG47" i="5" s="1"/>
  <c r="DR87" i="5"/>
  <c r="DQ88" i="5"/>
  <c r="BR61" i="17"/>
  <c r="AT89" i="17"/>
  <c r="AT88" i="17"/>
  <c r="AS93" i="17"/>
  <c r="AT92" i="17"/>
  <c r="AT90" i="17"/>
  <c r="AT91" i="17"/>
  <c r="AK109" i="4" l="1"/>
  <c r="AK61" i="6"/>
  <c r="AK63" i="6" s="1"/>
  <c r="AK67" i="6" s="1"/>
  <c r="AK102" i="5" s="1"/>
  <c r="AL101" i="5" s="1"/>
  <c r="AJ32" i="17"/>
  <c r="AJ29" i="17"/>
  <c r="BS300" i="7"/>
  <c r="BT92" i="5" s="1"/>
  <c r="BT93" i="5" s="1"/>
  <c r="BS10" i="14"/>
  <c r="BS21" i="14" s="1"/>
  <c r="BT297" i="7"/>
  <c r="BU99" i="4" s="1"/>
  <c r="BS299" i="7"/>
  <c r="BT43" i="5" s="1"/>
  <c r="BS9" i="14"/>
  <c r="BS19" i="14" s="1"/>
  <c r="BT294" i="7"/>
  <c r="BQ25" i="14"/>
  <c r="BR20" i="14" s="1"/>
  <c r="DP3" i="6"/>
  <c r="DP1" i="6"/>
  <c r="DO101" i="4"/>
  <c r="DN277" i="7"/>
  <c r="DN278" i="7" s="1"/>
  <c r="DP2" i="7"/>
  <c r="DQ4" i="6"/>
  <c r="DR3" i="5"/>
  <c r="DU32" i="1"/>
  <c r="DR3" i="4"/>
  <c r="DR2" i="4" s="1"/>
  <c r="DU1" i="1"/>
  <c r="DV3" i="1"/>
  <c r="DR3" i="14" s="1"/>
  <c r="DR8" i="14" s="1"/>
  <c r="DR14" i="14" s="1"/>
  <c r="DV1" i="2"/>
  <c r="AJ82" i="7"/>
  <c r="DN96" i="5"/>
  <c r="DO102" i="4"/>
  <c r="DN269" i="7"/>
  <c r="DO268" i="7"/>
  <c r="DO291" i="7"/>
  <c r="DO276" i="7"/>
  <c r="DO53" i="7"/>
  <c r="AG55" i="4"/>
  <c r="AG57" i="4" s="1"/>
  <c r="AG116" i="4" s="1"/>
  <c r="AG120" i="4" s="1"/>
  <c r="AG121" i="4" s="1"/>
  <c r="DQ2" i="5"/>
  <c r="DQ1" i="5"/>
  <c r="AL72" i="7"/>
  <c r="AG69" i="7"/>
  <c r="DS87" i="5"/>
  <c r="DR88" i="5"/>
  <c r="AT96" i="17"/>
  <c r="BR65" i="17"/>
  <c r="BR60" i="17" s="1"/>
  <c r="BR62" i="17"/>
  <c r="AK22" i="17" l="1"/>
  <c r="AJ31" i="17"/>
  <c r="AJ27" i="17"/>
  <c r="AK26" i="17"/>
  <c r="AK25" i="17"/>
  <c r="AK24" i="17"/>
  <c r="AK23" i="17"/>
  <c r="BT296" i="7"/>
  <c r="BT295" i="7"/>
  <c r="BR23" i="14"/>
  <c r="BS45" i="4" s="1"/>
  <c r="BS44" i="5" s="1"/>
  <c r="AT94" i="17"/>
  <c r="AT95" i="17" s="1"/>
  <c r="DR1" i="5"/>
  <c r="DR2" i="5"/>
  <c r="DO96" i="5"/>
  <c r="DQ3" i="6"/>
  <c r="DQ1" i="6"/>
  <c r="DP53" i="7"/>
  <c r="DP268" i="7"/>
  <c r="DP276" i="7"/>
  <c r="DP291" i="7"/>
  <c r="DQ2" i="7"/>
  <c r="DR4" i="6"/>
  <c r="DP102" i="4"/>
  <c r="DO269" i="7"/>
  <c r="AG125" i="4"/>
  <c r="AG49" i="5"/>
  <c r="AG52" i="5" s="1"/>
  <c r="AG57" i="5"/>
  <c r="AG105" i="5" s="1"/>
  <c r="AH119" i="4"/>
  <c r="DO277" i="7"/>
  <c r="DO278" i="7" s="1"/>
  <c r="DP101" i="4"/>
  <c r="DS3" i="4"/>
  <c r="DS2" i="4" s="1"/>
  <c r="DW1" i="2"/>
  <c r="DV1" i="1"/>
  <c r="DV32" i="1"/>
  <c r="DS3" i="5"/>
  <c r="AG56" i="7"/>
  <c r="AH54" i="7" s="1"/>
  <c r="AH55" i="7" s="1"/>
  <c r="AG84" i="7"/>
  <c r="DS88" i="5"/>
  <c r="BS57" i="17"/>
  <c r="BR64" i="17"/>
  <c r="BS55" i="17"/>
  <c r="BS56" i="17"/>
  <c r="BS59" i="17"/>
  <c r="BS58" i="17"/>
  <c r="AT98" i="17"/>
  <c r="AJ104" i="17" l="1"/>
  <c r="AJ105" i="17"/>
  <c r="AK30" i="17"/>
  <c r="BT10" i="14"/>
  <c r="BT21" i="14" s="1"/>
  <c r="BU297" i="7"/>
  <c r="BV99" i="4" s="1"/>
  <c r="BT300" i="7"/>
  <c r="BU92" i="5" s="1"/>
  <c r="BU93" i="5" s="1"/>
  <c r="BT299" i="7"/>
  <c r="BU43" i="5" s="1"/>
  <c r="BT9" i="14"/>
  <c r="BT19" i="14" s="1"/>
  <c r="BU294" i="7"/>
  <c r="BR25" i="14"/>
  <c r="BS20" i="14" s="1"/>
  <c r="AG107" i="5"/>
  <c r="DP96" i="5"/>
  <c r="DQ102" i="4"/>
  <c r="DP269" i="7"/>
  <c r="ED108" i="5"/>
  <c r="DX108" i="5"/>
  <c r="DZ108" i="5"/>
  <c r="EC108" i="5"/>
  <c r="EA108" i="5"/>
  <c r="EE108" i="5"/>
  <c r="DY108" i="5"/>
  <c r="DV108" i="5"/>
  <c r="EB108" i="5"/>
  <c r="DW108" i="5"/>
  <c r="DR2" i="7"/>
  <c r="DS4" i="6"/>
  <c r="EE76" i="4"/>
  <c r="ED85" i="4"/>
  <c r="DW43" i="4"/>
  <c r="EC88" i="4"/>
  <c r="DU16" i="4"/>
  <c r="EE101" i="4"/>
  <c r="DZ83" i="4"/>
  <c r="EC11" i="4"/>
  <c r="DU31" i="4"/>
  <c r="EA85" i="4"/>
  <c r="EE74" i="4"/>
  <c r="ED13" i="4"/>
  <c r="DW72" i="4"/>
  <c r="ED82" i="4"/>
  <c r="DU69" i="4"/>
  <c r="DU86" i="4"/>
  <c r="DV19" i="4"/>
  <c r="EB21" i="4"/>
  <c r="ED67" i="4"/>
  <c r="EC80" i="4"/>
  <c r="EB65" i="4"/>
  <c r="DZ81" i="4"/>
  <c r="EB8" i="4"/>
  <c r="DX78" i="4"/>
  <c r="ED70" i="4"/>
  <c r="DY9" i="4"/>
  <c r="DX42" i="4"/>
  <c r="EC83" i="4"/>
  <c r="DV89" i="4"/>
  <c r="DX99" i="4"/>
  <c r="ED18" i="4"/>
  <c r="DZ97" i="4"/>
  <c r="DU17" i="4"/>
  <c r="EA17" i="4"/>
  <c r="DV30" i="4"/>
  <c r="EE18" i="4"/>
  <c r="DY25" i="4"/>
  <c r="DV23" i="4"/>
  <c r="DW19" i="4"/>
  <c r="EE79" i="4"/>
  <c r="ED78" i="4"/>
  <c r="DW17" i="4"/>
  <c r="EB20" i="4"/>
  <c r="DU87" i="4"/>
  <c r="ED76" i="4"/>
  <c r="DU99" i="4"/>
  <c r="EE96" i="4"/>
  <c r="DY89" i="4"/>
  <c r="DY67" i="4"/>
  <c r="DU71" i="4"/>
  <c r="EE22" i="4"/>
  <c r="EB13" i="4"/>
  <c r="EC20" i="4"/>
  <c r="EA69" i="4"/>
  <c r="DU70" i="4"/>
  <c r="DW40" i="4"/>
  <c r="DV42" i="4"/>
  <c r="DZ38" i="4"/>
  <c r="ED10" i="4"/>
  <c r="DX70" i="4"/>
  <c r="DV26" i="4"/>
  <c r="DZ101" i="4"/>
  <c r="EB84" i="4"/>
  <c r="ED20" i="4"/>
  <c r="EC29" i="4"/>
  <c r="EC62" i="4"/>
  <c r="ED42" i="4"/>
  <c r="DW27" i="4"/>
  <c r="DZ22" i="4"/>
  <c r="EE83" i="4"/>
  <c r="DX30" i="4"/>
  <c r="EC16" i="4"/>
  <c r="EC40" i="4"/>
  <c r="DZ31" i="4"/>
  <c r="DW96" i="4"/>
  <c r="DV65" i="4"/>
  <c r="DZ106" i="4"/>
  <c r="DV67" i="4"/>
  <c r="EA102" i="4"/>
  <c r="ED89" i="4"/>
  <c r="EC15" i="4"/>
  <c r="DZ10" i="4"/>
  <c r="EB27" i="4"/>
  <c r="DZ96" i="4"/>
  <c r="ED38" i="4"/>
  <c r="EE80" i="4"/>
  <c r="DW18" i="4"/>
  <c r="EA16" i="4"/>
  <c r="DY20" i="4"/>
  <c r="ED30" i="4"/>
  <c r="DV18" i="4"/>
  <c r="DX29" i="4"/>
  <c r="DZ84" i="4"/>
  <c r="DW73" i="4"/>
  <c r="DU19" i="4"/>
  <c r="EA8" i="4"/>
  <c r="ED71" i="4"/>
  <c r="DZ28" i="4"/>
  <c r="DX73" i="4"/>
  <c r="DV17" i="4"/>
  <c r="DW99" i="4"/>
  <c r="DV99" i="4"/>
  <c r="DY10" i="4"/>
  <c r="DX22" i="4"/>
  <c r="DY96" i="4"/>
  <c r="DX24" i="4"/>
  <c r="DY15" i="4"/>
  <c r="DY69" i="4"/>
  <c r="DU74" i="4"/>
  <c r="DU27" i="4"/>
  <c r="DV80" i="4"/>
  <c r="EA87" i="4"/>
  <c r="DV15" i="4"/>
  <c r="EA72" i="4"/>
  <c r="DU13" i="4"/>
  <c r="DX68" i="4"/>
  <c r="DX62" i="4"/>
  <c r="DZ15" i="4"/>
  <c r="DZ103" i="4"/>
  <c r="EA42" i="4"/>
  <c r="DV86" i="4"/>
  <c r="EC73" i="4"/>
  <c r="ED15" i="4"/>
  <c r="DZ89" i="4"/>
  <c r="ED103" i="4"/>
  <c r="EB29" i="4"/>
  <c r="DU43" i="4"/>
  <c r="DX28" i="4"/>
  <c r="EB76" i="4"/>
  <c r="DW63" i="4"/>
  <c r="EC74" i="4"/>
  <c r="DX65" i="4"/>
  <c r="EC13" i="4"/>
  <c r="EE109" i="4"/>
  <c r="DU21" i="4"/>
  <c r="EE36" i="4"/>
  <c r="DU20" i="4"/>
  <c r="EA12" i="4"/>
  <c r="EE73" i="4"/>
  <c r="EB83" i="4"/>
  <c r="EB73" i="4"/>
  <c r="DU104" i="4"/>
  <c r="DU89" i="4"/>
  <c r="EE32" i="4"/>
  <c r="EB70" i="4"/>
  <c r="DX101" i="4"/>
  <c r="DX89" i="4"/>
  <c r="EB22" i="4"/>
  <c r="DY28" i="4"/>
  <c r="DW76" i="4"/>
  <c r="EA40" i="4"/>
  <c r="EC9" i="4"/>
  <c r="DV20" i="4"/>
  <c r="DX13" i="4"/>
  <c r="EC28" i="4"/>
  <c r="EB86" i="4"/>
  <c r="EA27" i="4"/>
  <c r="EC72" i="4"/>
  <c r="EA78" i="4"/>
  <c r="DU72" i="4"/>
  <c r="EE70" i="4"/>
  <c r="DY88" i="4"/>
  <c r="DW83" i="4"/>
  <c r="EB96" i="4"/>
  <c r="EE23" i="4"/>
  <c r="EB103" i="4"/>
  <c r="EE8" i="4"/>
  <c r="EA20" i="4"/>
  <c r="DX76" i="4"/>
  <c r="EE81" i="4"/>
  <c r="DW10" i="4"/>
  <c r="DW101" i="4"/>
  <c r="ED21" i="4"/>
  <c r="DY102" i="4"/>
  <c r="DY64" i="4"/>
  <c r="EC19" i="4"/>
  <c r="EE87" i="4"/>
  <c r="DX71" i="4"/>
  <c r="DU29" i="4"/>
  <c r="DW81" i="4"/>
  <c r="DX32" i="4"/>
  <c r="EC32" i="4"/>
  <c r="DX83" i="4"/>
  <c r="EE10" i="4"/>
  <c r="EE102" i="4"/>
  <c r="DX81" i="4"/>
  <c r="DX27" i="4"/>
  <c r="EC103" i="4"/>
  <c r="DU18" i="4"/>
  <c r="DX87" i="4"/>
  <c r="DU82" i="4"/>
  <c r="DZ43" i="4"/>
  <c r="DV13" i="4"/>
  <c r="DW87" i="4"/>
  <c r="EE26" i="4"/>
  <c r="DV63" i="4"/>
  <c r="EE106" i="4"/>
  <c r="DW97" i="4"/>
  <c r="EA96" i="4"/>
  <c r="DU32" i="4"/>
  <c r="DU45" i="4"/>
  <c r="DU77" i="4"/>
  <c r="DW67" i="4"/>
  <c r="DY65" i="4"/>
  <c r="DY73" i="4"/>
  <c r="DW65" i="4"/>
  <c r="EC106" i="4"/>
  <c r="DV69" i="4"/>
  <c r="DV70" i="4"/>
  <c r="EB71" i="4"/>
  <c r="ED86" i="4"/>
  <c r="DV78" i="4"/>
  <c r="ED24" i="4"/>
  <c r="EE85" i="4"/>
  <c r="DX38" i="4"/>
  <c r="DY21" i="4"/>
  <c r="EE99" i="4"/>
  <c r="DU22" i="4"/>
  <c r="EE25" i="4"/>
  <c r="DX21" i="4"/>
  <c r="DX14" i="4"/>
  <c r="DV85" i="4"/>
  <c r="EE97" i="4"/>
  <c r="DY30" i="4"/>
  <c r="DX26" i="4"/>
  <c r="EC87" i="4"/>
  <c r="DU83" i="4"/>
  <c r="DU81" i="4"/>
  <c r="DV79" i="4"/>
  <c r="DV32" i="4"/>
  <c r="EE82" i="4"/>
  <c r="EB68" i="4"/>
  <c r="DX31" i="4"/>
  <c r="DY86" i="4"/>
  <c r="DU42" i="4"/>
  <c r="EE43" i="4"/>
  <c r="DW77" i="4"/>
  <c r="DY19" i="4"/>
  <c r="DU12" i="4"/>
  <c r="EE84" i="4"/>
  <c r="DZ18" i="4"/>
  <c r="EA81" i="4"/>
  <c r="DU8" i="4"/>
  <c r="EC14" i="4"/>
  <c r="DU28" i="4"/>
  <c r="DV84" i="4"/>
  <c r="EC12" i="4"/>
  <c r="DZ74" i="4"/>
  <c r="EA11" i="4"/>
  <c r="EE67" i="4"/>
  <c r="EA101" i="4"/>
  <c r="EA76" i="4"/>
  <c r="DY63" i="4"/>
  <c r="DU64" i="4"/>
  <c r="DX74" i="4"/>
  <c r="DV9" i="4"/>
  <c r="DZ24" i="4"/>
  <c r="DY40" i="4"/>
  <c r="DZ75" i="4"/>
  <c r="DW75" i="4"/>
  <c r="DV83" i="4"/>
  <c r="DW79" i="4"/>
  <c r="EC24" i="4"/>
  <c r="EE30" i="4"/>
  <c r="DY83" i="4"/>
  <c r="EE38" i="4"/>
  <c r="DU36" i="4"/>
  <c r="DZ25" i="4"/>
  <c r="DW16" i="4"/>
  <c r="DX67" i="4"/>
  <c r="DW45" i="4"/>
  <c r="EC22" i="4"/>
  <c r="DV109" i="4"/>
  <c r="DY103" i="4"/>
  <c r="EB104" i="4"/>
  <c r="EB67" i="4"/>
  <c r="DZ85" i="4"/>
  <c r="EA66" i="4"/>
  <c r="DU96" i="4"/>
  <c r="EC43" i="4"/>
  <c r="EB78" i="4"/>
  <c r="EA106" i="4"/>
  <c r="DU67" i="4"/>
  <c r="ED66" i="4"/>
  <c r="DY75" i="4"/>
  <c r="ED19" i="4"/>
  <c r="DW80" i="4"/>
  <c r="EC67" i="4"/>
  <c r="DV14" i="4"/>
  <c r="DX18" i="4"/>
  <c r="EE21" i="4"/>
  <c r="DU88" i="4"/>
  <c r="DY8" i="4"/>
  <c r="DZ88" i="4"/>
  <c r="EE45" i="4"/>
  <c r="EC27" i="4"/>
  <c r="DY78" i="4"/>
  <c r="DW66" i="4"/>
  <c r="DZ79" i="4"/>
  <c r="DX84" i="4"/>
  <c r="DY77" i="4"/>
  <c r="EE14" i="4"/>
  <c r="ED88" i="4"/>
  <c r="EE15" i="4"/>
  <c r="DX9" i="4"/>
  <c r="EB77" i="4"/>
  <c r="EC18" i="4"/>
  <c r="DX8" i="4"/>
  <c r="EB101" i="4"/>
  <c r="ED106" i="4"/>
  <c r="EB69" i="4"/>
  <c r="DW26" i="4"/>
  <c r="DW38" i="4"/>
  <c r="EC82" i="4"/>
  <c r="EE71" i="4"/>
  <c r="DW21" i="4"/>
  <c r="DZ8" i="4"/>
  <c r="EA13" i="4"/>
  <c r="EA103" i="4"/>
  <c r="DX15" i="4"/>
  <c r="EA38" i="4"/>
  <c r="DZ40" i="4"/>
  <c r="ED104" i="4"/>
  <c r="ED14" i="4"/>
  <c r="DV77" i="4"/>
  <c r="DU11" i="4"/>
  <c r="DZ63" i="4"/>
  <c r="EE86" i="4"/>
  <c r="EC75" i="4"/>
  <c r="ED97" i="4"/>
  <c r="EC89" i="4"/>
  <c r="DZ73" i="4"/>
  <c r="DU79" i="4"/>
  <c r="EE103" i="4"/>
  <c r="DV24" i="4"/>
  <c r="DW13" i="4"/>
  <c r="ED77" i="4"/>
  <c r="DV82" i="4"/>
  <c r="EA71" i="4"/>
  <c r="DX79" i="4"/>
  <c r="DY85" i="4"/>
  <c r="EA15" i="4"/>
  <c r="EA31" i="4"/>
  <c r="ED31" i="4"/>
  <c r="ED17" i="4"/>
  <c r="DX45" i="4"/>
  <c r="DZ19" i="4"/>
  <c r="DW29" i="4"/>
  <c r="DZ21" i="4"/>
  <c r="DX85" i="4"/>
  <c r="EB17" i="4"/>
  <c r="EC66" i="4"/>
  <c r="EA77" i="4"/>
  <c r="EA68" i="4"/>
  <c r="DX12" i="4"/>
  <c r="ED83" i="4"/>
  <c r="DW12" i="4"/>
  <c r="EC63" i="4"/>
  <c r="DW31" i="4"/>
  <c r="DU101" i="4"/>
  <c r="EA82" i="4"/>
  <c r="DX63" i="4"/>
  <c r="DU106" i="4"/>
  <c r="DX66" i="4"/>
  <c r="DV43" i="4"/>
  <c r="EB9" i="4"/>
  <c r="ED74" i="4"/>
  <c r="DY14" i="4"/>
  <c r="EE13" i="4"/>
  <c r="DY66" i="4"/>
  <c r="DX96" i="4"/>
  <c r="EE12" i="4"/>
  <c r="EB74" i="4"/>
  <c r="EE65" i="4"/>
  <c r="EA88" i="4"/>
  <c r="EB25" i="4"/>
  <c r="DZ78" i="4"/>
  <c r="EC10" i="4"/>
  <c r="EE104" i="4"/>
  <c r="DY106" i="4"/>
  <c r="EB89" i="4"/>
  <c r="DY84" i="4"/>
  <c r="DV68" i="4"/>
  <c r="EE64" i="4"/>
  <c r="EC42" i="4"/>
  <c r="DZ16" i="4"/>
  <c r="DY97" i="4"/>
  <c r="EA43" i="4"/>
  <c r="EE68" i="4"/>
  <c r="DX40" i="4"/>
  <c r="DY24" i="4"/>
  <c r="DZ13" i="4"/>
  <c r="DW88" i="4"/>
  <c r="EA10" i="4"/>
  <c r="DV66" i="4"/>
  <c r="DZ20" i="4"/>
  <c r="DX23" i="4"/>
  <c r="DZ68" i="4"/>
  <c r="DU63" i="4"/>
  <c r="EC97" i="4"/>
  <c r="DV29" i="4"/>
  <c r="DY101" i="4"/>
  <c r="DU97" i="4"/>
  <c r="DU75" i="4"/>
  <c r="DU76" i="4"/>
  <c r="DY74" i="4"/>
  <c r="EB23" i="4"/>
  <c r="EC70" i="4"/>
  <c r="EE31" i="4"/>
  <c r="DZ9" i="4"/>
  <c r="DV28" i="4"/>
  <c r="DZ80" i="4"/>
  <c r="EE78" i="4"/>
  <c r="EC30" i="4"/>
  <c r="DW78" i="4"/>
  <c r="DU66" i="4"/>
  <c r="DW102" i="4"/>
  <c r="DZ66" i="4"/>
  <c r="EE19" i="4"/>
  <c r="DV27" i="4"/>
  <c r="DV16" i="4"/>
  <c r="EB10" i="4"/>
  <c r="EB30" i="4"/>
  <c r="DW24" i="4"/>
  <c r="DV72" i="4"/>
  <c r="EA29" i="4"/>
  <c r="DY71" i="4"/>
  <c r="DW84" i="4"/>
  <c r="EA74" i="4"/>
  <c r="ED26" i="4"/>
  <c r="ED8" i="4"/>
  <c r="DY11" i="4"/>
  <c r="DZ30" i="4"/>
  <c r="DU26" i="4"/>
  <c r="DV38" i="4"/>
  <c r="DV11" i="4"/>
  <c r="EC23" i="4"/>
  <c r="DV40" i="4"/>
  <c r="DV22" i="4"/>
  <c r="DY42" i="4"/>
  <c r="EC69" i="4"/>
  <c r="DZ26" i="4"/>
  <c r="DU102" i="4"/>
  <c r="EA14" i="4"/>
  <c r="DU62" i="4"/>
  <c r="DW71" i="4"/>
  <c r="DV31" i="4"/>
  <c r="DX20" i="4"/>
  <c r="EA62" i="4"/>
  <c r="EA9" i="4"/>
  <c r="DY38" i="4"/>
  <c r="DY82" i="4"/>
  <c r="DU73" i="4"/>
  <c r="EC64" i="4"/>
  <c r="DX75" i="4"/>
  <c r="DU40" i="4"/>
  <c r="EA80" i="4"/>
  <c r="ED72" i="4"/>
  <c r="DY62" i="4"/>
  <c r="DY32" i="4"/>
  <c r="DY79" i="4"/>
  <c r="DW28" i="4"/>
  <c r="DW104" i="4"/>
  <c r="DX97" i="4"/>
  <c r="DZ32" i="4"/>
  <c r="DV87" i="4"/>
  <c r="DU14" i="4"/>
  <c r="EB26" i="4"/>
  <c r="DZ102" i="4"/>
  <c r="EC81" i="4"/>
  <c r="EA104" i="4"/>
  <c r="EC68" i="4"/>
  <c r="EA24" i="4"/>
  <c r="DU65" i="4"/>
  <c r="DW8" i="4"/>
  <c r="DV71" i="4"/>
  <c r="EB11" i="4"/>
  <c r="DY26" i="4"/>
  <c r="EA18" i="4"/>
  <c r="EA79" i="4"/>
  <c r="DZ104" i="4"/>
  <c r="DV106" i="4"/>
  <c r="DW62" i="4"/>
  <c r="EA23" i="4"/>
  <c r="DW32" i="4"/>
  <c r="DW106" i="4"/>
  <c r="EB66" i="4"/>
  <c r="EB38" i="4"/>
  <c r="DY27" i="4"/>
  <c r="DV108" i="4"/>
  <c r="DU9" i="4"/>
  <c r="DW69" i="4"/>
  <c r="EB31" i="4"/>
  <c r="DZ76" i="4"/>
  <c r="DZ14" i="4"/>
  <c r="DZ86" i="4"/>
  <c r="EB62" i="4"/>
  <c r="ED73" i="4"/>
  <c r="EA30" i="4"/>
  <c r="ED62" i="4"/>
  <c r="DW42" i="4"/>
  <c r="DZ72" i="4"/>
  <c r="DZ12" i="4"/>
  <c r="EB106" i="4"/>
  <c r="EC17" i="4"/>
  <c r="DY76" i="4"/>
  <c r="DY13" i="4"/>
  <c r="DX88" i="4"/>
  <c r="ED80" i="4"/>
  <c r="EA22" i="4"/>
  <c r="DZ67" i="4"/>
  <c r="EC78" i="4"/>
  <c r="DZ82" i="4"/>
  <c r="DZ62" i="4"/>
  <c r="EB43" i="4"/>
  <c r="EC76" i="4"/>
  <c r="DV45" i="4"/>
  <c r="EE77" i="4"/>
  <c r="DW89" i="4"/>
  <c r="DZ17" i="4"/>
  <c r="DX106" i="4"/>
  <c r="ED28" i="4"/>
  <c r="EB80" i="4"/>
  <c r="EE72" i="4"/>
  <c r="EC85" i="4"/>
  <c r="ED29" i="4"/>
  <c r="DW14" i="4"/>
  <c r="DY17" i="4"/>
  <c r="DX86" i="4"/>
  <c r="DV74" i="4"/>
  <c r="DX19" i="4"/>
  <c r="DU109" i="4"/>
  <c r="DX80" i="4"/>
  <c r="EE9" i="4"/>
  <c r="DU38" i="4"/>
  <c r="ED96" i="4"/>
  <c r="EA97" i="4"/>
  <c r="EE11" i="4"/>
  <c r="EA26" i="4"/>
  <c r="ED40" i="4"/>
  <c r="DW23" i="4"/>
  <c r="EE66" i="4"/>
  <c r="DW20" i="4"/>
  <c r="DY43" i="4"/>
  <c r="EE28" i="4"/>
  <c r="DZ11" i="4"/>
  <c r="EB32" i="4"/>
  <c r="EB88" i="4"/>
  <c r="ED9" i="4"/>
  <c r="DW30" i="4"/>
  <c r="DY16" i="4"/>
  <c r="EE63" i="4"/>
  <c r="DX102" i="4"/>
  <c r="EA84" i="4"/>
  <c r="DX72" i="4"/>
  <c r="EE88" i="4"/>
  <c r="EA83" i="4"/>
  <c r="EE108" i="4"/>
  <c r="EE24" i="4"/>
  <c r="EA63" i="4"/>
  <c r="DY70" i="4"/>
  <c r="DV64" i="4"/>
  <c r="DY29" i="4"/>
  <c r="DW85" i="4"/>
  <c r="DZ87" i="4"/>
  <c r="DX25" i="4"/>
  <c r="EE17" i="4"/>
  <c r="DW74" i="4"/>
  <c r="EB14" i="4"/>
  <c r="EA64" i="4"/>
  <c r="DZ65" i="4"/>
  <c r="EE62" i="4"/>
  <c r="DU80" i="4"/>
  <c r="DY104" i="4"/>
  <c r="DY31" i="4"/>
  <c r="EE20" i="4"/>
  <c r="EB16" i="4"/>
  <c r="EC84" i="4"/>
  <c r="EC31" i="4"/>
  <c r="DU103" i="4"/>
  <c r="EB87" i="4"/>
  <c r="ED64" i="4"/>
  <c r="EB63" i="4"/>
  <c r="EB72" i="4"/>
  <c r="ED22" i="4"/>
  <c r="ED65" i="4"/>
  <c r="DU30" i="4"/>
  <c r="EC104" i="4"/>
  <c r="DU23" i="4"/>
  <c r="EA75" i="4"/>
  <c r="DY12" i="4"/>
  <c r="ED32" i="4"/>
  <c r="DV10" i="4"/>
  <c r="EA21" i="4"/>
  <c r="DZ69" i="4"/>
  <c r="DV101" i="4"/>
  <c r="EA73" i="4"/>
  <c r="DW64" i="4"/>
  <c r="ED68" i="4"/>
  <c r="EE75" i="4"/>
  <c r="DV104" i="4"/>
  <c r="EC26" i="4"/>
  <c r="EA25" i="4"/>
  <c r="DZ29" i="4"/>
  <c r="DW86" i="4"/>
  <c r="DW103" i="4"/>
  <c r="DZ64" i="4"/>
  <c r="DU78" i="4"/>
  <c r="DW9" i="4"/>
  <c r="EA89" i="4"/>
  <c r="EE69" i="4"/>
  <c r="EA28" i="4"/>
  <c r="DV73" i="4"/>
  <c r="ED23" i="4"/>
  <c r="ED81" i="4"/>
  <c r="DX64" i="4"/>
  <c r="DU84" i="4"/>
  <c r="EB97" i="4"/>
  <c r="ED63" i="4"/>
  <c r="DU24" i="4"/>
  <c r="DY23" i="4"/>
  <c r="EA70" i="4"/>
  <c r="DV25" i="4"/>
  <c r="DX77" i="4"/>
  <c r="DV97" i="4"/>
  <c r="DZ70" i="4"/>
  <c r="DU108" i="4"/>
  <c r="DX69" i="4"/>
  <c r="EC77" i="4"/>
  <c r="EC38" i="4"/>
  <c r="EE16" i="4"/>
  <c r="DV81" i="4"/>
  <c r="EA19" i="4"/>
  <c r="DU15" i="4"/>
  <c r="DU25" i="4"/>
  <c r="DZ23" i="4"/>
  <c r="EC96" i="4"/>
  <c r="EE40" i="4"/>
  <c r="DW15" i="4"/>
  <c r="DV76" i="4"/>
  <c r="DY99" i="4"/>
  <c r="DV96" i="4"/>
  <c r="EB82" i="4"/>
  <c r="DV102" i="4"/>
  <c r="DX17" i="4"/>
  <c r="ED11" i="4"/>
  <c r="DW82" i="4"/>
  <c r="DX103" i="4"/>
  <c r="EB81" i="4"/>
  <c r="EC79" i="4"/>
  <c r="DY72" i="4"/>
  <c r="DY81" i="4"/>
  <c r="ED69" i="4"/>
  <c r="DW70" i="4"/>
  <c r="EC21" i="4"/>
  <c r="DW11" i="4"/>
  <c r="ED27" i="4"/>
  <c r="DW25" i="4"/>
  <c r="EB79" i="4"/>
  <c r="DY87" i="4"/>
  <c r="DY45" i="4"/>
  <c r="DY68" i="4"/>
  <c r="DX10" i="4"/>
  <c r="ED16" i="4"/>
  <c r="DV62" i="4"/>
  <c r="EC71" i="4"/>
  <c r="DZ77" i="4"/>
  <c r="EB15" i="4"/>
  <c r="DZ71" i="4"/>
  <c r="EA67" i="4"/>
  <c r="EA86" i="4"/>
  <c r="ED12" i="4"/>
  <c r="DV21" i="4"/>
  <c r="DV75" i="4"/>
  <c r="EB18" i="4"/>
  <c r="EA32" i="4"/>
  <c r="EA65" i="4"/>
  <c r="EB42" i="4"/>
  <c r="DX16" i="4"/>
  <c r="EB75" i="4"/>
  <c r="DV36" i="4"/>
  <c r="ED79" i="4"/>
  <c r="DZ27" i="4"/>
  <c r="DU10" i="4"/>
  <c r="ED87" i="4"/>
  <c r="DW68" i="4"/>
  <c r="EB85" i="4"/>
  <c r="DZ42" i="4"/>
  <c r="EB102" i="4"/>
  <c r="DY22" i="4"/>
  <c r="EC65" i="4"/>
  <c r="DY80" i="4"/>
  <c r="EB40" i="4"/>
  <c r="EE42" i="4"/>
  <c r="EB19" i="4"/>
  <c r="DV103" i="4"/>
  <c r="DU85" i="4"/>
  <c r="DY18" i="4"/>
  <c r="DV8" i="4"/>
  <c r="EB12" i="4"/>
  <c r="DV88" i="4"/>
  <c r="DX104" i="4"/>
  <c r="ED84" i="4"/>
  <c r="EB24" i="4"/>
  <c r="ED75" i="4"/>
  <c r="EE27" i="4"/>
  <c r="EE89" i="4"/>
  <c r="DX11" i="4"/>
  <c r="ED25" i="4"/>
  <c r="ED43" i="4"/>
  <c r="DX43" i="4"/>
  <c r="EC8" i="4"/>
  <c r="EC86" i="4"/>
  <c r="DX82" i="4"/>
  <c r="EB64" i="4"/>
  <c r="EC25" i="4"/>
  <c r="DV12" i="4"/>
  <c r="DW22" i="4"/>
  <c r="EB28" i="4"/>
  <c r="EE29" i="4"/>
  <c r="DU68" i="4"/>
  <c r="AH36" i="4"/>
  <c r="AH55" i="4" s="1"/>
  <c r="AH57" i="4" s="1"/>
  <c r="AH116" i="4" s="1"/>
  <c r="AH120" i="4" s="1"/>
  <c r="AH121" i="4" s="1"/>
  <c r="AG100" i="7"/>
  <c r="AH42" i="5" s="1"/>
  <c r="AH47" i="5" s="1"/>
  <c r="DQ268" i="7"/>
  <c r="DQ53" i="7"/>
  <c r="DQ276" i="7"/>
  <c r="DQ291" i="7"/>
  <c r="DR1" i="6"/>
  <c r="DR3" i="6"/>
  <c r="AH63" i="7"/>
  <c r="AL76" i="7" s="1"/>
  <c r="AH65" i="7"/>
  <c r="AL78" i="7" s="1"/>
  <c r="AH68" i="7"/>
  <c r="AL81" i="7" s="1"/>
  <c r="AH62" i="7"/>
  <c r="AH67" i="7"/>
  <c r="AL80" i="7" s="1"/>
  <c r="AH60" i="7"/>
  <c r="AH66" i="7"/>
  <c r="AL79" i="7" s="1"/>
  <c r="AH59" i="7"/>
  <c r="AH61" i="7"/>
  <c r="AH64" i="7"/>
  <c r="AL77" i="7" s="1"/>
  <c r="DS1" i="5"/>
  <c r="DS2" i="5"/>
  <c r="DQ101" i="4"/>
  <c r="DP277" i="7"/>
  <c r="DP278" i="7" s="1"/>
  <c r="BS63" i="17"/>
  <c r="AU91" i="17"/>
  <c r="AU92" i="17"/>
  <c r="AT97" i="17"/>
  <c r="AU89" i="17"/>
  <c r="AU90" i="17"/>
  <c r="AU88" i="17"/>
  <c r="AT93" i="17"/>
  <c r="BS61" i="17"/>
  <c r="G60" i="12" l="1"/>
  <c r="AK28" i="17"/>
  <c r="AK106" i="17"/>
  <c r="AK108" i="4"/>
  <c r="AK98" i="5"/>
  <c r="BU296" i="7"/>
  <c r="BU295" i="7"/>
  <c r="BS23" i="14"/>
  <c r="BT45" i="4" s="1"/>
  <c r="DV55" i="4"/>
  <c r="H60" i="12"/>
  <c r="AU96" i="17"/>
  <c r="DV92" i="4"/>
  <c r="EE36" i="5"/>
  <c r="EE24" i="5"/>
  <c r="EE12" i="5"/>
  <c r="EE34" i="5"/>
  <c r="EE8" i="5"/>
  <c r="EE27" i="5"/>
  <c r="EE28" i="5"/>
  <c r="EE84" i="5"/>
  <c r="EE73" i="5"/>
  <c r="EE20" i="5"/>
  <c r="EE33" i="5"/>
  <c r="EE25" i="5"/>
  <c r="EE14" i="5"/>
  <c r="EE75" i="5"/>
  <c r="EE6" i="5"/>
  <c r="EE81" i="5"/>
  <c r="EE82" i="5"/>
  <c r="DU55" i="4"/>
  <c r="DU33" i="4"/>
  <c r="ED12" i="5"/>
  <c r="DZ96" i="5"/>
  <c r="ED68" i="5"/>
  <c r="EB87" i="5"/>
  <c r="DZ24" i="5"/>
  <c r="DW39" i="5"/>
  <c r="DZ90" i="5"/>
  <c r="DX20" i="5"/>
  <c r="DV84" i="5"/>
  <c r="DV23" i="5"/>
  <c r="DV101" i="5"/>
  <c r="EE63" i="5"/>
  <c r="EC9" i="5"/>
  <c r="EC8" i="5"/>
  <c r="EA16" i="5"/>
  <c r="DV76" i="5"/>
  <c r="EA73" i="5"/>
  <c r="ED78" i="5"/>
  <c r="EE39" i="5"/>
  <c r="DY87" i="5"/>
  <c r="ED41" i="5"/>
  <c r="DX39" i="5"/>
  <c r="EB35" i="5"/>
  <c r="EB61" i="5"/>
  <c r="ED66" i="5"/>
  <c r="EB14" i="5"/>
  <c r="DX70" i="5"/>
  <c r="DZ75" i="5"/>
  <c r="EC85" i="5"/>
  <c r="DX10" i="5"/>
  <c r="EC7" i="5"/>
  <c r="DX83" i="5"/>
  <c r="DW73" i="5"/>
  <c r="DV10" i="5"/>
  <c r="DY96" i="5"/>
  <c r="DZ83" i="5"/>
  <c r="EC77" i="5"/>
  <c r="DX91" i="5"/>
  <c r="EA36" i="5"/>
  <c r="DX12" i="5"/>
  <c r="DY20" i="5"/>
  <c r="EA70" i="5"/>
  <c r="DW87" i="5"/>
  <c r="DV9" i="5"/>
  <c r="ED74" i="5"/>
  <c r="DV102" i="5"/>
  <c r="DY74" i="5"/>
  <c r="EB82" i="5"/>
  <c r="ED23" i="5"/>
  <c r="DZ77" i="5"/>
  <c r="DV78" i="5"/>
  <c r="EA8" i="5"/>
  <c r="EE70" i="5"/>
  <c r="EE13" i="5"/>
  <c r="EA65" i="5"/>
  <c r="EA21" i="5"/>
  <c r="EB34" i="5"/>
  <c r="DZ62" i="5"/>
  <c r="EC5" i="5"/>
  <c r="DX8" i="5"/>
  <c r="ED5" i="5"/>
  <c r="DY67" i="5"/>
  <c r="DZ85" i="5"/>
  <c r="EB5" i="5"/>
  <c r="DV42" i="5"/>
  <c r="ED18" i="5"/>
  <c r="EA78" i="5"/>
  <c r="EA14" i="5"/>
  <c r="EC45" i="5"/>
  <c r="DX86" i="5"/>
  <c r="DW9" i="5"/>
  <c r="EA35" i="5"/>
  <c r="DX5" i="5"/>
  <c r="DV81" i="5"/>
  <c r="DZ91" i="5"/>
  <c r="EC73" i="5"/>
  <c r="DZ12" i="5"/>
  <c r="DV66" i="5"/>
  <c r="EB33" i="5"/>
  <c r="DV100" i="5"/>
  <c r="DV17" i="5"/>
  <c r="DY77" i="5"/>
  <c r="ED25" i="5"/>
  <c r="EA64" i="5"/>
  <c r="DW25" i="5"/>
  <c r="DY8" i="5"/>
  <c r="EA79" i="5"/>
  <c r="DY33" i="5"/>
  <c r="DX74" i="5"/>
  <c r="EE69" i="5"/>
  <c r="DV34" i="5"/>
  <c r="DZ26" i="5"/>
  <c r="EC78" i="5"/>
  <c r="DX27" i="5"/>
  <c r="EE18" i="5"/>
  <c r="ED59" i="5"/>
  <c r="DY79" i="5"/>
  <c r="EE79" i="5"/>
  <c r="DY41" i="5"/>
  <c r="EE35" i="5"/>
  <c r="EB27" i="5"/>
  <c r="DX29" i="5"/>
  <c r="DX25" i="5"/>
  <c r="EC87" i="5"/>
  <c r="DZ18" i="5"/>
  <c r="DZ8" i="5"/>
  <c r="DV60" i="5"/>
  <c r="EA100" i="5"/>
  <c r="DW23" i="5"/>
  <c r="EA80" i="5"/>
  <c r="DY68" i="5"/>
  <c r="DV6" i="5"/>
  <c r="DW80" i="5"/>
  <c r="DY14" i="5"/>
  <c r="EB79" i="5"/>
  <c r="EA69" i="5"/>
  <c r="DZ28" i="5"/>
  <c r="DV63" i="5"/>
  <c r="DV26" i="5"/>
  <c r="DZ81" i="5"/>
  <c r="DW69" i="5"/>
  <c r="DW75" i="5"/>
  <c r="DX18" i="5"/>
  <c r="EB81" i="5"/>
  <c r="DV85" i="5"/>
  <c r="DW84" i="5"/>
  <c r="DW16" i="5"/>
  <c r="EB39" i="5"/>
  <c r="EC36" i="5"/>
  <c r="DZ45" i="5"/>
  <c r="DZ33" i="5"/>
  <c r="DY17" i="5"/>
  <c r="DY39" i="5"/>
  <c r="EC96" i="5"/>
  <c r="EE78" i="5"/>
  <c r="DW13" i="5"/>
  <c r="EA22" i="5"/>
  <c r="DW26" i="5"/>
  <c r="DW45" i="5"/>
  <c r="EC27" i="5"/>
  <c r="ED69" i="5"/>
  <c r="DX76" i="5"/>
  <c r="DW28" i="5"/>
  <c r="DZ39" i="5"/>
  <c r="EB83" i="5"/>
  <c r="EC61" i="5"/>
  <c r="EE65" i="5"/>
  <c r="ED29" i="5"/>
  <c r="ED64" i="5"/>
  <c r="EE16" i="5"/>
  <c r="EA18" i="5"/>
  <c r="ED35" i="5"/>
  <c r="DV97" i="5"/>
  <c r="DX78" i="5"/>
  <c r="DV35" i="5"/>
  <c r="DW102" i="5"/>
  <c r="DW49" i="5"/>
  <c r="DZ15" i="5"/>
  <c r="EC75" i="5"/>
  <c r="EA26" i="5"/>
  <c r="DW34" i="5"/>
  <c r="DX67" i="5"/>
  <c r="DW92" i="5"/>
  <c r="DX62" i="5"/>
  <c r="EA41" i="5"/>
  <c r="DW98" i="5"/>
  <c r="DW12" i="5"/>
  <c r="DZ61" i="5"/>
  <c r="EB64" i="5"/>
  <c r="DV21" i="5"/>
  <c r="EB36" i="5"/>
  <c r="DW17" i="5"/>
  <c r="DZ69" i="5"/>
  <c r="EA87" i="5"/>
  <c r="DZ66" i="5"/>
  <c r="DV83" i="5"/>
  <c r="DZ21" i="5"/>
  <c r="DY75" i="5"/>
  <c r="EC70" i="5"/>
  <c r="DX24" i="5"/>
  <c r="DZ29" i="5"/>
  <c r="EC35" i="5"/>
  <c r="DW64" i="5"/>
  <c r="DZ60" i="5"/>
  <c r="EB100" i="5"/>
  <c r="DX35" i="5"/>
  <c r="DW10" i="5"/>
  <c r="DZ23" i="5"/>
  <c r="DX69" i="5"/>
  <c r="DZ25" i="5"/>
  <c r="DV59" i="5"/>
  <c r="EB17" i="5"/>
  <c r="ED70" i="5"/>
  <c r="EB29" i="5"/>
  <c r="EB19" i="5"/>
  <c r="DX73" i="5"/>
  <c r="EE97" i="5"/>
  <c r="DV86" i="5"/>
  <c r="EA34" i="5"/>
  <c r="DZ74" i="5"/>
  <c r="ED67" i="5"/>
  <c r="EB96" i="5"/>
  <c r="EB72" i="5"/>
  <c r="EC62" i="5"/>
  <c r="DV90" i="5"/>
  <c r="DW91" i="5"/>
  <c r="DW67" i="5"/>
  <c r="ED34" i="5"/>
  <c r="EA13" i="5"/>
  <c r="ED45" i="5"/>
  <c r="DY62" i="5"/>
  <c r="DV25" i="5"/>
  <c r="DY92" i="5"/>
  <c r="DW65" i="5"/>
  <c r="EB70" i="5"/>
  <c r="ED99" i="5"/>
  <c r="EA28" i="5"/>
  <c r="ED36" i="5"/>
  <c r="DX59" i="5"/>
  <c r="EB62" i="5"/>
  <c r="EA83" i="5"/>
  <c r="ED97" i="5"/>
  <c r="DV19" i="5"/>
  <c r="EA84" i="5"/>
  <c r="EC82" i="5"/>
  <c r="DW83" i="5"/>
  <c r="DZ22" i="5"/>
  <c r="EA61" i="5"/>
  <c r="EE61" i="5"/>
  <c r="EB90" i="5"/>
  <c r="EA75" i="5"/>
  <c r="DY64" i="5"/>
  <c r="EC68" i="5"/>
  <c r="DY29" i="5"/>
  <c r="EB16" i="5"/>
  <c r="DX23" i="5"/>
  <c r="DW66" i="5"/>
  <c r="DW68" i="5"/>
  <c r="EB66" i="5"/>
  <c r="DZ78" i="5"/>
  <c r="DY81" i="5"/>
  <c r="EB67" i="5"/>
  <c r="DV36" i="5"/>
  <c r="EB68" i="5"/>
  <c r="EB41" i="5"/>
  <c r="DY97" i="5"/>
  <c r="DV87" i="5"/>
  <c r="DX45" i="5"/>
  <c r="DZ10" i="5"/>
  <c r="ED8" i="5"/>
  <c r="EC97" i="5"/>
  <c r="EB8" i="5"/>
  <c r="DV75" i="5"/>
  <c r="ED13" i="5"/>
  <c r="ED73" i="5"/>
  <c r="EB15" i="5"/>
  <c r="ED6" i="5"/>
  <c r="EB75" i="5"/>
  <c r="DX68" i="5"/>
  <c r="ED80" i="5"/>
  <c r="DY16" i="5"/>
  <c r="EC16" i="5"/>
  <c r="ED16" i="5"/>
  <c r="DV91" i="5"/>
  <c r="DZ16" i="5"/>
  <c r="DZ7" i="5"/>
  <c r="EA20" i="5"/>
  <c r="DY61" i="5"/>
  <c r="DZ99" i="5"/>
  <c r="EE11" i="5"/>
  <c r="EA11" i="5"/>
  <c r="DY43" i="5"/>
  <c r="EB20" i="5"/>
  <c r="DW81" i="5"/>
  <c r="DZ13" i="5"/>
  <c r="EB73" i="5"/>
  <c r="DV15" i="5"/>
  <c r="EA71" i="5"/>
  <c r="DX90" i="5"/>
  <c r="DY28" i="5"/>
  <c r="DX72" i="5"/>
  <c r="DW71" i="5"/>
  <c r="DZ67" i="5"/>
  <c r="DV18" i="5"/>
  <c r="EA63" i="5"/>
  <c r="EC83" i="5"/>
  <c r="EE21" i="5"/>
  <c r="DV74" i="5"/>
  <c r="DV70" i="5"/>
  <c r="ED71" i="5"/>
  <c r="EB28" i="5"/>
  <c r="EC28" i="5"/>
  <c r="DW5" i="5"/>
  <c r="ED60" i="5"/>
  <c r="DY91" i="5"/>
  <c r="DW82" i="5"/>
  <c r="EC18" i="5"/>
  <c r="DY60" i="5"/>
  <c r="DZ82" i="5"/>
  <c r="EC12" i="5"/>
  <c r="EE22" i="5"/>
  <c r="DV98" i="5"/>
  <c r="DX43" i="5"/>
  <c r="DW76" i="5"/>
  <c r="EE17" i="5"/>
  <c r="DY5" i="5"/>
  <c r="EB21" i="5"/>
  <c r="EB45" i="5"/>
  <c r="DV49" i="5"/>
  <c r="EE62" i="5"/>
  <c r="DW14" i="5"/>
  <c r="EA9" i="5"/>
  <c r="DX22" i="5"/>
  <c r="ED86" i="5"/>
  <c r="ED83" i="5"/>
  <c r="DZ71" i="5"/>
  <c r="EC64" i="5"/>
  <c r="DX6" i="5"/>
  <c r="DV99" i="5"/>
  <c r="DX92" i="5"/>
  <c r="DY25" i="5"/>
  <c r="DV28" i="5"/>
  <c r="ED79" i="5"/>
  <c r="DZ27" i="5"/>
  <c r="ED33" i="5"/>
  <c r="DX61" i="5"/>
  <c r="DZ5" i="5"/>
  <c r="EE60" i="5"/>
  <c r="EB12" i="5"/>
  <c r="DX21" i="5"/>
  <c r="ED76" i="5"/>
  <c r="DY18" i="5"/>
  <c r="ED26" i="5"/>
  <c r="ED62" i="5"/>
  <c r="DW21" i="5"/>
  <c r="DX66" i="5"/>
  <c r="DZ92" i="5"/>
  <c r="EB71" i="5"/>
  <c r="ED91" i="5"/>
  <c r="EE85" i="5"/>
  <c r="ED21" i="5"/>
  <c r="EC60" i="5"/>
  <c r="EA12" i="5"/>
  <c r="DV29" i="5"/>
  <c r="DZ100" i="5"/>
  <c r="EB80" i="5"/>
  <c r="EB25" i="5"/>
  <c r="EC86" i="5"/>
  <c r="ED9" i="5"/>
  <c r="DV12" i="5"/>
  <c r="DY6" i="5"/>
  <c r="DZ34" i="5"/>
  <c r="EC80" i="5"/>
  <c r="EB24" i="5"/>
  <c r="EE64" i="5"/>
  <c r="EC15" i="5"/>
  <c r="EB60" i="5"/>
  <c r="DX63" i="5"/>
  <c r="DY45" i="5"/>
  <c r="ED39" i="5"/>
  <c r="ED100" i="5"/>
  <c r="EA99" i="5"/>
  <c r="EB99" i="5"/>
  <c r="EC11" i="5"/>
  <c r="EC81" i="5"/>
  <c r="DX99" i="5"/>
  <c r="DV11" i="5"/>
  <c r="EC39" i="5"/>
  <c r="DZ6" i="5"/>
  <c r="EC33" i="5"/>
  <c r="ED72" i="5"/>
  <c r="DW74" i="5"/>
  <c r="DY19" i="5"/>
  <c r="DW42" i="5"/>
  <c r="EB18" i="5"/>
  <c r="DW99" i="5"/>
  <c r="DY23" i="5"/>
  <c r="DZ11" i="5"/>
  <c r="DX97" i="5"/>
  <c r="EA19" i="5"/>
  <c r="EE59" i="5"/>
  <c r="DY10" i="5"/>
  <c r="ED75" i="5"/>
  <c r="EE45" i="5"/>
  <c r="EE7" i="5"/>
  <c r="DV61" i="5"/>
  <c r="DW20" i="5"/>
  <c r="DV62" i="5"/>
  <c r="ED17" i="5"/>
  <c r="DV41" i="5"/>
  <c r="EB86" i="5"/>
  <c r="DV22" i="5"/>
  <c r="DZ84" i="5"/>
  <c r="DV27" i="5"/>
  <c r="DV71" i="5"/>
  <c r="EC34" i="5"/>
  <c r="DV43" i="5"/>
  <c r="DX15" i="5"/>
  <c r="DW36" i="5"/>
  <c r="EA60" i="5"/>
  <c r="DW41" i="5"/>
  <c r="DY12" i="5"/>
  <c r="DX65" i="5"/>
  <c r="DY36" i="5"/>
  <c r="DX80" i="5"/>
  <c r="EC59" i="5"/>
  <c r="EC69" i="5"/>
  <c r="DW97" i="5"/>
  <c r="EE77" i="5"/>
  <c r="DW85" i="5"/>
  <c r="EA85" i="5"/>
  <c r="EC41" i="5"/>
  <c r="EA10" i="5"/>
  <c r="DW11" i="5"/>
  <c r="DZ17" i="5"/>
  <c r="DY69" i="5"/>
  <c r="DW24" i="5"/>
  <c r="DV69" i="5"/>
  <c r="DZ64" i="5"/>
  <c r="DZ70" i="5"/>
  <c r="DV64" i="5"/>
  <c r="DW7" i="5"/>
  <c r="EE83" i="5"/>
  <c r="DV73" i="5"/>
  <c r="ED63" i="5"/>
  <c r="EA91" i="5"/>
  <c r="DW72" i="5"/>
  <c r="EB74" i="5"/>
  <c r="DY73" i="5"/>
  <c r="EB7" i="5"/>
  <c r="EC14" i="5"/>
  <c r="EB76" i="5"/>
  <c r="DW78" i="5"/>
  <c r="ED7" i="5"/>
  <c r="ED85" i="5"/>
  <c r="DX34" i="5"/>
  <c r="EC79" i="5"/>
  <c r="EB26" i="5"/>
  <c r="DV16" i="5"/>
  <c r="DX26" i="5"/>
  <c r="DW86" i="5"/>
  <c r="DW33" i="5"/>
  <c r="DX60" i="5"/>
  <c r="DX36" i="5"/>
  <c r="EB85" i="5"/>
  <c r="DZ87" i="5"/>
  <c r="EA90" i="5"/>
  <c r="DX87" i="5"/>
  <c r="EA96" i="5"/>
  <c r="EB69" i="5"/>
  <c r="EB13" i="5"/>
  <c r="DX17" i="5"/>
  <c r="DZ35" i="5"/>
  <c r="DZ72" i="5"/>
  <c r="EC21" i="5"/>
  <c r="DY66" i="5"/>
  <c r="EB63" i="5"/>
  <c r="EC74" i="5"/>
  <c r="EA29" i="5"/>
  <c r="ED19" i="5"/>
  <c r="DX9" i="5"/>
  <c r="DW90" i="5"/>
  <c r="EA97" i="5"/>
  <c r="DV13" i="5"/>
  <c r="DW70" i="5"/>
  <c r="DY78" i="5"/>
  <c r="EB9" i="5"/>
  <c r="DX33" i="5"/>
  <c r="DY76" i="5"/>
  <c r="EC71" i="5"/>
  <c r="EC65" i="5"/>
  <c r="EE66" i="5"/>
  <c r="DX77" i="5"/>
  <c r="EA15" i="5"/>
  <c r="DX84" i="5"/>
  <c r="DV7" i="5"/>
  <c r="DV65" i="5"/>
  <c r="EC26" i="5"/>
  <c r="EA33" i="5"/>
  <c r="DW59" i="5"/>
  <c r="DZ59" i="5"/>
  <c r="DW27" i="5"/>
  <c r="EA59" i="5"/>
  <c r="DY71" i="5"/>
  <c r="EE26" i="5"/>
  <c r="DV33" i="5"/>
  <c r="DY9" i="5"/>
  <c r="DX82" i="5"/>
  <c r="DX14" i="5"/>
  <c r="DW96" i="5"/>
  <c r="EA66" i="5"/>
  <c r="EA68" i="5"/>
  <c r="EA6" i="5"/>
  <c r="EA81" i="5"/>
  <c r="DY59" i="5"/>
  <c r="DV45" i="5"/>
  <c r="ED65" i="5"/>
  <c r="EC22" i="5"/>
  <c r="EC23" i="5"/>
  <c r="ED82" i="5"/>
  <c r="EB23" i="5"/>
  <c r="EA23" i="5"/>
  <c r="DY11" i="5"/>
  <c r="DY90" i="5"/>
  <c r="DZ97" i="5"/>
  <c r="DZ36" i="5"/>
  <c r="DX71" i="5"/>
  <c r="EA24" i="5"/>
  <c r="EA86" i="5"/>
  <c r="EB91" i="5"/>
  <c r="DY99" i="5"/>
  <c r="DW61" i="5"/>
  <c r="DX96" i="5"/>
  <c r="DZ86" i="5"/>
  <c r="DV79" i="5"/>
  <c r="EE10" i="5"/>
  <c r="EB22" i="5"/>
  <c r="DW101" i="5"/>
  <c r="DW77" i="5"/>
  <c r="DX19" i="5"/>
  <c r="ED10" i="5"/>
  <c r="EB97" i="5"/>
  <c r="EA27" i="5"/>
  <c r="DW18" i="5"/>
  <c r="EC29" i="5"/>
  <c r="EC66" i="5"/>
  <c r="DY27" i="5"/>
  <c r="EA39" i="5"/>
  <c r="DX41" i="5"/>
  <c r="DY24" i="5"/>
  <c r="ED14" i="5"/>
  <c r="DV92" i="5"/>
  <c r="DY21" i="5"/>
  <c r="ED24" i="5"/>
  <c r="DY86" i="5"/>
  <c r="EE29" i="5"/>
  <c r="DY80" i="5"/>
  <c r="DY100" i="5"/>
  <c r="EA77" i="5"/>
  <c r="EA7" i="5"/>
  <c r="DX64" i="5"/>
  <c r="DY63" i="5"/>
  <c r="DZ80" i="5"/>
  <c r="DX79" i="5"/>
  <c r="EC84" i="5"/>
  <c r="EB78" i="5"/>
  <c r="EC100" i="5"/>
  <c r="DV96" i="5"/>
  <c r="DX85" i="5"/>
  <c r="DW29" i="5"/>
  <c r="ED81" i="5"/>
  <c r="EA5" i="5"/>
  <c r="DW43" i="5"/>
  <c r="EA82" i="5"/>
  <c r="EA17" i="5"/>
  <c r="DV20" i="5"/>
  <c r="DX7" i="5"/>
  <c r="DW100" i="5"/>
  <c r="DX13" i="5"/>
  <c r="EC90" i="5"/>
  <c r="EC67" i="5"/>
  <c r="ED11" i="5"/>
  <c r="DY7" i="5"/>
  <c r="EA74" i="5"/>
  <c r="EC20" i="5"/>
  <c r="EB10" i="5"/>
  <c r="DV77" i="5"/>
  <c r="DY84" i="5"/>
  <c r="DW8" i="5"/>
  <c r="EA72" i="5"/>
  <c r="DY65" i="5"/>
  <c r="DV82" i="5"/>
  <c r="EA62" i="5"/>
  <c r="DV5" i="5"/>
  <c r="DY35" i="5"/>
  <c r="EB6" i="5"/>
  <c r="DZ73" i="5"/>
  <c r="DY15" i="5"/>
  <c r="DX100" i="5"/>
  <c r="DZ20" i="5"/>
  <c r="DZ65" i="5"/>
  <c r="DX11" i="5"/>
  <c r="EA25" i="5"/>
  <c r="DV72" i="5"/>
  <c r="DY72" i="5"/>
  <c r="ED15" i="5"/>
  <c r="DW62" i="5"/>
  <c r="DY34" i="5"/>
  <c r="EC19" i="5"/>
  <c r="EE72" i="5"/>
  <c r="DW63" i="5"/>
  <c r="EC24" i="5"/>
  <c r="DW6" i="5"/>
  <c r="DZ14" i="5"/>
  <c r="DV67" i="5"/>
  <c r="EA67" i="5"/>
  <c r="DV39" i="5"/>
  <c r="EE19" i="5"/>
  <c r="EC72" i="5"/>
  <c r="DW79" i="5"/>
  <c r="DW60" i="5"/>
  <c r="EC6" i="5"/>
  <c r="DX81" i="5"/>
  <c r="EB77" i="5"/>
  <c r="DZ19" i="5"/>
  <c r="EC13" i="5"/>
  <c r="ED90" i="5"/>
  <c r="ED61" i="5"/>
  <c r="EC76" i="5"/>
  <c r="DZ43" i="5"/>
  <c r="DX28" i="5"/>
  <c r="DZ68" i="5"/>
  <c r="EC91" i="5"/>
  <c r="DY13" i="5"/>
  <c r="DY82" i="5"/>
  <c r="DX16" i="5"/>
  <c r="DV8" i="5"/>
  <c r="DY26" i="5"/>
  <c r="DV68" i="5"/>
  <c r="DW22" i="5"/>
  <c r="DZ76" i="5"/>
  <c r="DX75" i="5"/>
  <c r="DY85" i="5"/>
  <c r="ED28" i="5"/>
  <c r="ED96" i="5"/>
  <c r="DY83" i="5"/>
  <c r="EB11" i="5"/>
  <c r="EE74" i="5"/>
  <c r="DZ63" i="5"/>
  <c r="DZ79" i="5"/>
  <c r="EE91" i="5"/>
  <c r="EE68" i="5"/>
  <c r="EB65" i="5"/>
  <c r="DY22" i="5"/>
  <c r="EE100" i="5"/>
  <c r="EC99" i="5"/>
  <c r="DV14" i="5"/>
  <c r="EE90" i="5"/>
  <c r="EA45" i="5"/>
  <c r="EA76" i="5"/>
  <c r="EE67" i="5"/>
  <c r="ED20" i="5"/>
  <c r="EB84" i="5"/>
  <c r="DZ9" i="5"/>
  <c r="ED27" i="5"/>
  <c r="DW35" i="5"/>
  <c r="EC10" i="5"/>
  <c r="EE23" i="5"/>
  <c r="EC25" i="5"/>
  <c r="EE15" i="5"/>
  <c r="DY70" i="5"/>
  <c r="DV24" i="5"/>
  <c r="DZ41" i="5"/>
  <c r="EC63" i="5"/>
  <c r="EC17" i="5"/>
  <c r="DW15" i="5"/>
  <c r="ED84" i="5"/>
  <c r="ED77" i="5"/>
  <c r="EB59" i="5"/>
  <c r="ED22" i="5"/>
  <c r="DV80" i="5"/>
  <c r="EE41" i="5"/>
  <c r="DW19" i="5"/>
  <c r="ED87" i="5"/>
  <c r="EE9" i="5"/>
  <c r="EE99" i="5"/>
  <c r="EE86" i="5"/>
  <c r="EE76" i="5"/>
  <c r="EE71" i="5"/>
  <c r="EE5" i="5"/>
  <c r="EE80" i="5"/>
  <c r="EE87" i="5"/>
  <c r="DR102" i="4"/>
  <c r="DQ269" i="7"/>
  <c r="ED33" i="4"/>
  <c r="DX92" i="4"/>
  <c r="EE112" i="4"/>
  <c r="EB33" i="4"/>
  <c r="DS3" i="6"/>
  <c r="DS1" i="6"/>
  <c r="AL82" i="7"/>
  <c r="AH49" i="5"/>
  <c r="AH52" i="5" s="1"/>
  <c r="AH125" i="4"/>
  <c r="AH57" i="5"/>
  <c r="AH105" i="5" s="1"/>
  <c r="AI119" i="4"/>
  <c r="DV33" i="4"/>
  <c r="EE92" i="4"/>
  <c r="ED92" i="4"/>
  <c r="DU92" i="4"/>
  <c r="DR291" i="7"/>
  <c r="DR268" i="7"/>
  <c r="DR53" i="7"/>
  <c r="AH69" i="7"/>
  <c r="DQ96" i="5"/>
  <c r="DV112" i="4"/>
  <c r="DV114" i="4" s="1"/>
  <c r="DW92" i="4"/>
  <c r="DU112" i="4"/>
  <c r="DZ92" i="4"/>
  <c r="DW33" i="4"/>
  <c r="DY92" i="4"/>
  <c r="EC92" i="4"/>
  <c r="EB92" i="4"/>
  <c r="DZ33" i="4"/>
  <c r="DY33" i="4"/>
  <c r="EE33" i="4"/>
  <c r="EE55" i="4"/>
  <c r="EA33" i="4"/>
  <c r="EC33" i="4"/>
  <c r="DR101" i="4"/>
  <c r="DQ277" i="7"/>
  <c r="DQ278" i="7" s="1"/>
  <c r="DR276" i="7" s="1"/>
  <c r="EA92" i="4"/>
  <c r="DX33" i="4"/>
  <c r="AU94" i="17"/>
  <c r="BS62" i="17"/>
  <c r="BS65" i="17"/>
  <c r="BS60" i="17" s="1"/>
  <c r="ED37" i="5" l="1"/>
  <c r="DX37" i="5"/>
  <c r="DY93" i="5"/>
  <c r="AK112" i="4"/>
  <c r="AK114" i="4" s="1"/>
  <c r="AL61" i="6"/>
  <c r="AL63" i="6" s="1"/>
  <c r="AL67" i="6" s="1"/>
  <c r="AL102" i="5" s="1"/>
  <c r="AM101" i="5" s="1"/>
  <c r="DX101" i="5" s="1"/>
  <c r="AL109" i="4"/>
  <c r="AK32" i="17"/>
  <c r="AK29" i="17"/>
  <c r="EE57" i="4"/>
  <c r="BU300" i="7"/>
  <c r="BV92" i="5" s="1"/>
  <c r="BV93" i="5" s="1"/>
  <c r="BU10" i="14"/>
  <c r="BU21" i="14" s="1"/>
  <c r="BV297" i="7"/>
  <c r="BW99" i="4" s="1"/>
  <c r="DZ99" i="4" s="1"/>
  <c r="BU299" i="7"/>
  <c r="BV43" i="5" s="1"/>
  <c r="BU9" i="14"/>
  <c r="BU19" i="14" s="1"/>
  <c r="BV294" i="7"/>
  <c r="BT44" i="5"/>
  <c r="BS25" i="14"/>
  <c r="BT20" i="14" s="1"/>
  <c r="DV57" i="4"/>
  <c r="DV116" i="4" s="1"/>
  <c r="DV37" i="5"/>
  <c r="DW93" i="5"/>
  <c r="EA37" i="5"/>
  <c r="EB88" i="5"/>
  <c r="DV47" i="5"/>
  <c r="EE88" i="5"/>
  <c r="ED88" i="5"/>
  <c r="EE31" i="5"/>
  <c r="AH107" i="5"/>
  <c r="DR277" i="7"/>
  <c r="DS101" i="4"/>
  <c r="EE114" i="4"/>
  <c r="EA31" i="5"/>
  <c r="DZ88" i="5"/>
  <c r="DX31" i="5"/>
  <c r="DR96" i="5"/>
  <c r="AH56" i="7"/>
  <c r="AI54" i="7" s="1"/>
  <c r="AI55" i="7" s="1"/>
  <c r="AH84" i="7"/>
  <c r="DZ28" i="6"/>
  <c r="EC24" i="6"/>
  <c r="EA18" i="6"/>
  <c r="DZ25" i="6"/>
  <c r="DY38" i="6"/>
  <c r="DV22" i="6"/>
  <c r="DZ20" i="6"/>
  <c r="DY56" i="6"/>
  <c r="DV24" i="6"/>
  <c r="DZ37" i="6"/>
  <c r="EA25" i="6"/>
  <c r="DU47" i="6"/>
  <c r="DW31" i="6"/>
  <c r="DV6" i="6"/>
  <c r="DV5" i="6" s="1"/>
  <c r="DX47" i="6"/>
  <c r="DU39" i="6"/>
  <c r="DZ34" i="6"/>
  <c r="DV18" i="6"/>
  <c r="DU61" i="6"/>
  <c r="DY48" i="6"/>
  <c r="DV49" i="6"/>
  <c r="ED35" i="6"/>
  <c r="DZ32" i="6"/>
  <c r="ED49" i="6"/>
  <c r="DU21" i="6"/>
  <c r="EA33" i="6"/>
  <c r="DV23" i="6"/>
  <c r="DV37" i="6"/>
  <c r="DU23" i="6"/>
  <c r="DY12" i="6"/>
  <c r="DW55" i="6"/>
  <c r="DX32" i="6"/>
  <c r="ED26" i="6"/>
  <c r="DU46" i="6"/>
  <c r="DZ38" i="6"/>
  <c r="EC30" i="6"/>
  <c r="DZ40" i="6"/>
  <c r="DV61" i="6"/>
  <c r="G34" i="12" s="1"/>
  <c r="DX30" i="6"/>
  <c r="DY6" i="6"/>
  <c r="DY5" i="6" s="1"/>
  <c r="ED38" i="6"/>
  <c r="ED37" i="6"/>
  <c r="DX18" i="6"/>
  <c r="DZ22" i="6"/>
  <c r="DZ19" i="6"/>
  <c r="EC37" i="6"/>
  <c r="EB24" i="6"/>
  <c r="ED30" i="6"/>
  <c r="DX33" i="6"/>
  <c r="DY37" i="6"/>
  <c r="EB48" i="6"/>
  <c r="DZ47" i="6"/>
  <c r="DZ31" i="6"/>
  <c r="DZ24" i="6"/>
  <c r="DZ35" i="6"/>
  <c r="DX20" i="6"/>
  <c r="DY47" i="6"/>
  <c r="EC33" i="6"/>
  <c r="DU12" i="6"/>
  <c r="ED39" i="6"/>
  <c r="DV35" i="6"/>
  <c r="EA35" i="6"/>
  <c r="EB46" i="6"/>
  <c r="DY36" i="6"/>
  <c r="EA9" i="6"/>
  <c r="DW19" i="6"/>
  <c r="DU37" i="6"/>
  <c r="DY31" i="6"/>
  <c r="EA40" i="6"/>
  <c r="DX26" i="6"/>
  <c r="DU55" i="6"/>
  <c r="DY10" i="6"/>
  <c r="DY18" i="6"/>
  <c r="DW48" i="6"/>
  <c r="DX55" i="6"/>
  <c r="DX37" i="6"/>
  <c r="ED6" i="6"/>
  <c r="ED5" i="6" s="1"/>
  <c r="ED47" i="6"/>
  <c r="EA55" i="6"/>
  <c r="DV30" i="6"/>
  <c r="DY23" i="6"/>
  <c r="DU29" i="6"/>
  <c r="DU25" i="6"/>
  <c r="DW28" i="6"/>
  <c r="DZ18" i="6"/>
  <c r="DX49" i="6"/>
  <c r="DY24" i="6"/>
  <c r="EB9" i="6"/>
  <c r="EB19" i="6"/>
  <c r="DZ9" i="6"/>
  <c r="ED12" i="6"/>
  <c r="DY22" i="6"/>
  <c r="DX25" i="6"/>
  <c r="EA6" i="6"/>
  <c r="EA5" i="6" s="1"/>
  <c r="DZ56" i="6"/>
  <c r="DZ21" i="6"/>
  <c r="EC48" i="6"/>
  <c r="DU27" i="6"/>
  <c r="ED46" i="6"/>
  <c r="DX36" i="6"/>
  <c r="DV40" i="6"/>
  <c r="EC25" i="6"/>
  <c r="EB18" i="6"/>
  <c r="DY32" i="6"/>
  <c r="DX28" i="6"/>
  <c r="DW35" i="6"/>
  <c r="ED40" i="6"/>
  <c r="EA20" i="6"/>
  <c r="EC39" i="6"/>
  <c r="DZ46" i="6"/>
  <c r="EC28" i="6"/>
  <c r="EC12" i="6"/>
  <c r="DW47" i="6"/>
  <c r="DU36" i="6"/>
  <c r="DV33" i="6"/>
  <c r="EA30" i="6"/>
  <c r="ED10" i="6"/>
  <c r="DX35" i="6"/>
  <c r="EA22" i="6"/>
  <c r="DW21" i="6"/>
  <c r="EC31" i="6"/>
  <c r="EA36" i="6"/>
  <c r="DV28" i="6"/>
  <c r="ED23" i="6"/>
  <c r="DX9" i="6"/>
  <c r="DX31" i="6"/>
  <c r="DU9" i="6"/>
  <c r="DZ12" i="6"/>
  <c r="EC40" i="6"/>
  <c r="ED25" i="6"/>
  <c r="DX38" i="6"/>
  <c r="DW37" i="6"/>
  <c r="DU40" i="6"/>
  <c r="DW27" i="6"/>
  <c r="EC6" i="6"/>
  <c r="EC5" i="6" s="1"/>
  <c r="DX21" i="6"/>
  <c r="DY19" i="6"/>
  <c r="EB23" i="6"/>
  <c r="DX40" i="6"/>
  <c r="DZ26" i="6"/>
  <c r="EA21" i="6"/>
  <c r="ED55" i="6"/>
  <c r="ED56" i="6"/>
  <c r="DW24" i="6"/>
  <c r="DZ10" i="6"/>
  <c r="ED24" i="6"/>
  <c r="DU6" i="6"/>
  <c r="DY39" i="6"/>
  <c r="DU38" i="6"/>
  <c r="DY26" i="6"/>
  <c r="DY34" i="6"/>
  <c r="EA56" i="6"/>
  <c r="EC32" i="6"/>
  <c r="EA49" i="6"/>
  <c r="DW32" i="6"/>
  <c r="DZ39" i="6"/>
  <c r="EB47" i="6"/>
  <c r="DU31" i="6"/>
  <c r="DY49" i="6"/>
  <c r="DW39" i="6"/>
  <c r="ED27" i="6"/>
  <c r="ED36" i="6"/>
  <c r="DX56" i="6"/>
  <c r="EB35" i="6"/>
  <c r="DW9" i="6"/>
  <c r="DW12" i="6"/>
  <c r="EB6" i="6"/>
  <c r="EB5" i="6" s="1"/>
  <c r="DV55" i="6"/>
  <c r="ED34" i="6"/>
  <c r="EB34" i="6"/>
  <c r="EB29" i="6"/>
  <c r="EA27" i="6"/>
  <c r="ED19" i="6"/>
  <c r="EC49" i="6"/>
  <c r="EB32" i="6"/>
  <c r="DY55" i="6"/>
  <c r="ED48" i="6"/>
  <c r="ED28" i="6"/>
  <c r="DV27" i="6"/>
  <c r="EB28" i="6"/>
  <c r="EA19" i="6"/>
  <c r="EC19" i="6"/>
  <c r="DY20" i="6"/>
  <c r="DY33" i="6"/>
  <c r="EB10" i="6"/>
  <c r="DU22" i="6"/>
  <c r="DV20" i="6"/>
  <c r="DU20" i="6"/>
  <c r="DY9" i="6"/>
  <c r="ED29" i="6"/>
  <c r="DX48" i="6"/>
  <c r="EB36" i="6"/>
  <c r="DW36" i="6"/>
  <c r="DV39" i="6"/>
  <c r="EC46" i="6"/>
  <c r="EA24" i="6"/>
  <c r="DU10" i="6"/>
  <c r="EB37" i="6"/>
  <c r="DW38" i="6"/>
  <c r="DU35" i="6"/>
  <c r="EB49" i="6"/>
  <c r="DZ29" i="6"/>
  <c r="EC38" i="6"/>
  <c r="DU30" i="6"/>
  <c r="DU18" i="6"/>
  <c r="EC20" i="6"/>
  <c r="DX22" i="6"/>
  <c r="DZ6" i="6"/>
  <c r="DZ5" i="6" s="1"/>
  <c r="DU24" i="6"/>
  <c r="EA47" i="6"/>
  <c r="EA48" i="6"/>
  <c r="DY29" i="6"/>
  <c r="DZ33" i="6"/>
  <c r="EC34" i="6"/>
  <c r="DX24" i="6"/>
  <c r="DU49" i="6"/>
  <c r="EB33" i="6"/>
  <c r="EC26" i="6"/>
  <c r="EC9" i="6"/>
  <c r="DV21" i="6"/>
  <c r="DW25" i="6"/>
  <c r="EA28" i="6"/>
  <c r="DV9" i="6"/>
  <c r="DV26" i="6"/>
  <c r="DY46" i="6"/>
  <c r="EB27" i="6"/>
  <c r="DW10" i="6"/>
  <c r="DV56" i="6"/>
  <c r="EB30" i="6"/>
  <c r="DU7" i="6"/>
  <c r="EA32" i="6"/>
  <c r="EC21" i="6"/>
  <c r="DX12" i="6"/>
  <c r="EA34" i="6"/>
  <c r="DW33" i="6"/>
  <c r="EA10" i="6"/>
  <c r="DW30" i="6"/>
  <c r="DU32" i="6"/>
  <c r="DZ55" i="6"/>
  <c r="DZ54" i="6" s="1"/>
  <c r="K30" i="12" s="1"/>
  <c r="K48" i="12" s="1"/>
  <c r="DU26" i="6"/>
  <c r="DX39" i="6"/>
  <c r="EA46" i="6"/>
  <c r="EA45" i="6" s="1"/>
  <c r="L26" i="12" s="1"/>
  <c r="EC18" i="6"/>
  <c r="EC23" i="6"/>
  <c r="EA26" i="6"/>
  <c r="DZ23" i="6"/>
  <c r="EB20" i="6"/>
  <c r="DW26" i="6"/>
  <c r="DY30" i="6"/>
  <c r="ED22" i="6"/>
  <c r="EC47" i="6"/>
  <c r="DU19" i="6"/>
  <c r="DX34" i="6"/>
  <c r="DV10" i="6"/>
  <c r="DZ27" i="6"/>
  <c r="DW56" i="6"/>
  <c r="EB40" i="6"/>
  <c r="DU56" i="6"/>
  <c r="EB12" i="6"/>
  <c r="ED20" i="6"/>
  <c r="DW49" i="6"/>
  <c r="DV32" i="6"/>
  <c r="EC36" i="6"/>
  <c r="EA31" i="6"/>
  <c r="EB38" i="6"/>
  <c r="DU33" i="6"/>
  <c r="DY21" i="6"/>
  <c r="EB25" i="6"/>
  <c r="DW6" i="6"/>
  <c r="DW5" i="6" s="1"/>
  <c r="DY40" i="6"/>
  <c r="ED18" i="6"/>
  <c r="DW40" i="6"/>
  <c r="DW18" i="6"/>
  <c r="EB31" i="6"/>
  <c r="EC10" i="6"/>
  <c r="ED21" i="6"/>
  <c r="DV38" i="6"/>
  <c r="DX19" i="6"/>
  <c r="EA39" i="6"/>
  <c r="ED32" i="6"/>
  <c r="DY27" i="6"/>
  <c r="EA37" i="6"/>
  <c r="EC22" i="6"/>
  <c r="DV25" i="6"/>
  <c r="EA12" i="6"/>
  <c r="EB22" i="6"/>
  <c r="DV31" i="6"/>
  <c r="DX46" i="6"/>
  <c r="DW46" i="6"/>
  <c r="DY35" i="6"/>
  <c r="DU48" i="6"/>
  <c r="DX29" i="6"/>
  <c r="EC55" i="6"/>
  <c r="DV12" i="6"/>
  <c r="DU34" i="6"/>
  <c r="DX10" i="6"/>
  <c r="DV47" i="6"/>
  <c r="DU28" i="6"/>
  <c r="DV36" i="6"/>
  <c r="EB39" i="6"/>
  <c r="DW22" i="6"/>
  <c r="DV29" i="6"/>
  <c r="DV19" i="6"/>
  <c r="DZ48" i="6"/>
  <c r="EB55" i="6"/>
  <c r="EB21" i="6"/>
  <c r="DW29" i="6"/>
  <c r="EC29" i="6"/>
  <c r="DZ30" i="6"/>
  <c r="DW34" i="6"/>
  <c r="DZ36" i="6"/>
  <c r="EC35" i="6"/>
  <c r="ED9" i="6"/>
  <c r="ED8" i="6" s="1"/>
  <c r="DV34" i="6"/>
  <c r="EA23" i="6"/>
  <c r="EB56" i="6"/>
  <c r="EB26" i="6"/>
  <c r="EC27" i="6"/>
  <c r="EC56" i="6"/>
  <c r="ED33" i="6"/>
  <c r="DY28" i="6"/>
  <c r="DW20" i="6"/>
  <c r="ED31" i="6"/>
  <c r="DY25" i="6"/>
  <c r="DX27" i="6"/>
  <c r="DX23" i="6"/>
  <c r="EA38" i="6"/>
  <c r="DZ49" i="6"/>
  <c r="DV48" i="6"/>
  <c r="DX6" i="6"/>
  <c r="DX5" i="6" s="1"/>
  <c r="EA29" i="6"/>
  <c r="DV46" i="6"/>
  <c r="DW23" i="6"/>
  <c r="DW88" i="5"/>
  <c r="EC37" i="5"/>
  <c r="DX93" i="5"/>
  <c r="DV88" i="5"/>
  <c r="DV107" i="5"/>
  <c r="DW107" i="5" s="1"/>
  <c r="G61" i="12" s="1"/>
  <c r="DV109" i="5"/>
  <c r="F44" i="12" s="1"/>
  <c r="DY37" i="5"/>
  <c r="EB31" i="5"/>
  <c r="DS102" i="4"/>
  <c r="DR269" i="7"/>
  <c r="DU114" i="4"/>
  <c r="DV31" i="5"/>
  <c r="DV54" i="5"/>
  <c r="F43" i="12" s="1"/>
  <c r="DY88" i="5"/>
  <c r="EB37" i="5"/>
  <c r="DR278" i="7"/>
  <c r="DW31" i="5"/>
  <c r="DV93" i="5"/>
  <c r="DZ93" i="5"/>
  <c r="EC88" i="5"/>
  <c r="DY31" i="5"/>
  <c r="ED31" i="5"/>
  <c r="DW47" i="5"/>
  <c r="EE37" i="5"/>
  <c r="DX88" i="5"/>
  <c r="DZ37" i="5"/>
  <c r="DU57" i="4"/>
  <c r="EA88" i="5"/>
  <c r="EC31" i="5"/>
  <c r="DW37" i="5"/>
  <c r="DZ31" i="5"/>
  <c r="AU95" i="17"/>
  <c r="BS64" i="17"/>
  <c r="BT59" i="17"/>
  <c r="BT56" i="17"/>
  <c r="BT58" i="17"/>
  <c r="BT57" i="17"/>
  <c r="AU98" i="17"/>
  <c r="AU93" i="17" s="1"/>
  <c r="BT55" i="17"/>
  <c r="DV52" i="5" l="1"/>
  <c r="DW105" i="5"/>
  <c r="EE116" i="4"/>
  <c r="AK31" i="17"/>
  <c r="AK27" i="17"/>
  <c r="AL26" i="17"/>
  <c r="AL25" i="17"/>
  <c r="AL24" i="17"/>
  <c r="AL23" i="17"/>
  <c r="AL22" i="17"/>
  <c r="DY45" i="6"/>
  <c r="J26" i="12" s="1"/>
  <c r="DX45" i="6"/>
  <c r="I26" i="12" s="1"/>
  <c r="BV296" i="7"/>
  <c r="BV295" i="7"/>
  <c r="DY8" i="6"/>
  <c r="DY14" i="6" s="1"/>
  <c r="BT23" i="14"/>
  <c r="BU45" i="4" s="1"/>
  <c r="BU44" i="5" s="1"/>
  <c r="BT63" i="17"/>
  <c r="DY54" i="6"/>
  <c r="J30" i="12" s="1"/>
  <c r="J48" i="12" s="1"/>
  <c r="EB54" i="6"/>
  <c r="M30" i="12" s="1"/>
  <c r="M48" i="12" s="1"/>
  <c r="DX107" i="5"/>
  <c r="H61" i="12" s="1"/>
  <c r="DW45" i="6"/>
  <c r="H26" i="12" s="1"/>
  <c r="ED54" i="6"/>
  <c r="O30" i="12" s="1"/>
  <c r="O48" i="12" s="1"/>
  <c r="DV105" i="5"/>
  <c r="DU116" i="4"/>
  <c r="DV45" i="6"/>
  <c r="G26" i="12" s="1"/>
  <c r="DZ17" i="6"/>
  <c r="K22" i="12" s="1"/>
  <c r="O16" i="12"/>
  <c r="ED14" i="6"/>
  <c r="DW52" i="5"/>
  <c r="EC17" i="6"/>
  <c r="N22" i="12" s="1"/>
  <c r="EC8" i="6"/>
  <c r="EC14" i="6" s="1"/>
  <c r="EC45" i="6"/>
  <c r="N26" i="12" s="1"/>
  <c r="DU5" i="6"/>
  <c r="ED45" i="6"/>
  <c r="O26" i="12" s="1"/>
  <c r="DX54" i="6"/>
  <c r="I30" i="12" s="1"/>
  <c r="I48" i="12" s="1"/>
  <c r="DX17" i="6"/>
  <c r="I22" i="12" s="1"/>
  <c r="EA17" i="6"/>
  <c r="L22" i="12" s="1"/>
  <c r="I16" i="12"/>
  <c r="DW17" i="6"/>
  <c r="H22" i="12" s="1"/>
  <c r="DZ8" i="6"/>
  <c r="DZ14" i="6" s="1"/>
  <c r="DU45" i="6"/>
  <c r="DV17" i="6"/>
  <c r="G22" i="12" s="1"/>
  <c r="K16" i="12"/>
  <c r="DV54" i="6"/>
  <c r="G30" i="12" s="1"/>
  <c r="G48" i="12" s="1"/>
  <c r="DY17" i="6"/>
  <c r="J22" i="12" s="1"/>
  <c r="EA8" i="6"/>
  <c r="EA14" i="6" s="1"/>
  <c r="ED17" i="6"/>
  <c r="O22" i="12" s="1"/>
  <c r="DV8" i="6"/>
  <c r="DV14" i="6" s="1"/>
  <c r="M16" i="12"/>
  <c r="N16" i="12"/>
  <c r="DU8" i="6"/>
  <c r="EB8" i="6"/>
  <c r="EB14" i="6" s="1"/>
  <c r="J16" i="12"/>
  <c r="AI36" i="4"/>
  <c r="AI55" i="4" s="1"/>
  <c r="AI57" i="4" s="1"/>
  <c r="AI116" i="4" s="1"/>
  <c r="AI120" i="4" s="1"/>
  <c r="AI121" i="4" s="1"/>
  <c r="AH100" i="7"/>
  <c r="AI42" i="5" s="1"/>
  <c r="AI47" i="5" s="1"/>
  <c r="ED102" i="4"/>
  <c r="EC102" i="4"/>
  <c r="EB17" i="6"/>
  <c r="M22" i="12" s="1"/>
  <c r="EA54" i="6"/>
  <c r="L30" i="12" s="1"/>
  <c r="L48" i="12" s="1"/>
  <c r="DU54" i="6"/>
  <c r="EB45" i="6"/>
  <c r="M26" i="12" s="1"/>
  <c r="DW54" i="6"/>
  <c r="H30" i="12" s="1"/>
  <c r="H48" i="12" s="1"/>
  <c r="AI62" i="7"/>
  <c r="AI66" i="7"/>
  <c r="AN79" i="7" s="1"/>
  <c r="AI59" i="7"/>
  <c r="AI64" i="7"/>
  <c r="AN77" i="7" s="1"/>
  <c r="AI63" i="7"/>
  <c r="AN76" i="7" s="1"/>
  <c r="AI67" i="7"/>
  <c r="AN80" i="7" s="1"/>
  <c r="AI60" i="7"/>
  <c r="AI68" i="7"/>
  <c r="AN81" i="7" s="1"/>
  <c r="AI65" i="7"/>
  <c r="AN78" i="7" s="1"/>
  <c r="AI61" i="7"/>
  <c r="EC101" i="4"/>
  <c r="ED101" i="4"/>
  <c r="EC54" i="6"/>
  <c r="N30" i="12" s="1"/>
  <c r="N48" i="12" s="1"/>
  <c r="H16" i="12"/>
  <c r="DU17" i="6"/>
  <c r="DW8" i="6"/>
  <c r="DW14" i="6" s="1"/>
  <c r="DX8" i="6"/>
  <c r="DX14" i="6" s="1"/>
  <c r="DZ45" i="6"/>
  <c r="K26" i="12" s="1"/>
  <c r="L16" i="12"/>
  <c r="G16" i="12"/>
  <c r="DS96" i="5"/>
  <c r="EE96" i="5" s="1"/>
  <c r="BT61" i="17"/>
  <c r="AV91" i="17"/>
  <c r="AV90" i="17"/>
  <c r="AU97" i="17"/>
  <c r="AV92" i="17"/>
  <c r="AV88" i="17"/>
  <c r="AV89" i="17"/>
  <c r="AL30" i="17" l="1"/>
  <c r="AK104" i="17"/>
  <c r="AK105" i="17"/>
  <c r="BW297" i="7"/>
  <c r="BX99" i="4" s="1"/>
  <c r="BV10" i="14"/>
  <c r="BV21" i="14" s="1"/>
  <c r="BV300" i="7"/>
  <c r="BW92" i="5" s="1"/>
  <c r="BV299" i="7"/>
  <c r="BW43" i="5" s="1"/>
  <c r="EA43" i="5" s="1"/>
  <c r="BV9" i="14"/>
  <c r="BV19" i="14" s="1"/>
  <c r="BW294" i="7"/>
  <c r="BT25" i="14"/>
  <c r="BU20" i="14" s="1"/>
  <c r="DY107" i="5"/>
  <c r="I61" i="12" s="1"/>
  <c r="AV96" i="17"/>
  <c r="EB15" i="6"/>
  <c r="EB42" i="6"/>
  <c r="EB52" i="6" s="1"/>
  <c r="EB59" i="6" s="1"/>
  <c r="DX15" i="6"/>
  <c r="DX42" i="6"/>
  <c r="DX52" i="6" s="1"/>
  <c r="DX59" i="6" s="1"/>
  <c r="DW15" i="6"/>
  <c r="DW42" i="6"/>
  <c r="DW52" i="6" s="1"/>
  <c r="DW59" i="6" s="1"/>
  <c r="DV15" i="6"/>
  <c r="DV42" i="6"/>
  <c r="DV52" i="6" s="1"/>
  <c r="DV59" i="6" s="1"/>
  <c r="DV63" i="6" s="1"/>
  <c r="DV67" i="6" s="1"/>
  <c r="DZ42" i="6"/>
  <c r="DZ52" i="6" s="1"/>
  <c r="DZ59" i="6" s="1"/>
  <c r="DZ15" i="6"/>
  <c r="L17" i="12"/>
  <c r="L19" i="12" s="1"/>
  <c r="L24" i="12" s="1"/>
  <c r="L28" i="12" s="1"/>
  <c r="L32" i="12" s="1"/>
  <c r="L47" i="12" s="1"/>
  <c r="L50" i="12" s="1"/>
  <c r="L43" i="12"/>
  <c r="J43" i="12"/>
  <c r="J17" i="12"/>
  <c r="J44" i="12" s="1"/>
  <c r="DY42" i="6"/>
  <c r="DY52" i="6" s="1"/>
  <c r="DY59" i="6" s="1"/>
  <c r="DY15" i="6"/>
  <c r="EA42" i="6"/>
  <c r="EA52" i="6" s="1"/>
  <c r="EA59" i="6" s="1"/>
  <c r="EA15" i="6"/>
  <c r="ED42" i="6"/>
  <c r="ED52" i="6" s="1"/>
  <c r="ED59" i="6" s="1"/>
  <c r="ED15" i="6"/>
  <c r="EC42" i="6"/>
  <c r="EC52" i="6" s="1"/>
  <c r="EC59" i="6" s="1"/>
  <c r="EC15" i="6"/>
  <c r="DU14" i="6"/>
  <c r="O43" i="12"/>
  <c r="O17" i="12"/>
  <c r="O44" i="12" s="1"/>
  <c r="N43" i="12"/>
  <c r="N17" i="12"/>
  <c r="N44" i="12" s="1"/>
  <c r="I17" i="12"/>
  <c r="I19" i="12" s="1"/>
  <c r="I24" i="12" s="1"/>
  <c r="I28" i="12" s="1"/>
  <c r="I32" i="12" s="1"/>
  <c r="I47" i="12" s="1"/>
  <c r="I50" i="12" s="1"/>
  <c r="I43" i="12"/>
  <c r="AI69" i="7"/>
  <c r="H17" i="12"/>
  <c r="H19" i="12" s="1"/>
  <c r="H24" i="12" s="1"/>
  <c r="H28" i="12" s="1"/>
  <c r="H32" i="12" s="1"/>
  <c r="H43" i="12"/>
  <c r="M43" i="12"/>
  <c r="M17" i="12"/>
  <c r="M44" i="12" s="1"/>
  <c r="K43" i="12"/>
  <c r="K17" i="12"/>
  <c r="K44" i="12" s="1"/>
  <c r="G17" i="12"/>
  <c r="G44" i="12" s="1"/>
  <c r="G43" i="12"/>
  <c r="AI125" i="4"/>
  <c r="AI49" i="5"/>
  <c r="AI52" i="5" s="1"/>
  <c r="AI57" i="5"/>
  <c r="AI105" i="5" s="1"/>
  <c r="AJ119" i="4"/>
  <c r="L44" i="12"/>
  <c r="BT62" i="17"/>
  <c r="BT65" i="17"/>
  <c r="AL108" i="4" l="1"/>
  <c r="AL98" i="5"/>
  <c r="AL28" i="17"/>
  <c r="AL106" i="17"/>
  <c r="BW296" i="7"/>
  <c r="BW295" i="7"/>
  <c r="BW93" i="5"/>
  <c r="EA92" i="5"/>
  <c r="EA93" i="5" s="1"/>
  <c r="BU23" i="14"/>
  <c r="BV45" i="4" s="1"/>
  <c r="M19" i="12"/>
  <c r="M24" i="12" s="1"/>
  <c r="M28" i="12" s="1"/>
  <c r="M32" i="12" s="1"/>
  <c r="M47" i="12" s="1"/>
  <c r="M50" i="12" s="1"/>
  <c r="N19" i="12"/>
  <c r="N24" i="12" s="1"/>
  <c r="N28" i="12" s="1"/>
  <c r="N32" i="12" s="1"/>
  <c r="N47" i="12" s="1"/>
  <c r="N50" i="12" s="1"/>
  <c r="AV94" i="17"/>
  <c r="DZ107" i="5"/>
  <c r="EA107" i="5" s="1"/>
  <c r="K61" i="12" s="1"/>
  <c r="G19" i="12"/>
  <c r="G24" i="12" s="1"/>
  <c r="G28" i="12" s="1"/>
  <c r="G32" i="12" s="1"/>
  <c r="G47" i="12" s="1"/>
  <c r="G50" i="12" s="1"/>
  <c r="N52" i="12"/>
  <c r="O19" i="12"/>
  <c r="O24" i="12" s="1"/>
  <c r="O28" i="12" s="1"/>
  <c r="O32" i="12" s="1"/>
  <c r="O47" i="12" s="1"/>
  <c r="O50" i="12" s="1"/>
  <c r="K19" i="12"/>
  <c r="K24" i="12" s="1"/>
  <c r="K28" i="12" s="1"/>
  <c r="K32" i="12" s="1"/>
  <c r="K47" i="12" s="1"/>
  <c r="K50" i="12" s="1"/>
  <c r="H44" i="12"/>
  <c r="H52" i="12" s="1"/>
  <c r="H47" i="12"/>
  <c r="H50" i="12" s="1"/>
  <c r="I44" i="12"/>
  <c r="J52" i="12" s="1"/>
  <c r="M52" i="12"/>
  <c r="O52" i="12"/>
  <c r="G52" i="12"/>
  <c r="DU15" i="6"/>
  <c r="DU42" i="6"/>
  <c r="DU52" i="6" s="1"/>
  <c r="DU59" i="6" s="1"/>
  <c r="DU63" i="6" s="1"/>
  <c r="DU67" i="6" s="1"/>
  <c r="AI107" i="5"/>
  <c r="K52" i="12"/>
  <c r="AI56" i="7"/>
  <c r="AJ54" i="7" s="1"/>
  <c r="AJ55" i="7" s="1"/>
  <c r="AI84" i="7"/>
  <c r="L52" i="12"/>
  <c r="J19" i="12"/>
  <c r="J24" i="12" s="1"/>
  <c r="J28" i="12" s="1"/>
  <c r="J32" i="12" s="1"/>
  <c r="J47" i="12" s="1"/>
  <c r="J50" i="12" s="1"/>
  <c r="BU59" i="17"/>
  <c r="BU55" i="17"/>
  <c r="BU58" i="17"/>
  <c r="BU56" i="17"/>
  <c r="BU57" i="17"/>
  <c r="AV98" i="17"/>
  <c r="BT64" i="17"/>
  <c r="AV95" i="17"/>
  <c r="BT60" i="17"/>
  <c r="AM61" i="6" l="1"/>
  <c r="AM109" i="4"/>
  <c r="DW109" i="4" s="1"/>
  <c r="AL32" i="17"/>
  <c r="AL29" i="17"/>
  <c r="AL112" i="4"/>
  <c r="AL114" i="4" s="1"/>
  <c r="G36" i="12"/>
  <c r="G38" i="12" s="1"/>
  <c r="G53" i="12" s="1"/>
  <c r="G55" i="12" s="1"/>
  <c r="G59" i="12" s="1"/>
  <c r="G62" i="12" s="1"/>
  <c r="BW300" i="7"/>
  <c r="BX92" i="5" s="1"/>
  <c r="BX93" i="5" s="1"/>
  <c r="BW10" i="14"/>
  <c r="BW21" i="14" s="1"/>
  <c r="BX297" i="7"/>
  <c r="BY99" i="4" s="1"/>
  <c r="BW299" i="7"/>
  <c r="BX43" i="5" s="1"/>
  <c r="BW9" i="14"/>
  <c r="BW19" i="14" s="1"/>
  <c r="BX294" i="7"/>
  <c r="BV44" i="5"/>
  <c r="BU25" i="14"/>
  <c r="BV20" i="14" s="1"/>
  <c r="J61" i="12"/>
  <c r="EB107" i="5"/>
  <c r="L61" i="12" s="1"/>
  <c r="I52" i="12"/>
  <c r="AJ36" i="4"/>
  <c r="AJ55" i="4" s="1"/>
  <c r="AJ57" i="4" s="1"/>
  <c r="AJ116" i="4" s="1"/>
  <c r="AJ120" i="4" s="1"/>
  <c r="AJ121" i="4" s="1"/>
  <c r="AI100" i="7"/>
  <c r="AJ42" i="5" s="1"/>
  <c r="AJ47" i="5" s="1"/>
  <c r="AJ60" i="7"/>
  <c r="AJ67" i="7"/>
  <c r="AP80" i="7" s="1"/>
  <c r="AJ59" i="7"/>
  <c r="AJ61" i="7"/>
  <c r="AJ64" i="7"/>
  <c r="AP77" i="7" s="1"/>
  <c r="AJ62" i="7"/>
  <c r="AJ68" i="7"/>
  <c r="AP81" i="7" s="1"/>
  <c r="AJ63" i="7"/>
  <c r="AP76" i="7" s="1"/>
  <c r="AJ66" i="7"/>
  <c r="AP79" i="7" s="1"/>
  <c r="AJ65" i="7"/>
  <c r="AP78" i="7" s="1"/>
  <c r="BU63" i="17"/>
  <c r="BU61" i="17" s="1"/>
  <c r="AV93" i="17"/>
  <c r="AV97" i="17"/>
  <c r="AW92" i="17"/>
  <c r="AW90" i="17"/>
  <c r="AW88" i="17"/>
  <c r="AW91" i="17"/>
  <c r="AW89" i="17"/>
  <c r="AM22" i="17" l="1"/>
  <c r="AL31" i="17"/>
  <c r="AL27" i="17"/>
  <c r="AM26" i="17"/>
  <c r="AM25" i="17"/>
  <c r="AM24" i="17"/>
  <c r="AM23" i="17"/>
  <c r="AM63" i="6"/>
  <c r="AM67" i="6" s="1"/>
  <c r="AM102" i="5" s="1"/>
  <c r="DW61" i="6"/>
  <c r="BX296" i="7"/>
  <c r="BX295" i="7"/>
  <c r="BV23" i="14"/>
  <c r="BW45" i="4" s="1"/>
  <c r="DZ45" i="4" s="1"/>
  <c r="EC107" i="5"/>
  <c r="ED107" i="5" s="1"/>
  <c r="AJ69" i="7"/>
  <c r="AJ125" i="4"/>
  <c r="AJ49" i="5"/>
  <c r="AJ52" i="5" s="1"/>
  <c r="AK119" i="4"/>
  <c r="AJ57" i="5"/>
  <c r="AJ105" i="5" s="1"/>
  <c r="G40" i="12"/>
  <c r="AW96" i="17"/>
  <c r="BU62" i="17"/>
  <c r="BU65" i="17"/>
  <c r="BU64" i="17" s="1"/>
  <c r="AL104" i="17" l="1"/>
  <c r="AL105" i="17"/>
  <c r="H34" i="12"/>
  <c r="H36" i="12" s="1"/>
  <c r="DW63" i="6"/>
  <c r="DW67" i="6" s="1"/>
  <c r="AN101" i="5"/>
  <c r="DX102" i="5"/>
  <c r="AM30" i="17"/>
  <c r="AM106" i="17" s="1"/>
  <c r="BX10" i="14"/>
  <c r="BX21" i="14" s="1"/>
  <c r="BY297" i="7"/>
  <c r="BZ99" i="4" s="1"/>
  <c r="BX300" i="7"/>
  <c r="BY92" i="5" s="1"/>
  <c r="BY93" i="5" s="1"/>
  <c r="BY294" i="7"/>
  <c r="BX9" i="14"/>
  <c r="BX19" i="14" s="1"/>
  <c r="BX299" i="7"/>
  <c r="BY43" i="5" s="1"/>
  <c r="BW44" i="5"/>
  <c r="BV25" i="14"/>
  <c r="BW20" i="14" s="1"/>
  <c r="M61" i="12"/>
  <c r="AJ107" i="5"/>
  <c r="N61" i="12"/>
  <c r="EE107" i="5"/>
  <c r="O61" i="12" s="1"/>
  <c r="AJ56" i="7"/>
  <c r="AK54" i="7" s="1"/>
  <c r="AK55" i="7" s="1"/>
  <c r="AJ84" i="7"/>
  <c r="AW94" i="17"/>
  <c r="AW95" i="17" s="1"/>
  <c r="BU60" i="17"/>
  <c r="BV59" i="17"/>
  <c r="BV55" i="17"/>
  <c r="BV58" i="17"/>
  <c r="BV57" i="17"/>
  <c r="BV56" i="17"/>
  <c r="H38" i="12" l="1"/>
  <c r="H53" i="12" s="1"/>
  <c r="H55" i="12" s="1"/>
  <c r="H59" i="12" s="1"/>
  <c r="H62" i="12" s="1"/>
  <c r="AN109" i="4"/>
  <c r="AN61" i="6"/>
  <c r="AN63" i="6" s="1"/>
  <c r="AN67" i="6" s="1"/>
  <c r="AN102" i="5" s="1"/>
  <c r="AO101" i="5" s="1"/>
  <c r="AM108" i="4"/>
  <c r="AM98" i="5"/>
  <c r="DX98" i="5" s="1"/>
  <c r="DX105" i="5" s="1"/>
  <c r="AM28" i="17"/>
  <c r="BY296" i="7"/>
  <c r="BY295" i="7"/>
  <c r="BW23" i="14"/>
  <c r="BX45" i="4" s="1"/>
  <c r="AW98" i="17"/>
  <c r="AW97" i="17" s="1"/>
  <c r="AK36" i="4"/>
  <c r="AK55" i="4" s="1"/>
  <c r="AK57" i="4" s="1"/>
  <c r="AK116" i="4" s="1"/>
  <c r="AK120" i="4" s="1"/>
  <c r="AK121" i="4" s="1"/>
  <c r="AJ100" i="7"/>
  <c r="AK42" i="5" s="1"/>
  <c r="AK47" i="5" s="1"/>
  <c r="AK61" i="7"/>
  <c r="AK63" i="7"/>
  <c r="AK59" i="7"/>
  <c r="AK67" i="7"/>
  <c r="AK66" i="7"/>
  <c r="AK65" i="7"/>
  <c r="AK60" i="7"/>
  <c r="AK64" i="7"/>
  <c r="AK68" i="7"/>
  <c r="AK62" i="7"/>
  <c r="BV63" i="17"/>
  <c r="BV61" i="17" s="1"/>
  <c r="AX92" i="17"/>
  <c r="AM112" i="4" l="1"/>
  <c r="AM114" i="4" s="1"/>
  <c r="DW108" i="4"/>
  <c r="AM32" i="17"/>
  <c r="AM29" i="17"/>
  <c r="H40" i="12"/>
  <c r="BY10" i="14"/>
  <c r="BY21" i="14" s="1"/>
  <c r="BZ297" i="7"/>
  <c r="CA99" i="4" s="1"/>
  <c r="BY300" i="7"/>
  <c r="BZ92" i="5" s="1"/>
  <c r="BZ93" i="5" s="1"/>
  <c r="BY299" i="7"/>
  <c r="BZ43" i="5" s="1"/>
  <c r="BY9" i="14"/>
  <c r="BY19" i="14" s="1"/>
  <c r="BZ294" i="7"/>
  <c r="AX89" i="17"/>
  <c r="BW25" i="14"/>
  <c r="BX20" i="14" s="1"/>
  <c r="BX44" i="5"/>
  <c r="AX91" i="17"/>
  <c r="AX88" i="17"/>
  <c r="AX90" i="17"/>
  <c r="AW93" i="17"/>
  <c r="AK125" i="4"/>
  <c r="AK49" i="5"/>
  <c r="AK52" i="5" s="1"/>
  <c r="AK57" i="5"/>
  <c r="AK105" i="5" s="1"/>
  <c r="AL119" i="4"/>
  <c r="AK69" i="7"/>
  <c r="BV62" i="17"/>
  <c r="BV65" i="17"/>
  <c r="AM31" i="17" l="1"/>
  <c r="AM27" i="17"/>
  <c r="AN26" i="17"/>
  <c r="AN25" i="17"/>
  <c r="AN24" i="17"/>
  <c r="AN23" i="17"/>
  <c r="AN22" i="17"/>
  <c r="I60" i="12"/>
  <c r="DW112" i="4"/>
  <c r="DW114" i="4" s="1"/>
  <c r="BZ296" i="7"/>
  <c r="BZ295" i="7"/>
  <c r="AX96" i="17"/>
  <c r="AX94" i="17" s="1"/>
  <c r="BX23" i="14"/>
  <c r="BY45" i="4" s="1"/>
  <c r="AK107" i="5"/>
  <c r="AK56" i="7"/>
  <c r="AL54" i="7" s="1"/>
  <c r="AL55" i="7" s="1"/>
  <c r="AK84" i="7"/>
  <c r="BW57" i="17"/>
  <c r="BW56" i="17"/>
  <c r="BV60" i="17"/>
  <c r="AX98" i="17"/>
  <c r="AX97" i="17" s="1"/>
  <c r="AX95" i="17"/>
  <c r="BV64" i="17"/>
  <c r="BW58" i="17"/>
  <c r="BW55" i="17"/>
  <c r="BW59" i="17"/>
  <c r="AN30" i="17" l="1"/>
  <c r="AM104" i="17"/>
  <c r="AM105" i="17"/>
  <c r="CA297" i="7"/>
  <c r="CB99" i="4" s="1"/>
  <c r="BZ10" i="14"/>
  <c r="BZ21" i="14" s="1"/>
  <c r="BZ300" i="7"/>
  <c r="CA92" i="5" s="1"/>
  <c r="CA93" i="5" s="1"/>
  <c r="BZ299" i="7"/>
  <c r="CA43" i="5" s="1"/>
  <c r="BZ9" i="14"/>
  <c r="BZ19" i="14" s="1"/>
  <c r="CA294" i="7"/>
  <c r="BX25" i="14"/>
  <c r="BY20" i="14" s="1"/>
  <c r="BY44" i="5"/>
  <c r="AL36" i="4"/>
  <c r="AL55" i="4" s="1"/>
  <c r="AL57" i="4" s="1"/>
  <c r="AL116" i="4" s="1"/>
  <c r="AL120" i="4" s="1"/>
  <c r="AL121" i="4" s="1"/>
  <c r="AK100" i="7"/>
  <c r="AL42" i="5" s="1"/>
  <c r="AL47" i="5" s="1"/>
  <c r="AL68" i="7"/>
  <c r="AL62" i="7"/>
  <c r="AN75" i="7" s="1"/>
  <c r="AL59" i="7"/>
  <c r="AL61" i="7"/>
  <c r="AN74" i="7" s="1"/>
  <c r="AL64" i="7"/>
  <c r="AL65" i="7"/>
  <c r="AL63" i="7"/>
  <c r="AL66" i="7"/>
  <c r="AL67" i="7"/>
  <c r="AL60" i="7"/>
  <c r="AN73" i="7" s="1"/>
  <c r="BW63" i="17"/>
  <c r="BW61" i="17" s="1"/>
  <c r="AY91" i="17"/>
  <c r="AY88" i="17"/>
  <c r="AY89" i="17"/>
  <c r="AX93" i="17"/>
  <c r="AY92" i="17"/>
  <c r="AY90" i="17"/>
  <c r="AN28" i="17" l="1"/>
  <c r="AN106" i="17"/>
  <c r="AN108" i="4"/>
  <c r="AN112" i="4" s="1"/>
  <c r="AN114" i="4" s="1"/>
  <c r="AN98" i="5"/>
  <c r="CA296" i="7"/>
  <c r="CA295" i="7"/>
  <c r="BY23" i="14"/>
  <c r="BZ45" i="4" s="1"/>
  <c r="AL57" i="5"/>
  <c r="AL105" i="5" s="1"/>
  <c r="AM119" i="4"/>
  <c r="AL49" i="5"/>
  <c r="AL52" i="5" s="1"/>
  <c r="AL125" i="4"/>
  <c r="AN72" i="7"/>
  <c r="AN82" i="7" s="1"/>
  <c r="AL69" i="7"/>
  <c r="AY96" i="17"/>
  <c r="BW65" i="17"/>
  <c r="BW64" i="17" s="1"/>
  <c r="BW62" i="17"/>
  <c r="AO61" i="6" l="1"/>
  <c r="AO109" i="4"/>
  <c r="AN32" i="17"/>
  <c r="AN29" i="17"/>
  <c r="CA300" i="7"/>
  <c r="CB92" i="5" s="1"/>
  <c r="CB93" i="5" s="1"/>
  <c r="CA10" i="14"/>
  <c r="CA21" i="14" s="1"/>
  <c r="CB297" i="7"/>
  <c r="CC99" i="4" s="1"/>
  <c r="CA299" i="7"/>
  <c r="CB43" i="5" s="1"/>
  <c r="CA9" i="14"/>
  <c r="CA19" i="14" s="1"/>
  <c r="CB294" i="7"/>
  <c r="BY25" i="14"/>
  <c r="BZ20" i="14" s="1"/>
  <c r="BZ44" i="5"/>
  <c r="AL107" i="5"/>
  <c r="AL56" i="7"/>
  <c r="AM54" i="7" s="1"/>
  <c r="AM55" i="7" s="1"/>
  <c r="AL84" i="7"/>
  <c r="AY94" i="17"/>
  <c r="AY98" i="17" s="1"/>
  <c r="BX59" i="17"/>
  <c r="BX56" i="17"/>
  <c r="BW60" i="17"/>
  <c r="BX55" i="17"/>
  <c r="BX58" i="17"/>
  <c r="AY95" i="17"/>
  <c r="BX57" i="17"/>
  <c r="AN31" i="17" l="1"/>
  <c r="AN27" i="17"/>
  <c r="AO26" i="17"/>
  <c r="AO25" i="17"/>
  <c r="AO24" i="17"/>
  <c r="AO23" i="17"/>
  <c r="AO22" i="17"/>
  <c r="AO63" i="6"/>
  <c r="AO67" i="6" s="1"/>
  <c r="AO102" i="5" s="1"/>
  <c r="AP101" i="5" s="1"/>
  <c r="CB296" i="7"/>
  <c r="CB295" i="7"/>
  <c r="BZ23" i="14"/>
  <c r="CA45" i="4" s="1"/>
  <c r="CA44" i="5" s="1"/>
  <c r="AM36" i="4"/>
  <c r="AM55" i="4" s="1"/>
  <c r="AM57" i="4" s="1"/>
  <c r="AM116" i="4" s="1"/>
  <c r="AM120" i="4" s="1"/>
  <c r="AM121" i="4" s="1"/>
  <c r="AL100" i="7"/>
  <c r="AM42" i="5" s="1"/>
  <c r="AM66" i="7"/>
  <c r="AM64" i="7"/>
  <c r="AM68" i="7"/>
  <c r="AM59" i="7"/>
  <c r="AM61" i="7"/>
  <c r="AO74" i="7" s="1"/>
  <c r="AM67" i="7"/>
  <c r="AM62" i="7"/>
  <c r="AO75" i="7" s="1"/>
  <c r="AM63" i="7"/>
  <c r="AM65" i="7"/>
  <c r="AM60" i="7"/>
  <c r="AO73" i="7" s="1"/>
  <c r="BX63" i="17"/>
  <c r="BX61" i="17" s="1"/>
  <c r="AZ92" i="17"/>
  <c r="AZ90" i="17"/>
  <c r="AZ91" i="17"/>
  <c r="AY93" i="17"/>
  <c r="AY97" i="17"/>
  <c r="AZ88" i="17"/>
  <c r="AZ89" i="17"/>
  <c r="AO30" i="17" l="1"/>
  <c r="AN104" i="17"/>
  <c r="AN105" i="17"/>
  <c r="CC297" i="7"/>
  <c r="CD99" i="4" s="1"/>
  <c r="CB10" i="14"/>
  <c r="CB21" i="14" s="1"/>
  <c r="CB300" i="7"/>
  <c r="CC92" i="5" s="1"/>
  <c r="CC93" i="5" s="1"/>
  <c r="CC294" i="7"/>
  <c r="CB9" i="14"/>
  <c r="CB19" i="14" s="1"/>
  <c r="CB299" i="7"/>
  <c r="CC43" i="5" s="1"/>
  <c r="BZ25" i="14"/>
  <c r="CA20" i="14" s="1"/>
  <c r="AO72" i="7"/>
  <c r="AO82" i="7" s="1"/>
  <c r="AM69" i="7"/>
  <c r="AM47" i="5"/>
  <c r="DX42" i="5"/>
  <c r="DX47" i="5" s="1"/>
  <c r="AM49" i="5"/>
  <c r="AM125" i="4"/>
  <c r="AM57" i="5"/>
  <c r="AM105" i="5" s="1"/>
  <c r="AN119" i="4"/>
  <c r="AZ96" i="17"/>
  <c r="BX65" i="17"/>
  <c r="BX62" i="17"/>
  <c r="AO108" i="4" l="1"/>
  <c r="AO112" i="4" s="1"/>
  <c r="AO114" i="4" s="1"/>
  <c r="AO98" i="5"/>
  <c r="AO28" i="17"/>
  <c r="AO106" i="17"/>
  <c r="AZ94" i="17"/>
  <c r="CC296" i="7"/>
  <c r="CC295" i="7"/>
  <c r="CA23" i="14"/>
  <c r="CB45" i="4" s="1"/>
  <c r="CB44" i="5" s="1"/>
  <c r="AM52" i="5"/>
  <c r="AM107" i="5" s="1"/>
  <c r="DX49" i="5"/>
  <c r="DX52" i="5" s="1"/>
  <c r="AM56" i="7"/>
  <c r="AN54" i="7" s="1"/>
  <c r="AN55" i="7" s="1"/>
  <c r="AM84" i="7"/>
  <c r="AZ98" i="17"/>
  <c r="AZ93" i="17" s="1"/>
  <c r="BX64" i="17"/>
  <c r="AZ95" i="17"/>
  <c r="BY55" i="17"/>
  <c r="BY57" i="17"/>
  <c r="BY56" i="17"/>
  <c r="BX60" i="17"/>
  <c r="BY59" i="17"/>
  <c r="BY58" i="17"/>
  <c r="AP109" i="4" l="1"/>
  <c r="AP61" i="6"/>
  <c r="AO32" i="17"/>
  <c r="AO29" i="17"/>
  <c r="CC10" i="14"/>
  <c r="CC21" i="14" s="1"/>
  <c r="CD297" i="7"/>
  <c r="CE99" i="4" s="1"/>
  <c r="CC300" i="7"/>
  <c r="CD92" i="5" s="1"/>
  <c r="CD93" i="5" s="1"/>
  <c r="CC299" i="7"/>
  <c r="CD43" i="5" s="1"/>
  <c r="CC9" i="14"/>
  <c r="CC19" i="14" s="1"/>
  <c r="CD294" i="7"/>
  <c r="CA25" i="14"/>
  <c r="CB20" i="14" s="1"/>
  <c r="AN36" i="4"/>
  <c r="AM100" i="7"/>
  <c r="AN42" i="5" s="1"/>
  <c r="AN47" i="5" s="1"/>
  <c r="AN62" i="7"/>
  <c r="AP75" i="7" s="1"/>
  <c r="AN63" i="7"/>
  <c r="AN60" i="7"/>
  <c r="AP73" i="7" s="1"/>
  <c r="AN66" i="7"/>
  <c r="AN67" i="7"/>
  <c r="AN59" i="7"/>
  <c r="AN64" i="7"/>
  <c r="AN61" i="7"/>
  <c r="AP74" i="7" s="1"/>
  <c r="AN65" i="7"/>
  <c r="AN68" i="7"/>
  <c r="BY63" i="17"/>
  <c r="BA88" i="17"/>
  <c r="AZ97" i="17"/>
  <c r="BA91" i="17"/>
  <c r="BA90" i="17"/>
  <c r="BA89" i="17"/>
  <c r="BA92" i="17"/>
  <c r="BY61" i="17"/>
  <c r="AP22" i="17" l="1"/>
  <c r="AO31" i="17"/>
  <c r="AO27" i="17"/>
  <c r="AP26" i="17"/>
  <c r="AP25" i="17"/>
  <c r="AP24" i="17"/>
  <c r="AP23" i="17"/>
  <c r="AP63" i="6"/>
  <c r="AP67" i="6" s="1"/>
  <c r="AP102" i="5" s="1"/>
  <c r="AQ101" i="5" s="1"/>
  <c r="CD296" i="7"/>
  <c r="CD295" i="7"/>
  <c r="CB23" i="14"/>
  <c r="CC45" i="4" s="1"/>
  <c r="CC44" i="5" s="1"/>
  <c r="AP72" i="7"/>
  <c r="AP82" i="7" s="1"/>
  <c r="AN69" i="7"/>
  <c r="AN55" i="4"/>
  <c r="AN57" i="4" s="1"/>
  <c r="AN116" i="4" s="1"/>
  <c r="AN120" i="4" s="1"/>
  <c r="AN121" i="4" s="1"/>
  <c r="BA96" i="17"/>
  <c r="BY62" i="17"/>
  <c r="BY65" i="17"/>
  <c r="BY60" i="17" s="1"/>
  <c r="AO104" i="17" l="1"/>
  <c r="AO105" i="17"/>
  <c r="AP30" i="17"/>
  <c r="AP106" i="17" s="1"/>
  <c r="CD10" i="14"/>
  <c r="CD21" i="14" s="1"/>
  <c r="CE297" i="7"/>
  <c r="CF99" i="4" s="1"/>
  <c r="CD300" i="7"/>
  <c r="CE92" i="5" s="1"/>
  <c r="CE93" i="5" s="1"/>
  <c r="CD299" i="7"/>
  <c r="CE43" i="5" s="1"/>
  <c r="CD9" i="14"/>
  <c r="CD19" i="14" s="1"/>
  <c r="CE294" i="7"/>
  <c r="CB25" i="14"/>
  <c r="CC20" i="14" s="1"/>
  <c r="BA94" i="17"/>
  <c r="BA95" i="17" s="1"/>
  <c r="AN57" i="5"/>
  <c r="AN105" i="5" s="1"/>
  <c r="AN49" i="5"/>
  <c r="AN52" i="5" s="1"/>
  <c r="AN125" i="4"/>
  <c r="AO119" i="4"/>
  <c r="AN56" i="7"/>
  <c r="AO54" i="7" s="1"/>
  <c r="AO55" i="7" s="1"/>
  <c r="AN84" i="7"/>
  <c r="BZ59" i="17"/>
  <c r="BZ57" i="17"/>
  <c r="BY64" i="17"/>
  <c r="BZ56" i="17"/>
  <c r="BZ55" i="17"/>
  <c r="BZ58" i="17"/>
  <c r="AQ61" i="6" l="1"/>
  <c r="AQ109" i="4"/>
  <c r="AP108" i="4"/>
  <c r="AP112" i="4" s="1"/>
  <c r="AP114" i="4" s="1"/>
  <c r="AP98" i="5"/>
  <c r="AP28" i="17"/>
  <c r="CE296" i="7"/>
  <c r="CE295" i="7"/>
  <c r="BA98" i="17"/>
  <c r="BB90" i="17" s="1"/>
  <c r="CC23" i="14"/>
  <c r="CD45" i="4" s="1"/>
  <c r="CD44" i="5" s="1"/>
  <c r="AN107" i="5"/>
  <c r="BZ63" i="17"/>
  <c r="AO36" i="4"/>
  <c r="AN100" i="7"/>
  <c r="AO42" i="5" s="1"/>
  <c r="AO47" i="5" s="1"/>
  <c r="AO64" i="7"/>
  <c r="AO63" i="7"/>
  <c r="AO66" i="7"/>
  <c r="AO61" i="7"/>
  <c r="AQ74" i="7" s="1"/>
  <c r="AO59" i="7"/>
  <c r="AO68" i="7"/>
  <c r="AO67" i="7"/>
  <c r="AO65" i="7"/>
  <c r="AO60" i="7"/>
  <c r="AQ73" i="7" s="1"/>
  <c r="AO62" i="7"/>
  <c r="AQ75" i="7" s="1"/>
  <c r="BZ61" i="17"/>
  <c r="BB88" i="17"/>
  <c r="AP32" i="17" l="1"/>
  <c r="AP29" i="17"/>
  <c r="AQ63" i="6"/>
  <c r="AQ67" i="6" s="1"/>
  <c r="AQ102" i="5" s="1"/>
  <c r="AR101" i="5" s="1"/>
  <c r="BA93" i="17"/>
  <c r="CE10" i="14"/>
  <c r="CE21" i="14" s="1"/>
  <c r="CE300" i="7"/>
  <c r="CF92" i="5" s="1"/>
  <c r="CF93" i="5" s="1"/>
  <c r="CF297" i="7"/>
  <c r="CG99" i="4" s="1"/>
  <c r="BB91" i="17"/>
  <c r="BB92" i="17"/>
  <c r="BA97" i="17"/>
  <c r="BB89" i="17"/>
  <c r="BB96" i="17" s="1"/>
  <c r="CF294" i="7"/>
  <c r="CE9" i="14"/>
  <c r="CE19" i="14" s="1"/>
  <c r="CE299" i="7"/>
  <c r="CF43" i="5" s="1"/>
  <c r="CC25" i="14"/>
  <c r="CD20" i="14" s="1"/>
  <c r="AQ72" i="7"/>
  <c r="AQ82" i="7" s="1"/>
  <c r="AO69" i="7"/>
  <c r="AO55" i="4"/>
  <c r="AO57" i="4" s="1"/>
  <c r="AO116" i="4" s="1"/>
  <c r="AO120" i="4" s="1"/>
  <c r="AO121" i="4" s="1"/>
  <c r="BZ65" i="17"/>
  <c r="BZ62" i="17"/>
  <c r="AP27" i="17" l="1"/>
  <c r="AP31" i="17"/>
  <c r="AQ26" i="17"/>
  <c r="AQ25" i="17"/>
  <c r="AQ24" i="17"/>
  <c r="AQ23" i="17"/>
  <c r="AQ22" i="17"/>
  <c r="CF296" i="7"/>
  <c r="CF295" i="7"/>
  <c r="CD23" i="14"/>
  <c r="CE45" i="4" s="1"/>
  <c r="CE44" i="5" s="1"/>
  <c r="BB94" i="17"/>
  <c r="BB95" i="17" s="1"/>
  <c r="AO125" i="4"/>
  <c r="AO57" i="5"/>
  <c r="AO105" i="5" s="1"/>
  <c r="AP119" i="4"/>
  <c r="AO49" i="5"/>
  <c r="AO52" i="5" s="1"/>
  <c r="AO56" i="7"/>
  <c r="AP54" i="7" s="1"/>
  <c r="AP55" i="7" s="1"/>
  <c r="AO84" i="7"/>
  <c r="CA57" i="17"/>
  <c r="BZ64" i="17"/>
  <c r="CA59" i="17"/>
  <c r="CA55" i="17"/>
  <c r="CA56" i="17"/>
  <c r="CA58" i="17"/>
  <c r="BZ60" i="17"/>
  <c r="AP104" i="17" l="1"/>
  <c r="AP105" i="17"/>
  <c r="AQ30" i="17"/>
  <c r="CF10" i="14"/>
  <c r="CF21" i="14" s="1"/>
  <c r="CG297" i="7"/>
  <c r="CH99" i="4" s="1"/>
  <c r="CF300" i="7"/>
  <c r="CG92" i="5" s="1"/>
  <c r="CG93" i="5" s="1"/>
  <c r="CF299" i="7"/>
  <c r="CG43" i="5" s="1"/>
  <c r="CF9" i="14"/>
  <c r="CF19" i="14" s="1"/>
  <c r="CG294" i="7"/>
  <c r="CD25" i="14"/>
  <c r="CE20" i="14" s="1"/>
  <c r="BB98" i="17"/>
  <c r="BB93" i="17" s="1"/>
  <c r="AP68" i="7"/>
  <c r="AP67" i="7"/>
  <c r="AP62" i="7"/>
  <c r="AR75" i="7" s="1"/>
  <c r="AP66" i="7"/>
  <c r="AP61" i="7"/>
  <c r="AR74" i="7" s="1"/>
  <c r="AP60" i="7"/>
  <c r="AR73" i="7" s="1"/>
  <c r="AP63" i="7"/>
  <c r="AP59" i="7"/>
  <c r="AP65" i="7"/>
  <c r="AP64" i="7"/>
  <c r="AO107" i="5"/>
  <c r="AP36" i="4"/>
  <c r="AO100" i="7"/>
  <c r="AP42" i="5" s="1"/>
  <c r="AP47" i="5" s="1"/>
  <c r="CA63" i="17"/>
  <c r="CA61" i="17" s="1"/>
  <c r="BC92" i="17"/>
  <c r="AQ28" i="17" l="1"/>
  <c r="AQ106" i="17"/>
  <c r="AQ108" i="4"/>
  <c r="AQ112" i="4" s="1"/>
  <c r="AQ114" i="4" s="1"/>
  <c r="AQ98" i="5"/>
  <c r="BC88" i="17"/>
  <c r="CG296" i="7"/>
  <c r="CG295" i="7"/>
  <c r="BB97" i="17"/>
  <c r="BC89" i="17"/>
  <c r="BC96" i="17" s="1"/>
  <c r="BC90" i="17"/>
  <c r="BC91" i="17"/>
  <c r="CE23" i="14"/>
  <c r="CF45" i="4" s="1"/>
  <c r="AP55" i="4"/>
  <c r="AP57" i="4" s="1"/>
  <c r="AP116" i="4" s="1"/>
  <c r="AP120" i="4" s="1"/>
  <c r="AP121" i="4" s="1"/>
  <c r="AR72" i="7"/>
  <c r="AR82" i="7" s="1"/>
  <c r="AP69" i="7"/>
  <c r="CA62" i="17"/>
  <c r="CA65" i="17"/>
  <c r="CA64" i="17" s="1"/>
  <c r="AR109" i="4" l="1"/>
  <c r="AR61" i="6"/>
  <c r="AQ32" i="17"/>
  <c r="AQ29" i="17"/>
  <c r="BC94" i="17"/>
  <c r="CH297" i="7"/>
  <c r="CI99" i="4" s="1"/>
  <c r="CG10" i="14"/>
  <c r="CG21" i="14" s="1"/>
  <c r="CG300" i="7"/>
  <c r="CH92" i="5" s="1"/>
  <c r="CH93" i="5" s="1"/>
  <c r="CG299" i="7"/>
  <c r="CH43" i="5" s="1"/>
  <c r="CG9" i="14"/>
  <c r="CG19" i="14" s="1"/>
  <c r="CH294" i="7"/>
  <c r="CE25" i="14"/>
  <c r="CF20" i="14" s="1"/>
  <c r="CF23" i="14" s="1"/>
  <c r="CG45" i="4" s="1"/>
  <c r="CF44" i="5"/>
  <c r="AP56" i="7"/>
  <c r="AQ54" i="7" s="1"/>
  <c r="AQ55" i="7" s="1"/>
  <c r="AP84" i="7"/>
  <c r="AP57" i="5"/>
  <c r="AP105" i="5" s="1"/>
  <c r="AP49" i="5"/>
  <c r="AP52" i="5" s="1"/>
  <c r="AP125" i="4"/>
  <c r="AQ119" i="4"/>
  <c r="BC98" i="17"/>
  <c r="CB55" i="17"/>
  <c r="BC95" i="17"/>
  <c r="CA60" i="17"/>
  <c r="CB57" i="17"/>
  <c r="CB59" i="17"/>
  <c r="CB58" i="17"/>
  <c r="CB56" i="17"/>
  <c r="AQ31" i="17" l="1"/>
  <c r="AQ27" i="17"/>
  <c r="AR26" i="17"/>
  <c r="AR25" i="17"/>
  <c r="AR24" i="17"/>
  <c r="AR23" i="17"/>
  <c r="AR22" i="17"/>
  <c r="AR63" i="6"/>
  <c r="AR67" i="6" s="1"/>
  <c r="AR102" i="5" s="1"/>
  <c r="AS101" i="5" s="1"/>
  <c r="CH296" i="7"/>
  <c r="CH295" i="7"/>
  <c r="CG44" i="5"/>
  <c r="CF25" i="14"/>
  <c r="CG20" i="14" s="1"/>
  <c r="AP107" i="5"/>
  <c r="AQ36" i="4"/>
  <c r="AP100" i="7"/>
  <c r="AQ42" i="5" s="1"/>
  <c r="AQ47" i="5" s="1"/>
  <c r="AQ59" i="7"/>
  <c r="AQ67" i="7"/>
  <c r="AQ61" i="7"/>
  <c r="AS74" i="7" s="1"/>
  <c r="AQ68" i="7"/>
  <c r="AQ60" i="7"/>
  <c r="AS73" i="7" s="1"/>
  <c r="AQ63" i="7"/>
  <c r="AQ64" i="7"/>
  <c r="AQ66" i="7"/>
  <c r="AQ65" i="7"/>
  <c r="AQ62" i="7"/>
  <c r="AS75" i="7" s="1"/>
  <c r="CB63" i="17"/>
  <c r="CB61" i="17" s="1"/>
  <c r="BD91" i="17"/>
  <c r="BD89" i="17"/>
  <c r="BD90" i="17"/>
  <c r="BD92" i="17"/>
  <c r="BC97" i="17"/>
  <c r="BC93" i="17"/>
  <c r="BD88" i="17"/>
  <c r="AR30" i="17" l="1"/>
  <c r="AQ104" i="17"/>
  <c r="AQ105" i="17"/>
  <c r="CH300" i="7"/>
  <c r="CI92" i="5" s="1"/>
  <c r="CH10" i="14"/>
  <c r="CH21" i="14" s="1"/>
  <c r="CI297" i="7"/>
  <c r="CJ99" i="4" s="1"/>
  <c r="CH299" i="7"/>
  <c r="CI43" i="5" s="1"/>
  <c r="EB43" i="5" s="1"/>
  <c r="CH9" i="14"/>
  <c r="CH19" i="14" s="1"/>
  <c r="CI294" i="7"/>
  <c r="CG23" i="14"/>
  <c r="CH45" i="4" s="1"/>
  <c r="CH44" i="5" s="1"/>
  <c r="BD96" i="17"/>
  <c r="AS72" i="7"/>
  <c r="AS82" i="7" s="1"/>
  <c r="AQ69" i="7"/>
  <c r="AQ55" i="4"/>
  <c r="AQ57" i="4" s="1"/>
  <c r="AQ116" i="4" s="1"/>
  <c r="AQ120" i="4" s="1"/>
  <c r="AQ121" i="4" s="1"/>
  <c r="CB62" i="17"/>
  <c r="CB65" i="17"/>
  <c r="CB64" i="17" s="1"/>
  <c r="AR108" i="4" l="1"/>
  <c r="AR112" i="4" s="1"/>
  <c r="AR114" i="4" s="1"/>
  <c r="AR98" i="5"/>
  <c r="AR28" i="17"/>
  <c r="AR106" i="17"/>
  <c r="CI296" i="7"/>
  <c r="CI295" i="7"/>
  <c r="CI93" i="5"/>
  <c r="EB92" i="5"/>
  <c r="EB93" i="5" s="1"/>
  <c r="CG25" i="14"/>
  <c r="CH20" i="14" s="1"/>
  <c r="BD94" i="17"/>
  <c r="BD95" i="17" s="1"/>
  <c r="AQ125" i="4"/>
  <c r="AQ57" i="5"/>
  <c r="AQ105" i="5" s="1"/>
  <c r="AQ49" i="5"/>
  <c r="AQ52" i="5" s="1"/>
  <c r="AR119" i="4"/>
  <c r="AQ56" i="7"/>
  <c r="AR54" i="7" s="1"/>
  <c r="AR55" i="7" s="1"/>
  <c r="AQ84" i="7"/>
  <c r="CC55" i="17"/>
  <c r="CC56" i="17"/>
  <c r="CB60" i="17"/>
  <c r="CC57" i="17"/>
  <c r="CC58" i="17"/>
  <c r="CC59" i="17"/>
  <c r="AS61" i="6" l="1"/>
  <c r="AS109" i="4"/>
  <c r="AR32" i="17"/>
  <c r="AR29" i="17"/>
  <c r="BD98" i="17"/>
  <c r="BD93" i="17" s="1"/>
  <c r="CJ297" i="7"/>
  <c r="CK99" i="4" s="1"/>
  <c r="CI10" i="14"/>
  <c r="CI21" i="14" s="1"/>
  <c r="CI300" i="7"/>
  <c r="CJ92" i="5" s="1"/>
  <c r="CJ93" i="5" s="1"/>
  <c r="CI299" i="7"/>
  <c r="CJ43" i="5" s="1"/>
  <c r="CI9" i="14"/>
  <c r="CI19" i="14" s="1"/>
  <c r="CJ294" i="7"/>
  <c r="CH23" i="14"/>
  <c r="CI45" i="4" s="1"/>
  <c r="AQ107" i="5"/>
  <c r="AR62" i="7"/>
  <c r="AT75" i="7" s="1"/>
  <c r="AR60" i="7"/>
  <c r="AT73" i="7" s="1"/>
  <c r="AR64" i="7"/>
  <c r="AR59" i="7"/>
  <c r="AR61" i="7"/>
  <c r="AT74" i="7" s="1"/>
  <c r="AR63" i="7"/>
  <c r="AR65" i="7"/>
  <c r="AR66" i="7"/>
  <c r="AR67" i="7"/>
  <c r="AR68" i="7"/>
  <c r="AR36" i="4"/>
  <c r="AQ100" i="7"/>
  <c r="AR42" i="5" s="1"/>
  <c r="AR47" i="5" s="1"/>
  <c r="CC63" i="17"/>
  <c r="CC61" i="17" s="1"/>
  <c r="BE90" i="17"/>
  <c r="BE92" i="17"/>
  <c r="AS63" i="6" l="1"/>
  <c r="AS67" i="6" s="1"/>
  <c r="AS102" i="5" s="1"/>
  <c r="AT101" i="5" s="1"/>
  <c r="AR31" i="17"/>
  <c r="AR27" i="17"/>
  <c r="AS26" i="17"/>
  <c r="AS25" i="17"/>
  <c r="AS24" i="17"/>
  <c r="AS23" i="17"/>
  <c r="AS22" i="17"/>
  <c r="BE89" i="17"/>
  <c r="BD97" i="17"/>
  <c r="BE88" i="17"/>
  <c r="CJ296" i="7"/>
  <c r="CJ295" i="7"/>
  <c r="BE91" i="17"/>
  <c r="BE96" i="17" s="1"/>
  <c r="CI44" i="5"/>
  <c r="EA45" i="4"/>
  <c r="CH25" i="14"/>
  <c r="CI20" i="14" s="1"/>
  <c r="AT72" i="7"/>
  <c r="AT82" i="7" s="1"/>
  <c r="AR69" i="7"/>
  <c r="AR55" i="4"/>
  <c r="AR57" i="4" s="1"/>
  <c r="AR116" i="4" s="1"/>
  <c r="AR120" i="4" s="1"/>
  <c r="AR121" i="4" s="1"/>
  <c r="CC62" i="17"/>
  <c r="CC65" i="17"/>
  <c r="AR104" i="17" l="1"/>
  <c r="AR105" i="17"/>
  <c r="AS30" i="17"/>
  <c r="AS106" i="17" s="1"/>
  <c r="CJ300" i="7"/>
  <c r="CK92" i="5" s="1"/>
  <c r="CK93" i="5" s="1"/>
  <c r="CJ10" i="14"/>
  <c r="CJ21" i="14" s="1"/>
  <c r="CK297" i="7"/>
  <c r="CL99" i="4" s="1"/>
  <c r="CK294" i="7"/>
  <c r="CJ9" i="14"/>
  <c r="CJ19" i="14" s="1"/>
  <c r="CJ299" i="7"/>
  <c r="CK43" i="5" s="1"/>
  <c r="CI23" i="14"/>
  <c r="CJ45" i="4" s="1"/>
  <c r="CJ44" i="5" s="1"/>
  <c r="BE94" i="17"/>
  <c r="BE98" i="17" s="1"/>
  <c r="BE93" i="17" s="1"/>
  <c r="AR125" i="4"/>
  <c r="AR49" i="5"/>
  <c r="AR52" i="5" s="1"/>
  <c r="AS119" i="4"/>
  <c r="AR57" i="5"/>
  <c r="AR105" i="5" s="1"/>
  <c r="AR56" i="7"/>
  <c r="AS54" i="7" s="1"/>
  <c r="AS55" i="7" s="1"/>
  <c r="AR84" i="7"/>
  <c r="CD59" i="17"/>
  <c r="CD57" i="17"/>
  <c r="CD58" i="17"/>
  <c r="CC64" i="17"/>
  <c r="CD55" i="17"/>
  <c r="CC60" i="17"/>
  <c r="CD56" i="17"/>
  <c r="AS28" i="17" l="1"/>
  <c r="AS108" i="4"/>
  <c r="AS112" i="4" s="1"/>
  <c r="AS114" i="4" s="1"/>
  <c r="AS98" i="5"/>
  <c r="AT109" i="4"/>
  <c r="AT61" i="6"/>
  <c r="AT63" i="6" s="1"/>
  <c r="AT67" i="6" s="1"/>
  <c r="AT102" i="5" s="1"/>
  <c r="AU101" i="5" s="1"/>
  <c r="CI25" i="14"/>
  <c r="CJ20" i="14" s="1"/>
  <c r="CJ23" i="14" s="1"/>
  <c r="CK45" i="4" s="1"/>
  <c r="CK44" i="5" s="1"/>
  <c r="BE95" i="17"/>
  <c r="CK296" i="7"/>
  <c r="CK295" i="7"/>
  <c r="AS66" i="7"/>
  <c r="AS59" i="7"/>
  <c r="AS63" i="7"/>
  <c r="AS67" i="7"/>
  <c r="AS60" i="7"/>
  <c r="AU73" i="7" s="1"/>
  <c r="AS61" i="7"/>
  <c r="AU74" i="7" s="1"/>
  <c r="AS68" i="7"/>
  <c r="AS64" i="7"/>
  <c r="AS62" i="7"/>
  <c r="AU75" i="7" s="1"/>
  <c r="AS65" i="7"/>
  <c r="AS36" i="4"/>
  <c r="AS55" i="4" s="1"/>
  <c r="AS57" i="4" s="1"/>
  <c r="AR100" i="7"/>
  <c r="AS42" i="5" s="1"/>
  <c r="AS47" i="5" s="1"/>
  <c r="AR107" i="5"/>
  <c r="CD63" i="17"/>
  <c r="CD61" i="17" s="1"/>
  <c r="BF92" i="17"/>
  <c r="BE97" i="17"/>
  <c r="BF88" i="17"/>
  <c r="BF89" i="17"/>
  <c r="BF91" i="17"/>
  <c r="BF90" i="17"/>
  <c r="AS116" i="4" l="1"/>
  <c r="AS120" i="4" s="1"/>
  <c r="AS121" i="4" s="1"/>
  <c r="AS125" i="4" s="1"/>
  <c r="AS32" i="17"/>
  <c r="AS29" i="17"/>
  <c r="CK10" i="14"/>
  <c r="CK21" i="14" s="1"/>
  <c r="CL297" i="7"/>
  <c r="CK300" i="7"/>
  <c r="CL92" i="5" s="1"/>
  <c r="CL93" i="5" s="1"/>
  <c r="CL294" i="7"/>
  <c r="CK9" i="14"/>
  <c r="CK19" i="14" s="1"/>
  <c r="CK299" i="7"/>
  <c r="CL43" i="5" s="1"/>
  <c r="CJ25" i="14"/>
  <c r="CK20" i="14" s="1"/>
  <c r="AU72" i="7"/>
  <c r="AU82" i="7" s="1"/>
  <c r="AS69" i="7"/>
  <c r="BF96" i="17"/>
  <c r="CD65" i="17"/>
  <c r="CD64" i="17" s="1"/>
  <c r="CD62" i="17"/>
  <c r="AS57" i="5" l="1"/>
  <c r="AS105" i="5" s="1"/>
  <c r="AT119" i="4"/>
  <c r="AS49" i="5"/>
  <c r="AS52" i="5" s="1"/>
  <c r="AT22" i="17"/>
  <c r="AS31" i="17"/>
  <c r="AS27" i="17"/>
  <c r="AT26" i="17"/>
  <c r="AT25" i="17"/>
  <c r="AT24" i="17"/>
  <c r="AT23" i="17"/>
  <c r="CL296" i="7"/>
  <c r="CL295" i="7"/>
  <c r="CL300" i="7" s="1"/>
  <c r="CM92" i="5" s="1"/>
  <c r="CM93" i="5" s="1"/>
  <c r="CM99" i="4"/>
  <c r="CK23" i="14"/>
  <c r="CL45" i="4" s="1"/>
  <c r="BF94" i="17"/>
  <c r="BF98" i="17" s="1"/>
  <c r="AS56" i="7"/>
  <c r="AT54" i="7" s="1"/>
  <c r="AT55" i="7" s="1"/>
  <c r="AS84" i="7"/>
  <c r="CE57" i="17"/>
  <c r="CE58" i="17"/>
  <c r="CE59" i="17"/>
  <c r="CD60" i="17"/>
  <c r="BF95" i="17"/>
  <c r="CE55" i="17"/>
  <c r="CE56" i="17"/>
  <c r="AS107" i="5" l="1"/>
  <c r="AS104" i="17"/>
  <c r="AS105" i="17"/>
  <c r="AT30" i="17"/>
  <c r="CM297" i="7"/>
  <c r="CN99" i="4" s="1"/>
  <c r="CL10" i="14"/>
  <c r="CL21" i="14" s="1"/>
  <c r="CL299" i="7"/>
  <c r="CM43" i="5" s="1"/>
  <c r="CL9" i="14"/>
  <c r="CL19" i="14" s="1"/>
  <c r="CM294" i="7"/>
  <c r="CL44" i="5"/>
  <c r="CK25" i="14"/>
  <c r="CL20" i="14" s="1"/>
  <c r="CE63" i="17"/>
  <c r="AT36" i="4"/>
  <c r="AT55" i="4" s="1"/>
  <c r="AT57" i="4" s="1"/>
  <c r="AS100" i="7"/>
  <c r="AT42" i="5" s="1"/>
  <c r="AT47" i="5" s="1"/>
  <c r="AT63" i="7"/>
  <c r="AT62" i="7"/>
  <c r="AV75" i="7" s="1"/>
  <c r="AT59" i="7"/>
  <c r="AT65" i="7"/>
  <c r="AT68" i="7"/>
  <c r="AT64" i="7"/>
  <c r="AT66" i="7"/>
  <c r="AT60" i="7"/>
  <c r="AV73" i="7" s="1"/>
  <c r="AT67" i="7"/>
  <c r="AT61" i="7"/>
  <c r="AV74" i="7" s="1"/>
  <c r="BG92" i="17"/>
  <c r="BF97" i="17"/>
  <c r="BG88" i="17"/>
  <c r="BF93" i="17"/>
  <c r="BG89" i="17"/>
  <c r="BG91" i="17"/>
  <c r="BG90" i="17"/>
  <c r="CE61" i="17"/>
  <c r="AT28" i="17" l="1"/>
  <c r="AT106" i="17"/>
  <c r="AT108" i="4"/>
  <c r="AT112" i="4" s="1"/>
  <c r="AT114" i="4" s="1"/>
  <c r="AT116" i="4" s="1"/>
  <c r="AT120" i="4" s="1"/>
  <c r="AT121" i="4" s="1"/>
  <c r="AT125" i="4" s="1"/>
  <c r="AT98" i="5"/>
  <c r="CM296" i="7"/>
  <c r="CM295" i="7"/>
  <c r="CL23" i="14"/>
  <c r="CM45" i="4" s="1"/>
  <c r="AV72" i="7"/>
  <c r="AV82" i="7" s="1"/>
  <c r="AT69" i="7"/>
  <c r="BG96" i="17"/>
  <c r="CE65" i="17"/>
  <c r="CE64" i="17" s="1"/>
  <c r="CE62" i="17"/>
  <c r="AT49" i="5" l="1"/>
  <c r="AT52" i="5" s="1"/>
  <c r="AU119" i="4"/>
  <c r="AT57" i="5"/>
  <c r="AT105" i="5" s="1"/>
  <c r="AU109" i="4"/>
  <c r="AU61" i="6"/>
  <c r="AU63" i="6" s="1"/>
  <c r="AU67" i="6" s="1"/>
  <c r="AU102" i="5" s="1"/>
  <c r="AV101" i="5" s="1"/>
  <c r="AT32" i="17"/>
  <c r="AT29" i="17"/>
  <c r="CM300" i="7"/>
  <c r="CN92" i="5" s="1"/>
  <c r="CN93" i="5" s="1"/>
  <c r="CM10" i="14"/>
  <c r="CM21" i="14" s="1"/>
  <c r="CN297" i="7"/>
  <c r="CO99" i="4" s="1"/>
  <c r="CM299" i="7"/>
  <c r="CN43" i="5" s="1"/>
  <c r="CM9" i="14"/>
  <c r="CM19" i="14" s="1"/>
  <c r="CN294" i="7"/>
  <c r="CL25" i="14"/>
  <c r="CM20" i="14" s="1"/>
  <c r="CM44" i="5"/>
  <c r="BG94" i="17"/>
  <c r="BG95" i="17" s="1"/>
  <c r="AT56" i="7"/>
  <c r="AU54" i="7" s="1"/>
  <c r="AU55" i="7" s="1"/>
  <c r="AT84" i="7"/>
  <c r="CF56" i="17"/>
  <c r="CF55" i="17"/>
  <c r="CF57" i="17"/>
  <c r="CE60" i="17"/>
  <c r="CF59" i="17"/>
  <c r="CF58" i="17"/>
  <c r="BG98" i="17"/>
  <c r="BG97" i="17" s="1"/>
  <c r="AT107" i="5" l="1"/>
  <c r="AT31" i="17"/>
  <c r="AT27" i="17"/>
  <c r="AU26" i="17"/>
  <c r="AU25" i="17"/>
  <c r="AU24" i="17"/>
  <c r="AU23" i="17"/>
  <c r="AU22" i="17"/>
  <c r="CN296" i="7"/>
  <c r="CN295" i="7"/>
  <c r="CM23" i="14"/>
  <c r="CN45" i="4" s="1"/>
  <c r="CN44" i="5" s="1"/>
  <c r="AU36" i="4"/>
  <c r="AU55" i="4" s="1"/>
  <c r="AU57" i="4" s="1"/>
  <c r="AT100" i="7"/>
  <c r="AU42" i="5" s="1"/>
  <c r="AU47" i="5" s="1"/>
  <c r="AU63" i="7"/>
  <c r="AU67" i="7"/>
  <c r="AU65" i="7"/>
  <c r="AU64" i="7"/>
  <c r="AU60" i="7"/>
  <c r="AW73" i="7" s="1"/>
  <c r="AU62" i="7"/>
  <c r="AW75" i="7" s="1"/>
  <c r="AU59" i="7"/>
  <c r="AU68" i="7"/>
  <c r="AU61" i="7"/>
  <c r="AW74" i="7" s="1"/>
  <c r="AU66" i="7"/>
  <c r="CF63" i="17"/>
  <c r="CF61" i="17" s="1"/>
  <c r="BH91" i="17"/>
  <c r="BH90" i="17"/>
  <c r="BH92" i="17"/>
  <c r="BG93" i="17"/>
  <c r="BH88" i="17"/>
  <c r="BH89" i="17"/>
  <c r="AU30" i="17" l="1"/>
  <c r="AT104" i="17"/>
  <c r="AT105" i="17"/>
  <c r="CN10" i="14"/>
  <c r="CN21" i="14" s="1"/>
  <c r="CO297" i="7"/>
  <c r="CP99" i="4" s="1"/>
  <c r="CN300" i="7"/>
  <c r="CO92" i="5" s="1"/>
  <c r="CO93" i="5" s="1"/>
  <c r="CO294" i="7"/>
  <c r="CN9" i="14"/>
  <c r="CN19" i="14" s="1"/>
  <c r="CN299" i="7"/>
  <c r="CO43" i="5" s="1"/>
  <c r="CM25" i="14"/>
  <c r="CN20" i="14" s="1"/>
  <c r="AW72" i="7"/>
  <c r="AW82" i="7" s="1"/>
  <c r="AU69" i="7"/>
  <c r="BH96" i="17"/>
  <c r="CF65" i="17"/>
  <c r="CF60" i="17" s="1"/>
  <c r="CF62" i="17"/>
  <c r="CN23" i="14" l="1"/>
  <c r="CO45" i="4" s="1"/>
  <c r="CO44" i="5" s="1"/>
  <c r="AU108" i="4"/>
  <c r="AU112" i="4" s="1"/>
  <c r="AU114" i="4" s="1"/>
  <c r="AU116" i="4" s="1"/>
  <c r="AU120" i="4" s="1"/>
  <c r="AU121" i="4" s="1"/>
  <c r="AU98" i="5"/>
  <c r="AU28" i="17"/>
  <c r="AU106" i="17"/>
  <c r="CO296" i="7"/>
  <c r="CO295" i="7"/>
  <c r="BH94" i="17"/>
  <c r="AU56" i="7"/>
  <c r="AV54" i="7" s="1"/>
  <c r="AV55" i="7" s="1"/>
  <c r="AU84" i="7"/>
  <c r="CG58" i="17"/>
  <c r="CF64" i="17"/>
  <c r="BH98" i="17"/>
  <c r="CG55" i="17"/>
  <c r="CG57" i="17"/>
  <c r="CG59" i="17"/>
  <c r="CG56" i="17"/>
  <c r="BH95" i="17"/>
  <c r="CN25" i="14" l="1"/>
  <c r="CO20" i="14" s="1"/>
  <c r="AV109" i="4"/>
  <c r="AV61" i="6"/>
  <c r="AV63" i="6" s="1"/>
  <c r="AV67" i="6" s="1"/>
  <c r="AV102" i="5" s="1"/>
  <c r="AW101" i="5" s="1"/>
  <c r="AU32" i="17"/>
  <c r="AU29" i="17"/>
  <c r="AU125" i="4"/>
  <c r="AU49" i="5"/>
  <c r="AU52" i="5" s="1"/>
  <c r="AU57" i="5"/>
  <c r="AU105" i="5" s="1"/>
  <c r="AV119" i="4"/>
  <c r="CO10" i="14"/>
  <c r="CO21" i="14" s="1"/>
  <c r="CP297" i="7"/>
  <c r="CQ99" i="4" s="1"/>
  <c r="CO300" i="7"/>
  <c r="CP92" i="5" s="1"/>
  <c r="CP93" i="5" s="1"/>
  <c r="CO299" i="7"/>
  <c r="CP43" i="5" s="1"/>
  <c r="CO9" i="14"/>
  <c r="CO19" i="14" s="1"/>
  <c r="CP294" i="7"/>
  <c r="AV36" i="4"/>
  <c r="AV55" i="4" s="1"/>
  <c r="AV57" i="4" s="1"/>
  <c r="AU100" i="7"/>
  <c r="AV42" i="5" s="1"/>
  <c r="AV47" i="5" s="1"/>
  <c r="AV66" i="7"/>
  <c r="AV60" i="7"/>
  <c r="AX73" i="7" s="1"/>
  <c r="AV59" i="7"/>
  <c r="AV63" i="7"/>
  <c r="AV61" i="7"/>
  <c r="AX74" i="7" s="1"/>
  <c r="AV67" i="7"/>
  <c r="AV62" i="7"/>
  <c r="AX75" i="7" s="1"/>
  <c r="AV65" i="7"/>
  <c r="AV68" i="7"/>
  <c r="AV64" i="7"/>
  <c r="CG63" i="17"/>
  <c r="CG61" i="17" s="1"/>
  <c r="BI88" i="17"/>
  <c r="BI91" i="17"/>
  <c r="BI89" i="17"/>
  <c r="BI92" i="17"/>
  <c r="BH93" i="17"/>
  <c r="BI90" i="17"/>
  <c r="BH97" i="17"/>
  <c r="CO23" i="14" l="1"/>
  <c r="CP45" i="4" s="1"/>
  <c r="CP44" i="5" s="1"/>
  <c r="AU107" i="5"/>
  <c r="AU31" i="17"/>
  <c r="AU27" i="17"/>
  <c r="AV26" i="17"/>
  <c r="AV25" i="17"/>
  <c r="AV24" i="17"/>
  <c r="AV23" i="17"/>
  <c r="AV22" i="17"/>
  <c r="CP296" i="7"/>
  <c r="CP295" i="7"/>
  <c r="AX72" i="7"/>
  <c r="AX82" i="7" s="1"/>
  <c r="AV69" i="7"/>
  <c r="BI96" i="17"/>
  <c r="BI94" i="17" s="1"/>
  <c r="CG62" i="17"/>
  <c r="CG65" i="17"/>
  <c r="CG64" i="17" s="1"/>
  <c r="CO25" i="14" l="1"/>
  <c r="CP20" i="14" s="1"/>
  <c r="AU104" i="17"/>
  <c r="AU105" i="17"/>
  <c r="AV30" i="17"/>
  <c r="CP10" i="14"/>
  <c r="CP21" i="14" s="1"/>
  <c r="CP300" i="7"/>
  <c r="CQ92" i="5" s="1"/>
  <c r="CQ93" i="5" s="1"/>
  <c r="CQ297" i="7"/>
  <c r="CR99" i="4" s="1"/>
  <c r="CP299" i="7"/>
  <c r="CQ43" i="5" s="1"/>
  <c r="CP9" i="14"/>
  <c r="CP19" i="14" s="1"/>
  <c r="CQ294" i="7"/>
  <c r="AV56" i="7"/>
  <c r="AW54" i="7" s="1"/>
  <c r="AW55" i="7" s="1"/>
  <c r="AV84" i="7"/>
  <c r="CG60" i="17"/>
  <c r="CH55" i="17"/>
  <c r="CH57" i="17"/>
  <c r="CH56" i="17"/>
  <c r="CH58" i="17"/>
  <c r="BI95" i="17"/>
  <c r="CH59" i="17"/>
  <c r="BI98" i="17"/>
  <c r="BI93" i="17" s="1"/>
  <c r="CP23" i="14" l="1"/>
  <c r="CQ45" i="4" s="1"/>
  <c r="CQ44" i="5" s="1"/>
  <c r="AV108" i="4"/>
  <c r="AV112" i="4" s="1"/>
  <c r="AV114" i="4" s="1"/>
  <c r="AV116" i="4" s="1"/>
  <c r="AV120" i="4" s="1"/>
  <c r="AV121" i="4" s="1"/>
  <c r="AV98" i="5"/>
  <c r="AV28" i="17"/>
  <c r="AV106" i="17"/>
  <c r="CQ296" i="7"/>
  <c r="CQ295" i="7"/>
  <c r="AW36" i="4"/>
  <c r="AW55" i="4" s="1"/>
  <c r="AW57" i="4" s="1"/>
  <c r="AV100" i="7"/>
  <c r="AW42" i="5" s="1"/>
  <c r="AW47" i="5" s="1"/>
  <c r="AW68" i="7"/>
  <c r="AW65" i="7"/>
  <c r="AW59" i="7"/>
  <c r="AW61" i="7"/>
  <c r="AY74" i="7" s="1"/>
  <c r="AW66" i="7"/>
  <c r="AW67" i="7"/>
  <c r="AW63" i="7"/>
  <c r="AW64" i="7"/>
  <c r="AW62" i="7"/>
  <c r="AY75" i="7" s="1"/>
  <c r="AW60" i="7"/>
  <c r="AY73" i="7" s="1"/>
  <c r="CH63" i="17"/>
  <c r="CH61" i="17" s="1"/>
  <c r="BI97" i="17"/>
  <c r="BJ91" i="17"/>
  <c r="BJ88" i="17"/>
  <c r="BJ89" i="17"/>
  <c r="BJ92" i="17"/>
  <c r="BJ90" i="17"/>
  <c r="CP25" i="14" l="1"/>
  <c r="CQ20" i="14" s="1"/>
  <c r="AW61" i="6"/>
  <c r="AW63" i="6" s="1"/>
  <c r="AW67" i="6" s="1"/>
  <c r="AW102" i="5" s="1"/>
  <c r="AX101" i="5" s="1"/>
  <c r="AW109" i="4"/>
  <c r="AV32" i="17"/>
  <c r="AV29" i="17"/>
  <c r="AV125" i="4"/>
  <c r="AW119" i="4"/>
  <c r="AV57" i="5"/>
  <c r="AV105" i="5" s="1"/>
  <c r="AV49" i="5"/>
  <c r="AV52" i="5" s="1"/>
  <c r="CR297" i="7"/>
  <c r="CS99" i="4" s="1"/>
  <c r="CQ10" i="14"/>
  <c r="CQ21" i="14" s="1"/>
  <c r="CQ300" i="7"/>
  <c r="CR92" i="5" s="1"/>
  <c r="CR93" i="5" s="1"/>
  <c r="CQ299" i="7"/>
  <c r="CR43" i="5" s="1"/>
  <c r="CQ9" i="14"/>
  <c r="CQ19" i="14" s="1"/>
  <c r="CR294" i="7"/>
  <c r="AY72" i="7"/>
  <c r="AY82" i="7" s="1"/>
  <c r="AW69" i="7"/>
  <c r="BJ96" i="17"/>
  <c r="CH65" i="17"/>
  <c r="CH62" i="17"/>
  <c r="AV107" i="5" l="1"/>
  <c r="CQ23" i="14"/>
  <c r="CR45" i="4" s="1"/>
  <c r="CR44" i="5" s="1"/>
  <c r="AV27" i="17"/>
  <c r="AV31" i="17"/>
  <c r="AW26" i="17"/>
  <c r="AW25" i="17"/>
  <c r="AW24" i="17"/>
  <c r="AW23" i="17"/>
  <c r="AW22" i="17"/>
  <c r="CR296" i="7"/>
  <c r="CR295" i="7"/>
  <c r="BJ94" i="17"/>
  <c r="AW56" i="7"/>
  <c r="AX54" i="7" s="1"/>
  <c r="AX55" i="7" s="1"/>
  <c r="AW84" i="7"/>
  <c r="CH64" i="17"/>
  <c r="BJ98" i="17"/>
  <c r="CI58" i="17"/>
  <c r="BJ95" i="17"/>
  <c r="CI57" i="17"/>
  <c r="CI59" i="17"/>
  <c r="CH60" i="17"/>
  <c r="CI56" i="17"/>
  <c r="CI55" i="17"/>
  <c r="CQ25" i="14" l="1"/>
  <c r="CR20" i="14" s="1"/>
  <c r="AV104" i="17"/>
  <c r="AV105" i="17"/>
  <c r="AW30" i="17"/>
  <c r="CI63" i="17"/>
  <c r="CR300" i="7"/>
  <c r="CS92" i="5" s="1"/>
  <c r="CS93" i="5" s="1"/>
  <c r="CR10" i="14"/>
  <c r="CR21" i="14" s="1"/>
  <c r="CS297" i="7"/>
  <c r="CT99" i="4" s="1"/>
  <c r="CR299" i="7"/>
  <c r="CS43" i="5" s="1"/>
  <c r="CR9" i="14"/>
  <c r="CR19" i="14" s="1"/>
  <c r="CS294" i="7"/>
  <c r="AX36" i="4"/>
  <c r="AX55" i="4" s="1"/>
  <c r="AX57" i="4" s="1"/>
  <c r="AW100" i="7"/>
  <c r="AX42" i="5" s="1"/>
  <c r="AX47" i="5" s="1"/>
  <c r="AX59" i="7"/>
  <c r="AX64" i="7"/>
  <c r="AX60" i="7"/>
  <c r="AZ73" i="7" s="1"/>
  <c r="AX62" i="7"/>
  <c r="AZ75" i="7" s="1"/>
  <c r="AX61" i="7"/>
  <c r="AZ74" i="7" s="1"/>
  <c r="AX63" i="7"/>
  <c r="AX65" i="7"/>
  <c r="AX67" i="7"/>
  <c r="AX66" i="7"/>
  <c r="AX68" i="7"/>
  <c r="BK90" i="17"/>
  <c r="BJ93" i="17"/>
  <c r="BK91" i="17"/>
  <c r="BK92" i="17"/>
  <c r="BK89" i="17"/>
  <c r="BK88" i="17"/>
  <c r="BJ97" i="17"/>
  <c r="CI61" i="17"/>
  <c r="CR23" i="14" l="1"/>
  <c r="CS45" i="4" s="1"/>
  <c r="CS44" i="5" s="1"/>
  <c r="AW28" i="17"/>
  <c r="AW106" i="17"/>
  <c r="AW108" i="4"/>
  <c r="AW112" i="4" s="1"/>
  <c r="AW114" i="4" s="1"/>
  <c r="AW116" i="4" s="1"/>
  <c r="AW120" i="4" s="1"/>
  <c r="AW121" i="4" s="1"/>
  <c r="AW98" i="5"/>
  <c r="CS296" i="7"/>
  <c r="CS295" i="7"/>
  <c r="BK96" i="17"/>
  <c r="AZ72" i="7"/>
  <c r="AZ82" i="7" s="1"/>
  <c r="AX69" i="7"/>
  <c r="CI65" i="17"/>
  <c r="CI62" i="17"/>
  <c r="CR25" i="14" l="1"/>
  <c r="CS20" i="14" s="1"/>
  <c r="AW125" i="4"/>
  <c r="AW57" i="5"/>
  <c r="AW105" i="5" s="1"/>
  <c r="AW49" i="5"/>
  <c r="AW52" i="5" s="1"/>
  <c r="AX119" i="4"/>
  <c r="AX109" i="4"/>
  <c r="AX61" i="6"/>
  <c r="AX63" i="6" s="1"/>
  <c r="AX67" i="6" s="1"/>
  <c r="AX102" i="5" s="1"/>
  <c r="AY101" i="5" s="1"/>
  <c r="AW32" i="17"/>
  <c r="AW29" i="17"/>
  <c r="CS10" i="14"/>
  <c r="CS21" i="14" s="1"/>
  <c r="CS300" i="7"/>
  <c r="CT92" i="5" s="1"/>
  <c r="CT93" i="5" s="1"/>
  <c r="CT297" i="7"/>
  <c r="CU99" i="4" s="1"/>
  <c r="CS299" i="7"/>
  <c r="CT43" i="5" s="1"/>
  <c r="CS9" i="14"/>
  <c r="CS19" i="14" s="1"/>
  <c r="CT294" i="7"/>
  <c r="BK94" i="17"/>
  <c r="BK95" i="17" s="1"/>
  <c r="AX56" i="7"/>
  <c r="AY54" i="7" s="1"/>
  <c r="AY55" i="7" s="1"/>
  <c r="AX84" i="7"/>
  <c r="CI60" i="17"/>
  <c r="CJ55" i="17"/>
  <c r="CJ58" i="17"/>
  <c r="CJ57" i="17"/>
  <c r="CJ56" i="17"/>
  <c r="CI64" i="17"/>
  <c r="CJ59" i="17"/>
  <c r="CS23" i="14" l="1"/>
  <c r="CT45" i="4" s="1"/>
  <c r="CT44" i="5" s="1"/>
  <c r="AW107" i="5"/>
  <c r="DY101" i="5"/>
  <c r="AW31" i="17"/>
  <c r="AW27" i="17"/>
  <c r="AX26" i="17"/>
  <c r="AX25" i="17"/>
  <c r="AX24" i="17"/>
  <c r="AX23" i="17"/>
  <c r="AX22" i="17"/>
  <c r="BK98" i="17"/>
  <c r="BK93" i="17" s="1"/>
  <c r="CT296" i="7"/>
  <c r="CT295" i="7"/>
  <c r="AY36" i="4"/>
  <c r="AY55" i="4" s="1"/>
  <c r="AY57" i="4" s="1"/>
  <c r="AX100" i="7"/>
  <c r="AY42" i="5" s="1"/>
  <c r="AY60" i="7"/>
  <c r="BA73" i="7" s="1"/>
  <c r="AY66" i="7"/>
  <c r="AY59" i="7"/>
  <c r="AY67" i="7"/>
  <c r="AY62" i="7"/>
  <c r="BA75" i="7" s="1"/>
  <c r="AY61" i="7"/>
  <c r="BA74" i="7" s="1"/>
  <c r="AY68" i="7"/>
  <c r="AY63" i="7"/>
  <c r="AY65" i="7"/>
  <c r="AY64" i="7"/>
  <c r="CJ63" i="17"/>
  <c r="CJ61" i="17" s="1"/>
  <c r="BL88" i="17"/>
  <c r="BK97" i="17"/>
  <c r="BL90" i="17"/>
  <c r="BL92" i="17"/>
  <c r="BL89" i="17"/>
  <c r="BL91" i="17"/>
  <c r="CS25" i="14" l="1"/>
  <c r="CT20" i="14" s="1"/>
  <c r="AW104" i="17"/>
  <c r="AW105" i="17"/>
  <c r="AX30" i="17"/>
  <c r="CT10" i="14"/>
  <c r="CT21" i="14" s="1"/>
  <c r="CU297" i="7"/>
  <c r="CV99" i="4" s="1"/>
  <c r="CT300" i="7"/>
  <c r="CU92" i="5" s="1"/>
  <c r="CT299" i="7"/>
  <c r="CU43" i="5" s="1"/>
  <c r="EC43" i="5" s="1"/>
  <c r="CT9" i="14"/>
  <c r="CT19" i="14" s="1"/>
  <c r="CU294" i="7"/>
  <c r="BA72" i="7"/>
  <c r="BA82" i="7" s="1"/>
  <c r="AY69" i="7"/>
  <c r="AY47" i="5"/>
  <c r="DY42" i="5"/>
  <c r="DY47" i="5" s="1"/>
  <c r="BL96" i="17"/>
  <c r="CJ62" i="17"/>
  <c r="CJ65" i="17"/>
  <c r="CJ64" i="17" s="1"/>
  <c r="BL94" i="17"/>
  <c r="CT23" i="14" l="1"/>
  <c r="CU45" i="4" s="1"/>
  <c r="CU44" i="5" s="1"/>
  <c r="AX108" i="4"/>
  <c r="AX112" i="4" s="1"/>
  <c r="AX114" i="4" s="1"/>
  <c r="AX116" i="4" s="1"/>
  <c r="AX120" i="4" s="1"/>
  <c r="AX121" i="4" s="1"/>
  <c r="AX98" i="5"/>
  <c r="AX28" i="17"/>
  <c r="AX106" i="17"/>
  <c r="CU296" i="7"/>
  <c r="CU295" i="7"/>
  <c r="CU93" i="5"/>
  <c r="EC92" i="5"/>
  <c r="EC93" i="5" s="1"/>
  <c r="AY56" i="7"/>
  <c r="AZ54" i="7" s="1"/>
  <c r="AZ55" i="7" s="1"/>
  <c r="AY84" i="7"/>
  <c r="CK55" i="17"/>
  <c r="CK58" i="17"/>
  <c r="BL95" i="17"/>
  <c r="CK57" i="17"/>
  <c r="CJ60" i="17"/>
  <c r="CK59" i="17"/>
  <c r="CK56" i="17"/>
  <c r="BL98" i="17"/>
  <c r="BL97" i="17" s="1"/>
  <c r="CT25" i="14" l="1"/>
  <c r="CU20" i="14" s="1"/>
  <c r="AY61" i="6"/>
  <c r="AY63" i="6" s="1"/>
  <c r="AY67" i="6" s="1"/>
  <c r="AY102" i="5" s="1"/>
  <c r="AY109" i="4"/>
  <c r="DX109" i="4" s="1"/>
  <c r="AX32" i="17"/>
  <c r="AX29" i="17"/>
  <c r="AX49" i="5"/>
  <c r="AX52" i="5" s="1"/>
  <c r="AX125" i="4"/>
  <c r="AY119" i="4"/>
  <c r="AX57" i="5"/>
  <c r="AX105" i="5" s="1"/>
  <c r="CU299" i="7"/>
  <c r="CV43" i="5" s="1"/>
  <c r="CU9" i="14"/>
  <c r="CU19" i="14" s="1"/>
  <c r="CV294" i="7"/>
  <c r="CU300" i="7"/>
  <c r="CV92" i="5" s="1"/>
  <c r="CV93" i="5" s="1"/>
  <c r="CU10" i="14"/>
  <c r="CU21" i="14" s="1"/>
  <c r="CV297" i="7"/>
  <c r="CW99" i="4" s="1"/>
  <c r="AZ66" i="7"/>
  <c r="AZ62" i="7"/>
  <c r="BB75" i="7" s="1"/>
  <c r="AZ68" i="7"/>
  <c r="AZ65" i="7"/>
  <c r="AZ61" i="7"/>
  <c r="BB74" i="7" s="1"/>
  <c r="AZ59" i="7"/>
  <c r="AZ67" i="7"/>
  <c r="AZ64" i="7"/>
  <c r="AZ60" i="7"/>
  <c r="BB73" i="7" s="1"/>
  <c r="AZ63" i="7"/>
  <c r="AZ36" i="4"/>
  <c r="AY100" i="7"/>
  <c r="AZ42" i="5" s="1"/>
  <c r="AZ47" i="5" s="1"/>
  <c r="CK63" i="17"/>
  <c r="CK61" i="17" s="1"/>
  <c r="BM91" i="17"/>
  <c r="BM88" i="17"/>
  <c r="BM92" i="17"/>
  <c r="BL93" i="17"/>
  <c r="BM89" i="17"/>
  <c r="BM90" i="17"/>
  <c r="AX107" i="5" l="1"/>
  <c r="AY22" i="17"/>
  <c r="AX27" i="17"/>
  <c r="AX31" i="17"/>
  <c r="AY26" i="17"/>
  <c r="AY25" i="17"/>
  <c r="AY24" i="17"/>
  <c r="AY23" i="17"/>
  <c r="DY102" i="5"/>
  <c r="AZ101" i="5"/>
  <c r="CU23" i="14"/>
  <c r="CV296" i="7"/>
  <c r="CV295" i="7"/>
  <c r="AZ55" i="4"/>
  <c r="AZ57" i="4" s="1"/>
  <c r="BB72" i="7"/>
  <c r="BB82" i="7" s="1"/>
  <c r="AZ69" i="7"/>
  <c r="BM96" i="17"/>
  <c r="CK62" i="17"/>
  <c r="CK65" i="17"/>
  <c r="CK60" i="17" s="1"/>
  <c r="AX104" i="17" l="1"/>
  <c r="AX105" i="17"/>
  <c r="AY30" i="17"/>
  <c r="AY106" i="17" s="1"/>
  <c r="CV45" i="4"/>
  <c r="CV44" i="5" s="1"/>
  <c r="CU25" i="14"/>
  <c r="CV20" i="14" s="1"/>
  <c r="BM94" i="17"/>
  <c r="CW297" i="7"/>
  <c r="CX99" i="4" s="1"/>
  <c r="CV10" i="14"/>
  <c r="CV21" i="14" s="1"/>
  <c r="CV300" i="7"/>
  <c r="CW92" i="5" s="1"/>
  <c r="CW93" i="5" s="1"/>
  <c r="CV299" i="7"/>
  <c r="CW43" i="5" s="1"/>
  <c r="CV9" i="14"/>
  <c r="CV19" i="14" s="1"/>
  <c r="CW294" i="7"/>
  <c r="AZ56" i="7"/>
  <c r="BA54" i="7" s="1"/>
  <c r="BA55" i="7" s="1"/>
  <c r="AZ84" i="7"/>
  <c r="CL56" i="17"/>
  <c r="CL55" i="17"/>
  <c r="BM98" i="17"/>
  <c r="BM97" i="17" s="1"/>
  <c r="CL59" i="17"/>
  <c r="CL58" i="17"/>
  <c r="BM95" i="17"/>
  <c r="CK64" i="17"/>
  <c r="CL57" i="17"/>
  <c r="CV23" i="14" l="1"/>
  <c r="CW45" i="4" s="1"/>
  <c r="CW44" i="5" s="1"/>
  <c r="AZ109" i="4"/>
  <c r="AZ61" i="6"/>
  <c r="AY28" i="17"/>
  <c r="AY108" i="4"/>
  <c r="AY98" i="5"/>
  <c r="DY98" i="5" s="1"/>
  <c r="DY105" i="5" s="1"/>
  <c r="CW296" i="7"/>
  <c r="CW295" i="7"/>
  <c r="BA36" i="4"/>
  <c r="AZ100" i="7"/>
  <c r="BA42" i="5" s="1"/>
  <c r="BA47" i="5" s="1"/>
  <c r="BA65" i="7"/>
  <c r="BA68" i="7"/>
  <c r="BA64" i="7"/>
  <c r="BA61" i="7"/>
  <c r="BC74" i="7" s="1"/>
  <c r="BA59" i="7"/>
  <c r="BA63" i="7"/>
  <c r="BA62" i="7"/>
  <c r="BC75" i="7" s="1"/>
  <c r="BA67" i="7"/>
  <c r="BA60" i="7"/>
  <c r="BC73" i="7" s="1"/>
  <c r="BA66" i="7"/>
  <c r="CL63" i="17"/>
  <c r="CL61" i="17" s="1"/>
  <c r="BN91" i="17"/>
  <c r="BN92" i="17"/>
  <c r="BN90" i="17"/>
  <c r="BN89" i="17"/>
  <c r="BN88" i="17"/>
  <c r="BM93" i="17"/>
  <c r="CV25" i="14" l="1"/>
  <c r="CW20" i="14" s="1"/>
  <c r="DX108" i="4"/>
  <c r="AY112" i="4"/>
  <c r="AY114" i="4" s="1"/>
  <c r="AY116" i="4" s="1"/>
  <c r="AY120" i="4" s="1"/>
  <c r="AY121" i="4" s="1"/>
  <c r="AY32" i="17"/>
  <c r="AY29" i="17"/>
  <c r="AZ63" i="6"/>
  <c r="AZ67" i="6" s="1"/>
  <c r="AZ102" i="5" s="1"/>
  <c r="BA101" i="5" s="1"/>
  <c r="CW300" i="7"/>
  <c r="CX92" i="5" s="1"/>
  <c r="CX93" i="5" s="1"/>
  <c r="CW10" i="14"/>
  <c r="CW21" i="14" s="1"/>
  <c r="CX297" i="7"/>
  <c r="CY99" i="4" s="1"/>
  <c r="CW299" i="7"/>
  <c r="CX43" i="5" s="1"/>
  <c r="CW9" i="14"/>
  <c r="CW19" i="14" s="1"/>
  <c r="CX294" i="7"/>
  <c r="BN96" i="17"/>
  <c r="BC72" i="7"/>
  <c r="BC82" i="7" s="1"/>
  <c r="BA69" i="7"/>
  <c r="BA55" i="4"/>
  <c r="BA57" i="4" s="1"/>
  <c r="CL65" i="17"/>
  <c r="CL64" i="17" s="1"/>
  <c r="CL62" i="17"/>
  <c r="CW23" i="14" l="1"/>
  <c r="CX45" i="4" s="1"/>
  <c r="CX44" i="5" s="1"/>
  <c r="AY27" i="17"/>
  <c r="AY31" i="17"/>
  <c r="AZ26" i="17"/>
  <c r="AZ25" i="17"/>
  <c r="AZ24" i="17"/>
  <c r="AZ23" i="17"/>
  <c r="AZ22" i="17"/>
  <c r="AY49" i="5"/>
  <c r="AY125" i="4"/>
  <c r="AY57" i="5"/>
  <c r="AY105" i="5" s="1"/>
  <c r="AZ119" i="4"/>
  <c r="J60" i="12"/>
  <c r="DX112" i="4"/>
  <c r="DX114" i="4" s="1"/>
  <c r="CX296" i="7"/>
  <c r="CX295" i="7"/>
  <c r="BN94" i="17"/>
  <c r="BN95" i="17" s="1"/>
  <c r="BA56" i="7"/>
  <c r="BB54" i="7" s="1"/>
  <c r="BB55" i="7" s="1"/>
  <c r="BA84" i="7"/>
  <c r="BN98" i="17"/>
  <c r="BN97" i="17" s="1"/>
  <c r="CM58" i="17"/>
  <c r="CM59" i="17"/>
  <c r="CL60" i="17"/>
  <c r="CM57" i="17"/>
  <c r="CM55" i="17"/>
  <c r="CM56" i="17"/>
  <c r="CW25" i="14" l="1"/>
  <c r="CX20" i="14" s="1"/>
  <c r="AY52" i="5"/>
  <c r="AY107" i="5" s="1"/>
  <c r="DY49" i="5"/>
  <c r="DY52" i="5" s="1"/>
  <c r="AY104" i="17"/>
  <c r="AY105" i="17"/>
  <c r="AZ30" i="17"/>
  <c r="CX10" i="14"/>
  <c r="CX21" i="14" s="1"/>
  <c r="CY297" i="7"/>
  <c r="CZ99" i="4" s="1"/>
  <c r="CX300" i="7"/>
  <c r="CY92" i="5" s="1"/>
  <c r="CY93" i="5" s="1"/>
  <c r="CY294" i="7"/>
  <c r="CX9" i="14"/>
  <c r="CX19" i="14" s="1"/>
  <c r="CX299" i="7"/>
  <c r="CY43" i="5" s="1"/>
  <c r="BB62" i="7"/>
  <c r="BD75" i="7" s="1"/>
  <c r="BB63" i="7"/>
  <c r="BB65" i="7"/>
  <c r="BB67" i="7"/>
  <c r="BB60" i="7"/>
  <c r="BD73" i="7" s="1"/>
  <c r="BB61" i="7"/>
  <c r="BD74" i="7" s="1"/>
  <c r="BB66" i="7"/>
  <c r="BB68" i="7"/>
  <c r="BB59" i="7"/>
  <c r="BB64" i="7"/>
  <c r="BB36" i="4"/>
  <c r="BA100" i="7"/>
  <c r="BB42" i="5" s="1"/>
  <c r="BB47" i="5" s="1"/>
  <c r="CM63" i="17"/>
  <c r="CM61" i="17" s="1"/>
  <c r="BO88" i="17"/>
  <c r="BO91" i="17"/>
  <c r="BN93" i="17"/>
  <c r="BO89" i="17"/>
  <c r="BO92" i="17"/>
  <c r="BO90" i="17"/>
  <c r="AZ108" i="4" l="1"/>
  <c r="AZ112" i="4" s="1"/>
  <c r="AZ114" i="4" s="1"/>
  <c r="AZ116" i="4" s="1"/>
  <c r="AZ120" i="4" s="1"/>
  <c r="AZ121" i="4" s="1"/>
  <c r="AZ98" i="5"/>
  <c r="AZ28" i="17"/>
  <c r="AZ106" i="17"/>
  <c r="CX23" i="14"/>
  <c r="CY45" i="4" s="1"/>
  <c r="CY44" i="5" s="1"/>
  <c r="CY296" i="7"/>
  <c r="CY295" i="7"/>
  <c r="BB55" i="4"/>
  <c r="BB57" i="4" s="1"/>
  <c r="BD72" i="7"/>
  <c r="BD82" i="7" s="1"/>
  <c r="BB69" i="7"/>
  <c r="BO96" i="17"/>
  <c r="CM62" i="17"/>
  <c r="CM65" i="17"/>
  <c r="CM60" i="17" s="1"/>
  <c r="CX25" i="14" l="1"/>
  <c r="CY20" i="14" s="1"/>
  <c r="BA61" i="6"/>
  <c r="BA109" i="4"/>
  <c r="AZ32" i="17"/>
  <c r="AZ29" i="17"/>
  <c r="AZ125" i="4"/>
  <c r="AZ49" i="5"/>
  <c r="AZ52" i="5" s="1"/>
  <c r="AZ57" i="5"/>
  <c r="AZ105" i="5" s="1"/>
  <c r="BA119" i="4"/>
  <c r="CY10" i="14"/>
  <c r="CY21" i="14" s="1"/>
  <c r="CZ297" i="7"/>
  <c r="DA99" i="4" s="1"/>
  <c r="CY300" i="7"/>
  <c r="CZ92" i="5" s="1"/>
  <c r="CZ93" i="5" s="1"/>
  <c r="CY299" i="7"/>
  <c r="CZ43" i="5" s="1"/>
  <c r="CY9" i="14"/>
  <c r="CY19" i="14" s="1"/>
  <c r="CZ294" i="7"/>
  <c r="BO94" i="17"/>
  <c r="BO95" i="17" s="1"/>
  <c r="BB56" i="7"/>
  <c r="BC54" i="7" s="1"/>
  <c r="BC55" i="7" s="1"/>
  <c r="BB84" i="7"/>
  <c r="CM64" i="17"/>
  <c r="CN57" i="17"/>
  <c r="CN59" i="17"/>
  <c r="CN55" i="17"/>
  <c r="BO98" i="17"/>
  <c r="BO93" i="17" s="1"/>
  <c r="CN58" i="17"/>
  <c r="CN56" i="17"/>
  <c r="AZ107" i="5" l="1"/>
  <c r="BA22" i="17"/>
  <c r="AZ31" i="17"/>
  <c r="AZ27" i="17"/>
  <c r="BA26" i="17"/>
  <c r="BA25" i="17"/>
  <c r="BA24" i="17"/>
  <c r="BA23" i="17"/>
  <c r="BA63" i="6"/>
  <c r="BA67" i="6" s="1"/>
  <c r="BA102" i="5" s="1"/>
  <c r="BB101" i="5" s="1"/>
  <c r="CZ296" i="7"/>
  <c r="CZ295" i="7"/>
  <c r="CY23" i="14"/>
  <c r="CZ45" i="4" s="1"/>
  <c r="CZ44" i="5" s="1"/>
  <c r="BC36" i="4"/>
  <c r="BB100" i="7"/>
  <c r="BC42" i="5" s="1"/>
  <c r="BC47" i="5" s="1"/>
  <c r="BC64" i="7"/>
  <c r="BC60" i="7"/>
  <c r="BE73" i="7" s="1"/>
  <c r="BC66" i="7"/>
  <c r="BC59" i="7"/>
  <c r="BC67" i="7"/>
  <c r="BC65" i="7"/>
  <c r="BC63" i="7"/>
  <c r="BC62" i="7"/>
  <c r="BE75" i="7" s="1"/>
  <c r="BC68" i="7"/>
  <c r="BC61" i="7"/>
  <c r="BE74" i="7" s="1"/>
  <c r="CN63" i="17"/>
  <c r="CN61" i="17" s="1"/>
  <c r="BP92" i="17"/>
  <c r="BP88" i="17"/>
  <c r="BO97" i="17"/>
  <c r="BP89" i="17"/>
  <c r="BP90" i="17"/>
  <c r="BP91" i="17"/>
  <c r="AZ104" i="17" l="1"/>
  <c r="AZ105" i="17"/>
  <c r="BA30" i="17"/>
  <c r="CY25" i="14"/>
  <c r="CZ20" i="14" s="1"/>
  <c r="CZ10" i="14"/>
  <c r="CZ21" i="14" s="1"/>
  <c r="CZ300" i="7"/>
  <c r="DA92" i="5" s="1"/>
  <c r="DA93" i="5" s="1"/>
  <c r="DA297" i="7"/>
  <c r="DB99" i="4" s="1"/>
  <c r="CZ299" i="7"/>
  <c r="DA43" i="5" s="1"/>
  <c r="CZ9" i="14"/>
  <c r="CZ19" i="14" s="1"/>
  <c r="DA294" i="7"/>
  <c r="BE72" i="7"/>
  <c r="BE82" i="7" s="1"/>
  <c r="BC69" i="7"/>
  <c r="BC55" i="4"/>
  <c r="BC57" i="4" s="1"/>
  <c r="BP96" i="17"/>
  <c r="CN65" i="17"/>
  <c r="CN64" i="17" s="1"/>
  <c r="CN62" i="17"/>
  <c r="BA108" i="4" l="1"/>
  <c r="BA112" i="4" s="1"/>
  <c r="BA114" i="4" s="1"/>
  <c r="BA116" i="4" s="1"/>
  <c r="BA120" i="4" s="1"/>
  <c r="BA121" i="4" s="1"/>
  <c r="BA98" i="5"/>
  <c r="BA28" i="17"/>
  <c r="BA106" i="17"/>
  <c r="DA296" i="7"/>
  <c r="DA295" i="7"/>
  <c r="CZ23" i="14"/>
  <c r="DA45" i="4" s="1"/>
  <c r="DA44" i="5" s="1"/>
  <c r="BP94" i="17"/>
  <c r="BC56" i="7"/>
  <c r="BD54" i="7" s="1"/>
  <c r="BD55" i="7" s="1"/>
  <c r="BC84" i="7"/>
  <c r="CO58" i="17"/>
  <c r="CO59" i="17"/>
  <c r="BP98" i="17"/>
  <c r="CO55" i="17"/>
  <c r="CO56" i="17"/>
  <c r="CO57" i="17"/>
  <c r="BP95" i="17"/>
  <c r="CN60" i="17"/>
  <c r="BB109" i="4" l="1"/>
  <c r="BB61" i="6"/>
  <c r="BA32" i="17"/>
  <c r="BA29" i="17"/>
  <c r="BA125" i="4"/>
  <c r="BB119" i="4"/>
  <c r="BA49" i="5"/>
  <c r="BA52" i="5" s="1"/>
  <c r="BA57" i="5"/>
  <c r="BA105" i="5" s="1"/>
  <c r="CZ25" i="14"/>
  <c r="DA20" i="14" s="1"/>
  <c r="DA299" i="7"/>
  <c r="DB43" i="5" s="1"/>
  <c r="DA9" i="14"/>
  <c r="DA19" i="14" s="1"/>
  <c r="DB294" i="7"/>
  <c r="DA10" i="14"/>
  <c r="DA21" i="14" s="1"/>
  <c r="DA300" i="7"/>
  <c r="DB92" i="5" s="1"/>
  <c r="DB93" i="5" s="1"/>
  <c r="DB297" i="7"/>
  <c r="DC99" i="4" s="1"/>
  <c r="BD36" i="4"/>
  <c r="BC100" i="7"/>
  <c r="BD42" i="5" s="1"/>
  <c r="BD47" i="5" s="1"/>
  <c r="BD67" i="7"/>
  <c r="BD61" i="7"/>
  <c r="BF74" i="7" s="1"/>
  <c r="BD65" i="7"/>
  <c r="BD68" i="7"/>
  <c r="BD59" i="7"/>
  <c r="BD66" i="7"/>
  <c r="BD64" i="7"/>
  <c r="BD63" i="7"/>
  <c r="BD62" i="7"/>
  <c r="BF75" i="7" s="1"/>
  <c r="BD60" i="7"/>
  <c r="BF73" i="7" s="1"/>
  <c r="CO63" i="17"/>
  <c r="CO61" i="17" s="1"/>
  <c r="BP93" i="17"/>
  <c r="BP97" i="17"/>
  <c r="BQ90" i="17"/>
  <c r="BQ92" i="17"/>
  <c r="BQ89" i="17"/>
  <c r="BQ88" i="17"/>
  <c r="BQ91" i="17"/>
  <c r="BA107" i="5" l="1"/>
  <c r="BA31" i="17"/>
  <c r="BA27" i="17"/>
  <c r="BB26" i="17"/>
  <c r="BB25" i="17"/>
  <c r="BB24" i="17"/>
  <c r="BB23" i="17"/>
  <c r="BB22" i="17"/>
  <c r="BB63" i="6"/>
  <c r="BB67" i="6" s="1"/>
  <c r="BB102" i="5" s="1"/>
  <c r="BC101" i="5" s="1"/>
  <c r="DB296" i="7"/>
  <c r="DB295" i="7"/>
  <c r="DA23" i="14"/>
  <c r="DB45" i="4" s="1"/>
  <c r="DB44" i="5" s="1"/>
  <c r="BQ96" i="17"/>
  <c r="BF72" i="7"/>
  <c r="BF82" i="7" s="1"/>
  <c r="BD69" i="7"/>
  <c r="BD55" i="4"/>
  <c r="BD57" i="4" s="1"/>
  <c r="CO65" i="17"/>
  <c r="CO62" i="17"/>
  <c r="BB30" i="17" l="1"/>
  <c r="BA104" i="17"/>
  <c r="BA105" i="17"/>
  <c r="DA25" i="14"/>
  <c r="DB20" i="14" s="1"/>
  <c r="DB10" i="14"/>
  <c r="DB21" i="14" s="1"/>
  <c r="DC297" i="7"/>
  <c r="DD99" i="4" s="1"/>
  <c r="DB300" i="7"/>
  <c r="DC92" i="5" s="1"/>
  <c r="DC93" i="5" s="1"/>
  <c r="DB299" i="7"/>
  <c r="DC43" i="5" s="1"/>
  <c r="DB9" i="14"/>
  <c r="DB19" i="14" s="1"/>
  <c r="DC294" i="7"/>
  <c r="BQ94" i="17"/>
  <c r="BQ95" i="17" s="1"/>
  <c r="BD56" i="7"/>
  <c r="BE54" i="7" s="1"/>
  <c r="BE55" i="7" s="1"/>
  <c r="BD84" i="7"/>
  <c r="CP55" i="17"/>
  <c r="CP57" i="17"/>
  <c r="CP56" i="17"/>
  <c r="CP58" i="17"/>
  <c r="CO60" i="17"/>
  <c r="CO64" i="17"/>
  <c r="CP59" i="17"/>
  <c r="BB108" i="4" l="1"/>
  <c r="BB112" i="4" s="1"/>
  <c r="BB114" i="4" s="1"/>
  <c r="BB116" i="4" s="1"/>
  <c r="BB120" i="4" s="1"/>
  <c r="BB121" i="4" s="1"/>
  <c r="BB98" i="5"/>
  <c r="BB28" i="17"/>
  <c r="BB106" i="17"/>
  <c r="DC296" i="7"/>
  <c r="DC295" i="7"/>
  <c r="BQ98" i="17"/>
  <c r="DB23" i="14"/>
  <c r="DC45" i="4" s="1"/>
  <c r="DC44" i="5" s="1"/>
  <c r="BE59" i="7"/>
  <c r="BE61" i="7"/>
  <c r="BG74" i="7" s="1"/>
  <c r="BE67" i="7"/>
  <c r="BE68" i="7"/>
  <c r="BE60" i="7"/>
  <c r="BG73" i="7" s="1"/>
  <c r="BE66" i="7"/>
  <c r="BE62" i="7"/>
  <c r="BG75" i="7" s="1"/>
  <c r="BE64" i="7"/>
  <c r="BE63" i="7"/>
  <c r="BE65" i="7"/>
  <c r="BE36" i="4"/>
  <c r="BE55" i="4" s="1"/>
  <c r="BE57" i="4" s="1"/>
  <c r="BD100" i="7"/>
  <c r="BE42" i="5" s="1"/>
  <c r="BE47" i="5" s="1"/>
  <c r="CP63" i="17"/>
  <c r="CP61" i="17" s="1"/>
  <c r="BR89" i="17"/>
  <c r="BR92" i="17"/>
  <c r="BR90" i="17"/>
  <c r="BQ93" i="17"/>
  <c r="BR88" i="17"/>
  <c r="BQ97" i="17"/>
  <c r="BR91" i="17"/>
  <c r="BC109" i="4" l="1"/>
  <c r="BC61" i="6"/>
  <c r="BB32" i="17"/>
  <c r="BB29" i="17"/>
  <c r="BC119" i="4"/>
  <c r="BB57" i="5"/>
  <c r="BB105" i="5" s="1"/>
  <c r="BB49" i="5"/>
  <c r="BB52" i="5" s="1"/>
  <c r="BB125" i="4"/>
  <c r="DB25" i="14"/>
  <c r="DC20" i="14" s="1"/>
  <c r="DC300" i="7"/>
  <c r="DD92" i="5" s="1"/>
  <c r="DD93" i="5" s="1"/>
  <c r="DC10" i="14"/>
  <c r="DC21" i="14" s="1"/>
  <c r="DD297" i="7"/>
  <c r="DE99" i="4" s="1"/>
  <c r="DD294" i="7"/>
  <c r="DC9" i="14"/>
  <c r="DC19" i="14" s="1"/>
  <c r="DC299" i="7"/>
  <c r="DD43" i="5" s="1"/>
  <c r="BG72" i="7"/>
  <c r="BG82" i="7" s="1"/>
  <c r="BE69" i="7"/>
  <c r="BR96" i="17"/>
  <c r="CP65" i="17"/>
  <c r="CP60" i="17" s="1"/>
  <c r="CP62" i="17"/>
  <c r="BB107" i="5" l="1"/>
  <c r="BB27" i="17"/>
  <c r="BB31" i="17"/>
  <c r="BC26" i="17"/>
  <c r="BC25" i="17"/>
  <c r="BC24" i="17"/>
  <c r="BC23" i="17"/>
  <c r="BC22" i="17"/>
  <c r="BC63" i="6"/>
  <c r="BC67" i="6" s="1"/>
  <c r="BC102" i="5" s="1"/>
  <c r="BD101" i="5" s="1"/>
  <c r="DC23" i="14"/>
  <c r="DD45" i="4" s="1"/>
  <c r="DD44" i="5" s="1"/>
  <c r="DD296" i="7"/>
  <c r="DD295" i="7"/>
  <c r="BR94" i="17"/>
  <c r="BR98" i="17" s="1"/>
  <c r="BR93" i="17" s="1"/>
  <c r="BE56" i="7"/>
  <c r="BF54" i="7" s="1"/>
  <c r="BF55" i="7" s="1"/>
  <c r="BE84" i="7"/>
  <c r="CQ58" i="17"/>
  <c r="CQ56" i="17"/>
  <c r="CQ57" i="17"/>
  <c r="CP64" i="17"/>
  <c r="CQ59" i="17"/>
  <c r="CQ55" i="17"/>
  <c r="BC30" i="17" l="1"/>
  <c r="BC106" i="17" s="1"/>
  <c r="BB104" i="17"/>
  <c r="BB105" i="17"/>
  <c r="DC25" i="14"/>
  <c r="DD20" i="14" s="1"/>
  <c r="DD10" i="14"/>
  <c r="DD21" i="14" s="1"/>
  <c r="DE297" i="7"/>
  <c r="DF99" i="4" s="1"/>
  <c r="DD300" i="7"/>
  <c r="DE92" i="5" s="1"/>
  <c r="DE93" i="5" s="1"/>
  <c r="DD299" i="7"/>
  <c r="DE43" i="5" s="1"/>
  <c r="DD9" i="14"/>
  <c r="DD19" i="14" s="1"/>
  <c r="DE294" i="7"/>
  <c r="BR95" i="17"/>
  <c r="CQ63" i="17"/>
  <c r="BF36" i="4"/>
  <c r="BF55" i="4" s="1"/>
  <c r="BF57" i="4" s="1"/>
  <c r="BE100" i="7"/>
  <c r="BF42" i="5" s="1"/>
  <c r="BF47" i="5" s="1"/>
  <c r="BF68" i="7"/>
  <c r="BF61" i="7"/>
  <c r="BH74" i="7" s="1"/>
  <c r="BF65" i="7"/>
  <c r="BF59" i="7"/>
  <c r="BF62" i="7"/>
  <c r="BH75" i="7" s="1"/>
  <c r="BF64" i="7"/>
  <c r="BF63" i="7"/>
  <c r="BF67" i="7"/>
  <c r="BF66" i="7"/>
  <c r="BF60" i="7"/>
  <c r="BH73" i="7" s="1"/>
  <c r="BS88" i="17"/>
  <c r="BS90" i="17"/>
  <c r="BS92" i="17"/>
  <c r="BS91" i="17"/>
  <c r="BR97" i="17"/>
  <c r="BS89" i="17"/>
  <c r="CQ61" i="17"/>
  <c r="BC28" i="17" l="1"/>
  <c r="BC108" i="4"/>
  <c r="BC112" i="4" s="1"/>
  <c r="BC114" i="4" s="1"/>
  <c r="BC116" i="4" s="1"/>
  <c r="BC120" i="4" s="1"/>
  <c r="BC121" i="4" s="1"/>
  <c r="BC98" i="5"/>
  <c r="BC32" i="17"/>
  <c r="BC29" i="17"/>
  <c r="BD109" i="4"/>
  <c r="BD61" i="6"/>
  <c r="DE296" i="7"/>
  <c r="DE295" i="7"/>
  <c r="DD23" i="14"/>
  <c r="DE45" i="4" s="1"/>
  <c r="DE44" i="5" s="1"/>
  <c r="BH72" i="7"/>
  <c r="BH82" i="7" s="1"/>
  <c r="BF69" i="7"/>
  <c r="BS96" i="17"/>
  <c r="CQ62" i="17"/>
  <c r="CQ65" i="17"/>
  <c r="BC27" i="17" l="1"/>
  <c r="BC31" i="17"/>
  <c r="BD26" i="17"/>
  <c r="BD25" i="17"/>
  <c r="BD24" i="17"/>
  <c r="BD23" i="17"/>
  <c r="BD22" i="17"/>
  <c r="BC49" i="5"/>
  <c r="BC52" i="5" s="1"/>
  <c r="BD119" i="4"/>
  <c r="BC125" i="4"/>
  <c r="BC57" i="5"/>
  <c r="BC105" i="5" s="1"/>
  <c r="BD63" i="6"/>
  <c r="BD67" i="6" s="1"/>
  <c r="BD102" i="5" s="1"/>
  <c r="BE101" i="5" s="1"/>
  <c r="DD25" i="14"/>
  <c r="DE20" i="14" s="1"/>
  <c r="DE10" i="14"/>
  <c r="DE21" i="14" s="1"/>
  <c r="DE300" i="7"/>
  <c r="DF92" i="5" s="1"/>
  <c r="DF93" i="5" s="1"/>
  <c r="DF297" i="7"/>
  <c r="DG99" i="4" s="1"/>
  <c r="DF294" i="7"/>
  <c r="DE9" i="14"/>
  <c r="DE19" i="14" s="1"/>
  <c r="DE299" i="7"/>
  <c r="DF43" i="5" s="1"/>
  <c r="BF56" i="7"/>
  <c r="BG54" i="7" s="1"/>
  <c r="BG55" i="7" s="1"/>
  <c r="BF84" i="7"/>
  <c r="BS94" i="17"/>
  <c r="CQ60" i="17"/>
  <c r="CR55" i="17"/>
  <c r="CR56" i="17"/>
  <c r="CR57" i="17"/>
  <c r="CR58" i="17"/>
  <c r="CQ64" i="17"/>
  <c r="CR59" i="17"/>
  <c r="BD30" i="17" l="1"/>
  <c r="BC107" i="5"/>
  <c r="BC104" i="17"/>
  <c r="BC105" i="17"/>
  <c r="DE23" i="14"/>
  <c r="DF45" i="4" s="1"/>
  <c r="DF44" i="5" s="1"/>
  <c r="DF296" i="7"/>
  <c r="DF295" i="7"/>
  <c r="BG36" i="4"/>
  <c r="BG55" i="4" s="1"/>
  <c r="BG57" i="4" s="1"/>
  <c r="BF100" i="7"/>
  <c r="BG42" i="5" s="1"/>
  <c r="BG47" i="5" s="1"/>
  <c r="BG66" i="7"/>
  <c r="BG63" i="7"/>
  <c r="BG65" i="7"/>
  <c r="BG62" i="7"/>
  <c r="BI75" i="7" s="1"/>
  <c r="BG64" i="7"/>
  <c r="BG61" i="7"/>
  <c r="BI74" i="7" s="1"/>
  <c r="BG68" i="7"/>
  <c r="BG67" i="7"/>
  <c r="BG60" i="7"/>
  <c r="BI73" i="7" s="1"/>
  <c r="BG59" i="7"/>
  <c r="CR63" i="17"/>
  <c r="CR61" i="17" s="1"/>
  <c r="BS95" i="17"/>
  <c r="BS98" i="17"/>
  <c r="BS97" i="17" s="1"/>
  <c r="DE25" i="14" l="1"/>
  <c r="DF20" i="14" s="1"/>
  <c r="BD108" i="4"/>
  <c r="BD112" i="4" s="1"/>
  <c r="BD114" i="4" s="1"/>
  <c r="BD116" i="4" s="1"/>
  <c r="BD120" i="4" s="1"/>
  <c r="BD121" i="4" s="1"/>
  <c r="BD98" i="5"/>
  <c r="BD28" i="17"/>
  <c r="BD106" i="17"/>
  <c r="DF10" i="14"/>
  <c r="DF21" i="14" s="1"/>
  <c r="DG297" i="7"/>
  <c r="DH99" i="4" s="1"/>
  <c r="DF300" i="7"/>
  <c r="DG92" i="5" s="1"/>
  <c r="DF299" i="7"/>
  <c r="DG43" i="5" s="1"/>
  <c r="ED43" i="5" s="1"/>
  <c r="DF9" i="14"/>
  <c r="DF19" i="14" s="1"/>
  <c r="DG294" i="7"/>
  <c r="BI72" i="7"/>
  <c r="BI82" i="7" s="1"/>
  <c r="BG69" i="7"/>
  <c r="CR65" i="17"/>
  <c r="CR64" i="17" s="1"/>
  <c r="BS93" i="17"/>
  <c r="BT90" i="17"/>
  <c r="BT89" i="17"/>
  <c r="CR62" i="17"/>
  <c r="BT92" i="17"/>
  <c r="BT88" i="17"/>
  <c r="BT91" i="17"/>
  <c r="BE109" i="4" l="1"/>
  <c r="BE61" i="6"/>
  <c r="BE63" i="6" s="1"/>
  <c r="BE67" i="6" s="1"/>
  <c r="BE102" i="5" s="1"/>
  <c r="BF101" i="5" s="1"/>
  <c r="BD49" i="5"/>
  <c r="BD52" i="5" s="1"/>
  <c r="BD125" i="4"/>
  <c r="BE119" i="4"/>
  <c r="BD57" i="5"/>
  <c r="BD105" i="5" s="1"/>
  <c r="BD32" i="17"/>
  <c r="BD29" i="17"/>
  <c r="DG296" i="7"/>
  <c r="DG295" i="7"/>
  <c r="DF23" i="14"/>
  <c r="DG45" i="4" s="1"/>
  <c r="DG44" i="5" s="1"/>
  <c r="DG93" i="5"/>
  <c r="ED92" i="5"/>
  <c r="ED93" i="5" s="1"/>
  <c r="BG56" i="7"/>
  <c r="BH54" i="7" s="1"/>
  <c r="BH55" i="7" s="1"/>
  <c r="BG84" i="7"/>
  <c r="BT96" i="17"/>
  <c r="CS56" i="17"/>
  <c r="CS57" i="17"/>
  <c r="CS58" i="17"/>
  <c r="CR60" i="17"/>
  <c r="CS55" i="17"/>
  <c r="CS59" i="17"/>
  <c r="BE22" i="17" l="1"/>
  <c r="BD31" i="17"/>
  <c r="BD27" i="17"/>
  <c r="BE26" i="17"/>
  <c r="BE25" i="17"/>
  <c r="BE24" i="17"/>
  <c r="BE23" i="17"/>
  <c r="BD107" i="5"/>
  <c r="DF25" i="14"/>
  <c r="DG20" i="14" s="1"/>
  <c r="DG10" i="14"/>
  <c r="DG21" i="14" s="1"/>
  <c r="DG300" i="7"/>
  <c r="DH92" i="5" s="1"/>
  <c r="DH93" i="5" s="1"/>
  <c r="DH297" i="7"/>
  <c r="DI99" i="4" s="1"/>
  <c r="DG299" i="7"/>
  <c r="DH43" i="5" s="1"/>
  <c r="DG9" i="14"/>
  <c r="DG19" i="14" s="1"/>
  <c r="DH294" i="7"/>
  <c r="BT94" i="17"/>
  <c r="BH36" i="4"/>
  <c r="BH55" i="4" s="1"/>
  <c r="BH57" i="4" s="1"/>
  <c r="BG100" i="7"/>
  <c r="BH42" i="5" s="1"/>
  <c r="BH47" i="5" s="1"/>
  <c r="BH60" i="7"/>
  <c r="BJ73" i="7" s="1"/>
  <c r="BH67" i="7"/>
  <c r="BH65" i="7"/>
  <c r="BH63" i="7"/>
  <c r="BH66" i="7"/>
  <c r="BH61" i="7"/>
  <c r="BJ74" i="7" s="1"/>
  <c r="BH68" i="7"/>
  <c r="BH64" i="7"/>
  <c r="BH59" i="7"/>
  <c r="BH62" i="7"/>
  <c r="BJ75" i="7" s="1"/>
  <c r="CS63" i="17"/>
  <c r="CS61" i="17" s="1"/>
  <c r="BT95" i="17"/>
  <c r="BT98" i="17"/>
  <c r="BT93" i="17" s="1"/>
  <c r="BD104" i="17" l="1"/>
  <c r="BD105" i="17"/>
  <c r="BE30" i="17"/>
  <c r="BE106" i="17" s="1"/>
  <c r="DH296" i="7"/>
  <c r="DH295" i="7"/>
  <c r="DG23" i="14"/>
  <c r="DH45" i="4" s="1"/>
  <c r="DH44" i="5" s="1"/>
  <c r="BJ72" i="7"/>
  <c r="BJ82" i="7" s="1"/>
  <c r="BH69" i="7"/>
  <c r="BU91" i="17"/>
  <c r="BU92" i="17"/>
  <c r="BT97" i="17"/>
  <c r="BU88" i="17"/>
  <c r="CS62" i="17"/>
  <c r="CS65" i="17"/>
  <c r="CS60" i="17" s="1"/>
  <c r="BU90" i="17"/>
  <c r="BU89" i="17"/>
  <c r="BE108" i="4" l="1"/>
  <c r="BE112" i="4" s="1"/>
  <c r="BE114" i="4" s="1"/>
  <c r="BE116" i="4" s="1"/>
  <c r="BE120" i="4" s="1"/>
  <c r="BE121" i="4" s="1"/>
  <c r="BE98" i="5"/>
  <c r="BF109" i="4"/>
  <c r="BF61" i="6"/>
  <c r="BF63" i="6" s="1"/>
  <c r="BF67" i="6" s="1"/>
  <c r="BF102" i="5" s="1"/>
  <c r="BG101" i="5" s="1"/>
  <c r="BE28" i="17"/>
  <c r="DG25" i="14"/>
  <c r="DH20" i="14" s="1"/>
  <c r="DH10" i="14"/>
  <c r="DH21" i="14" s="1"/>
  <c r="DI297" i="7"/>
  <c r="DJ99" i="4" s="1"/>
  <c r="DH300" i="7"/>
  <c r="DI92" i="5" s="1"/>
  <c r="DI93" i="5" s="1"/>
  <c r="DH299" i="7"/>
  <c r="DI43" i="5" s="1"/>
  <c r="DH9" i="14"/>
  <c r="DH19" i="14" s="1"/>
  <c r="DI294" i="7"/>
  <c r="BH56" i="7"/>
  <c r="BI54" i="7" s="1"/>
  <c r="BI55" i="7" s="1"/>
  <c r="BH84" i="7"/>
  <c r="BU96" i="17"/>
  <c r="CS64" i="17"/>
  <c r="CT58" i="17"/>
  <c r="CT57" i="17"/>
  <c r="CT56" i="17"/>
  <c r="CT59" i="17"/>
  <c r="CT55" i="17"/>
  <c r="BE32" i="17" l="1"/>
  <c r="BE29" i="17"/>
  <c r="BE125" i="4"/>
  <c r="BE57" i="5"/>
  <c r="BE105" i="5" s="1"/>
  <c r="BF119" i="4"/>
  <c r="BE49" i="5"/>
  <c r="BE52" i="5" s="1"/>
  <c r="BE107" i="5" s="1"/>
  <c r="DI296" i="7"/>
  <c r="DI295" i="7"/>
  <c r="DH23" i="14"/>
  <c r="DI45" i="4" s="1"/>
  <c r="DI44" i="5" s="1"/>
  <c r="BU94" i="17"/>
  <c r="CT63" i="17"/>
  <c r="CT61" i="17" s="1"/>
  <c r="BI36" i="4"/>
  <c r="BI55" i="4" s="1"/>
  <c r="BI57" i="4" s="1"/>
  <c r="BH100" i="7"/>
  <c r="BI42" i="5" s="1"/>
  <c r="BI47" i="5" s="1"/>
  <c r="BI65" i="7"/>
  <c r="BI63" i="7"/>
  <c r="BI66" i="7"/>
  <c r="BI68" i="7"/>
  <c r="BI67" i="7"/>
  <c r="BI61" i="7"/>
  <c r="BK74" i="7" s="1"/>
  <c r="BI60" i="7"/>
  <c r="BK73" i="7" s="1"/>
  <c r="BI64" i="7"/>
  <c r="BI59" i="7"/>
  <c r="BI62" i="7"/>
  <c r="BK75" i="7" s="1"/>
  <c r="BU95" i="17"/>
  <c r="BU98" i="17"/>
  <c r="BE31" i="17" l="1"/>
  <c r="BE27" i="17"/>
  <c r="BF26" i="17"/>
  <c r="BF25" i="17"/>
  <c r="BF24" i="17"/>
  <c r="BF23" i="17"/>
  <c r="BF22" i="17"/>
  <c r="DH25" i="14"/>
  <c r="DI20" i="14" s="1"/>
  <c r="DI10" i="14"/>
  <c r="DI21" i="14" s="1"/>
  <c r="DI300" i="7"/>
  <c r="DJ92" i="5" s="1"/>
  <c r="DJ93" i="5" s="1"/>
  <c r="DJ297" i="7"/>
  <c r="DK99" i="4" s="1"/>
  <c r="DI299" i="7"/>
  <c r="DJ43" i="5" s="1"/>
  <c r="DI9" i="14"/>
  <c r="DI19" i="14" s="1"/>
  <c r="DJ294" i="7"/>
  <c r="BK72" i="7"/>
  <c r="BK82" i="7" s="1"/>
  <c r="BI69" i="7"/>
  <c r="BV92" i="17"/>
  <c r="BV89" i="17"/>
  <c r="CT65" i="17"/>
  <c r="CT64" i="17" s="1"/>
  <c r="CT62" i="17"/>
  <c r="BU93" i="17"/>
  <c r="BV90" i="17"/>
  <c r="BU97" i="17"/>
  <c r="BV88" i="17"/>
  <c r="BV91" i="17"/>
  <c r="BE104" i="17" l="1"/>
  <c r="BE105" i="17"/>
  <c r="BF30" i="17"/>
  <c r="BF106" i="17" s="1"/>
  <c r="DI23" i="14"/>
  <c r="DJ45" i="4" s="1"/>
  <c r="DJ44" i="5" s="1"/>
  <c r="DJ296" i="7"/>
  <c r="DJ295" i="7"/>
  <c r="BI56" i="7"/>
  <c r="BJ54" i="7" s="1"/>
  <c r="BJ55" i="7" s="1"/>
  <c r="BI84" i="7"/>
  <c r="BV96" i="17"/>
  <c r="CU58" i="17"/>
  <c r="CU56" i="17"/>
  <c r="CU59" i="17"/>
  <c r="CU55" i="17"/>
  <c r="CT60" i="17"/>
  <c r="CU57" i="17"/>
  <c r="BG61" i="6" l="1"/>
  <c r="BG63" i="6" s="1"/>
  <c r="BG67" i="6" s="1"/>
  <c r="BG102" i="5" s="1"/>
  <c r="BH101" i="5" s="1"/>
  <c r="BG109" i="4"/>
  <c r="BF108" i="4"/>
  <c r="BF112" i="4" s="1"/>
  <c r="BF114" i="4" s="1"/>
  <c r="BF116" i="4" s="1"/>
  <c r="BF120" i="4" s="1"/>
  <c r="BF121" i="4" s="1"/>
  <c r="BF98" i="5"/>
  <c r="BF28" i="17"/>
  <c r="DJ10" i="14"/>
  <c r="DJ21" i="14" s="1"/>
  <c r="DK297" i="7"/>
  <c r="DL99" i="4" s="1"/>
  <c r="DJ300" i="7"/>
  <c r="DK92" i="5" s="1"/>
  <c r="DK93" i="5" s="1"/>
  <c r="DJ299" i="7"/>
  <c r="DK43" i="5" s="1"/>
  <c r="DJ9" i="14"/>
  <c r="DJ19" i="14" s="1"/>
  <c r="DK294" i="7"/>
  <c r="DI25" i="14"/>
  <c r="DJ20" i="14" s="1"/>
  <c r="BV94" i="17"/>
  <c r="CU63" i="17"/>
  <c r="BJ36" i="4"/>
  <c r="BJ55" i="4" s="1"/>
  <c r="BJ57" i="4" s="1"/>
  <c r="BI100" i="7"/>
  <c r="BJ42" i="5" s="1"/>
  <c r="BJ47" i="5" s="1"/>
  <c r="BJ61" i="7"/>
  <c r="BL74" i="7" s="1"/>
  <c r="BJ59" i="7"/>
  <c r="BJ67" i="7"/>
  <c r="BJ65" i="7"/>
  <c r="BJ60" i="7"/>
  <c r="BL73" i="7" s="1"/>
  <c r="BJ66" i="7"/>
  <c r="BJ63" i="7"/>
  <c r="BJ68" i="7"/>
  <c r="BJ62" i="7"/>
  <c r="BL75" i="7" s="1"/>
  <c r="BJ64" i="7"/>
  <c r="BV98" i="17"/>
  <c r="BV95" i="17"/>
  <c r="CU61" i="17"/>
  <c r="BF32" i="17" l="1"/>
  <c r="BF29" i="17"/>
  <c r="BG119" i="4"/>
  <c r="BF125" i="4"/>
  <c r="BF49" i="5"/>
  <c r="BF52" i="5" s="1"/>
  <c r="BF57" i="5"/>
  <c r="BF105" i="5" s="1"/>
  <c r="DJ23" i="14"/>
  <c r="DK45" i="4" s="1"/>
  <c r="DK44" i="5" s="1"/>
  <c r="DK296" i="7"/>
  <c r="DK295" i="7"/>
  <c r="BL72" i="7"/>
  <c r="BL82" i="7" s="1"/>
  <c r="BJ69" i="7"/>
  <c r="BV93" i="17"/>
  <c r="BV97" i="17"/>
  <c r="BW91" i="17"/>
  <c r="BW89" i="17"/>
  <c r="BW92" i="17"/>
  <c r="CU62" i="17"/>
  <c r="BW90" i="17"/>
  <c r="BW88" i="17"/>
  <c r="CU65" i="17"/>
  <c r="DJ25" i="14" l="1"/>
  <c r="DK20" i="14" s="1"/>
  <c r="BF107" i="5"/>
  <c r="BF31" i="17"/>
  <c r="BF27" i="17"/>
  <c r="BG26" i="17"/>
  <c r="BG25" i="17"/>
  <c r="BG24" i="17"/>
  <c r="BG23" i="17"/>
  <c r="BG22" i="17"/>
  <c r="DK10" i="14"/>
  <c r="DK21" i="14" s="1"/>
  <c r="DL297" i="7"/>
  <c r="DM99" i="4" s="1"/>
  <c r="DK300" i="7"/>
  <c r="DL92" i="5" s="1"/>
  <c r="DL93" i="5" s="1"/>
  <c r="DK299" i="7"/>
  <c r="DL43" i="5" s="1"/>
  <c r="DK9" i="14"/>
  <c r="DK19" i="14" s="1"/>
  <c r="DL294" i="7"/>
  <c r="BW96" i="17"/>
  <c r="BJ56" i="7"/>
  <c r="BK54" i="7" s="1"/>
  <c r="BK55" i="7" s="1"/>
  <c r="BJ84" i="7"/>
  <c r="CV59" i="17"/>
  <c r="CV57" i="17"/>
  <c r="CV58" i="17"/>
  <c r="CU60" i="17"/>
  <c r="CV55" i="17"/>
  <c r="CU64" i="17"/>
  <c r="CV56" i="17"/>
  <c r="BF104" i="17" l="1"/>
  <c r="BF105" i="17"/>
  <c r="BG30" i="17"/>
  <c r="DL296" i="7"/>
  <c r="DL295" i="7"/>
  <c r="DK23" i="14"/>
  <c r="DL45" i="4" s="1"/>
  <c r="DL44" i="5" s="1"/>
  <c r="BW94" i="17"/>
  <c r="BK36" i="4"/>
  <c r="BK55" i="4" s="1"/>
  <c r="BK57" i="4" s="1"/>
  <c r="BJ100" i="7"/>
  <c r="BK42" i="5" s="1"/>
  <c r="BK67" i="7"/>
  <c r="BK63" i="7"/>
  <c r="BK62" i="7"/>
  <c r="BM75" i="7" s="1"/>
  <c r="BK64" i="7"/>
  <c r="BK60" i="7"/>
  <c r="BM73" i="7" s="1"/>
  <c r="BK68" i="7"/>
  <c r="BK59" i="7"/>
  <c r="BK65" i="7"/>
  <c r="BK61" i="7"/>
  <c r="BM74" i="7" s="1"/>
  <c r="BK66" i="7"/>
  <c r="CV63" i="17"/>
  <c r="CV61" i="17" s="1"/>
  <c r="BW95" i="17"/>
  <c r="BW98" i="17"/>
  <c r="BW97" i="17" s="1"/>
  <c r="BG28" i="17" l="1"/>
  <c r="BG106" i="17"/>
  <c r="BG108" i="4"/>
  <c r="BG112" i="4" s="1"/>
  <c r="BG114" i="4" s="1"/>
  <c r="BG116" i="4" s="1"/>
  <c r="BG120" i="4" s="1"/>
  <c r="BG121" i="4" s="1"/>
  <c r="BG98" i="5"/>
  <c r="DK25" i="14"/>
  <c r="DL20" i="14" s="1"/>
  <c r="DL10" i="14"/>
  <c r="DL21" i="14" s="1"/>
  <c r="DM297" i="7"/>
  <c r="DN99" i="4" s="1"/>
  <c r="DL300" i="7"/>
  <c r="DM92" i="5" s="1"/>
  <c r="DM93" i="5" s="1"/>
  <c r="DL299" i="7"/>
  <c r="DM43" i="5" s="1"/>
  <c r="DL9" i="14"/>
  <c r="DL19" i="14" s="1"/>
  <c r="DM294" i="7"/>
  <c r="BK47" i="5"/>
  <c r="DZ42" i="5"/>
  <c r="DZ47" i="5" s="1"/>
  <c r="BM72" i="7"/>
  <c r="BM82" i="7" s="1"/>
  <c r="BK69" i="7"/>
  <c r="BX89" i="17"/>
  <c r="CV65" i="17"/>
  <c r="CV62" i="17"/>
  <c r="BW93" i="17"/>
  <c r="BX91" i="17"/>
  <c r="BX92" i="17"/>
  <c r="BX88" i="17"/>
  <c r="BX90" i="17"/>
  <c r="BG125" i="4" l="1"/>
  <c r="BG49" i="5"/>
  <c r="BG52" i="5" s="1"/>
  <c r="BG57" i="5"/>
  <c r="BG105" i="5" s="1"/>
  <c r="BH119" i="4"/>
  <c r="BH61" i="6"/>
  <c r="BH63" i="6" s="1"/>
  <c r="BH67" i="6" s="1"/>
  <c r="BH102" i="5" s="1"/>
  <c r="BI101" i="5" s="1"/>
  <c r="BH109" i="4"/>
  <c r="BG32" i="17"/>
  <c r="BG29" i="17"/>
  <c r="DM296" i="7"/>
  <c r="DM295" i="7"/>
  <c r="DL23" i="14"/>
  <c r="DM45" i="4" s="1"/>
  <c r="DM44" i="5" s="1"/>
  <c r="BX96" i="17"/>
  <c r="BK56" i="7"/>
  <c r="BL54" i="7" s="1"/>
  <c r="BL55" i="7" s="1"/>
  <c r="BK84" i="7"/>
  <c r="CW59" i="17"/>
  <c r="CW55" i="17"/>
  <c r="CW57" i="17"/>
  <c r="CV64" i="17"/>
  <c r="CW56" i="17"/>
  <c r="CW58" i="17"/>
  <c r="CV60" i="17"/>
  <c r="BG107" i="5" l="1"/>
  <c r="BG31" i="17"/>
  <c r="BG27" i="17"/>
  <c r="BH26" i="17"/>
  <c r="BH25" i="17"/>
  <c r="BH24" i="17"/>
  <c r="BH23" i="17"/>
  <c r="BH22" i="17"/>
  <c r="DL25" i="14"/>
  <c r="DM20" i="14" s="1"/>
  <c r="DM10" i="14"/>
  <c r="DM21" i="14" s="1"/>
  <c r="DM300" i="7"/>
  <c r="DN92" i="5" s="1"/>
  <c r="DN93" i="5" s="1"/>
  <c r="DN297" i="7"/>
  <c r="DO99" i="4" s="1"/>
  <c r="DM299" i="7"/>
  <c r="DN43" i="5" s="1"/>
  <c r="DM9" i="14"/>
  <c r="DM19" i="14" s="1"/>
  <c r="DN294" i="7"/>
  <c r="BX94" i="17"/>
  <c r="BX98" i="17" s="1"/>
  <c r="BX93" i="17" s="1"/>
  <c r="BL36" i="4"/>
  <c r="BK100" i="7"/>
  <c r="BL42" i="5" s="1"/>
  <c r="BL47" i="5" s="1"/>
  <c r="BL66" i="7"/>
  <c r="BL60" i="7"/>
  <c r="BN73" i="7" s="1"/>
  <c r="BL62" i="7"/>
  <c r="BN75" i="7" s="1"/>
  <c r="BL64" i="7"/>
  <c r="BL68" i="7"/>
  <c r="BL67" i="7"/>
  <c r="BL59" i="7"/>
  <c r="BL65" i="7"/>
  <c r="BL63" i="7"/>
  <c r="BL61" i="7"/>
  <c r="BN74" i="7" s="1"/>
  <c r="CW63" i="17"/>
  <c r="CW61" i="17" s="1"/>
  <c r="BX95" i="17"/>
  <c r="BG104" i="17" l="1"/>
  <c r="BG105" i="17"/>
  <c r="BH30" i="17"/>
  <c r="DN296" i="7"/>
  <c r="DN295" i="7"/>
  <c r="DM23" i="14"/>
  <c r="DN45" i="4" s="1"/>
  <c r="DN44" i="5" s="1"/>
  <c r="BN72" i="7"/>
  <c r="BN82" i="7" s="1"/>
  <c r="BL69" i="7"/>
  <c r="BL55" i="4"/>
  <c r="BL57" i="4" s="1"/>
  <c r="BY88" i="17"/>
  <c r="BY91" i="17"/>
  <c r="BX97" i="17"/>
  <c r="BY92" i="17"/>
  <c r="BY89" i="17"/>
  <c r="CW62" i="17"/>
  <c r="BY90" i="17"/>
  <c r="CW65" i="17"/>
  <c r="CW64" i="17" s="1"/>
  <c r="BH28" i="17" l="1"/>
  <c r="BH106" i="17"/>
  <c r="BH108" i="4"/>
  <c r="BH112" i="4" s="1"/>
  <c r="BH114" i="4" s="1"/>
  <c r="BH116" i="4" s="1"/>
  <c r="BH120" i="4" s="1"/>
  <c r="BH121" i="4" s="1"/>
  <c r="BH98" i="5"/>
  <c r="DM25" i="14"/>
  <c r="DN20" i="14" s="1"/>
  <c r="DN10" i="14"/>
  <c r="DN21" i="14" s="1"/>
  <c r="DN300" i="7"/>
  <c r="DO92" i="5" s="1"/>
  <c r="DO93" i="5" s="1"/>
  <c r="DO297" i="7"/>
  <c r="DN299" i="7"/>
  <c r="DO43" i="5" s="1"/>
  <c r="DN9" i="14"/>
  <c r="DN19" i="14" s="1"/>
  <c r="DO294" i="7"/>
  <c r="BL56" i="7"/>
  <c r="BM54" i="7" s="1"/>
  <c r="BM55" i="7" s="1"/>
  <c r="BL84" i="7"/>
  <c r="BY96" i="17"/>
  <c r="CX57" i="17"/>
  <c r="CX56" i="17"/>
  <c r="CX59" i="17"/>
  <c r="CX58" i="17"/>
  <c r="CX55" i="17"/>
  <c r="CW60" i="17"/>
  <c r="BI109" i="4" l="1"/>
  <c r="BI61" i="6"/>
  <c r="BI63" i="6" s="1"/>
  <c r="BI67" i="6" s="1"/>
  <c r="BI102" i="5" s="1"/>
  <c r="BJ101" i="5" s="1"/>
  <c r="BH49" i="5"/>
  <c r="BH52" i="5" s="1"/>
  <c r="BH125" i="4"/>
  <c r="BH57" i="5"/>
  <c r="BH105" i="5" s="1"/>
  <c r="BI119" i="4"/>
  <c r="BH32" i="17"/>
  <c r="BH29" i="17"/>
  <c r="DO296" i="7"/>
  <c r="DO295" i="7"/>
  <c r="DO300" i="7" s="1"/>
  <c r="DP92" i="5" s="1"/>
  <c r="DP93" i="5" s="1"/>
  <c r="DN23" i="14"/>
  <c r="DO45" i="4" s="1"/>
  <c r="DO44" i="5" s="1"/>
  <c r="DP99" i="4"/>
  <c r="BY94" i="17"/>
  <c r="BY95" i="17" s="1"/>
  <c r="CX63" i="17"/>
  <c r="BM60" i="7"/>
  <c r="BO73" i="7" s="1"/>
  <c r="BM62" i="7"/>
  <c r="BO75" i="7" s="1"/>
  <c r="BM61" i="7"/>
  <c r="BO74" i="7" s="1"/>
  <c r="BM66" i="7"/>
  <c r="BM63" i="7"/>
  <c r="BM64" i="7"/>
  <c r="BM67" i="7"/>
  <c r="BM59" i="7"/>
  <c r="BM68" i="7"/>
  <c r="BM65" i="7"/>
  <c r="BM36" i="4"/>
  <c r="BL100" i="7"/>
  <c r="BM42" i="5" s="1"/>
  <c r="BM47" i="5" s="1"/>
  <c r="CX61" i="17"/>
  <c r="BY98" i="17"/>
  <c r="BY97" i="17" s="1"/>
  <c r="BI22" i="17" l="1"/>
  <c r="BH31" i="17"/>
  <c r="BH27" i="17"/>
  <c r="BI26" i="17"/>
  <c r="BI25" i="17"/>
  <c r="BI24" i="17"/>
  <c r="BI23" i="17"/>
  <c r="BH107" i="5"/>
  <c r="DN25" i="14"/>
  <c r="DO20" i="14" s="1"/>
  <c r="DO10" i="14"/>
  <c r="DO21" i="14" s="1"/>
  <c r="DP297" i="7"/>
  <c r="DQ99" i="4" s="1"/>
  <c r="DP294" i="7"/>
  <c r="DO9" i="14"/>
  <c r="DO19" i="14" s="1"/>
  <c r="DO299" i="7"/>
  <c r="DP43" i="5" s="1"/>
  <c r="EB45" i="4"/>
  <c r="EC45" i="4"/>
  <c r="BM55" i="4"/>
  <c r="BM57" i="4" s="1"/>
  <c r="BO72" i="7"/>
  <c r="BO82" i="7" s="1"/>
  <c r="BM69" i="7"/>
  <c r="BZ92" i="17"/>
  <c r="BZ90" i="17"/>
  <c r="BZ91" i="17"/>
  <c r="BZ89" i="17"/>
  <c r="BY93" i="17"/>
  <c r="CX62" i="17"/>
  <c r="CX65" i="17"/>
  <c r="CX60" i="17" s="1"/>
  <c r="BZ88" i="17"/>
  <c r="BH104" i="17" l="1"/>
  <c r="BH105" i="17"/>
  <c r="BI30" i="17"/>
  <c r="DO23" i="14"/>
  <c r="DP45" i="4" s="1"/>
  <c r="DP296" i="7"/>
  <c r="DP295" i="7"/>
  <c r="BZ96" i="17"/>
  <c r="BM56" i="7"/>
  <c r="BN54" i="7" s="1"/>
  <c r="BN55" i="7" s="1"/>
  <c r="BM84" i="7"/>
  <c r="CY55" i="17"/>
  <c r="CX64" i="17"/>
  <c r="CY56" i="17"/>
  <c r="CY57" i="17"/>
  <c r="CY59" i="17"/>
  <c r="CY58" i="17"/>
  <c r="BI108" i="4" l="1"/>
  <c r="BI112" i="4" s="1"/>
  <c r="BI114" i="4" s="1"/>
  <c r="BI116" i="4" s="1"/>
  <c r="BI120" i="4" s="1"/>
  <c r="BI121" i="4" s="1"/>
  <c r="BI98" i="5"/>
  <c r="BI28" i="17"/>
  <c r="BI106" i="17"/>
  <c r="DO25" i="14"/>
  <c r="DP20" i="14" s="1"/>
  <c r="BZ94" i="17"/>
  <c r="DP10" i="14"/>
  <c r="DP21" i="14" s="1"/>
  <c r="DQ297" i="7"/>
  <c r="DR99" i="4" s="1"/>
  <c r="DP300" i="7"/>
  <c r="DQ92" i="5" s="1"/>
  <c r="DQ93" i="5" s="1"/>
  <c r="DP299" i="7"/>
  <c r="DQ43" i="5" s="1"/>
  <c r="DP9" i="14"/>
  <c r="DP19" i="14" s="1"/>
  <c r="DQ294" i="7"/>
  <c r="DP44" i="5"/>
  <c r="BN36" i="4"/>
  <c r="BM100" i="7"/>
  <c r="BN42" i="5" s="1"/>
  <c r="BN47" i="5" s="1"/>
  <c r="BN68" i="7"/>
  <c r="BN60" i="7"/>
  <c r="BP73" i="7" s="1"/>
  <c r="BN61" i="7"/>
  <c r="BP74" i="7" s="1"/>
  <c r="BN59" i="7"/>
  <c r="BN65" i="7"/>
  <c r="BN64" i="7"/>
  <c r="BN62" i="7"/>
  <c r="BP75" i="7" s="1"/>
  <c r="BN66" i="7"/>
  <c r="BN63" i="7"/>
  <c r="BN67" i="7"/>
  <c r="CY63" i="17"/>
  <c r="CY61" i="17" s="1"/>
  <c r="BZ95" i="17"/>
  <c r="BZ98" i="17"/>
  <c r="BJ109" i="4" l="1"/>
  <c r="BJ61" i="6"/>
  <c r="BJ63" i="6" s="1"/>
  <c r="BJ67" i="6" s="1"/>
  <c r="BJ102" i="5" s="1"/>
  <c r="BK101" i="5" s="1"/>
  <c r="BI32" i="17"/>
  <c r="BI29" i="17"/>
  <c r="BI49" i="5"/>
  <c r="BI52" i="5" s="1"/>
  <c r="BI125" i="4"/>
  <c r="BI57" i="5"/>
  <c r="BI105" i="5" s="1"/>
  <c r="BJ119" i="4"/>
  <c r="DQ296" i="7"/>
  <c r="DQ295" i="7"/>
  <c r="DP23" i="14"/>
  <c r="DQ45" i="4" s="1"/>
  <c r="BP72" i="7"/>
  <c r="BP82" i="7" s="1"/>
  <c r="BN69" i="7"/>
  <c r="BN55" i="4"/>
  <c r="BN57" i="4" s="1"/>
  <c r="CA91" i="17"/>
  <c r="CA90" i="17"/>
  <c r="CA88" i="17"/>
  <c r="BZ97" i="17"/>
  <c r="CA92" i="17"/>
  <c r="CA89" i="17"/>
  <c r="CY65" i="17"/>
  <c r="CY64" i="17" s="1"/>
  <c r="BZ93" i="17"/>
  <c r="CY62" i="17"/>
  <c r="BI107" i="5" l="1"/>
  <c r="DP25" i="14"/>
  <c r="DQ20" i="14" s="1"/>
  <c r="BI27" i="17"/>
  <c r="BI31" i="17"/>
  <c r="BJ26" i="17"/>
  <c r="BJ25" i="17"/>
  <c r="BJ24" i="17"/>
  <c r="BJ23" i="17"/>
  <c r="BJ22" i="17"/>
  <c r="DZ101" i="5"/>
  <c r="DQ10" i="14"/>
  <c r="DQ21" i="14" s="1"/>
  <c r="DR297" i="7"/>
  <c r="DS99" i="4" s="1"/>
  <c r="DQ300" i="7"/>
  <c r="DR92" i="5" s="1"/>
  <c r="DR93" i="5" s="1"/>
  <c r="DQ44" i="5"/>
  <c r="DQ299" i="7"/>
  <c r="DR43" i="5" s="1"/>
  <c r="DQ9" i="14"/>
  <c r="DQ19" i="14" s="1"/>
  <c r="DR294" i="7"/>
  <c r="BN56" i="7"/>
  <c r="BO54" i="7" s="1"/>
  <c r="BO55" i="7" s="1"/>
  <c r="BN84" i="7"/>
  <c r="CA96" i="17"/>
  <c r="CY60" i="17"/>
  <c r="CZ57" i="17"/>
  <c r="CZ56" i="17"/>
  <c r="CZ59" i="17"/>
  <c r="CZ55" i="17"/>
  <c r="CZ58" i="17"/>
  <c r="BI104" i="17" l="1"/>
  <c r="BI105" i="17"/>
  <c r="BJ30" i="17"/>
  <c r="DQ23" i="14"/>
  <c r="DR45" i="4" s="1"/>
  <c r="DR296" i="7"/>
  <c r="DR295" i="7"/>
  <c r="EA99" i="4"/>
  <c r="EB99" i="4"/>
  <c r="EC99" i="4"/>
  <c r="ED99" i="4"/>
  <c r="CZ63" i="17"/>
  <c r="CA94" i="17"/>
  <c r="BO36" i="4"/>
  <c r="BN100" i="7"/>
  <c r="BO42" i="5" s="1"/>
  <c r="BO47" i="5" s="1"/>
  <c r="BO65" i="7"/>
  <c r="BO60" i="7"/>
  <c r="BQ73" i="7" s="1"/>
  <c r="BO68" i="7"/>
  <c r="BO67" i="7"/>
  <c r="BO64" i="7"/>
  <c r="BO59" i="7"/>
  <c r="BO63" i="7"/>
  <c r="BO61" i="7"/>
  <c r="BQ74" i="7" s="1"/>
  <c r="BO62" i="7"/>
  <c r="BQ75" i="7" s="1"/>
  <c r="BO66" i="7"/>
  <c r="CZ61" i="17"/>
  <c r="CA95" i="17"/>
  <c r="CA98" i="17"/>
  <c r="CA97" i="17" s="1"/>
  <c r="BJ108" i="4" l="1"/>
  <c r="BJ112" i="4" s="1"/>
  <c r="BJ114" i="4" s="1"/>
  <c r="BJ116" i="4" s="1"/>
  <c r="BJ120" i="4" s="1"/>
  <c r="BJ121" i="4" s="1"/>
  <c r="BJ98" i="5"/>
  <c r="BJ28" i="17"/>
  <c r="BJ106" i="17"/>
  <c r="DR10" i="14"/>
  <c r="DR21" i="14" s="1"/>
  <c r="DR300" i="7"/>
  <c r="DS92" i="5" s="1"/>
  <c r="DR299" i="7"/>
  <c r="DS43" i="5" s="1"/>
  <c r="EE43" i="5" s="1"/>
  <c r="DR9" i="14"/>
  <c r="DR19" i="14" s="1"/>
  <c r="DQ25" i="14"/>
  <c r="DR20" i="14" s="1"/>
  <c r="DR44" i="5"/>
  <c r="BQ72" i="7"/>
  <c r="BQ82" i="7" s="1"/>
  <c r="BO69" i="7"/>
  <c r="BO55" i="4"/>
  <c r="BO57" i="4" s="1"/>
  <c r="CB92" i="17"/>
  <c r="CZ62" i="17"/>
  <c r="CB90" i="17"/>
  <c r="CB88" i="17"/>
  <c r="CZ65" i="17"/>
  <c r="CZ60" i="17" s="1"/>
  <c r="CB91" i="17"/>
  <c r="CB89" i="17"/>
  <c r="CA93" i="17"/>
  <c r="BJ32" i="17" l="1"/>
  <c r="BJ29" i="17"/>
  <c r="BK109" i="4"/>
  <c r="DY109" i="4" s="1"/>
  <c r="BK61" i="6"/>
  <c r="BK63" i="6" s="1"/>
  <c r="BK67" i="6" s="1"/>
  <c r="BK102" i="5" s="1"/>
  <c r="BK119" i="4"/>
  <c r="BJ57" i="5"/>
  <c r="BJ105" i="5" s="1"/>
  <c r="BJ49" i="5"/>
  <c r="BJ52" i="5" s="1"/>
  <c r="BJ125" i="4"/>
  <c r="DR23" i="14"/>
  <c r="DS45" i="4" s="1"/>
  <c r="DS93" i="5"/>
  <c r="EE92" i="5"/>
  <c r="EE93" i="5" s="1"/>
  <c r="BO56" i="7"/>
  <c r="BP54" i="7" s="1"/>
  <c r="BP55" i="7" s="1"/>
  <c r="BO84" i="7"/>
  <c r="CB96" i="17"/>
  <c r="CB94" i="17" s="1"/>
  <c r="DA58" i="17"/>
  <c r="DA55" i="17"/>
  <c r="DA57" i="17"/>
  <c r="CZ64" i="17"/>
  <c r="DA59" i="17"/>
  <c r="DA56" i="17"/>
  <c r="DZ102" i="5" l="1"/>
  <c r="BL101" i="5"/>
  <c r="BJ107" i="5"/>
  <c r="BK22" i="17"/>
  <c r="BJ27" i="17"/>
  <c r="BJ31" i="17"/>
  <c r="BK26" i="17"/>
  <c r="BK25" i="17"/>
  <c r="BK24" i="17"/>
  <c r="BK23" i="17"/>
  <c r="DR25" i="14"/>
  <c r="DS44" i="5"/>
  <c r="ED45" i="4"/>
  <c r="BP36" i="4"/>
  <c r="BO100" i="7"/>
  <c r="BP42" i="5" s="1"/>
  <c r="BP47" i="5" s="1"/>
  <c r="BP59" i="7"/>
  <c r="BP62" i="7"/>
  <c r="BR75" i="7" s="1"/>
  <c r="BP65" i="7"/>
  <c r="BP60" i="7"/>
  <c r="BR73" i="7" s="1"/>
  <c r="BP68" i="7"/>
  <c r="BP67" i="7"/>
  <c r="BP61" i="7"/>
  <c r="BR74" i="7" s="1"/>
  <c r="BP66" i="7"/>
  <c r="BP63" i="7"/>
  <c r="BP64" i="7"/>
  <c r="DA63" i="17"/>
  <c r="DA61" i="17" s="1"/>
  <c r="CB98" i="17"/>
  <c r="CB93" i="17" s="1"/>
  <c r="CB95" i="17"/>
  <c r="BJ104" i="17" l="1"/>
  <c r="BJ105" i="17"/>
  <c r="BK30" i="17"/>
  <c r="BK106" i="17" s="1"/>
  <c r="BR72" i="7"/>
  <c r="BR82" i="7" s="1"/>
  <c r="BP69" i="7"/>
  <c r="BP55" i="4"/>
  <c r="BP57" i="4" s="1"/>
  <c r="DA65" i="17"/>
  <c r="DA62" i="17"/>
  <c r="CC89" i="17"/>
  <c r="CC90" i="17"/>
  <c r="CB97" i="17"/>
  <c r="CC88" i="17"/>
  <c r="CC96" i="17" s="1"/>
  <c r="CC91" i="17"/>
  <c r="CC92" i="17"/>
  <c r="BK28" i="17" l="1"/>
  <c r="BK32" i="17" s="1"/>
  <c r="BK108" i="4"/>
  <c r="BK98" i="5"/>
  <c r="DZ98" i="5" s="1"/>
  <c r="DZ105" i="5" s="1"/>
  <c r="BL61" i="6"/>
  <c r="BL109" i="4"/>
  <c r="BP56" i="7"/>
  <c r="BQ54" i="7" s="1"/>
  <c r="BQ55" i="7" s="1"/>
  <c r="BP84" i="7"/>
  <c r="DB55" i="17"/>
  <c r="DB59" i="17"/>
  <c r="DA64" i="17"/>
  <c r="DB57" i="17"/>
  <c r="DB56" i="17"/>
  <c r="DA60" i="17"/>
  <c r="DB58" i="17"/>
  <c r="CC94" i="17"/>
  <c r="BK29" i="17" l="1"/>
  <c r="BL63" i="6"/>
  <c r="BL67" i="6" s="1"/>
  <c r="BL102" i="5" s="1"/>
  <c r="BM101" i="5" s="1"/>
  <c r="DY108" i="4"/>
  <c r="BK112" i="4"/>
  <c r="BK114" i="4" s="1"/>
  <c r="BK116" i="4" s="1"/>
  <c r="BK120" i="4" s="1"/>
  <c r="BK121" i="4" s="1"/>
  <c r="BK31" i="17"/>
  <c r="BK27" i="17"/>
  <c r="BL26" i="17"/>
  <c r="BL25" i="17"/>
  <c r="BL24" i="17"/>
  <c r="BL23" i="17"/>
  <c r="BL22" i="17"/>
  <c r="BQ36" i="4"/>
  <c r="BQ55" i="4" s="1"/>
  <c r="BQ57" i="4" s="1"/>
  <c r="BP100" i="7"/>
  <c r="BQ42" i="5" s="1"/>
  <c r="BQ47" i="5" s="1"/>
  <c r="BQ63" i="7"/>
  <c r="BQ66" i="7"/>
  <c r="BQ59" i="7"/>
  <c r="BQ65" i="7"/>
  <c r="BQ67" i="7"/>
  <c r="BQ64" i="7"/>
  <c r="BQ62" i="7"/>
  <c r="BS75" i="7" s="1"/>
  <c r="BQ60" i="7"/>
  <c r="BS73" i="7" s="1"/>
  <c r="BQ68" i="7"/>
  <c r="BQ61" i="7"/>
  <c r="BS74" i="7" s="1"/>
  <c r="DB63" i="17"/>
  <c r="DB61" i="17" s="1"/>
  <c r="CC98" i="17"/>
  <c r="CC95" i="17"/>
  <c r="BK104" i="17" l="1"/>
  <c r="BK105" i="17"/>
  <c r="BL30" i="17"/>
  <c r="BL106" i="17" s="1"/>
  <c r="BK57" i="5"/>
  <c r="BK105" i="5" s="1"/>
  <c r="BL119" i="4"/>
  <c r="BK125" i="4"/>
  <c r="BK49" i="5"/>
  <c r="K60" i="12"/>
  <c r="DY112" i="4"/>
  <c r="DY114" i="4" s="1"/>
  <c r="BS72" i="7"/>
  <c r="BS82" i="7" s="1"/>
  <c r="BQ69" i="7"/>
  <c r="CD90" i="17"/>
  <c r="CC93" i="17"/>
  <c r="CC97" i="17"/>
  <c r="DB65" i="17"/>
  <c r="CD89" i="17"/>
  <c r="CD91" i="17"/>
  <c r="DB62" i="17"/>
  <c r="CD92" i="17"/>
  <c r="CD88" i="17"/>
  <c r="BL28" i="17" l="1"/>
  <c r="BM109" i="4"/>
  <c r="BM61" i="6"/>
  <c r="BL108" i="4"/>
  <c r="BL98" i="5"/>
  <c r="BK52" i="5"/>
  <c r="BK107" i="5" s="1"/>
  <c r="DZ49" i="5"/>
  <c r="DZ52" i="5" s="1"/>
  <c r="CD96" i="17"/>
  <c r="BQ56" i="7"/>
  <c r="BR54" i="7" s="1"/>
  <c r="BR55" i="7" s="1"/>
  <c r="BQ84" i="7"/>
  <c r="DB64" i="17"/>
  <c r="DC55" i="17"/>
  <c r="DC56" i="17"/>
  <c r="DB60" i="17"/>
  <c r="DC59" i="17"/>
  <c r="DC57" i="17"/>
  <c r="DC58" i="17"/>
  <c r="BM63" i="6" l="1"/>
  <c r="BM67" i="6" s="1"/>
  <c r="BM102" i="5" s="1"/>
  <c r="BN101" i="5" s="1"/>
  <c r="BL112" i="4"/>
  <c r="BL114" i="4" s="1"/>
  <c r="BL116" i="4" s="1"/>
  <c r="BL120" i="4" s="1"/>
  <c r="BL121" i="4" s="1"/>
  <c r="BL32" i="17"/>
  <c r="BL29" i="17"/>
  <c r="CD94" i="17"/>
  <c r="BR36" i="4"/>
  <c r="BR55" i="4" s="1"/>
  <c r="BR57" i="4" s="1"/>
  <c r="BQ100" i="7"/>
  <c r="BR42" i="5" s="1"/>
  <c r="BR47" i="5" s="1"/>
  <c r="BR64" i="7"/>
  <c r="BR59" i="7"/>
  <c r="BR60" i="7"/>
  <c r="BT73" i="7" s="1"/>
  <c r="BR61" i="7"/>
  <c r="BT74" i="7" s="1"/>
  <c r="BR68" i="7"/>
  <c r="BR67" i="7"/>
  <c r="BR66" i="7"/>
  <c r="BR63" i="7"/>
  <c r="BR62" i="7"/>
  <c r="BT75" i="7" s="1"/>
  <c r="BR65" i="7"/>
  <c r="DC63" i="17"/>
  <c r="DC61" i="17" s="1"/>
  <c r="CD95" i="17"/>
  <c r="CD98" i="17"/>
  <c r="CD97" i="17" s="1"/>
  <c r="BM22" i="17" l="1"/>
  <c r="BL27" i="17"/>
  <c r="BL31" i="17"/>
  <c r="BM26" i="17"/>
  <c r="BM25" i="17"/>
  <c r="BM24" i="17"/>
  <c r="BM23" i="17"/>
  <c r="BM119" i="4"/>
  <c r="BL125" i="4"/>
  <c r="BL49" i="5"/>
  <c r="BL52" i="5" s="1"/>
  <c r="BL57" i="5"/>
  <c r="BL105" i="5" s="1"/>
  <c r="BT72" i="7"/>
  <c r="BT82" i="7" s="1"/>
  <c r="BR69" i="7"/>
  <c r="DC65" i="17"/>
  <c r="CE90" i="17"/>
  <c r="CE91" i="17"/>
  <c r="CD93" i="17"/>
  <c r="CE92" i="17"/>
  <c r="CE88" i="17"/>
  <c r="CE89" i="17"/>
  <c r="DC62" i="17"/>
  <c r="BL107" i="5" l="1"/>
  <c r="BL104" i="17"/>
  <c r="BL105" i="17"/>
  <c r="BM30" i="17"/>
  <c r="BR56" i="7"/>
  <c r="BS54" i="7" s="1"/>
  <c r="BS55" i="7" s="1"/>
  <c r="BR84" i="7"/>
  <c r="CE96" i="17"/>
  <c r="DD55" i="17"/>
  <c r="DC60" i="17"/>
  <c r="DD59" i="17"/>
  <c r="DC64" i="17"/>
  <c r="DD57" i="17"/>
  <c r="DD56" i="17"/>
  <c r="DD58" i="17"/>
  <c r="BM108" i="4" l="1"/>
  <c r="BM98" i="5"/>
  <c r="BM28" i="17"/>
  <c r="BM106" i="17"/>
  <c r="CE94" i="17"/>
  <c r="BS36" i="4"/>
  <c r="BS55" i="4" s="1"/>
  <c r="BS57" i="4" s="1"/>
  <c r="BR100" i="7"/>
  <c r="BS42" i="5" s="1"/>
  <c r="BS47" i="5" s="1"/>
  <c r="BS65" i="7"/>
  <c r="BS66" i="7"/>
  <c r="BS63" i="7"/>
  <c r="BS62" i="7"/>
  <c r="BU75" i="7" s="1"/>
  <c r="BS67" i="7"/>
  <c r="BS61" i="7"/>
  <c r="BU74" i="7" s="1"/>
  <c r="BS60" i="7"/>
  <c r="BU73" i="7" s="1"/>
  <c r="BS64" i="7"/>
  <c r="BS68" i="7"/>
  <c r="BS59" i="7"/>
  <c r="DD63" i="17"/>
  <c r="DD61" i="17" s="1"/>
  <c r="CE98" i="17"/>
  <c r="CE93" i="17" s="1"/>
  <c r="CE95" i="17"/>
  <c r="BN109" i="4" l="1"/>
  <c r="BN61" i="6"/>
  <c r="BM32" i="17"/>
  <c r="BM29" i="17"/>
  <c r="BM112" i="4"/>
  <c r="BM114" i="4" s="1"/>
  <c r="BM116" i="4" s="1"/>
  <c r="BM120" i="4" s="1"/>
  <c r="BM121" i="4" s="1"/>
  <c r="BU72" i="7"/>
  <c r="BU82" i="7" s="1"/>
  <c r="BS69" i="7"/>
  <c r="DD65" i="17"/>
  <c r="CF89" i="17"/>
  <c r="DD62" i="17"/>
  <c r="CE97" i="17"/>
  <c r="CF92" i="17"/>
  <c r="CF90" i="17"/>
  <c r="CF88" i="17"/>
  <c r="CF91" i="17"/>
  <c r="BM57" i="5" l="1"/>
  <c r="BM105" i="5" s="1"/>
  <c r="BM125" i="4"/>
  <c r="BN119" i="4"/>
  <c r="BM49" i="5"/>
  <c r="BM52" i="5" s="1"/>
  <c r="BM31" i="17"/>
  <c r="BM27" i="17"/>
  <c r="BN26" i="17"/>
  <c r="BN25" i="17"/>
  <c r="BN24" i="17"/>
  <c r="BN23" i="17"/>
  <c r="BN22" i="17"/>
  <c r="BN63" i="6"/>
  <c r="BN67" i="6" s="1"/>
  <c r="BN102" i="5" s="1"/>
  <c r="BO101" i="5" s="1"/>
  <c r="BS56" i="7"/>
  <c r="BT54" i="7" s="1"/>
  <c r="BT55" i="7" s="1"/>
  <c r="BS84" i="7"/>
  <c r="CF96" i="17"/>
  <c r="DE57" i="17"/>
  <c r="DE58" i="17"/>
  <c r="DE59" i="17"/>
  <c r="DE56" i="17"/>
  <c r="DE55" i="17"/>
  <c r="DD60" i="17"/>
  <c r="DD64" i="17"/>
  <c r="BM107" i="5" l="1"/>
  <c r="BN30" i="17"/>
  <c r="BN106" i="17" s="1"/>
  <c r="BM104" i="17"/>
  <c r="BM105" i="17"/>
  <c r="DE63" i="17"/>
  <c r="BT36" i="4"/>
  <c r="BT55" i="4" s="1"/>
  <c r="BT57" i="4" s="1"/>
  <c r="BS100" i="7"/>
  <c r="BT42" i="5" s="1"/>
  <c r="BT47" i="5" s="1"/>
  <c r="BT59" i="7"/>
  <c r="BT67" i="7"/>
  <c r="BT68" i="7"/>
  <c r="BT60" i="7"/>
  <c r="BV73" i="7" s="1"/>
  <c r="BT64" i="7"/>
  <c r="BT65" i="7"/>
  <c r="BT63" i="7"/>
  <c r="BT66" i="7"/>
  <c r="BT61" i="7"/>
  <c r="BV74" i="7" s="1"/>
  <c r="BT62" i="7"/>
  <c r="BV75" i="7" s="1"/>
  <c r="CF94" i="17"/>
  <c r="CF95" i="17" s="1"/>
  <c r="DE61" i="17"/>
  <c r="BN28" i="17" l="1"/>
  <c r="BN29" i="17"/>
  <c r="BN32" i="17"/>
  <c r="BN108" i="4"/>
  <c r="BN98" i="5"/>
  <c r="BO109" i="4"/>
  <c r="BO61" i="6"/>
  <c r="CF98" i="17"/>
  <c r="CF97" i="17" s="1"/>
  <c r="BV72" i="7"/>
  <c r="BV82" i="7" s="1"/>
  <c r="BT69" i="7"/>
  <c r="CG88" i="17"/>
  <c r="CG92" i="17"/>
  <c r="CG90" i="17"/>
  <c r="CG91" i="17"/>
  <c r="DE65" i="17"/>
  <c r="DE60" i="17" s="1"/>
  <c r="DE62" i="17"/>
  <c r="CG89" i="17"/>
  <c r="BO22" i="17" l="1"/>
  <c r="BN31" i="17"/>
  <c r="BN27" i="17"/>
  <c r="BO26" i="17"/>
  <c r="BO25" i="17"/>
  <c r="BO24" i="17"/>
  <c r="BO23" i="17"/>
  <c r="BO63" i="6"/>
  <c r="BO67" i="6" s="1"/>
  <c r="BO102" i="5" s="1"/>
  <c r="BP101" i="5" s="1"/>
  <c r="BN112" i="4"/>
  <c r="BN114" i="4" s="1"/>
  <c r="BN116" i="4" s="1"/>
  <c r="BN120" i="4" s="1"/>
  <c r="BN121" i="4" s="1"/>
  <c r="CF93" i="17"/>
  <c r="BT56" i="7"/>
  <c r="BU54" i="7" s="1"/>
  <c r="BU55" i="7" s="1"/>
  <c r="BT84" i="7"/>
  <c r="CG96" i="17"/>
  <c r="DF56" i="17"/>
  <c r="DF58" i="17"/>
  <c r="DF55" i="17"/>
  <c r="DF59" i="17"/>
  <c r="DF57" i="17"/>
  <c r="DE64" i="17"/>
  <c r="BN104" i="17" l="1"/>
  <c r="BN105" i="17"/>
  <c r="BN125" i="4"/>
  <c r="BN49" i="5"/>
  <c r="BN52" i="5" s="1"/>
  <c r="BN57" i="5"/>
  <c r="BN105" i="5" s="1"/>
  <c r="BO119" i="4"/>
  <c r="BO30" i="17"/>
  <c r="CG94" i="17"/>
  <c r="BU36" i="4"/>
  <c r="BU55" i="4" s="1"/>
  <c r="BU57" i="4" s="1"/>
  <c r="BT100" i="7"/>
  <c r="BU42" i="5" s="1"/>
  <c r="BU47" i="5" s="1"/>
  <c r="BU67" i="7"/>
  <c r="BU61" i="7"/>
  <c r="BW74" i="7" s="1"/>
  <c r="BU59" i="7"/>
  <c r="BU66" i="7"/>
  <c r="BU62" i="7"/>
  <c r="BW75" i="7" s="1"/>
  <c r="BU64" i="7"/>
  <c r="BU68" i="7"/>
  <c r="BU60" i="7"/>
  <c r="BW73" i="7" s="1"/>
  <c r="BU65" i="7"/>
  <c r="BU63" i="7"/>
  <c r="DF63" i="17"/>
  <c r="DF61" i="17" s="1"/>
  <c r="CG95" i="17"/>
  <c r="CG98" i="17"/>
  <c r="CG93" i="17" s="1"/>
  <c r="BO108" i="4" l="1"/>
  <c r="BO98" i="5"/>
  <c r="BO28" i="17"/>
  <c r="BO106" i="17"/>
  <c r="BN107" i="5"/>
  <c r="BW72" i="7"/>
  <c r="BW82" i="7" s="1"/>
  <c r="BU69" i="7"/>
  <c r="CH89" i="17"/>
  <c r="CH88" i="17"/>
  <c r="CH91" i="17"/>
  <c r="CG97" i="17"/>
  <c r="DF62" i="17"/>
  <c r="CH92" i="17"/>
  <c r="DF65" i="17"/>
  <c r="CH90" i="17"/>
  <c r="BP109" i="4" l="1"/>
  <c r="BP61" i="6"/>
  <c r="BO32" i="17"/>
  <c r="BO29" i="17"/>
  <c r="BO112" i="4"/>
  <c r="BO114" i="4" s="1"/>
  <c r="BO116" i="4" s="1"/>
  <c r="BO120" i="4" s="1"/>
  <c r="BO121" i="4" s="1"/>
  <c r="BU56" i="7"/>
  <c r="BV54" i="7" s="1"/>
  <c r="BV55" i="7" s="1"/>
  <c r="BU84" i="7"/>
  <c r="CH96" i="17"/>
  <c r="DG58" i="17"/>
  <c r="DF60" i="17"/>
  <c r="DG55" i="17"/>
  <c r="DG59" i="17"/>
  <c r="DF64" i="17"/>
  <c r="DG57" i="17"/>
  <c r="DG56" i="17"/>
  <c r="BP119" i="4" l="1"/>
  <c r="BO125" i="4"/>
  <c r="BO57" i="5"/>
  <c r="BO105" i="5" s="1"/>
  <c r="BO49" i="5"/>
  <c r="BO52" i="5" s="1"/>
  <c r="BP63" i="6"/>
  <c r="BP67" i="6" s="1"/>
  <c r="BP102" i="5" s="1"/>
  <c r="BQ101" i="5" s="1"/>
  <c r="BO27" i="17"/>
  <c r="BO31" i="17"/>
  <c r="BP26" i="17"/>
  <c r="BP25" i="17"/>
  <c r="BP24" i="17"/>
  <c r="BP23" i="17"/>
  <c r="BP22" i="17"/>
  <c r="CH94" i="17"/>
  <c r="BV36" i="4"/>
  <c r="BV55" i="4" s="1"/>
  <c r="BV57" i="4" s="1"/>
  <c r="BU100" i="7"/>
  <c r="BV42" i="5" s="1"/>
  <c r="BV47" i="5" s="1"/>
  <c r="BV60" i="7"/>
  <c r="BX73" i="7" s="1"/>
  <c r="BV63" i="7"/>
  <c r="BV64" i="7"/>
  <c r="BV59" i="7"/>
  <c r="BV68" i="7"/>
  <c r="BV61" i="7"/>
  <c r="BX74" i="7" s="1"/>
  <c r="BV66" i="7"/>
  <c r="BV62" i="7"/>
  <c r="BX75" i="7" s="1"/>
  <c r="BV67" i="7"/>
  <c r="BV65" i="7"/>
  <c r="DG63" i="17"/>
  <c r="CH95" i="17"/>
  <c r="CH98" i="17"/>
  <c r="CH97" i="17" s="1"/>
  <c r="DG61" i="17"/>
  <c r="BO107" i="5" l="1"/>
  <c r="BP30" i="17"/>
  <c r="BO104" i="17"/>
  <c r="BO105" i="17"/>
  <c r="BX72" i="7"/>
  <c r="BX82" i="7" s="1"/>
  <c r="BV69" i="7"/>
  <c r="CI92" i="17"/>
  <c r="DG62" i="17"/>
  <c r="CI91" i="17"/>
  <c r="DG65" i="17"/>
  <c r="DG64" i="17" s="1"/>
  <c r="CI89" i="17"/>
  <c r="CH93" i="17"/>
  <c r="CI90" i="17"/>
  <c r="CI88" i="17"/>
  <c r="BP108" i="4" l="1"/>
  <c r="BP98" i="5"/>
  <c r="BP28" i="17"/>
  <c r="BP106" i="17"/>
  <c r="CI96" i="17"/>
  <c r="BV56" i="7"/>
  <c r="BW54" i="7" s="1"/>
  <c r="BW55" i="7" s="1"/>
  <c r="BV84" i="7"/>
  <c r="DH59" i="17"/>
  <c r="DH58" i="17"/>
  <c r="DG60" i="17"/>
  <c r="DH56" i="17"/>
  <c r="DH55" i="17"/>
  <c r="DH57" i="17"/>
  <c r="CI94" i="17"/>
  <c r="BP32" i="17" l="1"/>
  <c r="BP29" i="17"/>
  <c r="BP112" i="4"/>
  <c r="BP114" i="4" s="1"/>
  <c r="BP116" i="4" s="1"/>
  <c r="BP120" i="4" s="1"/>
  <c r="BP121" i="4" s="1"/>
  <c r="BQ109" i="4"/>
  <c r="BQ61" i="6"/>
  <c r="BQ63" i="6" s="1"/>
  <c r="BQ67" i="6" s="1"/>
  <c r="BQ102" i="5" s="1"/>
  <c r="BR101" i="5" s="1"/>
  <c r="DH63" i="17"/>
  <c r="BW36" i="4"/>
  <c r="BW55" i="4" s="1"/>
  <c r="BW57" i="4" s="1"/>
  <c r="BV100" i="7"/>
  <c r="BW42" i="5" s="1"/>
  <c r="BW64" i="7"/>
  <c r="BW67" i="7"/>
  <c r="BW65" i="7"/>
  <c r="BW62" i="7"/>
  <c r="BY75" i="7" s="1"/>
  <c r="BW66" i="7"/>
  <c r="BW59" i="7"/>
  <c r="BW68" i="7"/>
  <c r="BW60" i="7"/>
  <c r="BY73" i="7" s="1"/>
  <c r="BW63" i="7"/>
  <c r="BW61" i="7"/>
  <c r="BY74" i="7" s="1"/>
  <c r="DH61" i="17"/>
  <c r="CI95" i="17"/>
  <c r="CI98" i="17"/>
  <c r="BQ119" i="4" l="1"/>
  <c r="BP125" i="4"/>
  <c r="BP49" i="5"/>
  <c r="BP52" i="5" s="1"/>
  <c r="BP57" i="5"/>
  <c r="BP105" i="5" s="1"/>
  <c r="BP31" i="17"/>
  <c r="BP27" i="17"/>
  <c r="BQ26" i="17"/>
  <c r="BQ25" i="17"/>
  <c r="BQ24" i="17"/>
  <c r="BQ23" i="17"/>
  <c r="BQ22" i="17"/>
  <c r="BY72" i="7"/>
  <c r="BY82" i="7" s="1"/>
  <c r="BW69" i="7"/>
  <c r="BW47" i="5"/>
  <c r="EA42" i="5"/>
  <c r="EA47" i="5" s="1"/>
  <c r="CI97" i="17"/>
  <c r="CJ89" i="17"/>
  <c r="CJ88" i="17"/>
  <c r="CJ91" i="17"/>
  <c r="CI93" i="17"/>
  <c r="CJ90" i="17"/>
  <c r="CJ92" i="17"/>
  <c r="DH65" i="17"/>
  <c r="DH60" i="17" s="1"/>
  <c r="DH62" i="17"/>
  <c r="BP104" i="17" l="1"/>
  <c r="BP105" i="17"/>
  <c r="BQ30" i="17"/>
  <c r="BP107" i="5"/>
  <c r="BW56" i="7"/>
  <c r="BX54" i="7" s="1"/>
  <c r="BX55" i="7" s="1"/>
  <c r="BW84" i="7"/>
  <c r="CJ96" i="17"/>
  <c r="CJ94" i="17" s="1"/>
  <c r="DI55" i="17"/>
  <c r="DI59" i="17"/>
  <c r="DH64" i="17"/>
  <c r="DI58" i="17"/>
  <c r="DI56" i="17"/>
  <c r="DI57" i="17"/>
  <c r="BQ28" i="17" l="1"/>
  <c r="BQ106" i="17"/>
  <c r="BQ108" i="4"/>
  <c r="BQ112" i="4" s="1"/>
  <c r="BQ114" i="4" s="1"/>
  <c r="BQ116" i="4" s="1"/>
  <c r="BQ120" i="4" s="1"/>
  <c r="BQ121" i="4" s="1"/>
  <c r="BQ98" i="5"/>
  <c r="BX36" i="4"/>
  <c r="BW100" i="7"/>
  <c r="BX42" i="5" s="1"/>
  <c r="BX47" i="5" s="1"/>
  <c r="BX66" i="7"/>
  <c r="BX61" i="7"/>
  <c r="BZ74" i="7" s="1"/>
  <c r="BX68" i="7"/>
  <c r="BX60" i="7"/>
  <c r="BZ73" i="7" s="1"/>
  <c r="BX62" i="7"/>
  <c r="BZ75" i="7" s="1"/>
  <c r="BX64" i="7"/>
  <c r="BX63" i="7"/>
  <c r="BX65" i="7"/>
  <c r="BX67" i="7"/>
  <c r="BX59" i="7"/>
  <c r="DI63" i="17"/>
  <c r="DI61" i="17" s="1"/>
  <c r="CJ95" i="17"/>
  <c r="CJ98" i="17"/>
  <c r="BR61" i="6" l="1"/>
  <c r="BR63" i="6" s="1"/>
  <c r="BR67" i="6" s="1"/>
  <c r="BR102" i="5" s="1"/>
  <c r="BS101" i="5" s="1"/>
  <c r="BR109" i="4"/>
  <c r="BQ49" i="5"/>
  <c r="BQ52" i="5" s="1"/>
  <c r="BQ125" i="4"/>
  <c r="BR119" i="4"/>
  <c r="BQ57" i="5"/>
  <c r="BQ105" i="5" s="1"/>
  <c r="BQ32" i="17"/>
  <c r="BQ29" i="17"/>
  <c r="BX55" i="4"/>
  <c r="BX57" i="4" s="1"/>
  <c r="BZ72" i="7"/>
  <c r="BZ82" i="7" s="1"/>
  <c r="BX69" i="7"/>
  <c r="CK91" i="17"/>
  <c r="DI65" i="17"/>
  <c r="DI60" i="17" s="1"/>
  <c r="CK88" i="17"/>
  <c r="CJ93" i="17"/>
  <c r="CJ97" i="17"/>
  <c r="CK90" i="17"/>
  <c r="CK92" i="17"/>
  <c r="DI62" i="17"/>
  <c r="CK89" i="17"/>
  <c r="BR22" i="17" l="1"/>
  <c r="BQ27" i="17"/>
  <c r="BQ31" i="17"/>
  <c r="BR26" i="17"/>
  <c r="BR25" i="17"/>
  <c r="BR24" i="17"/>
  <c r="BR23" i="17"/>
  <c r="BQ107" i="5"/>
  <c r="BX56" i="7"/>
  <c r="BY54" i="7" s="1"/>
  <c r="BY55" i="7" s="1"/>
  <c r="BX84" i="7"/>
  <c r="CK96" i="17"/>
  <c r="CK94" i="17" s="1"/>
  <c r="DJ58" i="17"/>
  <c r="DJ59" i="17"/>
  <c r="DI64" i="17"/>
  <c r="DJ57" i="17"/>
  <c r="DJ55" i="17"/>
  <c r="DJ56" i="17"/>
  <c r="BQ104" i="17" l="1"/>
  <c r="BQ105" i="17"/>
  <c r="BR30" i="17"/>
  <c r="BY36" i="4"/>
  <c r="BX100" i="7"/>
  <c r="BY42" i="5" s="1"/>
  <c r="BY47" i="5" s="1"/>
  <c r="BY64" i="7"/>
  <c r="BY60" i="7"/>
  <c r="CA73" i="7" s="1"/>
  <c r="BY61" i="7"/>
  <c r="CA74" i="7" s="1"/>
  <c r="BY66" i="7"/>
  <c r="BY67" i="7"/>
  <c r="BY62" i="7"/>
  <c r="CA75" i="7" s="1"/>
  <c r="BY59" i="7"/>
  <c r="BY63" i="7"/>
  <c r="BY68" i="7"/>
  <c r="BY65" i="7"/>
  <c r="DJ63" i="17"/>
  <c r="DJ61" i="17" s="1"/>
  <c r="CK95" i="17"/>
  <c r="CK98" i="17"/>
  <c r="BR108" i="4" l="1"/>
  <c r="BR112" i="4" s="1"/>
  <c r="BR114" i="4" s="1"/>
  <c r="BR116" i="4" s="1"/>
  <c r="BR120" i="4" s="1"/>
  <c r="BR121" i="4" s="1"/>
  <c r="BR98" i="5"/>
  <c r="BR28" i="17"/>
  <c r="BR106" i="17"/>
  <c r="CA72" i="7"/>
  <c r="CA82" i="7" s="1"/>
  <c r="BY69" i="7"/>
  <c r="BY55" i="4"/>
  <c r="BY57" i="4" s="1"/>
  <c r="CL88" i="17"/>
  <c r="CK93" i="17"/>
  <c r="CL90" i="17"/>
  <c r="CK97" i="17"/>
  <c r="DJ62" i="17"/>
  <c r="CL91" i="17"/>
  <c r="DJ65" i="17"/>
  <c r="CL92" i="17"/>
  <c r="CL89" i="17"/>
  <c r="BR32" i="17" l="1"/>
  <c r="BR29" i="17"/>
  <c r="BS109" i="4"/>
  <c r="BS61" i="6"/>
  <c r="BS63" i="6" s="1"/>
  <c r="BS67" i="6" s="1"/>
  <c r="BS102" i="5" s="1"/>
  <c r="BT101" i="5" s="1"/>
  <c r="BR49" i="5"/>
  <c r="BR52" i="5" s="1"/>
  <c r="BR57" i="5"/>
  <c r="BR105" i="5" s="1"/>
  <c r="BS119" i="4"/>
  <c r="BR125" i="4"/>
  <c r="BY56" i="7"/>
  <c r="BZ54" i="7" s="1"/>
  <c r="BZ55" i="7" s="1"/>
  <c r="BY84" i="7"/>
  <c r="CL96" i="17"/>
  <c r="CL94" i="17" s="1"/>
  <c r="DK58" i="17"/>
  <c r="DK57" i="17"/>
  <c r="DK56" i="17"/>
  <c r="DK55" i="17"/>
  <c r="DJ60" i="17"/>
  <c r="DJ64" i="17"/>
  <c r="DK59" i="17"/>
  <c r="BR107" i="5" l="1"/>
  <c r="BR31" i="17"/>
  <c r="BR27" i="17"/>
  <c r="BS26" i="17"/>
  <c r="BS25" i="17"/>
  <c r="BS24" i="17"/>
  <c r="BS23" i="17"/>
  <c r="BS22" i="17"/>
  <c r="BZ36" i="4"/>
  <c r="BY100" i="7"/>
  <c r="BZ42" i="5" s="1"/>
  <c r="BZ47" i="5" s="1"/>
  <c r="BZ67" i="7"/>
  <c r="BZ59" i="7"/>
  <c r="BZ64" i="7"/>
  <c r="BZ65" i="7"/>
  <c r="BZ60" i="7"/>
  <c r="CB73" i="7" s="1"/>
  <c r="BZ61" i="7"/>
  <c r="CB74" i="7" s="1"/>
  <c r="BZ66" i="7"/>
  <c r="BZ63" i="7"/>
  <c r="BZ68" i="7"/>
  <c r="BZ62" i="7"/>
  <c r="CB75" i="7" s="1"/>
  <c r="DK63" i="17"/>
  <c r="DK61" i="17" s="1"/>
  <c r="CL95" i="17"/>
  <c r="CL98" i="17"/>
  <c r="CL93" i="17" s="1"/>
  <c r="BS30" i="17" l="1"/>
  <c r="BR104" i="17"/>
  <c r="BR105" i="17"/>
  <c r="CB72" i="7"/>
  <c r="CB82" i="7" s="1"/>
  <c r="BZ69" i="7"/>
  <c r="BZ55" i="4"/>
  <c r="BZ57" i="4" s="1"/>
  <c r="CM90" i="17"/>
  <c r="CM91" i="17"/>
  <c r="CM89" i="17"/>
  <c r="DK65" i="17"/>
  <c r="CL97" i="17"/>
  <c r="CM88" i="17"/>
  <c r="DK62" i="17"/>
  <c r="CM92" i="17"/>
  <c r="BS108" i="4" l="1"/>
  <c r="BS112" i="4" s="1"/>
  <c r="BS114" i="4" s="1"/>
  <c r="BS116" i="4" s="1"/>
  <c r="BS120" i="4" s="1"/>
  <c r="BS121" i="4" s="1"/>
  <c r="BS98" i="5"/>
  <c r="BS28" i="17"/>
  <c r="BS106" i="17"/>
  <c r="CM96" i="17"/>
  <c r="BZ56" i="7"/>
  <c r="CA54" i="7" s="1"/>
  <c r="CA55" i="7" s="1"/>
  <c r="BZ84" i="7"/>
  <c r="DL59" i="17"/>
  <c r="DL58" i="17"/>
  <c r="DL57" i="17"/>
  <c r="DK60" i="17"/>
  <c r="DK64" i="17"/>
  <c r="DL55" i="17"/>
  <c r="DL56" i="17"/>
  <c r="CM94" i="17"/>
  <c r="BS32" i="17" l="1"/>
  <c r="BS29" i="17"/>
  <c r="BT109" i="4"/>
  <c r="BT61" i="6"/>
  <c r="BT63" i="6" s="1"/>
  <c r="BT67" i="6" s="1"/>
  <c r="BT102" i="5" s="1"/>
  <c r="BU101" i="5" s="1"/>
  <c r="BS49" i="5"/>
  <c r="BS52" i="5" s="1"/>
  <c r="BS125" i="4"/>
  <c r="BT119" i="4"/>
  <c r="BS57" i="5"/>
  <c r="BS105" i="5" s="1"/>
  <c r="CA63" i="7"/>
  <c r="CA61" i="7"/>
  <c r="CC74" i="7" s="1"/>
  <c r="CA67" i="7"/>
  <c r="CA68" i="7"/>
  <c r="CA65" i="7"/>
  <c r="CA66" i="7"/>
  <c r="CA64" i="7"/>
  <c r="CA59" i="7"/>
  <c r="CA62" i="7"/>
  <c r="CC75" i="7" s="1"/>
  <c r="CA60" i="7"/>
  <c r="CC73" i="7" s="1"/>
  <c r="CA36" i="4"/>
  <c r="BZ100" i="7"/>
  <c r="CA42" i="5" s="1"/>
  <c r="CA47" i="5" s="1"/>
  <c r="DL63" i="17"/>
  <c r="DL61" i="17" s="1"/>
  <c r="CM98" i="17"/>
  <c r="CM95" i="17"/>
  <c r="BS107" i="5" l="1"/>
  <c r="BT22" i="17"/>
  <c r="BS31" i="17"/>
  <c r="BS27" i="17"/>
  <c r="BT26" i="17"/>
  <c r="BT25" i="17"/>
  <c r="BT24" i="17"/>
  <c r="BT23" i="17"/>
  <c r="CC72" i="7"/>
  <c r="CC82" i="7" s="1"/>
  <c r="CA69" i="7"/>
  <c r="CA55" i="4"/>
  <c r="CA57" i="4" s="1"/>
  <c r="CN90" i="17"/>
  <c r="CN89" i="17"/>
  <c r="CM97" i="17"/>
  <c r="DL65" i="17"/>
  <c r="DL60" i="17" s="1"/>
  <c r="CN88" i="17"/>
  <c r="CN92" i="17"/>
  <c r="CM93" i="17"/>
  <c r="DL62" i="17"/>
  <c r="CN91" i="17"/>
  <c r="BS104" i="17" l="1"/>
  <c r="BS105" i="17"/>
  <c r="BT30" i="17"/>
  <c r="CA56" i="7"/>
  <c r="CB54" i="7" s="1"/>
  <c r="CB55" i="7" s="1"/>
  <c r="CA84" i="7"/>
  <c r="CN96" i="17"/>
  <c r="DM58" i="17"/>
  <c r="DM57" i="17"/>
  <c r="DM59" i="17"/>
  <c r="DL64" i="17"/>
  <c r="DM56" i="17"/>
  <c r="DM55" i="17"/>
  <c r="BT28" i="17" l="1"/>
  <c r="BT106" i="17"/>
  <c r="BT108" i="4"/>
  <c r="BT112" i="4" s="1"/>
  <c r="BT114" i="4" s="1"/>
  <c r="BT116" i="4" s="1"/>
  <c r="BT120" i="4" s="1"/>
  <c r="BT121" i="4" s="1"/>
  <c r="BT98" i="5"/>
  <c r="DM63" i="17"/>
  <c r="CN94" i="17"/>
  <c r="CN95" i="17" s="1"/>
  <c r="CB68" i="7"/>
  <c r="CB64" i="7"/>
  <c r="CB61" i="7"/>
  <c r="CD74" i="7" s="1"/>
  <c r="CB67" i="7"/>
  <c r="CB66" i="7"/>
  <c r="CB65" i="7"/>
  <c r="CB63" i="7"/>
  <c r="CB59" i="7"/>
  <c r="CB60" i="7"/>
  <c r="CD73" i="7" s="1"/>
  <c r="CB62" i="7"/>
  <c r="CD75" i="7" s="1"/>
  <c r="CB36" i="4"/>
  <c r="CA100" i="7"/>
  <c r="CB42" i="5" s="1"/>
  <c r="CB47" i="5" s="1"/>
  <c r="DM61" i="17"/>
  <c r="BU61" i="6" l="1"/>
  <c r="BU63" i="6" s="1"/>
  <c r="BU67" i="6" s="1"/>
  <c r="BU102" i="5" s="1"/>
  <c r="BV101" i="5" s="1"/>
  <c r="BU109" i="4"/>
  <c r="BT125" i="4"/>
  <c r="BU119" i="4"/>
  <c r="BT57" i="5"/>
  <c r="BT105" i="5" s="1"/>
  <c r="BT49" i="5"/>
  <c r="BT52" i="5" s="1"/>
  <c r="BT32" i="17"/>
  <c r="BT29" i="17"/>
  <c r="CN98" i="17"/>
  <c r="CN97" i="17" s="1"/>
  <c r="CD72" i="7"/>
  <c r="CD82" i="7" s="1"/>
  <c r="CB69" i="7"/>
  <c r="CB55" i="4"/>
  <c r="CB57" i="4" s="1"/>
  <c r="CN93" i="17"/>
  <c r="CO89" i="17"/>
  <c r="DM62" i="17"/>
  <c r="CO92" i="17"/>
  <c r="CO90" i="17"/>
  <c r="DM65" i="17"/>
  <c r="CO91" i="17"/>
  <c r="CO88" i="17"/>
  <c r="BT107" i="5" l="1"/>
  <c r="BT27" i="17"/>
  <c r="BT31" i="17"/>
  <c r="BU26" i="17"/>
  <c r="BU25" i="17"/>
  <c r="BU24" i="17"/>
  <c r="BU23" i="17"/>
  <c r="BU22" i="17"/>
  <c r="CO96" i="17"/>
  <c r="CB56" i="7"/>
  <c r="CC54" i="7" s="1"/>
  <c r="CC55" i="7" s="1"/>
  <c r="CB84" i="7"/>
  <c r="DN57" i="17"/>
  <c r="DM60" i="17"/>
  <c r="DM64" i="17"/>
  <c r="DN56" i="17"/>
  <c r="DN55" i="17"/>
  <c r="DN59" i="17"/>
  <c r="DN58" i="17"/>
  <c r="BT104" i="17" l="1"/>
  <c r="BT105" i="17"/>
  <c r="BU30" i="17"/>
  <c r="CO94" i="17"/>
  <c r="CO98" i="17" s="1"/>
  <c r="CO93" i="17" s="1"/>
  <c r="CC64" i="7"/>
  <c r="CC61" i="7"/>
  <c r="CE74" i="7" s="1"/>
  <c r="CC63" i="7"/>
  <c r="CC65" i="7"/>
  <c r="CC67" i="7"/>
  <c r="CC60" i="7"/>
  <c r="CE73" i="7" s="1"/>
  <c r="CC62" i="7"/>
  <c r="CE75" i="7" s="1"/>
  <c r="CC68" i="7"/>
  <c r="CC59" i="7"/>
  <c r="CC66" i="7"/>
  <c r="CC36" i="4"/>
  <c r="CC55" i="4" s="1"/>
  <c r="CC57" i="4" s="1"/>
  <c r="CB100" i="7"/>
  <c r="CC42" i="5" s="1"/>
  <c r="CC47" i="5" s="1"/>
  <c r="DN63" i="17"/>
  <c r="DN61" i="17" s="1"/>
  <c r="CO95" i="17"/>
  <c r="BU108" i="4" l="1"/>
  <c r="BU112" i="4" s="1"/>
  <c r="BU114" i="4" s="1"/>
  <c r="BU116" i="4" s="1"/>
  <c r="BU120" i="4" s="1"/>
  <c r="BU121" i="4" s="1"/>
  <c r="BU98" i="5"/>
  <c r="BU28" i="17"/>
  <c r="BU106" i="17"/>
  <c r="CE72" i="7"/>
  <c r="CE82" i="7" s="1"/>
  <c r="CC69" i="7"/>
  <c r="CP90" i="17"/>
  <c r="CP91" i="17"/>
  <c r="DN65" i="17"/>
  <c r="DN64" i="17" s="1"/>
  <c r="CP89" i="17"/>
  <c r="CP92" i="17"/>
  <c r="CP88" i="17"/>
  <c r="CO97" i="17"/>
  <c r="DN62" i="17"/>
  <c r="BU32" i="17" l="1"/>
  <c r="BU29" i="17"/>
  <c r="BV109" i="4"/>
  <c r="BV61" i="6"/>
  <c r="BV63" i="6" s="1"/>
  <c r="BV67" i="6" s="1"/>
  <c r="BV102" i="5" s="1"/>
  <c r="BW101" i="5" s="1"/>
  <c r="BU49" i="5"/>
  <c r="BU52" i="5" s="1"/>
  <c r="BV119" i="4"/>
  <c r="BU57" i="5"/>
  <c r="BU105" i="5" s="1"/>
  <c r="BU125" i="4"/>
  <c r="CP96" i="17"/>
  <c r="CC56" i="7"/>
  <c r="CD54" i="7" s="1"/>
  <c r="CD55" i="7" s="1"/>
  <c r="CC84" i="7"/>
  <c r="DO57" i="17"/>
  <c r="DO59" i="17"/>
  <c r="DO58" i="17"/>
  <c r="DN60" i="17"/>
  <c r="DO56" i="17"/>
  <c r="DO55" i="17"/>
  <c r="BU107" i="5" l="1"/>
  <c r="EA101" i="5"/>
  <c r="BV22" i="17"/>
  <c r="BU27" i="17"/>
  <c r="BU31" i="17"/>
  <c r="BV26" i="17"/>
  <c r="BV25" i="17"/>
  <c r="BV24" i="17"/>
  <c r="BV23" i="17"/>
  <c r="CP94" i="17"/>
  <c r="CP98" i="17" s="1"/>
  <c r="DO63" i="17"/>
  <c r="CD36" i="4"/>
  <c r="CD55" i="4" s="1"/>
  <c r="CD57" i="4" s="1"/>
  <c r="CC100" i="7"/>
  <c r="CD42" i="5" s="1"/>
  <c r="CD47" i="5" s="1"/>
  <c r="CD60" i="7"/>
  <c r="CF73" i="7" s="1"/>
  <c r="CD61" i="7"/>
  <c r="CF74" i="7" s="1"/>
  <c r="CD62" i="7"/>
  <c r="CF75" i="7" s="1"/>
  <c r="CD68" i="7"/>
  <c r="CD64" i="7"/>
  <c r="CD59" i="7"/>
  <c r="CD67" i="7"/>
  <c r="CD66" i="7"/>
  <c r="CD65" i="7"/>
  <c r="CD63" i="7"/>
  <c r="DO61" i="17"/>
  <c r="BV30" i="17" l="1"/>
  <c r="BU104" i="17"/>
  <c r="BU105" i="17"/>
  <c r="CP95" i="17"/>
  <c r="CF72" i="7"/>
  <c r="CF82" i="7" s="1"/>
  <c r="CD69" i="7"/>
  <c r="CQ89" i="17"/>
  <c r="CQ90" i="17"/>
  <c r="CP97" i="17"/>
  <c r="CQ92" i="17"/>
  <c r="DO65" i="17"/>
  <c r="CP93" i="17"/>
  <c r="CQ88" i="17"/>
  <c r="DO62" i="17"/>
  <c r="CQ91" i="17"/>
  <c r="BV108" i="4" l="1"/>
  <c r="BV112" i="4" s="1"/>
  <c r="BV114" i="4" s="1"/>
  <c r="BV116" i="4" s="1"/>
  <c r="BV120" i="4" s="1"/>
  <c r="BV121" i="4" s="1"/>
  <c r="BV98" i="5"/>
  <c r="BV28" i="17"/>
  <c r="BV106" i="17"/>
  <c r="CQ96" i="17"/>
  <c r="CD56" i="7"/>
  <c r="CE54" i="7" s="1"/>
  <c r="CE55" i="7" s="1"/>
  <c r="CD84" i="7"/>
  <c r="DP58" i="17"/>
  <c r="DP55" i="17"/>
  <c r="DO60" i="17"/>
  <c r="DP56" i="17"/>
  <c r="DO64" i="17"/>
  <c r="DP59" i="17"/>
  <c r="DP57" i="17"/>
  <c r="BV49" i="5" l="1"/>
  <c r="BV52" i="5" s="1"/>
  <c r="BV57" i="5"/>
  <c r="BV105" i="5" s="1"/>
  <c r="BW119" i="4"/>
  <c r="BV125" i="4"/>
  <c r="BW109" i="4"/>
  <c r="DZ109" i="4" s="1"/>
  <c r="BW61" i="6"/>
  <c r="BW63" i="6" s="1"/>
  <c r="BW67" i="6" s="1"/>
  <c r="BW102" i="5" s="1"/>
  <c r="BV32" i="17"/>
  <c r="BV29" i="17"/>
  <c r="CQ94" i="17"/>
  <c r="CQ95" i="17" s="1"/>
  <c r="CE36" i="4"/>
  <c r="CE55" i="4" s="1"/>
  <c r="CE57" i="4" s="1"/>
  <c r="CD100" i="7"/>
  <c r="CE42" i="5" s="1"/>
  <c r="CE47" i="5" s="1"/>
  <c r="CE61" i="7"/>
  <c r="CG74" i="7" s="1"/>
  <c r="CE67" i="7"/>
  <c r="CE68" i="7"/>
  <c r="CE59" i="7"/>
  <c r="CE65" i="7"/>
  <c r="CE66" i="7"/>
  <c r="CE63" i="7"/>
  <c r="CE62" i="7"/>
  <c r="CG75" i="7" s="1"/>
  <c r="CE60" i="7"/>
  <c r="CG73" i="7" s="1"/>
  <c r="CE64" i="7"/>
  <c r="DP63" i="17"/>
  <c r="DP61" i="17" s="1"/>
  <c r="BV107" i="5" l="1"/>
  <c r="BV27" i="17"/>
  <c r="BV31" i="17"/>
  <c r="BW26" i="17"/>
  <c r="BW25" i="17"/>
  <c r="BW24" i="17"/>
  <c r="BW23" i="17"/>
  <c r="BW22" i="17"/>
  <c r="EA102" i="5"/>
  <c r="BX101" i="5"/>
  <c r="CQ98" i="17"/>
  <c r="CG72" i="7"/>
  <c r="CG82" i="7" s="1"/>
  <c r="CE69" i="7"/>
  <c r="CQ93" i="17"/>
  <c r="DP62" i="17"/>
  <c r="DP65" i="17"/>
  <c r="DP60" i="17" s="1"/>
  <c r="CR91" i="17"/>
  <c r="CR90" i="17"/>
  <c r="CR88" i="17"/>
  <c r="CR89" i="17"/>
  <c r="CR92" i="17"/>
  <c r="CQ97" i="17"/>
  <c r="BW30" i="17" l="1"/>
  <c r="BV104" i="17"/>
  <c r="BV105" i="17"/>
  <c r="CE56" i="7"/>
  <c r="CF54" i="7" s="1"/>
  <c r="CF55" i="7" s="1"/>
  <c r="CE84" i="7"/>
  <c r="CR96" i="17"/>
  <c r="DQ58" i="17"/>
  <c r="DQ56" i="17"/>
  <c r="DQ59" i="17"/>
  <c r="DP64" i="17"/>
  <c r="DQ55" i="17"/>
  <c r="DQ57" i="17"/>
  <c r="BW28" i="17" l="1"/>
  <c r="BW106" i="17"/>
  <c r="BW108" i="4"/>
  <c r="BW112" i="4" s="1"/>
  <c r="BW114" i="4" s="1"/>
  <c r="BW116" i="4" s="1"/>
  <c r="BW120" i="4" s="1"/>
  <c r="BW121" i="4" s="1"/>
  <c r="BW98" i="5"/>
  <c r="EA98" i="5" s="1"/>
  <c r="EA105" i="5" s="1"/>
  <c r="DQ63" i="17"/>
  <c r="DQ61" i="17" s="1"/>
  <c r="CF36" i="4"/>
  <c r="CF55" i="4" s="1"/>
  <c r="CF57" i="4" s="1"/>
  <c r="CE100" i="7"/>
  <c r="CF42" i="5" s="1"/>
  <c r="CF47" i="5" s="1"/>
  <c r="CF68" i="7"/>
  <c r="CF67" i="7"/>
  <c r="CF66" i="7"/>
  <c r="CF61" i="7"/>
  <c r="CH74" i="7" s="1"/>
  <c r="CF60" i="7"/>
  <c r="CH73" i="7" s="1"/>
  <c r="CF62" i="7"/>
  <c r="CH75" i="7" s="1"/>
  <c r="CF64" i="7"/>
  <c r="CF59" i="7"/>
  <c r="CF65" i="7"/>
  <c r="CF63" i="7"/>
  <c r="CR94" i="17"/>
  <c r="CR95" i="17" s="1"/>
  <c r="BX119" i="4" l="1"/>
  <c r="BW125" i="4"/>
  <c r="BW49" i="5"/>
  <c r="BW57" i="5"/>
  <c r="BW105" i="5" s="1"/>
  <c r="BX61" i="6"/>
  <c r="BX109" i="4"/>
  <c r="BW32" i="17"/>
  <c r="BW29" i="17"/>
  <c r="CR98" i="17"/>
  <c r="CH72" i="7"/>
  <c r="CH82" i="7" s="1"/>
  <c r="CF69" i="7"/>
  <c r="DQ62" i="17"/>
  <c r="CR97" i="17"/>
  <c r="CS88" i="17"/>
  <c r="CR93" i="17"/>
  <c r="CS91" i="17"/>
  <c r="CS89" i="17"/>
  <c r="CS90" i="17"/>
  <c r="CS92" i="17"/>
  <c r="DQ65" i="17"/>
  <c r="DQ60" i="17" s="1"/>
  <c r="BW31" i="17" l="1"/>
  <c r="BW27" i="17"/>
  <c r="BX26" i="17"/>
  <c r="BX25" i="17"/>
  <c r="BX24" i="17"/>
  <c r="BX23" i="17"/>
  <c r="BX22" i="17"/>
  <c r="BX63" i="6"/>
  <c r="BX67" i="6" s="1"/>
  <c r="BX102" i="5" s="1"/>
  <c r="BY101" i="5" s="1"/>
  <c r="BW52" i="5"/>
  <c r="BW107" i="5" s="1"/>
  <c r="EA49" i="5"/>
  <c r="EA52" i="5" s="1"/>
  <c r="CF56" i="7"/>
  <c r="CG54" i="7" s="1"/>
  <c r="CG55" i="7" s="1"/>
  <c r="CF84" i="7"/>
  <c r="CS96" i="17"/>
  <c r="DR56" i="17"/>
  <c r="DR55" i="17"/>
  <c r="DR59" i="17"/>
  <c r="DQ64" i="17"/>
  <c r="DR58" i="17"/>
  <c r="DR57" i="17"/>
  <c r="BX30" i="17" l="1"/>
  <c r="BW104" i="17"/>
  <c r="BW105" i="17"/>
  <c r="CS94" i="17"/>
  <c r="CS95" i="17" s="1"/>
  <c r="CG36" i="4"/>
  <c r="CG55" i="4" s="1"/>
  <c r="CG57" i="4" s="1"/>
  <c r="CF100" i="7"/>
  <c r="CG42" i="5" s="1"/>
  <c r="CG47" i="5" s="1"/>
  <c r="CG66" i="7"/>
  <c r="CG63" i="7"/>
  <c r="CG60" i="7"/>
  <c r="CI73" i="7" s="1"/>
  <c r="CG67" i="7"/>
  <c r="CG68" i="7"/>
  <c r="CG64" i="7"/>
  <c r="CG59" i="7"/>
  <c r="CG65" i="7"/>
  <c r="CG62" i="7"/>
  <c r="CI75" i="7" s="1"/>
  <c r="CG61" i="7"/>
  <c r="CI74" i="7" s="1"/>
  <c r="DR63" i="17"/>
  <c r="DR61" i="17" s="1"/>
  <c r="BX108" i="4" l="1"/>
  <c r="BX112" i="4" s="1"/>
  <c r="BX114" i="4" s="1"/>
  <c r="BX116" i="4" s="1"/>
  <c r="BX120" i="4" s="1"/>
  <c r="BX121" i="4" s="1"/>
  <c r="BX98" i="5"/>
  <c r="BX28" i="17"/>
  <c r="BX106" i="17"/>
  <c r="CS98" i="17"/>
  <c r="CS93" i="17" s="1"/>
  <c r="CI72" i="7"/>
  <c r="CI82" i="7" s="1"/>
  <c r="CG69" i="7"/>
  <c r="DR62" i="17"/>
  <c r="DR65" i="17"/>
  <c r="DR64" i="17" s="1"/>
  <c r="CT88" i="17"/>
  <c r="CT92" i="17"/>
  <c r="CT90" i="17"/>
  <c r="CS97" i="17"/>
  <c r="CT89" i="17"/>
  <c r="CT91" i="17"/>
  <c r="BY109" i="4" l="1"/>
  <c r="BY61" i="6"/>
  <c r="BX32" i="17"/>
  <c r="BX29" i="17"/>
  <c r="BX57" i="5"/>
  <c r="BX105" i="5" s="1"/>
  <c r="BY119" i="4"/>
  <c r="BX49" i="5"/>
  <c r="BX52" i="5" s="1"/>
  <c r="BX125" i="4"/>
  <c r="CG56" i="7"/>
  <c r="CH54" i="7" s="1"/>
  <c r="CH55" i="7" s="1"/>
  <c r="CG84" i="7"/>
  <c r="CT96" i="17"/>
  <c r="DR60" i="17"/>
  <c r="BX27" i="17" l="1"/>
  <c r="BX31" i="17"/>
  <c r="BY26" i="17"/>
  <c r="BY25" i="17"/>
  <c r="BY24" i="17"/>
  <c r="BY23" i="17"/>
  <c r="BY22" i="17"/>
  <c r="BY63" i="6"/>
  <c r="BY67" i="6" s="1"/>
  <c r="BY102" i="5" s="1"/>
  <c r="BZ101" i="5" s="1"/>
  <c r="BX107" i="5"/>
  <c r="CT94" i="17"/>
  <c r="CH36" i="4"/>
  <c r="CH55" i="4" s="1"/>
  <c r="CH57" i="4" s="1"/>
  <c r="CG100" i="7"/>
  <c r="CH42" i="5" s="1"/>
  <c r="CH47" i="5" s="1"/>
  <c r="CH67" i="7"/>
  <c r="CH59" i="7"/>
  <c r="CH63" i="7"/>
  <c r="CH64" i="7"/>
  <c r="CH65" i="7"/>
  <c r="CH61" i="7"/>
  <c r="CJ74" i="7" s="1"/>
  <c r="CH66" i="7"/>
  <c r="CH62" i="7"/>
  <c r="CJ75" i="7" s="1"/>
  <c r="CH68" i="7"/>
  <c r="CH60" i="7"/>
  <c r="CJ73" i="7" s="1"/>
  <c r="CT98" i="17"/>
  <c r="CT97" i="17" s="1"/>
  <c r="CT95" i="17"/>
  <c r="BX104" i="17" l="1"/>
  <c r="BX105" i="17"/>
  <c r="BY30" i="17"/>
  <c r="CJ72" i="7"/>
  <c r="CJ82" i="7" s="1"/>
  <c r="CH69" i="7"/>
  <c r="CT93" i="17"/>
  <c r="CU92" i="17"/>
  <c r="CU91" i="17"/>
  <c r="CU89" i="17"/>
  <c r="CU90" i="17"/>
  <c r="CU88" i="17"/>
  <c r="BY28" i="17" l="1"/>
  <c r="BY106" i="17"/>
  <c r="BY108" i="4"/>
  <c r="BY112" i="4" s="1"/>
  <c r="BY114" i="4" s="1"/>
  <c r="BY116" i="4" s="1"/>
  <c r="BY120" i="4" s="1"/>
  <c r="BY121" i="4" s="1"/>
  <c r="BY98" i="5"/>
  <c r="CU96" i="17"/>
  <c r="CH56" i="7"/>
  <c r="CI54" i="7" s="1"/>
  <c r="CI55" i="7" s="1"/>
  <c r="CH84" i="7"/>
  <c r="BZ109" i="4" l="1"/>
  <c r="BZ61" i="6"/>
  <c r="BY49" i="5"/>
  <c r="BY52" i="5" s="1"/>
  <c r="BY125" i="4"/>
  <c r="BZ119" i="4"/>
  <c r="BY57" i="5"/>
  <c r="BY105" i="5" s="1"/>
  <c r="BY32" i="17"/>
  <c r="BY29" i="17"/>
  <c r="CU94" i="17"/>
  <c r="CI36" i="4"/>
  <c r="CI55" i="4" s="1"/>
  <c r="CI57" i="4" s="1"/>
  <c r="CH100" i="7"/>
  <c r="CI42" i="5" s="1"/>
  <c r="CI63" i="7"/>
  <c r="CI66" i="7"/>
  <c r="CI64" i="7"/>
  <c r="CI59" i="7"/>
  <c r="CI67" i="7"/>
  <c r="CI65" i="7"/>
  <c r="CI68" i="7"/>
  <c r="CI61" i="7"/>
  <c r="CK74" i="7" s="1"/>
  <c r="CI62" i="7"/>
  <c r="CK75" i="7" s="1"/>
  <c r="CI60" i="7"/>
  <c r="CK73" i="7" s="1"/>
  <c r="CU98" i="17"/>
  <c r="CU97" i="17" s="1"/>
  <c r="CU95" i="17"/>
  <c r="BZ22" i="17" l="1"/>
  <c r="BY27" i="17"/>
  <c r="BY31" i="17"/>
  <c r="BZ26" i="17"/>
  <c r="BZ25" i="17"/>
  <c r="BZ24" i="17"/>
  <c r="BZ23" i="17"/>
  <c r="BZ63" i="6"/>
  <c r="BZ67" i="6" s="1"/>
  <c r="BZ102" i="5" s="1"/>
  <c r="CA101" i="5" s="1"/>
  <c r="BY107" i="5"/>
  <c r="CK72" i="7"/>
  <c r="CK82" i="7" s="1"/>
  <c r="CI69" i="7"/>
  <c r="CI47" i="5"/>
  <c r="EB42" i="5"/>
  <c r="EB47" i="5" s="1"/>
  <c r="CV89" i="17"/>
  <c r="CV92" i="17"/>
  <c r="CV90" i="17"/>
  <c r="CV88" i="17"/>
  <c r="CV91" i="17"/>
  <c r="CU93" i="17"/>
  <c r="BY104" i="17" l="1"/>
  <c r="BY105" i="17"/>
  <c r="BZ30" i="17"/>
  <c r="BZ106" i="17" s="1"/>
  <c r="CI56" i="7"/>
  <c r="CJ54" i="7" s="1"/>
  <c r="CJ55" i="7" s="1"/>
  <c r="CI84" i="7"/>
  <c r="CV96" i="17"/>
  <c r="BZ108" i="4" l="1"/>
  <c r="BZ112" i="4" s="1"/>
  <c r="BZ114" i="4" s="1"/>
  <c r="BZ116" i="4" s="1"/>
  <c r="BZ120" i="4" s="1"/>
  <c r="BZ121" i="4" s="1"/>
  <c r="BZ98" i="5"/>
  <c r="CA109" i="4"/>
  <c r="CA61" i="6"/>
  <c r="BZ28" i="17"/>
  <c r="CV94" i="17"/>
  <c r="CV95" i="17" s="1"/>
  <c r="CJ36" i="4"/>
  <c r="CI100" i="7"/>
  <c r="CJ42" i="5" s="1"/>
  <c r="CJ47" i="5" s="1"/>
  <c r="CJ64" i="7"/>
  <c r="CJ59" i="7"/>
  <c r="CJ66" i="7"/>
  <c r="CJ67" i="7"/>
  <c r="CJ61" i="7"/>
  <c r="CL74" i="7" s="1"/>
  <c r="CJ60" i="7"/>
  <c r="CL73" i="7" s="1"/>
  <c r="CJ62" i="7"/>
  <c r="CL75" i="7" s="1"/>
  <c r="CJ65" i="7"/>
  <c r="CJ63" i="7"/>
  <c r="CJ68" i="7"/>
  <c r="BZ32" i="17" l="1"/>
  <c r="BZ29" i="17"/>
  <c r="CA119" i="4"/>
  <c r="BZ125" i="4"/>
  <c r="BZ49" i="5"/>
  <c r="BZ52" i="5" s="1"/>
  <c r="BZ57" i="5"/>
  <c r="BZ105" i="5" s="1"/>
  <c r="CA63" i="6"/>
  <c r="CA67" i="6" s="1"/>
  <c r="CA102" i="5" s="1"/>
  <c r="CB101" i="5" s="1"/>
  <c r="CV98" i="17"/>
  <c r="CL72" i="7"/>
  <c r="CL82" i="7" s="1"/>
  <c r="CJ69" i="7"/>
  <c r="CJ55" i="4"/>
  <c r="CJ57" i="4" s="1"/>
  <c r="CV97" i="17"/>
  <c r="CW92" i="17"/>
  <c r="CW88" i="17"/>
  <c r="CW89" i="17"/>
  <c r="CV93" i="17"/>
  <c r="CW90" i="17"/>
  <c r="CW91" i="17"/>
  <c r="BZ107" i="5" l="1"/>
  <c r="BZ31" i="17"/>
  <c r="BZ27" i="17"/>
  <c r="CA26" i="17"/>
  <c r="CA25" i="17"/>
  <c r="CA24" i="17"/>
  <c r="CA23" i="17"/>
  <c r="CA22" i="17"/>
  <c r="CJ56" i="7"/>
  <c r="CK54" i="7" s="1"/>
  <c r="CK55" i="7" s="1"/>
  <c r="CJ84" i="7"/>
  <c r="CW96" i="17"/>
  <c r="CW94" i="17" s="1"/>
  <c r="BZ104" i="17" l="1"/>
  <c r="BZ105" i="17"/>
  <c r="CA30" i="17"/>
  <c r="CA106" i="17" s="1"/>
  <c r="CK36" i="4"/>
  <c r="CJ100" i="7"/>
  <c r="CK42" i="5" s="1"/>
  <c r="CK47" i="5" s="1"/>
  <c r="CK66" i="7"/>
  <c r="CK68" i="7"/>
  <c r="CK62" i="7"/>
  <c r="CM75" i="7" s="1"/>
  <c r="CK64" i="7"/>
  <c r="CK65" i="7"/>
  <c r="CK60" i="7"/>
  <c r="CM73" i="7" s="1"/>
  <c r="CK67" i="7"/>
  <c r="CK59" i="7"/>
  <c r="CK61" i="7"/>
  <c r="CM74" i="7" s="1"/>
  <c r="CK63" i="7"/>
  <c r="CW98" i="17"/>
  <c r="CW95" i="17"/>
  <c r="CB61" i="6" l="1"/>
  <c r="CB109" i="4"/>
  <c r="CA108" i="4"/>
  <c r="CA112" i="4" s="1"/>
  <c r="CA114" i="4" s="1"/>
  <c r="CA116" i="4" s="1"/>
  <c r="CA120" i="4" s="1"/>
  <c r="CA121" i="4" s="1"/>
  <c r="CA98" i="5"/>
  <c r="CA28" i="17"/>
  <c r="CM72" i="7"/>
  <c r="CM82" i="7" s="1"/>
  <c r="CK69" i="7"/>
  <c r="CK55" i="4"/>
  <c r="CK57" i="4" s="1"/>
  <c r="CX90" i="17"/>
  <c r="CX89" i="17"/>
  <c r="CX88" i="17"/>
  <c r="CX91" i="17"/>
  <c r="CW97" i="17"/>
  <c r="CW93" i="17"/>
  <c r="CX92" i="17"/>
  <c r="CA29" i="17" l="1"/>
  <c r="CA32" i="17"/>
  <c r="CA57" i="5"/>
  <c r="CA105" i="5" s="1"/>
  <c r="CA125" i="4"/>
  <c r="CB119" i="4"/>
  <c r="CA49" i="5"/>
  <c r="CA52" i="5" s="1"/>
  <c r="CB63" i="6"/>
  <c r="CB67" i="6" s="1"/>
  <c r="CB102" i="5" s="1"/>
  <c r="CC101" i="5" s="1"/>
  <c r="CK56" i="7"/>
  <c r="CL54" i="7" s="1"/>
  <c r="CL55" i="7" s="1"/>
  <c r="CK84" i="7"/>
  <c r="CX96" i="17"/>
  <c r="CX94" i="17" s="1"/>
  <c r="CA31" i="17" l="1"/>
  <c r="CA27" i="17"/>
  <c r="CB26" i="17"/>
  <c r="CB25" i="17"/>
  <c r="CB24" i="17"/>
  <c r="CB23" i="17"/>
  <c r="CB22" i="17"/>
  <c r="CA107" i="5"/>
  <c r="CL67" i="7"/>
  <c r="CL64" i="7"/>
  <c r="CL60" i="7"/>
  <c r="CN73" i="7" s="1"/>
  <c r="CL65" i="7"/>
  <c r="CL63" i="7"/>
  <c r="CL59" i="7"/>
  <c r="CL62" i="7"/>
  <c r="CN75" i="7" s="1"/>
  <c r="CL61" i="7"/>
  <c r="CN74" i="7" s="1"/>
  <c r="CL66" i="7"/>
  <c r="CL68" i="7"/>
  <c r="CL36" i="4"/>
  <c r="CK100" i="7"/>
  <c r="CL42" i="5" s="1"/>
  <c r="CL47" i="5" s="1"/>
  <c r="CX95" i="17"/>
  <c r="CX98" i="17"/>
  <c r="CX97" i="17" s="1"/>
  <c r="CA104" i="17" l="1"/>
  <c r="CA105" i="17"/>
  <c r="CB30" i="17"/>
  <c r="CN72" i="7"/>
  <c r="CN82" i="7" s="1"/>
  <c r="CL69" i="7"/>
  <c r="CL55" i="4"/>
  <c r="CL57" i="4" s="1"/>
  <c r="CY91" i="17"/>
  <c r="CY88" i="17"/>
  <c r="CY89" i="17"/>
  <c r="CY92" i="17"/>
  <c r="CY90" i="17"/>
  <c r="CX93" i="17"/>
  <c r="CB108" i="4" l="1"/>
  <c r="CB112" i="4" s="1"/>
  <c r="CB114" i="4" s="1"/>
  <c r="CB116" i="4" s="1"/>
  <c r="CB120" i="4" s="1"/>
  <c r="CB121" i="4" s="1"/>
  <c r="CB98" i="5"/>
  <c r="CB28" i="17"/>
  <c r="CB106" i="17"/>
  <c r="CL56" i="7"/>
  <c r="CM54" i="7" s="1"/>
  <c r="CM55" i="7" s="1"/>
  <c r="CL84" i="7"/>
  <c r="CY96" i="17"/>
  <c r="CY94" i="17" s="1"/>
  <c r="CC109" i="4" l="1"/>
  <c r="CC61" i="6"/>
  <c r="CC63" i="6" s="1"/>
  <c r="CC67" i="6" s="1"/>
  <c r="CC102" i="5" s="1"/>
  <c r="CD101" i="5" s="1"/>
  <c r="CB32" i="17"/>
  <c r="CB29" i="17"/>
  <c r="CB57" i="5"/>
  <c r="CB105" i="5" s="1"/>
  <c r="CC119" i="4"/>
  <c r="CB49" i="5"/>
  <c r="CB52" i="5" s="1"/>
  <c r="CB125" i="4"/>
  <c r="CM61" i="7"/>
  <c r="CO74" i="7" s="1"/>
  <c r="CM66" i="7"/>
  <c r="CM65" i="7"/>
  <c r="CM67" i="7"/>
  <c r="CM68" i="7"/>
  <c r="CM59" i="7"/>
  <c r="CM60" i="7"/>
  <c r="CO73" i="7" s="1"/>
  <c r="CM62" i="7"/>
  <c r="CO75" i="7" s="1"/>
  <c r="CM64" i="7"/>
  <c r="CM63" i="7"/>
  <c r="CM36" i="4"/>
  <c r="CL100" i="7"/>
  <c r="CM42" i="5" s="1"/>
  <c r="CM47" i="5" s="1"/>
  <c r="CY98" i="17"/>
  <c r="CY95" i="17"/>
  <c r="CB107" i="5" l="1"/>
  <c r="CC22" i="17"/>
  <c r="CB31" i="17"/>
  <c r="CB27" i="17"/>
  <c r="CC26" i="17"/>
  <c r="CC25" i="17"/>
  <c r="CC24" i="17"/>
  <c r="CC23" i="17"/>
  <c r="CO72" i="7"/>
  <c r="CO82" i="7" s="1"/>
  <c r="CM69" i="7"/>
  <c r="CM55" i="4"/>
  <c r="CM57" i="4" s="1"/>
  <c r="CZ88" i="17"/>
  <c r="CZ92" i="17"/>
  <c r="CZ91" i="17"/>
  <c r="CY93" i="17"/>
  <c r="CY97" i="17"/>
  <c r="CZ89" i="17"/>
  <c r="CZ90" i="17"/>
  <c r="CB104" i="17" l="1"/>
  <c r="CB105" i="17"/>
  <c r="CC30" i="17"/>
  <c r="CM56" i="7"/>
  <c r="CN54" i="7" s="1"/>
  <c r="CN55" i="7" s="1"/>
  <c r="CM84" i="7"/>
  <c r="CZ96" i="17"/>
  <c r="CZ94" i="17" s="1"/>
  <c r="CC108" i="4" l="1"/>
  <c r="CC112" i="4" s="1"/>
  <c r="CC114" i="4" s="1"/>
  <c r="CC116" i="4" s="1"/>
  <c r="CC120" i="4" s="1"/>
  <c r="CC121" i="4" s="1"/>
  <c r="CC98" i="5"/>
  <c r="CC28" i="17"/>
  <c r="CC106" i="17"/>
  <c r="CN36" i="4"/>
  <c r="CM100" i="7"/>
  <c r="CN42" i="5" s="1"/>
  <c r="CN47" i="5" s="1"/>
  <c r="CN68" i="7"/>
  <c r="CN59" i="7"/>
  <c r="CN65" i="7"/>
  <c r="CN62" i="7"/>
  <c r="CP75" i="7" s="1"/>
  <c r="CN63" i="7"/>
  <c r="CN60" i="7"/>
  <c r="CP73" i="7" s="1"/>
  <c r="CN66" i="7"/>
  <c r="CN67" i="7"/>
  <c r="CN64" i="7"/>
  <c r="CN61" i="7"/>
  <c r="CP74" i="7" s="1"/>
  <c r="CZ98" i="17"/>
  <c r="CZ93" i="17" s="1"/>
  <c r="CZ95" i="17"/>
  <c r="CD61" i="6" l="1"/>
  <c r="CD63" i="6" s="1"/>
  <c r="CD67" i="6" s="1"/>
  <c r="CD102" i="5" s="1"/>
  <c r="CE101" i="5" s="1"/>
  <c r="CD109" i="4"/>
  <c r="CC32" i="17"/>
  <c r="CC29" i="17"/>
  <c r="CC49" i="5"/>
  <c r="CC52" i="5" s="1"/>
  <c r="CC57" i="5"/>
  <c r="CC105" i="5" s="1"/>
  <c r="CD119" i="4"/>
  <c r="CC125" i="4"/>
  <c r="CP72" i="7"/>
  <c r="CP82" i="7" s="1"/>
  <c r="CN69" i="7"/>
  <c r="CN55" i="4"/>
  <c r="CN57" i="4" s="1"/>
  <c r="CZ97" i="17"/>
  <c r="DA92" i="17"/>
  <c r="DA91" i="17"/>
  <c r="DA90" i="17"/>
  <c r="DA89" i="17"/>
  <c r="DA88" i="17"/>
  <c r="CC107" i="5" l="1"/>
  <c r="CC31" i="17"/>
  <c r="CC27" i="17"/>
  <c r="CD26" i="17"/>
  <c r="CD25" i="17"/>
  <c r="CD24" i="17"/>
  <c r="CD23" i="17"/>
  <c r="CD22" i="17"/>
  <c r="DA96" i="17"/>
  <c r="CN56" i="7"/>
  <c r="CO54" i="7" s="1"/>
  <c r="CO55" i="7" s="1"/>
  <c r="CN84" i="7"/>
  <c r="CC104" i="17" l="1"/>
  <c r="CC105" i="17"/>
  <c r="CD30" i="17"/>
  <c r="DA94" i="17"/>
  <c r="CO36" i="4"/>
  <c r="CO55" i="4" s="1"/>
  <c r="CO57" i="4" s="1"/>
  <c r="CN100" i="7"/>
  <c r="CO42" i="5" s="1"/>
  <c r="CO47" i="5" s="1"/>
  <c r="CO60" i="7"/>
  <c r="CQ73" i="7" s="1"/>
  <c r="CO67" i="7"/>
  <c r="CO68" i="7"/>
  <c r="CO65" i="7"/>
  <c r="CO66" i="7"/>
  <c r="CO59" i="7"/>
  <c r="CO61" i="7"/>
  <c r="CQ74" i="7" s="1"/>
  <c r="CO62" i="7"/>
  <c r="CQ75" i="7" s="1"/>
  <c r="CO63" i="7"/>
  <c r="CO64" i="7"/>
  <c r="DA98" i="17"/>
  <c r="DA97" i="17" s="1"/>
  <c r="DA95" i="17"/>
  <c r="CD108" i="4" l="1"/>
  <c r="CD112" i="4" s="1"/>
  <c r="CD114" i="4" s="1"/>
  <c r="CD116" i="4" s="1"/>
  <c r="CD120" i="4" s="1"/>
  <c r="CD121" i="4" s="1"/>
  <c r="CD98" i="5"/>
  <c r="CD28" i="17"/>
  <c r="CD106" i="17"/>
  <c r="CQ72" i="7"/>
  <c r="CQ82" i="7" s="1"/>
  <c r="CO69" i="7"/>
  <c r="DB88" i="17"/>
  <c r="DA93" i="17"/>
  <c r="DB90" i="17"/>
  <c r="DB92" i="17"/>
  <c r="DB89" i="17"/>
  <c r="DB91" i="17"/>
  <c r="CE109" i="4" l="1"/>
  <c r="CE61" i="6"/>
  <c r="CE63" i="6" s="1"/>
  <c r="CE67" i="6" s="1"/>
  <c r="CE102" i="5" s="1"/>
  <c r="CF101" i="5" s="1"/>
  <c r="CD32" i="17"/>
  <c r="CD29" i="17"/>
  <c r="CE119" i="4"/>
  <c r="CD57" i="5"/>
  <c r="CD105" i="5" s="1"/>
  <c r="CD125" i="4"/>
  <c r="CD49" i="5"/>
  <c r="CD52" i="5" s="1"/>
  <c r="CO56" i="7"/>
  <c r="CP54" i="7" s="1"/>
  <c r="CP55" i="7" s="1"/>
  <c r="CO84" i="7"/>
  <c r="DB96" i="17"/>
  <c r="CE22" i="17" l="1"/>
  <c r="CD31" i="17"/>
  <c r="CD27" i="17"/>
  <c r="CE26" i="17"/>
  <c r="CE25" i="17"/>
  <c r="CE24" i="17"/>
  <c r="CE23" i="17"/>
  <c r="CD107" i="5"/>
  <c r="CP61" i="7"/>
  <c r="CR74" i="7" s="1"/>
  <c r="CP59" i="7"/>
  <c r="CP63" i="7"/>
  <c r="CP67" i="7"/>
  <c r="CP64" i="7"/>
  <c r="CP60" i="7"/>
  <c r="CR73" i="7" s="1"/>
  <c r="CP66" i="7"/>
  <c r="CP65" i="7"/>
  <c r="CP68" i="7"/>
  <c r="CP62" i="7"/>
  <c r="CR75" i="7" s="1"/>
  <c r="CP36" i="4"/>
  <c r="CP55" i="4" s="1"/>
  <c r="CP57" i="4" s="1"/>
  <c r="CO100" i="7"/>
  <c r="CP42" i="5" s="1"/>
  <c r="CP47" i="5" s="1"/>
  <c r="DB94" i="17"/>
  <c r="CD104" i="17" l="1"/>
  <c r="CD105" i="17"/>
  <c r="CE30" i="17"/>
  <c r="CR72" i="7"/>
  <c r="CR82" i="7" s="1"/>
  <c r="CP69" i="7"/>
  <c r="DB95" i="17"/>
  <c r="DB98" i="17"/>
  <c r="DB93" i="17" s="1"/>
  <c r="CE28" i="17" l="1"/>
  <c r="CE106" i="17"/>
  <c r="CE108" i="4"/>
  <c r="CE112" i="4" s="1"/>
  <c r="CE114" i="4" s="1"/>
  <c r="CE116" i="4" s="1"/>
  <c r="CE120" i="4" s="1"/>
  <c r="CE121" i="4" s="1"/>
  <c r="CE98" i="5"/>
  <c r="CP56" i="7"/>
  <c r="CQ54" i="7" s="1"/>
  <c r="CQ55" i="7" s="1"/>
  <c r="CP84" i="7"/>
  <c r="DC90" i="17"/>
  <c r="DC92" i="17"/>
  <c r="DB97" i="17"/>
  <c r="DC89" i="17"/>
  <c r="DC91" i="17"/>
  <c r="DC88" i="17"/>
  <c r="CF109" i="4" l="1"/>
  <c r="CF61" i="6"/>
  <c r="CF63" i="6" s="1"/>
  <c r="CF67" i="6" s="1"/>
  <c r="CF102" i="5" s="1"/>
  <c r="CG101" i="5" s="1"/>
  <c r="CF119" i="4"/>
  <c r="CE49" i="5"/>
  <c r="CE52" i="5" s="1"/>
  <c r="CE125" i="4"/>
  <c r="CE57" i="5"/>
  <c r="CE105" i="5" s="1"/>
  <c r="CE32" i="17"/>
  <c r="CE29" i="17"/>
  <c r="DC96" i="17"/>
  <c r="CQ36" i="4"/>
  <c r="CQ55" i="4" s="1"/>
  <c r="CQ57" i="4" s="1"/>
  <c r="CP100" i="7"/>
  <c r="CQ42" i="5" s="1"/>
  <c r="CQ47" i="5" s="1"/>
  <c r="CQ67" i="7"/>
  <c r="CQ65" i="7"/>
  <c r="CQ60" i="7"/>
  <c r="CS73" i="7" s="1"/>
  <c r="CQ61" i="7"/>
  <c r="CS74" i="7" s="1"/>
  <c r="CQ66" i="7"/>
  <c r="CQ63" i="7"/>
  <c r="CQ64" i="7"/>
  <c r="CQ62" i="7"/>
  <c r="CS75" i="7" s="1"/>
  <c r="CQ68" i="7"/>
  <c r="CQ59" i="7"/>
  <c r="CE107" i="5" l="1"/>
  <c r="CE27" i="17"/>
  <c r="CE31" i="17"/>
  <c r="CF26" i="17"/>
  <c r="CF25" i="17"/>
  <c r="CF24" i="17"/>
  <c r="CF23" i="17"/>
  <c r="CF22" i="17"/>
  <c r="DC94" i="17"/>
  <c r="CS72" i="7"/>
  <c r="CS82" i="7" s="1"/>
  <c r="CQ69" i="7"/>
  <c r="DC95" i="17"/>
  <c r="DC98" i="17"/>
  <c r="DC97" i="17" s="1"/>
  <c r="CE104" i="17" l="1"/>
  <c r="CE105" i="17"/>
  <c r="CF30" i="17"/>
  <c r="CF106" i="17" s="1"/>
  <c r="CQ56" i="7"/>
  <c r="CR54" i="7" s="1"/>
  <c r="CR55" i="7" s="1"/>
  <c r="CQ84" i="7"/>
  <c r="DC93" i="17"/>
  <c r="DD92" i="17"/>
  <c r="DD89" i="17"/>
  <c r="DD90" i="17"/>
  <c r="DD88" i="17"/>
  <c r="DD91" i="17"/>
  <c r="CF28" i="17" l="1"/>
  <c r="CG109" i="4"/>
  <c r="CG61" i="6"/>
  <c r="CG63" i="6" s="1"/>
  <c r="CG67" i="6" s="1"/>
  <c r="CG102" i="5" s="1"/>
  <c r="CH101" i="5" s="1"/>
  <c r="CF108" i="4"/>
  <c r="CF112" i="4" s="1"/>
  <c r="CF114" i="4" s="1"/>
  <c r="CF116" i="4" s="1"/>
  <c r="CF120" i="4" s="1"/>
  <c r="CF121" i="4" s="1"/>
  <c r="CF98" i="5"/>
  <c r="CR36" i="4"/>
  <c r="CR55" i="4" s="1"/>
  <c r="CR57" i="4" s="1"/>
  <c r="CQ100" i="7"/>
  <c r="CR42" i="5" s="1"/>
  <c r="CR47" i="5" s="1"/>
  <c r="CR64" i="7"/>
  <c r="CR63" i="7"/>
  <c r="CR60" i="7"/>
  <c r="CT73" i="7" s="1"/>
  <c r="CR67" i="7"/>
  <c r="CR65" i="7"/>
  <c r="CR61" i="7"/>
  <c r="CT74" i="7" s="1"/>
  <c r="CR59" i="7"/>
  <c r="CR68" i="7"/>
  <c r="CR62" i="7"/>
  <c r="CT75" i="7" s="1"/>
  <c r="CR66" i="7"/>
  <c r="DD96" i="17"/>
  <c r="CF49" i="5" l="1"/>
  <c r="CF52" i="5" s="1"/>
  <c r="CF57" i="5"/>
  <c r="CF105" i="5" s="1"/>
  <c r="CF125" i="4"/>
  <c r="CG119" i="4"/>
  <c r="CF32" i="17"/>
  <c r="CF29" i="17"/>
  <c r="DD94" i="17"/>
  <c r="DD98" i="17" s="1"/>
  <c r="CT72" i="7"/>
  <c r="CT82" i="7" s="1"/>
  <c r="CR69" i="7"/>
  <c r="CG22" i="17" l="1"/>
  <c r="CF27" i="17"/>
  <c r="CF31" i="17"/>
  <c r="CG26" i="17"/>
  <c r="CG25" i="17"/>
  <c r="CG24" i="17"/>
  <c r="CG23" i="17"/>
  <c r="CF107" i="5"/>
  <c r="DD95" i="17"/>
  <c r="CR56" i="7"/>
  <c r="CS54" i="7" s="1"/>
  <c r="CS55" i="7" s="1"/>
  <c r="CR84" i="7"/>
  <c r="DE90" i="17"/>
  <c r="DD97" i="17"/>
  <c r="DE91" i="17"/>
  <c r="DD93" i="17"/>
  <c r="DE92" i="17"/>
  <c r="DE89" i="17"/>
  <c r="DE88" i="17"/>
  <c r="CF104" i="17" l="1"/>
  <c r="CF105" i="17"/>
  <c r="CG30" i="17"/>
  <c r="CG106" i="17" s="1"/>
  <c r="DE96" i="17"/>
  <c r="CS66" i="7"/>
  <c r="CS68" i="7"/>
  <c r="CS61" i="7"/>
  <c r="CU74" i="7" s="1"/>
  <c r="CS63" i="7"/>
  <c r="CS62" i="7"/>
  <c r="CU75" i="7" s="1"/>
  <c r="CS59" i="7"/>
  <c r="CS65" i="7"/>
  <c r="CS60" i="7"/>
  <c r="CU73" i="7" s="1"/>
  <c r="CS64" i="7"/>
  <c r="CS67" i="7"/>
  <c r="CS36" i="4"/>
  <c r="CS55" i="4" s="1"/>
  <c r="CS57" i="4" s="1"/>
  <c r="CR100" i="7"/>
  <c r="CS42" i="5" s="1"/>
  <c r="CS47" i="5" s="1"/>
  <c r="DE94" i="17"/>
  <c r="CG108" i="4" l="1"/>
  <c r="CG112" i="4" s="1"/>
  <c r="CG114" i="4" s="1"/>
  <c r="CG116" i="4" s="1"/>
  <c r="CG120" i="4" s="1"/>
  <c r="CG121" i="4" s="1"/>
  <c r="CG98" i="5"/>
  <c r="CH61" i="6"/>
  <c r="CH63" i="6" s="1"/>
  <c r="CH67" i="6" s="1"/>
  <c r="CH102" i="5" s="1"/>
  <c r="CI101" i="5" s="1"/>
  <c r="CH109" i="4"/>
  <c r="CG28" i="17"/>
  <c r="CU72" i="7"/>
  <c r="CU82" i="7" s="1"/>
  <c r="CS69" i="7"/>
  <c r="DE98" i="17"/>
  <c r="DE93" i="17" s="1"/>
  <c r="DE95" i="17"/>
  <c r="CG32" i="17" l="1"/>
  <c r="CG29" i="17"/>
  <c r="EB101" i="5"/>
  <c r="CG125" i="4"/>
  <c r="CH119" i="4"/>
  <c r="CG49" i="5"/>
  <c r="CG52" i="5" s="1"/>
  <c r="CG57" i="5"/>
  <c r="CG105" i="5" s="1"/>
  <c r="CS56" i="7"/>
  <c r="CT54" i="7" s="1"/>
  <c r="CT55" i="7" s="1"/>
  <c r="CS84" i="7"/>
  <c r="DF90" i="17"/>
  <c r="DF89" i="17"/>
  <c r="DE97" i="17"/>
  <c r="DF91" i="17"/>
  <c r="DF92" i="17"/>
  <c r="DF88" i="17"/>
  <c r="CG107" i="5" l="1"/>
  <c r="CG27" i="17"/>
  <c r="CG31" i="17"/>
  <c r="CH26" i="17"/>
  <c r="CH25" i="17"/>
  <c r="CH24" i="17"/>
  <c r="CH23" i="17"/>
  <c r="CH22" i="17"/>
  <c r="DF96" i="17"/>
  <c r="CT36" i="4"/>
  <c r="CT55" i="4" s="1"/>
  <c r="CT57" i="4" s="1"/>
  <c r="CS100" i="7"/>
  <c r="CT42" i="5" s="1"/>
  <c r="CT47" i="5" s="1"/>
  <c r="CT68" i="7"/>
  <c r="CT63" i="7"/>
  <c r="CT67" i="7"/>
  <c r="CT61" i="7"/>
  <c r="CV74" i="7" s="1"/>
  <c r="CT65" i="7"/>
  <c r="CT60" i="7"/>
  <c r="CV73" i="7" s="1"/>
  <c r="CT59" i="7"/>
  <c r="CT62" i="7"/>
  <c r="CV75" i="7" s="1"/>
  <c r="CT66" i="7"/>
  <c r="CT64" i="7"/>
  <c r="DF94" i="17"/>
  <c r="CH30" i="17" l="1"/>
  <c r="CG104" i="17"/>
  <c r="CG105" i="17"/>
  <c r="CV72" i="7"/>
  <c r="CV82" i="7" s="1"/>
  <c r="CT69" i="7"/>
  <c r="DF95" i="17"/>
  <c r="DF98" i="17"/>
  <c r="CH108" i="4" l="1"/>
  <c r="CH112" i="4" s="1"/>
  <c r="CH114" i="4" s="1"/>
  <c r="CH116" i="4" s="1"/>
  <c r="CH120" i="4" s="1"/>
  <c r="CH121" i="4" s="1"/>
  <c r="CH98" i="5"/>
  <c r="CH28" i="17"/>
  <c r="CH106" i="17"/>
  <c r="CT56" i="7"/>
  <c r="CU54" i="7" s="1"/>
  <c r="CU55" i="7" s="1"/>
  <c r="CT84" i="7"/>
  <c r="DG91" i="17"/>
  <c r="DG90" i="17"/>
  <c r="DG89" i="17"/>
  <c r="DG92" i="17"/>
  <c r="DF93" i="17"/>
  <c r="DG88" i="17"/>
  <c r="DF97" i="17"/>
  <c r="CH32" i="17" l="1"/>
  <c r="CH29" i="17"/>
  <c r="CI109" i="4"/>
  <c r="EA109" i="4" s="1"/>
  <c r="CI61" i="6"/>
  <c r="CI63" i="6" s="1"/>
  <c r="CI67" i="6" s="1"/>
  <c r="CI102" i="5" s="1"/>
  <c r="CI119" i="4"/>
  <c r="CH57" i="5"/>
  <c r="CH105" i="5" s="1"/>
  <c r="CH125" i="4"/>
  <c r="CH49" i="5"/>
  <c r="CH52" i="5" s="1"/>
  <c r="DG96" i="17"/>
  <c r="CU68" i="7"/>
  <c r="CU64" i="7"/>
  <c r="CU59" i="7"/>
  <c r="CU63" i="7"/>
  <c r="CU67" i="7"/>
  <c r="CU62" i="7"/>
  <c r="CW75" i="7" s="1"/>
  <c r="CU60" i="7"/>
  <c r="CW73" i="7" s="1"/>
  <c r="CU65" i="7"/>
  <c r="CU61" i="7"/>
  <c r="CW74" i="7" s="1"/>
  <c r="CU66" i="7"/>
  <c r="CU36" i="4"/>
  <c r="CU55" i="4" s="1"/>
  <c r="CU57" i="4" s="1"/>
  <c r="CT100" i="7"/>
  <c r="CU42" i="5" s="1"/>
  <c r="EB102" i="5" l="1"/>
  <c r="CJ101" i="5"/>
  <c r="CH107" i="5"/>
  <c r="CH31" i="17"/>
  <c r="CH27" i="17"/>
  <c r="CI26" i="17"/>
  <c r="CI25" i="17"/>
  <c r="CI24" i="17"/>
  <c r="CI23" i="17"/>
  <c r="CI22" i="17"/>
  <c r="DG94" i="17"/>
  <c r="CW72" i="7"/>
  <c r="CW82" i="7" s="1"/>
  <c r="CU69" i="7"/>
  <c r="CU47" i="5"/>
  <c r="EC42" i="5"/>
  <c r="EC47" i="5" s="1"/>
  <c r="DG95" i="17"/>
  <c r="DG98" i="17"/>
  <c r="CH104" i="17" l="1"/>
  <c r="CH105" i="17"/>
  <c r="CI30" i="17"/>
  <c r="CU56" i="7"/>
  <c r="CV54" i="7" s="1"/>
  <c r="CV55" i="7" s="1"/>
  <c r="CU84" i="7"/>
  <c r="DH89" i="17"/>
  <c r="DG97" i="17"/>
  <c r="DG93" i="17"/>
  <c r="DH91" i="17"/>
  <c r="DH88" i="17"/>
  <c r="DH90" i="17"/>
  <c r="DH92" i="17"/>
  <c r="CI28" i="17" l="1"/>
  <c r="CI106" i="17"/>
  <c r="CI108" i="4"/>
  <c r="CI98" i="5"/>
  <c r="EB98" i="5" s="1"/>
  <c r="EB105" i="5" s="1"/>
  <c r="CV36" i="4"/>
  <c r="CU100" i="7"/>
  <c r="CV42" i="5" s="1"/>
  <c r="CV47" i="5" s="1"/>
  <c r="CV65" i="7"/>
  <c r="CV67" i="7"/>
  <c r="CV59" i="7"/>
  <c r="CV63" i="7"/>
  <c r="CV64" i="7"/>
  <c r="CV60" i="7"/>
  <c r="CX73" i="7" s="1"/>
  <c r="CV66" i="7"/>
  <c r="CV61" i="7"/>
  <c r="CX74" i="7" s="1"/>
  <c r="CV62" i="7"/>
  <c r="CX75" i="7" s="1"/>
  <c r="CV68" i="7"/>
  <c r="DH96" i="17"/>
  <c r="CJ109" i="4" l="1"/>
  <c r="CJ61" i="6"/>
  <c r="EA108" i="4"/>
  <c r="CI112" i="4"/>
  <c r="CI114" i="4" s="1"/>
  <c r="CI116" i="4" s="1"/>
  <c r="CI120" i="4" s="1"/>
  <c r="CI121" i="4" s="1"/>
  <c r="CI32" i="17"/>
  <c r="CI29" i="17"/>
  <c r="DH94" i="17"/>
  <c r="CX72" i="7"/>
  <c r="CX82" i="7" s="1"/>
  <c r="CV69" i="7"/>
  <c r="CV55" i="4"/>
  <c r="CV57" i="4" s="1"/>
  <c r="DH95" i="17"/>
  <c r="DH98" i="17"/>
  <c r="DH97" i="17" s="1"/>
  <c r="M60" i="12" l="1"/>
  <c r="EA112" i="4"/>
  <c r="EA114" i="4" s="1"/>
  <c r="CI31" i="17"/>
  <c r="CI27" i="17"/>
  <c r="CJ26" i="17"/>
  <c r="CJ25" i="17"/>
  <c r="CJ24" i="17"/>
  <c r="CJ23" i="17"/>
  <c r="CJ22" i="17"/>
  <c r="CJ63" i="6"/>
  <c r="CJ67" i="6" s="1"/>
  <c r="CJ102" i="5" s="1"/>
  <c r="CK101" i="5" s="1"/>
  <c r="CI125" i="4"/>
  <c r="CJ119" i="4"/>
  <c r="CI57" i="5"/>
  <c r="CI105" i="5" s="1"/>
  <c r="CI49" i="5"/>
  <c r="CV56" i="7"/>
  <c r="CW54" i="7" s="1"/>
  <c r="CW55" i="7" s="1"/>
  <c r="CV84" i="7"/>
  <c r="DH93" i="17"/>
  <c r="DI90" i="17"/>
  <c r="DI92" i="17"/>
  <c r="DI89" i="17"/>
  <c r="DI88" i="17"/>
  <c r="DI91" i="17"/>
  <c r="CI104" i="17" l="1"/>
  <c r="CI105" i="17"/>
  <c r="CJ30" i="17"/>
  <c r="CJ106" i="17" s="1"/>
  <c r="CI52" i="5"/>
  <c r="CI107" i="5" s="1"/>
  <c r="EB49" i="5"/>
  <c r="EB52" i="5" s="1"/>
  <c r="CW36" i="4"/>
  <c r="CV100" i="7"/>
  <c r="CW42" i="5" s="1"/>
  <c r="CW47" i="5" s="1"/>
  <c r="CW64" i="7"/>
  <c r="CW68" i="7"/>
  <c r="CW60" i="7"/>
  <c r="CY73" i="7" s="1"/>
  <c r="CW61" i="7"/>
  <c r="CY74" i="7" s="1"/>
  <c r="CW63" i="7"/>
  <c r="CW67" i="7"/>
  <c r="CW65" i="7"/>
  <c r="CW66" i="7"/>
  <c r="CW62" i="7"/>
  <c r="CY75" i="7" s="1"/>
  <c r="CW59" i="7"/>
  <c r="DI96" i="17"/>
  <c r="CK61" i="6" l="1"/>
  <c r="CK109" i="4"/>
  <c r="CJ108" i="4"/>
  <c r="CJ112" i="4" s="1"/>
  <c r="CJ114" i="4" s="1"/>
  <c r="CJ116" i="4" s="1"/>
  <c r="CJ120" i="4" s="1"/>
  <c r="CJ121" i="4" s="1"/>
  <c r="CJ98" i="5"/>
  <c r="CJ28" i="17"/>
  <c r="DI94" i="17"/>
  <c r="CY72" i="7"/>
  <c r="CY82" i="7" s="1"/>
  <c r="CW69" i="7"/>
  <c r="CW55" i="4"/>
  <c r="CW57" i="4" s="1"/>
  <c r="DI98" i="17"/>
  <c r="DI93" i="17" s="1"/>
  <c r="DI95" i="17"/>
  <c r="CJ32" i="17" l="1"/>
  <c r="CJ29" i="17"/>
  <c r="CJ125" i="4"/>
  <c r="CK119" i="4"/>
  <c r="CJ49" i="5"/>
  <c r="CJ52" i="5" s="1"/>
  <c r="CJ57" i="5"/>
  <c r="CJ105" i="5" s="1"/>
  <c r="CK63" i="6"/>
  <c r="CK67" i="6" s="1"/>
  <c r="CK102" i="5" s="1"/>
  <c r="CL101" i="5" s="1"/>
  <c r="CW56" i="7"/>
  <c r="CX54" i="7" s="1"/>
  <c r="CX55" i="7" s="1"/>
  <c r="CW84" i="7"/>
  <c r="DJ88" i="17"/>
  <c r="DJ90" i="17"/>
  <c r="DJ91" i="17"/>
  <c r="DI97" i="17"/>
  <c r="DJ92" i="17"/>
  <c r="DJ89" i="17"/>
  <c r="CJ107" i="5" l="1"/>
  <c r="CJ27" i="17"/>
  <c r="CJ31" i="17"/>
  <c r="CK26" i="17"/>
  <c r="CK25" i="17"/>
  <c r="CK24" i="17"/>
  <c r="CK23" i="17"/>
  <c r="CK22" i="17"/>
  <c r="CX36" i="4"/>
  <c r="CW100" i="7"/>
  <c r="CX42" i="5" s="1"/>
  <c r="CX47" i="5" s="1"/>
  <c r="CX67" i="7"/>
  <c r="CX59" i="7"/>
  <c r="CX65" i="7"/>
  <c r="CX60" i="7"/>
  <c r="CZ73" i="7" s="1"/>
  <c r="CX66" i="7"/>
  <c r="CX63" i="7"/>
  <c r="CX64" i="7"/>
  <c r="CX61" i="7"/>
  <c r="CZ74" i="7" s="1"/>
  <c r="CX62" i="7"/>
  <c r="CZ75" i="7" s="1"/>
  <c r="CX68" i="7"/>
  <c r="DJ96" i="17"/>
  <c r="CJ104" i="17" l="1"/>
  <c r="CJ105" i="17"/>
  <c r="CK30" i="17"/>
  <c r="CZ72" i="7"/>
  <c r="CZ82" i="7" s="1"/>
  <c r="CX69" i="7"/>
  <c r="CX55" i="4"/>
  <c r="CX57" i="4" s="1"/>
  <c r="DJ94" i="17"/>
  <c r="DJ98" i="17"/>
  <c r="DJ95" i="17"/>
  <c r="CK28" i="17" l="1"/>
  <c r="CK106" i="17"/>
  <c r="CK108" i="4"/>
  <c r="CK112" i="4" s="1"/>
  <c r="CK114" i="4" s="1"/>
  <c r="CK116" i="4" s="1"/>
  <c r="CK120" i="4" s="1"/>
  <c r="CK121" i="4" s="1"/>
  <c r="CK98" i="5"/>
  <c r="CX56" i="7"/>
  <c r="CY54" i="7" s="1"/>
  <c r="CY55" i="7" s="1"/>
  <c r="CX84" i="7"/>
  <c r="DK92" i="17"/>
  <c r="DK89" i="17"/>
  <c r="DK88" i="17"/>
  <c r="DJ97" i="17"/>
  <c r="DK91" i="17"/>
  <c r="DJ93" i="17"/>
  <c r="DK90" i="17"/>
  <c r="CK49" i="5" l="1"/>
  <c r="CK52" i="5" s="1"/>
  <c r="CK125" i="4"/>
  <c r="CL119" i="4"/>
  <c r="CK57" i="5"/>
  <c r="CK105" i="5" s="1"/>
  <c r="CL109" i="4"/>
  <c r="CL61" i="6"/>
  <c r="CK32" i="17"/>
  <c r="CK29" i="17"/>
  <c r="CY36" i="4"/>
  <c r="CX100" i="7"/>
  <c r="CY42" i="5" s="1"/>
  <c r="CY47" i="5" s="1"/>
  <c r="CY65" i="7"/>
  <c r="CY67" i="7"/>
  <c r="CY66" i="7"/>
  <c r="CY59" i="7"/>
  <c r="CY60" i="7"/>
  <c r="DA73" i="7" s="1"/>
  <c r="CY64" i="7"/>
  <c r="CY61" i="7"/>
  <c r="DA74" i="7" s="1"/>
  <c r="CY62" i="7"/>
  <c r="DA75" i="7" s="1"/>
  <c r="CY63" i="7"/>
  <c r="CY68" i="7"/>
  <c r="DK96" i="17"/>
  <c r="CL63" i="6" l="1"/>
  <c r="CL67" i="6" s="1"/>
  <c r="CL102" i="5" s="1"/>
  <c r="CM101" i="5" s="1"/>
  <c r="CK31" i="17"/>
  <c r="CK27" i="17"/>
  <c r="CL26" i="17"/>
  <c r="CL25" i="17"/>
  <c r="CL24" i="17"/>
  <c r="CL23" i="17"/>
  <c r="CL22" i="17"/>
  <c r="CK107" i="5"/>
  <c r="DK94" i="17"/>
  <c r="DK95" i="17" s="1"/>
  <c r="DA72" i="7"/>
  <c r="DA82" i="7" s="1"/>
  <c r="CY69" i="7"/>
  <c r="CY55" i="4"/>
  <c r="CY57" i="4" s="1"/>
  <c r="CK104" i="17" l="1"/>
  <c r="CK105" i="17"/>
  <c r="CL30" i="17"/>
  <c r="DK98" i="17"/>
  <c r="DK97" i="17" s="1"/>
  <c r="CY56" i="7"/>
  <c r="CZ54" i="7" s="1"/>
  <c r="CZ55" i="7" s="1"/>
  <c r="CY84" i="7"/>
  <c r="DL90" i="17"/>
  <c r="DL88" i="17"/>
  <c r="DL91" i="17"/>
  <c r="CL28" i="17" l="1"/>
  <c r="CL106" i="17"/>
  <c r="CL108" i="4"/>
  <c r="CL112" i="4" s="1"/>
  <c r="CL114" i="4" s="1"/>
  <c r="CL116" i="4" s="1"/>
  <c r="CL120" i="4" s="1"/>
  <c r="CL121" i="4" s="1"/>
  <c r="CL98" i="5"/>
  <c r="DL92" i="17"/>
  <c r="DL89" i="17"/>
  <c r="DK93" i="17"/>
  <c r="CZ36" i="4"/>
  <c r="CY100" i="7"/>
  <c r="CZ42" i="5" s="1"/>
  <c r="CZ47" i="5" s="1"/>
  <c r="CZ64" i="7"/>
  <c r="CZ60" i="7"/>
  <c r="DB73" i="7" s="1"/>
  <c r="CZ62" i="7"/>
  <c r="DB75" i="7" s="1"/>
  <c r="CZ65" i="7"/>
  <c r="CZ66" i="7"/>
  <c r="CZ68" i="7"/>
  <c r="CZ61" i="7"/>
  <c r="DB74" i="7" s="1"/>
  <c r="CZ67" i="7"/>
  <c r="CZ59" i="7"/>
  <c r="CZ63" i="7"/>
  <c r="DL96" i="17"/>
  <c r="CL49" i="5" l="1"/>
  <c r="CL52" i="5" s="1"/>
  <c r="CL125" i="4"/>
  <c r="CM119" i="4"/>
  <c r="CL57" i="5"/>
  <c r="CL105" i="5" s="1"/>
  <c r="CM61" i="6"/>
  <c r="CM109" i="4"/>
  <c r="CL32" i="17"/>
  <c r="CL29" i="17"/>
  <c r="DB72" i="7"/>
  <c r="DB82" i="7" s="1"/>
  <c r="CZ69" i="7"/>
  <c r="CZ55" i="4"/>
  <c r="CZ57" i="4" s="1"/>
  <c r="DL94" i="17"/>
  <c r="DL95" i="17" s="1"/>
  <c r="DL98" i="17"/>
  <c r="CM63" i="6" l="1"/>
  <c r="CM67" i="6" s="1"/>
  <c r="CM102" i="5" s="1"/>
  <c r="CN101" i="5" s="1"/>
  <c r="CM22" i="17"/>
  <c r="CL27" i="17"/>
  <c r="CL31" i="17"/>
  <c r="CM26" i="17"/>
  <c r="CM25" i="17"/>
  <c r="CM24" i="17"/>
  <c r="CM23" i="17"/>
  <c r="CL107" i="5"/>
  <c r="CZ56" i="7"/>
  <c r="DA54" i="7" s="1"/>
  <c r="DA55" i="7" s="1"/>
  <c r="CZ84" i="7"/>
  <c r="DM90" i="17"/>
  <c r="DL93" i="17"/>
  <c r="DM91" i="17"/>
  <c r="DL97" i="17"/>
  <c r="DM88" i="17"/>
  <c r="DM89" i="17"/>
  <c r="DM92" i="17"/>
  <c r="CL104" i="17" l="1"/>
  <c r="CL105" i="17"/>
  <c r="CM30" i="17"/>
  <c r="CM106" i="17" s="1"/>
  <c r="DA36" i="4"/>
  <c r="DA55" i="4" s="1"/>
  <c r="DA57" i="4" s="1"/>
  <c r="CZ100" i="7"/>
  <c r="DA42" i="5" s="1"/>
  <c r="DA47" i="5" s="1"/>
  <c r="DA68" i="7"/>
  <c r="DA61" i="7"/>
  <c r="DC74" i="7" s="1"/>
  <c r="DA65" i="7"/>
  <c r="DA67" i="7"/>
  <c r="DA64" i="7"/>
  <c r="DA62" i="7"/>
  <c r="DC75" i="7" s="1"/>
  <c r="DA59" i="7"/>
  <c r="DA60" i="7"/>
  <c r="DC73" i="7" s="1"/>
  <c r="DA63" i="7"/>
  <c r="DA66" i="7"/>
  <c r="DM96" i="17"/>
  <c r="CN61" i="6" l="1"/>
  <c r="CN109" i="4"/>
  <c r="CM28" i="17"/>
  <c r="CM108" i="4"/>
  <c r="CM112" i="4" s="1"/>
  <c r="CM114" i="4" s="1"/>
  <c r="CM116" i="4" s="1"/>
  <c r="CM120" i="4" s="1"/>
  <c r="CM121" i="4" s="1"/>
  <c r="CM98" i="5"/>
  <c r="DC72" i="7"/>
  <c r="DC82" i="7" s="1"/>
  <c r="DA69" i="7"/>
  <c r="DM94" i="17"/>
  <c r="DM98" i="17" s="1"/>
  <c r="DM97" i="17" s="1"/>
  <c r="CN119" i="4" l="1"/>
  <c r="CM125" i="4"/>
  <c r="CM49" i="5"/>
  <c r="CM52" i="5" s="1"/>
  <c r="CM57" i="5"/>
  <c r="CM105" i="5" s="1"/>
  <c r="CM32" i="17"/>
  <c r="CM29" i="17"/>
  <c r="CN63" i="6"/>
  <c r="CN67" i="6" s="1"/>
  <c r="CN102" i="5" s="1"/>
  <c r="CO101" i="5" s="1"/>
  <c r="DM95" i="17"/>
  <c r="DA56" i="7"/>
  <c r="DB54" i="7" s="1"/>
  <c r="DB55" i="7" s="1"/>
  <c r="DA84" i="7"/>
  <c r="DN88" i="17"/>
  <c r="DN91" i="17"/>
  <c r="DN89" i="17"/>
  <c r="DN90" i="17"/>
  <c r="DM93" i="17"/>
  <c r="DN92" i="17"/>
  <c r="CM107" i="5" l="1"/>
  <c r="CM31" i="17"/>
  <c r="CM27" i="17"/>
  <c r="CN26" i="17"/>
  <c r="CN25" i="17"/>
  <c r="CN24" i="17"/>
  <c r="CN23" i="17"/>
  <c r="CN22" i="17"/>
  <c r="DB36" i="4"/>
  <c r="DB55" i="4" s="1"/>
  <c r="DB57" i="4" s="1"/>
  <c r="DA100" i="7"/>
  <c r="DB42" i="5" s="1"/>
  <c r="DB47" i="5" s="1"/>
  <c r="DB68" i="7"/>
  <c r="DB63" i="7"/>
  <c r="DB59" i="7"/>
  <c r="DB66" i="7"/>
  <c r="DB62" i="7"/>
  <c r="DD75" i="7" s="1"/>
  <c r="DB64" i="7"/>
  <c r="DB61" i="7"/>
  <c r="DD74" i="7" s="1"/>
  <c r="DB67" i="7"/>
  <c r="DB60" i="7"/>
  <c r="DD73" i="7" s="1"/>
  <c r="DB65" i="7"/>
  <c r="DN96" i="17"/>
  <c r="CN30" i="17" l="1"/>
  <c r="CM104" i="17"/>
  <c r="CM105" i="17"/>
  <c r="DN94" i="17"/>
  <c r="DN98" i="17" s="1"/>
  <c r="DN97" i="17" s="1"/>
  <c r="DD72" i="7"/>
  <c r="DD82" i="7" s="1"/>
  <c r="DB69" i="7"/>
  <c r="CN28" i="17" l="1"/>
  <c r="CN106" i="17"/>
  <c r="CN108" i="4"/>
  <c r="CN112" i="4" s="1"/>
  <c r="CN114" i="4" s="1"/>
  <c r="CN116" i="4" s="1"/>
  <c r="CN120" i="4" s="1"/>
  <c r="CN121" i="4" s="1"/>
  <c r="CN98" i="5"/>
  <c r="DN95" i="17"/>
  <c r="DB56" i="7"/>
  <c r="DC54" i="7" s="1"/>
  <c r="DC55" i="7" s="1"/>
  <c r="DB84" i="7"/>
  <c r="DO89" i="17"/>
  <c r="DO92" i="17"/>
  <c r="DN93" i="17"/>
  <c r="DO88" i="17"/>
  <c r="DO91" i="17"/>
  <c r="DO90" i="17"/>
  <c r="CO61" i="6" l="1"/>
  <c r="CO63" i="6" s="1"/>
  <c r="CO67" i="6" s="1"/>
  <c r="CO102" i="5" s="1"/>
  <c r="CP101" i="5" s="1"/>
  <c r="CO109" i="4"/>
  <c r="CN125" i="4"/>
  <c r="CN49" i="5"/>
  <c r="CN52" i="5" s="1"/>
  <c r="CN57" i="5"/>
  <c r="CN105" i="5" s="1"/>
  <c r="CO119" i="4"/>
  <c r="CN32" i="17"/>
  <c r="CN29" i="17"/>
  <c r="DC36" i="4"/>
  <c r="DC55" i="4" s="1"/>
  <c r="DC57" i="4" s="1"/>
  <c r="DB100" i="7"/>
  <c r="DC42" i="5" s="1"/>
  <c r="DC47" i="5" s="1"/>
  <c r="DC60" i="7"/>
  <c r="DE73" i="7" s="1"/>
  <c r="DC64" i="7"/>
  <c r="DC62" i="7"/>
  <c r="DE75" i="7" s="1"/>
  <c r="DC68" i="7"/>
  <c r="DC67" i="7"/>
  <c r="DC65" i="7"/>
  <c r="DC63" i="7"/>
  <c r="DC59" i="7"/>
  <c r="DC66" i="7"/>
  <c r="DC61" i="7"/>
  <c r="DE74" i="7" s="1"/>
  <c r="DO96" i="17"/>
  <c r="CN107" i="5" l="1"/>
  <c r="CN31" i="17"/>
  <c r="CN27" i="17"/>
  <c r="CO26" i="17"/>
  <c r="CO25" i="17"/>
  <c r="CO24" i="17"/>
  <c r="CO23" i="17"/>
  <c r="CO22" i="17"/>
  <c r="DO94" i="17"/>
  <c r="DO95" i="17" s="1"/>
  <c r="DE72" i="7"/>
  <c r="DE82" i="7" s="1"/>
  <c r="DC69" i="7"/>
  <c r="CN104" i="17" l="1"/>
  <c r="CN105" i="17"/>
  <c r="CO30" i="17"/>
  <c r="DO98" i="17"/>
  <c r="DP89" i="17" s="1"/>
  <c r="DC56" i="7"/>
  <c r="DD54" i="7" s="1"/>
  <c r="DD55" i="7" s="1"/>
  <c r="DC84" i="7"/>
  <c r="DP92" i="17"/>
  <c r="DP88" i="17"/>
  <c r="DO93" i="17"/>
  <c r="DP91" i="17"/>
  <c r="DP90" i="17"/>
  <c r="CO108" i="4" l="1"/>
  <c r="CO112" i="4" s="1"/>
  <c r="CO114" i="4" s="1"/>
  <c r="CO116" i="4" s="1"/>
  <c r="CO120" i="4" s="1"/>
  <c r="CO121" i="4" s="1"/>
  <c r="CO98" i="5"/>
  <c r="CO28" i="17"/>
  <c r="CO106" i="17"/>
  <c r="DO97" i="17"/>
  <c r="DD36" i="4"/>
  <c r="DD55" i="4" s="1"/>
  <c r="DD57" i="4" s="1"/>
  <c r="DC100" i="7"/>
  <c r="DD42" i="5" s="1"/>
  <c r="DD47" i="5" s="1"/>
  <c r="DD66" i="7"/>
  <c r="DD68" i="7"/>
  <c r="DD67" i="7"/>
  <c r="DD60" i="7"/>
  <c r="DF73" i="7" s="1"/>
  <c r="DD64" i="7"/>
  <c r="DD62" i="7"/>
  <c r="DF75" i="7" s="1"/>
  <c r="DD59" i="7"/>
  <c r="DD65" i="7"/>
  <c r="DD61" i="7"/>
  <c r="DF74" i="7" s="1"/>
  <c r="DD63" i="7"/>
  <c r="DP96" i="17"/>
  <c r="CO32" i="17" l="1"/>
  <c r="CO29" i="17"/>
  <c r="CP109" i="4"/>
  <c r="CP61" i="6"/>
  <c r="CP63" i="6" s="1"/>
  <c r="CP67" i="6" s="1"/>
  <c r="CP102" i="5" s="1"/>
  <c r="CQ101" i="5" s="1"/>
  <c r="CO49" i="5"/>
  <c r="CO52" i="5" s="1"/>
  <c r="CO57" i="5"/>
  <c r="CO105" i="5" s="1"/>
  <c r="CO125" i="4"/>
  <c r="CP119" i="4"/>
  <c r="DP94" i="17"/>
  <c r="DP98" i="17" s="1"/>
  <c r="DP97" i="17" s="1"/>
  <c r="DF72" i="7"/>
  <c r="DF82" i="7" s="1"/>
  <c r="DD69" i="7"/>
  <c r="DP95" i="17"/>
  <c r="CO107" i="5" l="1"/>
  <c r="CP22" i="17"/>
  <c r="CO27" i="17"/>
  <c r="CO31" i="17"/>
  <c r="CP26" i="17"/>
  <c r="CP25" i="17"/>
  <c r="CP24" i="17"/>
  <c r="CP23" i="17"/>
  <c r="DD56" i="7"/>
  <c r="DE54" i="7" s="1"/>
  <c r="DE55" i="7" s="1"/>
  <c r="DD84" i="7"/>
  <c r="DQ92" i="17"/>
  <c r="DQ90" i="17"/>
  <c r="DP93" i="17"/>
  <c r="DQ89" i="17"/>
  <c r="DQ88" i="17"/>
  <c r="DQ91" i="17"/>
  <c r="CO104" i="17" l="1"/>
  <c r="CO105" i="17"/>
  <c r="CP30" i="17"/>
  <c r="DE36" i="4"/>
  <c r="DE55" i="4" s="1"/>
  <c r="DE57" i="4" s="1"/>
  <c r="DD100" i="7"/>
  <c r="DE42" i="5" s="1"/>
  <c r="DE47" i="5" s="1"/>
  <c r="DE65" i="7"/>
  <c r="DE67" i="7"/>
  <c r="DE61" i="7"/>
  <c r="DG74" i="7" s="1"/>
  <c r="DE59" i="7"/>
  <c r="DE68" i="7"/>
  <c r="DE64" i="7"/>
  <c r="DE63" i="7"/>
  <c r="DE60" i="7"/>
  <c r="DG73" i="7" s="1"/>
  <c r="DE66" i="7"/>
  <c r="DE62" i="7"/>
  <c r="DG75" i="7" s="1"/>
  <c r="DQ96" i="17"/>
  <c r="CP108" i="4" l="1"/>
  <c r="CP112" i="4" s="1"/>
  <c r="CP114" i="4" s="1"/>
  <c r="CP116" i="4" s="1"/>
  <c r="CP120" i="4" s="1"/>
  <c r="CP121" i="4" s="1"/>
  <c r="CP98" i="5"/>
  <c r="CP28" i="17"/>
  <c r="CP106" i="17"/>
  <c r="DQ94" i="17"/>
  <c r="DQ95" i="17" s="1"/>
  <c r="DG72" i="7"/>
  <c r="DG82" i="7" s="1"/>
  <c r="DE69" i="7"/>
  <c r="DQ98" i="17"/>
  <c r="CQ61" i="6" l="1"/>
  <c r="CQ63" i="6" s="1"/>
  <c r="CQ67" i="6" s="1"/>
  <c r="CQ102" i="5" s="1"/>
  <c r="CR101" i="5" s="1"/>
  <c r="CQ109" i="4"/>
  <c r="CQ119" i="4"/>
  <c r="CP49" i="5"/>
  <c r="CP52" i="5" s="1"/>
  <c r="CP125" i="4"/>
  <c r="CP57" i="5"/>
  <c r="CP105" i="5" s="1"/>
  <c r="CP32" i="17"/>
  <c r="CP29" i="17"/>
  <c r="DE56" i="7"/>
  <c r="DF54" i="7" s="1"/>
  <c r="DF55" i="7" s="1"/>
  <c r="DE84" i="7"/>
  <c r="DR92" i="17"/>
  <c r="DR88" i="17"/>
  <c r="DQ93" i="17"/>
  <c r="DR89" i="17"/>
  <c r="DQ97" i="17"/>
  <c r="DR90" i="17"/>
  <c r="DR91" i="17"/>
  <c r="CP107" i="5" l="1"/>
  <c r="CP31" i="17"/>
  <c r="CP27" i="17"/>
  <c r="CQ26" i="17"/>
  <c r="CQ25" i="17"/>
  <c r="CQ24" i="17"/>
  <c r="CQ23" i="17"/>
  <c r="CQ22" i="17"/>
  <c r="DF36" i="4"/>
  <c r="DF55" i="4" s="1"/>
  <c r="DF57" i="4" s="1"/>
  <c r="DE100" i="7"/>
  <c r="DF42" i="5" s="1"/>
  <c r="DF47" i="5" s="1"/>
  <c r="DF68" i="7"/>
  <c r="DF65" i="7"/>
  <c r="DF61" i="7"/>
  <c r="DH74" i="7" s="1"/>
  <c r="DF67" i="7"/>
  <c r="DF60" i="7"/>
  <c r="DH73" i="7" s="1"/>
  <c r="DF62" i="7"/>
  <c r="DH75" i="7" s="1"/>
  <c r="DF64" i="7"/>
  <c r="DF59" i="7"/>
  <c r="DF66" i="7"/>
  <c r="DF63" i="7"/>
  <c r="DR96" i="17"/>
  <c r="CP104" i="17" l="1"/>
  <c r="CP105" i="17"/>
  <c r="CQ30" i="17"/>
  <c r="DR94" i="17"/>
  <c r="DR95" i="17" s="1"/>
  <c r="DH72" i="7"/>
  <c r="DH82" i="7" s="1"/>
  <c r="DF69" i="7"/>
  <c r="DR98" i="17"/>
  <c r="DR97" i="17" s="1"/>
  <c r="CQ108" i="4" l="1"/>
  <c r="CQ112" i="4" s="1"/>
  <c r="CQ114" i="4" s="1"/>
  <c r="CQ116" i="4" s="1"/>
  <c r="CQ120" i="4" s="1"/>
  <c r="CQ121" i="4" s="1"/>
  <c r="CQ98" i="5"/>
  <c r="CQ28" i="17"/>
  <c r="CQ106" i="17"/>
  <c r="DF56" i="7"/>
  <c r="DG54" i="7" s="1"/>
  <c r="DG55" i="7" s="1"/>
  <c r="DF84" i="7"/>
  <c r="DR93" i="17"/>
  <c r="CR109" i="4" l="1"/>
  <c r="CR61" i="6"/>
  <c r="CR63" i="6" s="1"/>
  <c r="CR67" i="6" s="1"/>
  <c r="CR102" i="5" s="1"/>
  <c r="CS101" i="5" s="1"/>
  <c r="CQ32" i="17"/>
  <c r="CQ29" i="17"/>
  <c r="CR119" i="4"/>
  <c r="CQ49" i="5"/>
  <c r="CQ52" i="5" s="1"/>
  <c r="CQ125" i="4"/>
  <c r="CQ57" i="5"/>
  <c r="CQ105" i="5" s="1"/>
  <c r="DG36" i="4"/>
  <c r="DG55" i="4" s="1"/>
  <c r="DG57" i="4" s="1"/>
  <c r="DF100" i="7"/>
  <c r="DG42" i="5" s="1"/>
  <c r="DG59" i="7"/>
  <c r="DG65" i="7"/>
  <c r="DG60" i="7"/>
  <c r="DI73" i="7" s="1"/>
  <c r="DG62" i="7"/>
  <c r="DI75" i="7" s="1"/>
  <c r="DG63" i="7"/>
  <c r="DG64" i="7"/>
  <c r="DG61" i="7"/>
  <c r="DI74" i="7" s="1"/>
  <c r="DG68" i="7"/>
  <c r="DG67" i="7"/>
  <c r="DG66" i="7"/>
  <c r="CQ107" i="5" l="1"/>
  <c r="CQ27" i="17"/>
  <c r="CQ31" i="17"/>
  <c r="CR26" i="17"/>
  <c r="CR25" i="17"/>
  <c r="CR24" i="17"/>
  <c r="CR23" i="17"/>
  <c r="CR22" i="17"/>
  <c r="DI72" i="7"/>
  <c r="DI82" i="7" s="1"/>
  <c r="DG69" i="7"/>
  <c r="DG47" i="5"/>
  <c r="ED42" i="5"/>
  <c r="ED47" i="5" s="1"/>
  <c r="CR30" i="17" l="1"/>
  <c r="CQ104" i="17"/>
  <c r="CQ105" i="17"/>
  <c r="DG56" i="7"/>
  <c r="DH54" i="7" s="1"/>
  <c r="DH55" i="7" s="1"/>
  <c r="DG84" i="7"/>
  <c r="CR108" i="4" l="1"/>
  <c r="CR112" i="4" s="1"/>
  <c r="CR114" i="4" s="1"/>
  <c r="CR116" i="4" s="1"/>
  <c r="CR120" i="4" s="1"/>
  <c r="CR121" i="4" s="1"/>
  <c r="CR98" i="5"/>
  <c r="CR28" i="17"/>
  <c r="CR106" i="17"/>
  <c r="DH36" i="4"/>
  <c r="DG100" i="7"/>
  <c r="DH42" i="5" s="1"/>
  <c r="DH47" i="5" s="1"/>
  <c r="DH66" i="7"/>
  <c r="DH59" i="7"/>
  <c r="DH67" i="7"/>
  <c r="DH64" i="7"/>
  <c r="DH61" i="7"/>
  <c r="DJ74" i="7" s="1"/>
  <c r="DH65" i="7"/>
  <c r="DH68" i="7"/>
  <c r="DH63" i="7"/>
  <c r="DH62" i="7"/>
  <c r="DJ75" i="7" s="1"/>
  <c r="DH60" i="7"/>
  <c r="DJ73" i="7" s="1"/>
  <c r="CR32" i="17" l="1"/>
  <c r="CR29" i="17"/>
  <c r="CS109" i="4"/>
  <c r="CS61" i="6"/>
  <c r="CS63" i="6" s="1"/>
  <c r="CS67" i="6" s="1"/>
  <c r="CS102" i="5" s="1"/>
  <c r="CT101" i="5" s="1"/>
  <c r="CR57" i="5"/>
  <c r="CR105" i="5" s="1"/>
  <c r="CR49" i="5"/>
  <c r="CR52" i="5" s="1"/>
  <c r="CR125" i="4"/>
  <c r="CS119" i="4"/>
  <c r="DJ72" i="7"/>
  <c r="DJ82" i="7" s="1"/>
  <c r="DH69" i="7"/>
  <c r="DH55" i="4"/>
  <c r="DH57" i="4" s="1"/>
  <c r="CR107" i="5" l="1"/>
  <c r="CS22" i="17"/>
  <c r="CR31" i="17"/>
  <c r="CR27" i="17"/>
  <c r="CS26" i="17"/>
  <c r="CS25" i="17"/>
  <c r="CS24" i="17"/>
  <c r="CS23" i="17"/>
  <c r="DH56" i="7"/>
  <c r="DI54" i="7" s="1"/>
  <c r="DI55" i="7" s="1"/>
  <c r="DH84" i="7"/>
  <c r="CR104" i="17" l="1"/>
  <c r="CR105" i="17"/>
  <c r="CS30" i="17"/>
  <c r="DI36" i="4"/>
  <c r="DH100" i="7"/>
  <c r="DI42" i="5" s="1"/>
  <c r="DI47" i="5" s="1"/>
  <c r="DI61" i="7"/>
  <c r="DK74" i="7" s="1"/>
  <c r="DI65" i="7"/>
  <c r="DI66" i="7"/>
  <c r="DI68" i="7"/>
  <c r="DI63" i="7"/>
  <c r="DI64" i="7"/>
  <c r="DI59" i="7"/>
  <c r="DI60" i="7"/>
  <c r="DK73" i="7" s="1"/>
  <c r="DI67" i="7"/>
  <c r="DI62" i="7"/>
  <c r="DK75" i="7" s="1"/>
  <c r="CS28" i="17" l="1"/>
  <c r="CS106" i="17"/>
  <c r="CS108" i="4"/>
  <c r="CS112" i="4" s="1"/>
  <c r="CS114" i="4" s="1"/>
  <c r="CS116" i="4" s="1"/>
  <c r="CS120" i="4" s="1"/>
  <c r="CS121" i="4" s="1"/>
  <c r="CS98" i="5"/>
  <c r="DK72" i="7"/>
  <c r="DK82" i="7" s="1"/>
  <c r="DI69" i="7"/>
  <c r="DI55" i="4"/>
  <c r="DI57" i="4" s="1"/>
  <c r="CT61" i="6" l="1"/>
  <c r="CT63" i="6" s="1"/>
  <c r="CT67" i="6" s="1"/>
  <c r="CT102" i="5" s="1"/>
  <c r="CU101" i="5" s="1"/>
  <c r="CT109" i="4"/>
  <c r="CT119" i="4"/>
  <c r="CS57" i="5"/>
  <c r="CS105" i="5" s="1"/>
  <c r="CS49" i="5"/>
  <c r="CS52" i="5" s="1"/>
  <c r="CS125" i="4"/>
  <c r="CS32" i="17"/>
  <c r="CS29" i="17"/>
  <c r="DI56" i="7"/>
  <c r="DJ54" i="7" s="1"/>
  <c r="DJ55" i="7" s="1"/>
  <c r="DI84" i="7"/>
  <c r="CS107" i="5" l="1"/>
  <c r="EC101" i="5"/>
  <c r="CS27" i="17"/>
  <c r="CS31" i="17"/>
  <c r="CT26" i="17"/>
  <c r="CT25" i="17"/>
  <c r="CT24" i="17"/>
  <c r="CT23" i="17"/>
  <c r="CT22" i="17"/>
  <c r="DJ36" i="4"/>
  <c r="DI100" i="7"/>
  <c r="DJ42" i="5" s="1"/>
  <c r="DJ47" i="5" s="1"/>
  <c r="DJ66" i="7"/>
  <c r="DJ62" i="7"/>
  <c r="DL75" i="7" s="1"/>
  <c r="DJ67" i="7"/>
  <c r="DJ64" i="7"/>
  <c r="DJ59" i="7"/>
  <c r="DJ61" i="7"/>
  <c r="DL74" i="7" s="1"/>
  <c r="DJ68" i="7"/>
  <c r="DJ63" i="7"/>
  <c r="DJ60" i="7"/>
  <c r="DL73" i="7" s="1"/>
  <c r="DJ65" i="7"/>
  <c r="CT30" i="17" l="1"/>
  <c r="CS104" i="17"/>
  <c r="CS105" i="17"/>
  <c r="DL72" i="7"/>
  <c r="DL82" i="7" s="1"/>
  <c r="DJ69" i="7"/>
  <c r="DJ55" i="4"/>
  <c r="DJ57" i="4" s="1"/>
  <c r="CT108" i="4" l="1"/>
  <c r="CT112" i="4" s="1"/>
  <c r="CT114" i="4" s="1"/>
  <c r="CT116" i="4" s="1"/>
  <c r="CT120" i="4" s="1"/>
  <c r="CT121" i="4" s="1"/>
  <c r="CT98" i="5"/>
  <c r="CT28" i="17"/>
  <c r="CT106" i="17"/>
  <c r="DJ56" i="7"/>
  <c r="DK54" i="7" s="1"/>
  <c r="DK55" i="7" s="1"/>
  <c r="DJ84" i="7"/>
  <c r="CU109" i="4" l="1"/>
  <c r="EB109" i="4" s="1"/>
  <c r="CU61" i="6"/>
  <c r="CU63" i="6" s="1"/>
  <c r="CU67" i="6" s="1"/>
  <c r="CU102" i="5" s="1"/>
  <c r="CT32" i="17"/>
  <c r="CT29" i="17"/>
  <c r="CU119" i="4"/>
  <c r="CT125" i="4"/>
  <c r="CT57" i="5"/>
  <c r="CT105" i="5" s="1"/>
  <c r="CT49" i="5"/>
  <c r="CT52" i="5" s="1"/>
  <c r="DK36" i="4"/>
  <c r="DJ100" i="7"/>
  <c r="DK42" i="5" s="1"/>
  <c r="DK47" i="5" s="1"/>
  <c r="DK59" i="7"/>
  <c r="DK66" i="7"/>
  <c r="DK60" i="7"/>
  <c r="DM73" i="7" s="1"/>
  <c r="DK65" i="7"/>
  <c r="DK67" i="7"/>
  <c r="DK63" i="7"/>
  <c r="DK61" i="7"/>
  <c r="DM74" i="7" s="1"/>
  <c r="DK62" i="7"/>
  <c r="DM75" i="7" s="1"/>
  <c r="DK68" i="7"/>
  <c r="DK64" i="7"/>
  <c r="CU22" i="17" l="1"/>
  <c r="CT31" i="17"/>
  <c r="CT27" i="17"/>
  <c r="CU26" i="17"/>
  <c r="CU25" i="17"/>
  <c r="CU24" i="17"/>
  <c r="CU23" i="17"/>
  <c r="CT107" i="5"/>
  <c r="EC102" i="5"/>
  <c r="CV101" i="5"/>
  <c r="DM72" i="7"/>
  <c r="DM82" i="7" s="1"/>
  <c r="DK69" i="7"/>
  <c r="DK55" i="4"/>
  <c r="DK57" i="4" s="1"/>
  <c r="CT104" i="17" l="1"/>
  <c r="CT105" i="17"/>
  <c r="CU30" i="17"/>
  <c r="CU106" i="17" s="1"/>
  <c r="DK56" i="7"/>
  <c r="DL54" i="7" s="1"/>
  <c r="DL55" i="7" s="1"/>
  <c r="DK84" i="7"/>
  <c r="CU28" i="17" l="1"/>
  <c r="CU29" i="17" s="1"/>
  <c r="CU108" i="4"/>
  <c r="CU98" i="5"/>
  <c r="EC98" i="5" s="1"/>
  <c r="EC105" i="5" s="1"/>
  <c r="CV109" i="4"/>
  <c r="CV61" i="6"/>
  <c r="DL62" i="7"/>
  <c r="DN75" i="7" s="1"/>
  <c r="DL63" i="7"/>
  <c r="DL67" i="7"/>
  <c r="DL60" i="7"/>
  <c r="DN73" i="7" s="1"/>
  <c r="DL59" i="7"/>
  <c r="DL61" i="7"/>
  <c r="DN74" i="7" s="1"/>
  <c r="DL66" i="7"/>
  <c r="DL68" i="7"/>
  <c r="DL65" i="7"/>
  <c r="DL64" i="7"/>
  <c r="DL36" i="4"/>
  <c r="DK100" i="7"/>
  <c r="DL42" i="5" s="1"/>
  <c r="DL47" i="5" s="1"/>
  <c r="CU32" i="17" l="1"/>
  <c r="CV23" i="17" s="1"/>
  <c r="CV63" i="6"/>
  <c r="CV67" i="6" s="1"/>
  <c r="CV102" i="5" s="1"/>
  <c r="CW101" i="5" s="1"/>
  <c r="EB108" i="4"/>
  <c r="CU112" i="4"/>
  <c r="CU114" i="4" s="1"/>
  <c r="CU116" i="4" s="1"/>
  <c r="CU120" i="4" s="1"/>
  <c r="CU121" i="4" s="1"/>
  <c r="CU31" i="17"/>
  <c r="CV25" i="17"/>
  <c r="CV24" i="17"/>
  <c r="DN72" i="7"/>
  <c r="DN82" i="7" s="1"/>
  <c r="DL69" i="7"/>
  <c r="DL55" i="4"/>
  <c r="DL57" i="4" s="1"/>
  <c r="CV26" i="17" l="1"/>
  <c r="CU27" i="17"/>
  <c r="CV22" i="17"/>
  <c r="CV30" i="17" s="1"/>
  <c r="CV106" i="17" s="1"/>
  <c r="CU104" i="17"/>
  <c r="CU105" i="17"/>
  <c r="CU125" i="4"/>
  <c r="CU57" i="5"/>
  <c r="CU105" i="5" s="1"/>
  <c r="CU49" i="5"/>
  <c r="CV119" i="4"/>
  <c r="N60" i="12"/>
  <c r="EB112" i="4"/>
  <c r="EB114" i="4" s="1"/>
  <c r="DL56" i="7"/>
  <c r="DM54" i="7" s="1"/>
  <c r="DM55" i="7" s="1"/>
  <c r="DL84" i="7"/>
  <c r="CW61" i="6" l="1"/>
  <c r="CW109" i="4"/>
  <c r="EC49" i="5"/>
  <c r="EC52" i="5" s="1"/>
  <c r="CU52" i="5"/>
  <c r="CU107" i="5" s="1"/>
  <c r="CV108" i="4"/>
  <c r="CV112" i="4" s="1"/>
  <c r="CV114" i="4" s="1"/>
  <c r="CV116" i="4" s="1"/>
  <c r="CV120" i="4" s="1"/>
  <c r="CV121" i="4" s="1"/>
  <c r="CV98" i="5"/>
  <c r="CV28" i="17"/>
  <c r="DM68" i="7"/>
  <c r="DM66" i="7"/>
  <c r="DM67" i="7"/>
  <c r="DM65" i="7"/>
  <c r="DM61" i="7"/>
  <c r="DO74" i="7" s="1"/>
  <c r="DM64" i="7"/>
  <c r="DM62" i="7"/>
  <c r="DO75" i="7" s="1"/>
  <c r="DM59" i="7"/>
  <c r="DM60" i="7"/>
  <c r="DO73" i="7" s="1"/>
  <c r="DM63" i="7"/>
  <c r="DM36" i="4"/>
  <c r="DM55" i="4" s="1"/>
  <c r="DM57" i="4" s="1"/>
  <c r="DL100" i="7"/>
  <c r="DM42" i="5" s="1"/>
  <c r="DM47" i="5" s="1"/>
  <c r="CV125" i="4" l="1"/>
  <c r="CV49" i="5"/>
  <c r="CV52" i="5" s="1"/>
  <c r="CV57" i="5"/>
  <c r="CV105" i="5" s="1"/>
  <c r="CW119" i="4"/>
  <c r="CV32" i="17"/>
  <c r="CV29" i="17"/>
  <c r="CW63" i="6"/>
  <c r="CW67" i="6" s="1"/>
  <c r="CW102" i="5" s="1"/>
  <c r="CX101" i="5" s="1"/>
  <c r="DO72" i="7"/>
  <c r="DO82" i="7" s="1"/>
  <c r="DM69" i="7"/>
  <c r="CV107" i="5" l="1"/>
  <c r="CV31" i="17"/>
  <c r="CV27" i="17"/>
  <c r="CW26" i="17"/>
  <c r="CW25" i="17"/>
  <c r="CW24" i="17"/>
  <c r="CW23" i="17"/>
  <c r="CW22" i="17"/>
  <c r="DM56" i="7"/>
  <c r="DN54" i="7" s="1"/>
  <c r="DN55" i="7" s="1"/>
  <c r="DM84" i="7"/>
  <c r="CW30" i="17" l="1"/>
  <c r="CV104" i="17"/>
  <c r="CV105" i="17"/>
  <c r="DN36" i="4"/>
  <c r="DN55" i="4" s="1"/>
  <c r="DN57" i="4" s="1"/>
  <c r="DM100" i="7"/>
  <c r="DN42" i="5" s="1"/>
  <c r="DN47" i="5" s="1"/>
  <c r="DN64" i="7"/>
  <c r="DN59" i="7"/>
  <c r="DN65" i="7"/>
  <c r="DN67" i="7"/>
  <c r="DN60" i="7"/>
  <c r="DP73" i="7" s="1"/>
  <c r="DN61" i="7"/>
  <c r="DP74" i="7" s="1"/>
  <c r="DN62" i="7"/>
  <c r="DP75" i="7" s="1"/>
  <c r="DN63" i="7"/>
  <c r="DN68" i="7"/>
  <c r="DN66" i="7"/>
  <c r="CW108" i="4" l="1"/>
  <c r="CW112" i="4" s="1"/>
  <c r="CW114" i="4" s="1"/>
  <c r="CW116" i="4" s="1"/>
  <c r="CW120" i="4" s="1"/>
  <c r="CW121" i="4" s="1"/>
  <c r="CW98" i="5"/>
  <c r="CW28" i="17"/>
  <c r="CW106" i="17"/>
  <c r="DP72" i="7"/>
  <c r="DP82" i="7" s="1"/>
  <c r="DN69" i="7"/>
  <c r="CX109" i="4" l="1"/>
  <c r="CX61" i="6"/>
  <c r="CW32" i="17"/>
  <c r="CW29" i="17"/>
  <c r="CW57" i="5"/>
  <c r="CW105" i="5" s="1"/>
  <c r="CW49" i="5"/>
  <c r="CW52" i="5" s="1"/>
  <c r="CX119" i="4"/>
  <c r="CW125" i="4"/>
  <c r="DN56" i="7"/>
  <c r="DO54" i="7" s="1"/>
  <c r="DO55" i="7" s="1"/>
  <c r="DN84" i="7"/>
  <c r="CW107" i="5" l="1"/>
  <c r="CX22" i="17"/>
  <c r="CW27" i="17"/>
  <c r="CW31" i="17"/>
  <c r="CX26" i="17"/>
  <c r="CX25" i="17"/>
  <c r="CX24" i="17"/>
  <c r="CX23" i="17"/>
  <c r="CX63" i="6"/>
  <c r="CX67" i="6" s="1"/>
  <c r="CX102" i="5" s="1"/>
  <c r="CY101" i="5" s="1"/>
  <c r="DO36" i="4"/>
  <c r="DO55" i="4" s="1"/>
  <c r="DO57" i="4" s="1"/>
  <c r="DN100" i="7"/>
  <c r="DO42" i="5" s="1"/>
  <c r="DO47" i="5" s="1"/>
  <c r="DO67" i="7"/>
  <c r="DO64" i="7"/>
  <c r="DO68" i="7"/>
  <c r="DO66" i="7"/>
  <c r="DO63" i="7"/>
  <c r="DO59" i="7"/>
  <c r="DO61" i="7"/>
  <c r="DQ74" i="7" s="1"/>
  <c r="DO65" i="7"/>
  <c r="DO60" i="7"/>
  <c r="DQ73" i="7" s="1"/>
  <c r="DO62" i="7"/>
  <c r="DQ75" i="7" s="1"/>
  <c r="CW104" i="17" l="1"/>
  <c r="CW105" i="17"/>
  <c r="CX30" i="17"/>
  <c r="DQ72" i="7"/>
  <c r="DQ82" i="7" s="1"/>
  <c r="DO69" i="7"/>
  <c r="CX28" i="17" l="1"/>
  <c r="CX106" i="17"/>
  <c r="CX108" i="4"/>
  <c r="CX112" i="4" s="1"/>
  <c r="CX114" i="4" s="1"/>
  <c r="CX116" i="4" s="1"/>
  <c r="CX120" i="4" s="1"/>
  <c r="CX121" i="4" s="1"/>
  <c r="CX98" i="5"/>
  <c r="DO56" i="7"/>
  <c r="DP54" i="7" s="1"/>
  <c r="DP55" i="7" s="1"/>
  <c r="DO84" i="7"/>
  <c r="CY109" i="4" l="1"/>
  <c r="CY61" i="6"/>
  <c r="CX49" i="5"/>
  <c r="CX52" i="5" s="1"/>
  <c r="CY119" i="4"/>
  <c r="CX57" i="5"/>
  <c r="CX105" i="5" s="1"/>
  <c r="CX125" i="4"/>
  <c r="CX32" i="17"/>
  <c r="CX29" i="17"/>
  <c r="DP36" i="4"/>
  <c r="DP55" i="4" s="1"/>
  <c r="DP57" i="4" s="1"/>
  <c r="DO100" i="7"/>
  <c r="DP42" i="5" s="1"/>
  <c r="DP47" i="5" s="1"/>
  <c r="DP63" i="7"/>
  <c r="DP64" i="7"/>
  <c r="DP68" i="7"/>
  <c r="DP67" i="7"/>
  <c r="DP61" i="7"/>
  <c r="DR74" i="7" s="1"/>
  <c r="DP65" i="7"/>
  <c r="DP62" i="7"/>
  <c r="DR75" i="7" s="1"/>
  <c r="DP66" i="7"/>
  <c r="DP60" i="7"/>
  <c r="DR73" i="7" s="1"/>
  <c r="DP59" i="7"/>
  <c r="CX107" i="5" l="1"/>
  <c r="CX27" i="17"/>
  <c r="CX31" i="17"/>
  <c r="CY26" i="17"/>
  <c r="CY25" i="17"/>
  <c r="CY24" i="17"/>
  <c r="CY23" i="17"/>
  <c r="CY22" i="17"/>
  <c r="CY63" i="6"/>
  <c r="CY67" i="6" s="1"/>
  <c r="CY102" i="5" s="1"/>
  <c r="CZ101" i="5" s="1"/>
  <c r="DR72" i="7"/>
  <c r="DR82" i="7" s="1"/>
  <c r="DP69" i="7"/>
  <c r="CX104" i="17" l="1"/>
  <c r="CX105" i="17"/>
  <c r="CY30" i="17"/>
  <c r="DP56" i="7"/>
  <c r="DQ54" i="7" s="1"/>
  <c r="DQ55" i="7" s="1"/>
  <c r="DP84" i="7"/>
  <c r="CY108" i="4" l="1"/>
  <c r="CY112" i="4" s="1"/>
  <c r="CY114" i="4" s="1"/>
  <c r="CY116" i="4" s="1"/>
  <c r="CY120" i="4" s="1"/>
  <c r="CY121" i="4" s="1"/>
  <c r="CY98" i="5"/>
  <c r="CY28" i="17"/>
  <c r="CY106" i="17"/>
  <c r="DQ36" i="4"/>
  <c r="DQ55" i="4" s="1"/>
  <c r="DQ57" i="4" s="1"/>
  <c r="DP100" i="7"/>
  <c r="DQ42" i="5" s="1"/>
  <c r="DQ47" i="5" s="1"/>
  <c r="DQ62" i="7"/>
  <c r="DQ66" i="7"/>
  <c r="DQ67" i="7"/>
  <c r="DQ64" i="7"/>
  <c r="DQ68" i="7"/>
  <c r="DQ63" i="7"/>
  <c r="DQ59" i="7"/>
  <c r="DQ65" i="7"/>
  <c r="DQ60" i="7"/>
  <c r="DQ61" i="7"/>
  <c r="CY32" i="17" l="1"/>
  <c r="CY29" i="17"/>
  <c r="CZ61" i="6"/>
  <c r="CZ109" i="4"/>
  <c r="CY57" i="5"/>
  <c r="CY105" i="5" s="1"/>
  <c r="CY49" i="5"/>
  <c r="CY52" i="5" s="1"/>
  <c r="CY125" i="4"/>
  <c r="CZ119" i="4"/>
  <c r="DQ69" i="7"/>
  <c r="CY107" i="5" l="1"/>
  <c r="CZ63" i="6"/>
  <c r="CZ67" i="6" s="1"/>
  <c r="CZ102" i="5" s="1"/>
  <c r="DA101" i="5" s="1"/>
  <c r="CZ22" i="17"/>
  <c r="CY31" i="17"/>
  <c r="CY27" i="17"/>
  <c r="CZ26" i="17"/>
  <c r="CZ25" i="17"/>
  <c r="CZ24" i="17"/>
  <c r="CZ23" i="17"/>
  <c r="DQ56" i="7"/>
  <c r="DR54" i="7" s="1"/>
  <c r="DR55" i="7" s="1"/>
  <c r="DQ84" i="7"/>
  <c r="CY104" i="17" l="1"/>
  <c r="CY105" i="17"/>
  <c r="CZ30" i="17"/>
  <c r="DR36" i="4"/>
  <c r="DR55" i="4" s="1"/>
  <c r="DR57" i="4" s="1"/>
  <c r="DQ100" i="7"/>
  <c r="DR42" i="5" s="1"/>
  <c r="DR47" i="5" s="1"/>
  <c r="DR59" i="7"/>
  <c r="DR61" i="7"/>
  <c r="DR62" i="7"/>
  <c r="DR63" i="7"/>
  <c r="DR66" i="7"/>
  <c r="DR64" i="7"/>
  <c r="DR67" i="7"/>
  <c r="DR68" i="7"/>
  <c r="DR65" i="7"/>
  <c r="DR60" i="7"/>
  <c r="CZ28" i="17" l="1"/>
  <c r="CZ106" i="17"/>
  <c r="CZ108" i="4"/>
  <c r="CZ112" i="4" s="1"/>
  <c r="CZ114" i="4" s="1"/>
  <c r="CZ116" i="4" s="1"/>
  <c r="CZ120" i="4" s="1"/>
  <c r="CZ121" i="4" s="1"/>
  <c r="CZ98" i="5"/>
  <c r="DR69" i="7"/>
  <c r="DA109" i="4" l="1"/>
  <c r="DA61" i="6"/>
  <c r="DA63" i="6" s="1"/>
  <c r="DA67" i="6" s="1"/>
  <c r="DA102" i="5" s="1"/>
  <c r="DB101" i="5" s="1"/>
  <c r="CZ125" i="4"/>
  <c r="DA119" i="4"/>
  <c r="CZ49" i="5"/>
  <c r="CZ52" i="5" s="1"/>
  <c r="CZ57" i="5"/>
  <c r="CZ105" i="5" s="1"/>
  <c r="CZ32" i="17"/>
  <c r="CZ29" i="17"/>
  <c r="DR56" i="7"/>
  <c r="DR84" i="7"/>
  <c r="CZ31" i="17" l="1"/>
  <c r="CZ27" i="17"/>
  <c r="DA26" i="17"/>
  <c r="DA25" i="17"/>
  <c r="DA24" i="17"/>
  <c r="DA23" i="17"/>
  <c r="DA22" i="17"/>
  <c r="CZ107" i="5"/>
  <c r="DS36" i="4"/>
  <c r="DR100" i="7"/>
  <c r="DS42" i="5" s="1"/>
  <c r="DA30" i="17" l="1"/>
  <c r="CZ104" i="17"/>
  <c r="CZ105" i="17"/>
  <c r="DS47" i="5"/>
  <c r="EE42" i="5"/>
  <c r="EE47" i="5" s="1"/>
  <c r="DS55" i="4"/>
  <c r="DS57" i="4" s="1"/>
  <c r="DW36" i="4"/>
  <c r="DW55" i="4" s="1"/>
  <c r="DW57" i="4" s="1"/>
  <c r="DW116" i="4" s="1"/>
  <c r="DX36" i="4"/>
  <c r="DX55" i="4" s="1"/>
  <c r="DX57" i="4" s="1"/>
  <c r="DX116" i="4" s="1"/>
  <c r="DY36" i="4"/>
  <c r="DY55" i="4" s="1"/>
  <c r="DY57" i="4" s="1"/>
  <c r="DY116" i="4" s="1"/>
  <c r="DZ36" i="4"/>
  <c r="DZ55" i="4" s="1"/>
  <c r="DZ57" i="4" s="1"/>
  <c r="EA36" i="4"/>
  <c r="EA55" i="4" s="1"/>
  <c r="EA57" i="4" s="1"/>
  <c r="EA116" i="4" s="1"/>
  <c r="EB36" i="4"/>
  <c r="EB55" i="4" s="1"/>
  <c r="EB57" i="4" s="1"/>
  <c r="EB116" i="4" s="1"/>
  <c r="EC36" i="4"/>
  <c r="EC55" i="4" s="1"/>
  <c r="EC57" i="4" s="1"/>
  <c r="ED36" i="4"/>
  <c r="ED55" i="4" s="1"/>
  <c r="ED57" i="4" s="1"/>
  <c r="DA108" i="4" l="1"/>
  <c r="DA112" i="4" s="1"/>
  <c r="DA114" i="4" s="1"/>
  <c r="DA116" i="4" s="1"/>
  <c r="DA120" i="4" s="1"/>
  <c r="DA121" i="4" s="1"/>
  <c r="DA98" i="5"/>
  <c r="DA28" i="17"/>
  <c r="DA106" i="17"/>
  <c r="DA32" i="17" l="1"/>
  <c r="DA29" i="17"/>
  <c r="DB61" i="6"/>
  <c r="DB63" i="6" s="1"/>
  <c r="DB67" i="6" s="1"/>
  <c r="DB102" i="5" s="1"/>
  <c r="DC101" i="5" s="1"/>
  <c r="DB109" i="4"/>
  <c r="DA125" i="4"/>
  <c r="DA57" i="5"/>
  <c r="DA105" i="5" s="1"/>
  <c r="DB119" i="4"/>
  <c r="DA49" i="5"/>
  <c r="DA52" i="5" s="1"/>
  <c r="DA107" i="5" l="1"/>
  <c r="DA27" i="17"/>
  <c r="DA31" i="17"/>
  <c r="DB26" i="17"/>
  <c r="DB25" i="17"/>
  <c r="DB24" i="17"/>
  <c r="DB23" i="17"/>
  <c r="DB22" i="17"/>
  <c r="DA104" i="17" l="1"/>
  <c r="DA105" i="17"/>
  <c r="DB30" i="17"/>
  <c r="DB108" i="4" l="1"/>
  <c r="DB112" i="4" s="1"/>
  <c r="DB114" i="4" s="1"/>
  <c r="DB116" i="4" s="1"/>
  <c r="DB120" i="4" s="1"/>
  <c r="DB121" i="4" s="1"/>
  <c r="DB98" i="5"/>
  <c r="DB28" i="17"/>
  <c r="DB106" i="17"/>
  <c r="DB32" i="17" l="1"/>
  <c r="DB29" i="17"/>
  <c r="DC109" i="4"/>
  <c r="DC61" i="6"/>
  <c r="DC63" i="6" s="1"/>
  <c r="DC67" i="6" s="1"/>
  <c r="DC102" i="5" s="1"/>
  <c r="DD101" i="5" s="1"/>
  <c r="DC119" i="4"/>
  <c r="DB57" i="5"/>
  <c r="DB105" i="5" s="1"/>
  <c r="DB49" i="5"/>
  <c r="DB52" i="5" s="1"/>
  <c r="DB125" i="4"/>
  <c r="DB107" i="5" l="1"/>
  <c r="DB31" i="17"/>
  <c r="DB27" i="17"/>
  <c r="DC26" i="17"/>
  <c r="DC25" i="17"/>
  <c r="DC24" i="17"/>
  <c r="DC23" i="17"/>
  <c r="DC22" i="17"/>
  <c r="DB104" i="17" l="1"/>
  <c r="DB105" i="17"/>
  <c r="DC30" i="17"/>
  <c r="DC28" i="17" l="1"/>
  <c r="DC106" i="17"/>
  <c r="DC108" i="4"/>
  <c r="DC112" i="4" s="1"/>
  <c r="DC114" i="4" s="1"/>
  <c r="DC116" i="4" s="1"/>
  <c r="DC120" i="4" s="1"/>
  <c r="DC121" i="4" s="1"/>
  <c r="DC98" i="5"/>
  <c r="DC125" i="4" l="1"/>
  <c r="DD119" i="4"/>
  <c r="DC49" i="5"/>
  <c r="DC52" i="5" s="1"/>
  <c r="DC57" i="5"/>
  <c r="DC105" i="5" s="1"/>
  <c r="DD109" i="4"/>
  <c r="DD61" i="6"/>
  <c r="DD63" i="6" s="1"/>
  <c r="DD67" i="6" s="1"/>
  <c r="DD102" i="5" s="1"/>
  <c r="DE101" i="5" s="1"/>
  <c r="DC32" i="17"/>
  <c r="DC29" i="17"/>
  <c r="DC107" i="5" l="1"/>
  <c r="DD22" i="17"/>
  <c r="DC27" i="17"/>
  <c r="DC31" i="17"/>
  <c r="DD26" i="17"/>
  <c r="DD25" i="17"/>
  <c r="DD24" i="17"/>
  <c r="DD23" i="17"/>
  <c r="DC104" i="17" l="1"/>
  <c r="DC105" i="17"/>
  <c r="DD30" i="17"/>
  <c r="DD106" i="17" s="1"/>
  <c r="DE61" i="6" l="1"/>
  <c r="DE63" i="6" s="1"/>
  <c r="DE67" i="6" s="1"/>
  <c r="DE102" i="5" s="1"/>
  <c r="DF101" i="5" s="1"/>
  <c r="DE109" i="4"/>
  <c r="DD108" i="4"/>
  <c r="DD112" i="4" s="1"/>
  <c r="DD114" i="4" s="1"/>
  <c r="DD116" i="4" s="1"/>
  <c r="DD120" i="4" s="1"/>
  <c r="DD121" i="4" s="1"/>
  <c r="DD98" i="5"/>
  <c r="DD28" i="17"/>
  <c r="DD32" i="17" l="1"/>
  <c r="DD29" i="17"/>
  <c r="DE119" i="4"/>
  <c r="DD49" i="5"/>
  <c r="DD52" i="5" s="1"/>
  <c r="DD57" i="5"/>
  <c r="DD105" i="5" s="1"/>
  <c r="DD125" i="4"/>
  <c r="DD107" i="5" l="1"/>
  <c r="DD27" i="17"/>
  <c r="DD31" i="17"/>
  <c r="DE26" i="17"/>
  <c r="DE25" i="17"/>
  <c r="DE24" i="17"/>
  <c r="DE23" i="17"/>
  <c r="DE22" i="17"/>
  <c r="DE30" i="17" l="1"/>
  <c r="DE106" i="17" s="1"/>
  <c r="DD104" i="17"/>
  <c r="DD105" i="17"/>
  <c r="DF109" i="4" l="1"/>
  <c r="DF61" i="6"/>
  <c r="DF63" i="6" s="1"/>
  <c r="DF67" i="6" s="1"/>
  <c r="DF102" i="5" s="1"/>
  <c r="DG101" i="5" s="1"/>
  <c r="DE28" i="17"/>
  <c r="DE108" i="4"/>
  <c r="DE112" i="4" s="1"/>
  <c r="DE114" i="4" s="1"/>
  <c r="DE116" i="4" s="1"/>
  <c r="DE120" i="4" s="1"/>
  <c r="DE121" i="4" s="1"/>
  <c r="DE98" i="5"/>
  <c r="DE125" i="4" l="1"/>
  <c r="DE57" i="5"/>
  <c r="DE105" i="5" s="1"/>
  <c r="DE49" i="5"/>
  <c r="DE52" i="5" s="1"/>
  <c r="DF119" i="4"/>
  <c r="DE32" i="17"/>
  <c r="DE29" i="17"/>
  <c r="ED101" i="5"/>
  <c r="DE107" i="5" l="1"/>
  <c r="DE27" i="17"/>
  <c r="DE31" i="17"/>
  <c r="DF26" i="17"/>
  <c r="DF25" i="17"/>
  <c r="DF24" i="17"/>
  <c r="DF23" i="17"/>
  <c r="DF22" i="17"/>
  <c r="DF30" i="17" l="1"/>
  <c r="DE104" i="17"/>
  <c r="DE105" i="17"/>
  <c r="DF108" i="4" l="1"/>
  <c r="DF112" i="4" s="1"/>
  <c r="DF114" i="4" s="1"/>
  <c r="DF116" i="4" s="1"/>
  <c r="DF120" i="4" s="1"/>
  <c r="DF121" i="4" s="1"/>
  <c r="DF98" i="5"/>
  <c r="DF28" i="17"/>
  <c r="DF106" i="17"/>
  <c r="DF32" i="17" l="1"/>
  <c r="DF29" i="17"/>
  <c r="DG61" i="6"/>
  <c r="DG63" i="6" s="1"/>
  <c r="DG67" i="6" s="1"/>
  <c r="DG102" i="5" s="1"/>
  <c r="DG109" i="4"/>
  <c r="DG119" i="4"/>
  <c r="DF125" i="4"/>
  <c r="DF49" i="5"/>
  <c r="DF52" i="5" s="1"/>
  <c r="DF57" i="5"/>
  <c r="DF105" i="5" s="1"/>
  <c r="DF107" i="5" l="1"/>
  <c r="ED102" i="5"/>
  <c r="DH101" i="5"/>
  <c r="DG22" i="17"/>
  <c r="DF31" i="17"/>
  <c r="DF27" i="17"/>
  <c r="DG26" i="17"/>
  <c r="DG25" i="17"/>
  <c r="DG24" i="17"/>
  <c r="DG23" i="17"/>
  <c r="DF104" i="17" l="1"/>
  <c r="DF105" i="17"/>
  <c r="DG30" i="17"/>
  <c r="DG106" i="17" s="1"/>
  <c r="DH61" i="6" l="1"/>
  <c r="DH109" i="4"/>
  <c r="DG108" i="4"/>
  <c r="DG98" i="5"/>
  <c r="ED98" i="5" s="1"/>
  <c r="ED105" i="5" s="1"/>
  <c r="DG28" i="17"/>
  <c r="DG32" i="17" l="1"/>
  <c r="DG29" i="17"/>
  <c r="EC108" i="4"/>
  <c r="DG112" i="4"/>
  <c r="DG114" i="4" s="1"/>
  <c r="DG116" i="4" s="1"/>
  <c r="DG120" i="4" s="1"/>
  <c r="DG121" i="4" s="1"/>
  <c r="DH63" i="6"/>
  <c r="DH67" i="6" s="1"/>
  <c r="DH102" i="5" s="1"/>
  <c r="DI101" i="5" s="1"/>
  <c r="DH119" i="4" l="1"/>
  <c r="DG49" i="5"/>
  <c r="DG57" i="5"/>
  <c r="DG105" i="5" s="1"/>
  <c r="DG125" i="4"/>
  <c r="DG27" i="17"/>
  <c r="DG31" i="17"/>
  <c r="DH26" i="17"/>
  <c r="DH25" i="17"/>
  <c r="DH24" i="17"/>
  <c r="DH23" i="17"/>
  <c r="DH22" i="17"/>
  <c r="DH30" i="17" l="1"/>
  <c r="DG52" i="5"/>
  <c r="DG107" i="5" s="1"/>
  <c r="ED49" i="5"/>
  <c r="ED52" i="5" s="1"/>
  <c r="DG104" i="17"/>
  <c r="DG105" i="17"/>
  <c r="DH108" i="4" l="1"/>
  <c r="DH98" i="5"/>
  <c r="DH28" i="17"/>
  <c r="DH106" i="17"/>
  <c r="DH32" i="17" l="1"/>
  <c r="DH29" i="17"/>
  <c r="DI61" i="6"/>
  <c r="DI109" i="4"/>
  <c r="DH112" i="4"/>
  <c r="DH114" i="4" s="1"/>
  <c r="DH116" i="4" s="1"/>
  <c r="DH120" i="4" s="1"/>
  <c r="DH121" i="4" s="1"/>
  <c r="DI63" i="6" l="1"/>
  <c r="DI67" i="6" s="1"/>
  <c r="DI102" i="5" s="1"/>
  <c r="DJ101" i="5" s="1"/>
  <c r="DH49" i="5"/>
  <c r="DH52" i="5" s="1"/>
  <c r="DI119" i="4"/>
  <c r="DH125" i="4"/>
  <c r="DH57" i="5"/>
  <c r="DH105" i="5" s="1"/>
  <c r="DH31" i="17"/>
  <c r="DH27" i="17"/>
  <c r="DI26" i="17"/>
  <c r="DI25" i="17"/>
  <c r="DI24" i="17"/>
  <c r="DI23" i="17"/>
  <c r="DI22" i="17"/>
  <c r="DI30" i="17" l="1"/>
  <c r="DI106" i="17" s="1"/>
  <c r="DH107" i="5"/>
  <c r="DH104" i="17"/>
  <c r="DH105" i="17"/>
  <c r="DI108" i="4" l="1"/>
  <c r="DI98" i="5"/>
  <c r="DJ109" i="4"/>
  <c r="DJ61" i="6"/>
  <c r="DI28" i="17"/>
  <c r="DI32" i="17" l="1"/>
  <c r="DI29" i="17"/>
  <c r="DJ63" i="6"/>
  <c r="DJ67" i="6" s="1"/>
  <c r="DJ102" i="5" s="1"/>
  <c r="DK101" i="5" s="1"/>
  <c r="DI112" i="4"/>
  <c r="DI114" i="4" s="1"/>
  <c r="DI116" i="4" s="1"/>
  <c r="DI120" i="4" s="1"/>
  <c r="DI121" i="4" s="1"/>
  <c r="DI125" i="4" l="1"/>
  <c r="DI49" i="5"/>
  <c r="DI52" i="5" s="1"/>
  <c r="DJ119" i="4"/>
  <c r="DI57" i="5"/>
  <c r="DI105" i="5" s="1"/>
  <c r="DI31" i="17"/>
  <c r="DI27" i="17"/>
  <c r="DJ26" i="17"/>
  <c r="DJ25" i="17"/>
  <c r="DJ24" i="17"/>
  <c r="DJ23" i="17"/>
  <c r="DJ22" i="17"/>
  <c r="DJ30" i="17" l="1"/>
  <c r="DI107" i="5"/>
  <c r="DI104" i="17"/>
  <c r="DI105" i="17"/>
  <c r="DJ28" i="17" l="1"/>
  <c r="DJ106" i="17"/>
  <c r="DJ108" i="4"/>
  <c r="DJ98" i="5"/>
  <c r="DJ112" i="4" l="1"/>
  <c r="DJ114" i="4" s="1"/>
  <c r="DJ116" i="4" s="1"/>
  <c r="DJ120" i="4" s="1"/>
  <c r="DJ121" i="4" s="1"/>
  <c r="DK109" i="4"/>
  <c r="DK61" i="6"/>
  <c r="DJ32" i="17"/>
  <c r="DJ29" i="17"/>
  <c r="DK22" i="17" l="1"/>
  <c r="DJ31" i="17"/>
  <c r="DJ27" i="17"/>
  <c r="DK26" i="17"/>
  <c r="DK25" i="17"/>
  <c r="DK24" i="17"/>
  <c r="DK23" i="17"/>
  <c r="DK63" i="6"/>
  <c r="DK67" i="6" s="1"/>
  <c r="DK102" i="5" s="1"/>
  <c r="DL101" i="5" s="1"/>
  <c r="DJ49" i="5"/>
  <c r="DJ52" i="5" s="1"/>
  <c r="DJ125" i="4"/>
  <c r="DJ57" i="5"/>
  <c r="DJ105" i="5" s="1"/>
  <c r="DK119" i="4"/>
  <c r="DJ104" i="17" l="1"/>
  <c r="DJ105" i="17"/>
  <c r="DJ107" i="5"/>
  <c r="DK30" i="17"/>
  <c r="DK28" i="17" l="1"/>
  <c r="DK106" i="17"/>
  <c r="DK108" i="4"/>
  <c r="DK98" i="5"/>
  <c r="DK112" i="4" l="1"/>
  <c r="DK114" i="4" s="1"/>
  <c r="DK116" i="4" s="1"/>
  <c r="DK120" i="4" s="1"/>
  <c r="DK121" i="4" s="1"/>
  <c r="DL61" i="6"/>
  <c r="DL109" i="4"/>
  <c r="DK32" i="17"/>
  <c r="DK29" i="17"/>
  <c r="DK27" i="17" l="1"/>
  <c r="DK31" i="17"/>
  <c r="DL26" i="17"/>
  <c r="DL25" i="17"/>
  <c r="DL24" i="17"/>
  <c r="DL23" i="17"/>
  <c r="DL22" i="17"/>
  <c r="DL63" i="6"/>
  <c r="DL67" i="6" s="1"/>
  <c r="DL102" i="5" s="1"/>
  <c r="DM101" i="5" s="1"/>
  <c r="DL119" i="4"/>
  <c r="DK57" i="5"/>
  <c r="DK105" i="5" s="1"/>
  <c r="DK49" i="5"/>
  <c r="DK52" i="5" s="1"/>
  <c r="DK125" i="4"/>
  <c r="DK107" i="5" l="1"/>
  <c r="DL30" i="17"/>
  <c r="DK104" i="17"/>
  <c r="DK105" i="17"/>
  <c r="DL108" i="4" l="1"/>
  <c r="DL98" i="5"/>
  <c r="DL28" i="17"/>
  <c r="DL106" i="17"/>
  <c r="DL32" i="17" l="1"/>
  <c r="DL29" i="17"/>
  <c r="DM109" i="4"/>
  <c r="DM61" i="6"/>
  <c r="DM63" i="6" s="1"/>
  <c r="DM67" i="6" s="1"/>
  <c r="DM102" i="5" s="1"/>
  <c r="DN101" i="5" s="1"/>
  <c r="DL112" i="4"/>
  <c r="DL114" i="4" s="1"/>
  <c r="DL116" i="4" s="1"/>
  <c r="DL120" i="4" s="1"/>
  <c r="DL121" i="4" s="1"/>
  <c r="DL49" i="5" l="1"/>
  <c r="DL52" i="5" s="1"/>
  <c r="DM119" i="4"/>
  <c r="DL57" i="5"/>
  <c r="DL105" i="5" s="1"/>
  <c r="DL125" i="4"/>
  <c r="DL31" i="17"/>
  <c r="DL27" i="17"/>
  <c r="DM26" i="17"/>
  <c r="DM25" i="17"/>
  <c r="DM24" i="17"/>
  <c r="DM23" i="17"/>
  <c r="DM22" i="17"/>
  <c r="DL104" i="17" l="1"/>
  <c r="DL105" i="17"/>
  <c r="DM30" i="17"/>
  <c r="DM106" i="17" s="1"/>
  <c r="DL107" i="5"/>
  <c r="DM28" i="17" l="1"/>
  <c r="DM32" i="17"/>
  <c r="DM29" i="17"/>
  <c r="DM108" i="4"/>
  <c r="DM112" i="4" s="1"/>
  <c r="DM114" i="4" s="1"/>
  <c r="DM116" i="4" s="1"/>
  <c r="DM120" i="4" s="1"/>
  <c r="DM121" i="4" s="1"/>
  <c r="DM98" i="5"/>
  <c r="DN109" i="4"/>
  <c r="DN61" i="6"/>
  <c r="DN63" i="6" s="1"/>
  <c r="DN67" i="6" s="1"/>
  <c r="DN102" i="5" s="1"/>
  <c r="DO101" i="5" s="1"/>
  <c r="DN119" i="4" l="1"/>
  <c r="DM57" i="5"/>
  <c r="DM105" i="5" s="1"/>
  <c r="DM49" i="5"/>
  <c r="DM52" i="5" s="1"/>
  <c r="DM125" i="4"/>
  <c r="DM31" i="17"/>
  <c r="DM27" i="17"/>
  <c r="DN26" i="17"/>
  <c r="DN25" i="17"/>
  <c r="DN24" i="17"/>
  <c r="DN23" i="17"/>
  <c r="DN22" i="17"/>
  <c r="DM107" i="5" l="1"/>
  <c r="DM104" i="17"/>
  <c r="DM105" i="17"/>
  <c r="DN30" i="17"/>
  <c r="DN108" i="4" l="1"/>
  <c r="DN112" i="4" s="1"/>
  <c r="DN114" i="4" s="1"/>
  <c r="DN116" i="4" s="1"/>
  <c r="DN120" i="4" s="1"/>
  <c r="DN121" i="4" s="1"/>
  <c r="DN98" i="5"/>
  <c r="DN28" i="17"/>
  <c r="DN106" i="17"/>
  <c r="DN32" i="17" l="1"/>
  <c r="DN29" i="17"/>
  <c r="DO61" i="6"/>
  <c r="DO63" i="6" s="1"/>
  <c r="DO67" i="6" s="1"/>
  <c r="DO102" i="5" s="1"/>
  <c r="DP101" i="5" s="1"/>
  <c r="DO109" i="4"/>
  <c r="DN57" i="5"/>
  <c r="DN105" i="5" s="1"/>
  <c r="DN125" i="4"/>
  <c r="DN49" i="5"/>
  <c r="DN52" i="5" s="1"/>
  <c r="DO119" i="4"/>
  <c r="DN107" i="5" l="1"/>
  <c r="DN27" i="17"/>
  <c r="DN31" i="17"/>
  <c r="DO26" i="17"/>
  <c r="DO25" i="17"/>
  <c r="DO24" i="17"/>
  <c r="DO23" i="17"/>
  <c r="DO22" i="17"/>
  <c r="DN104" i="17" l="1"/>
  <c r="DN105" i="17"/>
  <c r="DO30" i="17"/>
  <c r="DO28" i="17" l="1"/>
  <c r="DO106" i="17"/>
  <c r="DO108" i="4"/>
  <c r="DO112" i="4" s="1"/>
  <c r="DO114" i="4" s="1"/>
  <c r="DO116" i="4" s="1"/>
  <c r="DO120" i="4" s="1"/>
  <c r="DO121" i="4" s="1"/>
  <c r="DO98" i="5"/>
  <c r="DP109" i="4" l="1"/>
  <c r="DP61" i="6"/>
  <c r="DP63" i="6" s="1"/>
  <c r="DP67" i="6" s="1"/>
  <c r="DP102" i="5" s="1"/>
  <c r="DQ101" i="5" s="1"/>
  <c r="DO49" i="5"/>
  <c r="DO52" i="5" s="1"/>
  <c r="DP119" i="4"/>
  <c r="DO125" i="4"/>
  <c r="DO57" i="5"/>
  <c r="DO105" i="5" s="1"/>
  <c r="DO32" i="17"/>
  <c r="DO29" i="17"/>
  <c r="DP22" i="17" l="1"/>
  <c r="DO27" i="17"/>
  <c r="DO31" i="17"/>
  <c r="DP26" i="17"/>
  <c r="DP25" i="17"/>
  <c r="DP24" i="17"/>
  <c r="DP23" i="17"/>
  <c r="DO107" i="5"/>
  <c r="DO104" i="17" l="1"/>
  <c r="DO105" i="17"/>
  <c r="DP30" i="17"/>
  <c r="DP106" i="17" s="1"/>
  <c r="DP28" i="17" l="1"/>
  <c r="DP32" i="17" s="1"/>
  <c r="DQ61" i="6"/>
  <c r="DQ63" i="6" s="1"/>
  <c r="DQ67" i="6" s="1"/>
  <c r="DQ102" i="5" s="1"/>
  <c r="DR101" i="5" s="1"/>
  <c r="DQ109" i="4"/>
  <c r="DP108" i="4"/>
  <c r="DP112" i="4" s="1"/>
  <c r="DP114" i="4" s="1"/>
  <c r="DP116" i="4" s="1"/>
  <c r="DP120" i="4" s="1"/>
  <c r="DP121" i="4" s="1"/>
  <c r="DP98" i="5"/>
  <c r="DP29" i="17" l="1"/>
  <c r="DP57" i="5"/>
  <c r="DP105" i="5" s="1"/>
  <c r="DQ119" i="4"/>
  <c r="DP125" i="4"/>
  <c r="DP49" i="5"/>
  <c r="DP52" i="5" s="1"/>
  <c r="DP107" i="5" s="1"/>
  <c r="DP31" i="17"/>
  <c r="DP27" i="17"/>
  <c r="DQ26" i="17"/>
  <c r="DQ25" i="17"/>
  <c r="DQ24" i="17"/>
  <c r="DQ23" i="17"/>
  <c r="DQ22" i="17"/>
  <c r="DP104" i="17" l="1"/>
  <c r="DP105" i="17"/>
  <c r="DQ30" i="17"/>
  <c r="DQ108" i="4" l="1"/>
  <c r="DQ112" i="4" s="1"/>
  <c r="DQ114" i="4" s="1"/>
  <c r="DQ116" i="4" s="1"/>
  <c r="DQ120" i="4" s="1"/>
  <c r="DQ121" i="4" s="1"/>
  <c r="DQ98" i="5"/>
  <c r="DQ28" i="17"/>
  <c r="DQ106" i="17"/>
  <c r="DQ32" i="17" l="1"/>
  <c r="DQ29" i="17"/>
  <c r="DR61" i="6"/>
  <c r="DR63" i="6" s="1"/>
  <c r="DR67" i="6" s="1"/>
  <c r="DR102" i="5" s="1"/>
  <c r="DS101" i="5" s="1"/>
  <c r="EE101" i="5" s="1"/>
  <c r="DR109" i="4"/>
  <c r="DQ57" i="5"/>
  <c r="DQ105" i="5" s="1"/>
  <c r="DQ49" i="5"/>
  <c r="DQ52" i="5" s="1"/>
  <c r="DR119" i="4"/>
  <c r="DQ125" i="4"/>
  <c r="DQ107" i="5" l="1"/>
  <c r="DQ31" i="17"/>
  <c r="DQ27" i="17"/>
  <c r="DR26" i="17"/>
  <c r="DR25" i="17"/>
  <c r="DR24" i="17"/>
  <c r="DR23" i="17"/>
  <c r="DR22" i="17"/>
  <c r="DR30" i="17" l="1"/>
  <c r="DQ104" i="17"/>
  <c r="DQ105" i="17"/>
  <c r="DR108" i="4" l="1"/>
  <c r="DR112" i="4" s="1"/>
  <c r="DR114" i="4" s="1"/>
  <c r="DR116" i="4" s="1"/>
  <c r="DR120" i="4" s="1"/>
  <c r="DR121" i="4" s="1"/>
  <c r="DR98" i="5"/>
  <c r="DR28" i="17"/>
  <c r="DR106" i="17"/>
  <c r="DR32" i="17" l="1"/>
  <c r="DR29" i="17"/>
  <c r="DS109" i="4"/>
  <c r="DS61" i="6"/>
  <c r="DR57" i="5"/>
  <c r="DR105" i="5" s="1"/>
  <c r="DS119" i="4"/>
  <c r="DR125" i="4"/>
  <c r="DR49" i="5"/>
  <c r="DR52" i="5" s="1"/>
  <c r="DS63" i="6" l="1"/>
  <c r="DS67" i="6" s="1"/>
  <c r="DS102" i="5" s="1"/>
  <c r="EE102" i="5" s="1"/>
  <c r="DX61" i="6"/>
  <c r="DY61" i="6"/>
  <c r="DZ61" i="6"/>
  <c r="EA61" i="6"/>
  <c r="EB61" i="6"/>
  <c r="EC61" i="6"/>
  <c r="ED61" i="6"/>
  <c r="ED109" i="4"/>
  <c r="EC109" i="4"/>
  <c r="DR107" i="5"/>
  <c r="DR27" i="17"/>
  <c r="DR31" i="17"/>
  <c r="O34" i="12" l="1"/>
  <c r="O36" i="12" s="1"/>
  <c r="ED63" i="6"/>
  <c r="ED67" i="6" s="1"/>
  <c r="N34" i="12"/>
  <c r="N36" i="12" s="1"/>
  <c r="EC63" i="6"/>
  <c r="EC67" i="6" s="1"/>
  <c r="M34" i="12"/>
  <c r="M36" i="12" s="1"/>
  <c r="EB63" i="6"/>
  <c r="EB67" i="6" s="1"/>
  <c r="L34" i="12"/>
  <c r="L36" i="12" s="1"/>
  <c r="EA63" i="6"/>
  <c r="EA67" i="6" s="1"/>
  <c r="DR104" i="17"/>
  <c r="DR105" i="17"/>
  <c r="K34" i="12"/>
  <c r="K36" i="12" s="1"/>
  <c r="DZ63" i="6"/>
  <c r="DZ67" i="6" s="1"/>
  <c r="J34" i="12"/>
  <c r="J36" i="12" s="1"/>
  <c r="DY63" i="6"/>
  <c r="DY67" i="6" s="1"/>
  <c r="O60" i="12"/>
  <c r="EC112" i="4"/>
  <c r="EC114" i="4" s="1"/>
  <c r="EC116" i="4" s="1"/>
  <c r="I34" i="12"/>
  <c r="I36" i="12" s="1"/>
  <c r="DX63" i="6"/>
  <c r="DX67" i="6" s="1"/>
  <c r="J38" i="12" l="1"/>
  <c r="J53" i="12" s="1"/>
  <c r="J55" i="12" s="1"/>
  <c r="J59" i="12" s="1"/>
  <c r="J62" i="12" s="1"/>
  <c r="K38" i="12"/>
  <c r="K53" i="12" s="1"/>
  <c r="K55" i="12" s="1"/>
  <c r="K59" i="12" s="1"/>
  <c r="K62" i="12" s="1"/>
  <c r="N38" i="12"/>
  <c r="N53" i="12" s="1"/>
  <c r="N55" i="12" s="1"/>
  <c r="N59" i="12" s="1"/>
  <c r="N62" i="12" s="1"/>
  <c r="N40" i="12"/>
  <c r="L38" i="12"/>
  <c r="L53" i="12" s="1"/>
  <c r="L55" i="12" s="1"/>
  <c r="L59" i="12" s="1"/>
  <c r="M38" i="12"/>
  <c r="M53" i="12" s="1"/>
  <c r="M55" i="12" s="1"/>
  <c r="M59" i="12" s="1"/>
  <c r="M62" i="12" s="1"/>
  <c r="DS108" i="4"/>
  <c r="DS98" i="5"/>
  <c r="EE98" i="5" s="1"/>
  <c r="EE105" i="5" s="1"/>
  <c r="I38" i="12"/>
  <c r="I53" i="12" s="1"/>
  <c r="I55" i="12" s="1"/>
  <c r="I59" i="12" s="1"/>
  <c r="I62" i="12" s="1"/>
  <c r="O38" i="12"/>
  <c r="O53" i="12" s="1"/>
  <c r="O55" i="12" s="1"/>
  <c r="O59" i="12" s="1"/>
  <c r="O62" i="12" s="1"/>
  <c r="I40" i="12" l="1"/>
  <c r="J40" i="12"/>
  <c r="O40" i="12"/>
  <c r="L40" i="12"/>
  <c r="K40" i="12"/>
  <c r="DS112" i="4"/>
  <c r="DS114" i="4" s="1"/>
  <c r="DS116" i="4" s="1"/>
  <c r="DS120" i="4" s="1"/>
  <c r="DS121" i="4" s="1"/>
  <c r="DZ108" i="4"/>
  <c r="ED108" i="4"/>
  <c r="ED112" i="4" s="1"/>
  <c r="ED114" i="4" s="1"/>
  <c r="ED116" i="4" s="1"/>
  <c r="M40" i="12"/>
  <c r="L60" i="12" l="1"/>
  <c r="L62" i="12" s="1"/>
  <c r="DZ112" i="4"/>
  <c r="DZ114" i="4" s="1"/>
  <c r="DZ116" i="4" s="1"/>
  <c r="DS57" i="5"/>
  <c r="DS105" i="5" s="1"/>
  <c r="DS125" i="4"/>
  <c r="DS49" i="5"/>
  <c r="DS52" i="5" l="1"/>
  <c r="DS107" i="5" s="1"/>
  <c r="EE49" i="5"/>
  <c r="EE5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rocco di terlizzi</author>
  </authors>
  <commentList>
    <comment ref="B3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rocco di terlizzi:</t>
        </r>
        <r>
          <rPr>
            <sz val="9"/>
            <color indexed="81"/>
            <rFont val="Tahoma"/>
            <family val="2"/>
          </rPr>
          <t xml:space="preserve">
attenzione se si indica SI il valore andrà a confrluire nel calcolo del </t>
        </r>
        <r>
          <rPr>
            <b/>
            <u/>
            <sz val="9"/>
            <color indexed="81"/>
            <rFont val="Tahoma"/>
            <family val="2"/>
          </rPr>
          <t>DSCR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rocco di terlizzi</author>
  </authors>
  <commentList>
    <comment ref="F15" authorId="0" shapeId="0" xr:uid="{00000000-0006-0000-0800-000001000000}">
      <text>
        <r>
          <rPr>
            <b/>
            <sz val="9"/>
            <color indexed="81"/>
            <rFont val="Tahoma"/>
          </rPr>
          <t>rocco di terlizzi:</t>
        </r>
        <r>
          <rPr>
            <sz val="9"/>
            <color indexed="81"/>
            <rFont val="Tahoma"/>
          </rPr>
          <t xml:space="preserve">
inseire la VARIAZIONE MENSILE DEL MAGAZZINO
</t>
        </r>
      </text>
    </comment>
    <comment ref="F30" authorId="0" shapeId="0" xr:uid="{00000000-0006-0000-0800-000002000000}">
      <text>
        <r>
          <rPr>
            <b/>
            <sz val="9"/>
            <color indexed="81"/>
            <rFont val="Tahoma"/>
          </rPr>
          <t>rocco di terlizzi:</t>
        </r>
        <r>
          <rPr>
            <sz val="9"/>
            <color indexed="81"/>
            <rFont val="Tahoma"/>
          </rPr>
          <t xml:space="preserve">
ATTENZIONE NON INSERIRE NULLA, IN QUANTO SIA LA VARIAZIONE CHE IL VALORE TOTALE DEL MAGAZZINO SONO DETERMINATI INSERENDO </t>
        </r>
        <r>
          <rPr>
            <b/>
            <sz val="9"/>
            <color indexed="81"/>
            <rFont val="Tahoma"/>
          </rPr>
          <t>IL MARGINE DI CONTRIBUZIONE</t>
        </r>
      </text>
    </comment>
    <comment ref="C33" authorId="0" shapeId="0" xr:uid="{00000000-0006-0000-0800-000003000000}">
      <text>
        <r>
          <rPr>
            <b/>
            <sz val="9"/>
            <color indexed="81"/>
            <rFont val="Tahoma"/>
          </rPr>
          <t>rocco di terlizzi:</t>
        </r>
        <r>
          <rPr>
            <sz val="9"/>
            <color indexed="81"/>
            <rFont val="Tahoma"/>
          </rPr>
          <t xml:space="preserve">
INSERIRE IL MDC IN MODO DA DETERMINARE IL MAGAZZINO FINALE DELLE MERCI (COSTO DELLA PRODUZIONE)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rocco di terlizzi</author>
  </authors>
  <commentList>
    <comment ref="C4" authorId="0" shapeId="0" xr:uid="{00000000-0006-0000-0900-000001000000}">
      <text>
        <r>
          <rPr>
            <b/>
            <sz val="9"/>
            <color indexed="81"/>
            <rFont val="Tahoma"/>
          </rPr>
          <t>SUGGERIMENTO</t>
        </r>
        <r>
          <rPr>
            <sz val="9"/>
            <color indexed="81"/>
            <rFont val="Tahoma"/>
          </rPr>
          <t xml:space="preserve">
in caso di pagamento frazionato dell'investimento inserire il costo totale in modo frazionato per periodo di pagamento: ad esempio se acquistato per 1,000 il mese di gennaio ma pagato 500 a gennaio e 500 a marzo, inseirie il costo di acquisto 500 a gennaio e 500 a marzo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rocco di terlizzi</author>
  </authors>
  <commentList>
    <comment ref="B4" authorId="0" shapeId="0" xr:uid="{00000000-0006-0000-0C00-000001000000}">
      <text>
        <r>
          <rPr>
            <b/>
            <sz val="9"/>
            <color indexed="81"/>
            <rFont val="Tahoma"/>
          </rPr>
          <t>NOTE</t>
        </r>
        <r>
          <rPr>
            <sz val="9"/>
            <color indexed="81"/>
            <rFont val="Tahoma"/>
          </rPr>
          <t xml:space="preserve">
in questo foglio occcorre inserire:
la percentuale di anticipo fatture;
i giorni di dilazione/incasso standard.
</t>
        </r>
        <r>
          <rPr>
            <b/>
            <sz val="9"/>
            <color indexed="81"/>
            <rFont val="Tahoma"/>
          </rPr>
          <t>ATTENZIONE</t>
        </r>
        <r>
          <rPr>
            <sz val="9"/>
            <color indexed="81"/>
            <rFont val="Tahoma"/>
          </rPr>
          <t xml:space="preserve">, se non si inseriscono essi sono 0% e 0.
Solo dopo aver inserito le ipotesi di partenza è possibile fare le simulazioni sui diversi mesii
</t>
        </r>
      </text>
    </comment>
  </commentList>
</comments>
</file>

<file path=xl/sharedStrings.xml><?xml version="1.0" encoding="utf-8"?>
<sst xmlns="http://schemas.openxmlformats.org/spreadsheetml/2006/main" count="1425" uniqueCount="547">
  <si>
    <t>Versione</t>
  </si>
  <si>
    <t>V_1_1</t>
  </si>
  <si>
    <t>BUDGET TESORERIA</t>
  </si>
  <si>
    <t>Data Contabile</t>
  </si>
  <si>
    <t>Parametri Iniziali</t>
  </si>
  <si>
    <t>Saldi Inziali (da SW)</t>
  </si>
  <si>
    <t>Compensazioni Fiscali</t>
  </si>
  <si>
    <t>Motore di Calcolo</t>
  </si>
  <si>
    <t>Scadenziario</t>
  </si>
  <si>
    <t>Budget Economico</t>
  </si>
  <si>
    <t>Budget Investimenti</t>
  </si>
  <si>
    <t>Finanziamento Banche</t>
  </si>
  <si>
    <t>Finanziamento Soci</t>
  </si>
  <si>
    <t>Fabbisogno Finanziario</t>
  </si>
  <si>
    <t>Budget Tesoreria</t>
  </si>
  <si>
    <t>Conto Economico</t>
  </si>
  <si>
    <t>Piano Industriale</t>
  </si>
  <si>
    <t>data</t>
  </si>
  <si>
    <t>Modifica</t>
  </si>
  <si>
    <t>AB3RRTY</t>
  </si>
  <si>
    <t>TIPO</t>
  </si>
  <si>
    <t>CE</t>
  </si>
  <si>
    <t>SP</t>
  </si>
  <si>
    <t>FOGLIO</t>
  </si>
  <si>
    <t>COLONNA</t>
  </si>
  <si>
    <t>RIGA</t>
  </si>
  <si>
    <t>DATA</t>
  </si>
  <si>
    <t>H</t>
  </si>
  <si>
    <t>SP-N1</t>
  </si>
  <si>
    <t>Stato Patrimoniale Anno N-1</t>
  </si>
  <si>
    <t>Ultimo_Sp</t>
  </si>
  <si>
    <t>F</t>
  </si>
  <si>
    <t>h3</t>
  </si>
  <si>
    <t>menu</t>
  </si>
  <si>
    <t>Conto</t>
  </si>
  <si>
    <t>Descrizione</t>
  </si>
  <si>
    <t>CATEGORIA</t>
  </si>
  <si>
    <t>RICLASSIFICAZIONE</t>
  </si>
  <si>
    <t>PARTECIPAZIONI IN IMPRESE CONTROLLATE</t>
  </si>
  <si>
    <t>ATTIVO</t>
  </si>
  <si>
    <t>IMMOBILIZZAZIONI FINANZIARIE</t>
  </si>
  <si>
    <t>PARTECIPAZIONI IN IMPRESE COLLEGATE</t>
  </si>
  <si>
    <t>PARTECIPAZIONI IN IMPRESE CONTROLLANTI</t>
  </si>
  <si>
    <t>ALTRE PARTECIPAZIONI</t>
  </si>
  <si>
    <t>IMMOBILIZZAZIONI IN CREDITI FINANZIARI</t>
  </si>
  <si>
    <t>ALTRI TITOLI</t>
  </si>
  <si>
    <t>AZIONI PROPRIE</t>
  </si>
  <si>
    <t>STRUMENTI FINANZIARI DER.ATTIVI</t>
  </si>
  <si>
    <t>ALTRE IMMOB.ZIONI IMMATERIALI</t>
  </si>
  <si>
    <t>IMMOBILIZZAZIONI IMMATERIALI</t>
  </si>
  <si>
    <t>AVVIAMENTO</t>
  </si>
  <si>
    <t>CONCESSIONI, LICENZE, MARCHI</t>
  </si>
  <si>
    <t>COSTI RIC.,SVIL.,PUBBL. DA AMM.</t>
  </si>
  <si>
    <t>DIRITTI DI BREV.E UTIL.OPERE ING</t>
  </si>
  <si>
    <t>IMM.IMM. IN CORSO E ACCONTI</t>
  </si>
  <si>
    <t>ALTRI BENI IMMATERIALI</t>
  </si>
  <si>
    <t>IMMOBILIZZAZIONI MATERIALI</t>
  </si>
  <si>
    <t>ATTREZZATURE IND.LI E COMM.LI</t>
  </si>
  <si>
    <t>AUTOMEZZI (ALTRI BENI)</t>
  </si>
  <si>
    <t>COSTI DI IMPIANTO E AMPLIAMENTO</t>
  </si>
  <si>
    <t>IMMOBIL. IN CORSO E ACCONTI</t>
  </si>
  <si>
    <t>IMPIANTI E MACCHINARIO</t>
  </si>
  <si>
    <t>MOBILI E MACC.D'UFF.(ALTRI BENI)</t>
  </si>
  <si>
    <t>TERRENI E FABBRICATI</t>
  </si>
  <si>
    <t>ACCONTI RIMANENZE</t>
  </si>
  <si>
    <t>RIMANENZE</t>
  </si>
  <si>
    <t>BENI IN LEASING</t>
  </si>
  <si>
    <t>IMMOBILIZZAZIONI LEASING</t>
  </si>
  <si>
    <t>LAVORI IN CORSO SU ORDINAZIONE</t>
  </si>
  <si>
    <t>MATERIE PRIME, SUSS.E DI CONSUMO</t>
  </si>
  <si>
    <t>PROD.IN CORSO DI LAV. E SEMILAV.</t>
  </si>
  <si>
    <t>PRODOTTI FINITI E MERCI</t>
  </si>
  <si>
    <t>ALTRI CREDITI TRIBUTARI</t>
  </si>
  <si>
    <t>CREDITI</t>
  </si>
  <si>
    <t>ALTRI CREDITI TRIBUTARI oltre i 12 mesi</t>
  </si>
  <si>
    <t>Attività Finanziaria ALTRE PARTECIPAZIONI</t>
  </si>
  <si>
    <t>Attività finanziaria STRUMENTI FINANZIARI</t>
  </si>
  <si>
    <t>Attività FinanziariALTRI TITOLI</t>
  </si>
  <si>
    <t>Attvità Finanziarie IN IMPRESE CONTR.</t>
  </si>
  <si>
    <t>CREDITI PER IMPOSTE ANTICIPATE</t>
  </si>
  <si>
    <t>CREDITI V/CLIENTI inferiori ai 12 mesi</t>
  </si>
  <si>
    <t>CREDITI V/CLIENTI superiori ai 12 mesi</t>
  </si>
  <si>
    <t>CREDITI V/DIPENDENTI</t>
  </si>
  <si>
    <t>CREDITI V/FORNITORI (ACCONTI)</t>
  </si>
  <si>
    <t>CREDITI V/IMPRESE Contr.te-Coll.te-Contr.ti inferiori ai 12 mesi</t>
  </si>
  <si>
    <t>CREDITI V/IMPRESE Contr.te-Coll.te-Contr.ti superiori ai 12 mesi</t>
  </si>
  <si>
    <t>CREDITI V/Istituti Previdenziali inferiori ai 12 mesi</t>
  </si>
  <si>
    <t>CREDITI V/Istituti Previdenziali superiori ai 12 mesi</t>
  </si>
  <si>
    <t>CREDITI V/SOCI</t>
  </si>
  <si>
    <t>CREDITI V/SOCI P/VERS.ANC.DOVUTI</t>
  </si>
  <si>
    <t>CREDITI DIVERSI</t>
  </si>
  <si>
    <t xml:space="preserve">CREDITO D'IMPOSTA </t>
  </si>
  <si>
    <t xml:space="preserve">Credito Ires e Irap </t>
  </si>
  <si>
    <t>Credito Iva</t>
  </si>
  <si>
    <t>Fatture da Emettere</t>
  </si>
  <si>
    <t>PARTECIPAZIONI V/IMPRESE Contr.te-Coll.te-Contr.ti inferiori ai 12 mesi</t>
  </si>
  <si>
    <t>RATEI ATTIVI</t>
  </si>
  <si>
    <t>RATEI E RISCONTI</t>
  </si>
  <si>
    <t>RISCONTI ATTIVI</t>
  </si>
  <si>
    <t>ASSEGNI</t>
  </si>
  <si>
    <t>LIQUIDITA E ESIGIBILITA' IMMEDIATE</t>
  </si>
  <si>
    <t>DENARO E VALORI IN CASSA</t>
  </si>
  <si>
    <t>DEPOSITI BANCARI E POSTALI attivi</t>
  </si>
  <si>
    <t>ALTRI FONDI PER RISCHI ED ONERI</t>
  </si>
  <si>
    <t>PASSIVO</t>
  </si>
  <si>
    <t>FONDI</t>
  </si>
  <si>
    <t>F.DI P/TRAT.QUIESC.E OBBL.SIMILI</t>
  </si>
  <si>
    <t>F.DI RISCHI SU CREDITI V. CLIENT</t>
  </si>
  <si>
    <t>F.DO SVALUT. IMMOB. IMMATERIALI</t>
  </si>
  <si>
    <t>F.DO SVALUT. IMMOB. MATERIALI</t>
  </si>
  <si>
    <t>F.DO SVALUTAZIONE MAGAZZINO</t>
  </si>
  <si>
    <t>F/SVAL. IMM. FINANZIARIE</t>
  </si>
  <si>
    <t>FONDO PER IMPOSTE</t>
  </si>
  <si>
    <t>TFR LAVORO SUBORDINATO</t>
  </si>
  <si>
    <t>F/AMM ALTRE IMMOB. IMMATERIALI</t>
  </si>
  <si>
    <t>F.DO AMM.TO IMM.NI IMMATERIALI</t>
  </si>
  <si>
    <t>F/AMM ATTREZ. IND.LI E COMM.LI</t>
  </si>
  <si>
    <t>F.DO AMM.TO IMM.NI MATERIALI</t>
  </si>
  <si>
    <t>F/AMM AVVIAMENTO</t>
  </si>
  <si>
    <t>F/AMM CONCESS. LICENZE MARCHI</t>
  </si>
  <si>
    <t>F/AMM COSTI DI IMPIANTO E AMPL.</t>
  </si>
  <si>
    <t>F/AMM COSTI DI RIC,SVIL,PUBB.AMM</t>
  </si>
  <si>
    <t>F/AMM DIRITTI DI BREV. E UT. OP.</t>
  </si>
  <si>
    <t>F/AMM FABBRICATI</t>
  </si>
  <si>
    <t>F/AMM IMPIANTI E MACCHINARIO</t>
  </si>
  <si>
    <t>F/AMM. ALTRI BENI MATERIALI</t>
  </si>
  <si>
    <t>F/AMM. AUTOMEZZI (ALTRI BENI)</t>
  </si>
  <si>
    <t>F/AMM. MOBILI E MACCH. D'UFFICIO</t>
  </si>
  <si>
    <t>ALTRE RISERVE</t>
  </si>
  <si>
    <t>RISERVE</t>
  </si>
  <si>
    <t>CAPITALE</t>
  </si>
  <si>
    <t>RISERVA DA SOPRAPREZ. AZ./QUOTE</t>
  </si>
  <si>
    <t>RISERVA LEGALE</t>
  </si>
  <si>
    <t>RISERVE DI RIVALUTAZIONE</t>
  </si>
  <si>
    <t>Riserve di Utili non distribuiti</t>
  </si>
  <si>
    <t>RISERVE STATUTARIE</t>
  </si>
  <si>
    <t>UTILE (PERDITA) DELL'ESERCIZIO</t>
  </si>
  <si>
    <t>UTILE PERDITA ESERCIZIO</t>
  </si>
  <si>
    <t>UTILI (PERDITE) PORTATI A NUOVO</t>
  </si>
  <si>
    <t>UTILE PERDITA A NUOVO</t>
  </si>
  <si>
    <t>Crediti Versamenti Aumento Capitale</t>
  </si>
  <si>
    <t>CREDITI X AUMENTO CAPITALE</t>
  </si>
  <si>
    <t>DEBITI V/BANCHE c/c passivi</t>
  </si>
  <si>
    <t>DEBITI</t>
  </si>
  <si>
    <t>ACCONTI DA CLIENTI E CAPARRE</t>
  </si>
  <si>
    <t>ALTRI DEBITI TRIBUTARI (OLTRE ESERCIZIO)</t>
  </si>
  <si>
    <t>ALTRI DEBITI V/DIPENDENTI (OLTRE ESERCIZIO)</t>
  </si>
  <si>
    <t>SINDACI E AMMINISTRATORI C/COMPENSI</t>
  </si>
  <si>
    <t>DEBITI DIVERSI E FATTURE DA EMETTERE</t>
  </si>
  <si>
    <t>DEBITI PREVIDENZIALI</t>
  </si>
  <si>
    <t>DEBITI PREVIDENZIALI RATEIZZATI</t>
  </si>
  <si>
    <t>DEBITI RAPP. DA TITOLI DI CRED.</t>
  </si>
  <si>
    <t>DEBITI TRIBUTARI RATEIZZATI</t>
  </si>
  <si>
    <t>DEBITI V/ALTRI FINANZIATORI</t>
  </si>
  <si>
    <t>DEBITI V/BANCHE Finanziamenti e Leasing</t>
  </si>
  <si>
    <t>DEBITI V/DIPENDENTI</t>
  </si>
  <si>
    <t>DEBITI V/FINANZIAMENTO SOCI</t>
  </si>
  <si>
    <t>DEBITI V/FORNITORI</t>
  </si>
  <si>
    <t>DEBITI V/FORNITORI BENI STRUMENTALI</t>
  </si>
  <si>
    <t>DEBITI V/GRUPPO FINANZIARI BREVE</t>
  </si>
  <si>
    <t>DEBITI V/GRUPPO FINANZIARI MEDIO LUNGO</t>
  </si>
  <si>
    <t>DEBITI V/IMPRESE GRUPPO COMM.LI BREVE</t>
  </si>
  <si>
    <t>DEBITI V/IMPRESE GRUPPO MEDIO LUNGO</t>
  </si>
  <si>
    <t>ERARIO C/IRES E IRAP BREVE</t>
  </si>
  <si>
    <t>ERARIO C/IVA</t>
  </si>
  <si>
    <t>ERARIO C/RIT. LAVORO DIPENDENTE E COLLABORATORI</t>
  </si>
  <si>
    <t>NOTE CREDITO DA EMETTERE</t>
  </si>
  <si>
    <t>OBBLIGAZIONI</t>
  </si>
  <si>
    <t>RATEI PASSIVI</t>
  </si>
  <si>
    <t>RISCONTI PASSIVI</t>
  </si>
  <si>
    <t>ALTRI DEBITI</t>
  </si>
  <si>
    <t>SOCI C/UTILI</t>
  </si>
  <si>
    <t>Saldo al</t>
  </si>
  <si>
    <t>Circolante</t>
  </si>
  <si>
    <t>Credito Tributario Compensabile</t>
  </si>
  <si>
    <t>Crediti alla data (per chi gestisce autoliquidante non inserire i crediti anticipati)</t>
  </si>
  <si>
    <t>si</t>
  </si>
  <si>
    <t>SI</t>
  </si>
  <si>
    <t>NO</t>
  </si>
  <si>
    <t>non compilare</t>
  </si>
  <si>
    <t>Banca c/c Attivi</t>
  </si>
  <si>
    <t>Fin. m/l termine</t>
  </si>
  <si>
    <t>Debito Tributario Compensabile</t>
  </si>
  <si>
    <t>Debiti alla data</t>
  </si>
  <si>
    <t>Fondo TFR</t>
  </si>
  <si>
    <t>utilizzo</t>
  </si>
  <si>
    <t>Saldo Ratei Dipendenti</t>
  </si>
  <si>
    <t>Banca c/c Passivi</t>
  </si>
  <si>
    <t>+AVANZO / - DISAVANZO</t>
  </si>
  <si>
    <t>Oneri Finanziari su Finanziamenti</t>
  </si>
  <si>
    <t xml:space="preserve">Totale Posizioni </t>
  </si>
  <si>
    <t>Investimenti Materiali</t>
  </si>
  <si>
    <t>Investimenti Immateriali</t>
  </si>
  <si>
    <t>Fondo Amm.to Materiali</t>
  </si>
  <si>
    <t>Fondo Amm.to Immateriali</t>
  </si>
  <si>
    <t>TOTALE INVESTIMENTI</t>
  </si>
  <si>
    <t>Rimanenze Materie Prime</t>
  </si>
  <si>
    <t>Rimanenze Prodotti Finiti</t>
  </si>
  <si>
    <t>Crediti Commerciali</t>
  </si>
  <si>
    <t>Rettifica Crediti Smobilizzati</t>
  </si>
  <si>
    <t>Compensazione Crediti Tributari</t>
  </si>
  <si>
    <t>Crediti vs. Enti Previd., Assistenziali</t>
  </si>
  <si>
    <t>TOTALE ATTIVO</t>
  </si>
  <si>
    <t>Totale Var Attivo  Circolante</t>
  </si>
  <si>
    <t>+Avanzo/-Disavanzo Iniziale</t>
  </si>
  <si>
    <t>Debiti Commerciali</t>
  </si>
  <si>
    <t>Debiti per Investimenti</t>
  </si>
  <si>
    <t>Debito Iva</t>
  </si>
  <si>
    <t>Debiti Correnti</t>
  </si>
  <si>
    <t>Enti Previd., Assistenziali, Ratei dipendenti</t>
  </si>
  <si>
    <t>Finanziamento m/l Termine</t>
  </si>
  <si>
    <t>Aumento Capitale</t>
  </si>
  <si>
    <t>Uitile/Perdita Esercizio a nuovo</t>
  </si>
  <si>
    <t>Utile/Perdita Esercizio</t>
  </si>
  <si>
    <t>TOTALE PASSIVO</t>
  </si>
  <si>
    <t>CHECK</t>
  </si>
  <si>
    <t>Rimborso Finanziamento</t>
  </si>
  <si>
    <t>Oneri Finanziari</t>
  </si>
  <si>
    <t>Totale Var Passivo  Circolante</t>
  </si>
  <si>
    <t>SALDI</t>
  </si>
  <si>
    <t>Crediti Tributari  Compensabili</t>
  </si>
  <si>
    <t>Debiti Tributari Compensabili</t>
  </si>
  <si>
    <t>PREVISIONALI</t>
  </si>
  <si>
    <t>Debiti Previdenziali</t>
  </si>
  <si>
    <t>Altri Crediti Imposta</t>
  </si>
  <si>
    <t>Da Costi Gestione</t>
  </si>
  <si>
    <t xml:space="preserve">TOTALE CREDITO </t>
  </si>
  <si>
    <t>Riporto Credito</t>
  </si>
  <si>
    <t>TOTALE DEBITO</t>
  </si>
  <si>
    <t>Utilizzo Credito</t>
  </si>
  <si>
    <t>Saldo Credito</t>
  </si>
  <si>
    <t>1° mese previsionale</t>
  </si>
  <si>
    <t xml:space="preserve">Saldo Banca </t>
  </si>
  <si>
    <t>Aliquota Ires</t>
  </si>
  <si>
    <t>Aliquota irap</t>
  </si>
  <si>
    <t>Fido Bancario (scoperto di c/c)</t>
  </si>
  <si>
    <t>Margine di Sicurezza</t>
  </si>
  <si>
    <t>Solo x chi gestisce Autoliquidante</t>
  </si>
  <si>
    <t>Crediti Anticipati e RI.BA sbf</t>
  </si>
  <si>
    <t>Smobilizzo</t>
  </si>
  <si>
    <t>Fido Anticipo Fatture + RI.BA. sbf</t>
  </si>
  <si>
    <t>Gestione Magazzino Materie Prime  e Semilavorati</t>
  </si>
  <si>
    <t xml:space="preserve"> </t>
  </si>
  <si>
    <t>Saldo Iniziale Magazzino Materie Prime (Merci)</t>
  </si>
  <si>
    <t>Saldo Iniziale Magazzino Prodotti Finiti</t>
  </si>
  <si>
    <t>Tasso Interesse Passivo c/c Bancario</t>
  </si>
  <si>
    <t>Tasso Autoliquidante</t>
  </si>
  <si>
    <t>VALORE DELLA PRODUZIONE</t>
  </si>
  <si>
    <t>Aliquota Iva</t>
  </si>
  <si>
    <t>Prodotto 1</t>
  </si>
  <si>
    <t>Prodotto 2</t>
  </si>
  <si>
    <t>Prodotto 3</t>
  </si>
  <si>
    <t>Prodotto 4</t>
  </si>
  <si>
    <t>Prodotto 5</t>
  </si>
  <si>
    <t>Prodotto 6</t>
  </si>
  <si>
    <t>Prodotto 7</t>
  </si>
  <si>
    <t>Prodotto 8</t>
  </si>
  <si>
    <t>Prodotto 9</t>
  </si>
  <si>
    <t>Prodotto 10</t>
  </si>
  <si>
    <t>Var Magazzino PF</t>
  </si>
  <si>
    <t>Magazzino</t>
  </si>
  <si>
    <t>ACQUISTI/COSTI DELLA PRODUZIONE</t>
  </si>
  <si>
    <t>Variazione Magazzino MP</t>
  </si>
  <si>
    <t>Margine Contribuzione sul Venduto</t>
  </si>
  <si>
    <t>Margine Contribuzione sulla Produzione</t>
  </si>
  <si>
    <t>COSTI GESTIONE</t>
  </si>
  <si>
    <t>Costo 1</t>
  </si>
  <si>
    <t>Costo 2</t>
  </si>
  <si>
    <t>Costo 3</t>
  </si>
  <si>
    <t>Costo 4</t>
  </si>
  <si>
    <t>Costo 5</t>
  </si>
  <si>
    <t>Costo 6</t>
  </si>
  <si>
    <t>Costo 7</t>
  </si>
  <si>
    <t>Costo 8</t>
  </si>
  <si>
    <t>Costo 9</t>
  </si>
  <si>
    <t>Costo 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</si>
  <si>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</si>
  <si>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</si>
  <si>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</si>
  <si>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</si>
  <si>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</si>
  <si>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</si>
  <si>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</si>
  <si>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</si>
  <si>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</si>
  <si>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</si>
  <si>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</si>
  <si>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</si>
  <si>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Costi deducibili credito imposta</t>
  </si>
  <si>
    <t>Pagamento Costi deducili</t>
  </si>
  <si>
    <t>F= Costi Personale</t>
  </si>
  <si>
    <t>Retribuzioni</t>
  </si>
  <si>
    <t>Oneri Previdenziali (Inps+Inail)</t>
  </si>
  <si>
    <t>Altri Costi del Personale</t>
  </si>
  <si>
    <t>TFR</t>
  </si>
  <si>
    <t>Numero Mensilita</t>
  </si>
  <si>
    <t>Mese 13° Mensilità</t>
  </si>
  <si>
    <t>giugno</t>
  </si>
  <si>
    <t>Mese 14° Mensilità</t>
  </si>
  <si>
    <t>dicembre</t>
  </si>
  <si>
    <t>gennaio</t>
  </si>
  <si>
    <t>febbraio</t>
  </si>
  <si>
    <t>marzo</t>
  </si>
  <si>
    <t>aprile</t>
  </si>
  <si>
    <t>maggio</t>
  </si>
  <si>
    <t>luglio</t>
  </si>
  <si>
    <t>agosto</t>
  </si>
  <si>
    <t>settembre</t>
  </si>
  <si>
    <t>ottobre</t>
  </si>
  <si>
    <t>novembre</t>
  </si>
  <si>
    <t>Amm.to Materiale</t>
  </si>
  <si>
    <t>Costo (netto Iva)</t>
  </si>
  <si>
    <t>Amm.to Immateriale</t>
  </si>
  <si>
    <t>anno</t>
  </si>
  <si>
    <t>Categoria</t>
  </si>
  <si>
    <t>Tipo Amm.to</t>
  </si>
  <si>
    <t>Aliquota iva</t>
  </si>
  <si>
    <t>Aliquota amm.to</t>
  </si>
  <si>
    <t>mese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</si>
  <si>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</si>
  <si>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</si>
  <si>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</si>
  <si>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</si>
  <si>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</si>
  <si>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</si>
  <si>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</si>
  <si>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</si>
  <si>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</si>
  <si>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</si>
  <si>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</si>
  <si>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</si>
  <si>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Terreni</t>
  </si>
  <si>
    <t>Fabbricati</t>
  </si>
  <si>
    <t>Attrezzature industriali e com</t>
  </si>
  <si>
    <t>Impianti e Macchinari</t>
  </si>
  <si>
    <t>Ricerca &amp; Sviluppo</t>
  </si>
  <si>
    <t>Altri Beni Immateriali</t>
  </si>
  <si>
    <t>ATTREZZI &lt; 516,46</t>
  </si>
  <si>
    <t>MS: ATTR. VARIA E MINUTA(PONTE</t>
  </si>
  <si>
    <t>MOBILI E MACCH.UFFICIO &lt; 516,4</t>
  </si>
  <si>
    <t>MOBILI E MACCHINE ORDINARIE D'</t>
  </si>
  <si>
    <t>MACCH.ELETTR. COMPUTER, SIST.</t>
  </si>
  <si>
    <t>MACCHINE ELETTRONICHE &lt; 516,46</t>
  </si>
  <si>
    <t>AUTOVEICOLI DA TRASP. CARRELLI</t>
  </si>
  <si>
    <t>TRATTRICI MACCH. MOV.TERRA</t>
  </si>
  <si>
    <t>xx</t>
  </si>
  <si>
    <t>AUTOVETTURE E MOTOCICLI</t>
  </si>
  <si>
    <t>COSTI DI PUBBLICITA'</t>
  </si>
  <si>
    <t>Pagamento (comprensivo Iva)</t>
  </si>
  <si>
    <t>Pagamento</t>
  </si>
  <si>
    <t>Software tempo indeterminato</t>
  </si>
  <si>
    <t>Debito Residuo</t>
  </si>
  <si>
    <t>MARCHI</t>
  </si>
  <si>
    <t>pagamenti -&gt;</t>
  </si>
  <si>
    <t>Software tempo determinato</t>
  </si>
  <si>
    <t>MANUT.INCREM.SU BENI DI TERZI</t>
  </si>
  <si>
    <t>ALTRE IMMOBILIZZ.IMMATERIALI</t>
  </si>
  <si>
    <t>Lavori in corso</t>
  </si>
  <si>
    <t>Variazione Credito Iva</t>
  </si>
  <si>
    <t>Debito Fornitori Immobilizzazioni</t>
  </si>
  <si>
    <t>Variazione Debito Fornitori Immobilizzazioni</t>
  </si>
  <si>
    <t>Ammortamento Civilistico</t>
  </si>
  <si>
    <t>Pagamento Inv. Materiali</t>
  </si>
  <si>
    <t>Pagamento Inv. Immateriali</t>
  </si>
  <si>
    <t>Fondo Ammortamento Materiale</t>
  </si>
  <si>
    <t>Fondo Ammortamento Immateriale</t>
  </si>
  <si>
    <t>FINANZIAMENTO RATA COSTANTE 1</t>
  </si>
  <si>
    <t>Parametri</t>
  </si>
  <si>
    <t>Periodo stipula</t>
  </si>
  <si>
    <t>Tasso di interesse annuale</t>
  </si>
  <si>
    <t>Importo Finanziamnento</t>
  </si>
  <si>
    <t>Importo Finanziamento Netto Rata</t>
  </si>
  <si>
    <t>Maxi Rata Finale</t>
  </si>
  <si>
    <t>Preammortamento</t>
  </si>
  <si>
    <t>Durata mesi</t>
  </si>
  <si>
    <t>Periodicità</t>
  </si>
  <si>
    <t>mensile</t>
  </si>
  <si>
    <t>Numero rate totali</t>
  </si>
  <si>
    <t>Tasso di interesse effettivo</t>
  </si>
  <si>
    <t>Rata (quota capitale + oneri finanziari)</t>
  </si>
  <si>
    <t>preammortamento</t>
  </si>
  <si>
    <t>FINANZIAMENTO</t>
  </si>
  <si>
    <t>Rata Mensile</t>
  </si>
  <si>
    <t>Rata bimestrale</t>
  </si>
  <si>
    <t>Rata trimestrale</t>
  </si>
  <si>
    <t>Rata quadrimestrale</t>
  </si>
  <si>
    <t>Rata semestrale</t>
  </si>
  <si>
    <t>Maxi Rata</t>
  </si>
  <si>
    <t>Quota Capitale Rata</t>
  </si>
  <si>
    <t>Quota Capitale Cumulata</t>
  </si>
  <si>
    <t>Oneri finanziari rata</t>
  </si>
  <si>
    <t>Debito residuo Maxi Rata</t>
  </si>
  <si>
    <t>Debito residuo</t>
  </si>
  <si>
    <t>FINANZIAMENTO RATA COSTANTE 2</t>
  </si>
  <si>
    <t>FINANZIAMENTO RATA COSTANTE 3</t>
  </si>
  <si>
    <t>semestrale</t>
  </si>
  <si>
    <t>RIEPILOGO</t>
  </si>
  <si>
    <t>Finanziamento</t>
  </si>
  <si>
    <t>Rata</t>
  </si>
  <si>
    <t>Quota Capitale</t>
  </si>
  <si>
    <t>Equity</t>
  </si>
  <si>
    <t>Finaziamento Infruttifero</t>
  </si>
  <si>
    <t>Si</t>
  </si>
  <si>
    <t>No</t>
  </si>
  <si>
    <t>PARAMETRI SCENARIO</t>
  </si>
  <si>
    <t>RICAVI</t>
  </si>
  <si>
    <t>% Anticipo Fatture</t>
  </si>
  <si>
    <t>GIORNI DILAZIONE CLIENTI</t>
  </si>
  <si>
    <t>gg Dilazione Standard</t>
  </si>
  <si>
    <t>COSTI DIRETTI</t>
  </si>
  <si>
    <t>GIORNI DILAZIONE FORNITORI MATERIE PRIME E PRODOTTI</t>
  </si>
  <si>
    <t>COSTI DI GESTIONE</t>
  </si>
  <si>
    <t>GIORNI DILAZIONE FORNITORI COSTI GESTIONE</t>
  </si>
  <si>
    <t>PERSONALE</t>
  </si>
  <si>
    <t>Decremento/Invremento Costo Personale (CIG) %</t>
  </si>
  <si>
    <t>Anticipo da parte dell'azienda (CIG)</t>
  </si>
  <si>
    <t>Mesi dilazione rimborso CIG</t>
  </si>
  <si>
    <t>% Perdita su Crediti Commerciali (Flat)</t>
  </si>
  <si>
    <t>CRUSCOTTO</t>
  </si>
  <si>
    <t>MARGINE DI CONTRIBUZIONE</t>
  </si>
  <si>
    <t>% MARGINE CONTRIBUZIONE</t>
  </si>
  <si>
    <t>CALCOLO FABBISOGNO FINANZIARIO</t>
  </si>
  <si>
    <t xml:space="preserve">Entrate da Budget Economico </t>
  </si>
  <si>
    <t>TOTALE ENTRATE</t>
  </si>
  <si>
    <t>Uscite da Budget Economico</t>
  </si>
  <si>
    <t>TOTALE USCITE</t>
  </si>
  <si>
    <t>FLUSSO FINANZIARIO</t>
  </si>
  <si>
    <t>Saldo Inziale Banca</t>
  </si>
  <si>
    <t>Saldo Finale Banca</t>
  </si>
  <si>
    <t>Margine Finanziario/Fido</t>
  </si>
  <si>
    <t>SCONFINO</t>
  </si>
  <si>
    <t>FABBISOGNO FINANZIARIO</t>
  </si>
  <si>
    <t>SALDO AUTOLIQUIDANTE</t>
  </si>
  <si>
    <t>A) VALORE DELLA PRODUZIONE</t>
  </si>
  <si>
    <t xml:space="preserve">Ricavi </t>
  </si>
  <si>
    <t>Variazione Magazzino Prodotti Finiti</t>
  </si>
  <si>
    <t>B) COSTI DELLA PRODUZIONE</t>
  </si>
  <si>
    <t>Acquisti materie prime e merci</t>
  </si>
  <si>
    <t>Variazione Semilavorati e Materie prime</t>
  </si>
  <si>
    <t>Magazzino Finale</t>
  </si>
  <si>
    <t>C= A-B MARGINE DI CONTRIBUZIONE</t>
  </si>
  <si>
    <t>D) COSTI GESTIONE</t>
  </si>
  <si>
    <t>Altri Costi deducibili Credito Imposta</t>
  </si>
  <si>
    <t>E= C-D VALORE AGGIUNTO</t>
  </si>
  <si>
    <t>Oneri Previdenziali</t>
  </si>
  <si>
    <t>G= E-F  MARGINE OPERATIVO LORDO</t>
  </si>
  <si>
    <t>H = Ammortamenti e Accantonamenti</t>
  </si>
  <si>
    <t>Amm.ti materiali</t>
  </si>
  <si>
    <t>Amm.ti immateriali</t>
  </si>
  <si>
    <t>I = Reddito Operativo</t>
  </si>
  <si>
    <t>L = Gestione Finanziaria</t>
  </si>
  <si>
    <t>M= I-L  REDDITO ANTE IMPOSTE</t>
  </si>
  <si>
    <t>O= M-N  REDDITO NETTO</t>
  </si>
  <si>
    <t>Entrate</t>
  </si>
  <si>
    <t>da posizioni Creditorie</t>
  </si>
  <si>
    <t>Totale da Posizione Creditorie</t>
  </si>
  <si>
    <t>da Operazioni Future</t>
  </si>
  <si>
    <t>Incassi</t>
  </si>
  <si>
    <t>Rimborso CIG</t>
  </si>
  <si>
    <t>Compensazione Credito Tributario</t>
  </si>
  <si>
    <t>Totale da Operazioni Future</t>
  </si>
  <si>
    <t>Totale Entrate</t>
  </si>
  <si>
    <t>Uscite</t>
  </si>
  <si>
    <t>da posizioni Debitorie</t>
  </si>
  <si>
    <t>Totale da Posizione Debitorie</t>
  </si>
  <si>
    <t>Pagamento Fornitori</t>
  </si>
  <si>
    <t>Pagamento Investimenti</t>
  </si>
  <si>
    <t>Liquidazione Iva</t>
  </si>
  <si>
    <t>Pagamento Dipendenti</t>
  </si>
  <si>
    <t>Oneri previdenziali</t>
  </si>
  <si>
    <t>Altre Uscite Personale</t>
  </si>
  <si>
    <t>Utilizzo TFR</t>
  </si>
  <si>
    <t>Oneri Finanziari a breve</t>
  </si>
  <si>
    <t>Totale Uscite</t>
  </si>
  <si>
    <t>Flusso Finanziario</t>
  </si>
  <si>
    <t>Fido Accordato</t>
  </si>
  <si>
    <t>Extra-Fido</t>
  </si>
  <si>
    <t>Mese</t>
  </si>
  <si>
    <t>Stagionalità</t>
  </si>
  <si>
    <t>Scenari</t>
  </si>
  <si>
    <t>Incremento/Decremento  Valore Produzione</t>
  </si>
  <si>
    <t>%</t>
  </si>
  <si>
    <t>Margine Contribuzione</t>
  </si>
  <si>
    <t>Incremento/Decremento  Costi Gestione</t>
  </si>
  <si>
    <t>Incremento/Decremento  Costo Personale</t>
  </si>
  <si>
    <t>Giorni Dilazione Clienti</t>
  </si>
  <si>
    <t>GG</t>
  </si>
  <si>
    <t>Giorni Dilazione Fornitori</t>
  </si>
  <si>
    <t>Aliquota Iva Vendite</t>
  </si>
  <si>
    <t>Aliquota Iva Acquisti</t>
  </si>
  <si>
    <t>CONTO ECONOMICO</t>
  </si>
  <si>
    <t>Imposte</t>
  </si>
  <si>
    <t>CIRCOLANTE</t>
  </si>
  <si>
    <t>Crediti</t>
  </si>
  <si>
    <t>Debiti</t>
  </si>
  <si>
    <t>Cash flow</t>
  </si>
  <si>
    <t>Reddito Operativo</t>
  </si>
  <si>
    <t>Ammortamenti  / Accantonamenti</t>
  </si>
  <si>
    <t>MOL</t>
  </si>
  <si>
    <t>Variazione Circolante Netto</t>
  </si>
  <si>
    <t>Cash Flow Gestione Caratteristica</t>
  </si>
  <si>
    <t>DSCR</t>
  </si>
  <si>
    <t>Rata Finanziamento Nuovo</t>
  </si>
  <si>
    <t>Rate pregresse</t>
  </si>
  <si>
    <t>DSCR (Indicatore di Bancabilità)</t>
  </si>
  <si>
    <t>% Anticipo</t>
  </si>
  <si>
    <t>Anticipo</t>
  </si>
  <si>
    <t>fido autoliquidante</t>
  </si>
  <si>
    <t>saldo inziale autoliquidante</t>
  </si>
  <si>
    <t>anticipo</t>
  </si>
  <si>
    <t>saldo finale autoliquidante</t>
  </si>
  <si>
    <t>Incasso Netto</t>
  </si>
  <si>
    <t>Variazione da smobilizzo</t>
  </si>
  <si>
    <t>COSTI DELLA PRODUZIONE</t>
  </si>
  <si>
    <t>Pagamenti</t>
  </si>
  <si>
    <t>economico</t>
  </si>
  <si>
    <t>Retribuzione</t>
  </si>
  <si>
    <t>TOTALE COSTO</t>
  </si>
  <si>
    <t>Uscite Personale (netto reintegro INPS)</t>
  </si>
  <si>
    <t>Credito per anticipo CIG</t>
  </si>
  <si>
    <t>Uscite Personale (Anticipo CIG Azienda)</t>
  </si>
  <si>
    <t>finanziario</t>
  </si>
  <si>
    <t>Uscite Personale</t>
  </si>
  <si>
    <t>Uscite Oneri Prev.</t>
  </si>
  <si>
    <t>var. patrimoniale</t>
  </si>
  <si>
    <t>Reintegro CIG</t>
  </si>
  <si>
    <t>Rimborso Anticipo cig</t>
  </si>
  <si>
    <t>Crediti Per Anticipo Cig</t>
  </si>
  <si>
    <t>Uscite Mensilità aggiuntive</t>
  </si>
  <si>
    <t>Ratei Dipendenti</t>
  </si>
  <si>
    <t>patrimoniale</t>
  </si>
  <si>
    <t>Saldo Ratei</t>
  </si>
  <si>
    <t>Uscite Altri Costi del Personale</t>
  </si>
  <si>
    <t>PERDITA SU CREDITI COMMERCIALI</t>
  </si>
  <si>
    <t>Perdita su Crediti Comm. alla Data</t>
  </si>
  <si>
    <t>Perdita su Crediti Comm. Futuri</t>
  </si>
  <si>
    <t>LIQUIDAZIONE IVA</t>
  </si>
  <si>
    <t>Iva a debito</t>
  </si>
  <si>
    <t>Iva a credito</t>
  </si>
  <si>
    <t>Riporto Iva a credito</t>
  </si>
  <si>
    <t>Pagamento Iva</t>
  </si>
  <si>
    <t>Var Patrim Credito Iva</t>
  </si>
  <si>
    <t>Vari Patrim Debito Iva</t>
  </si>
  <si>
    <t>azienda xxxxx</t>
  </si>
  <si>
    <t>Entrate da Posizioni Creditorie (PASSATO)</t>
  </si>
  <si>
    <t>Uscite da Posizioni Debitorie (PASSATO)</t>
  </si>
  <si>
    <t>V_1_2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</si>
</sst>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10]d\ mmmm\ yyyy;@"/>
    <numFmt numFmtId="165" formatCode="[$-410]mmm\-yy;@"/>
    <numFmt numFmtId="166" formatCode="dd/mm/yy;@"/>
    <numFmt numFmtId="167" formatCode="_-* #,##0\ &quot;€&quot;_-;\-* #,##0\ &quot;€&quot;_-;_-* &quot;-&quot;??\ &quot;€&quot;_-;_-@_-"/>
    <numFmt numFmtId="168" formatCode="#,##0\ &quot;€&quot;"/>
    <numFmt numFmtId="169" formatCode="0.0%"/>
    <numFmt numFmtId="170" formatCode="#,##0_ ;\-#,##0\ "/>
    <numFmt numFmtId="171" formatCode="&quot;€&quot;\ #,##0"/>
    <numFmt numFmtId="172" formatCode=";;;"/>
    <numFmt numFmtId="173" formatCode="d/m/yy;@"/>
    <numFmt numFmtId="174" formatCode="_-* #,##0_-;\-* #,##0_-;_-* &quot;-&quot;??_-;_-@_-"/>
    <numFmt numFmtId="175" formatCode="\+0.00%;[Red]\-0.00%"/>
    <numFmt numFmtId="176" formatCode="\+0%;[Red]\-0%"/>
    <numFmt numFmtId="177" formatCode="[Green]\ &quot;Ok&quot;;[Green]\ \ "/>
    <numFmt numFmtId="178" formatCode="\+0;[Red]\-0"/>
    <numFmt numFmtId="179" formatCode="0_ ;\-0\ "/>
    <numFmt numFmtId="180" formatCode="#,##0.00_ ;\-#,##0.00\ "/>
    <numFmt numFmtId="181" formatCode="_-[$€-2]\ * #,##0.00_-;\-[$€-2]\ * #,##0.00_-;_-[$€-2]\ * &quot;-&quot;??_-"/>
  </numFmts>
  <fonts count="64" x14ac:knownFonts="1">
    <font>
      <sz val="11"/>
      <color theme="1"/>
      <name val="Calibri"/>
      <family val="2"/>
      <scheme val="minor"/>
    </font>
    <font>
      <sz val="16"/>
      <color theme="0"/>
      <name val="Calibri"/>
      <scheme val="minor"/>
    </font>
    <font>
      <sz val="11"/>
      <color theme="4" tint="-0.499984740745262"/>
      <name val="Calibri"/>
      <scheme val="minor"/>
    </font>
    <font>
      <sz val="9"/>
      <color theme="1"/>
      <name val="Calibri"/>
      <scheme val="minor"/>
    </font>
    <font>
      <b/>
      <sz val="11"/>
      <color theme="1"/>
      <name val="Calibri"/>
      <scheme val="minor"/>
    </font>
    <font>
      <b/>
      <sz val="16"/>
      <color theme="0"/>
      <name val="Calibri"/>
      <scheme val="minor"/>
    </font>
    <font>
      <b/>
      <sz val="16"/>
      <color theme="1"/>
      <name val="Calibri"/>
      <scheme val="minor"/>
    </font>
    <font>
      <u/>
      <sz val="24"/>
      <color theme="0"/>
      <name val="Calibri"/>
      <scheme val="minor"/>
    </font>
    <font>
      <sz val="11"/>
      <color theme="0"/>
      <name val="Calibri"/>
      <scheme val="minor"/>
    </font>
    <font>
      <u/>
      <sz val="14"/>
      <color theme="0"/>
      <name val="Calibri"/>
      <scheme val="minor"/>
    </font>
    <font>
      <b/>
      <sz val="11"/>
      <color theme="0"/>
      <name val="Calibri"/>
      <scheme val="minor"/>
    </font>
    <font>
      <b/>
      <u/>
      <sz val="14"/>
      <color theme="0"/>
      <name val="Calibri"/>
      <scheme val="minor"/>
    </font>
    <font>
      <b/>
      <i/>
      <sz val="11"/>
      <color theme="1"/>
      <name val="Calibri"/>
      <scheme val="minor"/>
    </font>
    <font>
      <b/>
      <sz val="11"/>
      <color indexed="8"/>
      <name val="Calibri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sz val="10"/>
      <color theme="1"/>
      <name val="Calibri"/>
      <scheme val="minor"/>
    </font>
    <font>
      <b/>
      <u/>
      <sz val="11"/>
      <color theme="0"/>
      <name val="Calibri"/>
      <scheme val="minor"/>
    </font>
    <font>
      <b/>
      <sz val="10"/>
      <color theme="1"/>
      <name val="Calibri"/>
      <scheme val="minor"/>
    </font>
    <font>
      <b/>
      <sz val="11"/>
      <color theme="6" tint="-0.499984740745262"/>
      <name val="Calibri"/>
      <scheme val="minor"/>
    </font>
    <font>
      <sz val="11"/>
      <color indexed="8"/>
      <name val="Calibri"/>
    </font>
    <font>
      <u/>
      <sz val="11"/>
      <color theme="0"/>
      <name val="Calibri"/>
      <scheme val="minor"/>
    </font>
    <font>
      <u/>
      <sz val="11"/>
      <color theme="10"/>
      <name val="Calibri"/>
      <scheme val="minor"/>
    </font>
    <font>
      <sz val="11"/>
      <color indexed="8"/>
      <name val="Arial"/>
    </font>
    <font>
      <sz val="11"/>
      <color theme="6" tint="-0.499984740745262"/>
      <name val="Calibri"/>
      <scheme val="minor"/>
    </font>
    <font>
      <b/>
      <sz val="11"/>
      <color rgb="FFFF0000"/>
      <name val="Calibri"/>
      <scheme val="minor"/>
    </font>
    <font>
      <b/>
      <sz val="9"/>
      <color theme="1"/>
      <name val="Calibri"/>
      <scheme val="minor"/>
    </font>
    <font>
      <b/>
      <sz val="9"/>
      <color rgb="FFFF0000"/>
      <name val="Calibri"/>
      <scheme val="minor"/>
    </font>
    <font>
      <b/>
      <sz val="9"/>
      <color indexed="8"/>
      <name val="Calibri"/>
    </font>
    <font>
      <b/>
      <sz val="9"/>
      <color theme="0"/>
      <name val="Calibri"/>
      <scheme val="minor"/>
    </font>
    <font>
      <sz val="9"/>
      <name val="Calibri"/>
      <scheme val="minor"/>
    </font>
    <font>
      <sz val="11"/>
      <name val="Calibri"/>
      <scheme val="minor"/>
    </font>
    <font>
      <b/>
      <sz val="11"/>
      <name val="Calibri"/>
      <scheme val="minor"/>
    </font>
    <font>
      <b/>
      <sz val="9"/>
      <name val="Calibri"/>
      <scheme val="minor"/>
    </font>
    <font>
      <b/>
      <sz val="12"/>
      <name val="Calibri"/>
      <scheme val="minor"/>
    </font>
    <font>
      <b/>
      <sz val="14"/>
      <color theme="0"/>
      <name val="Calibri"/>
      <scheme val="minor"/>
    </font>
    <font>
      <b/>
      <sz val="10"/>
      <color indexed="8"/>
      <name val="Calibri"/>
    </font>
    <font>
      <sz val="10"/>
      <color indexed="8"/>
      <name val="Arial"/>
    </font>
    <font>
      <sz val="10"/>
      <color indexed="8"/>
      <name val="MS Sans Serif"/>
    </font>
    <font>
      <sz val="10"/>
      <name val="Arial"/>
    </font>
    <font>
      <b/>
      <sz val="9"/>
      <color indexed="81"/>
      <name val="Tahoma"/>
    </font>
    <font>
      <sz val="9"/>
      <color indexed="81"/>
      <name val="Tahoma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u/>
      <sz val="16"/>
      <color theme="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name val="Arial"/>
      <family val="2"/>
    </font>
    <font>
      <sz val="16"/>
      <color indexed="8"/>
      <name val="Arial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3713187047945"/>
        <bgColor indexed="64"/>
      </patternFill>
    </fill>
    <fill>
      <patternFill patternType="solid">
        <fgColor rgb="FFFAFED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Dashed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mediumDashed">
        <color auto="1"/>
      </left>
      <right style="mediumDashed">
        <color auto="1"/>
      </right>
      <top/>
      <bottom style="mediumDashed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mediumDashed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9" fontId="4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0">
      <alignment vertical="top"/>
    </xf>
    <xf numFmtId="0" fontId="38" fillId="0" borderId="0"/>
    <xf numFmtId="0" fontId="20" fillId="0" borderId="0"/>
    <xf numFmtId="181" fontId="39" fillId="0" borderId="0" applyFont="0" applyFill="0" applyBorder="0" applyAlignment="0" applyProtection="0"/>
  </cellStyleXfs>
  <cellXfs count="499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2" borderId="0" xfId="0" applyFill="1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9" fontId="0" fillId="0" borderId="0" xfId="1" applyFont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9" fillId="4" borderId="5" xfId="2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5" xfId="0" applyFill="1" applyBorder="1"/>
    <xf numFmtId="44" fontId="0" fillId="8" borderId="5" xfId="0" applyNumberFormat="1" applyFill="1" applyBorder="1"/>
    <xf numFmtId="44" fontId="0" fillId="9" borderId="5" xfId="0" applyNumberFormat="1" applyFill="1" applyBorder="1"/>
    <xf numFmtId="0" fontId="0" fillId="0" borderId="0" xfId="0" applyAlignment="1">
      <alignment vertical="center"/>
    </xf>
    <xf numFmtId="0" fontId="11" fillId="10" borderId="5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1" borderId="7" xfId="0" applyFont="1" applyFill="1" applyBorder="1" applyAlignment="1">
      <alignment vertical="center"/>
    </xf>
    <xf numFmtId="0" fontId="4" fillId="11" borderId="7" xfId="0" applyFont="1" applyFill="1" applyBorder="1" applyAlignment="1">
      <alignment horizontal="center" vertical="center"/>
    </xf>
    <xf numFmtId="167" fontId="13" fillId="11" borderId="8" xfId="0" applyNumberFormat="1" applyFont="1" applyFill="1" applyBorder="1" applyAlignment="1">
      <alignment vertical="center"/>
    </xf>
    <xf numFmtId="165" fontId="4" fillId="11" borderId="9" xfId="0" applyNumberFormat="1" applyFont="1" applyFill="1" applyBorder="1" applyAlignment="1">
      <alignment horizontal="center" vertical="center"/>
    </xf>
    <xf numFmtId="167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67" fontId="4" fillId="11" borderId="13" xfId="0" applyNumberFormat="1" applyFont="1" applyFill="1" applyBorder="1" applyAlignment="1" applyProtection="1">
      <alignment vertical="center"/>
      <protection locked="0"/>
    </xf>
    <xf numFmtId="0" fontId="4" fillId="11" borderId="13" xfId="0" applyFont="1" applyFill="1" applyBorder="1" applyAlignment="1">
      <alignment vertical="center"/>
    </xf>
    <xf numFmtId="167" fontId="0" fillId="2" borderId="14" xfId="0" applyNumberFormat="1" applyFont="1" applyFill="1" applyBorder="1" applyAlignment="1" applyProtection="1">
      <alignment vertical="center"/>
      <protection locked="0"/>
    </xf>
    <xf numFmtId="167" fontId="0" fillId="2" borderId="15" xfId="0" applyNumberFormat="1" applyFont="1" applyFill="1" applyBorder="1" applyAlignment="1" applyProtection="1">
      <alignment vertical="center"/>
      <protection locked="0"/>
    </xf>
    <xf numFmtId="167" fontId="4" fillId="11" borderId="16" xfId="0" applyNumberFormat="1" applyFont="1" applyFill="1" applyBorder="1" applyAlignment="1" applyProtection="1">
      <alignment vertical="center"/>
      <protection locked="0"/>
    </xf>
    <xf numFmtId="167" fontId="0" fillId="2" borderId="17" xfId="0" applyNumberFormat="1" applyFont="1" applyFill="1" applyBorder="1" applyAlignment="1" applyProtection="1">
      <alignment vertical="center"/>
      <protection locked="0"/>
    </xf>
    <xf numFmtId="167" fontId="0" fillId="2" borderId="5" xfId="0" applyNumberFormat="1" applyFont="1" applyFill="1" applyBorder="1" applyAlignment="1" applyProtection="1">
      <alignment vertical="center"/>
      <protection locked="0"/>
    </xf>
    <xf numFmtId="167" fontId="4" fillId="11" borderId="18" xfId="0" applyNumberFormat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>
      <alignment vertical="center"/>
    </xf>
    <xf numFmtId="167" fontId="0" fillId="2" borderId="19" xfId="0" applyNumberFormat="1" applyFont="1" applyFill="1" applyBorder="1" applyAlignment="1" applyProtection="1">
      <alignment vertical="center"/>
      <protection locked="0"/>
    </xf>
    <xf numFmtId="167" fontId="0" fillId="2" borderId="20" xfId="0" applyNumberFormat="1" applyFont="1" applyFill="1" applyBorder="1" applyAlignment="1" applyProtection="1">
      <alignment vertical="center"/>
      <protection locked="0"/>
    </xf>
    <xf numFmtId="0" fontId="13" fillId="11" borderId="8" xfId="0" applyFont="1" applyFill="1" applyBorder="1" applyAlignment="1">
      <alignment vertical="center"/>
    </xf>
    <xf numFmtId="44" fontId="0" fillId="11" borderId="8" xfId="0" applyNumberFormat="1" applyFill="1" applyBorder="1" applyAlignment="1">
      <alignment vertical="center"/>
    </xf>
    <xf numFmtId="167" fontId="13" fillId="12" borderId="8" xfId="0" applyNumberFormat="1" applyFont="1" applyFill="1" applyBorder="1" applyAlignment="1">
      <alignment vertical="center"/>
    </xf>
    <xf numFmtId="0" fontId="0" fillId="0" borderId="11" xfId="0" applyBorder="1" applyAlignment="1" applyProtection="1">
      <alignment horizontal="center" vertical="center"/>
      <protection locked="0"/>
    </xf>
    <xf numFmtId="167" fontId="4" fillId="11" borderId="21" xfId="0" applyNumberFormat="1" applyFont="1" applyFill="1" applyBorder="1" applyAlignment="1" applyProtection="1">
      <alignment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13" fillId="11" borderId="5" xfId="0" applyFont="1" applyFill="1" applyBorder="1" applyAlignment="1">
      <alignment vertical="center"/>
    </xf>
    <xf numFmtId="167" fontId="4" fillId="2" borderId="10" xfId="0" applyNumberFormat="1" applyFont="1" applyFill="1" applyBorder="1" applyAlignment="1" applyProtection="1">
      <alignment vertical="center"/>
      <protection locked="0"/>
    </xf>
    <xf numFmtId="0" fontId="4" fillId="11" borderId="16" xfId="0" applyFont="1" applyFill="1" applyBorder="1" applyAlignment="1">
      <alignment vertical="center"/>
    </xf>
    <xf numFmtId="167" fontId="4" fillId="13" borderId="23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Alignment="1">
      <alignment vertical="center"/>
    </xf>
    <xf numFmtId="42" fontId="0" fillId="2" borderId="0" xfId="0" applyNumberFormat="1" applyFill="1" applyBorder="1" applyAlignment="1">
      <alignment vertical="center"/>
    </xf>
    <xf numFmtId="0" fontId="9" fillId="10" borderId="0" xfId="2" applyFont="1" applyFill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5" fontId="0" fillId="0" borderId="21" xfId="0" applyNumberFormat="1" applyFont="1" applyBorder="1" applyAlignment="1">
      <alignment horizontal="center"/>
    </xf>
    <xf numFmtId="0" fontId="0" fillId="2" borderId="24" xfId="0" applyFont="1" applyFill="1" applyBorder="1" applyAlignment="1">
      <alignment horizontal="left"/>
    </xf>
    <xf numFmtId="167" fontId="0" fillId="2" borderId="0" xfId="0" applyNumberFormat="1" applyFill="1"/>
    <xf numFmtId="167" fontId="0" fillId="0" borderId="0" xfId="0" applyNumberFormat="1"/>
    <xf numFmtId="165" fontId="0" fillId="0" borderId="8" xfId="0" applyNumberFormat="1" applyFont="1" applyBorder="1" applyAlignment="1">
      <alignment horizontal="center"/>
    </xf>
    <xf numFmtId="165" fontId="0" fillId="0" borderId="25" xfId="0" applyNumberFormat="1" applyFont="1" applyBorder="1" applyAlignment="1">
      <alignment horizontal="center"/>
    </xf>
    <xf numFmtId="165" fontId="0" fillId="3" borderId="0" xfId="0" applyNumberFormat="1" applyFont="1" applyFill="1" applyBorder="1" applyAlignment="1">
      <alignment horizontal="center"/>
    </xf>
    <xf numFmtId="0" fontId="0" fillId="3" borderId="24" xfId="0" applyFont="1" applyFill="1" applyBorder="1" applyAlignment="1">
      <alignment horizontal="left"/>
    </xf>
    <xf numFmtId="167" fontId="0" fillId="3" borderId="0" xfId="0" applyNumberFormat="1" applyFill="1"/>
    <xf numFmtId="167" fontId="0" fillId="3" borderId="0" xfId="0" applyNumberFormat="1" applyFill="1" applyAlignment="1">
      <alignment horizontal="center"/>
    </xf>
    <xf numFmtId="0" fontId="4" fillId="11" borderId="26" xfId="0" applyFont="1" applyFill="1" applyBorder="1"/>
    <xf numFmtId="167" fontId="4" fillId="11" borderId="27" xfId="0" applyNumberFormat="1" applyFont="1" applyFill="1" applyBorder="1"/>
    <xf numFmtId="0" fontId="4" fillId="2" borderId="24" xfId="0" applyFont="1" applyFill="1" applyBorder="1"/>
    <xf numFmtId="44" fontId="0" fillId="2" borderId="0" xfId="0" applyNumberFormat="1" applyFill="1"/>
    <xf numFmtId="0" fontId="0" fillId="2" borderId="24" xfId="0" applyFont="1" applyFill="1" applyBorder="1"/>
    <xf numFmtId="42" fontId="0" fillId="2" borderId="0" xfId="0" applyNumberFormat="1" applyFill="1"/>
    <xf numFmtId="167" fontId="14" fillId="14" borderId="28" xfId="0" applyNumberFormat="1" applyFont="1" applyFill="1" applyBorder="1"/>
    <xf numFmtId="167" fontId="4" fillId="11" borderId="28" xfId="0" applyNumberFormat="1" applyFont="1" applyFill="1" applyBorder="1"/>
    <xf numFmtId="44" fontId="0" fillId="0" borderId="0" xfId="0" applyNumberFormat="1"/>
    <xf numFmtId="0" fontId="0" fillId="14" borderId="24" xfId="0" applyFont="1" applyFill="1" applyBorder="1"/>
    <xf numFmtId="165" fontId="0" fillId="0" borderId="0" xfId="0" applyNumberFormat="1" applyAlignment="1">
      <alignment horizontal="center"/>
    </xf>
    <xf numFmtId="0" fontId="0" fillId="2" borderId="0" xfId="0" applyFont="1" applyFill="1" applyBorder="1"/>
    <xf numFmtId="0" fontId="4" fillId="0" borderId="0" xfId="0" applyFont="1"/>
    <xf numFmtId="0" fontId="0" fillId="0" borderId="0" xfId="0" applyAlignment="1">
      <alignment horizontal="left"/>
    </xf>
    <xf numFmtId="42" fontId="0" fillId="0" borderId="0" xfId="0" applyNumberFormat="1"/>
    <xf numFmtId="0" fontId="9" fillId="2" borderId="0" xfId="2" applyFont="1" applyFill="1" applyBorder="1" applyAlignment="1">
      <alignment horizontal="center" vertical="center"/>
    </xf>
    <xf numFmtId="165" fontId="4" fillId="11" borderId="22" xfId="0" applyNumberFormat="1" applyFont="1" applyFill="1" applyBorder="1" applyAlignment="1" applyProtection="1">
      <alignment horizontal="center" vertical="center"/>
      <protection locked="0"/>
    </xf>
    <xf numFmtId="2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4" fontId="12" fillId="0" borderId="0" xfId="0" applyNumberFormat="1" applyFont="1" applyAlignment="1">
      <alignment horizontal="center" vertical="center"/>
    </xf>
    <xf numFmtId="0" fontId="4" fillId="0" borderId="27" xfId="0" applyFont="1" applyBorder="1" applyAlignment="1">
      <alignment vertical="center"/>
    </xf>
    <xf numFmtId="167" fontId="4" fillId="11" borderId="10" xfId="0" applyNumberFormat="1" applyFont="1" applyFill="1" applyBorder="1" applyAlignment="1" applyProtection="1">
      <alignment vertical="center"/>
      <protection locked="0"/>
    </xf>
    <xf numFmtId="9" fontId="4" fillId="2" borderId="10" xfId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right" vertical="center"/>
    </xf>
    <xf numFmtId="167" fontId="0" fillId="2" borderId="0" xfId="0" applyNumberFormat="1" applyFill="1" applyAlignment="1">
      <alignment vertical="center"/>
    </xf>
    <xf numFmtId="167" fontId="0" fillId="0" borderId="0" xfId="0" applyNumberFormat="1" applyAlignment="1">
      <alignment vertical="center"/>
    </xf>
    <xf numFmtId="16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10" borderId="5" xfId="2" applyFont="1" applyFill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10" fillId="15" borderId="28" xfId="0" applyFont="1" applyFill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167" fontId="4" fillId="14" borderId="33" xfId="0" applyNumberFormat="1" applyFont="1" applyFill="1" applyBorder="1" applyAlignment="1">
      <alignment vertical="center"/>
    </xf>
    <xf numFmtId="167" fontId="4" fillId="2" borderId="12" xfId="0" applyNumberFormat="1" applyFont="1" applyFill="1" applyBorder="1" applyAlignment="1" applyProtection="1">
      <alignment horizontal="left" vertical="center"/>
      <protection locked="0"/>
    </xf>
    <xf numFmtId="1" fontId="0" fillId="16" borderId="34" xfId="0" applyNumberFormat="1" applyFont="1" applyFill="1" applyBorder="1" applyAlignment="1">
      <alignment horizontal="center" vertical="center"/>
    </xf>
    <xf numFmtId="9" fontId="16" fillId="17" borderId="13" xfId="1" applyFont="1" applyFill="1" applyBorder="1" applyAlignment="1" applyProtection="1">
      <alignment horizontal="center" vertical="center"/>
      <protection locked="0"/>
    </xf>
    <xf numFmtId="167" fontId="0" fillId="17" borderId="14" xfId="0" applyNumberFormat="1" applyFont="1" applyFill="1" applyBorder="1" applyAlignment="1" applyProtection="1">
      <alignment vertical="center"/>
      <protection locked="0"/>
    </xf>
    <xf numFmtId="167" fontId="0" fillId="17" borderId="15" xfId="0" applyNumberFormat="1" applyFont="1" applyFill="1" applyBorder="1" applyAlignment="1" applyProtection="1">
      <alignment vertical="center"/>
      <protection locked="0"/>
    </xf>
    <xf numFmtId="167" fontId="4" fillId="2" borderId="16" xfId="0" applyNumberFormat="1" applyFont="1" applyFill="1" applyBorder="1" applyAlignment="1" applyProtection="1">
      <alignment horizontal="left" vertical="center"/>
      <protection locked="0"/>
    </xf>
    <xf numFmtId="9" fontId="16" fillId="17" borderId="16" xfId="1" applyFont="1" applyFill="1" applyBorder="1" applyAlignment="1" applyProtection="1">
      <alignment horizontal="center" vertical="center"/>
      <protection locked="0"/>
    </xf>
    <xf numFmtId="167" fontId="0" fillId="17" borderId="17" xfId="0" applyNumberFormat="1" applyFont="1" applyFill="1" applyBorder="1" applyAlignment="1" applyProtection="1">
      <alignment vertical="center"/>
      <protection locked="0"/>
    </xf>
    <xf numFmtId="167" fontId="0" fillId="17" borderId="5" xfId="0" applyNumberFormat="1" applyFont="1" applyFill="1" applyBorder="1" applyAlignment="1" applyProtection="1">
      <alignment vertical="center"/>
      <protection locked="0"/>
    </xf>
    <xf numFmtId="9" fontId="18" fillId="17" borderId="16" xfId="1" applyFont="1" applyFill="1" applyBorder="1" applyAlignment="1" applyProtection="1">
      <alignment horizontal="center" vertical="center"/>
      <protection locked="0"/>
    </xf>
    <xf numFmtId="9" fontId="18" fillId="17" borderId="18" xfId="1" applyFont="1" applyFill="1" applyBorder="1" applyAlignment="1" applyProtection="1">
      <alignment horizontal="center" vertical="center"/>
      <protection locked="0"/>
    </xf>
    <xf numFmtId="167" fontId="0" fillId="17" borderId="19" xfId="0" applyNumberFormat="1" applyFont="1" applyFill="1" applyBorder="1" applyAlignment="1" applyProtection="1">
      <alignment vertical="center"/>
      <protection locked="0"/>
    </xf>
    <xf numFmtId="167" fontId="0" fillId="17" borderId="20" xfId="0" applyNumberFormat="1" applyFont="1" applyFill="1" applyBorder="1" applyAlignment="1" applyProtection="1">
      <alignment vertical="center"/>
      <protection locked="0"/>
    </xf>
    <xf numFmtId="167" fontId="4" fillId="2" borderId="0" xfId="0" applyNumberFormat="1" applyFont="1" applyFill="1" applyBorder="1" applyAlignment="1" applyProtection="1">
      <alignment horizontal="left" vertical="center"/>
      <protection locked="0"/>
    </xf>
    <xf numFmtId="1" fontId="0" fillId="16" borderId="0" xfId="0" applyNumberFormat="1" applyFont="1" applyFill="1" applyBorder="1" applyAlignment="1">
      <alignment horizontal="center" vertical="center"/>
    </xf>
    <xf numFmtId="167" fontId="0" fillId="2" borderId="0" xfId="0" applyNumberFormat="1" applyFont="1" applyFill="1" applyBorder="1" applyAlignment="1" applyProtection="1">
      <alignment vertical="center"/>
      <protection locked="0"/>
    </xf>
    <xf numFmtId="0" fontId="18" fillId="18" borderId="22" xfId="0" applyFont="1" applyFill="1" applyBorder="1" applyAlignment="1">
      <alignment horizontal="center" vertical="center"/>
    </xf>
    <xf numFmtId="42" fontId="0" fillId="18" borderId="22" xfId="0" applyNumberFormat="1" applyFont="1" applyFill="1" applyBorder="1" applyAlignment="1">
      <alignment vertical="center"/>
    </xf>
    <xf numFmtId="167" fontId="0" fillId="18" borderId="19" xfId="0" applyNumberFormat="1" applyFont="1" applyFill="1" applyBorder="1" applyAlignment="1" applyProtection="1">
      <alignment vertical="center"/>
      <protection locked="0"/>
    </xf>
    <xf numFmtId="167" fontId="0" fillId="18" borderId="20" xfId="0" applyNumberFormat="1" applyFont="1" applyFill="1" applyBorder="1" applyAlignment="1" applyProtection="1">
      <alignment vertical="center"/>
      <protection locked="0"/>
    </xf>
    <xf numFmtId="42" fontId="0" fillId="18" borderId="20" xfId="0" applyNumberFormat="1" applyFont="1" applyFill="1" applyBorder="1" applyAlignment="1">
      <alignment vertical="center"/>
    </xf>
    <xf numFmtId="0" fontId="10" fillId="19" borderId="35" xfId="0" applyFont="1" applyFill="1" applyBorder="1" applyAlignment="1">
      <alignment vertical="center"/>
    </xf>
    <xf numFmtId="167" fontId="4" fillId="14" borderId="0" xfId="0" applyNumberFormat="1" applyFont="1" applyFill="1" applyBorder="1" applyAlignment="1">
      <alignment vertical="center"/>
    </xf>
    <xf numFmtId="167" fontId="0" fillId="17" borderId="36" xfId="0" applyNumberFormat="1" applyFont="1" applyFill="1" applyBorder="1" applyAlignment="1" applyProtection="1">
      <alignment vertical="center"/>
      <protection locked="0"/>
    </xf>
    <xf numFmtId="167" fontId="0" fillId="17" borderId="37" xfId="0" applyNumberFormat="1" applyFont="1" applyFill="1" applyBorder="1" applyAlignment="1" applyProtection="1">
      <alignment vertical="center"/>
      <protection locked="0"/>
    </xf>
    <xf numFmtId="167" fontId="0" fillId="17" borderId="38" xfId="0" applyNumberFormat="1" applyFont="1" applyFill="1" applyBorder="1" applyAlignment="1" applyProtection="1">
      <alignment vertical="center"/>
      <protection locked="0"/>
    </xf>
    <xf numFmtId="1" fontId="0" fillId="16" borderId="39" xfId="0" applyNumberFormat="1" applyFont="1" applyFill="1" applyBorder="1" applyAlignment="1">
      <alignment horizontal="center" vertical="center"/>
    </xf>
    <xf numFmtId="167" fontId="0" fillId="17" borderId="40" xfId="0" applyNumberFormat="1" applyFont="1" applyFill="1" applyBorder="1" applyAlignment="1" applyProtection="1">
      <alignment vertical="center"/>
      <protection locked="0"/>
    </xf>
    <xf numFmtId="42" fontId="0" fillId="11" borderId="15" xfId="0" applyNumberFormat="1" applyFont="1" applyFill="1" applyBorder="1" applyAlignment="1">
      <alignment vertical="center"/>
    </xf>
    <xf numFmtId="167" fontId="0" fillId="11" borderId="15" xfId="0" applyNumberFormat="1" applyFont="1" applyFill="1" applyBorder="1" applyAlignment="1" applyProtection="1">
      <alignment vertical="center"/>
      <protection locked="0"/>
    </xf>
    <xf numFmtId="42" fontId="0" fillId="11" borderId="41" xfId="0" applyNumberFormat="1" applyFont="1" applyFill="1" applyBorder="1" applyAlignment="1">
      <alignment vertical="center"/>
    </xf>
    <xf numFmtId="42" fontId="0" fillId="11" borderId="22" xfId="0" applyNumberFormat="1" applyFont="1" applyFill="1" applyBorder="1" applyAlignment="1">
      <alignment vertical="center"/>
    </xf>
    <xf numFmtId="42" fontId="0" fillId="18" borderId="42" xfId="0" applyNumberFormat="1" applyFont="1" applyFill="1" applyBorder="1" applyAlignment="1">
      <alignment vertical="center"/>
    </xf>
    <xf numFmtId="0" fontId="10" fillId="19" borderId="3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9" fontId="4" fillId="17" borderId="22" xfId="1" applyFont="1" applyFill="1" applyBorder="1" applyAlignment="1" applyProtection="1">
      <alignment horizontal="center" vertical="center"/>
      <protection locked="0"/>
    </xf>
    <xf numFmtId="9" fontId="4" fillId="17" borderId="30" xfId="1" applyFont="1" applyFill="1" applyBorder="1" applyAlignment="1" applyProtection="1">
      <alignment horizontal="center" vertical="center"/>
      <protection locked="0"/>
    </xf>
    <xf numFmtId="9" fontId="4" fillId="17" borderId="15" xfId="1" applyFont="1" applyFill="1" applyBorder="1" applyAlignment="1" applyProtection="1">
      <alignment horizontal="center" vertical="center"/>
      <protection locked="0"/>
    </xf>
    <xf numFmtId="9" fontId="4" fillId="17" borderId="41" xfId="1" applyFont="1" applyFill="1" applyBorder="1" applyAlignment="1" applyProtection="1">
      <alignment horizontal="center" vertical="center"/>
      <protection locked="0"/>
    </xf>
    <xf numFmtId="0" fontId="10" fillId="19" borderId="0" xfId="0" applyFont="1" applyFill="1" applyBorder="1" applyAlignment="1">
      <alignment horizontal="center" vertical="center"/>
    </xf>
    <xf numFmtId="0" fontId="10" fillId="19" borderId="28" xfId="0" applyFont="1" applyFill="1" applyBorder="1" applyAlignment="1">
      <alignment vertical="center"/>
    </xf>
    <xf numFmtId="167" fontId="4" fillId="14" borderId="28" xfId="0" applyNumberFormat="1" applyFont="1" applyFill="1" applyBorder="1" applyAlignment="1">
      <alignment vertical="center"/>
    </xf>
    <xf numFmtId="167" fontId="4" fillId="17" borderId="5" xfId="0" applyNumberFormat="1" applyFont="1" applyFill="1" applyBorder="1" applyAlignment="1" applyProtection="1">
      <alignment vertical="center"/>
      <protection locked="0"/>
    </xf>
    <xf numFmtId="167" fontId="0" fillId="17" borderId="43" xfId="0" applyNumberFormat="1" applyFont="1" applyFill="1" applyBorder="1" applyAlignment="1" applyProtection="1">
      <alignment vertical="center"/>
      <protection locked="0"/>
    </xf>
    <xf numFmtId="167" fontId="4" fillId="2" borderId="18" xfId="0" applyNumberFormat="1" applyFont="1" applyFill="1" applyBorder="1" applyAlignment="1" applyProtection="1">
      <alignment horizontal="left" vertical="center"/>
      <protection locked="0"/>
    </xf>
    <xf numFmtId="9" fontId="16" fillId="17" borderId="18" xfId="1" applyFont="1" applyFill="1" applyBorder="1" applyAlignment="1" applyProtection="1">
      <alignment horizontal="center" vertical="center"/>
      <protection locked="0"/>
    </xf>
    <xf numFmtId="167" fontId="4" fillId="17" borderId="20" xfId="0" applyNumberFormat="1" applyFont="1" applyFill="1" applyBorder="1" applyAlignment="1" applyProtection="1">
      <alignment vertical="center"/>
      <protection locked="0"/>
    </xf>
    <xf numFmtId="9" fontId="0" fillId="2" borderId="0" xfId="1" applyFont="1" applyFill="1" applyBorder="1" applyAlignment="1" applyProtection="1">
      <alignment horizontal="center" vertical="center"/>
      <protection locked="0"/>
    </xf>
    <xf numFmtId="9" fontId="16" fillId="2" borderId="0" xfId="1" applyFont="1" applyFill="1" applyBorder="1" applyAlignment="1" applyProtection="1">
      <alignment horizontal="center" vertical="center"/>
      <protection locked="0"/>
    </xf>
    <xf numFmtId="167" fontId="4" fillId="2" borderId="0" xfId="0" applyNumberFormat="1" applyFont="1" applyFill="1" applyBorder="1" applyAlignment="1" applyProtection="1">
      <alignment vertical="center"/>
      <protection locked="0"/>
    </xf>
    <xf numFmtId="167" fontId="4" fillId="2" borderId="13" xfId="0" applyNumberFormat="1" applyFont="1" applyFill="1" applyBorder="1" applyAlignment="1" applyProtection="1">
      <alignment horizontal="left" vertical="center"/>
      <protection locked="0"/>
    </xf>
    <xf numFmtId="9" fontId="16" fillId="2" borderId="13" xfId="1" applyFont="1" applyFill="1" applyBorder="1" applyAlignment="1" applyProtection="1">
      <alignment horizontal="center" vertical="center"/>
      <protection locked="0"/>
    </xf>
    <xf numFmtId="167" fontId="0" fillId="20" borderId="15" xfId="0" applyNumberFormat="1" applyFont="1" applyFill="1" applyBorder="1" applyAlignment="1" applyProtection="1">
      <alignment vertical="center"/>
      <protection locked="0"/>
    </xf>
    <xf numFmtId="167" fontId="0" fillId="20" borderId="20" xfId="0" applyNumberFormat="1" applyFont="1" applyFill="1" applyBorder="1" applyAlignment="1" applyProtection="1">
      <alignment vertical="center"/>
      <protection locked="0"/>
    </xf>
    <xf numFmtId="0" fontId="19" fillId="11" borderId="8" xfId="0" applyFont="1" applyFill="1" applyBorder="1" applyAlignment="1">
      <alignment vertical="center"/>
    </xf>
    <xf numFmtId="167" fontId="0" fillId="17" borderId="44" xfId="0" applyNumberFormat="1" applyFont="1" applyFill="1" applyBorder="1" applyAlignment="1" applyProtection="1">
      <alignment vertical="center"/>
      <protection locked="0"/>
    </xf>
    <xf numFmtId="169" fontId="20" fillId="21" borderId="7" xfId="1" applyNumberFormat="1" applyFont="1" applyFill="1" applyBorder="1" applyAlignment="1" applyProtection="1">
      <alignment horizontal="center" vertical="center"/>
      <protection locked="0"/>
    </xf>
    <xf numFmtId="167" fontId="0" fillId="17" borderId="45" xfId="0" applyNumberFormat="1" applyFont="1" applyFill="1" applyBorder="1" applyAlignment="1" applyProtection="1">
      <alignment vertical="center"/>
      <protection locked="0"/>
    </xf>
    <xf numFmtId="167" fontId="0" fillId="17" borderId="27" xfId="0" applyNumberFormat="1" applyFont="1" applyFill="1" applyBorder="1" applyAlignment="1" applyProtection="1">
      <alignment vertical="center"/>
      <protection locked="0"/>
    </xf>
    <xf numFmtId="167" fontId="0" fillId="17" borderId="46" xfId="0" applyNumberFormat="1" applyFont="1" applyFill="1" applyBorder="1" applyAlignment="1" applyProtection="1">
      <alignment vertical="center"/>
      <protection locked="0"/>
    </xf>
    <xf numFmtId="167" fontId="0" fillId="0" borderId="0" xfId="3" applyNumberFormat="1" applyFont="1" applyAlignment="1">
      <alignment vertical="center"/>
    </xf>
    <xf numFmtId="170" fontId="16" fillId="17" borderId="5" xfId="4" applyNumberFormat="1" applyFont="1" applyFill="1" applyBorder="1" applyAlignment="1" applyProtection="1">
      <alignment horizontal="center" vertical="center"/>
      <protection locked="0"/>
    </xf>
    <xf numFmtId="9" fontId="18" fillId="17" borderId="5" xfId="1" applyFont="1" applyFill="1" applyBorder="1" applyAlignment="1" applyProtection="1">
      <alignment horizontal="center" vertical="center"/>
      <protection locked="0"/>
    </xf>
    <xf numFmtId="167" fontId="0" fillId="0" borderId="0" xfId="0" applyNumberFormat="1" applyFont="1" applyAlignment="1">
      <alignment vertical="center"/>
    </xf>
    <xf numFmtId="0" fontId="10" fillId="11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171" fontId="0" fillId="0" borderId="0" xfId="0" applyNumberFormat="1" applyFont="1" applyAlignment="1">
      <alignment vertical="center"/>
    </xf>
    <xf numFmtId="172" fontId="23" fillId="0" borderId="0" xfId="5" applyNumberFormat="1" applyFont="1" applyAlignment="1">
      <alignment horizontal="left" vertical="center"/>
    </xf>
    <xf numFmtId="172" fontId="23" fillId="0" borderId="0" xfId="6" applyNumberFormat="1" applyFont="1" applyAlignment="1">
      <alignment horizontal="left" vertical="center"/>
    </xf>
    <xf numFmtId="173" fontId="0" fillId="0" borderId="0" xfId="0" applyNumberFormat="1" applyFont="1" applyAlignment="1">
      <alignment horizontal="center" vertical="center"/>
    </xf>
    <xf numFmtId="0" fontId="13" fillId="11" borderId="5" xfId="0" applyFont="1" applyFill="1" applyBorder="1" applyAlignment="1">
      <alignment horizontal="center" vertical="center"/>
    </xf>
    <xf numFmtId="1" fontId="13" fillId="11" borderId="5" xfId="0" applyNumberFormat="1" applyFont="1" applyFill="1" applyBorder="1" applyAlignment="1">
      <alignment horizontal="center" vertical="center"/>
    </xf>
    <xf numFmtId="0" fontId="13" fillId="11" borderId="47" xfId="0" applyFont="1" applyFill="1" applyBorder="1" applyAlignment="1">
      <alignment vertical="center"/>
    </xf>
    <xf numFmtId="0" fontId="13" fillId="11" borderId="48" xfId="0" applyFont="1" applyFill="1" applyBorder="1" applyAlignment="1">
      <alignment horizontal="center" vertical="center"/>
    </xf>
    <xf numFmtId="9" fontId="20" fillId="2" borderId="49" xfId="1" applyFont="1" applyFill="1" applyBorder="1" applyAlignment="1" applyProtection="1">
      <alignment horizontal="center" vertical="center"/>
      <protection locked="0"/>
    </xf>
    <xf numFmtId="49" fontId="24" fillId="2" borderId="49" xfId="0" applyNumberFormat="1" applyFont="1" applyFill="1" applyBorder="1" applyAlignment="1" applyProtection="1">
      <alignment vertical="center"/>
      <protection locked="0"/>
    </xf>
    <xf numFmtId="167" fontId="4" fillId="2" borderId="14" xfId="0" applyNumberFormat="1" applyFont="1" applyFill="1" applyBorder="1" applyAlignment="1" applyProtection="1">
      <alignment vertical="center"/>
      <protection locked="0"/>
    </xf>
    <xf numFmtId="9" fontId="20" fillId="2" borderId="7" xfId="1" applyFont="1" applyFill="1" applyBorder="1" applyAlignment="1" applyProtection="1">
      <alignment horizontal="center" vertical="center"/>
      <protection locked="0"/>
    </xf>
    <xf numFmtId="49" fontId="24" fillId="2" borderId="7" xfId="0" applyNumberFormat="1" applyFont="1" applyFill="1" applyBorder="1" applyAlignment="1" applyProtection="1">
      <alignment vertical="center"/>
      <protection locked="0"/>
    </xf>
    <xf numFmtId="165" fontId="13" fillId="11" borderId="5" xfId="0" applyNumberFormat="1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12" borderId="47" xfId="0" applyFont="1" applyFill="1" applyBorder="1" applyAlignment="1">
      <alignment vertical="center"/>
    </xf>
    <xf numFmtId="0" fontId="13" fillId="12" borderId="50" xfId="0" applyFont="1" applyFill="1" applyBorder="1" applyAlignment="1">
      <alignment horizontal="center" vertical="center"/>
    </xf>
    <xf numFmtId="49" fontId="20" fillId="2" borderId="7" xfId="1" applyNumberFormat="1" applyFont="1" applyFill="1" applyBorder="1" applyAlignment="1">
      <alignment horizontal="center" vertical="center"/>
    </xf>
    <xf numFmtId="2" fontId="20" fillId="11" borderId="7" xfId="1" applyNumberFormat="1" applyFont="1" applyFill="1" applyBorder="1" applyAlignment="1">
      <alignment horizontal="center" vertical="center"/>
    </xf>
    <xf numFmtId="167" fontId="0" fillId="11" borderId="13" xfId="0" applyNumberFormat="1" applyFont="1" applyFill="1" applyBorder="1" applyAlignment="1">
      <alignment vertical="center"/>
    </xf>
    <xf numFmtId="167" fontId="4" fillId="2" borderId="51" xfId="0" applyNumberFormat="1" applyFont="1" applyFill="1" applyBorder="1" applyAlignment="1" applyProtection="1">
      <alignment vertical="center"/>
      <protection locked="0"/>
    </xf>
    <xf numFmtId="167" fontId="0" fillId="11" borderId="16" xfId="0" applyNumberFormat="1" applyFont="1" applyFill="1" applyBorder="1" applyAlignment="1">
      <alignment vertical="center"/>
    </xf>
    <xf numFmtId="167" fontId="0" fillId="11" borderId="18" xfId="0" applyNumberFormat="1" applyFont="1" applyFill="1" applyBorder="1" applyAlignment="1">
      <alignment vertical="center"/>
    </xf>
    <xf numFmtId="49" fontId="13" fillId="2" borderId="0" xfId="1" applyNumberFormat="1" applyFont="1" applyFill="1" applyBorder="1" applyAlignment="1">
      <alignment horizontal="center" vertical="center"/>
    </xf>
    <xf numFmtId="9" fontId="20" fillId="2" borderId="7" xfId="1" applyFont="1" applyFill="1" applyBorder="1" applyAlignment="1">
      <alignment horizontal="center" vertical="center"/>
    </xf>
    <xf numFmtId="9" fontId="20" fillId="11" borderId="7" xfId="1" applyFont="1" applyFill="1" applyBorder="1" applyAlignment="1">
      <alignment horizontal="center" vertical="center"/>
    </xf>
    <xf numFmtId="171" fontId="20" fillId="11" borderId="7" xfId="7" applyNumberFormat="1" applyFont="1" applyFill="1" applyBorder="1" applyAlignment="1" applyProtection="1">
      <alignment horizontal="center" vertical="center"/>
    </xf>
    <xf numFmtId="171" fontId="20" fillId="11" borderId="52" xfId="7" applyNumberFormat="1" applyFont="1" applyFill="1" applyBorder="1" applyAlignment="1" applyProtection="1">
      <alignment horizontal="center" vertical="center"/>
    </xf>
    <xf numFmtId="171" fontId="4" fillId="2" borderId="0" xfId="0" applyNumberFormat="1" applyFont="1" applyFill="1" applyAlignment="1">
      <alignment vertical="center"/>
    </xf>
    <xf numFmtId="9" fontId="0" fillId="0" borderId="0" xfId="0" applyNumberFormat="1" applyFont="1" applyAlignment="1">
      <alignment vertical="center"/>
    </xf>
    <xf numFmtId="167" fontId="4" fillId="11" borderId="53" xfId="0" applyNumberFormat="1" applyFont="1" applyFill="1" applyBorder="1" applyAlignment="1">
      <alignment vertical="center"/>
    </xf>
    <xf numFmtId="49" fontId="13" fillId="2" borderId="0" xfId="1" applyNumberFormat="1" applyFont="1" applyFill="1" applyBorder="1" applyAlignment="1">
      <alignment horizontal="left" vertical="center"/>
    </xf>
    <xf numFmtId="171" fontId="4" fillId="2" borderId="0" xfId="0" applyNumberFormat="1" applyFont="1" applyFill="1" applyAlignment="1">
      <alignment horizontal="center" vertical="center"/>
    </xf>
    <xf numFmtId="0" fontId="9" fillId="10" borderId="5" xfId="2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6" fillId="0" borderId="5" xfId="0" applyFont="1" applyBorder="1" applyAlignment="1">
      <alignment vertical="center"/>
    </xf>
    <xf numFmtId="10" fontId="0" fillId="0" borderId="0" xfId="1" applyNumberFormat="1" applyFont="1" applyAlignment="1">
      <alignment vertical="center"/>
    </xf>
    <xf numFmtId="170" fontId="0" fillId="2" borderId="5" xfId="0" applyNumberFormat="1" applyFill="1" applyBorder="1" applyAlignment="1" applyProtection="1">
      <alignment horizontal="center" vertical="center"/>
      <protection locked="0"/>
    </xf>
    <xf numFmtId="10" fontId="0" fillId="2" borderId="5" xfId="1" applyNumberFormat="1" applyFont="1" applyFill="1" applyBorder="1" applyAlignment="1" applyProtection="1">
      <alignment horizontal="center" vertical="center"/>
      <protection locked="0"/>
    </xf>
    <xf numFmtId="44" fontId="0" fillId="2" borderId="5" xfId="1" applyNumberFormat="1" applyFont="1" applyFill="1" applyBorder="1" applyAlignment="1" applyProtection="1">
      <alignment horizontal="center" vertical="center"/>
      <protection locked="0"/>
    </xf>
    <xf numFmtId="0" fontId="3" fillId="11" borderId="5" xfId="0" applyFont="1" applyFill="1" applyBorder="1" applyAlignment="1">
      <alignment horizontal="center" vertical="center"/>
    </xf>
    <xf numFmtId="1" fontId="0" fillId="2" borderId="55" xfId="0" applyNumberFormat="1" applyFill="1" applyBorder="1" applyAlignment="1" applyProtection="1">
      <alignment horizontal="center" vertical="center"/>
      <protection locked="0"/>
    </xf>
    <xf numFmtId="0" fontId="26" fillId="0" borderId="5" xfId="0" applyFont="1" applyBorder="1" applyAlignment="1">
      <alignment horizontal="center" vertical="center"/>
    </xf>
    <xf numFmtId="14" fontId="27" fillId="0" borderId="5" xfId="0" applyNumberFormat="1" applyFont="1" applyBorder="1" applyAlignment="1">
      <alignment horizontal="center" vertical="center" wrapText="1"/>
    </xf>
    <xf numFmtId="42" fontId="0" fillId="0" borderId="55" xfId="0" applyNumberFormat="1" applyBorder="1" applyAlignment="1" applyProtection="1">
      <alignment horizontal="center" vertical="center"/>
      <protection locked="0"/>
    </xf>
    <xf numFmtId="170" fontId="0" fillId="2" borderId="55" xfId="0" applyNumberForma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26" fillId="11" borderId="5" xfId="0" applyFont="1" applyFill="1" applyBorder="1" applyAlignment="1">
      <alignment horizontal="center" vertical="center"/>
    </xf>
    <xf numFmtId="14" fontId="26" fillId="11" borderId="5" xfId="0" applyNumberFormat="1" applyFont="1" applyFill="1" applyBorder="1" applyAlignment="1">
      <alignment horizontal="center" vertical="center"/>
    </xf>
    <xf numFmtId="9" fontId="8" fillId="0" borderId="0" xfId="0" applyNumberFormat="1" applyFont="1" applyAlignment="1">
      <alignment vertical="center"/>
    </xf>
    <xf numFmtId="0" fontId="22" fillId="0" borderId="0" xfId="2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1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9" fillId="15" borderId="58" xfId="0" applyFont="1" applyFill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/>
    </xf>
    <xf numFmtId="0" fontId="20" fillId="11" borderId="12" xfId="0" applyFont="1" applyFill="1" applyBorder="1" applyAlignment="1">
      <alignment vertical="center"/>
    </xf>
    <xf numFmtId="9" fontId="30" fillId="2" borderId="13" xfId="1" applyFont="1" applyFill="1" applyBorder="1" applyAlignment="1" applyProtection="1">
      <alignment horizontal="center" vertical="center"/>
      <protection locked="0"/>
    </xf>
    <xf numFmtId="175" fontId="31" fillId="2" borderId="14" xfId="1" applyNumberFormat="1" applyFont="1" applyFill="1" applyBorder="1" applyAlignment="1" applyProtection="1">
      <alignment horizontal="center" vertical="center"/>
      <protection locked="0"/>
    </xf>
    <xf numFmtId="175" fontId="31" fillId="2" borderId="15" xfId="1" applyNumberFormat="1" applyFont="1" applyFill="1" applyBorder="1" applyAlignment="1" applyProtection="1">
      <alignment horizontal="center" vertical="center"/>
      <protection locked="0"/>
    </xf>
    <xf numFmtId="176" fontId="31" fillId="2" borderId="15" xfId="1" applyNumberFormat="1" applyFont="1" applyFill="1" applyBorder="1" applyAlignment="1" applyProtection="1">
      <alignment horizontal="center" vertical="center"/>
      <protection locked="0"/>
    </xf>
    <xf numFmtId="176" fontId="31" fillId="2" borderId="41" xfId="1" applyNumberFormat="1" applyFont="1" applyFill="1" applyBorder="1" applyAlignment="1" applyProtection="1">
      <alignment horizontal="center" vertical="center"/>
      <protection locked="0"/>
    </xf>
    <xf numFmtId="0" fontId="20" fillId="11" borderId="16" xfId="0" applyFont="1" applyFill="1" applyBorder="1" applyAlignment="1">
      <alignment vertical="center"/>
    </xf>
    <xf numFmtId="9" fontId="30" fillId="2" borderId="16" xfId="1" applyFont="1" applyFill="1" applyBorder="1" applyAlignment="1" applyProtection="1">
      <alignment horizontal="center" vertical="center"/>
      <protection locked="0"/>
    </xf>
    <xf numFmtId="175" fontId="31" fillId="2" borderId="17" xfId="1" applyNumberFormat="1" applyFont="1" applyFill="1" applyBorder="1" applyAlignment="1" applyProtection="1">
      <alignment horizontal="center" vertical="center"/>
      <protection locked="0"/>
    </xf>
    <xf numFmtId="175" fontId="31" fillId="2" borderId="5" xfId="1" applyNumberFormat="1" applyFont="1" applyFill="1" applyBorder="1" applyAlignment="1" applyProtection="1">
      <alignment horizontal="center" vertical="center"/>
      <protection locked="0"/>
    </xf>
    <xf numFmtId="176" fontId="31" fillId="2" borderId="5" xfId="1" applyNumberFormat="1" applyFont="1" applyFill="1" applyBorder="1" applyAlignment="1" applyProtection="1">
      <alignment horizontal="center" vertical="center"/>
      <protection locked="0"/>
    </xf>
    <xf numFmtId="176" fontId="31" fillId="2" borderId="59" xfId="1" applyNumberFormat="1" applyFont="1" applyFill="1" applyBorder="1" applyAlignment="1" applyProtection="1">
      <alignment horizontal="center" vertical="center"/>
      <protection locked="0"/>
    </xf>
    <xf numFmtId="176" fontId="31" fillId="2" borderId="17" xfId="1" applyNumberFormat="1" applyFont="1" applyFill="1" applyBorder="1" applyAlignment="1" applyProtection="1">
      <alignment horizontal="center" vertical="center"/>
      <protection locked="0"/>
    </xf>
    <xf numFmtId="176" fontId="31" fillId="2" borderId="19" xfId="1" applyNumberFormat="1" applyFont="1" applyFill="1" applyBorder="1" applyAlignment="1" applyProtection="1">
      <alignment horizontal="center" vertical="center"/>
      <protection locked="0"/>
    </xf>
    <xf numFmtId="176" fontId="31" fillId="2" borderId="20" xfId="1" applyNumberFormat="1" applyFont="1" applyFill="1" applyBorder="1" applyAlignment="1" applyProtection="1">
      <alignment horizontal="center" vertical="center"/>
      <protection locked="0"/>
    </xf>
    <xf numFmtId="176" fontId="31" fillId="2" borderId="42" xfId="1" applyNumberFormat="1" applyFont="1" applyFill="1" applyBorder="1" applyAlignment="1" applyProtection="1">
      <alignment horizontal="center" vertical="center"/>
      <protection locked="0"/>
    </xf>
    <xf numFmtId="9" fontId="8" fillId="2" borderId="0" xfId="1" applyFont="1" applyFill="1" applyBorder="1" applyAlignment="1">
      <alignment vertical="center"/>
    </xf>
    <xf numFmtId="9" fontId="30" fillId="2" borderId="0" xfId="1" applyFont="1" applyFill="1" applyBorder="1" applyAlignment="1">
      <alignment horizontal="center" vertical="center"/>
    </xf>
    <xf numFmtId="9" fontId="31" fillId="2" borderId="0" xfId="1" applyFont="1" applyFill="1" applyBorder="1" applyAlignment="1">
      <alignment horizontal="center" vertical="center"/>
    </xf>
    <xf numFmtId="177" fontId="31" fillId="2" borderId="0" xfId="1" applyNumberFormat="1" applyFont="1" applyFill="1" applyBorder="1" applyAlignment="1">
      <alignment horizontal="left" vertical="center"/>
    </xf>
    <xf numFmtId="1" fontId="30" fillId="2" borderId="13" xfId="1" applyNumberFormat="1" applyFont="1" applyFill="1" applyBorder="1" applyAlignment="1">
      <alignment horizontal="center" vertical="center"/>
    </xf>
    <xf numFmtId="1" fontId="31" fillId="2" borderId="14" xfId="1" applyNumberFormat="1" applyFont="1" applyFill="1" applyBorder="1" applyAlignment="1" applyProtection="1">
      <alignment horizontal="center" vertical="center"/>
      <protection locked="0"/>
    </xf>
    <xf numFmtId="1" fontId="31" fillId="2" borderId="15" xfId="1" applyNumberFormat="1" applyFont="1" applyFill="1" applyBorder="1" applyAlignment="1" applyProtection="1">
      <alignment horizontal="center" vertical="center"/>
      <protection locked="0"/>
    </xf>
    <xf numFmtId="1" fontId="31" fillId="2" borderId="17" xfId="1" applyNumberFormat="1" applyFont="1" applyFill="1" applyBorder="1" applyAlignment="1" applyProtection="1">
      <alignment horizontal="center" vertical="center"/>
      <protection locked="0"/>
    </xf>
    <xf numFmtId="1" fontId="31" fillId="2" borderId="5" xfId="1" applyNumberFormat="1" applyFont="1" applyFill="1" applyBorder="1" applyAlignment="1" applyProtection="1">
      <alignment horizontal="center" vertical="center"/>
      <protection locked="0"/>
    </xf>
    <xf numFmtId="1" fontId="30" fillId="2" borderId="16" xfId="1" applyNumberFormat="1" applyFont="1" applyFill="1" applyBorder="1" applyAlignment="1">
      <alignment horizontal="center" vertical="center"/>
    </xf>
    <xf numFmtId="0" fontId="20" fillId="11" borderId="18" xfId="0" applyFont="1" applyFill="1" applyBorder="1" applyAlignment="1">
      <alignment vertical="center"/>
    </xf>
    <xf numFmtId="1" fontId="30" fillId="2" borderId="18" xfId="1" applyNumberFormat="1" applyFont="1" applyFill="1" applyBorder="1" applyAlignment="1">
      <alignment horizontal="center" vertical="center"/>
    </xf>
    <xf numFmtId="1" fontId="31" fillId="2" borderId="19" xfId="1" applyNumberFormat="1" applyFont="1" applyFill="1" applyBorder="1" applyAlignment="1" applyProtection="1">
      <alignment horizontal="center" vertical="center"/>
      <protection locked="0"/>
    </xf>
    <xf numFmtId="1" fontId="31" fillId="2" borderId="2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quotePrefix="1" applyAlignment="1">
      <alignment vertical="center"/>
    </xf>
    <xf numFmtId="0" fontId="29" fillId="19" borderId="58" xfId="0" applyFont="1" applyFill="1" applyBorder="1" applyAlignment="1">
      <alignment horizontal="center" vertical="center" wrapText="1"/>
    </xf>
    <xf numFmtId="1" fontId="30" fillId="2" borderId="12" xfId="1" applyNumberFormat="1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vertical="center"/>
    </xf>
    <xf numFmtId="42" fontId="0" fillId="11" borderId="30" xfId="0" applyNumberFormat="1" applyFill="1" applyBorder="1" applyAlignment="1">
      <alignment vertical="center"/>
    </xf>
    <xf numFmtId="42" fontId="0" fillId="11" borderId="31" xfId="0" applyNumberFormat="1" applyFill="1" applyBorder="1" applyAlignment="1">
      <alignment vertical="center"/>
    </xf>
    <xf numFmtId="42" fontId="0" fillId="0" borderId="0" xfId="0" applyNumberFormat="1" applyAlignment="1">
      <alignment vertical="center"/>
    </xf>
    <xf numFmtId="0" fontId="20" fillId="11" borderId="29" xfId="0" applyFont="1" applyFill="1" applyBorder="1" applyAlignment="1">
      <alignment vertical="center"/>
    </xf>
    <xf numFmtId="176" fontId="31" fillId="2" borderId="51" xfId="1" applyNumberFormat="1" applyFont="1" applyFill="1" applyBorder="1" applyAlignment="1" applyProtection="1">
      <alignment horizontal="center" vertical="center"/>
      <protection locked="0"/>
    </xf>
    <xf numFmtId="175" fontId="31" fillId="2" borderId="20" xfId="1" applyNumberFormat="1" applyFont="1" applyFill="1" applyBorder="1" applyAlignment="1" applyProtection="1">
      <alignment horizontal="center" vertical="center"/>
      <protection locked="0"/>
    </xf>
    <xf numFmtId="176" fontId="31" fillId="2" borderId="14" xfId="1" applyNumberFormat="1" applyFont="1" applyFill="1" applyBorder="1" applyAlignment="1" applyProtection="1">
      <alignment horizontal="center" vertical="center"/>
      <protection locked="0"/>
    </xf>
    <xf numFmtId="178" fontId="31" fillId="2" borderId="15" xfId="1" applyNumberFormat="1" applyFont="1" applyFill="1" applyBorder="1" applyAlignment="1">
      <alignment horizontal="center" vertical="center"/>
    </xf>
    <xf numFmtId="178" fontId="31" fillId="2" borderId="41" xfId="1" applyNumberFormat="1" applyFont="1" applyFill="1" applyBorder="1" applyAlignment="1">
      <alignment horizontal="center" vertical="center"/>
    </xf>
    <xf numFmtId="178" fontId="31" fillId="2" borderId="5" xfId="1" applyNumberFormat="1" applyFont="1" applyFill="1" applyBorder="1" applyAlignment="1">
      <alignment horizontal="center" vertical="center"/>
    </xf>
    <xf numFmtId="178" fontId="31" fillId="2" borderId="59" xfId="1" applyNumberFormat="1" applyFont="1" applyFill="1" applyBorder="1" applyAlignment="1">
      <alignment horizontal="center" vertical="center"/>
    </xf>
    <xf numFmtId="178" fontId="31" fillId="2" borderId="20" xfId="1" applyNumberFormat="1" applyFont="1" applyFill="1" applyBorder="1" applyAlignment="1">
      <alignment horizontal="center" vertical="center"/>
    </xf>
    <xf numFmtId="178" fontId="31" fillId="2" borderId="42" xfId="1" applyNumberFormat="1" applyFont="1" applyFill="1" applyBorder="1" applyAlignment="1">
      <alignment horizontal="center" vertical="center"/>
    </xf>
    <xf numFmtId="0" fontId="20" fillId="11" borderId="16" xfId="0" quotePrefix="1" applyFont="1" applyFill="1" applyBorder="1" applyAlignment="1">
      <alignment vertical="center"/>
    </xf>
    <xf numFmtId="176" fontId="31" fillId="2" borderId="30" xfId="1" applyNumberFormat="1" applyFont="1" applyFill="1" applyBorder="1" applyAlignment="1" applyProtection="1">
      <alignment horizontal="center" vertical="center"/>
      <protection locked="0"/>
    </xf>
    <xf numFmtId="9" fontId="31" fillId="2" borderId="31" xfId="1" applyFont="1" applyFill="1" applyBorder="1" applyAlignment="1">
      <alignment horizontal="center" vertical="center"/>
    </xf>
    <xf numFmtId="9" fontId="31" fillId="2" borderId="31" xfId="1" applyFont="1" applyFill="1" applyBorder="1" applyAlignment="1" applyProtection="1">
      <alignment horizontal="center" vertical="center"/>
      <protection locked="0"/>
    </xf>
    <xf numFmtId="176" fontId="31" fillId="2" borderId="31" xfId="1" applyNumberFormat="1" applyFont="1" applyFill="1" applyBorder="1" applyAlignment="1" applyProtection="1">
      <alignment horizontal="center" vertical="center"/>
      <protection locked="0"/>
    </xf>
    <xf numFmtId="176" fontId="31" fillId="2" borderId="32" xfId="1" applyNumberFormat="1" applyFont="1" applyFill="1" applyBorder="1" applyAlignment="1" applyProtection="1">
      <alignment horizontal="center" vertical="center"/>
      <protection locked="0"/>
    </xf>
    <xf numFmtId="49" fontId="31" fillId="2" borderId="22" xfId="1" applyNumberFormat="1" applyFont="1" applyFill="1" applyBorder="1" applyAlignment="1" applyProtection="1">
      <alignment horizontal="center" vertical="center"/>
      <protection locked="0"/>
    </xf>
    <xf numFmtId="176" fontId="31" fillId="2" borderId="0" xfId="1" applyNumberFormat="1" applyFont="1" applyFill="1" applyBorder="1" applyAlignment="1">
      <alignment horizontal="center" vertical="center"/>
    </xf>
    <xf numFmtId="1" fontId="31" fillId="2" borderId="22" xfId="1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9" fontId="8" fillId="19" borderId="22" xfId="1" applyFont="1" applyFill="1" applyBorder="1" applyAlignment="1">
      <alignment vertical="center"/>
    </xf>
    <xf numFmtId="165" fontId="26" fillId="0" borderId="9" xfId="0" applyNumberFormat="1" applyFont="1" applyBorder="1" applyAlignment="1">
      <alignment horizontal="center" vertical="center"/>
    </xf>
    <xf numFmtId="167" fontId="26" fillId="14" borderId="60" xfId="0" applyNumberFormat="1" applyFont="1" applyFill="1" applyBorder="1" applyAlignment="1">
      <alignment vertical="center"/>
    </xf>
    <xf numFmtId="167" fontId="14" fillId="14" borderId="61" xfId="0" applyNumberFormat="1" applyFont="1" applyFill="1" applyBorder="1" applyAlignment="1">
      <alignment vertical="center"/>
    </xf>
    <xf numFmtId="167" fontId="14" fillId="14" borderId="62" xfId="0" applyNumberFormat="1" applyFont="1" applyFill="1" applyBorder="1" applyAlignment="1">
      <alignment vertical="center"/>
    </xf>
    <xf numFmtId="9" fontId="4" fillId="14" borderId="7" xfId="1" applyFont="1" applyFill="1" applyBorder="1" applyAlignment="1">
      <alignment vertical="center"/>
    </xf>
    <xf numFmtId="9" fontId="26" fillId="14" borderId="60" xfId="1" applyFont="1" applyFill="1" applyBorder="1" applyAlignment="1">
      <alignment vertical="center"/>
    </xf>
    <xf numFmtId="9" fontId="14" fillId="14" borderId="61" xfId="1" applyFont="1" applyFill="1" applyBorder="1" applyAlignment="1">
      <alignment vertical="center"/>
    </xf>
    <xf numFmtId="9" fontId="14" fillId="14" borderId="62" xfId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7" fontId="3" fillId="11" borderId="14" xfId="0" applyNumberFormat="1" applyFont="1" applyFill="1" applyBorder="1" applyAlignment="1">
      <alignment vertical="center"/>
    </xf>
    <xf numFmtId="167" fontId="0" fillId="11" borderId="15" xfId="0" applyNumberFormat="1" applyFill="1" applyBorder="1" applyAlignment="1">
      <alignment vertical="center"/>
    </xf>
    <xf numFmtId="167" fontId="0" fillId="11" borderId="41" xfId="0" applyNumberFormat="1" applyFill="1" applyBorder="1" applyAlignment="1">
      <alignment vertical="center"/>
    </xf>
    <xf numFmtId="167" fontId="3" fillId="11" borderId="19" xfId="0" applyNumberFormat="1" applyFont="1" applyFill="1" applyBorder="1" applyAlignment="1">
      <alignment vertical="center"/>
    </xf>
    <xf numFmtId="167" fontId="0" fillId="11" borderId="20" xfId="0" applyNumberFormat="1" applyFill="1" applyBorder="1" applyAlignment="1">
      <alignment vertical="center"/>
    </xf>
    <xf numFmtId="167" fontId="0" fillId="11" borderId="42" xfId="0" applyNumberFormat="1" applyFill="1" applyBorder="1" applyAlignment="1">
      <alignment vertical="center"/>
    </xf>
    <xf numFmtId="167" fontId="26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32" fillId="11" borderId="7" xfId="0" applyFont="1" applyFill="1" applyBorder="1" applyAlignment="1">
      <alignment vertical="center"/>
    </xf>
    <xf numFmtId="167" fontId="33" fillId="11" borderId="60" xfId="0" applyNumberFormat="1" applyFont="1" applyFill="1" applyBorder="1" applyAlignment="1">
      <alignment vertical="center"/>
    </xf>
    <xf numFmtId="167" fontId="34" fillId="11" borderId="61" xfId="0" applyNumberFormat="1" applyFont="1" applyFill="1" applyBorder="1" applyAlignment="1">
      <alignment vertical="center"/>
    </xf>
    <xf numFmtId="167" fontId="34" fillId="11" borderId="62" xfId="0" applyNumberFormat="1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0" fontId="4" fillId="14" borderId="63" xfId="0" applyFont="1" applyFill="1" applyBorder="1" applyAlignment="1">
      <alignment vertical="center"/>
    </xf>
    <xf numFmtId="167" fontId="25" fillId="11" borderId="64" xfId="0" applyNumberFormat="1" applyFont="1" applyFill="1" applyBorder="1" applyAlignment="1">
      <alignment vertical="center"/>
    </xf>
    <xf numFmtId="167" fontId="26" fillId="14" borderId="60" xfId="0" applyNumberFormat="1" applyFont="1" applyFill="1" applyBorder="1" applyAlignment="1">
      <alignment horizontal="center" vertical="center"/>
    </xf>
    <xf numFmtId="167" fontId="14" fillId="14" borderId="61" xfId="0" applyNumberFormat="1" applyFont="1" applyFill="1" applyBorder="1" applyAlignment="1">
      <alignment horizontal="center" vertical="center"/>
    </xf>
    <xf numFmtId="167" fontId="14" fillId="14" borderId="62" xfId="0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14" borderId="28" xfId="0" applyFont="1" applyFill="1" applyBorder="1" applyAlignment="1">
      <alignment vertical="center"/>
    </xf>
    <xf numFmtId="0" fontId="20" fillId="11" borderId="65" xfId="0" applyFont="1" applyFill="1" applyBorder="1" applyAlignment="1">
      <alignment vertical="center"/>
    </xf>
    <xf numFmtId="42" fontId="0" fillId="11" borderId="5" xfId="0" applyNumberFormat="1" applyFont="1" applyFill="1" applyBorder="1" applyAlignment="1">
      <alignment vertical="center"/>
    </xf>
    <xf numFmtId="42" fontId="0" fillId="2" borderId="5" xfId="0" applyNumberFormat="1" applyFont="1" applyFill="1" applyBorder="1" applyAlignment="1">
      <alignment vertical="center"/>
    </xf>
    <xf numFmtId="0" fontId="20" fillId="11" borderId="0" xfId="0" applyFont="1" applyFill="1" applyBorder="1" applyAlignment="1">
      <alignment vertical="center"/>
    </xf>
    <xf numFmtId="42" fontId="0" fillId="2" borderId="0" xfId="0" applyNumberFormat="1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9" fontId="4" fillId="14" borderId="28" xfId="1" applyNumberFormat="1" applyFont="1" applyFill="1" applyBorder="1" applyAlignment="1">
      <alignment horizontal="center" vertical="center"/>
    </xf>
    <xf numFmtId="0" fontId="11" fillId="10" borderId="0" xfId="2" applyFont="1" applyFill="1" applyAlignment="1">
      <alignment horizontal="center" vertical="center"/>
    </xf>
    <xf numFmtId="0" fontId="14" fillId="14" borderId="28" xfId="0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20" fillId="18" borderId="13" xfId="0" applyFont="1" applyFill="1" applyBorder="1" applyAlignment="1">
      <alignment vertical="center"/>
    </xf>
    <xf numFmtId="42" fontId="0" fillId="11" borderId="5" xfId="0" applyNumberFormat="1" applyFill="1" applyBorder="1" applyAlignment="1">
      <alignment vertical="center"/>
    </xf>
    <xf numFmtId="42" fontId="0" fillId="18" borderId="14" xfId="0" applyNumberFormat="1" applyFill="1" applyBorder="1" applyAlignment="1">
      <alignment vertical="center"/>
    </xf>
    <xf numFmtId="42" fontId="0" fillId="18" borderId="15" xfId="0" applyNumberFormat="1" applyFill="1" applyBorder="1" applyAlignment="1">
      <alignment vertical="center"/>
    </xf>
    <xf numFmtId="42" fontId="0" fillId="18" borderId="41" xfId="0" applyNumberFormat="1" applyFill="1" applyBorder="1" applyAlignment="1">
      <alignment vertical="center"/>
    </xf>
    <xf numFmtId="0" fontId="20" fillId="18" borderId="16" xfId="0" applyFont="1" applyFill="1" applyBorder="1" applyAlignment="1">
      <alignment vertical="center"/>
    </xf>
    <xf numFmtId="42" fontId="0" fillId="18" borderId="17" xfId="0" applyNumberFormat="1" applyFill="1" applyBorder="1" applyAlignment="1">
      <alignment vertical="center"/>
    </xf>
    <xf numFmtId="42" fontId="0" fillId="18" borderId="5" xfId="0" applyNumberFormat="1" applyFill="1" applyBorder="1" applyAlignment="1">
      <alignment vertical="center"/>
    </xf>
    <xf numFmtId="42" fontId="0" fillId="18" borderId="59" xfId="0" applyNumberFormat="1" applyFill="1" applyBorder="1" applyAlignment="1">
      <alignment vertical="center"/>
    </xf>
    <xf numFmtId="0" fontId="20" fillId="18" borderId="18" xfId="0" applyFont="1" applyFill="1" applyBorder="1" applyAlignment="1">
      <alignment vertical="center"/>
    </xf>
    <xf numFmtId="42" fontId="0" fillId="18" borderId="19" xfId="0" applyNumberFormat="1" applyFill="1" applyBorder="1" applyAlignment="1">
      <alignment vertical="center"/>
    </xf>
    <xf numFmtId="42" fontId="0" fillId="18" borderId="20" xfId="0" applyNumberFormat="1" applyFill="1" applyBorder="1" applyAlignment="1">
      <alignment vertical="center"/>
    </xf>
    <xf numFmtId="42" fontId="0" fillId="18" borderId="42" xfId="0" applyNumberFormat="1" applyFill="1" applyBorder="1" applyAlignment="1">
      <alignment vertical="center"/>
    </xf>
    <xf numFmtId="44" fontId="4" fillId="14" borderId="9" xfId="0" applyNumberFormat="1" applyFont="1" applyFill="1" applyBorder="1" applyAlignment="1">
      <alignment vertical="center"/>
    </xf>
    <xf numFmtId="44" fontId="0" fillId="14" borderId="9" xfId="0" applyNumberForma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42" fontId="0" fillId="11" borderId="32" xfId="0" applyNumberFormat="1" applyFill="1" applyBorder="1" applyAlignment="1">
      <alignment vertical="center"/>
    </xf>
    <xf numFmtId="167" fontId="0" fillId="14" borderId="9" xfId="0" applyNumberFormat="1" applyFill="1" applyBorder="1" applyAlignment="1">
      <alignment vertical="center"/>
    </xf>
    <xf numFmtId="0" fontId="20" fillId="18" borderId="12" xfId="0" applyFont="1" applyFill="1" applyBorder="1" applyAlignment="1">
      <alignment vertical="center"/>
    </xf>
    <xf numFmtId="42" fontId="0" fillId="11" borderId="14" xfId="0" applyNumberFormat="1" applyFill="1" applyBorder="1" applyAlignment="1">
      <alignment vertical="center"/>
    </xf>
    <xf numFmtId="42" fontId="0" fillId="11" borderId="15" xfId="0" applyNumberFormat="1" applyFill="1" applyBorder="1" applyAlignment="1">
      <alignment vertical="center"/>
    </xf>
    <xf numFmtId="42" fontId="0" fillId="11" borderId="17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20" fillId="11" borderId="30" xfId="0" applyFont="1" applyFill="1" applyBorder="1" applyAlignment="1">
      <alignment vertical="center"/>
    </xf>
    <xf numFmtId="44" fontId="4" fillId="14" borderId="6" xfId="0" applyNumberFormat="1" applyFont="1" applyFill="1" applyBorder="1" applyAlignment="1">
      <alignment vertical="center"/>
    </xf>
    <xf numFmtId="44" fontId="0" fillId="14" borderId="27" xfId="0" applyNumberFormat="1" applyFill="1" applyBorder="1" applyAlignment="1">
      <alignment vertical="center"/>
    </xf>
    <xf numFmtId="1" fontId="4" fillId="0" borderId="27" xfId="0" applyNumberFormat="1" applyFont="1" applyBorder="1" applyAlignment="1">
      <alignment horizontal="center" vertical="center"/>
    </xf>
    <xf numFmtId="0" fontId="26" fillId="14" borderId="30" xfId="0" applyFont="1" applyFill="1" applyBorder="1" applyAlignment="1">
      <alignment horizontal="center" vertical="center"/>
    </xf>
    <xf numFmtId="0" fontId="26" fillId="14" borderId="32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6" fillId="11" borderId="66" xfId="0" applyFont="1" applyFill="1" applyBorder="1" applyAlignment="1">
      <alignment horizontal="center" vertical="center"/>
    </xf>
    <xf numFmtId="179" fontId="10" fillId="22" borderId="28" xfId="4" applyNumberFormat="1" applyFont="1" applyFill="1" applyBorder="1" applyAlignment="1">
      <alignment horizontal="center" vertical="center"/>
    </xf>
    <xf numFmtId="0" fontId="26" fillId="11" borderId="54" xfId="0" applyFont="1" applyFill="1" applyBorder="1" applyAlignment="1">
      <alignment horizontal="center" vertical="center"/>
    </xf>
    <xf numFmtId="10" fontId="3" fillId="18" borderId="22" xfId="0" applyNumberFormat="1" applyFont="1" applyFill="1" applyBorder="1" applyAlignment="1">
      <alignment horizontal="center" vertical="center"/>
    </xf>
    <xf numFmtId="167" fontId="10" fillId="15" borderId="28" xfId="0" applyNumberFormat="1" applyFont="1" applyFill="1" applyBorder="1" applyAlignment="1">
      <alignment vertical="center"/>
    </xf>
    <xf numFmtId="0" fontId="32" fillId="23" borderId="28" xfId="0" applyFont="1" applyFill="1" applyBorder="1" applyAlignment="1">
      <alignment vertical="center"/>
    </xf>
    <xf numFmtId="167" fontId="0" fillId="11" borderId="5" xfId="0" applyNumberFormat="1" applyFont="1" applyFill="1" applyBorder="1" applyAlignment="1">
      <alignment vertical="center"/>
    </xf>
    <xf numFmtId="0" fontId="10" fillId="15" borderId="35" xfId="0" applyFont="1" applyFill="1" applyBorder="1" applyAlignment="1">
      <alignment vertical="center"/>
    </xf>
    <xf numFmtId="0" fontId="35" fillId="4" borderId="28" xfId="0" applyFont="1" applyFill="1" applyBorder="1" applyAlignment="1">
      <alignment horizontal="center" vertical="center"/>
    </xf>
    <xf numFmtId="180" fontId="10" fillId="4" borderId="28" xfId="0" applyNumberFormat="1" applyFont="1" applyFill="1" applyBorder="1" applyAlignment="1">
      <alignment horizontal="center" vertical="center"/>
    </xf>
    <xf numFmtId="165" fontId="43" fillId="2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7" fontId="4" fillId="11" borderId="12" xfId="0" applyNumberFormat="1" applyFont="1" applyFill="1" applyBorder="1" applyAlignment="1" applyProtection="1">
      <alignment horizontal="left" vertical="center"/>
      <protection locked="0"/>
    </xf>
    <xf numFmtId="167" fontId="4" fillId="11" borderId="16" xfId="0" applyNumberFormat="1" applyFont="1" applyFill="1" applyBorder="1" applyAlignment="1" applyProtection="1">
      <alignment horizontal="left" vertical="center"/>
      <protection locked="0"/>
    </xf>
    <xf numFmtId="167" fontId="4" fillId="11" borderId="18" xfId="0" applyNumberFormat="1" applyFont="1" applyFill="1" applyBorder="1" applyAlignment="1" applyProtection="1">
      <alignment horizontal="left" vertical="center"/>
      <protection locked="0"/>
    </xf>
    <xf numFmtId="167" fontId="4" fillId="11" borderId="13" xfId="0" applyNumberFormat="1" applyFont="1" applyFill="1" applyBorder="1" applyAlignment="1" applyProtection="1">
      <alignment horizontal="left" vertical="center"/>
      <protection locked="0"/>
    </xf>
    <xf numFmtId="167" fontId="0" fillId="24" borderId="15" xfId="0" applyNumberFormat="1" applyFont="1" applyFill="1" applyBorder="1" applyAlignment="1" applyProtection="1">
      <alignment vertical="center"/>
      <protection locked="0"/>
    </xf>
    <xf numFmtId="167" fontId="0" fillId="24" borderId="5" xfId="0" applyNumberFormat="1" applyFont="1" applyFill="1" applyBorder="1" applyAlignment="1" applyProtection="1">
      <alignment vertical="center"/>
      <protection locked="0"/>
    </xf>
    <xf numFmtId="167" fontId="0" fillId="24" borderId="20" xfId="0" applyNumberFormat="1" applyFont="1" applyFill="1" applyBorder="1" applyAlignment="1" applyProtection="1">
      <alignment vertical="center"/>
      <protection locked="0"/>
    </xf>
    <xf numFmtId="42" fontId="0" fillId="24" borderId="5" xfId="0" applyNumberFormat="1" applyFill="1" applyBorder="1" applyAlignment="1" applyProtection="1">
      <alignment vertical="center"/>
      <protection locked="0"/>
    </xf>
    <xf numFmtId="165" fontId="44" fillId="0" borderId="6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166" fontId="45" fillId="0" borderId="5" xfId="0" applyNumberFormat="1" applyFont="1" applyBorder="1" applyAlignment="1">
      <alignment horizontal="center" vertical="center"/>
    </xf>
    <xf numFmtId="0" fontId="46" fillId="0" borderId="68" xfId="0" applyFont="1" applyBorder="1" applyAlignment="1">
      <alignment horizontal="center" vertical="center"/>
    </xf>
    <xf numFmtId="165" fontId="46" fillId="0" borderId="69" xfId="0" applyNumberFormat="1" applyFont="1" applyBorder="1" applyAlignment="1">
      <alignment horizontal="center" vertical="center"/>
    </xf>
    <xf numFmtId="167" fontId="4" fillId="24" borderId="14" xfId="0" applyNumberFormat="1" applyFont="1" applyFill="1" applyBorder="1" applyAlignment="1" applyProtection="1">
      <alignment vertical="center"/>
      <protection locked="0"/>
    </xf>
    <xf numFmtId="175" fontId="31" fillId="24" borderId="15" xfId="1" applyNumberFormat="1" applyFont="1" applyFill="1" applyBorder="1" applyAlignment="1" applyProtection="1">
      <alignment horizontal="center" vertical="center"/>
      <protection locked="0"/>
    </xf>
    <xf numFmtId="176" fontId="31" fillId="24" borderId="15" xfId="1" applyNumberFormat="1" applyFont="1" applyFill="1" applyBorder="1" applyAlignment="1" applyProtection="1">
      <alignment horizontal="center" vertical="center"/>
      <protection locked="0"/>
    </xf>
    <xf numFmtId="176" fontId="31" fillId="24" borderId="41" xfId="1" applyNumberFormat="1" applyFont="1" applyFill="1" applyBorder="1" applyAlignment="1" applyProtection="1">
      <alignment horizontal="center" vertical="center"/>
      <protection locked="0"/>
    </xf>
    <xf numFmtId="175" fontId="31" fillId="24" borderId="5" xfId="1" applyNumberFormat="1" applyFont="1" applyFill="1" applyBorder="1" applyAlignment="1" applyProtection="1">
      <alignment horizontal="center" vertical="center"/>
      <protection locked="0"/>
    </xf>
    <xf numFmtId="176" fontId="31" fillId="24" borderId="5" xfId="1" applyNumberFormat="1" applyFont="1" applyFill="1" applyBorder="1" applyAlignment="1" applyProtection="1">
      <alignment horizontal="center" vertical="center"/>
      <protection locked="0"/>
    </xf>
    <xf numFmtId="176" fontId="31" fillId="24" borderId="59" xfId="1" applyNumberFormat="1" applyFont="1" applyFill="1" applyBorder="1" applyAlignment="1" applyProtection="1">
      <alignment horizontal="center" vertical="center"/>
      <protection locked="0"/>
    </xf>
    <xf numFmtId="176" fontId="31" fillId="24" borderId="20" xfId="1" applyNumberFormat="1" applyFont="1" applyFill="1" applyBorder="1" applyAlignment="1" applyProtection="1">
      <alignment horizontal="center" vertical="center"/>
      <protection locked="0"/>
    </xf>
    <xf numFmtId="176" fontId="31" fillId="24" borderId="42" xfId="1" applyNumberFormat="1" applyFont="1" applyFill="1" applyBorder="1" applyAlignment="1" applyProtection="1">
      <alignment horizontal="center" vertical="center"/>
      <protection locked="0"/>
    </xf>
    <xf numFmtId="1" fontId="31" fillId="24" borderId="15" xfId="1" applyNumberFormat="1" applyFont="1" applyFill="1" applyBorder="1" applyAlignment="1" applyProtection="1">
      <alignment horizontal="center" vertical="center"/>
      <protection locked="0"/>
    </xf>
    <xf numFmtId="1" fontId="31" fillId="24" borderId="41" xfId="1" applyNumberFormat="1" applyFont="1" applyFill="1" applyBorder="1" applyAlignment="1" applyProtection="1">
      <alignment horizontal="center" vertical="center"/>
      <protection locked="0"/>
    </xf>
    <xf numFmtId="1" fontId="31" fillId="24" borderId="5" xfId="1" applyNumberFormat="1" applyFont="1" applyFill="1" applyBorder="1" applyAlignment="1" applyProtection="1">
      <alignment horizontal="center" vertical="center"/>
      <protection locked="0"/>
    </xf>
    <xf numFmtId="1" fontId="31" fillId="24" borderId="59" xfId="1" applyNumberFormat="1" applyFont="1" applyFill="1" applyBorder="1" applyAlignment="1" applyProtection="1">
      <alignment horizontal="center" vertical="center"/>
      <protection locked="0"/>
    </xf>
    <xf numFmtId="1" fontId="31" fillId="24" borderId="20" xfId="1" applyNumberFormat="1" applyFont="1" applyFill="1" applyBorder="1" applyAlignment="1" applyProtection="1">
      <alignment horizontal="center" vertical="center"/>
      <protection locked="0"/>
    </xf>
    <xf numFmtId="1" fontId="31" fillId="24" borderId="42" xfId="1" applyNumberFormat="1" applyFont="1" applyFill="1" applyBorder="1" applyAlignment="1" applyProtection="1">
      <alignment horizontal="center" vertical="center"/>
      <protection locked="0"/>
    </xf>
    <xf numFmtId="178" fontId="31" fillId="24" borderId="15" xfId="1" applyNumberFormat="1" applyFont="1" applyFill="1" applyBorder="1" applyAlignment="1" applyProtection="1">
      <alignment horizontal="center" vertical="center"/>
      <protection locked="0"/>
    </xf>
    <xf numFmtId="178" fontId="31" fillId="24" borderId="41" xfId="1" applyNumberFormat="1" applyFont="1" applyFill="1" applyBorder="1" applyAlignment="1" applyProtection="1">
      <alignment horizontal="center" vertical="center"/>
      <protection locked="0"/>
    </xf>
    <xf numFmtId="178" fontId="31" fillId="24" borderId="5" xfId="1" applyNumberFormat="1" applyFont="1" applyFill="1" applyBorder="1" applyAlignment="1" applyProtection="1">
      <alignment horizontal="center" vertical="center"/>
      <protection locked="0"/>
    </xf>
    <xf numFmtId="178" fontId="31" fillId="24" borderId="59" xfId="1" applyNumberFormat="1" applyFont="1" applyFill="1" applyBorder="1" applyAlignment="1" applyProtection="1">
      <alignment horizontal="center" vertical="center"/>
      <protection locked="0"/>
    </xf>
    <xf numFmtId="178" fontId="31" fillId="24" borderId="20" xfId="1" applyNumberFormat="1" applyFont="1" applyFill="1" applyBorder="1" applyAlignment="1" applyProtection="1">
      <alignment horizontal="center" vertical="center"/>
      <protection locked="0"/>
    </xf>
    <xf numFmtId="178" fontId="31" fillId="24" borderId="42" xfId="1" applyNumberFormat="1" applyFont="1" applyFill="1" applyBorder="1" applyAlignment="1" applyProtection="1">
      <alignment horizontal="center" vertical="center"/>
      <protection locked="0"/>
    </xf>
    <xf numFmtId="0" fontId="47" fillId="25" borderId="22" xfId="0" applyFont="1" applyFill="1" applyBorder="1" applyAlignment="1">
      <alignment horizontal="center" vertical="center"/>
    </xf>
    <xf numFmtId="0" fontId="50" fillId="10" borderId="5" xfId="2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7" fillId="11" borderId="0" xfId="0" applyFont="1" applyFill="1" applyAlignment="1">
      <alignment vertical="center"/>
    </xf>
    <xf numFmtId="0" fontId="51" fillId="10" borderId="0" xfId="2" applyFont="1" applyFill="1" applyAlignment="1">
      <alignment horizontal="center" vertical="center"/>
    </xf>
    <xf numFmtId="0" fontId="52" fillId="0" borderId="0" xfId="2" applyFont="1" applyFill="1" applyAlignment="1">
      <alignment horizontal="center" vertical="center"/>
    </xf>
    <xf numFmtId="0" fontId="51" fillId="0" borderId="0" xfId="2" applyFont="1" applyFill="1" applyAlignment="1">
      <alignment horizontal="center" vertical="center"/>
    </xf>
    <xf numFmtId="172" fontId="53" fillId="0" borderId="0" xfId="6" applyNumberFormat="1" applyFont="1" applyAlignment="1">
      <alignment horizontal="left" vertical="center"/>
    </xf>
    <xf numFmtId="172" fontId="54" fillId="0" borderId="0" xfId="6" applyNumberFormat="1" applyFont="1" applyAlignment="1">
      <alignment horizontal="left" vertical="center"/>
    </xf>
    <xf numFmtId="0" fontId="55" fillId="0" borderId="0" xfId="0" applyFont="1" applyAlignment="1">
      <alignment vertical="center"/>
    </xf>
    <xf numFmtId="9" fontId="20" fillId="24" borderId="49" xfId="1" applyFont="1" applyFill="1" applyBorder="1" applyAlignment="1" applyProtection="1">
      <alignment horizontal="center" vertical="center"/>
      <protection locked="0"/>
    </xf>
    <xf numFmtId="9" fontId="20" fillId="24" borderId="7" xfId="1" applyFont="1" applyFill="1" applyBorder="1" applyAlignment="1" applyProtection="1">
      <alignment horizontal="center" vertical="center"/>
      <protection locked="0"/>
    </xf>
    <xf numFmtId="1" fontId="20" fillId="24" borderId="7" xfId="1" applyNumberFormat="1" applyFont="1" applyFill="1" applyBorder="1" applyAlignment="1" applyProtection="1">
      <alignment horizontal="center" vertical="center"/>
      <protection locked="0"/>
    </xf>
    <xf numFmtId="0" fontId="0" fillId="24" borderId="5" xfId="0" applyFill="1" applyBorder="1" applyAlignment="1">
      <alignment horizontal="center" vertical="center"/>
    </xf>
    <xf numFmtId="9" fontId="0" fillId="24" borderId="5" xfId="1" applyFont="1" applyFill="1" applyBorder="1" applyAlignment="1">
      <alignment horizontal="center" vertical="center"/>
    </xf>
    <xf numFmtId="43" fontId="0" fillId="24" borderId="5" xfId="4" applyFont="1" applyFill="1" applyBorder="1" applyAlignment="1">
      <alignment horizontal="center" vertical="center"/>
    </xf>
    <xf numFmtId="174" fontId="0" fillId="24" borderId="5" xfId="4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 wrapText="1" shrinkToFit="1"/>
    </xf>
    <xf numFmtId="0" fontId="14" fillId="14" borderId="56" xfId="0" applyFont="1" applyFill="1" applyBorder="1" applyAlignment="1">
      <alignment vertical="center"/>
    </xf>
    <xf numFmtId="167" fontId="4" fillId="24" borderId="15" xfId="0" applyNumberFormat="1" applyFont="1" applyFill="1" applyBorder="1" applyAlignment="1" applyProtection="1">
      <alignment vertical="center"/>
      <protection locked="0"/>
    </xf>
    <xf numFmtId="0" fontId="14" fillId="14" borderId="57" xfId="0" applyFont="1" applyFill="1" applyBorder="1" applyAlignment="1">
      <alignment vertical="center"/>
    </xf>
    <xf numFmtId="167" fontId="4" fillId="24" borderId="19" xfId="0" applyNumberFormat="1" applyFont="1" applyFill="1" applyBorder="1" applyAlignment="1" applyProtection="1">
      <alignment vertical="center"/>
      <protection locked="0"/>
    </xf>
    <xf numFmtId="167" fontId="4" fillId="24" borderId="20" xfId="0" applyNumberFormat="1" applyFont="1" applyFill="1" applyBorder="1" applyAlignment="1" applyProtection="1">
      <alignment vertical="center"/>
      <protection locked="0"/>
    </xf>
    <xf numFmtId="9" fontId="30" fillId="24" borderId="13" xfId="1" applyFont="1" applyFill="1" applyBorder="1" applyAlignment="1" applyProtection="1">
      <alignment horizontal="center" vertical="center"/>
      <protection locked="0"/>
    </xf>
    <xf numFmtId="9" fontId="30" fillId="24" borderId="16" xfId="1" applyFont="1" applyFill="1" applyBorder="1" applyAlignment="1" applyProtection="1">
      <alignment horizontal="center" vertical="center"/>
      <protection locked="0"/>
    </xf>
    <xf numFmtId="9" fontId="30" fillId="24" borderId="18" xfId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Alignment="1">
      <alignment vertical="center"/>
    </xf>
    <xf numFmtId="169" fontId="31" fillId="24" borderId="22" xfId="1" applyNumberFormat="1" applyFont="1" applyFill="1" applyBorder="1" applyAlignment="1" applyProtection="1">
      <alignment horizontal="center" vertical="center"/>
      <protection locked="0"/>
    </xf>
    <xf numFmtId="0" fontId="8" fillId="10" borderId="1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42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70" fontId="0" fillId="0" borderId="0" xfId="0" applyNumberFormat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4" fillId="0" borderId="0" xfId="1" applyFont="1" applyAlignment="1">
      <alignment vertical="center"/>
    </xf>
    <xf numFmtId="0" fontId="0" fillId="0" borderId="67" xfId="0" applyBorder="1" applyAlignment="1">
      <alignment vertical="center"/>
    </xf>
    <xf numFmtId="42" fontId="0" fillId="0" borderId="67" xfId="0" applyNumberFormat="1" applyBorder="1" applyAlignment="1">
      <alignment vertical="center"/>
    </xf>
    <xf numFmtId="0" fontId="8" fillId="10" borderId="0" xfId="0" applyFont="1" applyFill="1" applyBorder="1" applyAlignment="1">
      <alignment vertical="center"/>
    </xf>
    <xf numFmtId="171" fontId="36" fillId="0" borderId="0" xfId="0" applyNumberFormat="1" applyFont="1" applyAlignment="1">
      <alignment horizontal="left" vertical="center"/>
    </xf>
    <xf numFmtId="42" fontId="0" fillId="0" borderId="0" xfId="0" quotePrefix="1" applyNumberFormat="1" applyAlignment="1">
      <alignment vertical="center"/>
    </xf>
    <xf numFmtId="0" fontId="0" fillId="0" borderId="0" xfId="0" applyAlignment="1">
      <alignment horizontal="right" vertical="center"/>
    </xf>
    <xf numFmtId="3" fontId="0" fillId="0" borderId="0" xfId="0" applyNumberFormat="1" applyAlignment="1">
      <alignment vertical="center"/>
    </xf>
    <xf numFmtId="0" fontId="4" fillId="0" borderId="0" xfId="0" applyFont="1" applyAlignment="1">
      <alignment horizontal="right" vertical="center"/>
    </xf>
    <xf numFmtId="9" fontId="31" fillId="24" borderId="14" xfId="1" applyFont="1" applyFill="1" applyBorder="1" applyAlignment="1" applyProtection="1">
      <alignment horizontal="center" vertical="center"/>
      <protection locked="0"/>
    </xf>
    <xf numFmtId="9" fontId="31" fillId="24" borderId="15" xfId="1" applyFont="1" applyFill="1" applyBorder="1" applyAlignment="1" applyProtection="1">
      <alignment horizontal="center" vertical="center"/>
      <protection locked="0"/>
    </xf>
    <xf numFmtId="9" fontId="31" fillId="24" borderId="41" xfId="1" applyFont="1" applyFill="1" applyBorder="1" applyAlignment="1" applyProtection="1">
      <alignment horizontal="center" vertical="center"/>
      <protection locked="0"/>
    </xf>
    <xf numFmtId="9" fontId="31" fillId="24" borderId="17" xfId="1" applyFont="1" applyFill="1" applyBorder="1" applyAlignment="1" applyProtection="1">
      <alignment horizontal="center" vertical="center"/>
      <protection locked="0"/>
    </xf>
    <xf numFmtId="9" fontId="31" fillId="24" borderId="5" xfId="1" applyFont="1" applyFill="1" applyBorder="1" applyAlignment="1" applyProtection="1">
      <alignment horizontal="center" vertical="center"/>
      <protection locked="0"/>
    </xf>
    <xf numFmtId="9" fontId="31" fillId="24" borderId="59" xfId="1" applyFont="1" applyFill="1" applyBorder="1" applyAlignment="1" applyProtection="1">
      <alignment horizontal="center" vertical="center"/>
      <protection locked="0"/>
    </xf>
    <xf numFmtId="1" fontId="31" fillId="24" borderId="17" xfId="1" applyNumberFormat="1" applyFont="1" applyFill="1" applyBorder="1" applyAlignment="1" applyProtection="1">
      <alignment horizontal="center" vertical="center"/>
      <protection locked="0"/>
    </xf>
    <xf numFmtId="9" fontId="31" fillId="24" borderId="19" xfId="1" applyFont="1" applyFill="1" applyBorder="1" applyAlignment="1" applyProtection="1">
      <alignment horizontal="center" vertical="center"/>
      <protection locked="0"/>
    </xf>
    <xf numFmtId="9" fontId="31" fillId="24" borderId="20" xfId="1" applyFont="1" applyFill="1" applyBorder="1" applyAlignment="1" applyProtection="1">
      <alignment horizontal="center" vertical="center"/>
      <protection locked="0"/>
    </xf>
    <xf numFmtId="9" fontId="31" fillId="24" borderId="42" xfId="1" applyFont="1" applyFill="1" applyBorder="1" applyAlignment="1" applyProtection="1">
      <alignment horizontal="center" vertical="center"/>
      <protection locked="0"/>
    </xf>
    <xf numFmtId="9" fontId="4" fillId="24" borderId="28" xfId="1" applyFont="1" applyFill="1" applyBorder="1" applyAlignment="1">
      <alignment horizontal="center" vertical="center"/>
    </xf>
    <xf numFmtId="0" fontId="57" fillId="11" borderId="7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167" fontId="56" fillId="11" borderId="5" xfId="0" applyNumberFormat="1" applyFont="1" applyFill="1" applyBorder="1" applyAlignment="1">
      <alignment horizontal="center" vertical="center"/>
    </xf>
    <xf numFmtId="9" fontId="43" fillId="19" borderId="22" xfId="1" applyFont="1" applyFill="1" applyBorder="1" applyAlignment="1">
      <alignment vertical="center"/>
    </xf>
    <xf numFmtId="0" fontId="43" fillId="15" borderId="28" xfId="0" applyFont="1" applyFill="1" applyBorder="1" applyAlignment="1">
      <alignment vertical="center"/>
    </xf>
    <xf numFmtId="0" fontId="9" fillId="4" borderId="5" xfId="2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165" fontId="0" fillId="0" borderId="9" xfId="0" applyNumberFormat="1" applyFont="1" applyBorder="1" applyAlignment="1">
      <alignment horizontal="center" vertical="center"/>
    </xf>
    <xf numFmtId="165" fontId="57" fillId="0" borderId="9" xfId="0" applyNumberFormat="1" applyFont="1" applyBorder="1" applyAlignment="1">
      <alignment horizontal="center" vertical="center"/>
    </xf>
    <xf numFmtId="167" fontId="4" fillId="2" borderId="70" xfId="0" applyNumberFormat="1" applyFont="1" applyFill="1" applyBorder="1" applyAlignment="1" applyProtection="1">
      <alignment horizontal="center" vertical="center"/>
      <protection locked="0"/>
    </xf>
    <xf numFmtId="168" fontId="0" fillId="0" borderId="5" xfId="0" applyNumberFormat="1" applyBorder="1" applyAlignment="1">
      <alignment vertical="center"/>
    </xf>
    <xf numFmtId="167" fontId="4" fillId="2" borderId="38" xfId="0" applyNumberFormat="1" applyFont="1" applyFill="1" applyBorder="1" applyAlignment="1" applyProtection="1">
      <alignment horizontal="center" vertical="center"/>
      <protection locked="0"/>
    </xf>
    <xf numFmtId="42" fontId="0" fillId="0" borderId="5" xfId="0" applyNumberFormat="1" applyBorder="1" applyAlignment="1">
      <alignment vertical="center"/>
    </xf>
    <xf numFmtId="165" fontId="0" fillId="0" borderId="27" xfId="0" applyNumberFormat="1" applyFont="1" applyBorder="1" applyAlignment="1">
      <alignment horizontal="center" vertical="center"/>
    </xf>
    <xf numFmtId="167" fontId="4" fillId="2" borderId="29" xfId="0" applyNumberFormat="1" applyFont="1" applyFill="1" applyBorder="1" applyAlignment="1" applyProtection="1">
      <alignment horizontal="center" vertical="center"/>
      <protection locked="0"/>
    </xf>
    <xf numFmtId="168" fontId="0" fillId="0" borderId="30" xfId="0" applyNumberFormat="1" applyBorder="1" applyAlignment="1">
      <alignment vertical="center"/>
    </xf>
    <xf numFmtId="168" fontId="0" fillId="0" borderId="31" xfId="0" applyNumberFormat="1" applyBorder="1" applyAlignment="1">
      <alignment vertical="center"/>
    </xf>
    <xf numFmtId="168" fontId="0" fillId="0" borderId="32" xfId="0" applyNumberFormat="1" applyBorder="1" applyAlignment="1">
      <alignment vertical="center"/>
    </xf>
    <xf numFmtId="0" fontId="57" fillId="0" borderId="5" xfId="0" applyFont="1" applyBorder="1" applyAlignment="1">
      <alignment vertical="center"/>
    </xf>
    <xf numFmtId="0" fontId="49" fillId="26" borderId="0" xfId="0" applyFont="1" applyFill="1" applyAlignment="1">
      <alignment horizontal="center" vertical="center"/>
    </xf>
    <xf numFmtId="0" fontId="5" fillId="26" borderId="2" xfId="0" applyFont="1" applyFill="1" applyBorder="1" applyAlignment="1">
      <alignment horizontal="center" vertical="center"/>
    </xf>
    <xf numFmtId="0" fontId="6" fillId="26" borderId="3" xfId="0" applyFont="1" applyFill="1" applyBorder="1" applyAlignment="1">
      <alignment vertical="center"/>
    </xf>
    <xf numFmtId="0" fontId="7" fillId="6" borderId="2" xfId="2" applyFont="1" applyFill="1" applyBorder="1" applyAlignment="1">
      <alignment horizontal="center" vertical="center"/>
    </xf>
    <xf numFmtId="0" fontId="7" fillId="6" borderId="4" xfId="2" applyFont="1" applyFill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7" fillId="5" borderId="2" xfId="2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48" fillId="26" borderId="54" xfId="0" applyFont="1" applyFill="1" applyBorder="1" applyAlignment="1">
      <alignment horizontal="center" vertical="center"/>
    </xf>
    <xf numFmtId="0" fontId="48" fillId="26" borderId="48" xfId="0" applyFont="1" applyFill="1" applyBorder="1" applyAlignment="1">
      <alignment horizontal="center" vertical="center"/>
    </xf>
  </cellXfs>
  <cellStyles count="9">
    <cellStyle name="Collegamento ipertestuale" xfId="2" builtinId="8"/>
    <cellStyle name="Euro" xfId="8" xr:uid="{00000000-0005-0000-0000-000001000000}"/>
    <cellStyle name="Excel Built-in Normal" xfId="7" xr:uid="{00000000-0005-0000-0000-000002000000}"/>
    <cellStyle name="Migliaia" xfId="4" builtinId="3"/>
    <cellStyle name="Normale" xfId="0" builtinId="0"/>
    <cellStyle name="Normale 10" xfId="6" xr:uid="{00000000-0005-0000-0000-000005000000}"/>
    <cellStyle name="Normale 72" xfId="5" xr:uid="{00000000-0005-0000-0000-000006000000}"/>
    <cellStyle name="Percentuale" xfId="1" builtinId="5"/>
    <cellStyle name="Valuta" xfId="3" builtinId="4"/>
  </cellStyles>
  <dxfs count="2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887081514938816E-2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483419</xdr:colOff>
      <xdr:row>1</xdr:row>
      <xdr:rowOff>24581</xdr:rowOff>
    </xdr:from>
    <xdr:to>
      <xdr:col>1</xdr:col>
      <xdr:colOff>2723699</xdr:colOff>
      <xdr:row>3</xdr:row>
      <xdr:rowOff>67720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1B06D21-499E-4DC1-9311-25BA08C38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5419" y="294968"/>
          <a:ext cx="2240280" cy="461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220345</xdr:colOff>
      <xdr:row>31</xdr:row>
      <xdr:rowOff>190500</xdr:rowOff>
    </xdr:from>
    <xdr:to>
      <xdr:col>6</xdr:col>
      <xdr:colOff>170180</xdr:colOff>
      <xdr:row>34</xdr:row>
      <xdr:rowOff>83820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572000" y="6577265"/>
          <a:ext cx="1804737" cy="504686"/>
        </a:xfrm>
        <a:prstGeom prst="rightArrow">
          <a:avLst/>
        </a:prstGeom>
        <a:solidFill>
          <a:schemeClr val="accent2">
            <a:lumMod val="75000"/>
          </a:schemeClr>
        </a:solidFill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noAutofit/>
        </a:bodyPr>
        <a:lstStyle/>
        <a:p>
          <a:pPr algn="l"/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60</xdr:row>
      <xdr:rowOff>152400</xdr:rowOff>
    </xdr:from>
    <xdr:to>
      <xdr:col>5</xdr:col>
      <xdr:colOff>733425</xdr:colOff>
      <xdr:row>62</xdr:row>
      <xdr:rowOff>65405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7296152" y="12525374"/>
          <a:ext cx="476250" cy="322708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noAutofit/>
        </a:bodyPr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B4" sqref="B4"/>
    </sheetView>
  </sheetViews>
  <sheetFormatPr defaultRowHeight="14.5" x14ac:dyDescent="0.35"/>
  <cols>
    <col min="2" max="2" width="10.7265625" bestFit="1" customWidth="1"/>
  </cols>
  <sheetData>
    <row r="1" spans="1:3" x14ac:dyDescent="0.35">
      <c r="A1" s="10" t="s">
        <v>0</v>
      </c>
      <c r="B1" s="10" t="s">
        <v>17</v>
      </c>
      <c r="C1" t="s">
        <v>18</v>
      </c>
    </row>
    <row r="2" spans="1:3" x14ac:dyDescent="0.35">
      <c r="A2" s="10" t="s">
        <v>1</v>
      </c>
      <c r="B2" s="11">
        <v>44315</v>
      </c>
    </row>
    <row r="3" spans="1:3" x14ac:dyDescent="0.35">
      <c r="A3" s="10" t="s">
        <v>546</v>
      </c>
      <c r="B3" s="11">
        <v>44326</v>
      </c>
    </row>
  </sheetData>
  <phoneticPr fontId="6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G28"/>
  <sheetViews>
    <sheetView showGridLines="0" tabSelected="1" zoomScale="85" zoomScaleNormal="85" workbookViewId="0"/>
  </sheetViews>
  <sheetFormatPr defaultColWidth="9.1796875" defaultRowHeight="14.5" x14ac:dyDescent="0.35"/>
  <cols>
    <col min="1" max="1" width="29.7265625" style="20" customWidth="1"/>
    <col min="2" max="2" width="45.54296875" style="20" customWidth="1"/>
    <col min="3" max="4" width="41.81640625" style="20" customWidth="1"/>
    <col min="5" max="16384" width="9.1796875" style="20"/>
  </cols>
  <sheetData>
    <row r="1" spans="1:7" s="374" customFormat="1" ht="21" x14ac:dyDescent="0.35">
      <c r="A1" s="372" t="s">
        <v>0</v>
      </c>
      <c r="B1" s="372" t="str">
        <f>+Versioni!A2</f>
        <v>V_1_1</v>
      </c>
      <c r="C1" s="372"/>
      <c r="D1" s="373">
        <f>+Versioni!B2</f>
        <v>44315</v>
      </c>
      <c r="F1" s="375" t="s">
        <v>2</v>
      </c>
      <c r="G1" s="375"/>
    </row>
    <row r="2" spans="1:7" ht="15" thickBot="1" x14ac:dyDescent="0.4">
      <c r="A2" s="488" t="s">
        <v>543</v>
      </c>
    </row>
    <row r="3" spans="1:7" ht="18.5" x14ac:dyDescent="0.35">
      <c r="A3" s="488"/>
      <c r="C3" s="387" t="s">
        <v>3</v>
      </c>
    </row>
    <row r="4" spans="1:7" ht="19" thickBot="1" x14ac:dyDescent="0.4">
      <c r="C4" s="388">
        <f>+'Parametri Iniziali'!D4</f>
        <v>44286</v>
      </c>
    </row>
    <row r="6" spans="1:7" s="1" customFormat="1" x14ac:dyDescent="0.35"/>
    <row r="7" spans="1:7" ht="15" thickBot="1" x14ac:dyDescent="0.4"/>
    <row r="8" spans="1:7" ht="15.75" customHeight="1" thickTop="1" x14ac:dyDescent="0.35">
      <c r="A8" s="489" t="s">
        <v>4</v>
      </c>
      <c r="B8" s="489" t="s">
        <v>5</v>
      </c>
      <c r="C8" s="489" t="s">
        <v>6</v>
      </c>
      <c r="D8" s="489" t="s">
        <v>7</v>
      </c>
    </row>
    <row r="9" spans="1:7" ht="15" customHeight="1" thickBot="1" x14ac:dyDescent="0.4">
      <c r="A9" s="490"/>
      <c r="B9" s="490"/>
      <c r="C9" s="490"/>
      <c r="D9" s="490"/>
    </row>
    <row r="10" spans="1:7" ht="37.5" customHeight="1" thickTop="1" x14ac:dyDescent="0.35"/>
    <row r="12" spans="1:7" ht="15" thickBot="1" x14ac:dyDescent="0.4"/>
    <row r="13" spans="1:7" ht="15" thickTop="1" x14ac:dyDescent="0.35">
      <c r="B13" s="494" t="s">
        <v>8</v>
      </c>
      <c r="C13" s="494" t="s">
        <v>9</v>
      </c>
      <c r="D13" s="494" t="s">
        <v>10</v>
      </c>
    </row>
    <row r="14" spans="1:7" ht="15.75" customHeight="1" x14ac:dyDescent="0.35">
      <c r="B14" s="495"/>
      <c r="C14" s="495"/>
      <c r="D14" s="495"/>
    </row>
    <row r="15" spans="1:7" ht="15.75" customHeight="1" thickBot="1" x14ac:dyDescent="0.4">
      <c r="B15" s="496"/>
      <c r="C15" s="496"/>
      <c r="D15" s="496"/>
    </row>
    <row r="16" spans="1:7" ht="16.5" customHeight="1" thickTop="1" thickBot="1" x14ac:dyDescent="0.4"/>
    <row r="17" spans="2:4" ht="15" thickTop="1" x14ac:dyDescent="0.35">
      <c r="B17" s="494" t="s">
        <v>11</v>
      </c>
      <c r="C17" s="494" t="s">
        <v>12</v>
      </c>
    </row>
    <row r="18" spans="2:4" x14ac:dyDescent="0.35">
      <c r="B18" s="495"/>
      <c r="C18" s="495"/>
    </row>
    <row r="19" spans="2:4" ht="15" thickBot="1" x14ac:dyDescent="0.4">
      <c r="B19" s="496"/>
      <c r="C19" s="496"/>
    </row>
    <row r="20" spans="2:4" ht="15.5" thickTop="1" thickBot="1" x14ac:dyDescent="0.4"/>
    <row r="21" spans="2:4" ht="15.75" customHeight="1" thickTop="1" x14ac:dyDescent="0.35">
      <c r="B21" s="491" t="s">
        <v>13</v>
      </c>
      <c r="C21" s="491" t="s">
        <v>14</v>
      </c>
      <c r="D21" s="491" t="s">
        <v>15</v>
      </c>
    </row>
    <row r="22" spans="2:4" ht="15" customHeight="1" x14ac:dyDescent="0.35">
      <c r="B22" s="492"/>
      <c r="C22" s="492"/>
      <c r="D22" s="492"/>
    </row>
    <row r="23" spans="2:4" ht="15.75" customHeight="1" thickBot="1" x14ac:dyDescent="0.4">
      <c r="B23" s="493"/>
      <c r="C23" s="493"/>
      <c r="D23" s="493"/>
    </row>
    <row r="24" spans="2:4" ht="15.5" thickTop="1" thickBot="1" x14ac:dyDescent="0.4"/>
    <row r="25" spans="2:4" ht="15" thickTop="1" x14ac:dyDescent="0.35">
      <c r="B25" s="491" t="s">
        <v>16</v>
      </c>
    </row>
    <row r="26" spans="2:4" x14ac:dyDescent="0.35">
      <c r="B26" s="492"/>
    </row>
    <row r="27" spans="2:4" ht="15" thickBot="1" x14ac:dyDescent="0.4">
      <c r="B27" s="493"/>
    </row>
    <row r="28" spans="2:4" ht="15" thickTop="1" x14ac:dyDescent="0.35"/>
  </sheetData>
  <mergeCells count="14">
    <mergeCell ref="A2:A3"/>
    <mergeCell ref="D8:D9"/>
    <mergeCell ref="B25:B27"/>
    <mergeCell ref="D21:D23"/>
    <mergeCell ref="B13:B15"/>
    <mergeCell ref="C13:C15"/>
    <mergeCell ref="D13:D15"/>
    <mergeCell ref="C21:C23"/>
    <mergeCell ref="B21:B23"/>
    <mergeCell ref="A8:A9"/>
    <mergeCell ref="B8:B9"/>
    <mergeCell ref="C8:C9"/>
    <mergeCell ref="B17:B19"/>
    <mergeCell ref="C17:C19"/>
  </mergeCells>
  <hyperlinks>
    <hyperlink ref="B13:B15" location="Scadenziario!A1" display="Scadenziario" xr:uid="{00000000-0004-0000-0100-000000000000}"/>
    <hyperlink ref="C13:C15" location="'Budget Economico'!A1" display="Budget Economico" xr:uid="{00000000-0004-0000-0100-000001000000}"/>
    <hyperlink ref="D13:D15" location="Investimenti!A1" display="Budget Investimenti" xr:uid="{00000000-0004-0000-0100-000002000000}"/>
    <hyperlink ref="B17:B19" location="Finanziamenti!A1" display="Finaziamento Banche" xr:uid="{00000000-0004-0000-0100-000003000000}"/>
    <hyperlink ref="C17:C19" location="'Eq&amp;Finaziamenti'!A1" display="Finanziamento Soci" xr:uid="{00000000-0004-0000-0100-000004000000}"/>
    <hyperlink ref="B21:B23" location="'Scenario Fabbisogno'!A1" display="Fabbisogno Finanziario" xr:uid="{00000000-0004-0000-0100-000005000000}"/>
    <hyperlink ref="B25:B27" location="'Scenario Piano Industriale'!A1" display="Piano Industriale" xr:uid="{00000000-0004-0000-0100-000006000000}"/>
    <hyperlink ref="D21:D23" location="'Conto Economico'!A1" display="Conto Economico" xr:uid="{00000000-0004-0000-0100-000007000000}"/>
    <hyperlink ref="C21:C23" location="'Rendiconto Finanziario'!A1" display="Fabbisogno Finanziario" xr:uid="{00000000-0004-0000-0100-000008000000}"/>
    <hyperlink ref="C8:C10" location="'Compensazioni Fiscali'!A1" display="Compensazioni Fiscali" xr:uid="{00000000-0004-0000-0100-000009000000}"/>
    <hyperlink ref="B8:B9" location="Ultimo_Sp!A1" display="Saldi inziali (da SW)" xr:uid="{00000000-0004-0000-0100-00000A000000}"/>
    <hyperlink ref="A8:A9" location="'Parametri Iniziali'!A1" display="Parametri Iniziali" xr:uid="{00000000-0004-0000-0100-00000B000000}"/>
    <hyperlink ref="D8:D9" location="Calcoli!A1" display="Motore di Calcolo" xr:uid="{00000000-0004-0000-0100-00000C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workbookViewId="0">
      <selection activeCell="D2" sqref="D2"/>
    </sheetView>
  </sheetViews>
  <sheetFormatPr defaultRowHeight="14.5" x14ac:dyDescent="0.35"/>
  <cols>
    <col min="1" max="1" width="8" customWidth="1"/>
    <col min="2" max="2" width="11.7265625" style="10" bestFit="1" customWidth="1"/>
    <col min="3" max="4" width="3.1796875" style="10" bestFit="1" customWidth="1"/>
    <col min="5" max="5" width="26.7265625" style="10" bestFit="1" customWidth="1"/>
    <col min="6" max="6" width="15.1796875" style="10" bestFit="1" customWidth="1"/>
    <col min="7" max="7" width="10" style="10" bestFit="1" customWidth="1"/>
    <col min="8" max="8" width="9.1796875" style="10"/>
  </cols>
  <sheetData>
    <row r="1" spans="1:9" x14ac:dyDescent="0.35">
      <c r="B1" s="12" t="s">
        <v>19</v>
      </c>
    </row>
    <row r="2" spans="1:9" x14ac:dyDescent="0.35">
      <c r="B2" s="13" t="s">
        <v>20</v>
      </c>
      <c r="C2" s="13" t="s">
        <v>21</v>
      </c>
      <c r="D2" s="13" t="s">
        <v>22</v>
      </c>
      <c r="E2" s="13"/>
      <c r="F2" s="13" t="s">
        <v>23</v>
      </c>
      <c r="G2" s="13" t="s">
        <v>24</v>
      </c>
      <c r="H2" s="13" t="s">
        <v>25</v>
      </c>
    </row>
    <row r="3" spans="1:9" x14ac:dyDescent="0.35">
      <c r="B3" s="10" t="s">
        <v>26</v>
      </c>
      <c r="F3" s="10" t="s">
        <v>4</v>
      </c>
      <c r="G3" s="10" t="s">
        <v>27</v>
      </c>
      <c r="H3" s="10">
        <v>2</v>
      </c>
    </row>
    <row r="14" spans="1:9" x14ac:dyDescent="0.35">
      <c r="A14">
        <v>1</v>
      </c>
      <c r="B14" s="10" t="s">
        <v>28</v>
      </c>
      <c r="C14" s="10">
        <v>0</v>
      </c>
      <c r="D14" s="10">
        <v>1</v>
      </c>
      <c r="E14" s="10" t="s">
        <v>29</v>
      </c>
      <c r="F14" s="10" t="s">
        <v>30</v>
      </c>
      <c r="G14" s="10" t="s">
        <v>31</v>
      </c>
      <c r="H14" s="10">
        <v>3</v>
      </c>
      <c r="I14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8"/>
  <sheetViews>
    <sheetView showGridLines="0" workbookViewId="0"/>
  </sheetViews>
  <sheetFormatPr defaultRowHeight="14.5" x14ac:dyDescent="0.35"/>
  <cols>
    <col min="2" max="2" width="6.26953125" style="10" bestFit="1" customWidth="1"/>
    <col min="3" max="3" width="41.1796875" bestFit="1" customWidth="1"/>
    <col min="4" max="4" width="11.26953125" bestFit="1" customWidth="1"/>
    <col min="5" max="5" width="34.81640625" bestFit="1" customWidth="1"/>
    <col min="6" max="6" width="27" customWidth="1"/>
  </cols>
  <sheetData>
    <row r="1" spans="1:6" ht="18.5" x14ac:dyDescent="0.45">
      <c r="A1" s="14" t="s">
        <v>33</v>
      </c>
      <c r="F1" s="15"/>
    </row>
    <row r="2" spans="1:6" x14ac:dyDescent="0.35">
      <c r="B2" s="15" t="s">
        <v>34</v>
      </c>
      <c r="C2" s="15" t="s">
        <v>35</v>
      </c>
      <c r="D2" s="15" t="s">
        <v>36</v>
      </c>
      <c r="E2" s="15" t="s">
        <v>37</v>
      </c>
      <c r="F2" s="15">
        <v>2021</v>
      </c>
    </row>
    <row r="3" spans="1:6" x14ac:dyDescent="0.35">
      <c r="B3" s="16">
        <v>10100</v>
      </c>
      <c r="C3" s="17" t="s">
        <v>38</v>
      </c>
      <c r="D3" s="17" t="s">
        <v>39</v>
      </c>
      <c r="E3" s="18" t="s">
        <v>40</v>
      </c>
      <c r="F3" s="19"/>
    </row>
    <row r="4" spans="1:6" x14ac:dyDescent="0.35">
      <c r="B4" s="16">
        <v>10200</v>
      </c>
      <c r="C4" s="17" t="s">
        <v>41</v>
      </c>
      <c r="D4" s="17" t="s">
        <v>39</v>
      </c>
      <c r="E4" s="18" t="s">
        <v>40</v>
      </c>
      <c r="F4" s="19"/>
    </row>
    <row r="5" spans="1:6" x14ac:dyDescent="0.35">
      <c r="B5" s="16">
        <v>10300</v>
      </c>
      <c r="C5" s="17" t="s">
        <v>42</v>
      </c>
      <c r="D5" s="17" t="s">
        <v>39</v>
      </c>
      <c r="E5" s="18" t="s">
        <v>40</v>
      </c>
      <c r="F5" s="19"/>
    </row>
    <row r="6" spans="1:6" x14ac:dyDescent="0.35">
      <c r="B6" s="16">
        <v>10400</v>
      </c>
      <c r="C6" s="17" t="s">
        <v>43</v>
      </c>
      <c r="D6" s="17" t="s">
        <v>39</v>
      </c>
      <c r="E6" s="18" t="s">
        <v>40</v>
      </c>
      <c r="F6" s="19"/>
    </row>
    <row r="7" spans="1:6" x14ac:dyDescent="0.35">
      <c r="B7" s="16">
        <v>10500</v>
      </c>
      <c r="C7" s="17" t="s">
        <v>44</v>
      </c>
      <c r="D7" s="17" t="s">
        <v>39</v>
      </c>
      <c r="E7" s="18" t="s">
        <v>40</v>
      </c>
      <c r="F7" s="19"/>
    </row>
    <row r="8" spans="1:6" x14ac:dyDescent="0.35">
      <c r="B8" s="16">
        <v>10600</v>
      </c>
      <c r="C8" s="17" t="s">
        <v>45</v>
      </c>
      <c r="D8" s="17" t="s">
        <v>39</v>
      </c>
      <c r="E8" s="18" t="s">
        <v>40</v>
      </c>
      <c r="F8" s="19"/>
    </row>
    <row r="9" spans="1:6" x14ac:dyDescent="0.35">
      <c r="B9" s="16">
        <v>10700</v>
      </c>
      <c r="C9" s="17" t="s">
        <v>46</v>
      </c>
      <c r="D9" s="17" t="s">
        <v>39</v>
      </c>
      <c r="E9" s="18" t="s">
        <v>40</v>
      </c>
      <c r="F9" s="19"/>
    </row>
    <row r="10" spans="1:6" x14ac:dyDescent="0.35">
      <c r="B10" s="16">
        <v>10800</v>
      </c>
      <c r="C10" s="17" t="s">
        <v>47</v>
      </c>
      <c r="D10" s="17" t="s">
        <v>39</v>
      </c>
      <c r="E10" s="18" t="s">
        <v>40</v>
      </c>
      <c r="F10" s="19"/>
    </row>
    <row r="11" spans="1:6" x14ac:dyDescent="0.35">
      <c r="B11" s="16">
        <v>10900</v>
      </c>
      <c r="C11" s="17" t="s">
        <v>48</v>
      </c>
      <c r="D11" s="17" t="s">
        <v>39</v>
      </c>
      <c r="E11" s="18" t="s">
        <v>49</v>
      </c>
      <c r="F11" s="19"/>
    </row>
    <row r="12" spans="1:6" x14ac:dyDescent="0.35">
      <c r="B12" s="16">
        <v>11000</v>
      </c>
      <c r="C12" s="17" t="s">
        <v>50</v>
      </c>
      <c r="D12" s="17" t="s">
        <v>39</v>
      </c>
      <c r="E12" s="18" t="s">
        <v>49</v>
      </c>
      <c r="F12" s="19"/>
    </row>
    <row r="13" spans="1:6" x14ac:dyDescent="0.35">
      <c r="B13" s="16">
        <v>11100</v>
      </c>
      <c r="C13" s="17" t="s">
        <v>51</v>
      </c>
      <c r="D13" s="17" t="s">
        <v>39</v>
      </c>
      <c r="E13" s="18" t="s">
        <v>49</v>
      </c>
      <c r="F13" s="19"/>
    </row>
    <row r="14" spans="1:6" x14ac:dyDescent="0.35">
      <c r="B14" s="16">
        <v>11200</v>
      </c>
      <c r="C14" s="17" t="s">
        <v>52</v>
      </c>
      <c r="D14" s="17" t="s">
        <v>39</v>
      </c>
      <c r="E14" s="18" t="s">
        <v>49</v>
      </c>
      <c r="F14" s="19"/>
    </row>
    <row r="15" spans="1:6" x14ac:dyDescent="0.35">
      <c r="B15" s="16">
        <v>11300</v>
      </c>
      <c r="C15" s="17" t="s">
        <v>53</v>
      </c>
      <c r="D15" s="17" t="s">
        <v>39</v>
      </c>
      <c r="E15" s="18" t="s">
        <v>49</v>
      </c>
      <c r="F15" s="19"/>
    </row>
    <row r="16" spans="1:6" x14ac:dyDescent="0.35">
      <c r="B16" s="16">
        <v>11400</v>
      </c>
      <c r="C16" s="17" t="s">
        <v>54</v>
      </c>
      <c r="D16" s="17" t="s">
        <v>39</v>
      </c>
      <c r="E16" s="18" t="s">
        <v>49</v>
      </c>
      <c r="F16" s="19"/>
    </row>
    <row r="17" spans="2:6" x14ac:dyDescent="0.35">
      <c r="B17" s="16">
        <v>11500</v>
      </c>
      <c r="C17" s="17" t="s">
        <v>55</v>
      </c>
      <c r="D17" s="17" t="s">
        <v>39</v>
      </c>
      <c r="E17" s="18" t="s">
        <v>56</v>
      </c>
      <c r="F17" s="19"/>
    </row>
    <row r="18" spans="2:6" x14ac:dyDescent="0.35">
      <c r="B18" s="16">
        <v>11600</v>
      </c>
      <c r="C18" s="17" t="s">
        <v>57</v>
      </c>
      <c r="D18" s="17" t="s">
        <v>39</v>
      </c>
      <c r="E18" s="18" t="s">
        <v>56</v>
      </c>
      <c r="F18" s="19"/>
    </row>
    <row r="19" spans="2:6" x14ac:dyDescent="0.35">
      <c r="B19" s="16">
        <v>11700</v>
      </c>
      <c r="C19" s="17" t="s">
        <v>58</v>
      </c>
      <c r="D19" s="17" t="s">
        <v>39</v>
      </c>
      <c r="E19" s="18" t="s">
        <v>56</v>
      </c>
      <c r="F19" s="19"/>
    </row>
    <row r="20" spans="2:6" x14ac:dyDescent="0.35">
      <c r="B20" s="16">
        <v>11800</v>
      </c>
      <c r="C20" s="17" t="s">
        <v>59</v>
      </c>
      <c r="D20" s="17" t="s">
        <v>39</v>
      </c>
      <c r="E20" s="18" t="s">
        <v>49</v>
      </c>
      <c r="F20" s="19"/>
    </row>
    <row r="21" spans="2:6" x14ac:dyDescent="0.35">
      <c r="B21" s="16">
        <v>11900</v>
      </c>
      <c r="C21" s="17" t="s">
        <v>60</v>
      </c>
      <c r="D21" s="17" t="s">
        <v>39</v>
      </c>
      <c r="E21" s="18" t="s">
        <v>56</v>
      </c>
      <c r="F21" s="19"/>
    </row>
    <row r="22" spans="2:6" x14ac:dyDescent="0.35">
      <c r="B22" s="16">
        <v>12000</v>
      </c>
      <c r="C22" s="17" t="s">
        <v>61</v>
      </c>
      <c r="D22" s="17" t="s">
        <v>39</v>
      </c>
      <c r="E22" s="18" t="s">
        <v>56</v>
      </c>
      <c r="F22" s="19"/>
    </row>
    <row r="23" spans="2:6" x14ac:dyDescent="0.35">
      <c r="B23" s="16">
        <v>12100</v>
      </c>
      <c r="C23" s="17" t="s">
        <v>62</v>
      </c>
      <c r="D23" s="17" t="s">
        <v>39</v>
      </c>
      <c r="E23" s="18" t="s">
        <v>56</v>
      </c>
      <c r="F23" s="19"/>
    </row>
    <row r="24" spans="2:6" x14ac:dyDescent="0.35">
      <c r="B24" s="16">
        <v>12200</v>
      </c>
      <c r="C24" s="17" t="s">
        <v>63</v>
      </c>
      <c r="D24" s="17" t="s">
        <v>39</v>
      </c>
      <c r="E24" s="18" t="s">
        <v>56</v>
      </c>
      <c r="F24" s="19"/>
    </row>
    <row r="25" spans="2:6" x14ac:dyDescent="0.35">
      <c r="B25" s="16">
        <v>20100</v>
      </c>
      <c r="C25" s="17" t="s">
        <v>64</v>
      </c>
      <c r="D25" s="17" t="s">
        <v>39</v>
      </c>
      <c r="E25" s="18" t="s">
        <v>65</v>
      </c>
      <c r="F25" s="19"/>
    </row>
    <row r="26" spans="2:6" x14ac:dyDescent="0.35">
      <c r="B26" s="16">
        <v>20200</v>
      </c>
      <c r="C26" s="17" t="s">
        <v>66</v>
      </c>
      <c r="D26" s="17" t="s">
        <v>39</v>
      </c>
      <c r="E26" s="18" t="s">
        <v>67</v>
      </c>
      <c r="F26" s="19"/>
    </row>
    <row r="27" spans="2:6" x14ac:dyDescent="0.35">
      <c r="B27" s="16">
        <v>20300</v>
      </c>
      <c r="C27" s="17" t="s">
        <v>68</v>
      </c>
      <c r="D27" s="17" t="s">
        <v>39</v>
      </c>
      <c r="E27" s="18" t="s">
        <v>65</v>
      </c>
      <c r="F27" s="19"/>
    </row>
    <row r="28" spans="2:6" x14ac:dyDescent="0.35">
      <c r="B28" s="16">
        <v>20400</v>
      </c>
      <c r="C28" s="17" t="s">
        <v>69</v>
      </c>
      <c r="D28" s="17" t="s">
        <v>39</v>
      </c>
      <c r="E28" s="18" t="s">
        <v>65</v>
      </c>
      <c r="F28" s="19"/>
    </row>
    <row r="29" spans="2:6" x14ac:dyDescent="0.35">
      <c r="B29" s="16">
        <v>20500</v>
      </c>
      <c r="C29" s="17" t="s">
        <v>70</v>
      </c>
      <c r="D29" s="17" t="s">
        <v>39</v>
      </c>
      <c r="E29" s="18" t="s">
        <v>65</v>
      </c>
      <c r="F29" s="19"/>
    </row>
    <row r="30" spans="2:6" x14ac:dyDescent="0.35">
      <c r="B30" s="16">
        <v>20600</v>
      </c>
      <c r="C30" s="17" t="s">
        <v>71</v>
      </c>
      <c r="D30" s="17" t="s">
        <v>39</v>
      </c>
      <c r="E30" s="18" t="s">
        <v>65</v>
      </c>
      <c r="F30" s="19"/>
    </row>
    <row r="31" spans="2:6" x14ac:dyDescent="0.35">
      <c r="B31" s="16">
        <v>30100</v>
      </c>
      <c r="C31" s="17" t="s">
        <v>72</v>
      </c>
      <c r="D31" s="17" t="s">
        <v>39</v>
      </c>
      <c r="E31" s="18" t="s">
        <v>73</v>
      </c>
      <c r="F31" s="19"/>
    </row>
    <row r="32" spans="2:6" x14ac:dyDescent="0.35">
      <c r="B32" s="16">
        <v>30200</v>
      </c>
      <c r="C32" s="17" t="s">
        <v>74</v>
      </c>
      <c r="D32" s="17" t="s">
        <v>39</v>
      </c>
      <c r="E32" s="18" t="s">
        <v>73</v>
      </c>
      <c r="F32" s="19"/>
    </row>
    <row r="33" spans="2:6" x14ac:dyDescent="0.35">
      <c r="B33" s="16">
        <v>30300</v>
      </c>
      <c r="C33" s="17" t="s">
        <v>75</v>
      </c>
      <c r="D33" s="17" t="s">
        <v>39</v>
      </c>
      <c r="E33" s="18" t="s">
        <v>73</v>
      </c>
      <c r="F33" s="19"/>
    </row>
    <row r="34" spans="2:6" x14ac:dyDescent="0.35">
      <c r="B34" s="16">
        <v>30400</v>
      </c>
      <c r="C34" s="17" t="s">
        <v>76</v>
      </c>
      <c r="D34" s="17" t="s">
        <v>39</v>
      </c>
      <c r="E34" s="18" t="s">
        <v>73</v>
      </c>
      <c r="F34" s="19"/>
    </row>
    <row r="35" spans="2:6" x14ac:dyDescent="0.35">
      <c r="B35" s="16">
        <v>30500</v>
      </c>
      <c r="C35" s="17" t="s">
        <v>77</v>
      </c>
      <c r="D35" s="17" t="s">
        <v>39</v>
      </c>
      <c r="E35" s="18" t="s">
        <v>73</v>
      </c>
      <c r="F35" s="19"/>
    </row>
    <row r="36" spans="2:6" x14ac:dyDescent="0.35">
      <c r="B36" s="16">
        <v>30600</v>
      </c>
      <c r="C36" s="17" t="s">
        <v>78</v>
      </c>
      <c r="D36" s="17" t="s">
        <v>39</v>
      </c>
      <c r="E36" s="18" t="s">
        <v>73</v>
      </c>
      <c r="F36" s="19"/>
    </row>
    <row r="37" spans="2:6" x14ac:dyDescent="0.35">
      <c r="B37" s="16">
        <v>30700</v>
      </c>
      <c r="C37" s="17" t="s">
        <v>79</v>
      </c>
      <c r="D37" s="17" t="s">
        <v>39</v>
      </c>
      <c r="E37" s="18" t="s">
        <v>73</v>
      </c>
      <c r="F37" s="19"/>
    </row>
    <row r="38" spans="2:6" x14ac:dyDescent="0.35">
      <c r="B38" s="16">
        <v>30800</v>
      </c>
      <c r="C38" s="17" t="s">
        <v>80</v>
      </c>
      <c r="D38" s="17" t="s">
        <v>39</v>
      </c>
      <c r="E38" s="18" t="s">
        <v>73</v>
      </c>
      <c r="F38" s="19"/>
    </row>
    <row r="39" spans="2:6" x14ac:dyDescent="0.35">
      <c r="B39" s="16">
        <v>30900</v>
      </c>
      <c r="C39" s="17" t="s">
        <v>81</v>
      </c>
      <c r="D39" s="17" t="s">
        <v>39</v>
      </c>
      <c r="E39" s="18" t="s">
        <v>73</v>
      </c>
      <c r="F39" s="19"/>
    </row>
    <row r="40" spans="2:6" x14ac:dyDescent="0.35">
      <c r="B40" s="16">
        <v>31000</v>
      </c>
      <c r="C40" s="17" t="s">
        <v>82</v>
      </c>
      <c r="D40" s="17" t="s">
        <v>39</v>
      </c>
      <c r="E40" s="18" t="s">
        <v>73</v>
      </c>
      <c r="F40" s="19"/>
    </row>
    <row r="41" spans="2:6" x14ac:dyDescent="0.35">
      <c r="B41" s="16">
        <v>31100</v>
      </c>
      <c r="C41" s="17" t="s">
        <v>83</v>
      </c>
      <c r="D41" s="17" t="s">
        <v>39</v>
      </c>
      <c r="E41" s="18" t="s">
        <v>73</v>
      </c>
      <c r="F41" s="19"/>
    </row>
    <row r="42" spans="2:6" x14ac:dyDescent="0.35">
      <c r="B42" s="16">
        <v>31200</v>
      </c>
      <c r="C42" s="17" t="s">
        <v>84</v>
      </c>
      <c r="D42" s="17" t="s">
        <v>39</v>
      </c>
      <c r="E42" s="18" t="s">
        <v>73</v>
      </c>
      <c r="F42" s="19"/>
    </row>
    <row r="43" spans="2:6" x14ac:dyDescent="0.35">
      <c r="B43" s="16">
        <v>31300</v>
      </c>
      <c r="C43" s="17" t="s">
        <v>85</v>
      </c>
      <c r="D43" s="17" t="s">
        <v>39</v>
      </c>
      <c r="E43" s="18" t="s">
        <v>73</v>
      </c>
      <c r="F43" s="19"/>
    </row>
    <row r="44" spans="2:6" x14ac:dyDescent="0.35">
      <c r="B44" s="16">
        <v>31400</v>
      </c>
      <c r="C44" s="17" t="s">
        <v>86</v>
      </c>
      <c r="D44" s="17" t="s">
        <v>39</v>
      </c>
      <c r="E44" s="18" t="s">
        <v>73</v>
      </c>
      <c r="F44" s="19"/>
    </row>
    <row r="45" spans="2:6" x14ac:dyDescent="0.35">
      <c r="B45" s="16">
        <v>31500</v>
      </c>
      <c r="C45" s="17" t="s">
        <v>87</v>
      </c>
      <c r="D45" s="17" t="s">
        <v>39</v>
      </c>
      <c r="E45" s="18" t="s">
        <v>73</v>
      </c>
      <c r="F45" s="19"/>
    </row>
    <row r="46" spans="2:6" x14ac:dyDescent="0.35">
      <c r="B46" s="16">
        <v>31600</v>
      </c>
      <c r="C46" s="17" t="s">
        <v>88</v>
      </c>
      <c r="D46" s="17" t="s">
        <v>39</v>
      </c>
      <c r="E46" s="18" t="s">
        <v>73</v>
      </c>
      <c r="F46" s="19"/>
    </row>
    <row r="47" spans="2:6" x14ac:dyDescent="0.35">
      <c r="B47" s="16">
        <v>31700</v>
      </c>
      <c r="C47" s="17" t="s">
        <v>89</v>
      </c>
      <c r="D47" s="17" t="s">
        <v>39</v>
      </c>
      <c r="E47" s="18" t="s">
        <v>73</v>
      </c>
      <c r="F47" s="19"/>
    </row>
    <row r="48" spans="2:6" x14ac:dyDescent="0.35">
      <c r="B48" s="16">
        <v>31800</v>
      </c>
      <c r="C48" s="17" t="s">
        <v>90</v>
      </c>
      <c r="D48" s="17" t="s">
        <v>39</v>
      </c>
      <c r="E48" s="18" t="s">
        <v>73</v>
      </c>
      <c r="F48" s="19"/>
    </row>
    <row r="49" spans="2:6" x14ac:dyDescent="0.35">
      <c r="B49" s="16">
        <v>31900</v>
      </c>
      <c r="C49" s="17" t="s">
        <v>91</v>
      </c>
      <c r="D49" s="17" t="s">
        <v>39</v>
      </c>
      <c r="E49" s="18" t="s">
        <v>73</v>
      </c>
      <c r="F49" s="19"/>
    </row>
    <row r="50" spans="2:6" x14ac:dyDescent="0.35">
      <c r="B50" s="16">
        <v>32000</v>
      </c>
      <c r="C50" s="17" t="s">
        <v>92</v>
      </c>
      <c r="D50" s="17" t="s">
        <v>39</v>
      </c>
      <c r="E50" s="18" t="s">
        <v>73</v>
      </c>
      <c r="F50" s="19"/>
    </row>
    <row r="51" spans="2:6" x14ac:dyDescent="0.35">
      <c r="B51" s="16">
        <v>32100</v>
      </c>
      <c r="C51" s="17" t="s">
        <v>93</v>
      </c>
      <c r="D51" s="17" t="s">
        <v>39</v>
      </c>
      <c r="E51" s="18" t="s">
        <v>73</v>
      </c>
      <c r="F51" s="19"/>
    </row>
    <row r="52" spans="2:6" x14ac:dyDescent="0.35">
      <c r="B52" s="16">
        <v>32200</v>
      </c>
      <c r="C52" s="17" t="s">
        <v>94</v>
      </c>
      <c r="D52" s="17" t="s">
        <v>39</v>
      </c>
      <c r="E52" s="18" t="s">
        <v>73</v>
      </c>
      <c r="F52" s="19"/>
    </row>
    <row r="53" spans="2:6" x14ac:dyDescent="0.35">
      <c r="B53" s="16">
        <v>32300</v>
      </c>
      <c r="C53" s="17" t="s">
        <v>95</v>
      </c>
      <c r="D53" s="17" t="s">
        <v>39</v>
      </c>
      <c r="E53" s="18" t="s">
        <v>73</v>
      </c>
      <c r="F53" s="19"/>
    </row>
    <row r="54" spans="2:6" x14ac:dyDescent="0.35">
      <c r="B54" s="16">
        <v>32400</v>
      </c>
      <c r="C54" s="17" t="s">
        <v>96</v>
      </c>
      <c r="D54" s="17" t="s">
        <v>39</v>
      </c>
      <c r="E54" s="18" t="s">
        <v>97</v>
      </c>
      <c r="F54" s="19"/>
    </row>
    <row r="55" spans="2:6" x14ac:dyDescent="0.35">
      <c r="B55" s="16">
        <v>32500</v>
      </c>
      <c r="C55" s="17" t="s">
        <v>98</v>
      </c>
      <c r="D55" s="17" t="s">
        <v>39</v>
      </c>
      <c r="E55" s="18" t="s">
        <v>97</v>
      </c>
      <c r="F55" s="19"/>
    </row>
    <row r="56" spans="2:6" x14ac:dyDescent="0.35">
      <c r="B56" s="16">
        <v>32600</v>
      </c>
      <c r="C56" s="17" t="s">
        <v>99</v>
      </c>
      <c r="D56" s="17" t="s">
        <v>39</v>
      </c>
      <c r="E56" s="18" t="s">
        <v>100</v>
      </c>
      <c r="F56" s="19"/>
    </row>
    <row r="57" spans="2:6" x14ac:dyDescent="0.35">
      <c r="B57" s="16">
        <v>32700</v>
      </c>
      <c r="C57" s="17" t="s">
        <v>101</v>
      </c>
      <c r="D57" s="17" t="s">
        <v>39</v>
      </c>
      <c r="E57" s="18" t="s">
        <v>100</v>
      </c>
      <c r="F57" s="19"/>
    </row>
    <row r="58" spans="2:6" x14ac:dyDescent="0.35">
      <c r="B58" s="16">
        <v>32800</v>
      </c>
      <c r="C58" s="17" t="s">
        <v>102</v>
      </c>
      <c r="D58" s="17" t="s">
        <v>39</v>
      </c>
      <c r="E58" s="18" t="s">
        <v>100</v>
      </c>
      <c r="F58" s="19"/>
    </row>
    <row r="59" spans="2:6" x14ac:dyDescent="0.35">
      <c r="B59" s="16">
        <v>40000</v>
      </c>
      <c r="C59" s="17" t="s">
        <v>103</v>
      </c>
      <c r="D59" s="17" t="s">
        <v>104</v>
      </c>
      <c r="E59" s="18" t="s">
        <v>105</v>
      </c>
      <c r="F59" s="19"/>
    </row>
    <row r="60" spans="2:6" x14ac:dyDescent="0.35">
      <c r="B60" s="16">
        <v>40100</v>
      </c>
      <c r="C60" s="17" t="s">
        <v>106</v>
      </c>
      <c r="D60" s="17" t="s">
        <v>104</v>
      </c>
      <c r="E60" s="18" t="s">
        <v>105</v>
      </c>
      <c r="F60" s="19"/>
    </row>
    <row r="61" spans="2:6" x14ac:dyDescent="0.35">
      <c r="B61" s="16">
        <v>40200</v>
      </c>
      <c r="C61" s="17" t="s">
        <v>107</v>
      </c>
      <c r="D61" s="17" t="s">
        <v>104</v>
      </c>
      <c r="E61" s="18" t="s">
        <v>105</v>
      </c>
      <c r="F61" s="19"/>
    </row>
    <row r="62" spans="2:6" x14ac:dyDescent="0.35">
      <c r="B62" s="16">
        <v>40300</v>
      </c>
      <c r="C62" s="17" t="s">
        <v>108</v>
      </c>
      <c r="D62" s="17" t="s">
        <v>104</v>
      </c>
      <c r="E62" s="18" t="s">
        <v>105</v>
      </c>
      <c r="F62" s="19"/>
    </row>
    <row r="63" spans="2:6" x14ac:dyDescent="0.35">
      <c r="B63" s="16">
        <v>40400</v>
      </c>
      <c r="C63" s="17" t="s">
        <v>109</v>
      </c>
      <c r="D63" s="17" t="s">
        <v>104</v>
      </c>
      <c r="E63" s="18" t="s">
        <v>105</v>
      </c>
      <c r="F63" s="19"/>
    </row>
    <row r="64" spans="2:6" x14ac:dyDescent="0.35">
      <c r="B64" s="16">
        <v>40500</v>
      </c>
      <c r="C64" s="17" t="s">
        <v>110</v>
      </c>
      <c r="D64" s="17" t="s">
        <v>104</v>
      </c>
      <c r="E64" s="18" t="s">
        <v>105</v>
      </c>
      <c r="F64" s="19"/>
    </row>
    <row r="65" spans="2:6" x14ac:dyDescent="0.35">
      <c r="B65" s="16">
        <v>40600</v>
      </c>
      <c r="C65" s="17" t="s">
        <v>111</v>
      </c>
      <c r="D65" s="17" t="s">
        <v>104</v>
      </c>
      <c r="E65" s="18" t="s">
        <v>105</v>
      </c>
      <c r="F65" s="19"/>
    </row>
    <row r="66" spans="2:6" x14ac:dyDescent="0.35">
      <c r="B66" s="16">
        <v>40700</v>
      </c>
      <c r="C66" s="17" t="s">
        <v>112</v>
      </c>
      <c r="D66" s="17" t="s">
        <v>104</v>
      </c>
      <c r="E66" s="18" t="s">
        <v>105</v>
      </c>
      <c r="F66" s="19"/>
    </row>
    <row r="67" spans="2:6" x14ac:dyDescent="0.35">
      <c r="B67" s="16">
        <v>40800</v>
      </c>
      <c r="C67" s="17" t="s">
        <v>113</v>
      </c>
      <c r="D67" s="17" t="s">
        <v>104</v>
      </c>
      <c r="E67" s="18" t="s">
        <v>105</v>
      </c>
      <c r="F67" s="19"/>
    </row>
    <row r="68" spans="2:6" x14ac:dyDescent="0.35">
      <c r="B68" s="16">
        <v>50100</v>
      </c>
      <c r="C68" s="17" t="s">
        <v>114</v>
      </c>
      <c r="D68" s="17" t="s">
        <v>104</v>
      </c>
      <c r="E68" s="18" t="s">
        <v>115</v>
      </c>
      <c r="F68" s="19"/>
    </row>
    <row r="69" spans="2:6" x14ac:dyDescent="0.35">
      <c r="B69" s="16">
        <v>50200</v>
      </c>
      <c r="C69" s="17" t="s">
        <v>116</v>
      </c>
      <c r="D69" s="17" t="s">
        <v>104</v>
      </c>
      <c r="E69" s="18" t="s">
        <v>117</v>
      </c>
      <c r="F69" s="19"/>
    </row>
    <row r="70" spans="2:6" x14ac:dyDescent="0.35">
      <c r="B70" s="16">
        <v>50300</v>
      </c>
      <c r="C70" s="17" t="s">
        <v>118</v>
      </c>
      <c r="D70" s="17" t="s">
        <v>104</v>
      </c>
      <c r="E70" s="18" t="s">
        <v>115</v>
      </c>
      <c r="F70" s="19"/>
    </row>
    <row r="71" spans="2:6" x14ac:dyDescent="0.35">
      <c r="B71" s="16">
        <v>50400</v>
      </c>
      <c r="C71" s="17" t="s">
        <v>119</v>
      </c>
      <c r="D71" s="17" t="s">
        <v>104</v>
      </c>
      <c r="E71" s="18" t="s">
        <v>115</v>
      </c>
      <c r="F71" s="19"/>
    </row>
    <row r="72" spans="2:6" x14ac:dyDescent="0.35">
      <c r="B72" s="16">
        <v>50500</v>
      </c>
      <c r="C72" s="17" t="s">
        <v>120</v>
      </c>
      <c r="D72" s="17" t="s">
        <v>104</v>
      </c>
      <c r="E72" s="18" t="s">
        <v>115</v>
      </c>
      <c r="F72" s="19"/>
    </row>
    <row r="73" spans="2:6" x14ac:dyDescent="0.35">
      <c r="B73" s="16">
        <v>50600</v>
      </c>
      <c r="C73" s="17" t="s">
        <v>121</v>
      </c>
      <c r="D73" s="17" t="s">
        <v>104</v>
      </c>
      <c r="E73" s="18" t="s">
        <v>115</v>
      </c>
      <c r="F73" s="19"/>
    </row>
    <row r="74" spans="2:6" x14ac:dyDescent="0.35">
      <c r="B74" s="16">
        <v>50700</v>
      </c>
      <c r="C74" s="17" t="s">
        <v>122</v>
      </c>
      <c r="D74" s="17" t="s">
        <v>104</v>
      </c>
      <c r="E74" s="18" t="s">
        <v>115</v>
      </c>
      <c r="F74" s="19"/>
    </row>
    <row r="75" spans="2:6" x14ac:dyDescent="0.35">
      <c r="B75" s="16">
        <v>50800</v>
      </c>
      <c r="C75" s="17" t="s">
        <v>123</v>
      </c>
      <c r="D75" s="17" t="s">
        <v>104</v>
      </c>
      <c r="E75" s="18" t="s">
        <v>117</v>
      </c>
      <c r="F75" s="19"/>
    </row>
    <row r="76" spans="2:6" x14ac:dyDescent="0.35">
      <c r="B76" s="16">
        <v>50900</v>
      </c>
      <c r="C76" s="17" t="s">
        <v>124</v>
      </c>
      <c r="D76" s="17" t="s">
        <v>104</v>
      </c>
      <c r="E76" s="18" t="s">
        <v>117</v>
      </c>
      <c r="F76" s="19"/>
    </row>
    <row r="77" spans="2:6" x14ac:dyDescent="0.35">
      <c r="B77" s="16">
        <v>51000</v>
      </c>
      <c r="C77" s="17" t="s">
        <v>125</v>
      </c>
      <c r="D77" s="17" t="s">
        <v>104</v>
      </c>
      <c r="E77" s="18" t="s">
        <v>117</v>
      </c>
      <c r="F77" s="19"/>
    </row>
    <row r="78" spans="2:6" x14ac:dyDescent="0.35">
      <c r="B78" s="16">
        <v>51100</v>
      </c>
      <c r="C78" s="17" t="s">
        <v>126</v>
      </c>
      <c r="D78" s="17" t="s">
        <v>104</v>
      </c>
      <c r="E78" s="18" t="s">
        <v>117</v>
      </c>
      <c r="F78" s="19"/>
    </row>
    <row r="79" spans="2:6" x14ac:dyDescent="0.35">
      <c r="B79" s="16">
        <v>51200</v>
      </c>
      <c r="C79" s="17" t="s">
        <v>127</v>
      </c>
      <c r="D79" s="17" t="s">
        <v>104</v>
      </c>
      <c r="E79" s="18" t="s">
        <v>117</v>
      </c>
      <c r="F79" s="19"/>
    </row>
    <row r="80" spans="2:6" x14ac:dyDescent="0.35">
      <c r="B80" s="16">
        <v>60000</v>
      </c>
      <c r="C80" s="17" t="s">
        <v>128</v>
      </c>
      <c r="D80" s="17" t="s">
        <v>104</v>
      </c>
      <c r="E80" s="18" t="s">
        <v>129</v>
      </c>
      <c r="F80" s="19"/>
    </row>
    <row r="81" spans="2:6" x14ac:dyDescent="0.35">
      <c r="B81" s="16">
        <v>60100</v>
      </c>
      <c r="C81" s="17" t="s">
        <v>130</v>
      </c>
      <c r="D81" s="17" t="s">
        <v>104</v>
      </c>
      <c r="E81" s="18" t="s">
        <v>130</v>
      </c>
      <c r="F81" s="19"/>
    </row>
    <row r="82" spans="2:6" x14ac:dyDescent="0.35">
      <c r="B82" s="16">
        <v>60200</v>
      </c>
      <c r="C82" s="17" t="s">
        <v>131</v>
      </c>
      <c r="D82" s="17" t="s">
        <v>104</v>
      </c>
      <c r="E82" s="18" t="s">
        <v>129</v>
      </c>
      <c r="F82" s="19"/>
    </row>
    <row r="83" spans="2:6" x14ac:dyDescent="0.35">
      <c r="B83" s="16">
        <v>60300</v>
      </c>
      <c r="C83" s="17" t="s">
        <v>132</v>
      </c>
      <c r="D83" s="17" t="s">
        <v>104</v>
      </c>
      <c r="E83" s="18" t="s">
        <v>129</v>
      </c>
      <c r="F83" s="19"/>
    </row>
    <row r="84" spans="2:6" x14ac:dyDescent="0.35">
      <c r="B84" s="16">
        <v>60400</v>
      </c>
      <c r="C84" s="17" t="s">
        <v>133</v>
      </c>
      <c r="D84" s="17" t="s">
        <v>104</v>
      </c>
      <c r="E84" s="18" t="s">
        <v>129</v>
      </c>
      <c r="F84" s="19"/>
    </row>
    <row r="85" spans="2:6" x14ac:dyDescent="0.35">
      <c r="B85" s="16">
        <v>60500</v>
      </c>
      <c r="C85" s="17" t="s">
        <v>134</v>
      </c>
      <c r="D85" s="17" t="s">
        <v>104</v>
      </c>
      <c r="E85" s="18" t="s">
        <v>129</v>
      </c>
      <c r="F85" s="19"/>
    </row>
    <row r="86" spans="2:6" x14ac:dyDescent="0.35">
      <c r="B86" s="16">
        <v>60600</v>
      </c>
      <c r="C86" s="17" t="s">
        <v>135</v>
      </c>
      <c r="D86" s="17" t="s">
        <v>104</v>
      </c>
      <c r="E86" s="18" t="s">
        <v>129</v>
      </c>
      <c r="F86" s="19"/>
    </row>
    <row r="87" spans="2:6" x14ac:dyDescent="0.35">
      <c r="B87" s="16">
        <v>60700</v>
      </c>
      <c r="C87" s="17" t="s">
        <v>136</v>
      </c>
      <c r="D87" s="17" t="s">
        <v>104</v>
      </c>
      <c r="E87" s="18" t="s">
        <v>137</v>
      </c>
      <c r="F87" s="19"/>
    </row>
    <row r="88" spans="2:6" x14ac:dyDescent="0.35">
      <c r="B88" s="16">
        <v>60800</v>
      </c>
      <c r="C88" s="17" t="s">
        <v>138</v>
      </c>
      <c r="D88" s="17" t="s">
        <v>104</v>
      </c>
      <c r="E88" s="18" t="s">
        <v>139</v>
      </c>
      <c r="F88" s="19"/>
    </row>
    <row r="89" spans="2:6" x14ac:dyDescent="0.35">
      <c r="B89" s="16">
        <v>60900</v>
      </c>
      <c r="C89" s="17" t="s">
        <v>140</v>
      </c>
      <c r="D89" s="17" t="s">
        <v>39</v>
      </c>
      <c r="E89" s="18" t="s">
        <v>141</v>
      </c>
      <c r="F89" s="19"/>
    </row>
    <row r="90" spans="2:6" x14ac:dyDescent="0.35">
      <c r="B90" s="16">
        <v>70000</v>
      </c>
      <c r="C90" s="17" t="s">
        <v>142</v>
      </c>
      <c r="D90" s="17" t="s">
        <v>104</v>
      </c>
      <c r="E90" s="18" t="s">
        <v>143</v>
      </c>
      <c r="F90" s="19"/>
    </row>
    <row r="91" spans="2:6" x14ac:dyDescent="0.35">
      <c r="B91" s="16">
        <v>70100</v>
      </c>
      <c r="C91" s="17" t="s">
        <v>144</v>
      </c>
      <c r="D91" s="17" t="s">
        <v>104</v>
      </c>
      <c r="E91" s="18" t="s">
        <v>143</v>
      </c>
      <c r="F91" s="19"/>
    </row>
    <row r="92" spans="2:6" x14ac:dyDescent="0.35">
      <c r="B92" s="16">
        <v>70200</v>
      </c>
      <c r="C92" s="17" t="s">
        <v>145</v>
      </c>
      <c r="D92" s="17" t="s">
        <v>104</v>
      </c>
      <c r="E92" s="18" t="s">
        <v>143</v>
      </c>
      <c r="F92" s="19"/>
    </row>
    <row r="93" spans="2:6" x14ac:dyDescent="0.35">
      <c r="B93" s="16">
        <v>70300</v>
      </c>
      <c r="C93" s="17" t="s">
        <v>146</v>
      </c>
      <c r="D93" s="17" t="s">
        <v>104</v>
      </c>
      <c r="E93" s="18" t="s">
        <v>143</v>
      </c>
      <c r="F93" s="19"/>
    </row>
    <row r="94" spans="2:6" x14ac:dyDescent="0.35">
      <c r="B94" s="16">
        <v>70400</v>
      </c>
      <c r="C94" s="17" t="s">
        <v>147</v>
      </c>
      <c r="D94" s="17" t="s">
        <v>104</v>
      </c>
      <c r="E94" s="18" t="s">
        <v>143</v>
      </c>
      <c r="F94" s="19"/>
    </row>
    <row r="95" spans="2:6" x14ac:dyDescent="0.35">
      <c r="B95" s="16">
        <v>70500</v>
      </c>
      <c r="C95" s="17" t="s">
        <v>148</v>
      </c>
      <c r="D95" s="17" t="s">
        <v>104</v>
      </c>
      <c r="E95" s="18" t="s">
        <v>143</v>
      </c>
      <c r="F95" s="19"/>
    </row>
    <row r="96" spans="2:6" x14ac:dyDescent="0.35">
      <c r="B96" s="16">
        <v>70600</v>
      </c>
      <c r="C96" s="17" t="s">
        <v>149</v>
      </c>
      <c r="D96" s="17" t="s">
        <v>104</v>
      </c>
      <c r="E96" s="18" t="s">
        <v>143</v>
      </c>
      <c r="F96" s="19"/>
    </row>
    <row r="97" spans="2:6" x14ac:dyDescent="0.35">
      <c r="B97" s="16">
        <v>70700</v>
      </c>
      <c r="C97" s="17" t="s">
        <v>150</v>
      </c>
      <c r="D97" s="17" t="s">
        <v>104</v>
      </c>
      <c r="E97" s="18" t="s">
        <v>143</v>
      </c>
      <c r="F97" s="19"/>
    </row>
    <row r="98" spans="2:6" x14ac:dyDescent="0.35">
      <c r="B98" s="16">
        <v>70800</v>
      </c>
      <c r="C98" s="17" t="s">
        <v>151</v>
      </c>
      <c r="D98" s="17" t="s">
        <v>104</v>
      </c>
      <c r="E98" s="18" t="s">
        <v>143</v>
      </c>
      <c r="F98" s="19"/>
    </row>
    <row r="99" spans="2:6" x14ac:dyDescent="0.35">
      <c r="B99" s="16">
        <v>70900</v>
      </c>
      <c r="C99" s="17" t="s">
        <v>152</v>
      </c>
      <c r="D99" s="17" t="s">
        <v>104</v>
      </c>
      <c r="E99" s="18" t="s">
        <v>143</v>
      </c>
      <c r="F99" s="19"/>
    </row>
    <row r="100" spans="2:6" x14ac:dyDescent="0.35">
      <c r="B100" s="16">
        <v>71000</v>
      </c>
      <c r="C100" s="17" t="s">
        <v>153</v>
      </c>
      <c r="D100" s="17" t="s">
        <v>104</v>
      </c>
      <c r="E100" s="18" t="s">
        <v>143</v>
      </c>
      <c r="F100" s="19"/>
    </row>
    <row r="101" spans="2:6" x14ac:dyDescent="0.35">
      <c r="B101" s="16">
        <v>71100</v>
      </c>
      <c r="C101" s="17" t="s">
        <v>154</v>
      </c>
      <c r="D101" s="17" t="s">
        <v>104</v>
      </c>
      <c r="E101" s="18" t="s">
        <v>143</v>
      </c>
      <c r="F101" s="19"/>
    </row>
    <row r="102" spans="2:6" x14ac:dyDescent="0.35">
      <c r="B102" s="16">
        <v>71200</v>
      </c>
      <c r="C102" s="17" t="s">
        <v>155</v>
      </c>
      <c r="D102" s="17" t="s">
        <v>104</v>
      </c>
      <c r="E102" s="18" t="s">
        <v>143</v>
      </c>
      <c r="F102" s="19"/>
    </row>
    <row r="103" spans="2:6" x14ac:dyDescent="0.35">
      <c r="B103" s="16">
        <v>71300</v>
      </c>
      <c r="C103" s="17" t="s">
        <v>156</v>
      </c>
      <c r="D103" s="17" t="s">
        <v>104</v>
      </c>
      <c r="E103" s="18" t="s">
        <v>143</v>
      </c>
      <c r="F103" s="19"/>
    </row>
    <row r="104" spans="2:6" x14ac:dyDescent="0.35">
      <c r="B104" s="16">
        <v>71400</v>
      </c>
      <c r="C104" s="17" t="s">
        <v>157</v>
      </c>
      <c r="D104" s="17" t="s">
        <v>104</v>
      </c>
      <c r="E104" s="18" t="s">
        <v>143</v>
      </c>
      <c r="F104" s="19"/>
    </row>
    <row r="105" spans="2:6" x14ac:dyDescent="0.35">
      <c r="B105" s="16">
        <v>71500</v>
      </c>
      <c r="C105" s="17" t="s">
        <v>158</v>
      </c>
      <c r="D105" s="17" t="s">
        <v>104</v>
      </c>
      <c r="E105" s="18" t="s">
        <v>143</v>
      </c>
      <c r="F105" s="19"/>
    </row>
    <row r="106" spans="2:6" x14ac:dyDescent="0.35">
      <c r="B106" s="16">
        <v>71600</v>
      </c>
      <c r="C106" s="17" t="s">
        <v>159</v>
      </c>
      <c r="D106" s="17" t="s">
        <v>104</v>
      </c>
      <c r="E106" s="18" t="s">
        <v>143</v>
      </c>
      <c r="F106" s="19"/>
    </row>
    <row r="107" spans="2:6" x14ac:dyDescent="0.35">
      <c r="B107" s="16">
        <v>71700</v>
      </c>
      <c r="C107" s="17" t="s">
        <v>160</v>
      </c>
      <c r="D107" s="17" t="s">
        <v>104</v>
      </c>
      <c r="E107" s="18" t="s">
        <v>143</v>
      </c>
      <c r="F107" s="19"/>
    </row>
    <row r="108" spans="2:6" x14ac:dyDescent="0.35">
      <c r="B108" s="16">
        <v>71800</v>
      </c>
      <c r="C108" s="17" t="s">
        <v>161</v>
      </c>
      <c r="D108" s="17" t="s">
        <v>104</v>
      </c>
      <c r="E108" s="18" t="s">
        <v>143</v>
      </c>
      <c r="F108" s="19"/>
    </row>
    <row r="109" spans="2:6" x14ac:dyDescent="0.35">
      <c r="B109" s="16">
        <v>71900</v>
      </c>
      <c r="C109" s="17" t="s">
        <v>162</v>
      </c>
      <c r="D109" s="17" t="s">
        <v>104</v>
      </c>
      <c r="E109" s="18" t="s">
        <v>143</v>
      </c>
      <c r="F109" s="19"/>
    </row>
    <row r="110" spans="2:6" x14ac:dyDescent="0.35">
      <c r="B110" s="16">
        <v>72000</v>
      </c>
      <c r="C110" s="17" t="s">
        <v>163</v>
      </c>
      <c r="D110" s="17" t="s">
        <v>104</v>
      </c>
      <c r="E110" s="18" t="s">
        <v>143</v>
      </c>
      <c r="F110" s="19"/>
    </row>
    <row r="111" spans="2:6" x14ac:dyDescent="0.35">
      <c r="B111" s="16">
        <v>72100</v>
      </c>
      <c r="C111" s="17" t="s">
        <v>164</v>
      </c>
      <c r="D111" s="17" t="s">
        <v>104</v>
      </c>
      <c r="E111" s="18" t="s">
        <v>143</v>
      </c>
      <c r="F111" s="19"/>
    </row>
    <row r="112" spans="2:6" x14ac:dyDescent="0.35">
      <c r="B112" s="16">
        <v>72200</v>
      </c>
      <c r="C112" s="17" t="s">
        <v>165</v>
      </c>
      <c r="D112" s="17" t="s">
        <v>104</v>
      </c>
      <c r="E112" s="18" t="s">
        <v>143</v>
      </c>
      <c r="F112" s="19"/>
    </row>
    <row r="113" spans="2:6" x14ac:dyDescent="0.35">
      <c r="B113" s="16">
        <v>72300</v>
      </c>
      <c r="C113" s="17" t="s">
        <v>166</v>
      </c>
      <c r="D113" s="17" t="s">
        <v>104</v>
      </c>
      <c r="E113" s="18" t="s">
        <v>143</v>
      </c>
      <c r="F113" s="19"/>
    </row>
    <row r="114" spans="2:6" x14ac:dyDescent="0.35">
      <c r="B114" s="16">
        <v>72400</v>
      </c>
      <c r="C114" s="17" t="s">
        <v>167</v>
      </c>
      <c r="D114" s="17" t="s">
        <v>104</v>
      </c>
      <c r="E114" s="18" t="s">
        <v>143</v>
      </c>
      <c r="F114" s="19"/>
    </row>
    <row r="115" spans="2:6" x14ac:dyDescent="0.35">
      <c r="B115" s="16">
        <v>72500</v>
      </c>
      <c r="C115" s="17" t="s">
        <v>168</v>
      </c>
      <c r="D115" s="17" t="s">
        <v>104</v>
      </c>
      <c r="E115" s="18" t="s">
        <v>143</v>
      </c>
      <c r="F115" s="19"/>
    </row>
    <row r="116" spans="2:6" x14ac:dyDescent="0.35">
      <c r="B116" s="16">
        <v>72600</v>
      </c>
      <c r="C116" s="17" t="s">
        <v>169</v>
      </c>
      <c r="D116" s="17" t="s">
        <v>104</v>
      </c>
      <c r="E116" s="18" t="s">
        <v>143</v>
      </c>
      <c r="F116" s="19"/>
    </row>
    <row r="117" spans="2:6" x14ac:dyDescent="0.35">
      <c r="B117" s="16">
        <v>72700</v>
      </c>
      <c r="C117" s="17" t="s">
        <v>170</v>
      </c>
      <c r="D117" s="17" t="s">
        <v>104</v>
      </c>
      <c r="E117" s="18" t="s">
        <v>143</v>
      </c>
      <c r="F117" s="19"/>
    </row>
    <row r="118" spans="2:6" x14ac:dyDescent="0.35">
      <c r="B118" s="16">
        <v>72800</v>
      </c>
      <c r="C118" s="17" t="s">
        <v>171</v>
      </c>
      <c r="D118" s="17" t="s">
        <v>104</v>
      </c>
      <c r="E118" s="18" t="s">
        <v>143</v>
      </c>
      <c r="F118" s="19"/>
    </row>
  </sheetData>
  <hyperlinks>
    <hyperlink ref="A1" location="MENU!A1" display="menu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DV91"/>
  <sheetViews>
    <sheetView showGridLines="0" zoomScale="55" zoomScaleNormal="55" workbookViewId="0">
      <pane xSplit="3" ySplit="3" topLeftCell="D31" activePane="bottomRight" state="frozen"/>
      <selection pane="topRight" activeCell="D1" sqref="D1"/>
      <selection pane="bottomLeft" activeCell="A4" sqref="A4"/>
      <selection pane="bottomRight"/>
    </sheetView>
  </sheetViews>
  <sheetFormatPr defaultColWidth="8.81640625" defaultRowHeight="21.65" customHeight="1" x14ac:dyDescent="0.35"/>
  <cols>
    <col min="1" max="1" width="18.453125" style="20" customWidth="1"/>
    <col min="2" max="2" width="19.26953125" style="20" customWidth="1"/>
    <col min="3" max="3" width="30.54296875" style="20" bestFit="1" customWidth="1"/>
    <col min="4" max="4" width="73.1796875" style="20" customWidth="1"/>
    <col min="5" max="5" width="32.26953125" style="20" customWidth="1"/>
    <col min="6" max="6" width="17.26953125" style="20" bestFit="1" customWidth="1"/>
    <col min="7" max="7" width="11" style="20" bestFit="1" customWidth="1"/>
    <col min="8" max="8" width="11.453125" style="20" bestFit="1" customWidth="1"/>
    <col min="9" max="126" width="11" style="20" customWidth="1"/>
    <col min="127" max="16384" width="8.81640625" style="20"/>
  </cols>
  <sheetData>
    <row r="1" spans="1:126" ht="29.25" customHeight="1" x14ac:dyDescent="0.35">
      <c r="A1" s="21" t="s">
        <v>33</v>
      </c>
      <c r="E1" s="385" t="s">
        <v>172</v>
      </c>
      <c r="G1" s="22" t="str">
        <f>+IFERROR(YEAR(G3),"")</f>
        <v/>
      </c>
      <c r="H1" s="22" t="str">
        <f t="shared" ref="H1:BS1" si="0">+IFERROR(YEAR(H3),"")</f>
        <v/>
      </c>
      <c r="I1" s="22">
        <f t="shared" si="0"/>
        <v>2021</v>
      </c>
      <c r="J1" s="22">
        <f t="shared" si="0"/>
        <v>2021</v>
      </c>
      <c r="K1" s="22">
        <f t="shared" si="0"/>
        <v>2021</v>
      </c>
      <c r="L1" s="22">
        <f t="shared" si="0"/>
        <v>2021</v>
      </c>
      <c r="M1" s="22">
        <f t="shared" si="0"/>
        <v>2021</v>
      </c>
      <c r="N1" s="22">
        <f t="shared" si="0"/>
        <v>2021</v>
      </c>
      <c r="O1" s="22">
        <f t="shared" si="0"/>
        <v>2021</v>
      </c>
      <c r="P1" s="22">
        <f t="shared" si="0"/>
        <v>2021</v>
      </c>
      <c r="Q1" s="22">
        <f t="shared" si="0"/>
        <v>2021</v>
      </c>
      <c r="R1" s="22">
        <f t="shared" si="0"/>
        <v>2021</v>
      </c>
      <c r="S1" s="22">
        <f t="shared" si="0"/>
        <v>2022</v>
      </c>
      <c r="T1" s="22">
        <f t="shared" si="0"/>
        <v>2022</v>
      </c>
      <c r="U1" s="22">
        <f t="shared" si="0"/>
        <v>2022</v>
      </c>
      <c r="V1" s="22">
        <f t="shared" si="0"/>
        <v>2022</v>
      </c>
      <c r="W1" s="22">
        <f t="shared" si="0"/>
        <v>2022</v>
      </c>
      <c r="X1" s="22">
        <f t="shared" si="0"/>
        <v>2022</v>
      </c>
      <c r="Y1" s="22">
        <f t="shared" si="0"/>
        <v>2022</v>
      </c>
      <c r="Z1" s="22">
        <f t="shared" si="0"/>
        <v>2022</v>
      </c>
      <c r="AA1" s="22">
        <f t="shared" si="0"/>
        <v>2022</v>
      </c>
      <c r="AB1" s="22">
        <f t="shared" si="0"/>
        <v>2022</v>
      </c>
      <c r="AC1" s="22">
        <f t="shared" si="0"/>
        <v>2022</v>
      </c>
      <c r="AD1" s="22">
        <f t="shared" si="0"/>
        <v>2022</v>
      </c>
      <c r="AE1" s="22">
        <f t="shared" si="0"/>
        <v>2023</v>
      </c>
      <c r="AF1" s="22">
        <f t="shared" si="0"/>
        <v>2023</v>
      </c>
      <c r="AG1" s="22">
        <f t="shared" si="0"/>
        <v>2023</v>
      </c>
      <c r="AH1" s="22">
        <f t="shared" si="0"/>
        <v>2023</v>
      </c>
      <c r="AI1" s="22">
        <f t="shared" si="0"/>
        <v>2023</v>
      </c>
      <c r="AJ1" s="22">
        <f t="shared" si="0"/>
        <v>2023</v>
      </c>
      <c r="AK1" s="22">
        <f t="shared" si="0"/>
        <v>2023</v>
      </c>
      <c r="AL1" s="22">
        <f t="shared" si="0"/>
        <v>2023</v>
      </c>
      <c r="AM1" s="22">
        <f t="shared" si="0"/>
        <v>2023</v>
      </c>
      <c r="AN1" s="22">
        <f t="shared" si="0"/>
        <v>2023</v>
      </c>
      <c r="AO1" s="22">
        <f t="shared" si="0"/>
        <v>2023</v>
      </c>
      <c r="AP1" s="22">
        <f t="shared" si="0"/>
        <v>2023</v>
      </c>
      <c r="AQ1" s="22">
        <f t="shared" si="0"/>
        <v>2024</v>
      </c>
      <c r="AR1" s="22">
        <f t="shared" si="0"/>
        <v>2024</v>
      </c>
      <c r="AS1" s="22">
        <f t="shared" si="0"/>
        <v>2024</v>
      </c>
      <c r="AT1" s="22">
        <f t="shared" si="0"/>
        <v>2024</v>
      </c>
      <c r="AU1" s="22">
        <f t="shared" si="0"/>
        <v>2024</v>
      </c>
      <c r="AV1" s="22">
        <f t="shared" si="0"/>
        <v>2024</v>
      </c>
      <c r="AW1" s="22">
        <f t="shared" si="0"/>
        <v>2024</v>
      </c>
      <c r="AX1" s="22">
        <f t="shared" si="0"/>
        <v>2024</v>
      </c>
      <c r="AY1" s="22">
        <f t="shared" si="0"/>
        <v>2024</v>
      </c>
      <c r="AZ1" s="22">
        <f t="shared" si="0"/>
        <v>2024</v>
      </c>
      <c r="BA1" s="22">
        <f t="shared" si="0"/>
        <v>2024</v>
      </c>
      <c r="BB1" s="22">
        <f t="shared" si="0"/>
        <v>2024</v>
      </c>
      <c r="BC1" s="22">
        <f t="shared" si="0"/>
        <v>2025</v>
      </c>
      <c r="BD1" s="22">
        <f t="shared" si="0"/>
        <v>2025</v>
      </c>
      <c r="BE1" s="22">
        <f t="shared" si="0"/>
        <v>2025</v>
      </c>
      <c r="BF1" s="22">
        <f t="shared" si="0"/>
        <v>2025</v>
      </c>
      <c r="BG1" s="22">
        <f t="shared" si="0"/>
        <v>2025</v>
      </c>
      <c r="BH1" s="22">
        <f t="shared" si="0"/>
        <v>2025</v>
      </c>
      <c r="BI1" s="22">
        <f t="shared" si="0"/>
        <v>2025</v>
      </c>
      <c r="BJ1" s="22">
        <f t="shared" si="0"/>
        <v>2025</v>
      </c>
      <c r="BK1" s="22">
        <f t="shared" si="0"/>
        <v>2025</v>
      </c>
      <c r="BL1" s="22">
        <f t="shared" si="0"/>
        <v>2025</v>
      </c>
      <c r="BM1" s="22">
        <f t="shared" si="0"/>
        <v>2025</v>
      </c>
      <c r="BN1" s="22">
        <f t="shared" si="0"/>
        <v>2025</v>
      </c>
      <c r="BO1" s="22">
        <f t="shared" si="0"/>
        <v>2026</v>
      </c>
      <c r="BP1" s="22">
        <f t="shared" si="0"/>
        <v>2026</v>
      </c>
      <c r="BQ1" s="22">
        <f t="shared" si="0"/>
        <v>2026</v>
      </c>
      <c r="BR1" s="22">
        <f t="shared" si="0"/>
        <v>2026</v>
      </c>
      <c r="BS1" s="22">
        <f t="shared" si="0"/>
        <v>2026</v>
      </c>
      <c r="BT1" s="22">
        <f t="shared" ref="BT1:DV1" si="1">+IFERROR(YEAR(BT3),"")</f>
        <v>2026</v>
      </c>
      <c r="BU1" s="22">
        <f t="shared" si="1"/>
        <v>2026</v>
      </c>
      <c r="BV1" s="22">
        <f t="shared" si="1"/>
        <v>2026</v>
      </c>
      <c r="BW1" s="22">
        <f t="shared" si="1"/>
        <v>2026</v>
      </c>
      <c r="BX1" s="22">
        <f t="shared" si="1"/>
        <v>2026</v>
      </c>
      <c r="BY1" s="22">
        <f t="shared" si="1"/>
        <v>2026</v>
      </c>
      <c r="BZ1" s="22">
        <f t="shared" si="1"/>
        <v>2026</v>
      </c>
      <c r="CA1" s="22">
        <f t="shared" si="1"/>
        <v>2027</v>
      </c>
      <c r="CB1" s="22">
        <f t="shared" si="1"/>
        <v>2027</v>
      </c>
      <c r="CC1" s="22">
        <f t="shared" si="1"/>
        <v>2027</v>
      </c>
      <c r="CD1" s="22">
        <f t="shared" si="1"/>
        <v>2027</v>
      </c>
      <c r="CE1" s="22">
        <f t="shared" si="1"/>
        <v>2027</v>
      </c>
      <c r="CF1" s="22">
        <f t="shared" si="1"/>
        <v>2027</v>
      </c>
      <c r="CG1" s="22">
        <f t="shared" si="1"/>
        <v>2027</v>
      </c>
      <c r="CH1" s="22">
        <f t="shared" si="1"/>
        <v>2027</v>
      </c>
      <c r="CI1" s="22">
        <f t="shared" si="1"/>
        <v>2027</v>
      </c>
      <c r="CJ1" s="22">
        <f t="shared" si="1"/>
        <v>2027</v>
      </c>
      <c r="CK1" s="22">
        <f t="shared" si="1"/>
        <v>2027</v>
      </c>
      <c r="CL1" s="22">
        <f t="shared" si="1"/>
        <v>2027</v>
      </c>
      <c r="CM1" s="22">
        <f t="shared" si="1"/>
        <v>2028</v>
      </c>
      <c r="CN1" s="22">
        <f t="shared" si="1"/>
        <v>2028</v>
      </c>
      <c r="CO1" s="22">
        <f t="shared" si="1"/>
        <v>2028</v>
      </c>
      <c r="CP1" s="22">
        <f t="shared" si="1"/>
        <v>2028</v>
      </c>
      <c r="CQ1" s="22">
        <f t="shared" si="1"/>
        <v>2028</v>
      </c>
      <c r="CR1" s="22">
        <f t="shared" si="1"/>
        <v>2028</v>
      </c>
      <c r="CS1" s="22">
        <f t="shared" si="1"/>
        <v>2028</v>
      </c>
      <c r="CT1" s="22">
        <f t="shared" si="1"/>
        <v>2028</v>
      </c>
      <c r="CU1" s="22">
        <f t="shared" si="1"/>
        <v>2028</v>
      </c>
      <c r="CV1" s="22">
        <f t="shared" si="1"/>
        <v>2028</v>
      </c>
      <c r="CW1" s="22">
        <f t="shared" si="1"/>
        <v>2028</v>
      </c>
      <c r="CX1" s="22">
        <f t="shared" si="1"/>
        <v>2028</v>
      </c>
      <c r="CY1" s="22">
        <f t="shared" si="1"/>
        <v>2029</v>
      </c>
      <c r="CZ1" s="22">
        <f t="shared" si="1"/>
        <v>2029</v>
      </c>
      <c r="DA1" s="22">
        <f t="shared" si="1"/>
        <v>2029</v>
      </c>
      <c r="DB1" s="22">
        <f t="shared" si="1"/>
        <v>2029</v>
      </c>
      <c r="DC1" s="22">
        <f t="shared" si="1"/>
        <v>2029</v>
      </c>
      <c r="DD1" s="22">
        <f t="shared" si="1"/>
        <v>2029</v>
      </c>
      <c r="DE1" s="22">
        <f t="shared" si="1"/>
        <v>2029</v>
      </c>
      <c r="DF1" s="22">
        <f t="shared" si="1"/>
        <v>2029</v>
      </c>
      <c r="DG1" s="22">
        <f t="shared" si="1"/>
        <v>2029</v>
      </c>
      <c r="DH1" s="22">
        <f t="shared" si="1"/>
        <v>2029</v>
      </c>
      <c r="DI1" s="22">
        <f t="shared" si="1"/>
        <v>2029</v>
      </c>
      <c r="DJ1" s="22">
        <f t="shared" si="1"/>
        <v>2029</v>
      </c>
      <c r="DK1" s="22">
        <f t="shared" si="1"/>
        <v>2030</v>
      </c>
      <c r="DL1" s="22">
        <f t="shared" si="1"/>
        <v>2030</v>
      </c>
      <c r="DM1" s="22">
        <f t="shared" si="1"/>
        <v>2030</v>
      </c>
      <c r="DN1" s="22">
        <f t="shared" si="1"/>
        <v>2030</v>
      </c>
      <c r="DO1" s="22">
        <f t="shared" si="1"/>
        <v>2030</v>
      </c>
      <c r="DP1" s="22">
        <f t="shared" si="1"/>
        <v>2030</v>
      </c>
      <c r="DQ1" s="22">
        <f t="shared" si="1"/>
        <v>2030</v>
      </c>
      <c r="DR1" s="22">
        <f t="shared" si="1"/>
        <v>2030</v>
      </c>
      <c r="DS1" s="22">
        <f t="shared" si="1"/>
        <v>2030</v>
      </c>
      <c r="DT1" s="22">
        <f t="shared" si="1"/>
        <v>2030</v>
      </c>
      <c r="DU1" s="22">
        <f t="shared" si="1"/>
        <v>2030</v>
      </c>
      <c r="DV1" s="22">
        <f t="shared" si="1"/>
        <v>2030</v>
      </c>
    </row>
    <row r="2" spans="1:126" ht="26.25" customHeight="1" thickBot="1" x14ac:dyDescent="0.4">
      <c r="D2" s="384">
        <f>+E2</f>
        <v>44255</v>
      </c>
      <c r="E2" s="386">
        <f>+'Parametri Iniziali'!D14</f>
        <v>44255</v>
      </c>
      <c r="G2" s="22">
        <f>+'Budget Economico'!H2</f>
        <v>1</v>
      </c>
      <c r="H2" s="22">
        <f>+'Budget Economico'!I2</f>
        <v>2</v>
      </c>
      <c r="I2" s="22">
        <f>+'Budget Economico'!J2</f>
        <v>3</v>
      </c>
      <c r="J2" s="22">
        <f>+'Budget Economico'!K2</f>
        <v>4</v>
      </c>
      <c r="K2" s="22">
        <f>+'Budget Economico'!L2</f>
        <v>5</v>
      </c>
      <c r="L2" s="22">
        <f>+'Budget Economico'!M2</f>
        <v>6</v>
      </c>
      <c r="M2" s="22">
        <f>+'Budget Economico'!N2</f>
        <v>7</v>
      </c>
      <c r="N2" s="22">
        <f>+'Budget Economico'!O2</f>
        <v>8</v>
      </c>
      <c r="O2" s="22">
        <f>+'Budget Economico'!P2</f>
        <v>9</v>
      </c>
      <c r="P2" s="22">
        <f>+'Budget Economico'!Q2</f>
        <v>10</v>
      </c>
      <c r="Q2" s="22">
        <f>+'Budget Economico'!R2</f>
        <v>11</v>
      </c>
      <c r="R2" s="22">
        <f>+'Budget Economico'!S2</f>
        <v>12</v>
      </c>
      <c r="S2" s="22">
        <f>+'Budget Economico'!T2</f>
        <v>13</v>
      </c>
      <c r="T2" s="22">
        <f>+'Budget Economico'!U2</f>
        <v>14</v>
      </c>
      <c r="U2" s="22">
        <f>+'Budget Economico'!V2</f>
        <v>15</v>
      </c>
      <c r="V2" s="22">
        <f>+'Budget Economico'!W2</f>
        <v>16</v>
      </c>
      <c r="W2" s="22">
        <f>+'Budget Economico'!X2</f>
        <v>17</v>
      </c>
      <c r="X2" s="22">
        <f>+'Budget Economico'!Y2</f>
        <v>18</v>
      </c>
      <c r="Y2" s="22">
        <f>+'Budget Economico'!Z2</f>
        <v>19</v>
      </c>
      <c r="Z2" s="22">
        <f>+'Budget Economico'!AA2</f>
        <v>20</v>
      </c>
      <c r="AA2" s="22">
        <f>+'Budget Economico'!AB2</f>
        <v>21</v>
      </c>
      <c r="AB2" s="22">
        <f>+'Budget Economico'!AC2</f>
        <v>22</v>
      </c>
      <c r="AC2" s="22">
        <f>+'Budget Economico'!AD2</f>
        <v>23</v>
      </c>
      <c r="AD2" s="22">
        <f>+'Budget Economico'!AE2</f>
        <v>24</v>
      </c>
      <c r="AE2" s="22">
        <f>+'Budget Economico'!AF2</f>
        <v>25</v>
      </c>
      <c r="AF2" s="22">
        <f>+'Budget Economico'!AG2</f>
        <v>26</v>
      </c>
      <c r="AG2" s="22">
        <f>+'Budget Economico'!AH2</f>
        <v>27</v>
      </c>
      <c r="AH2" s="22">
        <f>+'Budget Economico'!AI2</f>
        <v>28</v>
      </c>
      <c r="AI2" s="22">
        <f>+'Budget Economico'!AJ2</f>
        <v>29</v>
      </c>
      <c r="AJ2" s="22">
        <f>+'Budget Economico'!AK2</f>
        <v>30</v>
      </c>
      <c r="AK2" s="22">
        <f>+'Budget Economico'!AL2</f>
        <v>31</v>
      </c>
      <c r="AL2" s="22">
        <f>+'Budget Economico'!AM2</f>
        <v>32</v>
      </c>
      <c r="AM2" s="22">
        <f>+'Budget Economico'!AN2</f>
        <v>33</v>
      </c>
      <c r="AN2" s="22">
        <f>+'Budget Economico'!AO2</f>
        <v>34</v>
      </c>
      <c r="AO2" s="22">
        <f>+'Budget Economico'!AP2</f>
        <v>35</v>
      </c>
      <c r="AP2" s="22">
        <f>+'Budget Economico'!AQ2</f>
        <v>36</v>
      </c>
      <c r="AQ2" s="22">
        <f>+'Budget Economico'!AR2</f>
        <v>37</v>
      </c>
      <c r="AR2" s="22">
        <f>+'Budget Economico'!AS2</f>
        <v>38</v>
      </c>
      <c r="AS2" s="22">
        <f>+'Budget Economico'!AT2</f>
        <v>39</v>
      </c>
      <c r="AT2" s="22">
        <f>+'Budget Economico'!AU2</f>
        <v>40</v>
      </c>
      <c r="AU2" s="22">
        <f>+'Budget Economico'!AV2</f>
        <v>41</v>
      </c>
      <c r="AV2" s="22">
        <f>+'Budget Economico'!AW2</f>
        <v>42</v>
      </c>
      <c r="AW2" s="22">
        <f>+'Budget Economico'!AX2</f>
        <v>43</v>
      </c>
      <c r="AX2" s="22">
        <f>+'Budget Economico'!AY2</f>
        <v>44</v>
      </c>
      <c r="AY2" s="22">
        <f>+'Budget Economico'!AZ2</f>
        <v>45</v>
      </c>
      <c r="AZ2" s="22">
        <f>+'Budget Economico'!BA2</f>
        <v>46</v>
      </c>
      <c r="BA2" s="22">
        <f>+'Budget Economico'!BB2</f>
        <v>47</v>
      </c>
      <c r="BB2" s="22">
        <f>+'Budget Economico'!BC2</f>
        <v>48</v>
      </c>
      <c r="BC2" s="22">
        <f>+'Budget Economico'!BD2</f>
        <v>49</v>
      </c>
      <c r="BD2" s="22">
        <f>+'Budget Economico'!BE2</f>
        <v>50</v>
      </c>
      <c r="BE2" s="22">
        <f>+'Budget Economico'!BF2</f>
        <v>51</v>
      </c>
      <c r="BF2" s="22">
        <f>+'Budget Economico'!BG2</f>
        <v>52</v>
      </c>
      <c r="BG2" s="22">
        <f>+'Budget Economico'!BH2</f>
        <v>53</v>
      </c>
      <c r="BH2" s="22">
        <f>+'Budget Economico'!BI2</f>
        <v>54</v>
      </c>
      <c r="BI2" s="22">
        <f>+'Budget Economico'!BJ2</f>
        <v>55</v>
      </c>
      <c r="BJ2" s="22">
        <f>+'Budget Economico'!BK2</f>
        <v>56</v>
      </c>
      <c r="BK2" s="22">
        <f>+'Budget Economico'!BL2</f>
        <v>57</v>
      </c>
      <c r="BL2" s="22">
        <f>+'Budget Economico'!BM2</f>
        <v>58</v>
      </c>
      <c r="BM2" s="22">
        <f>+'Budget Economico'!BN2</f>
        <v>59</v>
      </c>
      <c r="BN2" s="22">
        <f>+'Budget Economico'!BO2</f>
        <v>60</v>
      </c>
      <c r="BO2" s="22">
        <f>+'Budget Economico'!BP2</f>
        <v>61</v>
      </c>
      <c r="BP2" s="22">
        <f>+'Budget Economico'!BQ2</f>
        <v>62</v>
      </c>
      <c r="BQ2" s="22">
        <f>+'Budget Economico'!BR2</f>
        <v>63</v>
      </c>
      <c r="BR2" s="22">
        <f>+'Budget Economico'!BS2</f>
        <v>64</v>
      </c>
      <c r="BS2" s="22">
        <f>+'Budget Economico'!BT2</f>
        <v>65</v>
      </c>
      <c r="BT2" s="22">
        <f>+'Budget Economico'!BU2</f>
        <v>66</v>
      </c>
      <c r="BU2" s="22">
        <f>+'Budget Economico'!BV2</f>
        <v>67</v>
      </c>
      <c r="BV2" s="22">
        <f>+'Budget Economico'!BW2</f>
        <v>68</v>
      </c>
      <c r="BW2" s="22">
        <f>+'Budget Economico'!BX2</f>
        <v>69</v>
      </c>
      <c r="BX2" s="22">
        <f>+'Budget Economico'!BY2</f>
        <v>70</v>
      </c>
      <c r="BY2" s="22">
        <f>+'Budget Economico'!BZ2</f>
        <v>71</v>
      </c>
      <c r="BZ2" s="22">
        <f>+'Budget Economico'!CA2</f>
        <v>72</v>
      </c>
      <c r="CA2" s="22">
        <f>+'Budget Economico'!CB2</f>
        <v>73</v>
      </c>
      <c r="CB2" s="22">
        <f>+'Budget Economico'!CC2</f>
        <v>74</v>
      </c>
      <c r="CC2" s="22">
        <f>+'Budget Economico'!CD2</f>
        <v>75</v>
      </c>
      <c r="CD2" s="22">
        <f>+'Budget Economico'!CE2</f>
        <v>76</v>
      </c>
      <c r="CE2" s="22">
        <f>+'Budget Economico'!CF2</f>
        <v>77</v>
      </c>
      <c r="CF2" s="22">
        <f>+'Budget Economico'!CG2</f>
        <v>78</v>
      </c>
      <c r="CG2" s="22">
        <f>+'Budget Economico'!CH2</f>
        <v>79</v>
      </c>
      <c r="CH2" s="22">
        <f>+'Budget Economico'!CI2</f>
        <v>80</v>
      </c>
      <c r="CI2" s="22">
        <f>+'Budget Economico'!CJ2</f>
        <v>81</v>
      </c>
      <c r="CJ2" s="22">
        <f>+'Budget Economico'!CK2</f>
        <v>82</v>
      </c>
      <c r="CK2" s="22">
        <f>+'Budget Economico'!CL2</f>
        <v>83</v>
      </c>
      <c r="CL2" s="22">
        <f>+'Budget Economico'!CM2</f>
        <v>84</v>
      </c>
      <c r="CM2" s="22">
        <f>+'Budget Economico'!CN2</f>
        <v>85</v>
      </c>
      <c r="CN2" s="22">
        <f>+'Budget Economico'!CO2</f>
        <v>86</v>
      </c>
      <c r="CO2" s="22">
        <f>+'Budget Economico'!CP2</f>
        <v>87</v>
      </c>
      <c r="CP2" s="22">
        <f>+'Budget Economico'!CQ2</f>
        <v>88</v>
      </c>
      <c r="CQ2" s="22">
        <f>+'Budget Economico'!CR2</f>
        <v>89</v>
      </c>
      <c r="CR2" s="22">
        <f>+'Budget Economico'!CS2</f>
        <v>90</v>
      </c>
      <c r="CS2" s="22">
        <f>+'Budget Economico'!CT2</f>
        <v>91</v>
      </c>
      <c r="CT2" s="22">
        <f>+'Budget Economico'!CU2</f>
        <v>92</v>
      </c>
      <c r="CU2" s="22">
        <f>+'Budget Economico'!CV2</f>
        <v>93</v>
      </c>
      <c r="CV2" s="22">
        <f>+'Budget Economico'!CW2</f>
        <v>94</v>
      </c>
      <c r="CW2" s="22">
        <f>+'Budget Economico'!CX2</f>
        <v>95</v>
      </c>
      <c r="CX2" s="22">
        <f>+'Budget Economico'!CY2</f>
        <v>96</v>
      </c>
      <c r="CY2" s="22">
        <f>+'Budget Economico'!CZ2</f>
        <v>97</v>
      </c>
      <c r="CZ2" s="22">
        <f>+'Budget Economico'!DA2</f>
        <v>98</v>
      </c>
      <c r="DA2" s="22">
        <f>+'Budget Economico'!DB2</f>
        <v>99</v>
      </c>
      <c r="DB2" s="22">
        <f>+'Budget Economico'!DC2</f>
        <v>100</v>
      </c>
      <c r="DC2" s="22">
        <f>+'Budget Economico'!DD2</f>
        <v>101</v>
      </c>
      <c r="DD2" s="22">
        <f>+'Budget Economico'!DE2</f>
        <v>102</v>
      </c>
      <c r="DE2" s="22">
        <f>+'Budget Economico'!DF2</f>
        <v>103</v>
      </c>
      <c r="DF2" s="22">
        <f>+'Budget Economico'!DG2</f>
        <v>104</v>
      </c>
      <c r="DG2" s="22">
        <f>+'Budget Economico'!DH2</f>
        <v>105</v>
      </c>
      <c r="DH2" s="22">
        <f>+'Budget Economico'!DI2</f>
        <v>106</v>
      </c>
      <c r="DI2" s="22">
        <f>+'Budget Economico'!DJ2</f>
        <v>107</v>
      </c>
      <c r="DJ2" s="22">
        <f>+'Budget Economico'!DK2</f>
        <v>108</v>
      </c>
      <c r="DK2" s="22">
        <f>+'Budget Economico'!DL2</f>
        <v>109</v>
      </c>
      <c r="DL2" s="22">
        <f>+'Budget Economico'!DM2</f>
        <v>110</v>
      </c>
      <c r="DM2" s="22">
        <f>+'Budget Economico'!DN2</f>
        <v>111</v>
      </c>
      <c r="DN2" s="22">
        <f>+'Budget Economico'!DO2</f>
        <v>112</v>
      </c>
      <c r="DO2" s="22">
        <f>+'Budget Economico'!DP2</f>
        <v>113</v>
      </c>
      <c r="DP2" s="22">
        <f>+'Budget Economico'!DQ2</f>
        <v>114</v>
      </c>
      <c r="DQ2" s="22">
        <f>+'Budget Economico'!DR2</f>
        <v>115</v>
      </c>
      <c r="DR2" s="22">
        <f>+'Budget Economico'!DS2</f>
        <v>116</v>
      </c>
      <c r="DS2" s="22">
        <f>+'Budget Economico'!DT2</f>
        <v>117</v>
      </c>
      <c r="DT2" s="22">
        <f>+'Budget Economico'!DU2</f>
        <v>118</v>
      </c>
      <c r="DU2" s="22">
        <f>+'Budget Economico'!DV2</f>
        <v>119</v>
      </c>
      <c r="DV2" s="22">
        <f>+'Budget Economico'!DW2</f>
        <v>120</v>
      </c>
    </row>
    <row r="3" spans="1:126" ht="21.65" customHeight="1" thickTop="1" thickBot="1" x14ac:dyDescent="0.4">
      <c r="A3" s="24" t="s">
        <v>173</v>
      </c>
      <c r="C3" s="23" t="s">
        <v>174</v>
      </c>
      <c r="D3" s="24" t="s">
        <v>175</v>
      </c>
      <c r="E3" s="25">
        <f>+SUM(E4:E30)</f>
        <v>0</v>
      </c>
      <c r="G3" s="26" t="str">
        <f>+'Parametri Iniziali'!F14</f>
        <v/>
      </c>
      <c r="H3" s="26" t="str">
        <f>+'Parametri Iniziali'!G14</f>
        <v/>
      </c>
      <c r="I3" s="26">
        <f>+'Parametri Iniziali'!H14</f>
        <v>44286</v>
      </c>
      <c r="J3" s="26">
        <f>+'Parametri Iniziali'!I14</f>
        <v>44316</v>
      </c>
      <c r="K3" s="26">
        <f>+'Parametri Iniziali'!J14</f>
        <v>44347</v>
      </c>
      <c r="L3" s="26">
        <f>+'Parametri Iniziali'!K14</f>
        <v>44377</v>
      </c>
      <c r="M3" s="26">
        <f>+'Parametri Iniziali'!L14</f>
        <v>44408</v>
      </c>
      <c r="N3" s="26">
        <f>+'Parametri Iniziali'!M14</f>
        <v>44439</v>
      </c>
      <c r="O3" s="26">
        <f>+'Parametri Iniziali'!N14</f>
        <v>44469</v>
      </c>
      <c r="P3" s="26">
        <f>+'Parametri Iniziali'!O14</f>
        <v>44500</v>
      </c>
      <c r="Q3" s="26">
        <f>+'Parametri Iniziali'!P14</f>
        <v>44530</v>
      </c>
      <c r="R3" s="26">
        <f>+'Parametri Iniziali'!Q14</f>
        <v>44561</v>
      </c>
      <c r="S3" s="26">
        <f>+EOMONTH(R3,1)</f>
        <v>44592</v>
      </c>
      <c r="T3" s="26">
        <f t="shared" ref="T3:CE3" si="2">+EOMONTH(S3,1)</f>
        <v>44620</v>
      </c>
      <c r="U3" s="26">
        <f t="shared" si="2"/>
        <v>44651</v>
      </c>
      <c r="V3" s="26">
        <f t="shared" si="2"/>
        <v>44681</v>
      </c>
      <c r="W3" s="26">
        <f t="shared" si="2"/>
        <v>44712</v>
      </c>
      <c r="X3" s="26">
        <f t="shared" si="2"/>
        <v>44742</v>
      </c>
      <c r="Y3" s="26">
        <f t="shared" si="2"/>
        <v>44773</v>
      </c>
      <c r="Z3" s="26">
        <f t="shared" si="2"/>
        <v>44804</v>
      </c>
      <c r="AA3" s="26">
        <f t="shared" si="2"/>
        <v>44834</v>
      </c>
      <c r="AB3" s="26">
        <f t="shared" si="2"/>
        <v>44865</v>
      </c>
      <c r="AC3" s="26">
        <f t="shared" si="2"/>
        <v>44895</v>
      </c>
      <c r="AD3" s="26">
        <f t="shared" si="2"/>
        <v>44926</v>
      </c>
      <c r="AE3" s="26">
        <f t="shared" si="2"/>
        <v>44957</v>
      </c>
      <c r="AF3" s="26">
        <f t="shared" si="2"/>
        <v>44985</v>
      </c>
      <c r="AG3" s="26">
        <f t="shared" si="2"/>
        <v>45016</v>
      </c>
      <c r="AH3" s="26">
        <f t="shared" si="2"/>
        <v>45046</v>
      </c>
      <c r="AI3" s="26">
        <f t="shared" si="2"/>
        <v>45077</v>
      </c>
      <c r="AJ3" s="26">
        <f t="shared" si="2"/>
        <v>45107</v>
      </c>
      <c r="AK3" s="26">
        <f t="shared" si="2"/>
        <v>45138</v>
      </c>
      <c r="AL3" s="26">
        <f t="shared" si="2"/>
        <v>45169</v>
      </c>
      <c r="AM3" s="26">
        <f t="shared" si="2"/>
        <v>45199</v>
      </c>
      <c r="AN3" s="26">
        <f t="shared" si="2"/>
        <v>45230</v>
      </c>
      <c r="AO3" s="26">
        <f t="shared" si="2"/>
        <v>45260</v>
      </c>
      <c r="AP3" s="26">
        <f t="shared" si="2"/>
        <v>45291</v>
      </c>
      <c r="AQ3" s="26">
        <f t="shared" si="2"/>
        <v>45322</v>
      </c>
      <c r="AR3" s="26">
        <f t="shared" si="2"/>
        <v>45351</v>
      </c>
      <c r="AS3" s="26">
        <f t="shared" si="2"/>
        <v>45382</v>
      </c>
      <c r="AT3" s="26">
        <f t="shared" si="2"/>
        <v>45412</v>
      </c>
      <c r="AU3" s="26">
        <f t="shared" si="2"/>
        <v>45443</v>
      </c>
      <c r="AV3" s="26">
        <f t="shared" si="2"/>
        <v>45473</v>
      </c>
      <c r="AW3" s="26">
        <f t="shared" si="2"/>
        <v>45504</v>
      </c>
      <c r="AX3" s="26">
        <f t="shared" si="2"/>
        <v>45535</v>
      </c>
      <c r="AY3" s="26">
        <f t="shared" si="2"/>
        <v>45565</v>
      </c>
      <c r="AZ3" s="26">
        <f t="shared" si="2"/>
        <v>45596</v>
      </c>
      <c r="BA3" s="26">
        <f t="shared" si="2"/>
        <v>45626</v>
      </c>
      <c r="BB3" s="26">
        <f t="shared" si="2"/>
        <v>45657</v>
      </c>
      <c r="BC3" s="26">
        <f t="shared" si="2"/>
        <v>45688</v>
      </c>
      <c r="BD3" s="26">
        <f t="shared" si="2"/>
        <v>45716</v>
      </c>
      <c r="BE3" s="26">
        <f t="shared" si="2"/>
        <v>45747</v>
      </c>
      <c r="BF3" s="26">
        <f t="shared" si="2"/>
        <v>45777</v>
      </c>
      <c r="BG3" s="26">
        <f t="shared" si="2"/>
        <v>45808</v>
      </c>
      <c r="BH3" s="26">
        <f t="shared" si="2"/>
        <v>45838</v>
      </c>
      <c r="BI3" s="26">
        <f t="shared" si="2"/>
        <v>45869</v>
      </c>
      <c r="BJ3" s="26">
        <f t="shared" si="2"/>
        <v>45900</v>
      </c>
      <c r="BK3" s="26">
        <f t="shared" si="2"/>
        <v>45930</v>
      </c>
      <c r="BL3" s="26">
        <f t="shared" si="2"/>
        <v>45961</v>
      </c>
      <c r="BM3" s="26">
        <f t="shared" si="2"/>
        <v>45991</v>
      </c>
      <c r="BN3" s="26">
        <f t="shared" si="2"/>
        <v>46022</v>
      </c>
      <c r="BO3" s="26">
        <f t="shared" si="2"/>
        <v>46053</v>
      </c>
      <c r="BP3" s="26">
        <f t="shared" si="2"/>
        <v>46081</v>
      </c>
      <c r="BQ3" s="26">
        <f t="shared" si="2"/>
        <v>46112</v>
      </c>
      <c r="BR3" s="26">
        <f t="shared" si="2"/>
        <v>46142</v>
      </c>
      <c r="BS3" s="26">
        <f t="shared" si="2"/>
        <v>46173</v>
      </c>
      <c r="BT3" s="26">
        <f t="shared" si="2"/>
        <v>46203</v>
      </c>
      <c r="BU3" s="26">
        <f t="shared" si="2"/>
        <v>46234</v>
      </c>
      <c r="BV3" s="26">
        <f t="shared" si="2"/>
        <v>46265</v>
      </c>
      <c r="BW3" s="26">
        <f t="shared" si="2"/>
        <v>46295</v>
      </c>
      <c r="BX3" s="26">
        <f t="shared" si="2"/>
        <v>46326</v>
      </c>
      <c r="BY3" s="26">
        <f t="shared" si="2"/>
        <v>46356</v>
      </c>
      <c r="BZ3" s="26">
        <f t="shared" si="2"/>
        <v>46387</v>
      </c>
      <c r="CA3" s="26">
        <f t="shared" si="2"/>
        <v>46418</v>
      </c>
      <c r="CB3" s="26">
        <f t="shared" si="2"/>
        <v>46446</v>
      </c>
      <c r="CC3" s="26">
        <f t="shared" si="2"/>
        <v>46477</v>
      </c>
      <c r="CD3" s="26">
        <f t="shared" si="2"/>
        <v>46507</v>
      </c>
      <c r="CE3" s="26">
        <f t="shared" si="2"/>
        <v>46538</v>
      </c>
      <c r="CF3" s="26">
        <f t="shared" ref="CF3:DV3" si="3">+EOMONTH(CE3,1)</f>
        <v>46568</v>
      </c>
      <c r="CG3" s="26">
        <f t="shared" si="3"/>
        <v>46599</v>
      </c>
      <c r="CH3" s="26">
        <f t="shared" si="3"/>
        <v>46630</v>
      </c>
      <c r="CI3" s="26">
        <f t="shared" si="3"/>
        <v>46660</v>
      </c>
      <c r="CJ3" s="26">
        <f t="shared" si="3"/>
        <v>46691</v>
      </c>
      <c r="CK3" s="26">
        <f t="shared" si="3"/>
        <v>46721</v>
      </c>
      <c r="CL3" s="26">
        <f t="shared" si="3"/>
        <v>46752</v>
      </c>
      <c r="CM3" s="26">
        <f t="shared" si="3"/>
        <v>46783</v>
      </c>
      <c r="CN3" s="26">
        <f t="shared" si="3"/>
        <v>46812</v>
      </c>
      <c r="CO3" s="26">
        <f t="shared" si="3"/>
        <v>46843</v>
      </c>
      <c r="CP3" s="26">
        <f t="shared" si="3"/>
        <v>46873</v>
      </c>
      <c r="CQ3" s="26">
        <f t="shared" si="3"/>
        <v>46904</v>
      </c>
      <c r="CR3" s="26">
        <f t="shared" si="3"/>
        <v>46934</v>
      </c>
      <c r="CS3" s="26">
        <f t="shared" si="3"/>
        <v>46965</v>
      </c>
      <c r="CT3" s="26">
        <f t="shared" si="3"/>
        <v>46996</v>
      </c>
      <c r="CU3" s="26">
        <f t="shared" si="3"/>
        <v>47026</v>
      </c>
      <c r="CV3" s="26">
        <f t="shared" si="3"/>
        <v>47057</v>
      </c>
      <c r="CW3" s="26">
        <f t="shared" si="3"/>
        <v>47087</v>
      </c>
      <c r="CX3" s="26">
        <f t="shared" si="3"/>
        <v>47118</v>
      </c>
      <c r="CY3" s="26">
        <f t="shared" si="3"/>
        <v>47149</v>
      </c>
      <c r="CZ3" s="26">
        <f t="shared" si="3"/>
        <v>47177</v>
      </c>
      <c r="DA3" s="26">
        <f t="shared" si="3"/>
        <v>47208</v>
      </c>
      <c r="DB3" s="26">
        <f t="shared" si="3"/>
        <v>47238</v>
      </c>
      <c r="DC3" s="26">
        <f t="shared" si="3"/>
        <v>47269</v>
      </c>
      <c r="DD3" s="26">
        <f t="shared" si="3"/>
        <v>47299</v>
      </c>
      <c r="DE3" s="26">
        <f t="shared" si="3"/>
        <v>47330</v>
      </c>
      <c r="DF3" s="26">
        <f t="shared" si="3"/>
        <v>47361</v>
      </c>
      <c r="DG3" s="26">
        <f t="shared" si="3"/>
        <v>47391</v>
      </c>
      <c r="DH3" s="26">
        <f t="shared" si="3"/>
        <v>47422</v>
      </c>
      <c r="DI3" s="26">
        <f t="shared" si="3"/>
        <v>47452</v>
      </c>
      <c r="DJ3" s="26">
        <f t="shared" si="3"/>
        <v>47483</v>
      </c>
      <c r="DK3" s="26">
        <f t="shared" si="3"/>
        <v>47514</v>
      </c>
      <c r="DL3" s="26">
        <f t="shared" si="3"/>
        <v>47542</v>
      </c>
      <c r="DM3" s="26">
        <f t="shared" si="3"/>
        <v>47573</v>
      </c>
      <c r="DN3" s="26">
        <f t="shared" si="3"/>
        <v>47603</v>
      </c>
      <c r="DO3" s="26">
        <f t="shared" si="3"/>
        <v>47634</v>
      </c>
      <c r="DP3" s="26">
        <f t="shared" si="3"/>
        <v>47664</v>
      </c>
      <c r="DQ3" s="26">
        <f t="shared" si="3"/>
        <v>47695</v>
      </c>
      <c r="DR3" s="26">
        <f t="shared" si="3"/>
        <v>47726</v>
      </c>
      <c r="DS3" s="26">
        <f t="shared" si="3"/>
        <v>47756</v>
      </c>
      <c r="DT3" s="26">
        <f t="shared" si="3"/>
        <v>47787</v>
      </c>
      <c r="DU3" s="26">
        <f t="shared" si="3"/>
        <v>47817</v>
      </c>
      <c r="DV3" s="26">
        <f t="shared" si="3"/>
        <v>47848</v>
      </c>
    </row>
    <row r="4" spans="1:126" ht="21.65" customHeight="1" thickTop="1" thickBot="1" x14ac:dyDescent="0.4">
      <c r="A4" s="27" t="s">
        <v>176</v>
      </c>
      <c r="C4" s="28" t="s">
        <v>177</v>
      </c>
      <c r="D4" s="376" t="str">
        <f>+Ultimo_Sp!C31</f>
        <v>ALTRI CREDITI TRIBUTARI</v>
      </c>
      <c r="E4" s="29">
        <f>+Ultimo_Sp!F31</f>
        <v>0</v>
      </c>
      <c r="F4" s="30" t="str">
        <f>+IF(C4="SI","compensazione -&gt;","incassi -&gt;")</f>
        <v>compensazione -&gt;</v>
      </c>
      <c r="G4" s="31"/>
      <c r="H4" s="32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  <c r="AG4" s="380"/>
      <c r="AH4" s="380"/>
      <c r="AI4" s="380"/>
      <c r="AJ4" s="380"/>
      <c r="AK4" s="380"/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0"/>
      <c r="BK4" s="380"/>
      <c r="BL4" s="380"/>
      <c r="BM4" s="380"/>
      <c r="BN4" s="380"/>
      <c r="BO4" s="380"/>
      <c r="BP4" s="380"/>
      <c r="BQ4" s="380"/>
      <c r="BR4" s="380"/>
      <c r="BS4" s="380"/>
      <c r="BT4" s="380"/>
      <c r="BU4" s="380"/>
      <c r="BV4" s="380"/>
      <c r="BW4" s="380"/>
      <c r="BX4" s="380"/>
      <c r="BY4" s="380"/>
      <c r="BZ4" s="380"/>
      <c r="CA4" s="380"/>
      <c r="CB4" s="380"/>
      <c r="CC4" s="380"/>
      <c r="CD4" s="380"/>
      <c r="CE4" s="380"/>
      <c r="CF4" s="380"/>
      <c r="CG4" s="380"/>
      <c r="CH4" s="380"/>
      <c r="CI4" s="380"/>
      <c r="CJ4" s="380"/>
      <c r="CK4" s="380"/>
      <c r="CL4" s="380"/>
      <c r="CM4" s="380"/>
      <c r="CN4" s="380"/>
      <c r="CO4" s="380"/>
      <c r="CP4" s="380"/>
      <c r="CQ4" s="380"/>
      <c r="CR4" s="380"/>
      <c r="CS4" s="380"/>
      <c r="CT4" s="380"/>
      <c r="CU4" s="380"/>
      <c r="CV4" s="380"/>
      <c r="CW4" s="380"/>
      <c r="CX4" s="380"/>
      <c r="CY4" s="380"/>
      <c r="CZ4" s="380"/>
      <c r="DA4" s="380"/>
      <c r="DB4" s="380"/>
      <c r="DC4" s="380"/>
      <c r="DD4" s="380"/>
      <c r="DE4" s="380"/>
      <c r="DF4" s="380"/>
      <c r="DG4" s="380"/>
      <c r="DH4" s="380"/>
      <c r="DI4" s="380"/>
      <c r="DJ4" s="380"/>
      <c r="DK4" s="380"/>
      <c r="DL4" s="380"/>
      <c r="DM4" s="380"/>
      <c r="DN4" s="380"/>
      <c r="DO4" s="380"/>
      <c r="DP4" s="380"/>
      <c r="DQ4" s="380"/>
      <c r="DR4" s="380"/>
      <c r="DS4" s="380"/>
      <c r="DT4" s="380"/>
      <c r="DU4" s="380"/>
      <c r="DV4" s="380"/>
    </row>
    <row r="5" spans="1:126" ht="21.65" customHeight="1" thickTop="1" thickBot="1" x14ac:dyDescent="0.4">
      <c r="A5" s="27" t="s">
        <v>178</v>
      </c>
      <c r="C5" s="28" t="s">
        <v>177</v>
      </c>
      <c r="D5" s="377" t="str">
        <f>+Ultimo_Sp!C32</f>
        <v>ALTRI CREDITI TRIBUTARI oltre i 12 mesi</v>
      </c>
      <c r="E5" s="33">
        <f>+Ultimo_Sp!F32</f>
        <v>0</v>
      </c>
      <c r="F5" s="30" t="str">
        <f t="shared" ref="F5:F27" si="4">+IF(C5="SI","compensazione -&gt;","incassi -&gt;")</f>
        <v>compensazione -&gt;</v>
      </c>
      <c r="G5" s="34"/>
      <c r="H5" s="35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  <c r="AM5" s="381"/>
      <c r="AN5" s="381"/>
      <c r="AO5" s="381"/>
      <c r="AP5" s="381"/>
      <c r="AQ5" s="381"/>
      <c r="AR5" s="381"/>
      <c r="AS5" s="381"/>
      <c r="AT5" s="381"/>
      <c r="AU5" s="381"/>
      <c r="AV5" s="381"/>
      <c r="AW5" s="381"/>
      <c r="AX5" s="381"/>
      <c r="AY5" s="381"/>
      <c r="AZ5" s="381"/>
      <c r="BA5" s="381"/>
      <c r="BB5" s="381"/>
      <c r="BC5" s="381"/>
      <c r="BD5" s="381"/>
      <c r="BE5" s="381"/>
      <c r="BF5" s="381"/>
      <c r="BG5" s="381"/>
      <c r="BH5" s="381"/>
      <c r="BI5" s="381"/>
      <c r="BJ5" s="381"/>
      <c r="BK5" s="381"/>
      <c r="BL5" s="381"/>
      <c r="BM5" s="381"/>
      <c r="BN5" s="381"/>
      <c r="BO5" s="381"/>
      <c r="BP5" s="381"/>
      <c r="BQ5" s="381"/>
      <c r="BR5" s="381"/>
      <c r="BS5" s="381"/>
      <c r="BT5" s="381"/>
      <c r="BU5" s="381"/>
      <c r="BV5" s="381"/>
      <c r="BW5" s="381"/>
      <c r="BX5" s="381"/>
      <c r="BY5" s="381"/>
      <c r="BZ5" s="381"/>
      <c r="CA5" s="381"/>
      <c r="CB5" s="381"/>
      <c r="CC5" s="381"/>
      <c r="CD5" s="381"/>
      <c r="CE5" s="381"/>
      <c r="CF5" s="381"/>
      <c r="CG5" s="381"/>
      <c r="CH5" s="381"/>
      <c r="CI5" s="381"/>
      <c r="CJ5" s="381"/>
      <c r="CK5" s="381"/>
      <c r="CL5" s="381"/>
      <c r="CM5" s="381"/>
      <c r="CN5" s="381"/>
      <c r="CO5" s="381"/>
      <c r="CP5" s="381"/>
      <c r="CQ5" s="381"/>
      <c r="CR5" s="381"/>
      <c r="CS5" s="381"/>
      <c r="CT5" s="381"/>
      <c r="CU5" s="381"/>
      <c r="CV5" s="381"/>
      <c r="CW5" s="381"/>
      <c r="CX5" s="381"/>
      <c r="CY5" s="381"/>
      <c r="CZ5" s="381"/>
      <c r="DA5" s="381"/>
      <c r="DB5" s="381"/>
      <c r="DC5" s="381"/>
      <c r="DD5" s="381"/>
      <c r="DE5" s="381"/>
      <c r="DF5" s="381"/>
      <c r="DG5" s="381"/>
      <c r="DH5" s="381"/>
      <c r="DI5" s="381"/>
      <c r="DJ5" s="381"/>
      <c r="DK5" s="381"/>
      <c r="DL5" s="381"/>
      <c r="DM5" s="381"/>
      <c r="DN5" s="381"/>
      <c r="DO5" s="381"/>
      <c r="DP5" s="381"/>
      <c r="DQ5" s="381"/>
      <c r="DR5" s="381"/>
      <c r="DS5" s="381"/>
      <c r="DT5" s="381"/>
      <c r="DU5" s="381"/>
      <c r="DV5" s="381"/>
    </row>
    <row r="6" spans="1:126" ht="21.65" customHeight="1" thickTop="1" thickBot="1" x14ac:dyDescent="0.4">
      <c r="A6" s="27" t="s">
        <v>178</v>
      </c>
      <c r="C6" s="28" t="s">
        <v>178</v>
      </c>
      <c r="D6" s="377" t="str">
        <f>+Ultimo_Sp!C33</f>
        <v>Attività Finanziaria ALTRE PARTECIPAZIONI</v>
      </c>
      <c r="E6" s="33">
        <f>+Ultimo_Sp!F33</f>
        <v>0</v>
      </c>
      <c r="F6" s="30" t="str">
        <f t="shared" si="4"/>
        <v>incassi -&gt;</v>
      </c>
      <c r="G6" s="34"/>
      <c r="H6" s="35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1"/>
      <c r="AI6" s="381"/>
      <c r="AJ6" s="381"/>
      <c r="AK6" s="381"/>
      <c r="AL6" s="381"/>
      <c r="AM6" s="381"/>
      <c r="AN6" s="381"/>
      <c r="AO6" s="381"/>
      <c r="AP6" s="381"/>
      <c r="AQ6" s="381"/>
      <c r="AR6" s="381"/>
      <c r="AS6" s="381"/>
      <c r="AT6" s="381"/>
      <c r="AU6" s="381"/>
      <c r="AV6" s="381"/>
      <c r="AW6" s="381"/>
      <c r="AX6" s="381"/>
      <c r="AY6" s="381"/>
      <c r="AZ6" s="381"/>
      <c r="BA6" s="381"/>
      <c r="BB6" s="381"/>
      <c r="BC6" s="381"/>
      <c r="BD6" s="381"/>
      <c r="BE6" s="381"/>
      <c r="BF6" s="381"/>
      <c r="BG6" s="381"/>
      <c r="BH6" s="381"/>
      <c r="BI6" s="381"/>
      <c r="BJ6" s="381"/>
      <c r="BK6" s="381"/>
      <c r="BL6" s="381"/>
      <c r="BM6" s="381"/>
      <c r="BN6" s="381"/>
      <c r="BO6" s="381"/>
      <c r="BP6" s="381"/>
      <c r="BQ6" s="381"/>
      <c r="BR6" s="381"/>
      <c r="BS6" s="381"/>
      <c r="BT6" s="381"/>
      <c r="BU6" s="381"/>
      <c r="BV6" s="381"/>
      <c r="BW6" s="381"/>
      <c r="BX6" s="381"/>
      <c r="BY6" s="381"/>
      <c r="BZ6" s="381"/>
      <c r="CA6" s="381"/>
      <c r="CB6" s="381"/>
      <c r="CC6" s="381"/>
      <c r="CD6" s="381"/>
      <c r="CE6" s="381"/>
      <c r="CF6" s="381"/>
      <c r="CG6" s="381"/>
      <c r="CH6" s="381"/>
      <c r="CI6" s="381"/>
      <c r="CJ6" s="381"/>
      <c r="CK6" s="381"/>
      <c r="CL6" s="381"/>
      <c r="CM6" s="381"/>
      <c r="CN6" s="381"/>
      <c r="CO6" s="381"/>
      <c r="CP6" s="381"/>
      <c r="CQ6" s="381"/>
      <c r="CR6" s="381"/>
      <c r="CS6" s="381"/>
      <c r="CT6" s="381"/>
      <c r="CU6" s="381"/>
      <c r="CV6" s="381"/>
      <c r="CW6" s="381"/>
      <c r="CX6" s="381"/>
      <c r="CY6" s="381"/>
      <c r="CZ6" s="381"/>
      <c r="DA6" s="381"/>
      <c r="DB6" s="381"/>
      <c r="DC6" s="381"/>
      <c r="DD6" s="381"/>
      <c r="DE6" s="381"/>
      <c r="DF6" s="381"/>
      <c r="DG6" s="381"/>
      <c r="DH6" s="381"/>
      <c r="DI6" s="381"/>
      <c r="DJ6" s="381"/>
      <c r="DK6" s="381"/>
      <c r="DL6" s="381"/>
      <c r="DM6" s="381"/>
      <c r="DN6" s="381"/>
      <c r="DO6" s="381"/>
      <c r="DP6" s="381"/>
      <c r="DQ6" s="381"/>
      <c r="DR6" s="381"/>
      <c r="DS6" s="381"/>
      <c r="DT6" s="381"/>
      <c r="DU6" s="381"/>
      <c r="DV6" s="381"/>
    </row>
    <row r="7" spans="1:126" ht="21.65" customHeight="1" thickTop="1" thickBot="1" x14ac:dyDescent="0.4">
      <c r="A7" s="27" t="s">
        <v>178</v>
      </c>
      <c r="C7" s="28" t="s">
        <v>178</v>
      </c>
      <c r="D7" s="377" t="str">
        <f>+Ultimo_Sp!C34</f>
        <v>Attività finanziaria STRUMENTI FINANZIARI</v>
      </c>
      <c r="E7" s="33">
        <f>+Ultimo_Sp!F34</f>
        <v>0</v>
      </c>
      <c r="F7" s="30" t="str">
        <f t="shared" si="4"/>
        <v>incassi -&gt;</v>
      </c>
      <c r="G7" s="34"/>
      <c r="H7" s="35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1"/>
      <c r="AK7" s="381"/>
      <c r="AL7" s="381"/>
      <c r="AM7" s="381"/>
      <c r="AN7" s="381"/>
      <c r="AO7" s="381"/>
      <c r="AP7" s="381"/>
      <c r="AQ7" s="381"/>
      <c r="AR7" s="381"/>
      <c r="AS7" s="381"/>
      <c r="AT7" s="381"/>
      <c r="AU7" s="381"/>
      <c r="AV7" s="381"/>
      <c r="AW7" s="381"/>
      <c r="AX7" s="381"/>
      <c r="AY7" s="381"/>
      <c r="AZ7" s="381"/>
      <c r="BA7" s="381"/>
      <c r="BB7" s="381"/>
      <c r="BC7" s="381"/>
      <c r="BD7" s="381"/>
      <c r="BE7" s="381"/>
      <c r="BF7" s="381"/>
      <c r="BG7" s="381"/>
      <c r="BH7" s="381"/>
      <c r="BI7" s="381"/>
      <c r="BJ7" s="381"/>
      <c r="BK7" s="381"/>
      <c r="BL7" s="381"/>
      <c r="BM7" s="381"/>
      <c r="BN7" s="381"/>
      <c r="BO7" s="381"/>
      <c r="BP7" s="381"/>
      <c r="BQ7" s="381"/>
      <c r="BR7" s="381"/>
      <c r="BS7" s="381"/>
      <c r="BT7" s="381"/>
      <c r="BU7" s="381"/>
      <c r="BV7" s="381"/>
      <c r="BW7" s="381"/>
      <c r="BX7" s="381"/>
      <c r="BY7" s="381"/>
      <c r="BZ7" s="381"/>
      <c r="CA7" s="381"/>
      <c r="CB7" s="381"/>
      <c r="CC7" s="381"/>
      <c r="CD7" s="381"/>
      <c r="CE7" s="381"/>
      <c r="CF7" s="381"/>
      <c r="CG7" s="381"/>
      <c r="CH7" s="381"/>
      <c r="CI7" s="381"/>
      <c r="CJ7" s="381"/>
      <c r="CK7" s="381"/>
      <c r="CL7" s="381"/>
      <c r="CM7" s="381"/>
      <c r="CN7" s="381"/>
      <c r="CO7" s="381"/>
      <c r="CP7" s="381"/>
      <c r="CQ7" s="381"/>
      <c r="CR7" s="381"/>
      <c r="CS7" s="381"/>
      <c r="CT7" s="381"/>
      <c r="CU7" s="381"/>
      <c r="CV7" s="381"/>
      <c r="CW7" s="381"/>
      <c r="CX7" s="381"/>
      <c r="CY7" s="381"/>
      <c r="CZ7" s="381"/>
      <c r="DA7" s="381"/>
      <c r="DB7" s="381"/>
      <c r="DC7" s="381"/>
      <c r="DD7" s="381"/>
      <c r="DE7" s="381"/>
      <c r="DF7" s="381"/>
      <c r="DG7" s="381"/>
      <c r="DH7" s="381"/>
      <c r="DI7" s="381"/>
      <c r="DJ7" s="381"/>
      <c r="DK7" s="381"/>
      <c r="DL7" s="381"/>
      <c r="DM7" s="381"/>
      <c r="DN7" s="381"/>
      <c r="DO7" s="381"/>
      <c r="DP7" s="381"/>
      <c r="DQ7" s="381"/>
      <c r="DR7" s="381"/>
      <c r="DS7" s="381"/>
      <c r="DT7" s="381"/>
      <c r="DU7" s="381"/>
      <c r="DV7" s="381"/>
    </row>
    <row r="8" spans="1:126" ht="21.65" customHeight="1" thickTop="1" thickBot="1" x14ac:dyDescent="0.4">
      <c r="A8" s="27" t="s">
        <v>178</v>
      </c>
      <c r="C8" s="28" t="s">
        <v>178</v>
      </c>
      <c r="D8" s="377" t="str">
        <f>+Ultimo_Sp!C35</f>
        <v>Attività FinanziariALTRI TITOLI</v>
      </c>
      <c r="E8" s="33">
        <f>+Ultimo_Sp!F35</f>
        <v>0</v>
      </c>
      <c r="F8" s="30" t="str">
        <f t="shared" si="4"/>
        <v>incassi -&gt;</v>
      </c>
      <c r="G8" s="34"/>
      <c r="H8" s="35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  <c r="AA8" s="381"/>
      <c r="AB8" s="381"/>
      <c r="AC8" s="381"/>
      <c r="AD8" s="381"/>
      <c r="AE8" s="381"/>
      <c r="AF8" s="381"/>
      <c r="AG8" s="381"/>
      <c r="AH8" s="381"/>
      <c r="AI8" s="381"/>
      <c r="AJ8" s="381"/>
      <c r="AK8" s="381"/>
      <c r="AL8" s="381"/>
      <c r="AM8" s="381"/>
      <c r="AN8" s="381"/>
      <c r="AO8" s="381"/>
      <c r="AP8" s="381"/>
      <c r="AQ8" s="381"/>
      <c r="AR8" s="381"/>
      <c r="AS8" s="381"/>
      <c r="AT8" s="381"/>
      <c r="AU8" s="381"/>
      <c r="AV8" s="381"/>
      <c r="AW8" s="381"/>
      <c r="AX8" s="381"/>
      <c r="AY8" s="381"/>
      <c r="AZ8" s="381"/>
      <c r="BA8" s="381"/>
      <c r="BB8" s="381"/>
      <c r="BC8" s="381"/>
      <c r="BD8" s="381"/>
      <c r="BE8" s="381"/>
      <c r="BF8" s="381"/>
      <c r="BG8" s="381"/>
      <c r="BH8" s="381"/>
      <c r="BI8" s="381"/>
      <c r="BJ8" s="381"/>
      <c r="BK8" s="381"/>
      <c r="BL8" s="381"/>
      <c r="BM8" s="381"/>
      <c r="BN8" s="381"/>
      <c r="BO8" s="381"/>
      <c r="BP8" s="381"/>
      <c r="BQ8" s="381"/>
      <c r="BR8" s="381"/>
      <c r="BS8" s="381"/>
      <c r="BT8" s="381"/>
      <c r="BU8" s="381"/>
      <c r="BV8" s="381"/>
      <c r="BW8" s="381"/>
      <c r="BX8" s="381"/>
      <c r="BY8" s="381"/>
      <c r="BZ8" s="381"/>
      <c r="CA8" s="381"/>
      <c r="CB8" s="381"/>
      <c r="CC8" s="381"/>
      <c r="CD8" s="381"/>
      <c r="CE8" s="381"/>
      <c r="CF8" s="381"/>
      <c r="CG8" s="381"/>
      <c r="CH8" s="381"/>
      <c r="CI8" s="381"/>
      <c r="CJ8" s="381"/>
      <c r="CK8" s="381"/>
      <c r="CL8" s="381"/>
      <c r="CM8" s="381"/>
      <c r="CN8" s="381"/>
      <c r="CO8" s="381"/>
      <c r="CP8" s="381"/>
      <c r="CQ8" s="381"/>
      <c r="CR8" s="381"/>
      <c r="CS8" s="381"/>
      <c r="CT8" s="381"/>
      <c r="CU8" s="381"/>
      <c r="CV8" s="381"/>
      <c r="CW8" s="381"/>
      <c r="CX8" s="381"/>
      <c r="CY8" s="381"/>
      <c r="CZ8" s="381"/>
      <c r="DA8" s="381"/>
      <c r="DB8" s="381"/>
      <c r="DC8" s="381"/>
      <c r="DD8" s="381"/>
      <c r="DE8" s="381"/>
      <c r="DF8" s="381"/>
      <c r="DG8" s="381"/>
      <c r="DH8" s="381"/>
      <c r="DI8" s="381"/>
      <c r="DJ8" s="381"/>
      <c r="DK8" s="381"/>
      <c r="DL8" s="381"/>
      <c r="DM8" s="381"/>
      <c r="DN8" s="381"/>
      <c r="DO8" s="381"/>
      <c r="DP8" s="381"/>
      <c r="DQ8" s="381"/>
      <c r="DR8" s="381"/>
      <c r="DS8" s="381"/>
      <c r="DT8" s="381"/>
      <c r="DU8" s="381"/>
      <c r="DV8" s="381"/>
    </row>
    <row r="9" spans="1:126" ht="21.65" customHeight="1" thickTop="1" thickBot="1" x14ac:dyDescent="0.4">
      <c r="A9" s="27" t="s">
        <v>176</v>
      </c>
      <c r="C9" s="28" t="s">
        <v>178</v>
      </c>
      <c r="D9" s="377" t="str">
        <f>+Ultimo_Sp!C36</f>
        <v>Attvità Finanziarie IN IMPRESE CONTR.</v>
      </c>
      <c r="E9" s="33">
        <f>+Ultimo_Sp!F36</f>
        <v>0</v>
      </c>
      <c r="F9" s="30" t="str">
        <f t="shared" si="4"/>
        <v>incassi -&gt;</v>
      </c>
      <c r="G9" s="34"/>
      <c r="H9" s="35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  <c r="W9" s="381"/>
      <c r="X9" s="381"/>
      <c r="Y9" s="381"/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1"/>
      <c r="AK9" s="381"/>
      <c r="AL9" s="381"/>
      <c r="AM9" s="381"/>
      <c r="AN9" s="381"/>
      <c r="AO9" s="381"/>
      <c r="AP9" s="381"/>
      <c r="AQ9" s="381"/>
      <c r="AR9" s="381"/>
      <c r="AS9" s="381"/>
      <c r="AT9" s="381"/>
      <c r="AU9" s="381"/>
      <c r="AV9" s="381"/>
      <c r="AW9" s="381"/>
      <c r="AX9" s="381"/>
      <c r="AY9" s="381"/>
      <c r="AZ9" s="381"/>
      <c r="BA9" s="381"/>
      <c r="BB9" s="381"/>
      <c r="BC9" s="381"/>
      <c r="BD9" s="381"/>
      <c r="BE9" s="381"/>
      <c r="BF9" s="381"/>
      <c r="BG9" s="381"/>
      <c r="BH9" s="381"/>
      <c r="BI9" s="381"/>
      <c r="BJ9" s="381"/>
      <c r="BK9" s="381"/>
      <c r="BL9" s="381"/>
      <c r="BM9" s="381"/>
      <c r="BN9" s="381"/>
      <c r="BO9" s="381"/>
      <c r="BP9" s="381"/>
      <c r="BQ9" s="381"/>
      <c r="BR9" s="381"/>
      <c r="BS9" s="381"/>
      <c r="BT9" s="381"/>
      <c r="BU9" s="381"/>
      <c r="BV9" s="381"/>
      <c r="BW9" s="381"/>
      <c r="BX9" s="381"/>
      <c r="BY9" s="381"/>
      <c r="BZ9" s="381"/>
      <c r="CA9" s="381"/>
      <c r="CB9" s="381"/>
      <c r="CC9" s="381"/>
      <c r="CD9" s="381"/>
      <c r="CE9" s="381"/>
      <c r="CF9" s="381"/>
      <c r="CG9" s="381"/>
      <c r="CH9" s="381"/>
      <c r="CI9" s="381"/>
      <c r="CJ9" s="381"/>
      <c r="CK9" s="381"/>
      <c r="CL9" s="381"/>
      <c r="CM9" s="381"/>
      <c r="CN9" s="381"/>
      <c r="CO9" s="381"/>
      <c r="CP9" s="381"/>
      <c r="CQ9" s="381"/>
      <c r="CR9" s="381"/>
      <c r="CS9" s="381"/>
      <c r="CT9" s="381"/>
      <c r="CU9" s="381"/>
      <c r="CV9" s="381"/>
      <c r="CW9" s="381"/>
      <c r="CX9" s="381"/>
      <c r="CY9" s="381"/>
      <c r="CZ9" s="381"/>
      <c r="DA9" s="381"/>
      <c r="DB9" s="381"/>
      <c r="DC9" s="381"/>
      <c r="DD9" s="381"/>
      <c r="DE9" s="381"/>
      <c r="DF9" s="381"/>
      <c r="DG9" s="381"/>
      <c r="DH9" s="381"/>
      <c r="DI9" s="381"/>
      <c r="DJ9" s="381"/>
      <c r="DK9" s="381"/>
      <c r="DL9" s="381"/>
      <c r="DM9" s="381"/>
      <c r="DN9" s="381"/>
      <c r="DO9" s="381"/>
      <c r="DP9" s="381"/>
      <c r="DQ9" s="381"/>
      <c r="DR9" s="381"/>
      <c r="DS9" s="381"/>
      <c r="DT9" s="381"/>
      <c r="DU9" s="381"/>
      <c r="DV9" s="381"/>
    </row>
    <row r="10" spans="1:126" ht="21.65" customHeight="1" thickTop="1" thickBot="1" x14ac:dyDescent="0.4">
      <c r="A10" s="27" t="s">
        <v>176</v>
      </c>
      <c r="C10" s="28" t="s">
        <v>177</v>
      </c>
      <c r="D10" s="377" t="str">
        <f>+Ultimo_Sp!C37</f>
        <v>CREDITI PER IMPOSTE ANTICIPATE</v>
      </c>
      <c r="E10" s="33">
        <f>+Ultimo_Sp!F37</f>
        <v>0</v>
      </c>
      <c r="F10" s="30" t="str">
        <f t="shared" si="4"/>
        <v>compensazione -&gt;</v>
      </c>
      <c r="G10" s="34"/>
      <c r="H10" s="35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1"/>
      <c r="AK10" s="381"/>
      <c r="AL10" s="381"/>
      <c r="AM10" s="381"/>
      <c r="AN10" s="381"/>
      <c r="AO10" s="381"/>
      <c r="AP10" s="381"/>
      <c r="AQ10" s="381"/>
      <c r="AR10" s="381"/>
      <c r="AS10" s="381"/>
      <c r="AT10" s="381"/>
      <c r="AU10" s="381"/>
      <c r="AV10" s="381"/>
      <c r="AW10" s="381"/>
      <c r="AX10" s="381"/>
      <c r="AY10" s="381"/>
      <c r="AZ10" s="381"/>
      <c r="BA10" s="381"/>
      <c r="BB10" s="381"/>
      <c r="BC10" s="381"/>
      <c r="BD10" s="381"/>
      <c r="BE10" s="381"/>
      <c r="BF10" s="381"/>
      <c r="BG10" s="381"/>
      <c r="BH10" s="381"/>
      <c r="BI10" s="381"/>
      <c r="BJ10" s="381"/>
      <c r="BK10" s="381"/>
      <c r="BL10" s="381"/>
      <c r="BM10" s="381"/>
      <c r="BN10" s="381"/>
      <c r="BO10" s="381"/>
      <c r="BP10" s="381"/>
      <c r="BQ10" s="381"/>
      <c r="BR10" s="381"/>
      <c r="BS10" s="381"/>
      <c r="BT10" s="381"/>
      <c r="BU10" s="381"/>
      <c r="BV10" s="381"/>
      <c r="BW10" s="381"/>
      <c r="BX10" s="381"/>
      <c r="BY10" s="381"/>
      <c r="BZ10" s="381"/>
      <c r="CA10" s="381"/>
      <c r="CB10" s="381"/>
      <c r="CC10" s="381"/>
      <c r="CD10" s="381"/>
      <c r="CE10" s="381"/>
      <c r="CF10" s="381"/>
      <c r="CG10" s="381"/>
      <c r="CH10" s="381"/>
      <c r="CI10" s="381"/>
      <c r="CJ10" s="381"/>
      <c r="CK10" s="381"/>
      <c r="CL10" s="381"/>
      <c r="CM10" s="381"/>
      <c r="CN10" s="381"/>
      <c r="CO10" s="381"/>
      <c r="CP10" s="381"/>
      <c r="CQ10" s="381"/>
      <c r="CR10" s="381"/>
      <c r="CS10" s="381"/>
      <c r="CT10" s="381"/>
      <c r="CU10" s="381"/>
      <c r="CV10" s="381"/>
      <c r="CW10" s="381"/>
      <c r="CX10" s="381"/>
      <c r="CY10" s="381"/>
      <c r="CZ10" s="381"/>
      <c r="DA10" s="381"/>
      <c r="DB10" s="381"/>
      <c r="DC10" s="381"/>
      <c r="DD10" s="381"/>
      <c r="DE10" s="381"/>
      <c r="DF10" s="381"/>
      <c r="DG10" s="381"/>
      <c r="DH10" s="381"/>
      <c r="DI10" s="381"/>
      <c r="DJ10" s="381"/>
      <c r="DK10" s="381"/>
      <c r="DL10" s="381"/>
      <c r="DM10" s="381"/>
      <c r="DN10" s="381"/>
      <c r="DO10" s="381"/>
      <c r="DP10" s="381"/>
      <c r="DQ10" s="381"/>
      <c r="DR10" s="381"/>
      <c r="DS10" s="381"/>
      <c r="DT10" s="381"/>
      <c r="DU10" s="381"/>
      <c r="DV10" s="381"/>
    </row>
    <row r="11" spans="1:126" ht="21.65" customHeight="1" thickTop="1" thickBot="1" x14ac:dyDescent="0.4">
      <c r="A11" s="27" t="s">
        <v>176</v>
      </c>
      <c r="C11" s="28" t="s">
        <v>178</v>
      </c>
      <c r="D11" s="377" t="str">
        <f>+Ultimo_Sp!C38</f>
        <v>CREDITI V/CLIENTI inferiori ai 12 mesi</v>
      </c>
      <c r="E11" s="33">
        <f>+Ultimo_Sp!F38</f>
        <v>0</v>
      </c>
      <c r="F11" s="30" t="str">
        <f t="shared" si="4"/>
        <v>incassi -&gt;</v>
      </c>
      <c r="G11" s="34"/>
      <c r="H11" s="35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  <c r="AP11" s="381"/>
      <c r="AQ11" s="381"/>
      <c r="AR11" s="381"/>
      <c r="AS11" s="381"/>
      <c r="AT11" s="381"/>
      <c r="AU11" s="381"/>
      <c r="AV11" s="381"/>
      <c r="AW11" s="381"/>
      <c r="AX11" s="381"/>
      <c r="AY11" s="381"/>
      <c r="AZ11" s="381"/>
      <c r="BA11" s="381"/>
      <c r="BB11" s="381"/>
      <c r="BC11" s="381"/>
      <c r="BD11" s="381"/>
      <c r="BE11" s="381"/>
      <c r="BF11" s="381"/>
      <c r="BG11" s="381"/>
      <c r="BH11" s="381"/>
      <c r="BI11" s="381"/>
      <c r="BJ11" s="381"/>
      <c r="BK11" s="381"/>
      <c r="BL11" s="381"/>
      <c r="BM11" s="381"/>
      <c r="BN11" s="381"/>
      <c r="BO11" s="381"/>
      <c r="BP11" s="381"/>
      <c r="BQ11" s="381"/>
      <c r="BR11" s="381"/>
      <c r="BS11" s="381"/>
      <c r="BT11" s="381"/>
      <c r="BU11" s="381"/>
      <c r="BV11" s="381"/>
      <c r="BW11" s="381"/>
      <c r="BX11" s="381"/>
      <c r="BY11" s="381"/>
      <c r="BZ11" s="381"/>
      <c r="CA11" s="381"/>
      <c r="CB11" s="381"/>
      <c r="CC11" s="381"/>
      <c r="CD11" s="381"/>
      <c r="CE11" s="381"/>
      <c r="CF11" s="381"/>
      <c r="CG11" s="381"/>
      <c r="CH11" s="381"/>
      <c r="CI11" s="381"/>
      <c r="CJ11" s="381"/>
      <c r="CK11" s="381"/>
      <c r="CL11" s="381"/>
      <c r="CM11" s="381"/>
      <c r="CN11" s="381"/>
      <c r="CO11" s="381"/>
      <c r="CP11" s="381"/>
      <c r="CQ11" s="381"/>
      <c r="CR11" s="381"/>
      <c r="CS11" s="381"/>
      <c r="CT11" s="381"/>
      <c r="CU11" s="381"/>
      <c r="CV11" s="381"/>
      <c r="CW11" s="381"/>
      <c r="CX11" s="381"/>
      <c r="CY11" s="381"/>
      <c r="CZ11" s="381"/>
      <c r="DA11" s="381"/>
      <c r="DB11" s="381"/>
      <c r="DC11" s="381"/>
      <c r="DD11" s="381"/>
      <c r="DE11" s="381"/>
      <c r="DF11" s="381"/>
      <c r="DG11" s="381"/>
      <c r="DH11" s="381"/>
      <c r="DI11" s="381"/>
      <c r="DJ11" s="381"/>
      <c r="DK11" s="381"/>
      <c r="DL11" s="381"/>
      <c r="DM11" s="381"/>
      <c r="DN11" s="381"/>
      <c r="DO11" s="381"/>
      <c r="DP11" s="381"/>
      <c r="DQ11" s="381"/>
      <c r="DR11" s="381"/>
      <c r="DS11" s="381"/>
      <c r="DT11" s="381"/>
      <c r="DU11" s="381"/>
      <c r="DV11" s="381"/>
    </row>
    <row r="12" spans="1:126" ht="21.65" customHeight="1" thickTop="1" thickBot="1" x14ac:dyDescent="0.4">
      <c r="A12" s="27" t="s">
        <v>178</v>
      </c>
      <c r="C12" s="28" t="s">
        <v>178</v>
      </c>
      <c r="D12" s="377" t="str">
        <f>+Ultimo_Sp!C39</f>
        <v>CREDITI V/CLIENTI superiori ai 12 mesi</v>
      </c>
      <c r="E12" s="33">
        <f>+Ultimo_Sp!F39</f>
        <v>0</v>
      </c>
      <c r="F12" s="30" t="str">
        <f t="shared" si="4"/>
        <v>incassi -&gt;</v>
      </c>
      <c r="G12" s="34"/>
      <c r="H12" s="35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1"/>
      <c r="AH12" s="381"/>
      <c r="AI12" s="381"/>
      <c r="AJ12" s="381"/>
      <c r="AK12" s="381"/>
      <c r="AL12" s="381"/>
      <c r="AM12" s="381"/>
      <c r="AN12" s="381"/>
      <c r="AO12" s="381"/>
      <c r="AP12" s="381"/>
      <c r="AQ12" s="381"/>
      <c r="AR12" s="381"/>
      <c r="AS12" s="381"/>
      <c r="AT12" s="381"/>
      <c r="AU12" s="381"/>
      <c r="AV12" s="381"/>
      <c r="AW12" s="381"/>
      <c r="AX12" s="381"/>
      <c r="AY12" s="381"/>
      <c r="AZ12" s="381"/>
      <c r="BA12" s="381"/>
      <c r="BB12" s="381"/>
      <c r="BC12" s="381"/>
      <c r="BD12" s="381"/>
      <c r="BE12" s="381"/>
      <c r="BF12" s="381"/>
      <c r="BG12" s="381"/>
      <c r="BH12" s="381"/>
      <c r="BI12" s="381"/>
      <c r="BJ12" s="381"/>
      <c r="BK12" s="381"/>
      <c r="BL12" s="381"/>
      <c r="BM12" s="381"/>
      <c r="BN12" s="381"/>
      <c r="BO12" s="381"/>
      <c r="BP12" s="381"/>
      <c r="BQ12" s="381"/>
      <c r="BR12" s="381"/>
      <c r="BS12" s="381"/>
      <c r="BT12" s="381"/>
      <c r="BU12" s="381"/>
      <c r="BV12" s="381"/>
      <c r="BW12" s="381"/>
      <c r="BX12" s="381"/>
      <c r="BY12" s="381"/>
      <c r="BZ12" s="381"/>
      <c r="CA12" s="381"/>
      <c r="CB12" s="381"/>
      <c r="CC12" s="381"/>
      <c r="CD12" s="381"/>
      <c r="CE12" s="381"/>
      <c r="CF12" s="381"/>
      <c r="CG12" s="381"/>
      <c r="CH12" s="381"/>
      <c r="CI12" s="381"/>
      <c r="CJ12" s="381"/>
      <c r="CK12" s="381"/>
      <c r="CL12" s="381"/>
      <c r="CM12" s="381"/>
      <c r="CN12" s="381"/>
      <c r="CO12" s="381"/>
      <c r="CP12" s="381"/>
      <c r="CQ12" s="381"/>
      <c r="CR12" s="381"/>
      <c r="CS12" s="381"/>
      <c r="CT12" s="381"/>
      <c r="CU12" s="381"/>
      <c r="CV12" s="381"/>
      <c r="CW12" s="381"/>
      <c r="CX12" s="381"/>
      <c r="CY12" s="381"/>
      <c r="CZ12" s="381"/>
      <c r="DA12" s="381"/>
      <c r="DB12" s="381"/>
      <c r="DC12" s="381"/>
      <c r="DD12" s="381"/>
      <c r="DE12" s="381"/>
      <c r="DF12" s="381"/>
      <c r="DG12" s="381"/>
      <c r="DH12" s="381"/>
      <c r="DI12" s="381"/>
      <c r="DJ12" s="381"/>
      <c r="DK12" s="381"/>
      <c r="DL12" s="381"/>
      <c r="DM12" s="381"/>
      <c r="DN12" s="381"/>
      <c r="DO12" s="381"/>
      <c r="DP12" s="381"/>
      <c r="DQ12" s="381"/>
      <c r="DR12" s="381"/>
      <c r="DS12" s="381"/>
      <c r="DT12" s="381"/>
      <c r="DU12" s="381"/>
      <c r="DV12" s="381"/>
    </row>
    <row r="13" spans="1:126" ht="21.65" customHeight="1" thickTop="1" thickBot="1" x14ac:dyDescent="0.4">
      <c r="A13" s="27" t="s">
        <v>176</v>
      </c>
      <c r="C13" s="28" t="s">
        <v>178</v>
      </c>
      <c r="D13" s="377" t="str">
        <f>+Ultimo_Sp!C40</f>
        <v>CREDITI V/DIPENDENTI</v>
      </c>
      <c r="E13" s="33">
        <f>+Ultimo_Sp!F40</f>
        <v>0</v>
      </c>
      <c r="F13" s="30" t="str">
        <f t="shared" si="4"/>
        <v>incassi -&gt;</v>
      </c>
      <c r="G13" s="34"/>
      <c r="H13" s="35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  <c r="AT13" s="381"/>
      <c r="AU13" s="381"/>
      <c r="AV13" s="381"/>
      <c r="AW13" s="381"/>
      <c r="AX13" s="381"/>
      <c r="AY13" s="381"/>
      <c r="AZ13" s="381"/>
      <c r="BA13" s="381"/>
      <c r="BB13" s="381"/>
      <c r="BC13" s="381"/>
      <c r="BD13" s="381"/>
      <c r="BE13" s="381"/>
      <c r="BF13" s="381"/>
      <c r="BG13" s="381"/>
      <c r="BH13" s="381"/>
      <c r="BI13" s="381"/>
      <c r="BJ13" s="381"/>
      <c r="BK13" s="381"/>
      <c r="BL13" s="381"/>
      <c r="BM13" s="381"/>
      <c r="BN13" s="381"/>
      <c r="BO13" s="381"/>
      <c r="BP13" s="381"/>
      <c r="BQ13" s="381"/>
      <c r="BR13" s="381"/>
      <c r="BS13" s="381"/>
      <c r="BT13" s="381"/>
      <c r="BU13" s="381"/>
      <c r="BV13" s="381"/>
      <c r="BW13" s="381"/>
      <c r="BX13" s="381"/>
      <c r="BY13" s="381"/>
      <c r="BZ13" s="381"/>
      <c r="CA13" s="381"/>
      <c r="CB13" s="381"/>
      <c r="CC13" s="381"/>
      <c r="CD13" s="381"/>
      <c r="CE13" s="381"/>
      <c r="CF13" s="381"/>
      <c r="CG13" s="381"/>
      <c r="CH13" s="381"/>
      <c r="CI13" s="381"/>
      <c r="CJ13" s="381"/>
      <c r="CK13" s="381"/>
      <c r="CL13" s="381"/>
      <c r="CM13" s="381"/>
      <c r="CN13" s="381"/>
      <c r="CO13" s="381"/>
      <c r="CP13" s="381"/>
      <c r="CQ13" s="381"/>
      <c r="CR13" s="381"/>
      <c r="CS13" s="381"/>
      <c r="CT13" s="381"/>
      <c r="CU13" s="381"/>
      <c r="CV13" s="381"/>
      <c r="CW13" s="381"/>
      <c r="CX13" s="381"/>
      <c r="CY13" s="381"/>
      <c r="CZ13" s="381"/>
      <c r="DA13" s="381"/>
      <c r="DB13" s="381"/>
      <c r="DC13" s="381"/>
      <c r="DD13" s="381"/>
      <c r="DE13" s="381"/>
      <c r="DF13" s="381"/>
      <c r="DG13" s="381"/>
      <c r="DH13" s="381"/>
      <c r="DI13" s="381"/>
      <c r="DJ13" s="381"/>
      <c r="DK13" s="381"/>
      <c r="DL13" s="381"/>
      <c r="DM13" s="381"/>
      <c r="DN13" s="381"/>
      <c r="DO13" s="381"/>
      <c r="DP13" s="381"/>
      <c r="DQ13" s="381"/>
      <c r="DR13" s="381"/>
      <c r="DS13" s="381"/>
      <c r="DT13" s="381"/>
      <c r="DU13" s="381"/>
      <c r="DV13" s="381"/>
    </row>
    <row r="14" spans="1:126" ht="21.65" customHeight="1" thickTop="1" thickBot="1" x14ac:dyDescent="0.4">
      <c r="A14" s="27" t="s">
        <v>176</v>
      </c>
      <c r="C14" s="28" t="s">
        <v>178</v>
      </c>
      <c r="D14" s="377" t="str">
        <f>+Ultimo_Sp!C41</f>
        <v>CREDITI V/FORNITORI (ACCONTI)</v>
      </c>
      <c r="E14" s="33">
        <f>+Ultimo_Sp!F41</f>
        <v>0</v>
      </c>
      <c r="F14" s="30" t="str">
        <f t="shared" si="4"/>
        <v>incassi -&gt;</v>
      </c>
      <c r="G14" s="34"/>
      <c r="H14" s="35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  <c r="AR14" s="381"/>
      <c r="AS14" s="381"/>
      <c r="AT14" s="381"/>
      <c r="AU14" s="381"/>
      <c r="AV14" s="381"/>
      <c r="AW14" s="381"/>
      <c r="AX14" s="381"/>
      <c r="AY14" s="381"/>
      <c r="AZ14" s="381"/>
      <c r="BA14" s="381"/>
      <c r="BB14" s="381"/>
      <c r="BC14" s="381"/>
      <c r="BD14" s="381"/>
      <c r="BE14" s="381"/>
      <c r="BF14" s="381"/>
      <c r="BG14" s="381"/>
      <c r="BH14" s="381"/>
      <c r="BI14" s="381"/>
      <c r="BJ14" s="381"/>
      <c r="BK14" s="381"/>
      <c r="BL14" s="381"/>
      <c r="BM14" s="381"/>
      <c r="BN14" s="381"/>
      <c r="BO14" s="381"/>
      <c r="BP14" s="381"/>
      <c r="BQ14" s="381"/>
      <c r="BR14" s="381"/>
      <c r="BS14" s="381"/>
      <c r="BT14" s="381"/>
      <c r="BU14" s="381"/>
      <c r="BV14" s="381"/>
      <c r="BW14" s="381"/>
      <c r="BX14" s="381"/>
      <c r="BY14" s="381"/>
      <c r="BZ14" s="381"/>
      <c r="CA14" s="381"/>
      <c r="CB14" s="381"/>
      <c r="CC14" s="381"/>
      <c r="CD14" s="381"/>
      <c r="CE14" s="381"/>
      <c r="CF14" s="381"/>
      <c r="CG14" s="381"/>
      <c r="CH14" s="381"/>
      <c r="CI14" s="381"/>
      <c r="CJ14" s="381"/>
      <c r="CK14" s="381"/>
      <c r="CL14" s="381"/>
      <c r="CM14" s="381"/>
      <c r="CN14" s="381"/>
      <c r="CO14" s="381"/>
      <c r="CP14" s="381"/>
      <c r="CQ14" s="381"/>
      <c r="CR14" s="381"/>
      <c r="CS14" s="381"/>
      <c r="CT14" s="381"/>
      <c r="CU14" s="381"/>
      <c r="CV14" s="381"/>
      <c r="CW14" s="381"/>
      <c r="CX14" s="381"/>
      <c r="CY14" s="381"/>
      <c r="CZ14" s="381"/>
      <c r="DA14" s="381"/>
      <c r="DB14" s="381"/>
      <c r="DC14" s="381"/>
      <c r="DD14" s="381"/>
      <c r="DE14" s="381"/>
      <c r="DF14" s="381"/>
      <c r="DG14" s="381"/>
      <c r="DH14" s="381"/>
      <c r="DI14" s="381"/>
      <c r="DJ14" s="381"/>
      <c r="DK14" s="381"/>
      <c r="DL14" s="381"/>
      <c r="DM14" s="381"/>
      <c r="DN14" s="381"/>
      <c r="DO14" s="381"/>
      <c r="DP14" s="381"/>
      <c r="DQ14" s="381"/>
      <c r="DR14" s="381"/>
      <c r="DS14" s="381"/>
      <c r="DT14" s="381"/>
      <c r="DU14" s="381"/>
      <c r="DV14" s="381"/>
    </row>
    <row r="15" spans="1:126" ht="21.65" customHeight="1" thickTop="1" thickBot="1" x14ac:dyDescent="0.4">
      <c r="A15" s="27" t="s">
        <v>178</v>
      </c>
      <c r="C15" s="28" t="s">
        <v>178</v>
      </c>
      <c r="D15" s="377" t="str">
        <f>+Ultimo_Sp!C42</f>
        <v>CREDITI V/IMPRESE Contr.te-Coll.te-Contr.ti inferiori ai 12 mesi</v>
      </c>
      <c r="E15" s="33">
        <f>+Ultimo_Sp!F42</f>
        <v>0</v>
      </c>
      <c r="F15" s="30" t="str">
        <f t="shared" si="4"/>
        <v>incassi -&gt;</v>
      </c>
      <c r="G15" s="34"/>
      <c r="H15" s="35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1"/>
      <c r="AH15" s="381"/>
      <c r="AI15" s="381"/>
      <c r="AJ15" s="381"/>
      <c r="AK15" s="381"/>
      <c r="AL15" s="381"/>
      <c r="AM15" s="381"/>
      <c r="AN15" s="381"/>
      <c r="AO15" s="381"/>
      <c r="AP15" s="381"/>
      <c r="AQ15" s="381"/>
      <c r="AR15" s="381"/>
      <c r="AS15" s="381"/>
      <c r="AT15" s="381"/>
      <c r="AU15" s="381"/>
      <c r="AV15" s="381"/>
      <c r="AW15" s="381"/>
      <c r="AX15" s="381"/>
      <c r="AY15" s="381"/>
      <c r="AZ15" s="381"/>
      <c r="BA15" s="381"/>
      <c r="BB15" s="381"/>
      <c r="BC15" s="381"/>
      <c r="BD15" s="381"/>
      <c r="BE15" s="381"/>
      <c r="BF15" s="381"/>
      <c r="BG15" s="381"/>
      <c r="BH15" s="381"/>
      <c r="BI15" s="381"/>
      <c r="BJ15" s="381"/>
      <c r="BK15" s="381"/>
      <c r="BL15" s="381"/>
      <c r="BM15" s="381"/>
      <c r="BN15" s="381"/>
      <c r="BO15" s="381"/>
      <c r="BP15" s="381"/>
      <c r="BQ15" s="381"/>
      <c r="BR15" s="381"/>
      <c r="BS15" s="381"/>
      <c r="BT15" s="381"/>
      <c r="BU15" s="381"/>
      <c r="BV15" s="381"/>
      <c r="BW15" s="381"/>
      <c r="BX15" s="381"/>
      <c r="BY15" s="381"/>
      <c r="BZ15" s="381"/>
      <c r="CA15" s="381"/>
      <c r="CB15" s="381"/>
      <c r="CC15" s="381"/>
      <c r="CD15" s="381"/>
      <c r="CE15" s="381"/>
      <c r="CF15" s="381"/>
      <c r="CG15" s="381"/>
      <c r="CH15" s="381"/>
      <c r="CI15" s="381"/>
      <c r="CJ15" s="381"/>
      <c r="CK15" s="381"/>
      <c r="CL15" s="381"/>
      <c r="CM15" s="381"/>
      <c r="CN15" s="381"/>
      <c r="CO15" s="381"/>
      <c r="CP15" s="381"/>
      <c r="CQ15" s="381"/>
      <c r="CR15" s="381"/>
      <c r="CS15" s="381"/>
      <c r="CT15" s="381"/>
      <c r="CU15" s="381"/>
      <c r="CV15" s="381"/>
      <c r="CW15" s="381"/>
      <c r="CX15" s="381"/>
      <c r="CY15" s="381"/>
      <c r="CZ15" s="381"/>
      <c r="DA15" s="381"/>
      <c r="DB15" s="381"/>
      <c r="DC15" s="381"/>
      <c r="DD15" s="381"/>
      <c r="DE15" s="381"/>
      <c r="DF15" s="381"/>
      <c r="DG15" s="381"/>
      <c r="DH15" s="381"/>
      <c r="DI15" s="381"/>
      <c r="DJ15" s="381"/>
      <c r="DK15" s="381"/>
      <c r="DL15" s="381"/>
      <c r="DM15" s="381"/>
      <c r="DN15" s="381"/>
      <c r="DO15" s="381"/>
      <c r="DP15" s="381"/>
      <c r="DQ15" s="381"/>
      <c r="DR15" s="381"/>
      <c r="DS15" s="381"/>
      <c r="DT15" s="381"/>
      <c r="DU15" s="381"/>
      <c r="DV15" s="381"/>
    </row>
    <row r="16" spans="1:126" ht="21.65" customHeight="1" thickTop="1" thickBot="1" x14ac:dyDescent="0.4">
      <c r="A16" s="27" t="s">
        <v>178</v>
      </c>
      <c r="C16" s="28" t="s">
        <v>178</v>
      </c>
      <c r="D16" s="377" t="str">
        <f>+Ultimo_Sp!C43</f>
        <v>CREDITI V/IMPRESE Contr.te-Coll.te-Contr.ti superiori ai 12 mesi</v>
      </c>
      <c r="E16" s="33">
        <f>+Ultimo_Sp!F43</f>
        <v>0</v>
      </c>
      <c r="F16" s="30" t="str">
        <f t="shared" si="4"/>
        <v>incassi -&gt;</v>
      </c>
      <c r="G16" s="34"/>
      <c r="H16" s="35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  <c r="AA16" s="381"/>
      <c r="AB16" s="381"/>
      <c r="AC16" s="381"/>
      <c r="AD16" s="381"/>
      <c r="AE16" s="381"/>
      <c r="AF16" s="381"/>
      <c r="AG16" s="381"/>
      <c r="AH16" s="381"/>
      <c r="AI16" s="381"/>
      <c r="AJ16" s="381"/>
      <c r="AK16" s="381"/>
      <c r="AL16" s="381"/>
      <c r="AM16" s="381"/>
      <c r="AN16" s="381"/>
      <c r="AO16" s="381"/>
      <c r="AP16" s="381"/>
      <c r="AQ16" s="381"/>
      <c r="AR16" s="381"/>
      <c r="AS16" s="381"/>
      <c r="AT16" s="381"/>
      <c r="AU16" s="381"/>
      <c r="AV16" s="381"/>
      <c r="AW16" s="381"/>
      <c r="AX16" s="381"/>
      <c r="AY16" s="381"/>
      <c r="AZ16" s="381"/>
      <c r="BA16" s="381"/>
      <c r="BB16" s="381"/>
      <c r="BC16" s="381"/>
      <c r="BD16" s="381"/>
      <c r="BE16" s="381"/>
      <c r="BF16" s="381"/>
      <c r="BG16" s="381"/>
      <c r="BH16" s="381"/>
      <c r="BI16" s="381"/>
      <c r="BJ16" s="381"/>
      <c r="BK16" s="381"/>
      <c r="BL16" s="381"/>
      <c r="BM16" s="381"/>
      <c r="BN16" s="381"/>
      <c r="BO16" s="381"/>
      <c r="BP16" s="381"/>
      <c r="BQ16" s="381"/>
      <c r="BR16" s="381"/>
      <c r="BS16" s="381"/>
      <c r="BT16" s="381"/>
      <c r="BU16" s="381"/>
      <c r="BV16" s="381"/>
      <c r="BW16" s="381"/>
      <c r="BX16" s="381"/>
      <c r="BY16" s="381"/>
      <c r="BZ16" s="381"/>
      <c r="CA16" s="381"/>
      <c r="CB16" s="381"/>
      <c r="CC16" s="381"/>
      <c r="CD16" s="381"/>
      <c r="CE16" s="381"/>
      <c r="CF16" s="381"/>
      <c r="CG16" s="381"/>
      <c r="CH16" s="381"/>
      <c r="CI16" s="381"/>
      <c r="CJ16" s="381"/>
      <c r="CK16" s="381"/>
      <c r="CL16" s="381"/>
      <c r="CM16" s="381"/>
      <c r="CN16" s="381"/>
      <c r="CO16" s="381"/>
      <c r="CP16" s="381"/>
      <c r="CQ16" s="381"/>
      <c r="CR16" s="381"/>
      <c r="CS16" s="381"/>
      <c r="CT16" s="381"/>
      <c r="CU16" s="381"/>
      <c r="CV16" s="381"/>
      <c r="CW16" s="381"/>
      <c r="CX16" s="381"/>
      <c r="CY16" s="381"/>
      <c r="CZ16" s="381"/>
      <c r="DA16" s="381"/>
      <c r="DB16" s="381"/>
      <c r="DC16" s="381"/>
      <c r="DD16" s="381"/>
      <c r="DE16" s="381"/>
      <c r="DF16" s="381"/>
      <c r="DG16" s="381"/>
      <c r="DH16" s="381"/>
      <c r="DI16" s="381"/>
      <c r="DJ16" s="381"/>
      <c r="DK16" s="381"/>
      <c r="DL16" s="381"/>
      <c r="DM16" s="381"/>
      <c r="DN16" s="381"/>
      <c r="DO16" s="381"/>
      <c r="DP16" s="381"/>
      <c r="DQ16" s="381"/>
      <c r="DR16" s="381"/>
      <c r="DS16" s="381"/>
      <c r="DT16" s="381"/>
      <c r="DU16" s="381"/>
      <c r="DV16" s="381"/>
    </row>
    <row r="17" spans="1:126" ht="21.65" customHeight="1" thickTop="1" thickBot="1" x14ac:dyDescent="0.4">
      <c r="A17" s="27" t="s">
        <v>176</v>
      </c>
      <c r="C17" s="28" t="s">
        <v>178</v>
      </c>
      <c r="D17" s="377" t="str">
        <f>+Ultimo_Sp!C44</f>
        <v>CREDITI V/Istituti Previdenziali inferiori ai 12 mesi</v>
      </c>
      <c r="E17" s="33">
        <f>+Ultimo_Sp!F44</f>
        <v>0</v>
      </c>
      <c r="F17" s="30" t="str">
        <f t="shared" si="4"/>
        <v>incassi -&gt;</v>
      </c>
      <c r="G17" s="34"/>
      <c r="H17" s="35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  <c r="AA17" s="381"/>
      <c r="AB17" s="381"/>
      <c r="AC17" s="381"/>
      <c r="AD17" s="381"/>
      <c r="AE17" s="381"/>
      <c r="AF17" s="381"/>
      <c r="AG17" s="381"/>
      <c r="AH17" s="381"/>
      <c r="AI17" s="381"/>
      <c r="AJ17" s="381"/>
      <c r="AK17" s="381"/>
      <c r="AL17" s="381"/>
      <c r="AM17" s="381"/>
      <c r="AN17" s="381"/>
      <c r="AO17" s="381"/>
      <c r="AP17" s="381"/>
      <c r="AQ17" s="381"/>
      <c r="AR17" s="381"/>
      <c r="AS17" s="381"/>
      <c r="AT17" s="381"/>
      <c r="AU17" s="381"/>
      <c r="AV17" s="381"/>
      <c r="AW17" s="381"/>
      <c r="AX17" s="381"/>
      <c r="AY17" s="381"/>
      <c r="AZ17" s="381"/>
      <c r="BA17" s="381"/>
      <c r="BB17" s="381"/>
      <c r="BC17" s="381"/>
      <c r="BD17" s="381"/>
      <c r="BE17" s="381"/>
      <c r="BF17" s="381"/>
      <c r="BG17" s="381"/>
      <c r="BH17" s="381"/>
      <c r="BI17" s="381"/>
      <c r="BJ17" s="381"/>
      <c r="BK17" s="381"/>
      <c r="BL17" s="381"/>
      <c r="BM17" s="381"/>
      <c r="BN17" s="381"/>
      <c r="BO17" s="381"/>
      <c r="BP17" s="381"/>
      <c r="BQ17" s="381"/>
      <c r="BR17" s="381"/>
      <c r="BS17" s="381"/>
      <c r="BT17" s="381"/>
      <c r="BU17" s="381"/>
      <c r="BV17" s="381"/>
      <c r="BW17" s="381"/>
      <c r="BX17" s="381"/>
      <c r="BY17" s="381"/>
      <c r="BZ17" s="381"/>
      <c r="CA17" s="381"/>
      <c r="CB17" s="381"/>
      <c r="CC17" s="381"/>
      <c r="CD17" s="381"/>
      <c r="CE17" s="381"/>
      <c r="CF17" s="381"/>
      <c r="CG17" s="381"/>
      <c r="CH17" s="381"/>
      <c r="CI17" s="381"/>
      <c r="CJ17" s="381"/>
      <c r="CK17" s="381"/>
      <c r="CL17" s="381"/>
      <c r="CM17" s="381"/>
      <c r="CN17" s="381"/>
      <c r="CO17" s="381"/>
      <c r="CP17" s="381"/>
      <c r="CQ17" s="381"/>
      <c r="CR17" s="381"/>
      <c r="CS17" s="381"/>
      <c r="CT17" s="381"/>
      <c r="CU17" s="381"/>
      <c r="CV17" s="381"/>
      <c r="CW17" s="381"/>
      <c r="CX17" s="381"/>
      <c r="CY17" s="381"/>
      <c r="CZ17" s="381"/>
      <c r="DA17" s="381"/>
      <c r="DB17" s="381"/>
      <c r="DC17" s="381"/>
      <c r="DD17" s="381"/>
      <c r="DE17" s="381"/>
      <c r="DF17" s="381"/>
      <c r="DG17" s="381"/>
      <c r="DH17" s="381"/>
      <c r="DI17" s="381"/>
      <c r="DJ17" s="381"/>
      <c r="DK17" s="381"/>
      <c r="DL17" s="381"/>
      <c r="DM17" s="381"/>
      <c r="DN17" s="381"/>
      <c r="DO17" s="381"/>
      <c r="DP17" s="381"/>
      <c r="DQ17" s="381"/>
      <c r="DR17" s="381"/>
      <c r="DS17" s="381"/>
      <c r="DT17" s="381"/>
      <c r="DU17" s="381"/>
      <c r="DV17" s="381"/>
    </row>
    <row r="18" spans="1:126" ht="21.65" customHeight="1" thickTop="1" thickBot="1" x14ac:dyDescent="0.4">
      <c r="A18" s="27" t="s">
        <v>176</v>
      </c>
      <c r="C18" s="28" t="s">
        <v>178</v>
      </c>
      <c r="D18" s="377" t="str">
        <f>+Ultimo_Sp!C45</f>
        <v>CREDITI V/Istituti Previdenziali superiori ai 12 mesi</v>
      </c>
      <c r="E18" s="33">
        <f>+Ultimo_Sp!F45</f>
        <v>0</v>
      </c>
      <c r="F18" s="30" t="str">
        <f t="shared" si="4"/>
        <v>incassi -&gt;</v>
      </c>
      <c r="G18" s="34"/>
      <c r="H18" s="35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  <c r="AA18" s="381"/>
      <c r="AB18" s="381"/>
      <c r="AC18" s="381"/>
      <c r="AD18" s="381"/>
      <c r="AE18" s="381"/>
      <c r="AF18" s="381"/>
      <c r="AG18" s="381"/>
      <c r="AH18" s="381"/>
      <c r="AI18" s="381"/>
      <c r="AJ18" s="381"/>
      <c r="AK18" s="381"/>
      <c r="AL18" s="381"/>
      <c r="AM18" s="381"/>
      <c r="AN18" s="381"/>
      <c r="AO18" s="381"/>
      <c r="AP18" s="381"/>
      <c r="AQ18" s="381"/>
      <c r="AR18" s="381"/>
      <c r="AS18" s="381"/>
      <c r="AT18" s="381"/>
      <c r="AU18" s="381"/>
      <c r="AV18" s="381"/>
      <c r="AW18" s="381"/>
      <c r="AX18" s="381"/>
      <c r="AY18" s="381"/>
      <c r="AZ18" s="381"/>
      <c r="BA18" s="381"/>
      <c r="BB18" s="381"/>
      <c r="BC18" s="381"/>
      <c r="BD18" s="381"/>
      <c r="BE18" s="381"/>
      <c r="BF18" s="381"/>
      <c r="BG18" s="381"/>
      <c r="BH18" s="381"/>
      <c r="BI18" s="381"/>
      <c r="BJ18" s="381"/>
      <c r="BK18" s="381"/>
      <c r="BL18" s="381"/>
      <c r="BM18" s="381"/>
      <c r="BN18" s="381"/>
      <c r="BO18" s="381"/>
      <c r="BP18" s="381"/>
      <c r="BQ18" s="381"/>
      <c r="BR18" s="381"/>
      <c r="BS18" s="381"/>
      <c r="BT18" s="381"/>
      <c r="BU18" s="381"/>
      <c r="BV18" s="381"/>
      <c r="BW18" s="381"/>
      <c r="BX18" s="381"/>
      <c r="BY18" s="381"/>
      <c r="BZ18" s="381"/>
      <c r="CA18" s="381"/>
      <c r="CB18" s="381"/>
      <c r="CC18" s="381"/>
      <c r="CD18" s="381"/>
      <c r="CE18" s="381"/>
      <c r="CF18" s="381"/>
      <c r="CG18" s="381"/>
      <c r="CH18" s="381"/>
      <c r="CI18" s="381"/>
      <c r="CJ18" s="381"/>
      <c r="CK18" s="381"/>
      <c r="CL18" s="381"/>
      <c r="CM18" s="381"/>
      <c r="CN18" s="381"/>
      <c r="CO18" s="381"/>
      <c r="CP18" s="381"/>
      <c r="CQ18" s="381"/>
      <c r="CR18" s="381"/>
      <c r="CS18" s="381"/>
      <c r="CT18" s="381"/>
      <c r="CU18" s="381"/>
      <c r="CV18" s="381"/>
      <c r="CW18" s="381"/>
      <c r="CX18" s="381"/>
      <c r="CY18" s="381"/>
      <c r="CZ18" s="381"/>
      <c r="DA18" s="381"/>
      <c r="DB18" s="381"/>
      <c r="DC18" s="381"/>
      <c r="DD18" s="381"/>
      <c r="DE18" s="381"/>
      <c r="DF18" s="381"/>
      <c r="DG18" s="381"/>
      <c r="DH18" s="381"/>
      <c r="DI18" s="381"/>
      <c r="DJ18" s="381"/>
      <c r="DK18" s="381"/>
      <c r="DL18" s="381"/>
      <c r="DM18" s="381"/>
      <c r="DN18" s="381"/>
      <c r="DO18" s="381"/>
      <c r="DP18" s="381"/>
      <c r="DQ18" s="381"/>
      <c r="DR18" s="381"/>
      <c r="DS18" s="381"/>
      <c r="DT18" s="381"/>
      <c r="DU18" s="381"/>
      <c r="DV18" s="381"/>
    </row>
    <row r="19" spans="1:126" ht="21.65" customHeight="1" thickTop="1" thickBot="1" x14ac:dyDescent="0.4">
      <c r="A19" s="27" t="s">
        <v>178</v>
      </c>
      <c r="C19" s="28" t="s">
        <v>178</v>
      </c>
      <c r="D19" s="377" t="str">
        <f>+Ultimo_Sp!C46</f>
        <v>CREDITI V/SOCI</v>
      </c>
      <c r="E19" s="33">
        <f>+Ultimo_Sp!F46</f>
        <v>0</v>
      </c>
      <c r="F19" s="30" t="str">
        <f t="shared" si="4"/>
        <v>incassi -&gt;</v>
      </c>
      <c r="G19" s="34"/>
      <c r="H19" s="35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  <c r="AA19" s="381"/>
      <c r="AB19" s="381"/>
      <c r="AC19" s="381"/>
      <c r="AD19" s="381"/>
      <c r="AE19" s="381"/>
      <c r="AF19" s="381"/>
      <c r="AG19" s="381"/>
      <c r="AH19" s="381"/>
      <c r="AI19" s="381"/>
      <c r="AJ19" s="381"/>
      <c r="AK19" s="381"/>
      <c r="AL19" s="381"/>
      <c r="AM19" s="381"/>
      <c r="AN19" s="381"/>
      <c r="AO19" s="381"/>
      <c r="AP19" s="381"/>
      <c r="AQ19" s="381"/>
      <c r="AR19" s="381"/>
      <c r="AS19" s="381"/>
      <c r="AT19" s="381"/>
      <c r="AU19" s="381"/>
      <c r="AV19" s="381"/>
      <c r="AW19" s="381"/>
      <c r="AX19" s="381"/>
      <c r="AY19" s="381"/>
      <c r="AZ19" s="381"/>
      <c r="BA19" s="381"/>
      <c r="BB19" s="381"/>
      <c r="BC19" s="381"/>
      <c r="BD19" s="381"/>
      <c r="BE19" s="381"/>
      <c r="BF19" s="381"/>
      <c r="BG19" s="381"/>
      <c r="BH19" s="381"/>
      <c r="BI19" s="381"/>
      <c r="BJ19" s="381"/>
      <c r="BK19" s="381"/>
      <c r="BL19" s="381"/>
      <c r="BM19" s="381"/>
      <c r="BN19" s="381"/>
      <c r="BO19" s="381"/>
      <c r="BP19" s="381"/>
      <c r="BQ19" s="381"/>
      <c r="BR19" s="381"/>
      <c r="BS19" s="381"/>
      <c r="BT19" s="381"/>
      <c r="BU19" s="381"/>
      <c r="BV19" s="381"/>
      <c r="BW19" s="381"/>
      <c r="BX19" s="381"/>
      <c r="BY19" s="381"/>
      <c r="BZ19" s="381"/>
      <c r="CA19" s="381"/>
      <c r="CB19" s="381"/>
      <c r="CC19" s="381"/>
      <c r="CD19" s="381"/>
      <c r="CE19" s="381"/>
      <c r="CF19" s="381"/>
      <c r="CG19" s="381"/>
      <c r="CH19" s="381"/>
      <c r="CI19" s="381"/>
      <c r="CJ19" s="381"/>
      <c r="CK19" s="381"/>
      <c r="CL19" s="381"/>
      <c r="CM19" s="381"/>
      <c r="CN19" s="381"/>
      <c r="CO19" s="381"/>
      <c r="CP19" s="381"/>
      <c r="CQ19" s="381"/>
      <c r="CR19" s="381"/>
      <c r="CS19" s="381"/>
      <c r="CT19" s="381"/>
      <c r="CU19" s="381"/>
      <c r="CV19" s="381"/>
      <c r="CW19" s="381"/>
      <c r="CX19" s="381"/>
      <c r="CY19" s="381"/>
      <c r="CZ19" s="381"/>
      <c r="DA19" s="381"/>
      <c r="DB19" s="381"/>
      <c r="DC19" s="381"/>
      <c r="DD19" s="381"/>
      <c r="DE19" s="381"/>
      <c r="DF19" s="381"/>
      <c r="DG19" s="381"/>
      <c r="DH19" s="381"/>
      <c r="DI19" s="381"/>
      <c r="DJ19" s="381"/>
      <c r="DK19" s="381"/>
      <c r="DL19" s="381"/>
      <c r="DM19" s="381"/>
      <c r="DN19" s="381"/>
      <c r="DO19" s="381"/>
      <c r="DP19" s="381"/>
      <c r="DQ19" s="381"/>
      <c r="DR19" s="381"/>
      <c r="DS19" s="381"/>
      <c r="DT19" s="381"/>
      <c r="DU19" s="381"/>
      <c r="DV19" s="381"/>
    </row>
    <row r="20" spans="1:126" ht="21.65" customHeight="1" thickTop="1" thickBot="1" x14ac:dyDescent="0.4">
      <c r="A20" s="27" t="s">
        <v>178</v>
      </c>
      <c r="C20" s="28" t="s">
        <v>178</v>
      </c>
      <c r="D20" s="377" t="str">
        <f>+Ultimo_Sp!C47</f>
        <v>CREDITI V/SOCI P/VERS.ANC.DOVUTI</v>
      </c>
      <c r="E20" s="33">
        <f>+Ultimo_Sp!F47</f>
        <v>0</v>
      </c>
      <c r="F20" s="30" t="str">
        <f t="shared" si="4"/>
        <v>incassi -&gt;</v>
      </c>
      <c r="G20" s="34"/>
      <c r="H20" s="35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/>
      <c r="AC20" s="381"/>
      <c r="AD20" s="381"/>
      <c r="AE20" s="381"/>
      <c r="AF20" s="381"/>
      <c r="AG20" s="381"/>
      <c r="AH20" s="381"/>
      <c r="AI20" s="381"/>
      <c r="AJ20" s="381"/>
      <c r="AK20" s="381"/>
      <c r="AL20" s="381"/>
      <c r="AM20" s="381"/>
      <c r="AN20" s="381"/>
      <c r="AO20" s="381"/>
      <c r="AP20" s="381"/>
      <c r="AQ20" s="381"/>
      <c r="AR20" s="381"/>
      <c r="AS20" s="381"/>
      <c r="AT20" s="381"/>
      <c r="AU20" s="381"/>
      <c r="AV20" s="381"/>
      <c r="AW20" s="381"/>
      <c r="AX20" s="381"/>
      <c r="AY20" s="381"/>
      <c r="AZ20" s="381"/>
      <c r="BA20" s="381"/>
      <c r="BB20" s="381"/>
      <c r="BC20" s="381"/>
      <c r="BD20" s="381"/>
      <c r="BE20" s="381"/>
      <c r="BF20" s="381"/>
      <c r="BG20" s="381"/>
      <c r="BH20" s="381"/>
      <c r="BI20" s="381"/>
      <c r="BJ20" s="381"/>
      <c r="BK20" s="381"/>
      <c r="BL20" s="381"/>
      <c r="BM20" s="381"/>
      <c r="BN20" s="381"/>
      <c r="BO20" s="381"/>
      <c r="BP20" s="381"/>
      <c r="BQ20" s="381"/>
      <c r="BR20" s="381"/>
      <c r="BS20" s="381"/>
      <c r="BT20" s="381"/>
      <c r="BU20" s="381"/>
      <c r="BV20" s="381"/>
      <c r="BW20" s="381"/>
      <c r="BX20" s="381"/>
      <c r="BY20" s="381"/>
      <c r="BZ20" s="381"/>
      <c r="CA20" s="381"/>
      <c r="CB20" s="381"/>
      <c r="CC20" s="381"/>
      <c r="CD20" s="381"/>
      <c r="CE20" s="381"/>
      <c r="CF20" s="381"/>
      <c r="CG20" s="381"/>
      <c r="CH20" s="381"/>
      <c r="CI20" s="381"/>
      <c r="CJ20" s="381"/>
      <c r="CK20" s="381"/>
      <c r="CL20" s="381"/>
      <c r="CM20" s="381"/>
      <c r="CN20" s="381"/>
      <c r="CO20" s="381"/>
      <c r="CP20" s="381"/>
      <c r="CQ20" s="381"/>
      <c r="CR20" s="381"/>
      <c r="CS20" s="381"/>
      <c r="CT20" s="381"/>
      <c r="CU20" s="381"/>
      <c r="CV20" s="381"/>
      <c r="CW20" s="381"/>
      <c r="CX20" s="381"/>
      <c r="CY20" s="381"/>
      <c r="CZ20" s="381"/>
      <c r="DA20" s="381"/>
      <c r="DB20" s="381"/>
      <c r="DC20" s="381"/>
      <c r="DD20" s="381"/>
      <c r="DE20" s="381"/>
      <c r="DF20" s="381"/>
      <c r="DG20" s="381"/>
      <c r="DH20" s="381"/>
      <c r="DI20" s="381"/>
      <c r="DJ20" s="381"/>
      <c r="DK20" s="381"/>
      <c r="DL20" s="381"/>
      <c r="DM20" s="381"/>
      <c r="DN20" s="381"/>
      <c r="DO20" s="381"/>
      <c r="DP20" s="381"/>
      <c r="DQ20" s="381"/>
      <c r="DR20" s="381"/>
      <c r="DS20" s="381"/>
      <c r="DT20" s="381"/>
      <c r="DU20" s="381"/>
      <c r="DV20" s="381"/>
    </row>
    <row r="21" spans="1:126" ht="21.75" customHeight="1" thickTop="1" thickBot="1" x14ac:dyDescent="0.4">
      <c r="A21" s="27" t="s">
        <v>176</v>
      </c>
      <c r="C21" s="28" t="s">
        <v>178</v>
      </c>
      <c r="D21" s="377" t="str">
        <f>+Ultimo_Sp!C48</f>
        <v>CREDITI DIVERSI</v>
      </c>
      <c r="E21" s="33">
        <f>+Ultimo_Sp!F48</f>
        <v>0</v>
      </c>
      <c r="F21" s="30" t="str">
        <f t="shared" si="4"/>
        <v>incassi -&gt;</v>
      </c>
      <c r="G21" s="34"/>
      <c r="H21" s="35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  <c r="AA21" s="381"/>
      <c r="AB21" s="381"/>
      <c r="AC21" s="381"/>
      <c r="AD21" s="381"/>
      <c r="AE21" s="381"/>
      <c r="AF21" s="381"/>
      <c r="AG21" s="381"/>
      <c r="AH21" s="381"/>
      <c r="AI21" s="381"/>
      <c r="AJ21" s="381"/>
      <c r="AK21" s="381"/>
      <c r="AL21" s="381"/>
      <c r="AM21" s="381"/>
      <c r="AN21" s="381"/>
      <c r="AO21" s="381"/>
      <c r="AP21" s="381"/>
      <c r="AQ21" s="381"/>
      <c r="AR21" s="381"/>
      <c r="AS21" s="381"/>
      <c r="AT21" s="381"/>
      <c r="AU21" s="381"/>
      <c r="AV21" s="381"/>
      <c r="AW21" s="381"/>
      <c r="AX21" s="381"/>
      <c r="AY21" s="381"/>
      <c r="AZ21" s="381"/>
      <c r="BA21" s="381"/>
      <c r="BB21" s="381"/>
      <c r="BC21" s="381"/>
      <c r="BD21" s="381"/>
      <c r="BE21" s="381"/>
      <c r="BF21" s="381"/>
      <c r="BG21" s="381"/>
      <c r="BH21" s="381"/>
      <c r="BI21" s="381"/>
      <c r="BJ21" s="381"/>
      <c r="BK21" s="381"/>
      <c r="BL21" s="381"/>
      <c r="BM21" s="381"/>
      <c r="BN21" s="381"/>
      <c r="BO21" s="381"/>
      <c r="BP21" s="381"/>
      <c r="BQ21" s="381"/>
      <c r="BR21" s="381"/>
      <c r="BS21" s="381"/>
      <c r="BT21" s="381"/>
      <c r="BU21" s="381"/>
      <c r="BV21" s="381"/>
      <c r="BW21" s="381"/>
      <c r="BX21" s="381"/>
      <c r="BY21" s="381"/>
      <c r="BZ21" s="381"/>
      <c r="CA21" s="381"/>
      <c r="CB21" s="381"/>
      <c r="CC21" s="381"/>
      <c r="CD21" s="381"/>
      <c r="CE21" s="381"/>
      <c r="CF21" s="381"/>
      <c r="CG21" s="381"/>
      <c r="CH21" s="381"/>
      <c r="CI21" s="381"/>
      <c r="CJ21" s="381"/>
      <c r="CK21" s="381"/>
      <c r="CL21" s="381"/>
      <c r="CM21" s="381"/>
      <c r="CN21" s="381"/>
      <c r="CO21" s="381"/>
      <c r="CP21" s="381"/>
      <c r="CQ21" s="381"/>
      <c r="CR21" s="381"/>
      <c r="CS21" s="381"/>
      <c r="CT21" s="381"/>
      <c r="CU21" s="381"/>
      <c r="CV21" s="381"/>
      <c r="CW21" s="381"/>
      <c r="CX21" s="381"/>
      <c r="CY21" s="381"/>
      <c r="CZ21" s="381"/>
      <c r="DA21" s="381"/>
      <c r="DB21" s="381"/>
      <c r="DC21" s="381"/>
      <c r="DD21" s="381"/>
      <c r="DE21" s="381"/>
      <c r="DF21" s="381"/>
      <c r="DG21" s="381"/>
      <c r="DH21" s="381"/>
      <c r="DI21" s="381"/>
      <c r="DJ21" s="381"/>
      <c r="DK21" s="381"/>
      <c r="DL21" s="381"/>
      <c r="DM21" s="381"/>
      <c r="DN21" s="381"/>
      <c r="DO21" s="381"/>
      <c r="DP21" s="381"/>
      <c r="DQ21" s="381"/>
      <c r="DR21" s="381"/>
      <c r="DS21" s="381"/>
      <c r="DT21" s="381"/>
      <c r="DU21" s="381"/>
      <c r="DV21" s="381"/>
    </row>
    <row r="22" spans="1:126" ht="21.75" customHeight="1" thickTop="1" thickBot="1" x14ac:dyDescent="0.4">
      <c r="A22" s="27" t="s">
        <v>176</v>
      </c>
      <c r="C22" s="28" t="s">
        <v>177</v>
      </c>
      <c r="D22" s="377" t="str">
        <f>+Ultimo_Sp!C49</f>
        <v xml:space="preserve">CREDITO D'IMPOSTA </v>
      </c>
      <c r="E22" s="33">
        <f>+Ultimo_Sp!F49</f>
        <v>0</v>
      </c>
      <c r="F22" s="30" t="str">
        <f t="shared" si="4"/>
        <v>compensazione -&gt;</v>
      </c>
      <c r="G22" s="34"/>
      <c r="H22" s="35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/>
      <c r="Y22" s="381"/>
      <c r="Z22" s="381"/>
      <c r="AA22" s="381"/>
      <c r="AB22" s="381"/>
      <c r="AC22" s="381"/>
      <c r="AD22" s="381"/>
      <c r="AE22" s="381"/>
      <c r="AF22" s="381"/>
      <c r="AG22" s="381"/>
      <c r="AH22" s="381"/>
      <c r="AI22" s="381"/>
      <c r="AJ22" s="381"/>
      <c r="AK22" s="381"/>
      <c r="AL22" s="381"/>
      <c r="AM22" s="381"/>
      <c r="AN22" s="381"/>
      <c r="AO22" s="381"/>
      <c r="AP22" s="381"/>
      <c r="AQ22" s="381"/>
      <c r="AR22" s="381"/>
      <c r="AS22" s="381"/>
      <c r="AT22" s="381"/>
      <c r="AU22" s="381"/>
      <c r="AV22" s="381"/>
      <c r="AW22" s="381"/>
      <c r="AX22" s="381"/>
      <c r="AY22" s="381"/>
      <c r="AZ22" s="381"/>
      <c r="BA22" s="381"/>
      <c r="BB22" s="381"/>
      <c r="BC22" s="381"/>
      <c r="BD22" s="381"/>
      <c r="BE22" s="381"/>
      <c r="BF22" s="381"/>
      <c r="BG22" s="381"/>
      <c r="BH22" s="381"/>
      <c r="BI22" s="381"/>
      <c r="BJ22" s="381"/>
      <c r="BK22" s="381"/>
      <c r="BL22" s="381"/>
      <c r="BM22" s="381"/>
      <c r="BN22" s="381"/>
      <c r="BO22" s="381"/>
      <c r="BP22" s="381"/>
      <c r="BQ22" s="381"/>
      <c r="BR22" s="381"/>
      <c r="BS22" s="381"/>
      <c r="BT22" s="381"/>
      <c r="BU22" s="381"/>
      <c r="BV22" s="381"/>
      <c r="BW22" s="381"/>
      <c r="BX22" s="381"/>
      <c r="BY22" s="381"/>
      <c r="BZ22" s="381"/>
      <c r="CA22" s="381"/>
      <c r="CB22" s="381"/>
      <c r="CC22" s="381"/>
      <c r="CD22" s="381"/>
      <c r="CE22" s="381"/>
      <c r="CF22" s="381"/>
      <c r="CG22" s="381"/>
      <c r="CH22" s="381"/>
      <c r="CI22" s="381"/>
      <c r="CJ22" s="381"/>
      <c r="CK22" s="381"/>
      <c r="CL22" s="381"/>
      <c r="CM22" s="381"/>
      <c r="CN22" s="381"/>
      <c r="CO22" s="381"/>
      <c r="CP22" s="381"/>
      <c r="CQ22" s="381"/>
      <c r="CR22" s="381"/>
      <c r="CS22" s="381"/>
      <c r="CT22" s="381"/>
      <c r="CU22" s="381"/>
      <c r="CV22" s="381"/>
      <c r="CW22" s="381"/>
      <c r="CX22" s="381"/>
      <c r="CY22" s="381"/>
      <c r="CZ22" s="381"/>
      <c r="DA22" s="381"/>
      <c r="DB22" s="381"/>
      <c r="DC22" s="381"/>
      <c r="DD22" s="381"/>
      <c r="DE22" s="381"/>
      <c r="DF22" s="381"/>
      <c r="DG22" s="381"/>
      <c r="DH22" s="381"/>
      <c r="DI22" s="381"/>
      <c r="DJ22" s="381"/>
      <c r="DK22" s="381"/>
      <c r="DL22" s="381"/>
      <c r="DM22" s="381"/>
      <c r="DN22" s="381"/>
      <c r="DO22" s="381"/>
      <c r="DP22" s="381"/>
      <c r="DQ22" s="381"/>
      <c r="DR22" s="381"/>
      <c r="DS22" s="381"/>
      <c r="DT22" s="381"/>
      <c r="DU22" s="381"/>
      <c r="DV22" s="381"/>
    </row>
    <row r="23" spans="1:126" ht="21.75" customHeight="1" thickTop="1" thickBot="1" x14ac:dyDescent="0.4">
      <c r="A23" s="27" t="s">
        <v>176</v>
      </c>
      <c r="C23" s="28" t="s">
        <v>177</v>
      </c>
      <c r="D23" s="377" t="str">
        <f>+Ultimo_Sp!C50</f>
        <v xml:space="preserve">Credito Ires e Irap </v>
      </c>
      <c r="E23" s="33">
        <f>+Ultimo_Sp!F50</f>
        <v>0</v>
      </c>
      <c r="F23" s="30" t="str">
        <f t="shared" si="4"/>
        <v>compensazione -&gt;</v>
      </c>
      <c r="G23" s="34"/>
      <c r="H23" s="35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  <c r="AA23" s="381"/>
      <c r="AB23" s="381"/>
      <c r="AC23" s="381"/>
      <c r="AD23" s="381"/>
      <c r="AE23" s="381"/>
      <c r="AF23" s="381"/>
      <c r="AG23" s="381"/>
      <c r="AH23" s="381"/>
      <c r="AI23" s="381"/>
      <c r="AJ23" s="381"/>
      <c r="AK23" s="381"/>
      <c r="AL23" s="381"/>
      <c r="AM23" s="381"/>
      <c r="AN23" s="381"/>
      <c r="AO23" s="381"/>
      <c r="AP23" s="381"/>
      <c r="AQ23" s="381"/>
      <c r="AR23" s="381"/>
      <c r="AS23" s="381"/>
      <c r="AT23" s="381"/>
      <c r="AU23" s="381"/>
      <c r="AV23" s="381"/>
      <c r="AW23" s="381"/>
      <c r="AX23" s="381"/>
      <c r="AY23" s="381"/>
      <c r="AZ23" s="381"/>
      <c r="BA23" s="381"/>
      <c r="BB23" s="381"/>
      <c r="BC23" s="381"/>
      <c r="BD23" s="381"/>
      <c r="BE23" s="381"/>
      <c r="BF23" s="381"/>
      <c r="BG23" s="381"/>
      <c r="BH23" s="381"/>
      <c r="BI23" s="381"/>
      <c r="BJ23" s="381"/>
      <c r="BK23" s="381"/>
      <c r="BL23" s="381"/>
      <c r="BM23" s="381"/>
      <c r="BN23" s="381"/>
      <c r="BO23" s="381"/>
      <c r="BP23" s="381"/>
      <c r="BQ23" s="381"/>
      <c r="BR23" s="381"/>
      <c r="BS23" s="381"/>
      <c r="BT23" s="381"/>
      <c r="BU23" s="381"/>
      <c r="BV23" s="381"/>
      <c r="BW23" s="381"/>
      <c r="BX23" s="381"/>
      <c r="BY23" s="381"/>
      <c r="BZ23" s="381"/>
      <c r="CA23" s="381"/>
      <c r="CB23" s="381"/>
      <c r="CC23" s="381"/>
      <c r="CD23" s="381"/>
      <c r="CE23" s="381"/>
      <c r="CF23" s="381"/>
      <c r="CG23" s="381"/>
      <c r="CH23" s="381"/>
      <c r="CI23" s="381"/>
      <c r="CJ23" s="381"/>
      <c r="CK23" s="381"/>
      <c r="CL23" s="381"/>
      <c r="CM23" s="381"/>
      <c r="CN23" s="381"/>
      <c r="CO23" s="381"/>
      <c r="CP23" s="381"/>
      <c r="CQ23" s="381"/>
      <c r="CR23" s="381"/>
      <c r="CS23" s="381"/>
      <c r="CT23" s="381"/>
      <c r="CU23" s="381"/>
      <c r="CV23" s="381"/>
      <c r="CW23" s="381"/>
      <c r="CX23" s="381"/>
      <c r="CY23" s="381"/>
      <c r="CZ23" s="381"/>
      <c r="DA23" s="381"/>
      <c r="DB23" s="381"/>
      <c r="DC23" s="381"/>
      <c r="DD23" s="381"/>
      <c r="DE23" s="381"/>
      <c r="DF23" s="381"/>
      <c r="DG23" s="381"/>
      <c r="DH23" s="381"/>
      <c r="DI23" s="381"/>
      <c r="DJ23" s="381"/>
      <c r="DK23" s="381"/>
      <c r="DL23" s="381"/>
      <c r="DM23" s="381"/>
      <c r="DN23" s="381"/>
      <c r="DO23" s="381"/>
      <c r="DP23" s="381"/>
      <c r="DQ23" s="381"/>
      <c r="DR23" s="381"/>
      <c r="DS23" s="381"/>
      <c r="DT23" s="381"/>
      <c r="DU23" s="381"/>
      <c r="DV23" s="381"/>
    </row>
    <row r="24" spans="1:126" ht="21.75" customHeight="1" thickTop="1" thickBot="1" x14ac:dyDescent="0.4">
      <c r="A24" s="27" t="s">
        <v>176</v>
      </c>
      <c r="C24" s="28" t="s">
        <v>178</v>
      </c>
      <c r="D24" s="377" t="str">
        <f>+Ultimo_Sp!C51</f>
        <v>Credito Iva</v>
      </c>
      <c r="E24" s="33">
        <f>+Ultimo_Sp!F51</f>
        <v>0</v>
      </c>
      <c r="F24" s="30" t="str">
        <f t="shared" si="4"/>
        <v>incassi -&gt;</v>
      </c>
      <c r="G24" s="34"/>
      <c r="H24" s="35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381"/>
      <c r="AA24" s="381"/>
      <c r="AB24" s="381"/>
      <c r="AC24" s="381"/>
      <c r="AD24" s="381"/>
      <c r="AE24" s="381"/>
      <c r="AF24" s="381"/>
      <c r="AG24" s="381"/>
      <c r="AH24" s="381"/>
      <c r="AI24" s="381"/>
      <c r="AJ24" s="381"/>
      <c r="AK24" s="381"/>
      <c r="AL24" s="381"/>
      <c r="AM24" s="381"/>
      <c r="AN24" s="381"/>
      <c r="AO24" s="381"/>
      <c r="AP24" s="381"/>
      <c r="AQ24" s="381"/>
      <c r="AR24" s="381"/>
      <c r="AS24" s="381"/>
      <c r="AT24" s="381"/>
      <c r="AU24" s="381"/>
      <c r="AV24" s="381"/>
      <c r="AW24" s="381"/>
      <c r="AX24" s="381"/>
      <c r="AY24" s="381"/>
      <c r="AZ24" s="381"/>
      <c r="BA24" s="381"/>
      <c r="BB24" s="381"/>
      <c r="BC24" s="381"/>
      <c r="BD24" s="381"/>
      <c r="BE24" s="381"/>
      <c r="BF24" s="381"/>
      <c r="BG24" s="381"/>
      <c r="BH24" s="381"/>
      <c r="BI24" s="381"/>
      <c r="BJ24" s="381"/>
      <c r="BK24" s="381"/>
      <c r="BL24" s="381"/>
      <c r="BM24" s="381"/>
      <c r="BN24" s="381"/>
      <c r="BO24" s="381"/>
      <c r="BP24" s="381"/>
      <c r="BQ24" s="381"/>
      <c r="BR24" s="381"/>
      <c r="BS24" s="381"/>
      <c r="BT24" s="381"/>
      <c r="BU24" s="381"/>
      <c r="BV24" s="381"/>
      <c r="BW24" s="381"/>
      <c r="BX24" s="381"/>
      <c r="BY24" s="381"/>
      <c r="BZ24" s="381"/>
      <c r="CA24" s="381"/>
      <c r="CB24" s="381"/>
      <c r="CC24" s="381"/>
      <c r="CD24" s="381"/>
      <c r="CE24" s="381"/>
      <c r="CF24" s="381"/>
      <c r="CG24" s="381"/>
      <c r="CH24" s="381"/>
      <c r="CI24" s="381"/>
      <c r="CJ24" s="381"/>
      <c r="CK24" s="381"/>
      <c r="CL24" s="381"/>
      <c r="CM24" s="381"/>
      <c r="CN24" s="381"/>
      <c r="CO24" s="381"/>
      <c r="CP24" s="381"/>
      <c r="CQ24" s="381"/>
      <c r="CR24" s="381"/>
      <c r="CS24" s="381"/>
      <c r="CT24" s="381"/>
      <c r="CU24" s="381"/>
      <c r="CV24" s="381"/>
      <c r="CW24" s="381"/>
      <c r="CX24" s="381"/>
      <c r="CY24" s="381"/>
      <c r="CZ24" s="381"/>
      <c r="DA24" s="381"/>
      <c r="DB24" s="381"/>
      <c r="DC24" s="381"/>
      <c r="DD24" s="381"/>
      <c r="DE24" s="381"/>
      <c r="DF24" s="381"/>
      <c r="DG24" s="381"/>
      <c r="DH24" s="381"/>
      <c r="DI24" s="381"/>
      <c r="DJ24" s="381"/>
      <c r="DK24" s="381"/>
      <c r="DL24" s="381"/>
      <c r="DM24" s="381"/>
      <c r="DN24" s="381"/>
      <c r="DO24" s="381"/>
      <c r="DP24" s="381"/>
      <c r="DQ24" s="381"/>
      <c r="DR24" s="381"/>
      <c r="DS24" s="381"/>
      <c r="DT24" s="381"/>
      <c r="DU24" s="381"/>
      <c r="DV24" s="381"/>
    </row>
    <row r="25" spans="1:126" ht="21.75" customHeight="1" thickTop="1" thickBot="1" x14ac:dyDescent="0.4">
      <c r="A25" s="27" t="s">
        <v>176</v>
      </c>
      <c r="C25" s="28" t="s">
        <v>178</v>
      </c>
      <c r="D25" s="377" t="str">
        <f>+Ultimo_Sp!C52</f>
        <v>Fatture da Emettere</v>
      </c>
      <c r="E25" s="33">
        <f>+Ultimo_Sp!F52</f>
        <v>0</v>
      </c>
      <c r="F25" s="30" t="str">
        <f t="shared" si="4"/>
        <v>incassi -&gt;</v>
      </c>
      <c r="G25" s="34"/>
      <c r="H25" s="35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  <c r="AA25" s="381"/>
      <c r="AB25" s="381"/>
      <c r="AC25" s="381"/>
      <c r="AD25" s="381"/>
      <c r="AE25" s="381"/>
      <c r="AF25" s="381"/>
      <c r="AG25" s="381"/>
      <c r="AH25" s="381"/>
      <c r="AI25" s="381"/>
      <c r="AJ25" s="381"/>
      <c r="AK25" s="381"/>
      <c r="AL25" s="381"/>
      <c r="AM25" s="381"/>
      <c r="AN25" s="381"/>
      <c r="AO25" s="381"/>
      <c r="AP25" s="381"/>
      <c r="AQ25" s="381"/>
      <c r="AR25" s="381"/>
      <c r="AS25" s="381"/>
      <c r="AT25" s="381"/>
      <c r="AU25" s="381"/>
      <c r="AV25" s="381"/>
      <c r="AW25" s="381"/>
      <c r="AX25" s="381"/>
      <c r="AY25" s="381"/>
      <c r="AZ25" s="381"/>
      <c r="BA25" s="381"/>
      <c r="BB25" s="381"/>
      <c r="BC25" s="381"/>
      <c r="BD25" s="381"/>
      <c r="BE25" s="381"/>
      <c r="BF25" s="381"/>
      <c r="BG25" s="381"/>
      <c r="BH25" s="381"/>
      <c r="BI25" s="381"/>
      <c r="BJ25" s="381"/>
      <c r="BK25" s="381"/>
      <c r="BL25" s="381"/>
      <c r="BM25" s="381"/>
      <c r="BN25" s="381"/>
      <c r="BO25" s="381"/>
      <c r="BP25" s="381"/>
      <c r="BQ25" s="381"/>
      <c r="BR25" s="381"/>
      <c r="BS25" s="381"/>
      <c r="BT25" s="381"/>
      <c r="BU25" s="381"/>
      <c r="BV25" s="381"/>
      <c r="BW25" s="381"/>
      <c r="BX25" s="381"/>
      <c r="BY25" s="381"/>
      <c r="BZ25" s="381"/>
      <c r="CA25" s="381"/>
      <c r="CB25" s="381"/>
      <c r="CC25" s="381"/>
      <c r="CD25" s="381"/>
      <c r="CE25" s="381"/>
      <c r="CF25" s="381"/>
      <c r="CG25" s="381"/>
      <c r="CH25" s="381"/>
      <c r="CI25" s="381"/>
      <c r="CJ25" s="381"/>
      <c r="CK25" s="381"/>
      <c r="CL25" s="381"/>
      <c r="CM25" s="381"/>
      <c r="CN25" s="381"/>
      <c r="CO25" s="381"/>
      <c r="CP25" s="381"/>
      <c r="CQ25" s="381"/>
      <c r="CR25" s="381"/>
      <c r="CS25" s="381"/>
      <c r="CT25" s="381"/>
      <c r="CU25" s="381"/>
      <c r="CV25" s="381"/>
      <c r="CW25" s="381"/>
      <c r="CX25" s="381"/>
      <c r="CY25" s="381"/>
      <c r="CZ25" s="381"/>
      <c r="DA25" s="381"/>
      <c r="DB25" s="381"/>
      <c r="DC25" s="381"/>
      <c r="DD25" s="381"/>
      <c r="DE25" s="381"/>
      <c r="DF25" s="381"/>
      <c r="DG25" s="381"/>
      <c r="DH25" s="381"/>
      <c r="DI25" s="381"/>
      <c r="DJ25" s="381"/>
      <c r="DK25" s="381"/>
      <c r="DL25" s="381"/>
      <c r="DM25" s="381"/>
      <c r="DN25" s="381"/>
      <c r="DO25" s="381"/>
      <c r="DP25" s="381"/>
      <c r="DQ25" s="381"/>
      <c r="DR25" s="381"/>
      <c r="DS25" s="381"/>
      <c r="DT25" s="381"/>
      <c r="DU25" s="381"/>
      <c r="DV25" s="381"/>
    </row>
    <row r="26" spans="1:126" ht="21.75" customHeight="1" thickTop="1" thickBot="1" x14ac:dyDescent="0.4">
      <c r="A26" s="27" t="s">
        <v>178</v>
      </c>
      <c r="C26" s="28" t="s">
        <v>177</v>
      </c>
      <c r="D26" s="377" t="str">
        <f>+Ultimo_Sp!C53</f>
        <v>PARTECIPAZIONI V/IMPRESE Contr.te-Coll.te-Contr.ti inferiori ai 12 mesi</v>
      </c>
      <c r="E26" s="33">
        <f>+Ultimo_Sp!F53</f>
        <v>0</v>
      </c>
      <c r="F26" s="30" t="str">
        <f t="shared" si="4"/>
        <v>compensazione -&gt;</v>
      </c>
      <c r="G26" s="34"/>
      <c r="H26" s="35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81"/>
      <c r="X26" s="381"/>
      <c r="Y26" s="381"/>
      <c r="Z26" s="381"/>
      <c r="AA26" s="381"/>
      <c r="AB26" s="381"/>
      <c r="AC26" s="381"/>
      <c r="AD26" s="381"/>
      <c r="AE26" s="381"/>
      <c r="AF26" s="381"/>
      <c r="AG26" s="381"/>
      <c r="AH26" s="381"/>
      <c r="AI26" s="381"/>
      <c r="AJ26" s="381"/>
      <c r="AK26" s="381"/>
      <c r="AL26" s="381"/>
      <c r="AM26" s="381"/>
      <c r="AN26" s="381"/>
      <c r="AO26" s="381"/>
      <c r="AP26" s="381"/>
      <c r="AQ26" s="381"/>
      <c r="AR26" s="381"/>
      <c r="AS26" s="381"/>
      <c r="AT26" s="381"/>
      <c r="AU26" s="381"/>
      <c r="AV26" s="381"/>
      <c r="AW26" s="381"/>
      <c r="AX26" s="381"/>
      <c r="AY26" s="381"/>
      <c r="AZ26" s="381"/>
      <c r="BA26" s="381"/>
      <c r="BB26" s="381"/>
      <c r="BC26" s="381"/>
      <c r="BD26" s="381"/>
      <c r="BE26" s="381"/>
      <c r="BF26" s="381"/>
      <c r="BG26" s="381"/>
      <c r="BH26" s="381"/>
      <c r="BI26" s="381"/>
      <c r="BJ26" s="381"/>
      <c r="BK26" s="381"/>
      <c r="BL26" s="381"/>
      <c r="BM26" s="381"/>
      <c r="BN26" s="381"/>
      <c r="BO26" s="381"/>
      <c r="BP26" s="381"/>
      <c r="BQ26" s="381"/>
      <c r="BR26" s="381"/>
      <c r="BS26" s="381"/>
      <c r="BT26" s="381"/>
      <c r="BU26" s="381"/>
      <c r="BV26" s="381"/>
      <c r="BW26" s="381"/>
      <c r="BX26" s="381"/>
      <c r="BY26" s="381"/>
      <c r="BZ26" s="381"/>
      <c r="CA26" s="381"/>
      <c r="CB26" s="381"/>
      <c r="CC26" s="381"/>
      <c r="CD26" s="381"/>
      <c r="CE26" s="381"/>
      <c r="CF26" s="381"/>
      <c r="CG26" s="381"/>
      <c r="CH26" s="381"/>
      <c r="CI26" s="381"/>
      <c r="CJ26" s="381"/>
      <c r="CK26" s="381"/>
      <c r="CL26" s="381"/>
      <c r="CM26" s="381"/>
      <c r="CN26" s="381"/>
      <c r="CO26" s="381"/>
      <c r="CP26" s="381"/>
      <c r="CQ26" s="381"/>
      <c r="CR26" s="381"/>
      <c r="CS26" s="381"/>
      <c r="CT26" s="381"/>
      <c r="CU26" s="381"/>
      <c r="CV26" s="381"/>
      <c r="CW26" s="381"/>
      <c r="CX26" s="381"/>
      <c r="CY26" s="381"/>
      <c r="CZ26" s="381"/>
      <c r="DA26" s="381"/>
      <c r="DB26" s="381"/>
      <c r="DC26" s="381"/>
      <c r="DD26" s="381"/>
      <c r="DE26" s="381"/>
      <c r="DF26" s="381"/>
      <c r="DG26" s="381"/>
      <c r="DH26" s="381"/>
      <c r="DI26" s="381"/>
      <c r="DJ26" s="381"/>
      <c r="DK26" s="381"/>
      <c r="DL26" s="381"/>
      <c r="DM26" s="381"/>
      <c r="DN26" s="381"/>
      <c r="DO26" s="381"/>
      <c r="DP26" s="381"/>
      <c r="DQ26" s="381"/>
      <c r="DR26" s="381"/>
      <c r="DS26" s="381"/>
      <c r="DT26" s="381"/>
      <c r="DU26" s="381"/>
      <c r="DV26" s="381"/>
    </row>
    <row r="27" spans="1:126" ht="21.65" customHeight="1" thickTop="1" thickBot="1" x14ac:dyDescent="0.4">
      <c r="A27" s="27" t="s">
        <v>176</v>
      </c>
      <c r="C27" s="28" t="s">
        <v>178</v>
      </c>
      <c r="D27" s="377" t="str">
        <f>+Ultimo_Sp!C54</f>
        <v>RATEI ATTIVI</v>
      </c>
      <c r="E27" s="33">
        <f>+Ultimo_Sp!F54</f>
        <v>0</v>
      </c>
      <c r="F27" s="30" t="str">
        <f t="shared" si="4"/>
        <v>incassi -&gt;</v>
      </c>
      <c r="G27" s="34"/>
      <c r="H27" s="35"/>
      <c r="I27" s="381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  <c r="AA27" s="381"/>
      <c r="AB27" s="381"/>
      <c r="AC27" s="381"/>
      <c r="AD27" s="381"/>
      <c r="AE27" s="381"/>
      <c r="AF27" s="381"/>
      <c r="AG27" s="381"/>
      <c r="AH27" s="381"/>
      <c r="AI27" s="381"/>
      <c r="AJ27" s="381"/>
      <c r="AK27" s="381"/>
      <c r="AL27" s="381"/>
      <c r="AM27" s="381"/>
      <c r="AN27" s="381"/>
      <c r="AO27" s="381"/>
      <c r="AP27" s="381"/>
      <c r="AQ27" s="381"/>
      <c r="AR27" s="381"/>
      <c r="AS27" s="381"/>
      <c r="AT27" s="381"/>
      <c r="AU27" s="381"/>
      <c r="AV27" s="381"/>
      <c r="AW27" s="381"/>
      <c r="AX27" s="381"/>
      <c r="AY27" s="381"/>
      <c r="AZ27" s="381"/>
      <c r="BA27" s="381"/>
      <c r="BB27" s="381"/>
      <c r="BC27" s="381"/>
      <c r="BD27" s="381"/>
      <c r="BE27" s="381"/>
      <c r="BF27" s="381"/>
      <c r="BG27" s="381"/>
      <c r="BH27" s="381"/>
      <c r="BI27" s="381"/>
      <c r="BJ27" s="381"/>
      <c r="BK27" s="381"/>
      <c r="BL27" s="381"/>
      <c r="BM27" s="381"/>
      <c r="BN27" s="381"/>
      <c r="BO27" s="381"/>
      <c r="BP27" s="381"/>
      <c r="BQ27" s="381"/>
      <c r="BR27" s="381"/>
      <c r="BS27" s="381"/>
      <c r="BT27" s="381"/>
      <c r="BU27" s="381"/>
      <c r="BV27" s="381"/>
      <c r="BW27" s="381"/>
      <c r="BX27" s="381"/>
      <c r="BY27" s="381"/>
      <c r="BZ27" s="381"/>
      <c r="CA27" s="381"/>
      <c r="CB27" s="381"/>
      <c r="CC27" s="381"/>
      <c r="CD27" s="381"/>
      <c r="CE27" s="381"/>
      <c r="CF27" s="381"/>
      <c r="CG27" s="381"/>
      <c r="CH27" s="381"/>
      <c r="CI27" s="381"/>
      <c r="CJ27" s="381"/>
      <c r="CK27" s="381"/>
      <c r="CL27" s="381"/>
      <c r="CM27" s="381"/>
      <c r="CN27" s="381"/>
      <c r="CO27" s="381"/>
      <c r="CP27" s="381"/>
      <c r="CQ27" s="381"/>
      <c r="CR27" s="381"/>
      <c r="CS27" s="381"/>
      <c r="CT27" s="381"/>
      <c r="CU27" s="381"/>
      <c r="CV27" s="381"/>
      <c r="CW27" s="381"/>
      <c r="CX27" s="381"/>
      <c r="CY27" s="381"/>
      <c r="CZ27" s="381"/>
      <c r="DA27" s="381"/>
      <c r="DB27" s="381"/>
      <c r="DC27" s="381"/>
      <c r="DD27" s="381"/>
      <c r="DE27" s="381"/>
      <c r="DF27" s="381"/>
      <c r="DG27" s="381"/>
      <c r="DH27" s="381"/>
      <c r="DI27" s="381"/>
      <c r="DJ27" s="381"/>
      <c r="DK27" s="381"/>
      <c r="DL27" s="381"/>
      <c r="DM27" s="381"/>
      <c r="DN27" s="381"/>
      <c r="DO27" s="381"/>
      <c r="DP27" s="381"/>
      <c r="DQ27" s="381"/>
      <c r="DR27" s="381"/>
      <c r="DS27" s="381"/>
      <c r="DT27" s="381"/>
      <c r="DU27" s="381"/>
      <c r="DV27" s="381"/>
    </row>
    <row r="28" spans="1:126" ht="21.65" customHeight="1" thickTop="1" thickBot="1" x14ac:dyDescent="0.4">
      <c r="A28" s="27" t="s">
        <v>176</v>
      </c>
      <c r="C28" s="28" t="s">
        <v>178</v>
      </c>
      <c r="D28" s="378" t="str">
        <f>+Ultimo_Sp!C55</f>
        <v>RISCONTI ATTIVI</v>
      </c>
      <c r="E28" s="36">
        <f>+Ultimo_Sp!F55</f>
        <v>0</v>
      </c>
      <c r="F28" s="37" t="s">
        <v>179</v>
      </c>
      <c r="G28" s="38"/>
      <c r="H28" s="39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  <c r="AE28" s="382"/>
      <c r="AF28" s="382"/>
      <c r="AG28" s="382"/>
      <c r="AH28" s="382"/>
      <c r="AI28" s="382"/>
      <c r="AJ28" s="382"/>
      <c r="AK28" s="382"/>
      <c r="AL28" s="382"/>
      <c r="AM28" s="382"/>
      <c r="AN28" s="382"/>
      <c r="AO28" s="382"/>
      <c r="AP28" s="382"/>
      <c r="AQ28" s="382"/>
      <c r="AR28" s="382"/>
      <c r="AS28" s="382"/>
      <c r="AT28" s="382"/>
      <c r="AU28" s="382"/>
      <c r="AV28" s="382"/>
      <c r="AW28" s="382"/>
      <c r="AX28" s="382"/>
      <c r="AY28" s="382"/>
      <c r="AZ28" s="382"/>
      <c r="BA28" s="382"/>
      <c r="BB28" s="382"/>
      <c r="BC28" s="382"/>
      <c r="BD28" s="382"/>
      <c r="BE28" s="382"/>
      <c r="BF28" s="382"/>
      <c r="BG28" s="382"/>
      <c r="BH28" s="382"/>
      <c r="BI28" s="382"/>
      <c r="BJ28" s="382"/>
      <c r="BK28" s="382"/>
      <c r="BL28" s="382"/>
      <c r="BM28" s="382"/>
      <c r="BN28" s="382"/>
      <c r="BO28" s="382"/>
      <c r="BP28" s="382"/>
      <c r="BQ28" s="382"/>
      <c r="BR28" s="382"/>
      <c r="BS28" s="382"/>
      <c r="BT28" s="382"/>
      <c r="BU28" s="382"/>
      <c r="BV28" s="382"/>
      <c r="BW28" s="382"/>
      <c r="BX28" s="382"/>
      <c r="BY28" s="382"/>
      <c r="BZ28" s="382"/>
      <c r="CA28" s="382"/>
      <c r="CB28" s="382"/>
      <c r="CC28" s="382"/>
      <c r="CD28" s="382"/>
      <c r="CE28" s="382"/>
      <c r="CF28" s="382"/>
      <c r="CG28" s="382"/>
      <c r="CH28" s="382"/>
      <c r="CI28" s="382"/>
      <c r="CJ28" s="382"/>
      <c r="CK28" s="382"/>
      <c r="CL28" s="382"/>
      <c r="CM28" s="382"/>
      <c r="CN28" s="382"/>
      <c r="CO28" s="382"/>
      <c r="CP28" s="382"/>
      <c r="CQ28" s="382"/>
      <c r="CR28" s="382"/>
      <c r="CS28" s="382"/>
      <c r="CT28" s="382"/>
      <c r="CU28" s="382"/>
      <c r="CV28" s="382"/>
      <c r="CW28" s="382"/>
      <c r="CX28" s="382"/>
      <c r="CY28" s="382"/>
      <c r="CZ28" s="382"/>
      <c r="DA28" s="382"/>
      <c r="DB28" s="382"/>
      <c r="DC28" s="382"/>
      <c r="DD28" s="382"/>
      <c r="DE28" s="382"/>
      <c r="DF28" s="382"/>
      <c r="DG28" s="382"/>
      <c r="DH28" s="382"/>
      <c r="DI28" s="382"/>
      <c r="DJ28" s="382"/>
      <c r="DK28" s="382"/>
      <c r="DL28" s="382"/>
      <c r="DM28" s="382"/>
      <c r="DN28" s="382"/>
      <c r="DO28" s="382"/>
      <c r="DP28" s="382"/>
      <c r="DQ28" s="382"/>
      <c r="DR28" s="382"/>
      <c r="DS28" s="382"/>
      <c r="DT28" s="382"/>
      <c r="DU28" s="382"/>
      <c r="DV28" s="382"/>
    </row>
    <row r="30" spans="1:126" ht="21.65" customHeight="1" x14ac:dyDescent="0.35">
      <c r="D30" s="40" t="s">
        <v>180</v>
      </c>
      <c r="E30" s="41">
        <f>+IF('Parametri Iniziali'!D6&gt;0,'Parametri Iniziali'!D6,0)</f>
        <v>0</v>
      </c>
    </row>
    <row r="31" spans="1:126" ht="21.65" customHeight="1" thickBot="1" x14ac:dyDescent="0.4"/>
    <row r="32" spans="1:126" ht="21.65" customHeight="1" thickTop="1" thickBot="1" x14ac:dyDescent="0.4">
      <c r="A32" s="467" t="s">
        <v>173</v>
      </c>
      <c r="B32" s="467" t="s">
        <v>181</v>
      </c>
      <c r="C32" s="467" t="s">
        <v>182</v>
      </c>
      <c r="D32" s="24" t="s">
        <v>183</v>
      </c>
      <c r="E32" s="42">
        <f>+SUM(E33:E66)</f>
        <v>0</v>
      </c>
      <c r="G32" s="26" t="str">
        <f t="shared" ref="G32:AL32" si="5">+G3</f>
        <v/>
      </c>
      <c r="H32" s="26" t="str">
        <f t="shared" si="5"/>
        <v/>
      </c>
      <c r="I32" s="26">
        <f t="shared" si="5"/>
        <v>44286</v>
      </c>
      <c r="J32" s="26">
        <f t="shared" si="5"/>
        <v>44316</v>
      </c>
      <c r="K32" s="26">
        <f t="shared" si="5"/>
        <v>44347</v>
      </c>
      <c r="L32" s="26">
        <f t="shared" si="5"/>
        <v>44377</v>
      </c>
      <c r="M32" s="26">
        <f t="shared" si="5"/>
        <v>44408</v>
      </c>
      <c r="N32" s="26">
        <f t="shared" si="5"/>
        <v>44439</v>
      </c>
      <c r="O32" s="26">
        <f t="shared" si="5"/>
        <v>44469</v>
      </c>
      <c r="P32" s="26">
        <f t="shared" si="5"/>
        <v>44500</v>
      </c>
      <c r="Q32" s="26">
        <f t="shared" si="5"/>
        <v>44530</v>
      </c>
      <c r="R32" s="26">
        <f t="shared" si="5"/>
        <v>44561</v>
      </c>
      <c r="S32" s="26">
        <f t="shared" si="5"/>
        <v>44592</v>
      </c>
      <c r="T32" s="26">
        <f t="shared" si="5"/>
        <v>44620</v>
      </c>
      <c r="U32" s="26">
        <f t="shared" si="5"/>
        <v>44651</v>
      </c>
      <c r="V32" s="26">
        <f t="shared" si="5"/>
        <v>44681</v>
      </c>
      <c r="W32" s="26">
        <f t="shared" si="5"/>
        <v>44712</v>
      </c>
      <c r="X32" s="26">
        <f t="shared" si="5"/>
        <v>44742</v>
      </c>
      <c r="Y32" s="26">
        <f t="shared" si="5"/>
        <v>44773</v>
      </c>
      <c r="Z32" s="26">
        <f t="shared" si="5"/>
        <v>44804</v>
      </c>
      <c r="AA32" s="26">
        <f t="shared" si="5"/>
        <v>44834</v>
      </c>
      <c r="AB32" s="26">
        <f t="shared" si="5"/>
        <v>44865</v>
      </c>
      <c r="AC32" s="26">
        <f t="shared" si="5"/>
        <v>44895</v>
      </c>
      <c r="AD32" s="26">
        <f t="shared" si="5"/>
        <v>44926</v>
      </c>
      <c r="AE32" s="26">
        <f t="shared" si="5"/>
        <v>44957</v>
      </c>
      <c r="AF32" s="26">
        <f t="shared" si="5"/>
        <v>44985</v>
      </c>
      <c r="AG32" s="26">
        <f t="shared" si="5"/>
        <v>45016</v>
      </c>
      <c r="AH32" s="26">
        <f t="shared" si="5"/>
        <v>45046</v>
      </c>
      <c r="AI32" s="26">
        <f t="shared" si="5"/>
        <v>45077</v>
      </c>
      <c r="AJ32" s="26">
        <f t="shared" si="5"/>
        <v>45107</v>
      </c>
      <c r="AK32" s="26">
        <f t="shared" si="5"/>
        <v>45138</v>
      </c>
      <c r="AL32" s="26">
        <f t="shared" si="5"/>
        <v>45169</v>
      </c>
      <c r="AM32" s="26">
        <f t="shared" ref="AM32:BR32" si="6">+AM3</f>
        <v>45199</v>
      </c>
      <c r="AN32" s="26">
        <f t="shared" si="6"/>
        <v>45230</v>
      </c>
      <c r="AO32" s="26">
        <f t="shared" si="6"/>
        <v>45260</v>
      </c>
      <c r="AP32" s="26">
        <f t="shared" si="6"/>
        <v>45291</v>
      </c>
      <c r="AQ32" s="26">
        <f t="shared" si="6"/>
        <v>45322</v>
      </c>
      <c r="AR32" s="26">
        <f t="shared" si="6"/>
        <v>45351</v>
      </c>
      <c r="AS32" s="26">
        <f t="shared" si="6"/>
        <v>45382</v>
      </c>
      <c r="AT32" s="26">
        <f t="shared" si="6"/>
        <v>45412</v>
      </c>
      <c r="AU32" s="26">
        <f t="shared" si="6"/>
        <v>45443</v>
      </c>
      <c r="AV32" s="26">
        <f t="shared" si="6"/>
        <v>45473</v>
      </c>
      <c r="AW32" s="26">
        <f t="shared" si="6"/>
        <v>45504</v>
      </c>
      <c r="AX32" s="26">
        <f t="shared" si="6"/>
        <v>45535</v>
      </c>
      <c r="AY32" s="26">
        <f t="shared" si="6"/>
        <v>45565</v>
      </c>
      <c r="AZ32" s="26">
        <f t="shared" si="6"/>
        <v>45596</v>
      </c>
      <c r="BA32" s="26">
        <f t="shared" si="6"/>
        <v>45626</v>
      </c>
      <c r="BB32" s="26">
        <f t="shared" si="6"/>
        <v>45657</v>
      </c>
      <c r="BC32" s="26">
        <f t="shared" si="6"/>
        <v>45688</v>
      </c>
      <c r="BD32" s="26">
        <f t="shared" si="6"/>
        <v>45716</v>
      </c>
      <c r="BE32" s="26">
        <f t="shared" si="6"/>
        <v>45747</v>
      </c>
      <c r="BF32" s="26">
        <f t="shared" si="6"/>
        <v>45777</v>
      </c>
      <c r="BG32" s="26">
        <f t="shared" si="6"/>
        <v>45808</v>
      </c>
      <c r="BH32" s="26">
        <f t="shared" si="6"/>
        <v>45838</v>
      </c>
      <c r="BI32" s="26">
        <f t="shared" si="6"/>
        <v>45869</v>
      </c>
      <c r="BJ32" s="26">
        <f t="shared" si="6"/>
        <v>45900</v>
      </c>
      <c r="BK32" s="26">
        <f t="shared" si="6"/>
        <v>45930</v>
      </c>
      <c r="BL32" s="26">
        <f t="shared" si="6"/>
        <v>45961</v>
      </c>
      <c r="BM32" s="26">
        <f t="shared" si="6"/>
        <v>45991</v>
      </c>
      <c r="BN32" s="26">
        <f t="shared" si="6"/>
        <v>46022</v>
      </c>
      <c r="BO32" s="26">
        <f t="shared" si="6"/>
        <v>46053</v>
      </c>
      <c r="BP32" s="26">
        <f t="shared" si="6"/>
        <v>46081</v>
      </c>
      <c r="BQ32" s="26">
        <f t="shared" si="6"/>
        <v>46112</v>
      </c>
      <c r="BR32" s="26">
        <f t="shared" si="6"/>
        <v>46142</v>
      </c>
      <c r="BS32" s="26">
        <f t="shared" ref="BS32:CX32" si="7">+BS3</f>
        <v>46173</v>
      </c>
      <c r="BT32" s="26">
        <f t="shared" si="7"/>
        <v>46203</v>
      </c>
      <c r="BU32" s="26">
        <f t="shared" si="7"/>
        <v>46234</v>
      </c>
      <c r="BV32" s="26">
        <f t="shared" si="7"/>
        <v>46265</v>
      </c>
      <c r="BW32" s="26">
        <f t="shared" si="7"/>
        <v>46295</v>
      </c>
      <c r="BX32" s="26">
        <f t="shared" si="7"/>
        <v>46326</v>
      </c>
      <c r="BY32" s="26">
        <f t="shared" si="7"/>
        <v>46356</v>
      </c>
      <c r="BZ32" s="26">
        <f t="shared" si="7"/>
        <v>46387</v>
      </c>
      <c r="CA32" s="26">
        <f t="shared" si="7"/>
        <v>46418</v>
      </c>
      <c r="CB32" s="26">
        <f t="shared" si="7"/>
        <v>46446</v>
      </c>
      <c r="CC32" s="26">
        <f t="shared" si="7"/>
        <v>46477</v>
      </c>
      <c r="CD32" s="26">
        <f t="shared" si="7"/>
        <v>46507</v>
      </c>
      <c r="CE32" s="26">
        <f t="shared" si="7"/>
        <v>46538</v>
      </c>
      <c r="CF32" s="26">
        <f t="shared" si="7"/>
        <v>46568</v>
      </c>
      <c r="CG32" s="26">
        <f t="shared" si="7"/>
        <v>46599</v>
      </c>
      <c r="CH32" s="26">
        <f t="shared" si="7"/>
        <v>46630</v>
      </c>
      <c r="CI32" s="26">
        <f t="shared" si="7"/>
        <v>46660</v>
      </c>
      <c r="CJ32" s="26">
        <f t="shared" si="7"/>
        <v>46691</v>
      </c>
      <c r="CK32" s="26">
        <f t="shared" si="7"/>
        <v>46721</v>
      </c>
      <c r="CL32" s="26">
        <f t="shared" si="7"/>
        <v>46752</v>
      </c>
      <c r="CM32" s="26">
        <f t="shared" si="7"/>
        <v>46783</v>
      </c>
      <c r="CN32" s="26">
        <f t="shared" si="7"/>
        <v>46812</v>
      </c>
      <c r="CO32" s="26">
        <f t="shared" si="7"/>
        <v>46843</v>
      </c>
      <c r="CP32" s="26">
        <f t="shared" si="7"/>
        <v>46873</v>
      </c>
      <c r="CQ32" s="26">
        <f t="shared" si="7"/>
        <v>46904</v>
      </c>
      <c r="CR32" s="26">
        <f t="shared" si="7"/>
        <v>46934</v>
      </c>
      <c r="CS32" s="26">
        <f t="shared" si="7"/>
        <v>46965</v>
      </c>
      <c r="CT32" s="26">
        <f t="shared" si="7"/>
        <v>46996</v>
      </c>
      <c r="CU32" s="26">
        <f t="shared" si="7"/>
        <v>47026</v>
      </c>
      <c r="CV32" s="26">
        <f t="shared" si="7"/>
        <v>47057</v>
      </c>
      <c r="CW32" s="26">
        <f t="shared" si="7"/>
        <v>47087</v>
      </c>
      <c r="CX32" s="26">
        <f t="shared" si="7"/>
        <v>47118</v>
      </c>
      <c r="CY32" s="26">
        <f t="shared" ref="CY32:DV32" si="8">+CY3</f>
        <v>47149</v>
      </c>
      <c r="CZ32" s="26">
        <f t="shared" si="8"/>
        <v>47177</v>
      </c>
      <c r="DA32" s="26">
        <f t="shared" si="8"/>
        <v>47208</v>
      </c>
      <c r="DB32" s="26">
        <f t="shared" si="8"/>
        <v>47238</v>
      </c>
      <c r="DC32" s="26">
        <f t="shared" si="8"/>
        <v>47269</v>
      </c>
      <c r="DD32" s="26">
        <f t="shared" si="8"/>
        <v>47299</v>
      </c>
      <c r="DE32" s="26">
        <f t="shared" si="8"/>
        <v>47330</v>
      </c>
      <c r="DF32" s="26">
        <f t="shared" si="8"/>
        <v>47361</v>
      </c>
      <c r="DG32" s="26">
        <f t="shared" si="8"/>
        <v>47391</v>
      </c>
      <c r="DH32" s="26">
        <f t="shared" si="8"/>
        <v>47422</v>
      </c>
      <c r="DI32" s="26">
        <f t="shared" si="8"/>
        <v>47452</v>
      </c>
      <c r="DJ32" s="26">
        <f t="shared" si="8"/>
        <v>47483</v>
      </c>
      <c r="DK32" s="26">
        <f t="shared" si="8"/>
        <v>47514</v>
      </c>
      <c r="DL32" s="26">
        <f t="shared" si="8"/>
        <v>47542</v>
      </c>
      <c r="DM32" s="26">
        <f t="shared" si="8"/>
        <v>47573</v>
      </c>
      <c r="DN32" s="26">
        <f t="shared" si="8"/>
        <v>47603</v>
      </c>
      <c r="DO32" s="26">
        <f t="shared" si="8"/>
        <v>47634</v>
      </c>
      <c r="DP32" s="26">
        <f t="shared" si="8"/>
        <v>47664</v>
      </c>
      <c r="DQ32" s="26">
        <f t="shared" si="8"/>
        <v>47695</v>
      </c>
      <c r="DR32" s="26">
        <f t="shared" si="8"/>
        <v>47726</v>
      </c>
      <c r="DS32" s="26">
        <f t="shared" si="8"/>
        <v>47756</v>
      </c>
      <c r="DT32" s="26">
        <f t="shared" si="8"/>
        <v>47787</v>
      </c>
      <c r="DU32" s="26">
        <f t="shared" si="8"/>
        <v>47817</v>
      </c>
      <c r="DV32" s="26">
        <f t="shared" si="8"/>
        <v>47848</v>
      </c>
    </row>
    <row r="33" spans="1:126" ht="21.65" customHeight="1" thickTop="1" thickBot="1" x14ac:dyDescent="0.4">
      <c r="A33" s="43" t="s">
        <v>176</v>
      </c>
      <c r="B33" s="43" t="s">
        <v>178</v>
      </c>
      <c r="C33" s="43" t="s">
        <v>178</v>
      </c>
      <c r="D33" s="379" t="str">
        <f>+Ultimo_Sp!C91</f>
        <v>ACCONTI DA CLIENTI E CAPARRE</v>
      </c>
      <c r="E33" s="44">
        <f>-Ultimo_Sp!F91</f>
        <v>0</v>
      </c>
      <c r="F33" s="37" t="s">
        <v>179</v>
      </c>
      <c r="G33" s="31"/>
      <c r="H33" s="32"/>
      <c r="I33" s="380"/>
      <c r="J33" s="380"/>
      <c r="K33" s="380"/>
      <c r="L33" s="380"/>
      <c r="M33" s="380"/>
      <c r="N33" s="380"/>
      <c r="O33" s="380"/>
      <c r="P33" s="380"/>
      <c r="Q33" s="380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  <c r="AE33" s="383"/>
      <c r="AF33" s="383"/>
      <c r="AG33" s="383"/>
      <c r="AH33" s="383"/>
      <c r="AI33" s="383"/>
      <c r="AJ33" s="383"/>
      <c r="AK33" s="383"/>
      <c r="AL33" s="383"/>
      <c r="AM33" s="383"/>
      <c r="AN33" s="383"/>
      <c r="AO33" s="383"/>
      <c r="AP33" s="383"/>
      <c r="AQ33" s="383"/>
      <c r="AR33" s="383"/>
      <c r="AS33" s="383"/>
      <c r="AT33" s="383"/>
      <c r="AU33" s="383"/>
      <c r="AV33" s="383"/>
      <c r="AW33" s="383"/>
      <c r="AX33" s="383"/>
      <c r="AY33" s="383"/>
      <c r="AZ33" s="383"/>
      <c r="BA33" s="383"/>
      <c r="BB33" s="383"/>
      <c r="BC33" s="383"/>
      <c r="BD33" s="383"/>
      <c r="BE33" s="383"/>
      <c r="BF33" s="383"/>
      <c r="BG33" s="383"/>
      <c r="BH33" s="383"/>
      <c r="BI33" s="383"/>
      <c r="BJ33" s="383"/>
      <c r="BK33" s="383"/>
      <c r="BL33" s="383"/>
      <c r="BM33" s="383"/>
      <c r="BN33" s="383"/>
      <c r="BO33" s="383"/>
      <c r="BP33" s="383"/>
      <c r="BQ33" s="383"/>
      <c r="BR33" s="383"/>
      <c r="BS33" s="383"/>
      <c r="BT33" s="383"/>
      <c r="BU33" s="383"/>
      <c r="BV33" s="383"/>
      <c r="BW33" s="383"/>
      <c r="BX33" s="383"/>
      <c r="BY33" s="383"/>
      <c r="BZ33" s="383"/>
      <c r="CA33" s="383"/>
      <c r="CB33" s="383"/>
      <c r="CC33" s="383"/>
      <c r="CD33" s="383"/>
      <c r="CE33" s="383"/>
      <c r="CF33" s="383"/>
      <c r="CG33" s="383"/>
      <c r="CH33" s="383"/>
      <c r="CI33" s="383"/>
      <c r="CJ33" s="383"/>
      <c r="CK33" s="383"/>
      <c r="CL33" s="383"/>
      <c r="CM33" s="383"/>
      <c r="CN33" s="383"/>
      <c r="CO33" s="383"/>
      <c r="CP33" s="383"/>
      <c r="CQ33" s="383"/>
      <c r="CR33" s="383"/>
      <c r="CS33" s="383"/>
      <c r="CT33" s="383"/>
      <c r="CU33" s="383"/>
      <c r="CV33" s="383"/>
      <c r="CW33" s="383"/>
      <c r="CX33" s="383"/>
      <c r="CY33" s="383"/>
      <c r="CZ33" s="383"/>
      <c r="DA33" s="383"/>
      <c r="DB33" s="383"/>
      <c r="DC33" s="383"/>
      <c r="DD33" s="383"/>
      <c r="DE33" s="383"/>
      <c r="DF33" s="383"/>
      <c r="DG33" s="383"/>
      <c r="DH33" s="383"/>
      <c r="DI33" s="383"/>
      <c r="DJ33" s="383"/>
      <c r="DK33" s="383"/>
      <c r="DL33" s="383"/>
      <c r="DM33" s="383"/>
      <c r="DN33" s="383"/>
      <c r="DO33" s="383"/>
      <c r="DP33" s="383"/>
      <c r="DQ33" s="383"/>
      <c r="DR33" s="383"/>
      <c r="DS33" s="383"/>
      <c r="DT33" s="383"/>
      <c r="DU33" s="383"/>
      <c r="DV33" s="383"/>
    </row>
    <row r="34" spans="1:126" ht="21.65" customHeight="1" thickTop="1" thickBot="1" x14ac:dyDescent="0.4">
      <c r="A34" s="45" t="s">
        <v>177</v>
      </c>
      <c r="B34" s="45" t="s">
        <v>178</v>
      </c>
      <c r="C34" s="43" t="s">
        <v>177</v>
      </c>
      <c r="D34" s="379" t="str">
        <f>+Ultimo_Sp!C92</f>
        <v>ALTRI DEBITI TRIBUTARI (OLTRE ESERCIZIO)</v>
      </c>
      <c r="E34" s="44">
        <f>-Ultimo_Sp!F92</f>
        <v>0</v>
      </c>
      <c r="F34" s="30" t="str">
        <f>+IF(C34="SI","compensazione -&gt;","pagamenti -&gt;")</f>
        <v>compensazione -&gt;</v>
      </c>
      <c r="G34" s="34"/>
      <c r="H34" s="35"/>
      <c r="I34" s="381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  <c r="AE34" s="383"/>
      <c r="AF34" s="383"/>
      <c r="AG34" s="383"/>
      <c r="AH34" s="383"/>
      <c r="AI34" s="383"/>
      <c r="AJ34" s="383"/>
      <c r="AK34" s="383"/>
      <c r="AL34" s="383"/>
      <c r="AM34" s="383"/>
      <c r="AN34" s="383"/>
      <c r="AO34" s="383"/>
      <c r="AP34" s="383"/>
      <c r="AQ34" s="383"/>
      <c r="AR34" s="383"/>
      <c r="AS34" s="383"/>
      <c r="AT34" s="383"/>
      <c r="AU34" s="383"/>
      <c r="AV34" s="383"/>
      <c r="AW34" s="383"/>
      <c r="AX34" s="383"/>
      <c r="AY34" s="383"/>
      <c r="AZ34" s="383"/>
      <c r="BA34" s="383"/>
      <c r="BB34" s="383"/>
      <c r="BC34" s="383"/>
      <c r="BD34" s="383"/>
      <c r="BE34" s="383"/>
      <c r="BF34" s="383"/>
      <c r="BG34" s="383"/>
      <c r="BH34" s="383"/>
      <c r="BI34" s="383"/>
      <c r="BJ34" s="383"/>
      <c r="BK34" s="383"/>
      <c r="BL34" s="383"/>
      <c r="BM34" s="383"/>
      <c r="BN34" s="383"/>
      <c r="BO34" s="383"/>
      <c r="BP34" s="383"/>
      <c r="BQ34" s="383"/>
      <c r="BR34" s="383"/>
      <c r="BS34" s="383"/>
      <c r="BT34" s="383"/>
      <c r="BU34" s="383"/>
      <c r="BV34" s="383"/>
      <c r="BW34" s="383"/>
      <c r="BX34" s="383"/>
      <c r="BY34" s="383"/>
      <c r="BZ34" s="383"/>
      <c r="CA34" s="383"/>
      <c r="CB34" s="383"/>
      <c r="CC34" s="383"/>
      <c r="CD34" s="383"/>
      <c r="CE34" s="383"/>
      <c r="CF34" s="383"/>
      <c r="CG34" s="383"/>
      <c r="CH34" s="383"/>
      <c r="CI34" s="383"/>
      <c r="CJ34" s="383"/>
      <c r="CK34" s="383"/>
      <c r="CL34" s="383"/>
      <c r="CM34" s="383"/>
      <c r="CN34" s="383"/>
      <c r="CO34" s="383"/>
      <c r="CP34" s="383"/>
      <c r="CQ34" s="383"/>
      <c r="CR34" s="383"/>
      <c r="CS34" s="383"/>
      <c r="CT34" s="383"/>
      <c r="CU34" s="383"/>
      <c r="CV34" s="383"/>
      <c r="CW34" s="383"/>
      <c r="CX34" s="383"/>
      <c r="CY34" s="383"/>
      <c r="CZ34" s="383"/>
      <c r="DA34" s="383"/>
      <c r="DB34" s="383"/>
      <c r="DC34" s="383"/>
      <c r="DD34" s="383"/>
      <c r="DE34" s="383"/>
      <c r="DF34" s="383"/>
      <c r="DG34" s="383"/>
      <c r="DH34" s="383"/>
      <c r="DI34" s="383"/>
      <c r="DJ34" s="383"/>
      <c r="DK34" s="383"/>
      <c r="DL34" s="383"/>
      <c r="DM34" s="383"/>
      <c r="DN34" s="383"/>
      <c r="DO34" s="383"/>
      <c r="DP34" s="383"/>
      <c r="DQ34" s="383"/>
      <c r="DR34" s="383"/>
      <c r="DS34" s="383"/>
      <c r="DT34" s="383"/>
      <c r="DU34" s="383"/>
      <c r="DV34" s="383"/>
    </row>
    <row r="35" spans="1:126" ht="21.65" customHeight="1" thickTop="1" thickBot="1" x14ac:dyDescent="0.4">
      <c r="A35" s="45" t="s">
        <v>178</v>
      </c>
      <c r="B35" s="45" t="s">
        <v>177</v>
      </c>
      <c r="C35" s="43" t="s">
        <v>178</v>
      </c>
      <c r="D35" s="379" t="str">
        <f>+Ultimo_Sp!C93</f>
        <v>ALTRI DEBITI V/DIPENDENTI (OLTRE ESERCIZIO)</v>
      </c>
      <c r="E35" s="44">
        <f>-Ultimo_Sp!F93</f>
        <v>0</v>
      </c>
      <c r="F35" s="30" t="str">
        <f t="shared" ref="F35:F60" si="9">+IF(C35="SI","compensazione -&gt;","pagamenti -&gt;")</f>
        <v>pagamenti -&gt;</v>
      </c>
      <c r="G35" s="34"/>
      <c r="H35" s="35"/>
      <c r="I35" s="381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  <c r="AE35" s="383"/>
      <c r="AF35" s="383"/>
      <c r="AG35" s="383"/>
      <c r="AH35" s="383"/>
      <c r="AI35" s="383"/>
      <c r="AJ35" s="383"/>
      <c r="AK35" s="383"/>
      <c r="AL35" s="383"/>
      <c r="AM35" s="383"/>
      <c r="AN35" s="383"/>
      <c r="AO35" s="383"/>
      <c r="AP35" s="383"/>
      <c r="AQ35" s="383"/>
      <c r="AR35" s="383"/>
      <c r="AS35" s="383"/>
      <c r="AT35" s="383"/>
      <c r="AU35" s="383"/>
      <c r="AV35" s="383"/>
      <c r="AW35" s="383"/>
      <c r="AX35" s="383"/>
      <c r="AY35" s="383"/>
      <c r="AZ35" s="383"/>
      <c r="BA35" s="383"/>
      <c r="BB35" s="383"/>
      <c r="BC35" s="383"/>
      <c r="BD35" s="383"/>
      <c r="BE35" s="383"/>
      <c r="BF35" s="383"/>
      <c r="BG35" s="383"/>
      <c r="BH35" s="383"/>
      <c r="BI35" s="383"/>
      <c r="BJ35" s="383"/>
      <c r="BK35" s="383"/>
      <c r="BL35" s="383"/>
      <c r="BM35" s="383"/>
      <c r="BN35" s="383"/>
      <c r="BO35" s="383"/>
      <c r="BP35" s="383"/>
      <c r="BQ35" s="383"/>
      <c r="BR35" s="383"/>
      <c r="BS35" s="383"/>
      <c r="BT35" s="383"/>
      <c r="BU35" s="383"/>
      <c r="BV35" s="383"/>
      <c r="BW35" s="383"/>
      <c r="BX35" s="383"/>
      <c r="BY35" s="383"/>
      <c r="BZ35" s="383"/>
      <c r="CA35" s="383"/>
      <c r="CB35" s="383"/>
      <c r="CC35" s="383"/>
      <c r="CD35" s="383"/>
      <c r="CE35" s="383"/>
      <c r="CF35" s="383"/>
      <c r="CG35" s="383"/>
      <c r="CH35" s="383"/>
      <c r="CI35" s="383"/>
      <c r="CJ35" s="383"/>
      <c r="CK35" s="383"/>
      <c r="CL35" s="383"/>
      <c r="CM35" s="383"/>
      <c r="CN35" s="383"/>
      <c r="CO35" s="383"/>
      <c r="CP35" s="383"/>
      <c r="CQ35" s="383"/>
      <c r="CR35" s="383"/>
      <c r="CS35" s="383"/>
      <c r="CT35" s="383"/>
      <c r="CU35" s="383"/>
      <c r="CV35" s="383"/>
      <c r="CW35" s="383"/>
      <c r="CX35" s="383"/>
      <c r="CY35" s="383"/>
      <c r="CZ35" s="383"/>
      <c r="DA35" s="383"/>
      <c r="DB35" s="383"/>
      <c r="DC35" s="383"/>
      <c r="DD35" s="383"/>
      <c r="DE35" s="383"/>
      <c r="DF35" s="383"/>
      <c r="DG35" s="383"/>
      <c r="DH35" s="383"/>
      <c r="DI35" s="383"/>
      <c r="DJ35" s="383"/>
      <c r="DK35" s="383"/>
      <c r="DL35" s="383"/>
      <c r="DM35" s="383"/>
      <c r="DN35" s="383"/>
      <c r="DO35" s="383"/>
      <c r="DP35" s="383"/>
      <c r="DQ35" s="383"/>
      <c r="DR35" s="383"/>
      <c r="DS35" s="383"/>
      <c r="DT35" s="383"/>
      <c r="DU35" s="383"/>
      <c r="DV35" s="383"/>
    </row>
    <row r="36" spans="1:126" ht="21.65" customHeight="1" thickTop="1" thickBot="1" x14ac:dyDescent="0.4">
      <c r="A36" s="45" t="s">
        <v>176</v>
      </c>
      <c r="B36" s="45" t="s">
        <v>178</v>
      </c>
      <c r="C36" s="43" t="s">
        <v>178</v>
      </c>
      <c r="D36" s="379" t="str">
        <f>+Ultimo_Sp!C94</f>
        <v>SINDACI E AMMINISTRATORI C/COMPENSI</v>
      </c>
      <c r="E36" s="44">
        <f>-Ultimo_Sp!F94</f>
        <v>0</v>
      </c>
      <c r="F36" s="30" t="str">
        <f t="shared" si="9"/>
        <v>pagamenti -&gt;</v>
      </c>
      <c r="G36" s="34"/>
      <c r="H36" s="35"/>
      <c r="I36" s="381"/>
      <c r="J36" s="381"/>
      <c r="K36" s="381"/>
      <c r="L36" s="381"/>
      <c r="M36" s="381"/>
      <c r="N36" s="381"/>
      <c r="O36" s="381"/>
      <c r="P36" s="381"/>
      <c r="Q36" s="381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  <c r="AE36" s="383"/>
      <c r="AF36" s="383"/>
      <c r="AG36" s="383"/>
      <c r="AH36" s="383"/>
      <c r="AI36" s="383"/>
      <c r="AJ36" s="383"/>
      <c r="AK36" s="383"/>
      <c r="AL36" s="383"/>
      <c r="AM36" s="383"/>
      <c r="AN36" s="383"/>
      <c r="AO36" s="383"/>
      <c r="AP36" s="383"/>
      <c r="AQ36" s="383"/>
      <c r="AR36" s="383"/>
      <c r="AS36" s="383"/>
      <c r="AT36" s="383"/>
      <c r="AU36" s="383"/>
      <c r="AV36" s="383"/>
      <c r="AW36" s="383"/>
      <c r="AX36" s="383"/>
      <c r="AY36" s="383"/>
      <c r="AZ36" s="383"/>
      <c r="BA36" s="383"/>
      <c r="BB36" s="383"/>
      <c r="BC36" s="383"/>
      <c r="BD36" s="383"/>
      <c r="BE36" s="383"/>
      <c r="BF36" s="383"/>
      <c r="BG36" s="383"/>
      <c r="BH36" s="383"/>
      <c r="BI36" s="383"/>
      <c r="BJ36" s="383"/>
      <c r="BK36" s="383"/>
      <c r="BL36" s="383"/>
      <c r="BM36" s="383"/>
      <c r="BN36" s="383"/>
      <c r="BO36" s="383"/>
      <c r="BP36" s="383"/>
      <c r="BQ36" s="383"/>
      <c r="BR36" s="383"/>
      <c r="BS36" s="383"/>
      <c r="BT36" s="383"/>
      <c r="BU36" s="383"/>
      <c r="BV36" s="383"/>
      <c r="BW36" s="383"/>
      <c r="BX36" s="383"/>
      <c r="BY36" s="383"/>
      <c r="BZ36" s="383"/>
      <c r="CA36" s="383"/>
      <c r="CB36" s="383"/>
      <c r="CC36" s="383"/>
      <c r="CD36" s="383"/>
      <c r="CE36" s="383"/>
      <c r="CF36" s="383"/>
      <c r="CG36" s="383"/>
      <c r="CH36" s="383"/>
      <c r="CI36" s="383"/>
      <c r="CJ36" s="383"/>
      <c r="CK36" s="383"/>
      <c r="CL36" s="383"/>
      <c r="CM36" s="383"/>
      <c r="CN36" s="383"/>
      <c r="CO36" s="383"/>
      <c r="CP36" s="383"/>
      <c r="CQ36" s="383"/>
      <c r="CR36" s="383"/>
      <c r="CS36" s="383"/>
      <c r="CT36" s="383"/>
      <c r="CU36" s="383"/>
      <c r="CV36" s="383"/>
      <c r="CW36" s="383"/>
      <c r="CX36" s="383"/>
      <c r="CY36" s="383"/>
      <c r="CZ36" s="383"/>
      <c r="DA36" s="383"/>
      <c r="DB36" s="383"/>
      <c r="DC36" s="383"/>
      <c r="DD36" s="383"/>
      <c r="DE36" s="383"/>
      <c r="DF36" s="383"/>
      <c r="DG36" s="383"/>
      <c r="DH36" s="383"/>
      <c r="DI36" s="383"/>
      <c r="DJ36" s="383"/>
      <c r="DK36" s="383"/>
      <c r="DL36" s="383"/>
      <c r="DM36" s="383"/>
      <c r="DN36" s="383"/>
      <c r="DO36" s="383"/>
      <c r="DP36" s="383"/>
      <c r="DQ36" s="383"/>
      <c r="DR36" s="383"/>
      <c r="DS36" s="383"/>
      <c r="DT36" s="383"/>
      <c r="DU36" s="383"/>
      <c r="DV36" s="383"/>
    </row>
    <row r="37" spans="1:126" ht="21.65" customHeight="1" thickTop="1" thickBot="1" x14ac:dyDescent="0.4">
      <c r="A37" s="45" t="s">
        <v>176</v>
      </c>
      <c r="B37" s="45" t="s">
        <v>178</v>
      </c>
      <c r="C37" s="43" t="s">
        <v>178</v>
      </c>
      <c r="D37" s="379" t="str">
        <f>+Ultimo_Sp!C95</f>
        <v>DEBITI DIVERSI E FATTURE DA EMETTERE</v>
      </c>
      <c r="E37" s="44">
        <f>-Ultimo_Sp!F95</f>
        <v>0</v>
      </c>
      <c r="F37" s="30" t="str">
        <f t="shared" si="9"/>
        <v>pagamenti -&gt;</v>
      </c>
      <c r="G37" s="34"/>
      <c r="H37" s="35"/>
      <c r="I37" s="381"/>
      <c r="J37" s="381"/>
      <c r="K37" s="381"/>
      <c r="L37" s="381"/>
      <c r="M37" s="381"/>
      <c r="N37" s="381"/>
      <c r="O37" s="381"/>
      <c r="P37" s="381"/>
      <c r="Q37" s="381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  <c r="AE37" s="383"/>
      <c r="AF37" s="383"/>
      <c r="AG37" s="383"/>
      <c r="AH37" s="383"/>
      <c r="AI37" s="383"/>
      <c r="AJ37" s="383"/>
      <c r="AK37" s="383"/>
      <c r="AL37" s="383"/>
      <c r="AM37" s="383"/>
      <c r="AN37" s="383"/>
      <c r="AO37" s="383"/>
      <c r="AP37" s="383"/>
      <c r="AQ37" s="383"/>
      <c r="AR37" s="383"/>
      <c r="AS37" s="383"/>
      <c r="AT37" s="383"/>
      <c r="AU37" s="383"/>
      <c r="AV37" s="383"/>
      <c r="AW37" s="383"/>
      <c r="AX37" s="383"/>
      <c r="AY37" s="383"/>
      <c r="AZ37" s="383"/>
      <c r="BA37" s="383"/>
      <c r="BB37" s="383"/>
      <c r="BC37" s="383"/>
      <c r="BD37" s="383"/>
      <c r="BE37" s="383"/>
      <c r="BF37" s="383"/>
      <c r="BG37" s="383"/>
      <c r="BH37" s="383"/>
      <c r="BI37" s="383"/>
      <c r="BJ37" s="383"/>
      <c r="BK37" s="383"/>
      <c r="BL37" s="383"/>
      <c r="BM37" s="383"/>
      <c r="BN37" s="383"/>
      <c r="BO37" s="383"/>
      <c r="BP37" s="383"/>
      <c r="BQ37" s="383"/>
      <c r="BR37" s="383"/>
      <c r="BS37" s="383"/>
      <c r="BT37" s="383"/>
      <c r="BU37" s="383"/>
      <c r="BV37" s="383"/>
      <c r="BW37" s="383"/>
      <c r="BX37" s="383"/>
      <c r="BY37" s="383"/>
      <c r="BZ37" s="383"/>
      <c r="CA37" s="383"/>
      <c r="CB37" s="383"/>
      <c r="CC37" s="383"/>
      <c r="CD37" s="383"/>
      <c r="CE37" s="383"/>
      <c r="CF37" s="383"/>
      <c r="CG37" s="383"/>
      <c r="CH37" s="383"/>
      <c r="CI37" s="383"/>
      <c r="CJ37" s="383"/>
      <c r="CK37" s="383"/>
      <c r="CL37" s="383"/>
      <c r="CM37" s="383"/>
      <c r="CN37" s="383"/>
      <c r="CO37" s="383"/>
      <c r="CP37" s="383"/>
      <c r="CQ37" s="383"/>
      <c r="CR37" s="383"/>
      <c r="CS37" s="383"/>
      <c r="CT37" s="383"/>
      <c r="CU37" s="383"/>
      <c r="CV37" s="383"/>
      <c r="CW37" s="383"/>
      <c r="CX37" s="383"/>
      <c r="CY37" s="383"/>
      <c r="CZ37" s="383"/>
      <c r="DA37" s="383"/>
      <c r="DB37" s="383"/>
      <c r="DC37" s="383"/>
      <c r="DD37" s="383"/>
      <c r="DE37" s="383"/>
      <c r="DF37" s="383"/>
      <c r="DG37" s="383"/>
      <c r="DH37" s="383"/>
      <c r="DI37" s="383"/>
      <c r="DJ37" s="383"/>
      <c r="DK37" s="383"/>
      <c r="DL37" s="383"/>
      <c r="DM37" s="383"/>
      <c r="DN37" s="383"/>
      <c r="DO37" s="383"/>
      <c r="DP37" s="383"/>
      <c r="DQ37" s="383"/>
      <c r="DR37" s="383"/>
      <c r="DS37" s="383"/>
      <c r="DT37" s="383"/>
      <c r="DU37" s="383"/>
      <c r="DV37" s="383"/>
    </row>
    <row r="38" spans="1:126" ht="21.65" customHeight="1" thickTop="1" thickBot="1" x14ac:dyDescent="0.4">
      <c r="A38" s="45" t="s">
        <v>176</v>
      </c>
      <c r="B38" s="45" t="s">
        <v>178</v>
      </c>
      <c r="C38" s="43" t="s">
        <v>177</v>
      </c>
      <c r="D38" s="379" t="str">
        <f>+Ultimo_Sp!C96</f>
        <v>DEBITI PREVIDENZIALI</v>
      </c>
      <c r="E38" s="44">
        <f>-Ultimo_Sp!F96</f>
        <v>0</v>
      </c>
      <c r="F38" s="30" t="str">
        <f t="shared" si="9"/>
        <v>compensazione -&gt;</v>
      </c>
      <c r="G38" s="34"/>
      <c r="H38" s="35"/>
      <c r="I38" s="381"/>
      <c r="J38" s="381"/>
      <c r="K38" s="381"/>
      <c r="L38" s="381"/>
      <c r="M38" s="381"/>
      <c r="N38" s="381"/>
      <c r="O38" s="381"/>
      <c r="P38" s="381"/>
      <c r="Q38" s="381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  <c r="AE38" s="383"/>
      <c r="AF38" s="383"/>
      <c r="AG38" s="383"/>
      <c r="AH38" s="383"/>
      <c r="AI38" s="383"/>
      <c r="AJ38" s="383"/>
      <c r="AK38" s="383"/>
      <c r="AL38" s="383"/>
      <c r="AM38" s="383"/>
      <c r="AN38" s="383"/>
      <c r="AO38" s="383"/>
      <c r="AP38" s="383"/>
      <c r="AQ38" s="383"/>
      <c r="AR38" s="383"/>
      <c r="AS38" s="383"/>
      <c r="AT38" s="383"/>
      <c r="AU38" s="383"/>
      <c r="AV38" s="383"/>
      <c r="AW38" s="383"/>
      <c r="AX38" s="383"/>
      <c r="AY38" s="383"/>
      <c r="AZ38" s="383"/>
      <c r="BA38" s="383"/>
      <c r="BB38" s="383"/>
      <c r="BC38" s="383"/>
      <c r="BD38" s="383"/>
      <c r="BE38" s="383"/>
      <c r="BF38" s="383"/>
      <c r="BG38" s="383"/>
      <c r="BH38" s="383"/>
      <c r="BI38" s="383"/>
      <c r="BJ38" s="383"/>
      <c r="BK38" s="383"/>
      <c r="BL38" s="383"/>
      <c r="BM38" s="383"/>
      <c r="BN38" s="383"/>
      <c r="BO38" s="383"/>
      <c r="BP38" s="383"/>
      <c r="BQ38" s="383"/>
      <c r="BR38" s="383"/>
      <c r="BS38" s="383"/>
      <c r="BT38" s="383"/>
      <c r="BU38" s="383"/>
      <c r="BV38" s="383"/>
      <c r="BW38" s="383"/>
      <c r="BX38" s="383"/>
      <c r="BY38" s="383"/>
      <c r="BZ38" s="383"/>
      <c r="CA38" s="383"/>
      <c r="CB38" s="383"/>
      <c r="CC38" s="383"/>
      <c r="CD38" s="383"/>
      <c r="CE38" s="383"/>
      <c r="CF38" s="383"/>
      <c r="CG38" s="383"/>
      <c r="CH38" s="383"/>
      <c r="CI38" s="383"/>
      <c r="CJ38" s="383"/>
      <c r="CK38" s="383"/>
      <c r="CL38" s="383"/>
      <c r="CM38" s="383"/>
      <c r="CN38" s="383"/>
      <c r="CO38" s="383"/>
      <c r="CP38" s="383"/>
      <c r="CQ38" s="383"/>
      <c r="CR38" s="383"/>
      <c r="CS38" s="383"/>
      <c r="CT38" s="383"/>
      <c r="CU38" s="383"/>
      <c r="CV38" s="383"/>
      <c r="CW38" s="383"/>
      <c r="CX38" s="383"/>
      <c r="CY38" s="383"/>
      <c r="CZ38" s="383"/>
      <c r="DA38" s="383"/>
      <c r="DB38" s="383"/>
      <c r="DC38" s="383"/>
      <c r="DD38" s="383"/>
      <c r="DE38" s="383"/>
      <c r="DF38" s="383"/>
      <c r="DG38" s="383"/>
      <c r="DH38" s="383"/>
      <c r="DI38" s="383"/>
      <c r="DJ38" s="383"/>
      <c r="DK38" s="383"/>
      <c r="DL38" s="383"/>
      <c r="DM38" s="383"/>
      <c r="DN38" s="383"/>
      <c r="DO38" s="383"/>
      <c r="DP38" s="383"/>
      <c r="DQ38" s="383"/>
      <c r="DR38" s="383"/>
      <c r="DS38" s="383"/>
      <c r="DT38" s="383"/>
      <c r="DU38" s="383"/>
      <c r="DV38" s="383"/>
    </row>
    <row r="39" spans="1:126" ht="21.65" customHeight="1" thickTop="1" thickBot="1" x14ac:dyDescent="0.4">
      <c r="A39" s="45" t="s">
        <v>178</v>
      </c>
      <c r="B39" s="45" t="s">
        <v>178</v>
      </c>
      <c r="C39" s="43" t="s">
        <v>177</v>
      </c>
      <c r="D39" s="379" t="str">
        <f>+Ultimo_Sp!C97</f>
        <v>DEBITI PREVIDENZIALI RATEIZZATI</v>
      </c>
      <c r="E39" s="44">
        <f>-Ultimo_Sp!F97</f>
        <v>0</v>
      </c>
      <c r="F39" s="30" t="str">
        <f t="shared" si="9"/>
        <v>compensazione -&gt;</v>
      </c>
      <c r="G39" s="34"/>
      <c r="H39" s="35"/>
      <c r="I39" s="381"/>
      <c r="J39" s="381"/>
      <c r="K39" s="381"/>
      <c r="L39" s="381"/>
      <c r="M39" s="381"/>
      <c r="N39" s="381"/>
      <c r="O39" s="381"/>
      <c r="P39" s="381"/>
      <c r="Q39" s="381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  <c r="AE39" s="383"/>
      <c r="AF39" s="383"/>
      <c r="AG39" s="383"/>
      <c r="AH39" s="383"/>
      <c r="AI39" s="383"/>
      <c r="AJ39" s="383"/>
      <c r="AK39" s="383"/>
      <c r="AL39" s="383"/>
      <c r="AM39" s="383"/>
      <c r="AN39" s="383"/>
      <c r="AO39" s="383"/>
      <c r="AP39" s="383"/>
      <c r="AQ39" s="383"/>
      <c r="AR39" s="383"/>
      <c r="AS39" s="383"/>
      <c r="AT39" s="383"/>
      <c r="AU39" s="383"/>
      <c r="AV39" s="383"/>
      <c r="AW39" s="383"/>
      <c r="AX39" s="383"/>
      <c r="AY39" s="383"/>
      <c r="AZ39" s="383"/>
      <c r="BA39" s="383"/>
      <c r="BB39" s="383"/>
      <c r="BC39" s="383"/>
      <c r="BD39" s="383"/>
      <c r="BE39" s="383"/>
      <c r="BF39" s="383"/>
      <c r="BG39" s="383"/>
      <c r="BH39" s="383"/>
      <c r="BI39" s="383"/>
      <c r="BJ39" s="383"/>
      <c r="BK39" s="383"/>
      <c r="BL39" s="383"/>
      <c r="BM39" s="383"/>
      <c r="BN39" s="383"/>
      <c r="BO39" s="383"/>
      <c r="BP39" s="383"/>
      <c r="BQ39" s="383"/>
      <c r="BR39" s="383"/>
      <c r="BS39" s="383"/>
      <c r="BT39" s="383"/>
      <c r="BU39" s="383"/>
      <c r="BV39" s="383"/>
      <c r="BW39" s="383"/>
      <c r="BX39" s="383"/>
      <c r="BY39" s="383"/>
      <c r="BZ39" s="383"/>
      <c r="CA39" s="383"/>
      <c r="CB39" s="383"/>
      <c r="CC39" s="383"/>
      <c r="CD39" s="383"/>
      <c r="CE39" s="383"/>
      <c r="CF39" s="383"/>
      <c r="CG39" s="383"/>
      <c r="CH39" s="383"/>
      <c r="CI39" s="383"/>
      <c r="CJ39" s="383"/>
      <c r="CK39" s="383"/>
      <c r="CL39" s="383"/>
      <c r="CM39" s="383"/>
      <c r="CN39" s="383"/>
      <c r="CO39" s="383"/>
      <c r="CP39" s="383"/>
      <c r="CQ39" s="383"/>
      <c r="CR39" s="383"/>
      <c r="CS39" s="383"/>
      <c r="CT39" s="383"/>
      <c r="CU39" s="383"/>
      <c r="CV39" s="383"/>
      <c r="CW39" s="383"/>
      <c r="CX39" s="383"/>
      <c r="CY39" s="383"/>
      <c r="CZ39" s="383"/>
      <c r="DA39" s="383"/>
      <c r="DB39" s="383"/>
      <c r="DC39" s="383"/>
      <c r="DD39" s="383"/>
      <c r="DE39" s="383"/>
      <c r="DF39" s="383"/>
      <c r="DG39" s="383"/>
      <c r="DH39" s="383"/>
      <c r="DI39" s="383"/>
      <c r="DJ39" s="383"/>
      <c r="DK39" s="383"/>
      <c r="DL39" s="383"/>
      <c r="DM39" s="383"/>
      <c r="DN39" s="383"/>
      <c r="DO39" s="383"/>
      <c r="DP39" s="383"/>
      <c r="DQ39" s="383"/>
      <c r="DR39" s="383"/>
      <c r="DS39" s="383"/>
      <c r="DT39" s="383"/>
      <c r="DU39" s="383"/>
      <c r="DV39" s="383"/>
    </row>
    <row r="40" spans="1:126" ht="21.65" customHeight="1" thickTop="1" thickBot="1" x14ac:dyDescent="0.4">
      <c r="A40" s="45" t="s">
        <v>178</v>
      </c>
      <c r="B40" s="45" t="s">
        <v>178</v>
      </c>
      <c r="C40" s="43" t="s">
        <v>178</v>
      </c>
      <c r="D40" s="379" t="str">
        <f>+Ultimo_Sp!C98</f>
        <v>DEBITI RAPP. DA TITOLI DI CRED.</v>
      </c>
      <c r="E40" s="44">
        <f>-Ultimo_Sp!F98</f>
        <v>0</v>
      </c>
      <c r="F40" s="30" t="str">
        <f t="shared" si="9"/>
        <v>pagamenti -&gt;</v>
      </c>
      <c r="G40" s="34"/>
      <c r="H40" s="35"/>
      <c r="I40" s="381"/>
      <c r="J40" s="381"/>
      <c r="K40" s="381"/>
      <c r="L40" s="381"/>
      <c r="M40" s="381"/>
      <c r="N40" s="381"/>
      <c r="O40" s="381"/>
      <c r="P40" s="381"/>
      <c r="Q40" s="381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  <c r="AE40" s="383"/>
      <c r="AF40" s="383"/>
      <c r="AG40" s="383"/>
      <c r="AH40" s="383"/>
      <c r="AI40" s="383"/>
      <c r="AJ40" s="383"/>
      <c r="AK40" s="383"/>
      <c r="AL40" s="383"/>
      <c r="AM40" s="383"/>
      <c r="AN40" s="383"/>
      <c r="AO40" s="383"/>
      <c r="AP40" s="383"/>
      <c r="AQ40" s="383"/>
      <c r="AR40" s="383"/>
      <c r="AS40" s="383"/>
      <c r="AT40" s="383"/>
      <c r="AU40" s="383"/>
      <c r="AV40" s="383"/>
      <c r="AW40" s="383"/>
      <c r="AX40" s="383"/>
      <c r="AY40" s="383"/>
      <c r="AZ40" s="383"/>
      <c r="BA40" s="383"/>
      <c r="BB40" s="383"/>
      <c r="BC40" s="383"/>
      <c r="BD40" s="383"/>
      <c r="BE40" s="383"/>
      <c r="BF40" s="383"/>
      <c r="BG40" s="383"/>
      <c r="BH40" s="383"/>
      <c r="BI40" s="383"/>
      <c r="BJ40" s="383"/>
      <c r="BK40" s="383"/>
      <c r="BL40" s="383"/>
      <c r="BM40" s="383"/>
      <c r="BN40" s="383"/>
      <c r="BO40" s="383"/>
      <c r="BP40" s="383"/>
      <c r="BQ40" s="383"/>
      <c r="BR40" s="383"/>
      <c r="BS40" s="383"/>
      <c r="BT40" s="383"/>
      <c r="BU40" s="383"/>
      <c r="BV40" s="383"/>
      <c r="BW40" s="383"/>
      <c r="BX40" s="383"/>
      <c r="BY40" s="383"/>
      <c r="BZ40" s="383"/>
      <c r="CA40" s="383"/>
      <c r="CB40" s="383"/>
      <c r="CC40" s="383"/>
      <c r="CD40" s="383"/>
      <c r="CE40" s="383"/>
      <c r="CF40" s="383"/>
      <c r="CG40" s="383"/>
      <c r="CH40" s="383"/>
      <c r="CI40" s="383"/>
      <c r="CJ40" s="383"/>
      <c r="CK40" s="383"/>
      <c r="CL40" s="383"/>
      <c r="CM40" s="383"/>
      <c r="CN40" s="383"/>
      <c r="CO40" s="383"/>
      <c r="CP40" s="383"/>
      <c r="CQ40" s="383"/>
      <c r="CR40" s="383"/>
      <c r="CS40" s="383"/>
      <c r="CT40" s="383"/>
      <c r="CU40" s="383"/>
      <c r="CV40" s="383"/>
      <c r="CW40" s="383"/>
      <c r="CX40" s="383"/>
      <c r="CY40" s="383"/>
      <c r="CZ40" s="383"/>
      <c r="DA40" s="383"/>
      <c r="DB40" s="383"/>
      <c r="DC40" s="383"/>
      <c r="DD40" s="383"/>
      <c r="DE40" s="383"/>
      <c r="DF40" s="383"/>
      <c r="DG40" s="383"/>
      <c r="DH40" s="383"/>
      <c r="DI40" s="383"/>
      <c r="DJ40" s="383"/>
      <c r="DK40" s="383"/>
      <c r="DL40" s="383"/>
      <c r="DM40" s="383"/>
      <c r="DN40" s="383"/>
      <c r="DO40" s="383"/>
      <c r="DP40" s="383"/>
      <c r="DQ40" s="383"/>
      <c r="DR40" s="383"/>
      <c r="DS40" s="383"/>
      <c r="DT40" s="383"/>
      <c r="DU40" s="383"/>
      <c r="DV40" s="383"/>
    </row>
    <row r="41" spans="1:126" ht="21.65" customHeight="1" thickTop="1" thickBot="1" x14ac:dyDescent="0.4">
      <c r="A41" s="45" t="s">
        <v>178</v>
      </c>
      <c r="B41" s="45" t="s">
        <v>177</v>
      </c>
      <c r="C41" s="43" t="s">
        <v>177</v>
      </c>
      <c r="D41" s="379" t="str">
        <f>+Ultimo_Sp!C99</f>
        <v>DEBITI TRIBUTARI RATEIZZATI</v>
      </c>
      <c r="E41" s="44">
        <f>-Ultimo_Sp!F99</f>
        <v>0</v>
      </c>
      <c r="F41" s="30" t="str">
        <f t="shared" si="9"/>
        <v>compensazione -&gt;</v>
      </c>
      <c r="G41" s="34"/>
      <c r="H41" s="35"/>
      <c r="I41" s="381"/>
      <c r="J41" s="381"/>
      <c r="K41" s="381"/>
      <c r="L41" s="381"/>
      <c r="M41" s="381"/>
      <c r="N41" s="381"/>
      <c r="O41" s="381"/>
      <c r="P41" s="381"/>
      <c r="Q41" s="381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  <c r="AE41" s="383"/>
      <c r="AF41" s="383"/>
      <c r="AG41" s="383"/>
      <c r="AH41" s="383"/>
      <c r="AI41" s="383"/>
      <c r="AJ41" s="383"/>
      <c r="AK41" s="383"/>
      <c r="AL41" s="383"/>
      <c r="AM41" s="383"/>
      <c r="AN41" s="383"/>
      <c r="AO41" s="383"/>
      <c r="AP41" s="383"/>
      <c r="AQ41" s="383"/>
      <c r="AR41" s="383"/>
      <c r="AS41" s="383"/>
      <c r="AT41" s="383"/>
      <c r="AU41" s="383"/>
      <c r="AV41" s="383"/>
      <c r="AW41" s="383"/>
      <c r="AX41" s="383"/>
      <c r="AY41" s="383"/>
      <c r="AZ41" s="383"/>
      <c r="BA41" s="383"/>
      <c r="BB41" s="383"/>
      <c r="BC41" s="383"/>
      <c r="BD41" s="383"/>
      <c r="BE41" s="383"/>
      <c r="BF41" s="383"/>
      <c r="BG41" s="383"/>
      <c r="BH41" s="383"/>
      <c r="BI41" s="383"/>
      <c r="BJ41" s="383"/>
      <c r="BK41" s="383"/>
      <c r="BL41" s="383"/>
      <c r="BM41" s="383"/>
      <c r="BN41" s="383"/>
      <c r="BO41" s="383"/>
      <c r="BP41" s="383"/>
      <c r="BQ41" s="383"/>
      <c r="BR41" s="383"/>
      <c r="BS41" s="383"/>
      <c r="BT41" s="383"/>
      <c r="BU41" s="383"/>
      <c r="BV41" s="383"/>
      <c r="BW41" s="383"/>
      <c r="BX41" s="383"/>
      <c r="BY41" s="383"/>
      <c r="BZ41" s="383"/>
      <c r="CA41" s="383"/>
      <c r="CB41" s="383"/>
      <c r="CC41" s="383"/>
      <c r="CD41" s="383"/>
      <c r="CE41" s="383"/>
      <c r="CF41" s="383"/>
      <c r="CG41" s="383"/>
      <c r="CH41" s="383"/>
      <c r="CI41" s="383"/>
      <c r="CJ41" s="383"/>
      <c r="CK41" s="383"/>
      <c r="CL41" s="383"/>
      <c r="CM41" s="383"/>
      <c r="CN41" s="383"/>
      <c r="CO41" s="383"/>
      <c r="CP41" s="383"/>
      <c r="CQ41" s="383"/>
      <c r="CR41" s="383"/>
      <c r="CS41" s="383"/>
      <c r="CT41" s="383"/>
      <c r="CU41" s="383"/>
      <c r="CV41" s="383"/>
      <c r="CW41" s="383"/>
      <c r="CX41" s="383"/>
      <c r="CY41" s="383"/>
      <c r="CZ41" s="383"/>
      <c r="DA41" s="383"/>
      <c r="DB41" s="383"/>
      <c r="DC41" s="383"/>
      <c r="DD41" s="383"/>
      <c r="DE41" s="383"/>
      <c r="DF41" s="383"/>
      <c r="DG41" s="383"/>
      <c r="DH41" s="383"/>
      <c r="DI41" s="383"/>
      <c r="DJ41" s="383"/>
      <c r="DK41" s="383"/>
      <c r="DL41" s="383"/>
      <c r="DM41" s="383"/>
      <c r="DN41" s="383"/>
      <c r="DO41" s="383"/>
      <c r="DP41" s="383"/>
      <c r="DQ41" s="383"/>
      <c r="DR41" s="383"/>
      <c r="DS41" s="383"/>
      <c r="DT41" s="383"/>
      <c r="DU41" s="383"/>
      <c r="DV41" s="383"/>
    </row>
    <row r="42" spans="1:126" ht="21.65" customHeight="1" thickTop="1" thickBot="1" x14ac:dyDescent="0.4">
      <c r="A42" s="45" t="s">
        <v>178</v>
      </c>
      <c r="B42" s="45" t="s">
        <v>177</v>
      </c>
      <c r="C42" s="43" t="s">
        <v>178</v>
      </c>
      <c r="D42" s="379" t="str">
        <f>+Ultimo_Sp!C100</f>
        <v>DEBITI V/ALTRI FINANZIATORI</v>
      </c>
      <c r="E42" s="44">
        <f>-Ultimo_Sp!F100</f>
        <v>0</v>
      </c>
      <c r="F42" s="30" t="str">
        <f t="shared" si="9"/>
        <v>pagamenti -&gt;</v>
      </c>
      <c r="G42" s="34"/>
      <c r="H42" s="35"/>
      <c r="I42" s="381"/>
      <c r="J42" s="381"/>
      <c r="K42" s="381"/>
      <c r="L42" s="381"/>
      <c r="M42" s="381"/>
      <c r="N42" s="381"/>
      <c r="O42" s="381"/>
      <c r="P42" s="381"/>
      <c r="Q42" s="381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  <c r="AE42" s="383"/>
      <c r="AF42" s="383"/>
      <c r="AG42" s="383"/>
      <c r="AH42" s="383"/>
      <c r="AI42" s="383"/>
      <c r="AJ42" s="383"/>
      <c r="AK42" s="383"/>
      <c r="AL42" s="383"/>
      <c r="AM42" s="383"/>
      <c r="AN42" s="383"/>
      <c r="AO42" s="383"/>
      <c r="AP42" s="383"/>
      <c r="AQ42" s="383"/>
      <c r="AR42" s="383"/>
      <c r="AS42" s="383"/>
      <c r="AT42" s="383"/>
      <c r="AU42" s="383"/>
      <c r="AV42" s="383"/>
      <c r="AW42" s="383"/>
      <c r="AX42" s="383"/>
      <c r="AY42" s="383"/>
      <c r="AZ42" s="383"/>
      <c r="BA42" s="383"/>
      <c r="BB42" s="383"/>
      <c r="BC42" s="383"/>
      <c r="BD42" s="383"/>
      <c r="BE42" s="383"/>
      <c r="BF42" s="383"/>
      <c r="BG42" s="383"/>
      <c r="BH42" s="383"/>
      <c r="BI42" s="383"/>
      <c r="BJ42" s="383"/>
      <c r="BK42" s="383"/>
      <c r="BL42" s="383"/>
      <c r="BM42" s="383"/>
      <c r="BN42" s="383"/>
      <c r="BO42" s="383"/>
      <c r="BP42" s="383"/>
      <c r="BQ42" s="383"/>
      <c r="BR42" s="383"/>
      <c r="BS42" s="383"/>
      <c r="BT42" s="383"/>
      <c r="BU42" s="383"/>
      <c r="BV42" s="383"/>
      <c r="BW42" s="383"/>
      <c r="BX42" s="383"/>
      <c r="BY42" s="383"/>
      <c r="BZ42" s="383"/>
      <c r="CA42" s="383"/>
      <c r="CB42" s="383"/>
      <c r="CC42" s="383"/>
      <c r="CD42" s="383"/>
      <c r="CE42" s="383"/>
      <c r="CF42" s="383"/>
      <c r="CG42" s="383"/>
      <c r="CH42" s="383"/>
      <c r="CI42" s="383"/>
      <c r="CJ42" s="383"/>
      <c r="CK42" s="383"/>
      <c r="CL42" s="383"/>
      <c r="CM42" s="383"/>
      <c r="CN42" s="383"/>
      <c r="CO42" s="383"/>
      <c r="CP42" s="383"/>
      <c r="CQ42" s="383"/>
      <c r="CR42" s="383"/>
      <c r="CS42" s="383"/>
      <c r="CT42" s="383"/>
      <c r="CU42" s="383"/>
      <c r="CV42" s="383"/>
      <c r="CW42" s="383"/>
      <c r="CX42" s="383"/>
      <c r="CY42" s="383"/>
      <c r="CZ42" s="383"/>
      <c r="DA42" s="383"/>
      <c r="DB42" s="383"/>
      <c r="DC42" s="383"/>
      <c r="DD42" s="383"/>
      <c r="DE42" s="383"/>
      <c r="DF42" s="383"/>
      <c r="DG42" s="383"/>
      <c r="DH42" s="383"/>
      <c r="DI42" s="383"/>
      <c r="DJ42" s="383"/>
      <c r="DK42" s="383"/>
      <c r="DL42" s="383"/>
      <c r="DM42" s="383"/>
      <c r="DN42" s="383"/>
      <c r="DO42" s="383"/>
      <c r="DP42" s="383"/>
      <c r="DQ42" s="383"/>
      <c r="DR42" s="383"/>
      <c r="DS42" s="383"/>
      <c r="DT42" s="383"/>
      <c r="DU42" s="383"/>
      <c r="DV42" s="383"/>
    </row>
    <row r="43" spans="1:126" ht="21.65" customHeight="1" thickTop="1" thickBot="1" x14ac:dyDescent="0.4">
      <c r="A43" s="45" t="s">
        <v>178</v>
      </c>
      <c r="B43" s="45" t="s">
        <v>177</v>
      </c>
      <c r="C43" s="43" t="s">
        <v>178</v>
      </c>
      <c r="D43" s="379" t="str">
        <f>+Ultimo_Sp!C101</f>
        <v>DEBITI V/BANCHE Finanziamenti e Leasing</v>
      </c>
      <c r="E43" s="44">
        <f>-Ultimo_Sp!F101</f>
        <v>0</v>
      </c>
      <c r="F43" s="30" t="str">
        <f t="shared" si="9"/>
        <v>pagamenti -&gt;</v>
      </c>
      <c r="G43" s="34"/>
      <c r="H43" s="35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  <c r="AA43" s="381"/>
      <c r="AB43" s="381"/>
      <c r="AC43" s="381"/>
      <c r="AD43" s="381"/>
      <c r="AE43" s="381"/>
      <c r="AF43" s="381"/>
      <c r="AG43" s="381"/>
      <c r="AH43" s="381"/>
      <c r="AI43" s="381"/>
      <c r="AJ43" s="381"/>
      <c r="AK43" s="381"/>
      <c r="AL43" s="381"/>
      <c r="AM43" s="381"/>
      <c r="AN43" s="381"/>
      <c r="AO43" s="381"/>
      <c r="AP43" s="381"/>
      <c r="AQ43" s="381"/>
      <c r="AR43" s="381"/>
      <c r="AS43" s="381"/>
      <c r="AT43" s="381"/>
      <c r="AU43" s="381"/>
      <c r="AV43" s="381"/>
      <c r="AW43" s="381"/>
      <c r="AX43" s="381"/>
      <c r="AY43" s="381"/>
      <c r="AZ43" s="381"/>
      <c r="BA43" s="381"/>
      <c r="BB43" s="381"/>
      <c r="BC43" s="381"/>
      <c r="BD43" s="381"/>
      <c r="BE43" s="381"/>
      <c r="BF43" s="381"/>
      <c r="BG43" s="381"/>
      <c r="BH43" s="381"/>
      <c r="BI43" s="381"/>
      <c r="BJ43" s="381"/>
      <c r="BK43" s="381"/>
      <c r="BL43" s="381"/>
      <c r="BM43" s="381"/>
      <c r="BN43" s="381"/>
      <c r="BO43" s="383"/>
      <c r="BP43" s="383"/>
      <c r="BQ43" s="383"/>
      <c r="BR43" s="383"/>
      <c r="BS43" s="383"/>
      <c r="BT43" s="383"/>
      <c r="BU43" s="383"/>
      <c r="BV43" s="383"/>
      <c r="BW43" s="383"/>
      <c r="BX43" s="383"/>
      <c r="BY43" s="383"/>
      <c r="BZ43" s="383"/>
      <c r="CA43" s="383"/>
      <c r="CB43" s="383"/>
      <c r="CC43" s="383"/>
      <c r="CD43" s="383"/>
      <c r="CE43" s="383"/>
      <c r="CF43" s="383"/>
      <c r="CG43" s="383"/>
      <c r="CH43" s="383"/>
      <c r="CI43" s="383"/>
      <c r="CJ43" s="383"/>
      <c r="CK43" s="383"/>
      <c r="CL43" s="383"/>
      <c r="CM43" s="383"/>
      <c r="CN43" s="383"/>
      <c r="CO43" s="383"/>
      <c r="CP43" s="383"/>
      <c r="CQ43" s="383"/>
      <c r="CR43" s="383"/>
      <c r="CS43" s="383"/>
      <c r="CT43" s="383"/>
      <c r="CU43" s="383"/>
      <c r="CV43" s="383"/>
      <c r="CW43" s="383"/>
      <c r="CX43" s="383"/>
      <c r="CY43" s="383"/>
      <c r="CZ43" s="383"/>
      <c r="DA43" s="383"/>
      <c r="DB43" s="383"/>
      <c r="DC43" s="383"/>
      <c r="DD43" s="383"/>
      <c r="DE43" s="383"/>
      <c r="DF43" s="383"/>
      <c r="DG43" s="383"/>
      <c r="DH43" s="383"/>
      <c r="DI43" s="383"/>
      <c r="DJ43" s="383"/>
      <c r="DK43" s="383"/>
      <c r="DL43" s="383"/>
      <c r="DM43" s="383"/>
      <c r="DN43" s="383"/>
      <c r="DO43" s="383"/>
      <c r="DP43" s="383"/>
      <c r="DQ43" s="383"/>
      <c r="DR43" s="383"/>
      <c r="DS43" s="383"/>
      <c r="DT43" s="383"/>
      <c r="DU43" s="383"/>
      <c r="DV43" s="383"/>
    </row>
    <row r="44" spans="1:126" ht="21.65" customHeight="1" thickTop="1" thickBot="1" x14ac:dyDescent="0.4">
      <c r="A44" s="45" t="s">
        <v>176</v>
      </c>
      <c r="B44" s="45" t="s">
        <v>178</v>
      </c>
      <c r="C44" s="43" t="s">
        <v>178</v>
      </c>
      <c r="D44" s="379" t="str">
        <f>+Ultimo_Sp!C102</f>
        <v>DEBITI V/DIPENDENTI</v>
      </c>
      <c r="E44" s="44">
        <f>-Ultimo_Sp!F102</f>
        <v>0</v>
      </c>
      <c r="F44" s="30" t="str">
        <f t="shared" si="9"/>
        <v>pagamenti -&gt;</v>
      </c>
      <c r="G44" s="34"/>
      <c r="H44" s="35"/>
      <c r="I44" s="381"/>
      <c r="J44" s="381"/>
      <c r="K44" s="381"/>
      <c r="L44" s="381"/>
      <c r="M44" s="381"/>
      <c r="N44" s="381"/>
      <c r="O44" s="381"/>
      <c r="P44" s="381"/>
      <c r="Q44" s="381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  <c r="AE44" s="383"/>
      <c r="AF44" s="383"/>
      <c r="AG44" s="383"/>
      <c r="AH44" s="383"/>
      <c r="AI44" s="383"/>
      <c r="AJ44" s="383"/>
      <c r="AK44" s="383"/>
      <c r="AL44" s="383"/>
      <c r="AM44" s="383"/>
      <c r="AN44" s="383"/>
      <c r="AO44" s="383"/>
      <c r="AP44" s="383"/>
      <c r="AQ44" s="383"/>
      <c r="AR44" s="383"/>
      <c r="AS44" s="383"/>
      <c r="AT44" s="383"/>
      <c r="AU44" s="383"/>
      <c r="AV44" s="383"/>
      <c r="AW44" s="383"/>
      <c r="AX44" s="383"/>
      <c r="AY44" s="383"/>
      <c r="AZ44" s="383"/>
      <c r="BA44" s="383"/>
      <c r="BB44" s="383"/>
      <c r="BC44" s="383"/>
      <c r="BD44" s="383"/>
      <c r="BE44" s="383"/>
      <c r="BF44" s="383"/>
      <c r="BG44" s="383"/>
      <c r="BH44" s="383"/>
      <c r="BI44" s="383"/>
      <c r="BJ44" s="383"/>
      <c r="BK44" s="383"/>
      <c r="BL44" s="383"/>
      <c r="BM44" s="383"/>
      <c r="BN44" s="383"/>
      <c r="BO44" s="383"/>
      <c r="BP44" s="383"/>
      <c r="BQ44" s="383"/>
      <c r="BR44" s="383"/>
      <c r="BS44" s="383"/>
      <c r="BT44" s="383"/>
      <c r="BU44" s="383"/>
      <c r="BV44" s="383"/>
      <c r="BW44" s="383"/>
      <c r="BX44" s="383"/>
      <c r="BY44" s="383"/>
      <c r="BZ44" s="383"/>
      <c r="CA44" s="383"/>
      <c r="CB44" s="383"/>
      <c r="CC44" s="383"/>
      <c r="CD44" s="383"/>
      <c r="CE44" s="383"/>
      <c r="CF44" s="383"/>
      <c r="CG44" s="383"/>
      <c r="CH44" s="383"/>
      <c r="CI44" s="383"/>
      <c r="CJ44" s="383"/>
      <c r="CK44" s="383"/>
      <c r="CL44" s="383"/>
      <c r="CM44" s="383"/>
      <c r="CN44" s="383"/>
      <c r="CO44" s="383"/>
      <c r="CP44" s="383"/>
      <c r="CQ44" s="383"/>
      <c r="CR44" s="383"/>
      <c r="CS44" s="383"/>
      <c r="CT44" s="383"/>
      <c r="CU44" s="383"/>
      <c r="CV44" s="383"/>
      <c r="CW44" s="383"/>
      <c r="CX44" s="383"/>
      <c r="CY44" s="383"/>
      <c r="CZ44" s="383"/>
      <c r="DA44" s="383"/>
      <c r="DB44" s="383"/>
      <c r="DC44" s="383"/>
      <c r="DD44" s="383"/>
      <c r="DE44" s="383"/>
      <c r="DF44" s="383"/>
      <c r="DG44" s="383"/>
      <c r="DH44" s="383"/>
      <c r="DI44" s="383"/>
      <c r="DJ44" s="383"/>
      <c r="DK44" s="383"/>
      <c r="DL44" s="383"/>
      <c r="DM44" s="383"/>
      <c r="DN44" s="383"/>
      <c r="DO44" s="383"/>
      <c r="DP44" s="383"/>
      <c r="DQ44" s="383"/>
      <c r="DR44" s="383"/>
      <c r="DS44" s="383"/>
      <c r="DT44" s="383"/>
      <c r="DU44" s="383"/>
      <c r="DV44" s="383"/>
    </row>
    <row r="45" spans="1:126" ht="21.65" customHeight="1" thickTop="1" thickBot="1" x14ac:dyDescent="0.4">
      <c r="A45" s="45" t="s">
        <v>178</v>
      </c>
      <c r="B45" s="45" t="s">
        <v>178</v>
      </c>
      <c r="C45" s="43" t="s">
        <v>178</v>
      </c>
      <c r="D45" s="379" t="str">
        <f>+Ultimo_Sp!C103</f>
        <v>DEBITI V/FINANZIAMENTO SOCI</v>
      </c>
      <c r="E45" s="44">
        <f>-Ultimo_Sp!F103</f>
        <v>0</v>
      </c>
      <c r="F45" s="30" t="str">
        <f t="shared" si="9"/>
        <v>pagamenti -&gt;</v>
      </c>
      <c r="G45" s="34"/>
      <c r="H45" s="35"/>
      <c r="I45" s="381"/>
      <c r="J45" s="381"/>
      <c r="K45" s="381"/>
      <c r="L45" s="381"/>
      <c r="M45" s="381"/>
      <c r="N45" s="381"/>
      <c r="O45" s="381"/>
      <c r="P45" s="381"/>
      <c r="Q45" s="381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  <c r="AE45" s="383"/>
      <c r="AF45" s="383"/>
      <c r="AG45" s="383"/>
      <c r="AH45" s="383"/>
      <c r="AI45" s="383"/>
      <c r="AJ45" s="383"/>
      <c r="AK45" s="383"/>
      <c r="AL45" s="383"/>
      <c r="AM45" s="383"/>
      <c r="AN45" s="383"/>
      <c r="AO45" s="383"/>
      <c r="AP45" s="383"/>
      <c r="AQ45" s="383"/>
      <c r="AR45" s="383"/>
      <c r="AS45" s="383"/>
      <c r="AT45" s="383"/>
      <c r="AU45" s="383"/>
      <c r="AV45" s="383"/>
      <c r="AW45" s="383"/>
      <c r="AX45" s="383"/>
      <c r="AY45" s="383"/>
      <c r="AZ45" s="383"/>
      <c r="BA45" s="383"/>
      <c r="BB45" s="383"/>
      <c r="BC45" s="383"/>
      <c r="BD45" s="383"/>
      <c r="BE45" s="383"/>
      <c r="BF45" s="383"/>
      <c r="BG45" s="383"/>
      <c r="BH45" s="383"/>
      <c r="BI45" s="383"/>
      <c r="BJ45" s="383"/>
      <c r="BK45" s="383"/>
      <c r="BL45" s="383"/>
      <c r="BM45" s="383"/>
      <c r="BN45" s="383"/>
      <c r="BO45" s="383"/>
      <c r="BP45" s="383"/>
      <c r="BQ45" s="383"/>
      <c r="BR45" s="383"/>
      <c r="BS45" s="383"/>
      <c r="BT45" s="383"/>
      <c r="BU45" s="383"/>
      <c r="BV45" s="383"/>
      <c r="BW45" s="383"/>
      <c r="BX45" s="383"/>
      <c r="BY45" s="383"/>
      <c r="BZ45" s="383"/>
      <c r="CA45" s="383"/>
      <c r="CB45" s="383"/>
      <c r="CC45" s="383"/>
      <c r="CD45" s="383"/>
      <c r="CE45" s="383"/>
      <c r="CF45" s="383"/>
      <c r="CG45" s="383"/>
      <c r="CH45" s="383"/>
      <c r="CI45" s="383"/>
      <c r="CJ45" s="383"/>
      <c r="CK45" s="383"/>
      <c r="CL45" s="383"/>
      <c r="CM45" s="383"/>
      <c r="CN45" s="383"/>
      <c r="CO45" s="383"/>
      <c r="CP45" s="383"/>
      <c r="CQ45" s="383"/>
      <c r="CR45" s="383"/>
      <c r="CS45" s="383"/>
      <c r="CT45" s="383"/>
      <c r="CU45" s="383"/>
      <c r="CV45" s="383"/>
      <c r="CW45" s="383"/>
      <c r="CX45" s="383"/>
      <c r="CY45" s="383"/>
      <c r="CZ45" s="383"/>
      <c r="DA45" s="383"/>
      <c r="DB45" s="383"/>
      <c r="DC45" s="383"/>
      <c r="DD45" s="383"/>
      <c r="DE45" s="383"/>
      <c r="DF45" s="383"/>
      <c r="DG45" s="383"/>
      <c r="DH45" s="383"/>
      <c r="DI45" s="383"/>
      <c r="DJ45" s="383"/>
      <c r="DK45" s="383"/>
      <c r="DL45" s="383"/>
      <c r="DM45" s="383"/>
      <c r="DN45" s="383"/>
      <c r="DO45" s="383"/>
      <c r="DP45" s="383"/>
      <c r="DQ45" s="383"/>
      <c r="DR45" s="383"/>
      <c r="DS45" s="383"/>
      <c r="DT45" s="383"/>
      <c r="DU45" s="383"/>
      <c r="DV45" s="383"/>
    </row>
    <row r="46" spans="1:126" ht="21.65" customHeight="1" thickTop="1" thickBot="1" x14ac:dyDescent="0.4">
      <c r="A46" s="45" t="s">
        <v>176</v>
      </c>
      <c r="B46" s="45" t="s">
        <v>178</v>
      </c>
      <c r="C46" s="43" t="s">
        <v>178</v>
      </c>
      <c r="D46" s="379" t="str">
        <f>+Ultimo_Sp!C104</f>
        <v>DEBITI V/FORNITORI</v>
      </c>
      <c r="E46" s="44">
        <f>-Ultimo_Sp!F104</f>
        <v>0</v>
      </c>
      <c r="F46" s="30" t="str">
        <f t="shared" si="9"/>
        <v>pagamenti -&gt;</v>
      </c>
      <c r="G46" s="34"/>
      <c r="H46" s="35"/>
      <c r="I46" s="381"/>
      <c r="J46" s="381"/>
      <c r="K46" s="381"/>
      <c r="L46" s="381"/>
      <c r="M46" s="381"/>
      <c r="N46" s="381"/>
      <c r="O46" s="381"/>
      <c r="P46" s="381"/>
      <c r="Q46" s="381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3"/>
      <c r="AL46" s="383"/>
      <c r="AM46" s="383"/>
      <c r="AN46" s="383"/>
      <c r="AO46" s="383"/>
      <c r="AP46" s="383"/>
      <c r="AQ46" s="383"/>
      <c r="AR46" s="383"/>
      <c r="AS46" s="383"/>
      <c r="AT46" s="383"/>
      <c r="AU46" s="383"/>
      <c r="AV46" s="383"/>
      <c r="AW46" s="383"/>
      <c r="AX46" s="383"/>
      <c r="AY46" s="383"/>
      <c r="AZ46" s="383"/>
      <c r="BA46" s="383"/>
      <c r="BB46" s="383"/>
      <c r="BC46" s="383"/>
      <c r="BD46" s="383"/>
      <c r="BE46" s="383"/>
      <c r="BF46" s="383"/>
      <c r="BG46" s="383"/>
      <c r="BH46" s="383"/>
      <c r="BI46" s="383"/>
      <c r="BJ46" s="383"/>
      <c r="BK46" s="383"/>
      <c r="BL46" s="383"/>
      <c r="BM46" s="383"/>
      <c r="BN46" s="383"/>
      <c r="BO46" s="383"/>
      <c r="BP46" s="383"/>
      <c r="BQ46" s="383"/>
      <c r="BR46" s="383"/>
      <c r="BS46" s="383"/>
      <c r="BT46" s="383"/>
      <c r="BU46" s="383"/>
      <c r="BV46" s="383"/>
      <c r="BW46" s="383"/>
      <c r="BX46" s="383"/>
      <c r="BY46" s="383"/>
      <c r="BZ46" s="383"/>
      <c r="CA46" s="383"/>
      <c r="CB46" s="383"/>
      <c r="CC46" s="383"/>
      <c r="CD46" s="383"/>
      <c r="CE46" s="383"/>
      <c r="CF46" s="383"/>
      <c r="CG46" s="383"/>
      <c r="CH46" s="383"/>
      <c r="CI46" s="383"/>
      <c r="CJ46" s="383"/>
      <c r="CK46" s="383"/>
      <c r="CL46" s="383"/>
      <c r="CM46" s="383"/>
      <c r="CN46" s="383"/>
      <c r="CO46" s="383"/>
      <c r="CP46" s="383"/>
      <c r="CQ46" s="383"/>
      <c r="CR46" s="383"/>
      <c r="CS46" s="383"/>
      <c r="CT46" s="383"/>
      <c r="CU46" s="383"/>
      <c r="CV46" s="383"/>
      <c r="CW46" s="383"/>
      <c r="CX46" s="383"/>
      <c r="CY46" s="383"/>
      <c r="CZ46" s="383"/>
      <c r="DA46" s="383"/>
      <c r="DB46" s="383"/>
      <c r="DC46" s="383"/>
      <c r="DD46" s="383"/>
      <c r="DE46" s="383"/>
      <c r="DF46" s="383"/>
      <c r="DG46" s="383"/>
      <c r="DH46" s="383"/>
      <c r="DI46" s="383"/>
      <c r="DJ46" s="383"/>
      <c r="DK46" s="383"/>
      <c r="DL46" s="383"/>
      <c r="DM46" s="383"/>
      <c r="DN46" s="383"/>
      <c r="DO46" s="383"/>
      <c r="DP46" s="383"/>
      <c r="DQ46" s="383"/>
      <c r="DR46" s="383"/>
      <c r="DS46" s="383"/>
      <c r="DT46" s="383"/>
      <c r="DU46" s="383"/>
      <c r="DV46" s="383"/>
    </row>
    <row r="47" spans="1:126" ht="21.65" customHeight="1" thickTop="1" thickBot="1" x14ac:dyDescent="0.4">
      <c r="A47" s="45" t="s">
        <v>178</v>
      </c>
      <c r="B47" s="45" t="s">
        <v>178</v>
      </c>
      <c r="C47" s="43" t="s">
        <v>178</v>
      </c>
      <c r="D47" s="379" t="str">
        <f>+Ultimo_Sp!C105</f>
        <v>DEBITI V/FORNITORI BENI STRUMENTALI</v>
      </c>
      <c r="E47" s="44">
        <f>-Ultimo_Sp!F105</f>
        <v>0</v>
      </c>
      <c r="F47" s="30" t="str">
        <f t="shared" si="9"/>
        <v>pagamenti -&gt;</v>
      </c>
      <c r="G47" s="34"/>
      <c r="H47" s="35"/>
      <c r="I47" s="381"/>
      <c r="J47" s="381"/>
      <c r="K47" s="381"/>
      <c r="L47" s="381"/>
      <c r="M47" s="381"/>
      <c r="N47" s="381"/>
      <c r="O47" s="381"/>
      <c r="P47" s="381"/>
      <c r="Q47" s="381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3"/>
      <c r="AK47" s="383"/>
      <c r="AL47" s="383"/>
      <c r="AM47" s="383"/>
      <c r="AN47" s="383"/>
      <c r="AO47" s="383"/>
      <c r="AP47" s="383"/>
      <c r="AQ47" s="383"/>
      <c r="AR47" s="383"/>
      <c r="AS47" s="383"/>
      <c r="AT47" s="383"/>
      <c r="AU47" s="383"/>
      <c r="AV47" s="383"/>
      <c r="AW47" s="383"/>
      <c r="AX47" s="383"/>
      <c r="AY47" s="383"/>
      <c r="AZ47" s="383"/>
      <c r="BA47" s="383"/>
      <c r="BB47" s="383"/>
      <c r="BC47" s="383"/>
      <c r="BD47" s="383"/>
      <c r="BE47" s="383"/>
      <c r="BF47" s="383"/>
      <c r="BG47" s="383"/>
      <c r="BH47" s="383"/>
      <c r="BI47" s="383"/>
      <c r="BJ47" s="383"/>
      <c r="BK47" s="383"/>
      <c r="BL47" s="383"/>
      <c r="BM47" s="383"/>
      <c r="BN47" s="383"/>
      <c r="BO47" s="383"/>
      <c r="BP47" s="383"/>
      <c r="BQ47" s="383"/>
      <c r="BR47" s="383"/>
      <c r="BS47" s="383"/>
      <c r="BT47" s="383"/>
      <c r="BU47" s="383"/>
      <c r="BV47" s="383"/>
      <c r="BW47" s="383"/>
      <c r="BX47" s="383"/>
      <c r="BY47" s="383"/>
      <c r="BZ47" s="383"/>
      <c r="CA47" s="383"/>
      <c r="CB47" s="383"/>
      <c r="CC47" s="383"/>
      <c r="CD47" s="383"/>
      <c r="CE47" s="383"/>
      <c r="CF47" s="383"/>
      <c r="CG47" s="383"/>
      <c r="CH47" s="383"/>
      <c r="CI47" s="383"/>
      <c r="CJ47" s="383"/>
      <c r="CK47" s="383"/>
      <c r="CL47" s="383"/>
      <c r="CM47" s="383"/>
      <c r="CN47" s="383"/>
      <c r="CO47" s="383"/>
      <c r="CP47" s="383"/>
      <c r="CQ47" s="383"/>
      <c r="CR47" s="383"/>
      <c r="CS47" s="383"/>
      <c r="CT47" s="383"/>
      <c r="CU47" s="383"/>
      <c r="CV47" s="383"/>
      <c r="CW47" s="383"/>
      <c r="CX47" s="383"/>
      <c r="CY47" s="383"/>
      <c r="CZ47" s="383"/>
      <c r="DA47" s="383"/>
      <c r="DB47" s="383"/>
      <c r="DC47" s="383"/>
      <c r="DD47" s="383"/>
      <c r="DE47" s="383"/>
      <c r="DF47" s="383"/>
      <c r="DG47" s="383"/>
      <c r="DH47" s="383"/>
      <c r="DI47" s="383"/>
      <c r="DJ47" s="383"/>
      <c r="DK47" s="383"/>
      <c r="DL47" s="383"/>
      <c r="DM47" s="383"/>
      <c r="DN47" s="383"/>
      <c r="DO47" s="383"/>
      <c r="DP47" s="383"/>
      <c r="DQ47" s="383"/>
      <c r="DR47" s="383"/>
      <c r="DS47" s="383"/>
      <c r="DT47" s="383"/>
      <c r="DU47" s="383"/>
      <c r="DV47" s="383"/>
    </row>
    <row r="48" spans="1:126" ht="21.65" customHeight="1" thickTop="1" thickBot="1" x14ac:dyDescent="0.4">
      <c r="A48" s="45" t="s">
        <v>178</v>
      </c>
      <c r="B48" s="45" t="s">
        <v>178</v>
      </c>
      <c r="C48" s="43" t="s">
        <v>178</v>
      </c>
      <c r="D48" s="379" t="str">
        <f>+Ultimo_Sp!C106</f>
        <v>DEBITI V/GRUPPO FINANZIARI BREVE</v>
      </c>
      <c r="E48" s="44">
        <f>-Ultimo_Sp!F106</f>
        <v>0</v>
      </c>
      <c r="F48" s="30" t="str">
        <f t="shared" si="9"/>
        <v>pagamenti -&gt;</v>
      </c>
      <c r="G48" s="34"/>
      <c r="H48" s="35"/>
      <c r="I48" s="381"/>
      <c r="J48" s="381"/>
      <c r="K48" s="381"/>
      <c r="L48" s="381"/>
      <c r="M48" s="381"/>
      <c r="N48" s="381"/>
      <c r="O48" s="381"/>
      <c r="P48" s="381"/>
      <c r="Q48" s="381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  <c r="AE48" s="383"/>
      <c r="AF48" s="383"/>
      <c r="AG48" s="383"/>
      <c r="AH48" s="383"/>
      <c r="AI48" s="383"/>
      <c r="AJ48" s="383"/>
      <c r="AK48" s="383"/>
      <c r="AL48" s="383"/>
      <c r="AM48" s="383"/>
      <c r="AN48" s="383"/>
      <c r="AO48" s="383"/>
      <c r="AP48" s="383"/>
      <c r="AQ48" s="383"/>
      <c r="AR48" s="383"/>
      <c r="AS48" s="383"/>
      <c r="AT48" s="383"/>
      <c r="AU48" s="383"/>
      <c r="AV48" s="383"/>
      <c r="AW48" s="383"/>
      <c r="AX48" s="383"/>
      <c r="AY48" s="383"/>
      <c r="AZ48" s="383"/>
      <c r="BA48" s="383"/>
      <c r="BB48" s="383"/>
      <c r="BC48" s="383"/>
      <c r="BD48" s="383"/>
      <c r="BE48" s="383"/>
      <c r="BF48" s="383"/>
      <c r="BG48" s="383"/>
      <c r="BH48" s="383"/>
      <c r="BI48" s="383"/>
      <c r="BJ48" s="383"/>
      <c r="BK48" s="383"/>
      <c r="BL48" s="383"/>
      <c r="BM48" s="383"/>
      <c r="BN48" s="383"/>
      <c r="BO48" s="383"/>
      <c r="BP48" s="383"/>
      <c r="BQ48" s="383"/>
      <c r="BR48" s="383"/>
      <c r="BS48" s="383"/>
      <c r="BT48" s="383"/>
      <c r="BU48" s="383"/>
      <c r="BV48" s="383"/>
      <c r="BW48" s="383"/>
      <c r="BX48" s="383"/>
      <c r="BY48" s="383"/>
      <c r="BZ48" s="383"/>
      <c r="CA48" s="383"/>
      <c r="CB48" s="383"/>
      <c r="CC48" s="383"/>
      <c r="CD48" s="383"/>
      <c r="CE48" s="383"/>
      <c r="CF48" s="383"/>
      <c r="CG48" s="383"/>
      <c r="CH48" s="383"/>
      <c r="CI48" s="383"/>
      <c r="CJ48" s="383"/>
      <c r="CK48" s="383"/>
      <c r="CL48" s="383"/>
      <c r="CM48" s="383"/>
      <c r="CN48" s="383"/>
      <c r="CO48" s="383"/>
      <c r="CP48" s="383"/>
      <c r="CQ48" s="383"/>
      <c r="CR48" s="383"/>
      <c r="CS48" s="383"/>
      <c r="CT48" s="383"/>
      <c r="CU48" s="383"/>
      <c r="CV48" s="383"/>
      <c r="CW48" s="383"/>
      <c r="CX48" s="383"/>
      <c r="CY48" s="383"/>
      <c r="CZ48" s="383"/>
      <c r="DA48" s="383"/>
      <c r="DB48" s="383"/>
      <c r="DC48" s="383"/>
      <c r="DD48" s="383"/>
      <c r="DE48" s="383"/>
      <c r="DF48" s="383"/>
      <c r="DG48" s="383"/>
      <c r="DH48" s="383"/>
      <c r="DI48" s="383"/>
      <c r="DJ48" s="383"/>
      <c r="DK48" s="383"/>
      <c r="DL48" s="383"/>
      <c r="DM48" s="383"/>
      <c r="DN48" s="383"/>
      <c r="DO48" s="383"/>
      <c r="DP48" s="383"/>
      <c r="DQ48" s="383"/>
      <c r="DR48" s="383"/>
      <c r="DS48" s="383"/>
      <c r="DT48" s="383"/>
      <c r="DU48" s="383"/>
      <c r="DV48" s="383"/>
    </row>
    <row r="49" spans="1:126" ht="21.65" customHeight="1" thickTop="1" thickBot="1" x14ac:dyDescent="0.4">
      <c r="A49" s="45" t="s">
        <v>178</v>
      </c>
      <c r="B49" s="45" t="s">
        <v>178</v>
      </c>
      <c r="C49" s="43" t="s">
        <v>178</v>
      </c>
      <c r="D49" s="379" t="str">
        <f>+Ultimo_Sp!C107</f>
        <v>DEBITI V/GRUPPO FINANZIARI MEDIO LUNGO</v>
      </c>
      <c r="E49" s="44">
        <f>-Ultimo_Sp!F107</f>
        <v>0</v>
      </c>
      <c r="F49" s="30" t="str">
        <f t="shared" si="9"/>
        <v>pagamenti -&gt;</v>
      </c>
      <c r="G49" s="34"/>
      <c r="H49" s="35"/>
      <c r="I49" s="381"/>
      <c r="J49" s="381"/>
      <c r="K49" s="381"/>
      <c r="L49" s="381"/>
      <c r="M49" s="381"/>
      <c r="N49" s="381"/>
      <c r="O49" s="381"/>
      <c r="P49" s="381"/>
      <c r="Q49" s="381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  <c r="AE49" s="383"/>
      <c r="AF49" s="383"/>
      <c r="AG49" s="383"/>
      <c r="AH49" s="383"/>
      <c r="AI49" s="383"/>
      <c r="AJ49" s="383"/>
      <c r="AK49" s="383"/>
      <c r="AL49" s="383"/>
      <c r="AM49" s="383"/>
      <c r="AN49" s="383"/>
      <c r="AO49" s="383"/>
      <c r="AP49" s="383"/>
      <c r="AQ49" s="383"/>
      <c r="AR49" s="383"/>
      <c r="AS49" s="383"/>
      <c r="AT49" s="383"/>
      <c r="AU49" s="383"/>
      <c r="AV49" s="383"/>
      <c r="AW49" s="383"/>
      <c r="AX49" s="383"/>
      <c r="AY49" s="383"/>
      <c r="AZ49" s="383"/>
      <c r="BA49" s="383"/>
      <c r="BB49" s="383"/>
      <c r="BC49" s="383"/>
      <c r="BD49" s="383"/>
      <c r="BE49" s="383"/>
      <c r="BF49" s="383"/>
      <c r="BG49" s="383"/>
      <c r="BH49" s="383"/>
      <c r="BI49" s="383"/>
      <c r="BJ49" s="383"/>
      <c r="BK49" s="383"/>
      <c r="BL49" s="383"/>
      <c r="BM49" s="383"/>
      <c r="BN49" s="383"/>
      <c r="BO49" s="383"/>
      <c r="BP49" s="383"/>
      <c r="BQ49" s="383"/>
      <c r="BR49" s="383"/>
      <c r="BS49" s="383"/>
      <c r="BT49" s="383"/>
      <c r="BU49" s="383"/>
      <c r="BV49" s="383"/>
      <c r="BW49" s="383"/>
      <c r="BX49" s="383"/>
      <c r="BY49" s="383"/>
      <c r="BZ49" s="383"/>
      <c r="CA49" s="383"/>
      <c r="CB49" s="383"/>
      <c r="CC49" s="383"/>
      <c r="CD49" s="383"/>
      <c r="CE49" s="383"/>
      <c r="CF49" s="383"/>
      <c r="CG49" s="383"/>
      <c r="CH49" s="383"/>
      <c r="CI49" s="383"/>
      <c r="CJ49" s="383"/>
      <c r="CK49" s="383"/>
      <c r="CL49" s="383"/>
      <c r="CM49" s="383"/>
      <c r="CN49" s="383"/>
      <c r="CO49" s="383"/>
      <c r="CP49" s="383"/>
      <c r="CQ49" s="383"/>
      <c r="CR49" s="383"/>
      <c r="CS49" s="383"/>
      <c r="CT49" s="383"/>
      <c r="CU49" s="383"/>
      <c r="CV49" s="383"/>
      <c r="CW49" s="383"/>
      <c r="CX49" s="383"/>
      <c r="CY49" s="383"/>
      <c r="CZ49" s="383"/>
      <c r="DA49" s="383"/>
      <c r="DB49" s="383"/>
      <c r="DC49" s="383"/>
      <c r="DD49" s="383"/>
      <c r="DE49" s="383"/>
      <c r="DF49" s="383"/>
      <c r="DG49" s="383"/>
      <c r="DH49" s="383"/>
      <c r="DI49" s="383"/>
      <c r="DJ49" s="383"/>
      <c r="DK49" s="383"/>
      <c r="DL49" s="383"/>
      <c r="DM49" s="383"/>
      <c r="DN49" s="383"/>
      <c r="DO49" s="383"/>
      <c r="DP49" s="383"/>
      <c r="DQ49" s="383"/>
      <c r="DR49" s="383"/>
      <c r="DS49" s="383"/>
      <c r="DT49" s="383"/>
      <c r="DU49" s="383"/>
      <c r="DV49" s="383"/>
    </row>
    <row r="50" spans="1:126" ht="21.65" customHeight="1" thickTop="1" thickBot="1" x14ac:dyDescent="0.4">
      <c r="A50" s="45" t="s">
        <v>176</v>
      </c>
      <c r="B50" s="45" t="s">
        <v>178</v>
      </c>
      <c r="C50" s="43" t="s">
        <v>178</v>
      </c>
      <c r="D50" s="379" t="str">
        <f>+Ultimo_Sp!C108</f>
        <v>DEBITI V/IMPRESE GRUPPO COMM.LI BREVE</v>
      </c>
      <c r="E50" s="44">
        <f>-Ultimo_Sp!F108</f>
        <v>0</v>
      </c>
      <c r="F50" s="30" t="str">
        <f t="shared" si="9"/>
        <v>pagamenti -&gt;</v>
      </c>
      <c r="G50" s="34"/>
      <c r="H50" s="35"/>
      <c r="I50" s="381"/>
      <c r="J50" s="381"/>
      <c r="K50" s="381"/>
      <c r="L50" s="381"/>
      <c r="M50" s="381"/>
      <c r="N50" s="381"/>
      <c r="O50" s="381"/>
      <c r="P50" s="381"/>
      <c r="Q50" s="381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  <c r="AE50" s="383"/>
      <c r="AF50" s="383"/>
      <c r="AG50" s="383"/>
      <c r="AH50" s="383"/>
      <c r="AI50" s="383"/>
      <c r="AJ50" s="383"/>
      <c r="AK50" s="383"/>
      <c r="AL50" s="383"/>
      <c r="AM50" s="383"/>
      <c r="AN50" s="383"/>
      <c r="AO50" s="383"/>
      <c r="AP50" s="383"/>
      <c r="AQ50" s="383"/>
      <c r="AR50" s="383"/>
      <c r="AS50" s="383"/>
      <c r="AT50" s="383"/>
      <c r="AU50" s="383"/>
      <c r="AV50" s="383"/>
      <c r="AW50" s="383"/>
      <c r="AX50" s="383"/>
      <c r="AY50" s="383"/>
      <c r="AZ50" s="383"/>
      <c r="BA50" s="383"/>
      <c r="BB50" s="383"/>
      <c r="BC50" s="383"/>
      <c r="BD50" s="383"/>
      <c r="BE50" s="383"/>
      <c r="BF50" s="383"/>
      <c r="BG50" s="383"/>
      <c r="BH50" s="383"/>
      <c r="BI50" s="383"/>
      <c r="BJ50" s="383"/>
      <c r="BK50" s="383"/>
      <c r="BL50" s="383"/>
      <c r="BM50" s="383"/>
      <c r="BN50" s="383"/>
      <c r="BO50" s="383"/>
      <c r="BP50" s="383"/>
      <c r="BQ50" s="383"/>
      <c r="BR50" s="383"/>
      <c r="BS50" s="383"/>
      <c r="BT50" s="383"/>
      <c r="BU50" s="383"/>
      <c r="BV50" s="383"/>
      <c r="BW50" s="383"/>
      <c r="BX50" s="383"/>
      <c r="BY50" s="383"/>
      <c r="BZ50" s="383"/>
      <c r="CA50" s="383"/>
      <c r="CB50" s="383"/>
      <c r="CC50" s="383"/>
      <c r="CD50" s="383"/>
      <c r="CE50" s="383"/>
      <c r="CF50" s="383"/>
      <c r="CG50" s="383"/>
      <c r="CH50" s="383"/>
      <c r="CI50" s="383"/>
      <c r="CJ50" s="383"/>
      <c r="CK50" s="383"/>
      <c r="CL50" s="383"/>
      <c r="CM50" s="383"/>
      <c r="CN50" s="383"/>
      <c r="CO50" s="383"/>
      <c r="CP50" s="383"/>
      <c r="CQ50" s="383"/>
      <c r="CR50" s="383"/>
      <c r="CS50" s="383"/>
      <c r="CT50" s="383"/>
      <c r="CU50" s="383"/>
      <c r="CV50" s="383"/>
      <c r="CW50" s="383"/>
      <c r="CX50" s="383"/>
      <c r="CY50" s="383"/>
      <c r="CZ50" s="383"/>
      <c r="DA50" s="383"/>
      <c r="DB50" s="383"/>
      <c r="DC50" s="383"/>
      <c r="DD50" s="383"/>
      <c r="DE50" s="383"/>
      <c r="DF50" s="383"/>
      <c r="DG50" s="383"/>
      <c r="DH50" s="383"/>
      <c r="DI50" s="383"/>
      <c r="DJ50" s="383"/>
      <c r="DK50" s="383"/>
      <c r="DL50" s="383"/>
      <c r="DM50" s="383"/>
      <c r="DN50" s="383"/>
      <c r="DO50" s="383"/>
      <c r="DP50" s="383"/>
      <c r="DQ50" s="383"/>
      <c r="DR50" s="383"/>
      <c r="DS50" s="383"/>
      <c r="DT50" s="383"/>
      <c r="DU50" s="383"/>
      <c r="DV50" s="383"/>
    </row>
    <row r="51" spans="1:126" ht="21.65" customHeight="1" thickTop="1" thickBot="1" x14ac:dyDescent="0.4">
      <c r="A51" s="45" t="s">
        <v>178</v>
      </c>
      <c r="B51" s="45" t="s">
        <v>178</v>
      </c>
      <c r="C51" s="43" t="s">
        <v>178</v>
      </c>
      <c r="D51" s="379" t="str">
        <f>+Ultimo_Sp!C109</f>
        <v>DEBITI V/IMPRESE GRUPPO MEDIO LUNGO</v>
      </c>
      <c r="E51" s="44">
        <f>-Ultimo_Sp!F109</f>
        <v>0</v>
      </c>
      <c r="F51" s="30" t="str">
        <f t="shared" si="9"/>
        <v>pagamenti -&gt;</v>
      </c>
      <c r="G51" s="34"/>
      <c r="H51" s="35"/>
      <c r="I51" s="381"/>
      <c r="J51" s="381"/>
      <c r="K51" s="381"/>
      <c r="L51" s="381"/>
      <c r="M51" s="381"/>
      <c r="N51" s="381"/>
      <c r="O51" s="381"/>
      <c r="P51" s="381"/>
      <c r="Q51" s="381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  <c r="AE51" s="383"/>
      <c r="AF51" s="383"/>
      <c r="AG51" s="383"/>
      <c r="AH51" s="383"/>
      <c r="AI51" s="383"/>
      <c r="AJ51" s="383"/>
      <c r="AK51" s="383"/>
      <c r="AL51" s="383"/>
      <c r="AM51" s="383"/>
      <c r="AN51" s="383"/>
      <c r="AO51" s="383"/>
      <c r="AP51" s="383"/>
      <c r="AQ51" s="383"/>
      <c r="AR51" s="383"/>
      <c r="AS51" s="383"/>
      <c r="AT51" s="383"/>
      <c r="AU51" s="383"/>
      <c r="AV51" s="383"/>
      <c r="AW51" s="383"/>
      <c r="AX51" s="383"/>
      <c r="AY51" s="383"/>
      <c r="AZ51" s="383"/>
      <c r="BA51" s="383"/>
      <c r="BB51" s="383"/>
      <c r="BC51" s="383"/>
      <c r="BD51" s="383"/>
      <c r="BE51" s="383"/>
      <c r="BF51" s="383"/>
      <c r="BG51" s="383"/>
      <c r="BH51" s="383"/>
      <c r="BI51" s="383"/>
      <c r="BJ51" s="383"/>
      <c r="BK51" s="383"/>
      <c r="BL51" s="383"/>
      <c r="BM51" s="383"/>
      <c r="BN51" s="383"/>
      <c r="BO51" s="383"/>
      <c r="BP51" s="383"/>
      <c r="BQ51" s="383"/>
      <c r="BR51" s="383"/>
      <c r="BS51" s="383"/>
      <c r="BT51" s="383"/>
      <c r="BU51" s="383"/>
      <c r="BV51" s="383"/>
      <c r="BW51" s="383"/>
      <c r="BX51" s="383"/>
      <c r="BY51" s="383"/>
      <c r="BZ51" s="383"/>
      <c r="CA51" s="383"/>
      <c r="CB51" s="383"/>
      <c r="CC51" s="383"/>
      <c r="CD51" s="383"/>
      <c r="CE51" s="383"/>
      <c r="CF51" s="383"/>
      <c r="CG51" s="383"/>
      <c r="CH51" s="383"/>
      <c r="CI51" s="383"/>
      <c r="CJ51" s="383"/>
      <c r="CK51" s="383"/>
      <c r="CL51" s="383"/>
      <c r="CM51" s="383"/>
      <c r="CN51" s="383"/>
      <c r="CO51" s="383"/>
      <c r="CP51" s="383"/>
      <c r="CQ51" s="383"/>
      <c r="CR51" s="383"/>
      <c r="CS51" s="383"/>
      <c r="CT51" s="383"/>
      <c r="CU51" s="383"/>
      <c r="CV51" s="383"/>
      <c r="CW51" s="383"/>
      <c r="CX51" s="383"/>
      <c r="CY51" s="383"/>
      <c r="CZ51" s="383"/>
      <c r="DA51" s="383"/>
      <c r="DB51" s="383"/>
      <c r="DC51" s="383"/>
      <c r="DD51" s="383"/>
      <c r="DE51" s="383"/>
      <c r="DF51" s="383"/>
      <c r="DG51" s="383"/>
      <c r="DH51" s="383"/>
      <c r="DI51" s="383"/>
      <c r="DJ51" s="383"/>
      <c r="DK51" s="383"/>
      <c r="DL51" s="383"/>
      <c r="DM51" s="383"/>
      <c r="DN51" s="383"/>
      <c r="DO51" s="383"/>
      <c r="DP51" s="383"/>
      <c r="DQ51" s="383"/>
      <c r="DR51" s="383"/>
      <c r="DS51" s="383"/>
      <c r="DT51" s="383"/>
      <c r="DU51" s="383"/>
      <c r="DV51" s="383"/>
    </row>
    <row r="52" spans="1:126" ht="21.65" customHeight="1" thickTop="1" thickBot="1" x14ac:dyDescent="0.4">
      <c r="A52" s="45" t="s">
        <v>176</v>
      </c>
      <c r="B52" s="45" t="s">
        <v>178</v>
      </c>
      <c r="C52" s="43" t="s">
        <v>177</v>
      </c>
      <c r="D52" s="379" t="str">
        <f>+Ultimo_Sp!C110</f>
        <v>ERARIO C/IRES E IRAP BREVE</v>
      </c>
      <c r="E52" s="44">
        <f>-Ultimo_Sp!F110</f>
        <v>0</v>
      </c>
      <c r="F52" s="30" t="str">
        <f t="shared" si="9"/>
        <v>compensazione -&gt;</v>
      </c>
      <c r="G52" s="34"/>
      <c r="H52" s="35"/>
      <c r="I52" s="381"/>
      <c r="J52" s="381"/>
      <c r="K52" s="381"/>
      <c r="L52" s="381"/>
      <c r="M52" s="381"/>
      <c r="N52" s="381"/>
      <c r="O52" s="381"/>
      <c r="P52" s="381"/>
      <c r="Q52" s="381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  <c r="AG52" s="383"/>
      <c r="AH52" s="383"/>
      <c r="AI52" s="383"/>
      <c r="AJ52" s="383"/>
      <c r="AK52" s="383"/>
      <c r="AL52" s="383"/>
      <c r="AM52" s="383"/>
      <c r="AN52" s="383"/>
      <c r="AO52" s="383"/>
      <c r="AP52" s="383"/>
      <c r="AQ52" s="383"/>
      <c r="AR52" s="383"/>
      <c r="AS52" s="383"/>
      <c r="AT52" s="383"/>
      <c r="AU52" s="383"/>
      <c r="AV52" s="383"/>
      <c r="AW52" s="383"/>
      <c r="AX52" s="383"/>
      <c r="AY52" s="383"/>
      <c r="AZ52" s="383"/>
      <c r="BA52" s="383"/>
      <c r="BB52" s="383"/>
      <c r="BC52" s="383"/>
      <c r="BD52" s="383"/>
      <c r="BE52" s="383"/>
      <c r="BF52" s="383"/>
      <c r="BG52" s="383"/>
      <c r="BH52" s="383"/>
      <c r="BI52" s="383"/>
      <c r="BJ52" s="383"/>
      <c r="BK52" s="383"/>
      <c r="BL52" s="383"/>
      <c r="BM52" s="383"/>
      <c r="BN52" s="383"/>
      <c r="BO52" s="383"/>
      <c r="BP52" s="383"/>
      <c r="BQ52" s="383"/>
      <c r="BR52" s="383"/>
      <c r="BS52" s="383"/>
      <c r="BT52" s="383"/>
      <c r="BU52" s="383"/>
      <c r="BV52" s="383"/>
      <c r="BW52" s="383"/>
      <c r="BX52" s="383"/>
      <c r="BY52" s="383"/>
      <c r="BZ52" s="383"/>
      <c r="CA52" s="383"/>
      <c r="CB52" s="383"/>
      <c r="CC52" s="383"/>
      <c r="CD52" s="383"/>
      <c r="CE52" s="383"/>
      <c r="CF52" s="383"/>
      <c r="CG52" s="383"/>
      <c r="CH52" s="383"/>
      <c r="CI52" s="383"/>
      <c r="CJ52" s="383"/>
      <c r="CK52" s="383"/>
      <c r="CL52" s="383"/>
      <c r="CM52" s="383"/>
      <c r="CN52" s="383"/>
      <c r="CO52" s="383"/>
      <c r="CP52" s="383"/>
      <c r="CQ52" s="383"/>
      <c r="CR52" s="383"/>
      <c r="CS52" s="383"/>
      <c r="CT52" s="383"/>
      <c r="CU52" s="383"/>
      <c r="CV52" s="383"/>
      <c r="CW52" s="383"/>
      <c r="CX52" s="383"/>
      <c r="CY52" s="383"/>
      <c r="CZ52" s="383"/>
      <c r="DA52" s="383"/>
      <c r="DB52" s="383"/>
      <c r="DC52" s="383"/>
      <c r="DD52" s="383"/>
      <c r="DE52" s="383"/>
      <c r="DF52" s="383"/>
      <c r="DG52" s="383"/>
      <c r="DH52" s="383"/>
      <c r="DI52" s="383"/>
      <c r="DJ52" s="383"/>
      <c r="DK52" s="383"/>
      <c r="DL52" s="383"/>
      <c r="DM52" s="383"/>
      <c r="DN52" s="383"/>
      <c r="DO52" s="383"/>
      <c r="DP52" s="383"/>
      <c r="DQ52" s="383"/>
      <c r="DR52" s="383"/>
      <c r="DS52" s="383"/>
      <c r="DT52" s="383"/>
      <c r="DU52" s="383"/>
      <c r="DV52" s="383"/>
    </row>
    <row r="53" spans="1:126" ht="21.65" customHeight="1" thickTop="1" thickBot="1" x14ac:dyDescent="0.4">
      <c r="A53" s="45" t="s">
        <v>176</v>
      </c>
      <c r="B53" s="45" t="s">
        <v>178</v>
      </c>
      <c r="C53" s="43" t="s">
        <v>177</v>
      </c>
      <c r="D53" s="379" t="str">
        <f>+Ultimo_Sp!C111</f>
        <v>ERARIO C/IVA</v>
      </c>
      <c r="E53" s="44">
        <f>-Ultimo_Sp!F111</f>
        <v>0</v>
      </c>
      <c r="F53" s="30" t="str">
        <f t="shared" si="9"/>
        <v>compensazione -&gt;</v>
      </c>
      <c r="G53" s="34"/>
      <c r="H53" s="35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3"/>
      <c r="AI53" s="383"/>
      <c r="AJ53" s="383"/>
      <c r="AK53" s="383"/>
      <c r="AL53" s="383"/>
      <c r="AM53" s="383"/>
      <c r="AN53" s="383"/>
      <c r="AO53" s="383"/>
      <c r="AP53" s="383"/>
      <c r="AQ53" s="383"/>
      <c r="AR53" s="383"/>
      <c r="AS53" s="383"/>
      <c r="AT53" s="383"/>
      <c r="AU53" s="383"/>
      <c r="AV53" s="383"/>
      <c r="AW53" s="383"/>
      <c r="AX53" s="383"/>
      <c r="AY53" s="383"/>
      <c r="AZ53" s="383"/>
      <c r="BA53" s="383"/>
      <c r="BB53" s="383"/>
      <c r="BC53" s="383"/>
      <c r="BD53" s="383"/>
      <c r="BE53" s="383"/>
      <c r="BF53" s="383"/>
      <c r="BG53" s="383"/>
      <c r="BH53" s="383"/>
      <c r="BI53" s="383"/>
      <c r="BJ53" s="383"/>
      <c r="BK53" s="383"/>
      <c r="BL53" s="383"/>
      <c r="BM53" s="383"/>
      <c r="BN53" s="383"/>
      <c r="BO53" s="383"/>
      <c r="BP53" s="383"/>
      <c r="BQ53" s="383"/>
      <c r="BR53" s="383"/>
      <c r="BS53" s="383"/>
      <c r="BT53" s="383"/>
      <c r="BU53" s="383"/>
      <c r="BV53" s="383"/>
      <c r="BW53" s="383"/>
      <c r="BX53" s="383"/>
      <c r="BY53" s="383"/>
      <c r="BZ53" s="383"/>
      <c r="CA53" s="383"/>
      <c r="CB53" s="383"/>
      <c r="CC53" s="383"/>
      <c r="CD53" s="383"/>
      <c r="CE53" s="383"/>
      <c r="CF53" s="383"/>
      <c r="CG53" s="383"/>
      <c r="CH53" s="383"/>
      <c r="CI53" s="383"/>
      <c r="CJ53" s="383"/>
      <c r="CK53" s="383"/>
      <c r="CL53" s="383"/>
      <c r="CM53" s="383"/>
      <c r="CN53" s="383"/>
      <c r="CO53" s="383"/>
      <c r="CP53" s="383"/>
      <c r="CQ53" s="383"/>
      <c r="CR53" s="383"/>
      <c r="CS53" s="383"/>
      <c r="CT53" s="383"/>
      <c r="CU53" s="383"/>
      <c r="CV53" s="383"/>
      <c r="CW53" s="383"/>
      <c r="CX53" s="383"/>
      <c r="CY53" s="383"/>
      <c r="CZ53" s="383"/>
      <c r="DA53" s="383"/>
      <c r="DB53" s="383"/>
      <c r="DC53" s="383"/>
      <c r="DD53" s="383"/>
      <c r="DE53" s="383"/>
      <c r="DF53" s="383"/>
      <c r="DG53" s="383"/>
      <c r="DH53" s="383"/>
      <c r="DI53" s="383"/>
      <c r="DJ53" s="383"/>
      <c r="DK53" s="383"/>
      <c r="DL53" s="383"/>
      <c r="DM53" s="383"/>
      <c r="DN53" s="383"/>
      <c r="DO53" s="383"/>
      <c r="DP53" s="383"/>
      <c r="DQ53" s="383"/>
      <c r="DR53" s="383"/>
      <c r="DS53" s="383"/>
      <c r="DT53" s="383"/>
      <c r="DU53" s="383"/>
      <c r="DV53" s="383"/>
    </row>
    <row r="54" spans="1:126" ht="21.65" customHeight="1" thickTop="1" thickBot="1" x14ac:dyDescent="0.4">
      <c r="A54" s="45" t="s">
        <v>176</v>
      </c>
      <c r="B54" s="45" t="s">
        <v>178</v>
      </c>
      <c r="C54" s="43" t="s">
        <v>178</v>
      </c>
      <c r="D54" s="379" t="str">
        <f>+Ultimo_Sp!C112</f>
        <v>ERARIO C/RIT. LAVORO DIPENDENTE E COLLABORATORI</v>
      </c>
      <c r="E54" s="44">
        <f>-Ultimo_Sp!F112</f>
        <v>0</v>
      </c>
      <c r="F54" s="30" t="str">
        <f t="shared" si="9"/>
        <v>pagamenti -&gt;</v>
      </c>
      <c r="G54" s="34"/>
      <c r="H54" s="35"/>
      <c r="I54" s="381"/>
      <c r="J54" s="381"/>
      <c r="K54" s="381"/>
      <c r="L54" s="381"/>
      <c r="M54" s="381"/>
      <c r="N54" s="381"/>
      <c r="O54" s="381"/>
      <c r="P54" s="381"/>
      <c r="Q54" s="381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  <c r="AE54" s="383"/>
      <c r="AF54" s="383"/>
      <c r="AG54" s="383"/>
      <c r="AH54" s="383"/>
      <c r="AI54" s="383"/>
      <c r="AJ54" s="383"/>
      <c r="AK54" s="383"/>
      <c r="AL54" s="383"/>
      <c r="AM54" s="383"/>
      <c r="AN54" s="383"/>
      <c r="AO54" s="383"/>
      <c r="AP54" s="383"/>
      <c r="AQ54" s="383"/>
      <c r="AR54" s="383"/>
      <c r="AS54" s="383"/>
      <c r="AT54" s="383"/>
      <c r="AU54" s="383"/>
      <c r="AV54" s="383"/>
      <c r="AW54" s="383"/>
      <c r="AX54" s="383"/>
      <c r="AY54" s="383"/>
      <c r="AZ54" s="383"/>
      <c r="BA54" s="383"/>
      <c r="BB54" s="383"/>
      <c r="BC54" s="383"/>
      <c r="BD54" s="383"/>
      <c r="BE54" s="383"/>
      <c r="BF54" s="383"/>
      <c r="BG54" s="383"/>
      <c r="BH54" s="383"/>
      <c r="BI54" s="383"/>
      <c r="BJ54" s="383"/>
      <c r="BK54" s="383"/>
      <c r="BL54" s="383"/>
      <c r="BM54" s="383"/>
      <c r="BN54" s="383"/>
      <c r="BO54" s="383"/>
      <c r="BP54" s="383"/>
      <c r="BQ54" s="383"/>
      <c r="BR54" s="383"/>
      <c r="BS54" s="383"/>
      <c r="BT54" s="383"/>
      <c r="BU54" s="383"/>
      <c r="BV54" s="383"/>
      <c r="BW54" s="383"/>
      <c r="BX54" s="383"/>
      <c r="BY54" s="383"/>
      <c r="BZ54" s="383"/>
      <c r="CA54" s="383"/>
      <c r="CB54" s="383"/>
      <c r="CC54" s="383"/>
      <c r="CD54" s="383"/>
      <c r="CE54" s="383"/>
      <c r="CF54" s="383"/>
      <c r="CG54" s="383"/>
      <c r="CH54" s="383"/>
      <c r="CI54" s="383"/>
      <c r="CJ54" s="383"/>
      <c r="CK54" s="383"/>
      <c r="CL54" s="383"/>
      <c r="CM54" s="383"/>
      <c r="CN54" s="383"/>
      <c r="CO54" s="383"/>
      <c r="CP54" s="383"/>
      <c r="CQ54" s="383"/>
      <c r="CR54" s="383"/>
      <c r="CS54" s="383"/>
      <c r="CT54" s="383"/>
      <c r="CU54" s="383"/>
      <c r="CV54" s="383"/>
      <c r="CW54" s="383"/>
      <c r="CX54" s="383"/>
      <c r="CY54" s="383"/>
      <c r="CZ54" s="383"/>
      <c r="DA54" s="383"/>
      <c r="DB54" s="383"/>
      <c r="DC54" s="383"/>
      <c r="DD54" s="383"/>
      <c r="DE54" s="383"/>
      <c r="DF54" s="383"/>
      <c r="DG54" s="383"/>
      <c r="DH54" s="383"/>
      <c r="DI54" s="383"/>
      <c r="DJ54" s="383"/>
      <c r="DK54" s="383"/>
      <c r="DL54" s="383"/>
      <c r="DM54" s="383"/>
      <c r="DN54" s="383"/>
      <c r="DO54" s="383"/>
      <c r="DP54" s="383"/>
      <c r="DQ54" s="383"/>
      <c r="DR54" s="383"/>
      <c r="DS54" s="383"/>
      <c r="DT54" s="383"/>
      <c r="DU54" s="383"/>
      <c r="DV54" s="383"/>
    </row>
    <row r="55" spans="1:126" ht="21.65" customHeight="1" thickTop="1" thickBot="1" x14ac:dyDescent="0.4">
      <c r="A55" s="45" t="s">
        <v>176</v>
      </c>
      <c r="B55" s="45" t="s">
        <v>178</v>
      </c>
      <c r="C55" s="43" t="s">
        <v>178</v>
      </c>
      <c r="D55" s="379" t="str">
        <f>+Ultimo_Sp!C113</f>
        <v>NOTE CREDITO DA EMETTERE</v>
      </c>
      <c r="E55" s="44">
        <f>-Ultimo_Sp!F113</f>
        <v>0</v>
      </c>
      <c r="F55" s="30" t="str">
        <f t="shared" si="9"/>
        <v>pagamenti -&gt;</v>
      </c>
      <c r="G55" s="34"/>
      <c r="H55" s="35"/>
      <c r="I55" s="381"/>
      <c r="J55" s="381"/>
      <c r="K55" s="381"/>
      <c r="L55" s="381"/>
      <c r="M55" s="381"/>
      <c r="N55" s="381"/>
      <c r="O55" s="381"/>
      <c r="P55" s="381"/>
      <c r="Q55" s="381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  <c r="AE55" s="383"/>
      <c r="AF55" s="383"/>
      <c r="AG55" s="383"/>
      <c r="AH55" s="383"/>
      <c r="AI55" s="383"/>
      <c r="AJ55" s="383"/>
      <c r="AK55" s="383"/>
      <c r="AL55" s="383"/>
      <c r="AM55" s="383"/>
      <c r="AN55" s="383"/>
      <c r="AO55" s="383"/>
      <c r="AP55" s="383"/>
      <c r="AQ55" s="383"/>
      <c r="AR55" s="383"/>
      <c r="AS55" s="383"/>
      <c r="AT55" s="383"/>
      <c r="AU55" s="383"/>
      <c r="AV55" s="383"/>
      <c r="AW55" s="383"/>
      <c r="AX55" s="383"/>
      <c r="AY55" s="383"/>
      <c r="AZ55" s="383"/>
      <c r="BA55" s="383"/>
      <c r="BB55" s="383"/>
      <c r="BC55" s="383"/>
      <c r="BD55" s="383"/>
      <c r="BE55" s="383"/>
      <c r="BF55" s="383"/>
      <c r="BG55" s="383"/>
      <c r="BH55" s="383"/>
      <c r="BI55" s="383"/>
      <c r="BJ55" s="383"/>
      <c r="BK55" s="383"/>
      <c r="BL55" s="383"/>
      <c r="BM55" s="383"/>
      <c r="BN55" s="383"/>
      <c r="BO55" s="383"/>
      <c r="BP55" s="383"/>
      <c r="BQ55" s="383"/>
      <c r="BR55" s="383"/>
      <c r="BS55" s="383"/>
      <c r="BT55" s="383"/>
      <c r="BU55" s="383"/>
      <c r="BV55" s="383"/>
      <c r="BW55" s="383"/>
      <c r="BX55" s="383"/>
      <c r="BY55" s="383"/>
      <c r="BZ55" s="383"/>
      <c r="CA55" s="383"/>
      <c r="CB55" s="383"/>
      <c r="CC55" s="383"/>
      <c r="CD55" s="383"/>
      <c r="CE55" s="383"/>
      <c r="CF55" s="383"/>
      <c r="CG55" s="383"/>
      <c r="CH55" s="383"/>
      <c r="CI55" s="383"/>
      <c r="CJ55" s="383"/>
      <c r="CK55" s="383"/>
      <c r="CL55" s="383"/>
      <c r="CM55" s="383"/>
      <c r="CN55" s="383"/>
      <c r="CO55" s="383"/>
      <c r="CP55" s="383"/>
      <c r="CQ55" s="383"/>
      <c r="CR55" s="383"/>
      <c r="CS55" s="383"/>
      <c r="CT55" s="383"/>
      <c r="CU55" s="383"/>
      <c r="CV55" s="383"/>
      <c r="CW55" s="383"/>
      <c r="CX55" s="383"/>
      <c r="CY55" s="383"/>
      <c r="CZ55" s="383"/>
      <c r="DA55" s="383"/>
      <c r="DB55" s="383"/>
      <c r="DC55" s="383"/>
      <c r="DD55" s="383"/>
      <c r="DE55" s="383"/>
      <c r="DF55" s="383"/>
      <c r="DG55" s="383"/>
      <c r="DH55" s="383"/>
      <c r="DI55" s="383"/>
      <c r="DJ55" s="383"/>
      <c r="DK55" s="383"/>
      <c r="DL55" s="383"/>
      <c r="DM55" s="383"/>
      <c r="DN55" s="383"/>
      <c r="DO55" s="383"/>
      <c r="DP55" s="383"/>
      <c r="DQ55" s="383"/>
      <c r="DR55" s="383"/>
      <c r="DS55" s="383"/>
      <c r="DT55" s="383"/>
      <c r="DU55" s="383"/>
      <c r="DV55" s="383"/>
    </row>
    <row r="56" spans="1:126" ht="21.65" customHeight="1" thickTop="1" thickBot="1" x14ac:dyDescent="0.4">
      <c r="A56" s="45" t="s">
        <v>178</v>
      </c>
      <c r="B56" s="45" t="s">
        <v>178</v>
      </c>
      <c r="C56" s="43" t="s">
        <v>178</v>
      </c>
      <c r="D56" s="379" t="str">
        <f>+Ultimo_Sp!C114</f>
        <v>OBBLIGAZIONI</v>
      </c>
      <c r="E56" s="44">
        <f>-Ultimo_Sp!F114</f>
        <v>0</v>
      </c>
      <c r="F56" s="30" t="str">
        <f t="shared" si="9"/>
        <v>pagamenti -&gt;</v>
      </c>
      <c r="G56" s="34"/>
      <c r="H56" s="35"/>
      <c r="I56" s="381"/>
      <c r="J56" s="381"/>
      <c r="K56" s="381"/>
      <c r="L56" s="381"/>
      <c r="M56" s="381"/>
      <c r="N56" s="381"/>
      <c r="O56" s="381"/>
      <c r="P56" s="381"/>
      <c r="Q56" s="381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  <c r="AG56" s="383"/>
      <c r="AH56" s="383"/>
      <c r="AI56" s="383"/>
      <c r="AJ56" s="383"/>
      <c r="AK56" s="383"/>
      <c r="AL56" s="383"/>
      <c r="AM56" s="383"/>
      <c r="AN56" s="383"/>
      <c r="AO56" s="383"/>
      <c r="AP56" s="383"/>
      <c r="AQ56" s="383"/>
      <c r="AR56" s="383"/>
      <c r="AS56" s="383"/>
      <c r="AT56" s="383"/>
      <c r="AU56" s="383"/>
      <c r="AV56" s="383"/>
      <c r="AW56" s="383"/>
      <c r="AX56" s="383"/>
      <c r="AY56" s="383"/>
      <c r="AZ56" s="383"/>
      <c r="BA56" s="383"/>
      <c r="BB56" s="383"/>
      <c r="BC56" s="383"/>
      <c r="BD56" s="383"/>
      <c r="BE56" s="383"/>
      <c r="BF56" s="383"/>
      <c r="BG56" s="383"/>
      <c r="BH56" s="383"/>
      <c r="BI56" s="383"/>
      <c r="BJ56" s="383"/>
      <c r="BK56" s="383"/>
      <c r="BL56" s="383"/>
      <c r="BM56" s="383"/>
      <c r="BN56" s="383"/>
      <c r="BO56" s="383"/>
      <c r="BP56" s="383"/>
      <c r="BQ56" s="383"/>
      <c r="BR56" s="383"/>
      <c r="BS56" s="383"/>
      <c r="BT56" s="383"/>
      <c r="BU56" s="383"/>
      <c r="BV56" s="383"/>
      <c r="BW56" s="383"/>
      <c r="BX56" s="383"/>
      <c r="BY56" s="383"/>
      <c r="BZ56" s="383"/>
      <c r="CA56" s="383"/>
      <c r="CB56" s="383"/>
      <c r="CC56" s="383"/>
      <c r="CD56" s="383"/>
      <c r="CE56" s="383"/>
      <c r="CF56" s="383"/>
      <c r="CG56" s="383"/>
      <c r="CH56" s="383"/>
      <c r="CI56" s="383"/>
      <c r="CJ56" s="383"/>
      <c r="CK56" s="383"/>
      <c r="CL56" s="383"/>
      <c r="CM56" s="383"/>
      <c r="CN56" s="383"/>
      <c r="CO56" s="383"/>
      <c r="CP56" s="383"/>
      <c r="CQ56" s="383"/>
      <c r="CR56" s="383"/>
      <c r="CS56" s="383"/>
      <c r="CT56" s="383"/>
      <c r="CU56" s="383"/>
      <c r="CV56" s="383"/>
      <c r="CW56" s="383"/>
      <c r="CX56" s="383"/>
      <c r="CY56" s="383"/>
      <c r="CZ56" s="383"/>
      <c r="DA56" s="383"/>
      <c r="DB56" s="383"/>
      <c r="DC56" s="383"/>
      <c r="DD56" s="383"/>
      <c r="DE56" s="383"/>
      <c r="DF56" s="383"/>
      <c r="DG56" s="383"/>
      <c r="DH56" s="383"/>
      <c r="DI56" s="383"/>
      <c r="DJ56" s="383"/>
      <c r="DK56" s="383"/>
      <c r="DL56" s="383"/>
      <c r="DM56" s="383"/>
      <c r="DN56" s="383"/>
      <c r="DO56" s="383"/>
      <c r="DP56" s="383"/>
      <c r="DQ56" s="383"/>
      <c r="DR56" s="383"/>
      <c r="DS56" s="383"/>
      <c r="DT56" s="383"/>
      <c r="DU56" s="383"/>
      <c r="DV56" s="383"/>
    </row>
    <row r="57" spans="1:126" ht="21.65" customHeight="1" thickTop="1" thickBot="1" x14ac:dyDescent="0.4">
      <c r="A57" s="45" t="s">
        <v>176</v>
      </c>
      <c r="B57" s="45" t="s">
        <v>178</v>
      </c>
      <c r="C57" s="43" t="s">
        <v>178</v>
      </c>
      <c r="D57" s="379" t="str">
        <f>+Ultimo_Sp!C115</f>
        <v>RATEI PASSIVI</v>
      </c>
      <c r="E57" s="44">
        <f>-Ultimo_Sp!F115</f>
        <v>0</v>
      </c>
      <c r="F57" s="30" t="str">
        <f t="shared" si="9"/>
        <v>pagamenti -&gt;</v>
      </c>
      <c r="G57" s="34"/>
      <c r="H57" s="35"/>
      <c r="I57" s="381"/>
      <c r="J57" s="381"/>
      <c r="K57" s="381"/>
      <c r="L57" s="381"/>
      <c r="M57" s="381"/>
      <c r="N57" s="381"/>
      <c r="O57" s="381"/>
      <c r="P57" s="381"/>
      <c r="Q57" s="381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  <c r="AE57" s="383"/>
      <c r="AF57" s="383"/>
      <c r="AG57" s="383"/>
      <c r="AH57" s="383"/>
      <c r="AI57" s="383"/>
      <c r="AJ57" s="383"/>
      <c r="AK57" s="383"/>
      <c r="AL57" s="383"/>
      <c r="AM57" s="383"/>
      <c r="AN57" s="383"/>
      <c r="AO57" s="383"/>
      <c r="AP57" s="383"/>
      <c r="AQ57" s="383"/>
      <c r="AR57" s="383"/>
      <c r="AS57" s="383"/>
      <c r="AT57" s="383"/>
      <c r="AU57" s="383"/>
      <c r="AV57" s="383"/>
      <c r="AW57" s="383"/>
      <c r="AX57" s="383"/>
      <c r="AY57" s="383"/>
      <c r="AZ57" s="383"/>
      <c r="BA57" s="383"/>
      <c r="BB57" s="383"/>
      <c r="BC57" s="383"/>
      <c r="BD57" s="383"/>
      <c r="BE57" s="383"/>
      <c r="BF57" s="383"/>
      <c r="BG57" s="383"/>
      <c r="BH57" s="383"/>
      <c r="BI57" s="383"/>
      <c r="BJ57" s="383"/>
      <c r="BK57" s="383"/>
      <c r="BL57" s="383"/>
      <c r="BM57" s="383"/>
      <c r="BN57" s="383"/>
      <c r="BO57" s="383"/>
      <c r="BP57" s="383"/>
      <c r="BQ57" s="383"/>
      <c r="BR57" s="383"/>
      <c r="BS57" s="383"/>
      <c r="BT57" s="383"/>
      <c r="BU57" s="383"/>
      <c r="BV57" s="383"/>
      <c r="BW57" s="383"/>
      <c r="BX57" s="383"/>
      <c r="BY57" s="383"/>
      <c r="BZ57" s="383"/>
      <c r="CA57" s="383"/>
      <c r="CB57" s="383"/>
      <c r="CC57" s="383"/>
      <c r="CD57" s="383"/>
      <c r="CE57" s="383"/>
      <c r="CF57" s="383"/>
      <c r="CG57" s="383"/>
      <c r="CH57" s="383"/>
      <c r="CI57" s="383"/>
      <c r="CJ57" s="383"/>
      <c r="CK57" s="383"/>
      <c r="CL57" s="383"/>
      <c r="CM57" s="383"/>
      <c r="CN57" s="383"/>
      <c r="CO57" s="383"/>
      <c r="CP57" s="383"/>
      <c r="CQ57" s="383"/>
      <c r="CR57" s="383"/>
      <c r="CS57" s="383"/>
      <c r="CT57" s="383"/>
      <c r="CU57" s="383"/>
      <c r="CV57" s="383"/>
      <c r="CW57" s="383"/>
      <c r="CX57" s="383"/>
      <c r="CY57" s="383"/>
      <c r="CZ57" s="383"/>
      <c r="DA57" s="383"/>
      <c r="DB57" s="383"/>
      <c r="DC57" s="383"/>
      <c r="DD57" s="383"/>
      <c r="DE57" s="383"/>
      <c r="DF57" s="383"/>
      <c r="DG57" s="383"/>
      <c r="DH57" s="383"/>
      <c r="DI57" s="383"/>
      <c r="DJ57" s="383"/>
      <c r="DK57" s="383"/>
      <c r="DL57" s="383"/>
      <c r="DM57" s="383"/>
      <c r="DN57" s="383"/>
      <c r="DO57" s="383"/>
      <c r="DP57" s="383"/>
      <c r="DQ57" s="383"/>
      <c r="DR57" s="383"/>
      <c r="DS57" s="383"/>
      <c r="DT57" s="383"/>
      <c r="DU57" s="383"/>
      <c r="DV57" s="383"/>
    </row>
    <row r="58" spans="1:126" ht="21.65" customHeight="1" thickTop="1" thickBot="1" x14ac:dyDescent="0.4">
      <c r="A58" s="45" t="s">
        <v>176</v>
      </c>
      <c r="B58" s="45" t="s">
        <v>178</v>
      </c>
      <c r="C58" s="43" t="s">
        <v>178</v>
      </c>
      <c r="D58" s="379" t="str">
        <f>+Ultimo_Sp!C116</f>
        <v>RISCONTI PASSIVI</v>
      </c>
      <c r="E58" s="44">
        <f>-Ultimo_Sp!F116</f>
        <v>0</v>
      </c>
      <c r="F58" s="37" t="s">
        <v>179</v>
      </c>
      <c r="G58" s="34"/>
      <c r="H58" s="35"/>
      <c r="I58" s="381"/>
      <c r="J58" s="381"/>
      <c r="K58" s="381"/>
      <c r="L58" s="381"/>
      <c r="M58" s="381"/>
      <c r="N58" s="381"/>
      <c r="O58" s="381"/>
      <c r="P58" s="381"/>
      <c r="Q58" s="381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3"/>
      <c r="AL58" s="383"/>
      <c r="AM58" s="383"/>
      <c r="AN58" s="383"/>
      <c r="AO58" s="383"/>
      <c r="AP58" s="383"/>
      <c r="AQ58" s="383"/>
      <c r="AR58" s="383"/>
      <c r="AS58" s="383"/>
      <c r="AT58" s="383"/>
      <c r="AU58" s="383"/>
      <c r="AV58" s="383"/>
      <c r="AW58" s="383"/>
      <c r="AX58" s="383"/>
      <c r="AY58" s="383"/>
      <c r="AZ58" s="383"/>
      <c r="BA58" s="383"/>
      <c r="BB58" s="383"/>
      <c r="BC58" s="383"/>
      <c r="BD58" s="383"/>
      <c r="BE58" s="383"/>
      <c r="BF58" s="383"/>
      <c r="BG58" s="383"/>
      <c r="BH58" s="383"/>
      <c r="BI58" s="383"/>
      <c r="BJ58" s="383"/>
      <c r="BK58" s="383"/>
      <c r="BL58" s="383"/>
      <c r="BM58" s="383"/>
      <c r="BN58" s="383"/>
      <c r="BO58" s="383"/>
      <c r="BP58" s="383"/>
      <c r="BQ58" s="383"/>
      <c r="BR58" s="383"/>
      <c r="BS58" s="383"/>
      <c r="BT58" s="383"/>
      <c r="BU58" s="383"/>
      <c r="BV58" s="383"/>
      <c r="BW58" s="383"/>
      <c r="BX58" s="383"/>
      <c r="BY58" s="383"/>
      <c r="BZ58" s="383"/>
      <c r="CA58" s="383"/>
      <c r="CB58" s="383"/>
      <c r="CC58" s="383"/>
      <c r="CD58" s="383"/>
      <c r="CE58" s="383"/>
      <c r="CF58" s="383"/>
      <c r="CG58" s="383"/>
      <c r="CH58" s="383"/>
      <c r="CI58" s="383"/>
      <c r="CJ58" s="383"/>
      <c r="CK58" s="383"/>
      <c r="CL58" s="383"/>
      <c r="CM58" s="383"/>
      <c r="CN58" s="383"/>
      <c r="CO58" s="383"/>
      <c r="CP58" s="383"/>
      <c r="CQ58" s="383"/>
      <c r="CR58" s="383"/>
      <c r="CS58" s="383"/>
      <c r="CT58" s="383"/>
      <c r="CU58" s="383"/>
      <c r="CV58" s="383"/>
      <c r="CW58" s="383"/>
      <c r="CX58" s="383"/>
      <c r="CY58" s="383"/>
      <c r="CZ58" s="383"/>
      <c r="DA58" s="383"/>
      <c r="DB58" s="383"/>
      <c r="DC58" s="383"/>
      <c r="DD58" s="383"/>
      <c r="DE58" s="383"/>
      <c r="DF58" s="383"/>
      <c r="DG58" s="383"/>
      <c r="DH58" s="383"/>
      <c r="DI58" s="383"/>
      <c r="DJ58" s="383"/>
      <c r="DK58" s="383"/>
      <c r="DL58" s="383"/>
      <c r="DM58" s="383"/>
      <c r="DN58" s="383"/>
      <c r="DO58" s="383"/>
      <c r="DP58" s="383"/>
      <c r="DQ58" s="383"/>
      <c r="DR58" s="383"/>
      <c r="DS58" s="383"/>
      <c r="DT58" s="383"/>
      <c r="DU58" s="383"/>
      <c r="DV58" s="383"/>
    </row>
    <row r="59" spans="1:126" ht="21.65" customHeight="1" thickTop="1" thickBot="1" x14ac:dyDescent="0.4">
      <c r="A59" s="45" t="s">
        <v>176</v>
      </c>
      <c r="B59" s="45" t="s">
        <v>178</v>
      </c>
      <c r="C59" s="43" t="s">
        <v>178</v>
      </c>
      <c r="D59" s="379" t="str">
        <f>+Ultimo_Sp!C117</f>
        <v>ALTRI DEBITI</v>
      </c>
      <c r="E59" s="44">
        <f>-Ultimo_Sp!F117</f>
        <v>0</v>
      </c>
      <c r="F59" s="30" t="str">
        <f t="shared" si="9"/>
        <v>pagamenti -&gt;</v>
      </c>
      <c r="G59" s="34"/>
      <c r="H59" s="35"/>
      <c r="I59" s="381"/>
      <c r="J59" s="381"/>
      <c r="K59" s="381"/>
      <c r="L59" s="381"/>
      <c r="M59" s="381"/>
      <c r="N59" s="381"/>
      <c r="O59" s="381"/>
      <c r="P59" s="381"/>
      <c r="Q59" s="381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3"/>
      <c r="AL59" s="383"/>
      <c r="AM59" s="383"/>
      <c r="AN59" s="383"/>
      <c r="AO59" s="383"/>
      <c r="AP59" s="383"/>
      <c r="AQ59" s="383"/>
      <c r="AR59" s="383"/>
      <c r="AS59" s="383"/>
      <c r="AT59" s="383"/>
      <c r="AU59" s="383"/>
      <c r="AV59" s="383"/>
      <c r="AW59" s="383"/>
      <c r="AX59" s="383"/>
      <c r="AY59" s="383"/>
      <c r="AZ59" s="383"/>
      <c r="BA59" s="383"/>
      <c r="BB59" s="383"/>
      <c r="BC59" s="383"/>
      <c r="BD59" s="383"/>
      <c r="BE59" s="383"/>
      <c r="BF59" s="383"/>
      <c r="BG59" s="383"/>
      <c r="BH59" s="383"/>
      <c r="BI59" s="383"/>
      <c r="BJ59" s="383"/>
      <c r="BK59" s="383"/>
      <c r="BL59" s="383"/>
      <c r="BM59" s="383"/>
      <c r="BN59" s="383"/>
      <c r="BO59" s="383"/>
      <c r="BP59" s="383"/>
      <c r="BQ59" s="383"/>
      <c r="BR59" s="383"/>
      <c r="BS59" s="383"/>
      <c r="BT59" s="383"/>
      <c r="BU59" s="383"/>
      <c r="BV59" s="383"/>
      <c r="BW59" s="383"/>
      <c r="BX59" s="383"/>
      <c r="BY59" s="383"/>
      <c r="BZ59" s="383"/>
      <c r="CA59" s="383"/>
      <c r="CB59" s="383"/>
      <c r="CC59" s="383"/>
      <c r="CD59" s="383"/>
      <c r="CE59" s="383"/>
      <c r="CF59" s="383"/>
      <c r="CG59" s="383"/>
      <c r="CH59" s="383"/>
      <c r="CI59" s="383"/>
      <c r="CJ59" s="383"/>
      <c r="CK59" s="383"/>
      <c r="CL59" s="383"/>
      <c r="CM59" s="383"/>
      <c r="CN59" s="383"/>
      <c r="CO59" s="383"/>
      <c r="CP59" s="383"/>
      <c r="CQ59" s="383"/>
      <c r="CR59" s="383"/>
      <c r="CS59" s="383"/>
      <c r="CT59" s="383"/>
      <c r="CU59" s="383"/>
      <c r="CV59" s="383"/>
      <c r="CW59" s="383"/>
      <c r="CX59" s="383"/>
      <c r="CY59" s="383"/>
      <c r="CZ59" s="383"/>
      <c r="DA59" s="383"/>
      <c r="DB59" s="383"/>
      <c r="DC59" s="383"/>
      <c r="DD59" s="383"/>
      <c r="DE59" s="383"/>
      <c r="DF59" s="383"/>
      <c r="DG59" s="383"/>
      <c r="DH59" s="383"/>
      <c r="DI59" s="383"/>
      <c r="DJ59" s="383"/>
      <c r="DK59" s="383"/>
      <c r="DL59" s="383"/>
      <c r="DM59" s="383"/>
      <c r="DN59" s="383"/>
      <c r="DO59" s="383"/>
      <c r="DP59" s="383"/>
      <c r="DQ59" s="383"/>
      <c r="DR59" s="383"/>
      <c r="DS59" s="383"/>
      <c r="DT59" s="383"/>
      <c r="DU59" s="383"/>
      <c r="DV59" s="383"/>
    </row>
    <row r="60" spans="1:126" ht="21.65" customHeight="1" thickTop="1" thickBot="1" x14ac:dyDescent="0.4">
      <c r="A60" s="45" t="s">
        <v>178</v>
      </c>
      <c r="B60" s="45" t="s">
        <v>178</v>
      </c>
      <c r="C60" s="43" t="s">
        <v>178</v>
      </c>
      <c r="D60" s="379" t="str">
        <f>+Ultimo_Sp!C118</f>
        <v>SOCI C/UTILI</v>
      </c>
      <c r="E60" s="44">
        <f>-Ultimo_Sp!F118</f>
        <v>0</v>
      </c>
      <c r="F60" s="30" t="str">
        <f t="shared" si="9"/>
        <v>pagamenti -&gt;</v>
      </c>
      <c r="G60" s="34"/>
      <c r="H60" s="35"/>
      <c r="I60" s="381"/>
      <c r="J60" s="381"/>
      <c r="K60" s="381"/>
      <c r="L60" s="381"/>
      <c r="M60" s="381"/>
      <c r="N60" s="381"/>
      <c r="O60" s="381"/>
      <c r="P60" s="381"/>
      <c r="Q60" s="381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  <c r="AE60" s="383"/>
      <c r="AF60" s="383"/>
      <c r="AG60" s="383"/>
      <c r="AH60" s="383"/>
      <c r="AI60" s="383"/>
      <c r="AJ60" s="383"/>
      <c r="AK60" s="383"/>
      <c r="AL60" s="383"/>
      <c r="AM60" s="383"/>
      <c r="AN60" s="383"/>
      <c r="AO60" s="383"/>
      <c r="AP60" s="383"/>
      <c r="AQ60" s="383"/>
      <c r="AR60" s="383"/>
      <c r="AS60" s="383"/>
      <c r="AT60" s="383"/>
      <c r="AU60" s="383"/>
      <c r="AV60" s="383"/>
      <c r="AW60" s="383"/>
      <c r="AX60" s="383"/>
      <c r="AY60" s="383"/>
      <c r="AZ60" s="383"/>
      <c r="BA60" s="383"/>
      <c r="BB60" s="383"/>
      <c r="BC60" s="383"/>
      <c r="BD60" s="383"/>
      <c r="BE60" s="383"/>
      <c r="BF60" s="383"/>
      <c r="BG60" s="383"/>
      <c r="BH60" s="383"/>
      <c r="BI60" s="383"/>
      <c r="BJ60" s="383"/>
      <c r="BK60" s="383"/>
      <c r="BL60" s="383"/>
      <c r="BM60" s="383"/>
      <c r="BN60" s="383"/>
      <c r="BO60" s="383"/>
      <c r="BP60" s="383"/>
      <c r="BQ60" s="383"/>
      <c r="BR60" s="383"/>
      <c r="BS60" s="383"/>
      <c r="BT60" s="383"/>
      <c r="BU60" s="383"/>
      <c r="BV60" s="383"/>
      <c r="BW60" s="383"/>
      <c r="BX60" s="383"/>
      <c r="BY60" s="383"/>
      <c r="BZ60" s="383"/>
      <c r="CA60" s="383"/>
      <c r="CB60" s="383"/>
      <c r="CC60" s="383"/>
      <c r="CD60" s="383"/>
      <c r="CE60" s="383"/>
      <c r="CF60" s="383"/>
      <c r="CG60" s="383"/>
      <c r="CH60" s="383"/>
      <c r="CI60" s="383"/>
      <c r="CJ60" s="383"/>
      <c r="CK60" s="383"/>
      <c r="CL60" s="383"/>
      <c r="CM60" s="383"/>
      <c r="CN60" s="383"/>
      <c r="CO60" s="383"/>
      <c r="CP60" s="383"/>
      <c r="CQ60" s="383"/>
      <c r="CR60" s="383"/>
      <c r="CS60" s="383"/>
      <c r="CT60" s="383"/>
      <c r="CU60" s="383"/>
      <c r="CV60" s="383"/>
      <c r="CW60" s="383"/>
      <c r="CX60" s="383"/>
      <c r="CY60" s="383"/>
      <c r="CZ60" s="383"/>
      <c r="DA60" s="383"/>
      <c r="DB60" s="383"/>
      <c r="DC60" s="383"/>
      <c r="DD60" s="383"/>
      <c r="DE60" s="383"/>
      <c r="DF60" s="383"/>
      <c r="DG60" s="383"/>
      <c r="DH60" s="383"/>
      <c r="DI60" s="383"/>
      <c r="DJ60" s="383"/>
      <c r="DK60" s="383"/>
      <c r="DL60" s="383"/>
      <c r="DM60" s="383"/>
      <c r="DN60" s="383"/>
      <c r="DO60" s="383"/>
      <c r="DP60" s="383"/>
      <c r="DQ60" s="383"/>
      <c r="DR60" s="383"/>
      <c r="DS60" s="383"/>
      <c r="DT60" s="383"/>
      <c r="DU60" s="383"/>
      <c r="DV60" s="383"/>
    </row>
    <row r="61" spans="1:126" ht="21.65" customHeight="1" thickBot="1" x14ac:dyDescent="0.4"/>
    <row r="62" spans="1:126" ht="21.65" customHeight="1" thickBot="1" x14ac:dyDescent="0.4">
      <c r="D62" s="46" t="s">
        <v>184</v>
      </c>
      <c r="E62" s="47">
        <f>-Ultimo_Sp!F67</f>
        <v>0</v>
      </c>
      <c r="F62" s="48" t="s">
        <v>185</v>
      </c>
      <c r="G62" s="38"/>
      <c r="H62" s="35"/>
      <c r="I62" s="381"/>
      <c r="J62" s="381"/>
      <c r="K62" s="381"/>
      <c r="L62" s="381"/>
      <c r="M62" s="381"/>
      <c r="N62" s="381"/>
      <c r="O62" s="381"/>
      <c r="P62" s="381"/>
      <c r="Q62" s="381"/>
      <c r="R62" s="383"/>
      <c r="S62" s="383"/>
      <c r="T62" s="383"/>
      <c r="U62" s="383"/>
      <c r="V62" s="383"/>
      <c r="W62" s="383"/>
      <c r="X62" s="383"/>
      <c r="Y62" s="383"/>
      <c r="Z62" s="383"/>
      <c r="AA62" s="383"/>
      <c r="AB62" s="383"/>
      <c r="AC62" s="383"/>
      <c r="AD62" s="383"/>
      <c r="AE62" s="383"/>
      <c r="AF62" s="383"/>
      <c r="AG62" s="383"/>
      <c r="AH62" s="383"/>
      <c r="AI62" s="383"/>
      <c r="AJ62" s="383"/>
      <c r="AK62" s="383"/>
      <c r="AL62" s="383"/>
      <c r="AM62" s="383"/>
      <c r="AN62" s="383"/>
      <c r="AO62" s="383"/>
      <c r="AP62" s="383"/>
      <c r="AQ62" s="383"/>
      <c r="AR62" s="383"/>
      <c r="AS62" s="383"/>
      <c r="AT62" s="383"/>
      <c r="AU62" s="383"/>
      <c r="AV62" s="383"/>
      <c r="AW62" s="383"/>
      <c r="AX62" s="383"/>
      <c r="AY62" s="383"/>
      <c r="AZ62" s="383"/>
      <c r="BA62" s="383"/>
      <c r="BB62" s="383"/>
      <c r="BC62" s="383"/>
      <c r="BD62" s="383"/>
      <c r="BE62" s="383"/>
      <c r="BF62" s="383"/>
      <c r="BG62" s="383"/>
      <c r="BH62" s="383"/>
      <c r="BI62" s="383"/>
      <c r="BJ62" s="383"/>
      <c r="BK62" s="383"/>
      <c r="BL62" s="383"/>
      <c r="BM62" s="383"/>
      <c r="BN62" s="383"/>
      <c r="BO62" s="383"/>
      <c r="BP62" s="383"/>
      <c r="BQ62" s="383"/>
      <c r="BR62" s="383"/>
      <c r="BS62" s="383"/>
      <c r="BT62" s="383"/>
      <c r="BU62" s="383"/>
      <c r="BV62" s="383"/>
      <c r="BW62" s="383"/>
      <c r="BX62" s="383"/>
      <c r="BY62" s="383"/>
      <c r="BZ62" s="383"/>
      <c r="CA62" s="383"/>
      <c r="CB62" s="383"/>
      <c r="CC62" s="383"/>
      <c r="CD62" s="383"/>
      <c r="CE62" s="383"/>
      <c r="CF62" s="383"/>
      <c r="CG62" s="383"/>
      <c r="CH62" s="383"/>
      <c r="CI62" s="383"/>
      <c r="CJ62" s="383"/>
      <c r="CK62" s="383"/>
      <c r="CL62" s="383"/>
      <c r="CM62" s="383"/>
      <c r="CN62" s="383"/>
      <c r="CO62" s="383"/>
      <c r="CP62" s="383"/>
      <c r="CQ62" s="383"/>
      <c r="CR62" s="383"/>
      <c r="CS62" s="383"/>
      <c r="CT62" s="383"/>
      <c r="CU62" s="383"/>
      <c r="CV62" s="383"/>
      <c r="CW62" s="383"/>
      <c r="CX62" s="383"/>
      <c r="CY62" s="383"/>
      <c r="CZ62" s="383"/>
      <c r="DA62" s="383"/>
      <c r="DB62" s="383"/>
      <c r="DC62" s="383"/>
      <c r="DD62" s="383"/>
      <c r="DE62" s="383"/>
      <c r="DF62" s="383"/>
      <c r="DG62" s="383"/>
      <c r="DH62" s="383"/>
      <c r="DI62" s="383"/>
      <c r="DJ62" s="383"/>
      <c r="DK62" s="383"/>
      <c r="DL62" s="383"/>
      <c r="DM62" s="383"/>
      <c r="DN62" s="383"/>
      <c r="DO62" s="383"/>
      <c r="DP62" s="383"/>
      <c r="DQ62" s="383"/>
      <c r="DR62" s="383"/>
      <c r="DS62" s="383"/>
      <c r="DT62" s="383"/>
      <c r="DU62" s="383"/>
      <c r="DV62" s="383"/>
    </row>
    <row r="63" spans="1:126" ht="21.65" customHeight="1" thickBot="1" x14ac:dyDescent="0.4"/>
    <row r="64" spans="1:126" ht="21.65" customHeight="1" thickBot="1" x14ac:dyDescent="0.4">
      <c r="D64" s="46" t="s">
        <v>186</v>
      </c>
      <c r="E64" s="49"/>
    </row>
    <row r="66" spans="4:126" ht="21.65" customHeight="1" x14ac:dyDescent="0.35">
      <c r="D66" s="46" t="s">
        <v>187</v>
      </c>
      <c r="E66" s="41">
        <f>+IF('Parametri Iniziali'!D6&lt;0,-'Parametri Iniziali'!D6,0)</f>
        <v>0</v>
      </c>
    </row>
    <row r="68" spans="4:126" ht="21.65" customHeight="1" x14ac:dyDescent="0.35">
      <c r="D68" s="46" t="s">
        <v>188</v>
      </c>
      <c r="E68" s="41">
        <f>+E3-E32</f>
        <v>0</v>
      </c>
    </row>
    <row r="72" spans="4:126" ht="21.65" customHeight="1" thickBot="1" x14ac:dyDescent="0.4">
      <c r="D72" s="46" t="s">
        <v>189</v>
      </c>
      <c r="E72" s="50"/>
      <c r="G72" s="38"/>
      <c r="H72" s="35"/>
      <c r="I72" s="381"/>
      <c r="J72" s="381"/>
      <c r="K72" s="381"/>
      <c r="L72" s="381"/>
      <c r="M72" s="381"/>
      <c r="N72" s="381"/>
      <c r="O72" s="381"/>
      <c r="P72" s="381"/>
      <c r="Q72" s="381"/>
      <c r="R72" s="383"/>
      <c r="S72" s="383"/>
      <c r="T72" s="383"/>
      <c r="U72" s="383"/>
      <c r="V72" s="383"/>
      <c r="W72" s="383"/>
      <c r="X72" s="383"/>
      <c r="Y72" s="383"/>
      <c r="Z72" s="383"/>
      <c r="AA72" s="383"/>
      <c r="AB72" s="383"/>
      <c r="AC72" s="383"/>
      <c r="AD72" s="383"/>
      <c r="AE72" s="383"/>
      <c r="AF72" s="383"/>
      <c r="AG72" s="383"/>
      <c r="AH72" s="383"/>
      <c r="AI72" s="383"/>
      <c r="AJ72" s="383"/>
      <c r="AK72" s="383"/>
      <c r="AL72" s="383"/>
      <c r="AM72" s="383"/>
      <c r="AN72" s="383"/>
      <c r="AO72" s="383"/>
      <c r="AP72" s="383"/>
      <c r="AQ72" s="383"/>
      <c r="AR72" s="383"/>
      <c r="AS72" s="383"/>
      <c r="AT72" s="383"/>
      <c r="AU72" s="383"/>
      <c r="AV72" s="383"/>
      <c r="AW72" s="383"/>
      <c r="AX72" s="383"/>
      <c r="AY72" s="383"/>
      <c r="AZ72" s="383"/>
      <c r="BA72" s="383"/>
      <c r="BB72" s="383"/>
      <c r="BC72" s="383"/>
      <c r="BD72" s="383"/>
      <c r="BE72" s="383"/>
      <c r="BF72" s="383"/>
      <c r="BG72" s="383"/>
      <c r="BH72" s="383"/>
      <c r="BI72" s="383"/>
      <c r="BJ72" s="383"/>
      <c r="BK72" s="383"/>
      <c r="BL72" s="383"/>
      <c r="BM72" s="383"/>
      <c r="BN72" s="383"/>
      <c r="BO72" s="383"/>
      <c r="BP72" s="383"/>
      <c r="BQ72" s="383"/>
      <c r="BR72" s="383"/>
      <c r="BS72" s="383"/>
      <c r="BT72" s="383"/>
      <c r="BU72" s="383"/>
      <c r="BV72" s="383"/>
      <c r="BW72" s="383"/>
      <c r="BX72" s="383"/>
      <c r="BY72" s="383"/>
      <c r="BZ72" s="383"/>
      <c r="CA72" s="383"/>
      <c r="CB72" s="383"/>
      <c r="CC72" s="383"/>
      <c r="CD72" s="383"/>
      <c r="CE72" s="383"/>
      <c r="CF72" s="383"/>
      <c r="CG72" s="383"/>
      <c r="CH72" s="383"/>
      <c r="CI72" s="383"/>
      <c r="CJ72" s="383"/>
      <c r="CK72" s="383"/>
      <c r="CL72" s="383"/>
      <c r="CM72" s="383"/>
      <c r="CN72" s="383"/>
      <c r="CO72" s="383"/>
      <c r="CP72" s="383"/>
      <c r="CQ72" s="383"/>
      <c r="CR72" s="383"/>
      <c r="CS72" s="383"/>
      <c r="CT72" s="383"/>
      <c r="CU72" s="383"/>
      <c r="CV72" s="383"/>
      <c r="CW72" s="383"/>
      <c r="CX72" s="383"/>
      <c r="CY72" s="383"/>
      <c r="CZ72" s="383"/>
      <c r="DA72" s="383"/>
      <c r="DB72" s="383"/>
      <c r="DC72" s="383"/>
      <c r="DD72" s="383"/>
      <c r="DE72" s="383"/>
      <c r="DF72" s="383"/>
      <c r="DG72" s="383"/>
      <c r="DH72" s="383"/>
      <c r="DI72" s="383"/>
      <c r="DJ72" s="383"/>
      <c r="DK72" s="383"/>
      <c r="DL72" s="383"/>
      <c r="DM72" s="383"/>
      <c r="DN72" s="383"/>
      <c r="DO72" s="383"/>
      <c r="DP72" s="383"/>
      <c r="DQ72" s="383"/>
      <c r="DR72" s="383"/>
      <c r="DS72" s="383"/>
      <c r="DT72" s="383"/>
      <c r="DU72" s="383"/>
      <c r="DV72" s="383">
        <v>0</v>
      </c>
    </row>
    <row r="73" spans="4:126" ht="21.65" customHeight="1" x14ac:dyDescent="0.35">
      <c r="E73" s="51"/>
    </row>
    <row r="74" spans="4:126" ht="21.65" customHeight="1" x14ac:dyDescent="0.35">
      <c r="E74" s="51"/>
    </row>
    <row r="75" spans="4:126" ht="21.65" customHeight="1" x14ac:dyDescent="0.35">
      <c r="E75" s="51"/>
    </row>
    <row r="76" spans="4:126" ht="21.65" customHeight="1" x14ac:dyDescent="0.35">
      <c r="E76" s="51"/>
    </row>
    <row r="77" spans="4:126" ht="21.65" customHeight="1" x14ac:dyDescent="0.35">
      <c r="E77" s="51"/>
    </row>
    <row r="78" spans="4:126" ht="21.65" customHeight="1" x14ac:dyDescent="0.35">
      <c r="E78" s="51"/>
    </row>
    <row r="79" spans="4:126" ht="21.65" customHeight="1" x14ac:dyDescent="0.35">
      <c r="E79" s="51"/>
    </row>
    <row r="80" spans="4:126" ht="21.65" customHeight="1" x14ac:dyDescent="0.35">
      <c r="E80" s="51"/>
    </row>
    <row r="81" spans="1:5" ht="21.65" customHeight="1" x14ac:dyDescent="0.35">
      <c r="E81" s="51"/>
    </row>
    <row r="82" spans="1:5" ht="21.65" customHeight="1" x14ac:dyDescent="0.35">
      <c r="E82" s="51"/>
    </row>
    <row r="83" spans="1:5" ht="21.65" customHeight="1" x14ac:dyDescent="0.35">
      <c r="E83" s="51"/>
    </row>
    <row r="84" spans="1:5" ht="21.65" customHeight="1" x14ac:dyDescent="0.35">
      <c r="E84" s="51"/>
    </row>
    <row r="85" spans="1:5" ht="21.65" customHeight="1" x14ac:dyDescent="0.35">
      <c r="E85" s="51"/>
    </row>
    <row r="86" spans="1:5" ht="21.65" customHeight="1" x14ac:dyDescent="0.35">
      <c r="E86" s="51"/>
    </row>
    <row r="87" spans="1:5" ht="21.65" customHeight="1" x14ac:dyDescent="0.35">
      <c r="E87" s="51"/>
    </row>
    <row r="88" spans="1:5" ht="21.65" customHeight="1" x14ac:dyDescent="0.35">
      <c r="E88" s="51"/>
    </row>
    <row r="90" spans="1:5" ht="21.65" customHeight="1" x14ac:dyDescent="0.35">
      <c r="A90" s="20" t="s">
        <v>177</v>
      </c>
    </row>
    <row r="91" spans="1:5" ht="21.65" customHeight="1" x14ac:dyDescent="0.35">
      <c r="A91" s="20" t="s">
        <v>178</v>
      </c>
    </row>
  </sheetData>
  <conditionalFormatting sqref="Q72">
    <cfRule type="expression" dxfId="259" priority="5">
      <formula>$Q$3=""</formula>
    </cfRule>
  </conditionalFormatting>
  <conditionalFormatting sqref="Q62">
    <cfRule type="expression" dxfId="258" priority="9">
      <formula>$Q$3=""</formula>
    </cfRule>
  </conditionalFormatting>
  <conditionalFormatting sqref="Q33:Q42 Q44:Q52 Q54:Q60">
    <cfRule type="expression" dxfId="257" priority="11">
      <formula>$Q$3=""</formula>
    </cfRule>
  </conditionalFormatting>
  <conditionalFormatting sqref="Q4:Q10 Q12:Q28">
    <cfRule type="expression" dxfId="256" priority="16">
      <formula>$Q$3=""</formula>
    </cfRule>
  </conditionalFormatting>
  <conditionalFormatting sqref="P72">
    <cfRule type="expression" dxfId="255" priority="19">
      <formula>$P$3=""</formula>
    </cfRule>
  </conditionalFormatting>
  <conditionalFormatting sqref="P62">
    <cfRule type="expression" dxfId="254" priority="26">
      <formula>$P$3=""</formula>
    </cfRule>
  </conditionalFormatting>
  <conditionalFormatting sqref="P33:P42 P44:P52 P54:P60">
    <cfRule type="expression" dxfId="253" priority="32">
      <formula>$P$3=""</formula>
    </cfRule>
  </conditionalFormatting>
  <conditionalFormatting sqref="P4:P10 P12:P28">
    <cfRule type="expression" dxfId="252" priority="36">
      <formula>$P$3=""</formula>
    </cfRule>
  </conditionalFormatting>
  <conditionalFormatting sqref="O72">
    <cfRule type="expression" dxfId="251" priority="37">
      <formula>$O$3=""</formula>
    </cfRule>
  </conditionalFormatting>
  <conditionalFormatting sqref="O62">
    <cfRule type="expression" dxfId="250" priority="44">
      <formula>$O$3=""</formula>
    </cfRule>
  </conditionalFormatting>
  <conditionalFormatting sqref="O33:O42 O44:O52 O54:O60">
    <cfRule type="expression" dxfId="249" priority="48">
      <formula>$O$3=""</formula>
    </cfRule>
  </conditionalFormatting>
  <conditionalFormatting sqref="O4:O10 O12:O28">
    <cfRule type="expression" dxfId="248" priority="55">
      <formula>$O$3=""</formula>
    </cfRule>
  </conditionalFormatting>
  <conditionalFormatting sqref="N72">
    <cfRule type="expression" dxfId="247" priority="56">
      <formula>$N$3=""</formula>
    </cfRule>
  </conditionalFormatting>
  <conditionalFormatting sqref="N62">
    <cfRule type="expression" dxfId="246" priority="63">
      <formula>$N$3=""</formula>
    </cfRule>
  </conditionalFormatting>
  <conditionalFormatting sqref="N33:N42 N44:N52 N54:N60">
    <cfRule type="expression" dxfId="245" priority="65">
      <formula>$N$3=""</formula>
    </cfRule>
  </conditionalFormatting>
  <conditionalFormatting sqref="N4:N10 N12:N28">
    <cfRule type="expression" dxfId="244" priority="72">
      <formula>$N$3=""</formula>
    </cfRule>
  </conditionalFormatting>
  <conditionalFormatting sqref="M72">
    <cfRule type="expression" dxfId="243" priority="74">
      <formula>$M$3=""</formula>
    </cfRule>
  </conditionalFormatting>
  <conditionalFormatting sqref="M62">
    <cfRule type="expression" dxfId="242" priority="77">
      <formula>$M$3=""</formula>
    </cfRule>
  </conditionalFormatting>
  <conditionalFormatting sqref="M33:M42 M44:M52 M54:M60">
    <cfRule type="expression" dxfId="241" priority="80">
      <formula>$M$3=""</formula>
    </cfRule>
  </conditionalFormatting>
  <conditionalFormatting sqref="M4:M10 M12:M28">
    <cfRule type="expression" dxfId="240" priority="83">
      <formula>$M$3=""</formula>
    </cfRule>
  </conditionalFormatting>
  <conditionalFormatting sqref="L72">
    <cfRule type="expression" dxfId="239" priority="89">
      <formula>$L$3=""</formula>
    </cfRule>
  </conditionalFormatting>
  <conditionalFormatting sqref="L62">
    <cfRule type="expression" dxfId="238" priority="91">
      <formula>$L$3=""</formula>
    </cfRule>
  </conditionalFormatting>
  <conditionalFormatting sqref="L33:L42 L44:L52 L54:L60">
    <cfRule type="expression" dxfId="237" priority="95">
      <formula>$L$3=""</formula>
    </cfRule>
  </conditionalFormatting>
  <conditionalFormatting sqref="L4:L10 L12:L28">
    <cfRule type="expression" dxfId="236" priority="96">
      <formula>$L$3=""</formula>
    </cfRule>
  </conditionalFormatting>
  <conditionalFormatting sqref="K72">
    <cfRule type="expression" dxfId="235" priority="98">
      <formula>$K$3=""</formula>
    </cfRule>
  </conditionalFormatting>
  <conditionalFormatting sqref="K62">
    <cfRule type="expression" dxfId="234" priority="103">
      <formula>$K$3=""</formula>
    </cfRule>
  </conditionalFormatting>
  <conditionalFormatting sqref="K33:K42 K44:K52 K54:K60">
    <cfRule type="expression" dxfId="233" priority="104">
      <formula>$K$3=""</formula>
    </cfRule>
  </conditionalFormatting>
  <conditionalFormatting sqref="K5:K10 K12:K28">
    <cfRule type="expression" dxfId="232" priority="109">
      <formula>$K$3=""</formula>
    </cfRule>
  </conditionalFormatting>
  <conditionalFormatting sqref="J72">
    <cfRule type="expression" dxfId="231" priority="111">
      <formula>$J$3=""</formula>
    </cfRule>
  </conditionalFormatting>
  <conditionalFormatting sqref="J62">
    <cfRule type="expression" dxfId="230" priority="114">
      <formula>$J$3=""</formula>
    </cfRule>
  </conditionalFormatting>
  <conditionalFormatting sqref="J33:J42 J44:J60 K53:AG53">
    <cfRule type="expression" dxfId="229" priority="116">
      <formula>$J$3=""</formula>
    </cfRule>
  </conditionalFormatting>
  <conditionalFormatting sqref="K4 J4:J10 J12:J28">
    <cfRule type="expression" dxfId="228" priority="119">
      <formula>$J$3=""</formula>
    </cfRule>
  </conditionalFormatting>
  <conditionalFormatting sqref="I72">
    <cfRule type="expression" dxfId="227" priority="120">
      <formula>$I$3=""</formula>
    </cfRule>
  </conditionalFormatting>
  <conditionalFormatting sqref="I62">
    <cfRule type="expression" dxfId="226" priority="122">
      <formula>$I$3=""</formula>
    </cfRule>
  </conditionalFormatting>
  <conditionalFormatting sqref="I33:I60 J43:BN43">
    <cfRule type="expression" dxfId="225" priority="126">
      <formula>$I$3=""</formula>
    </cfRule>
  </conditionalFormatting>
  <conditionalFormatting sqref="I4:I28 J11:AC11">
    <cfRule type="expression" dxfId="224" priority="130">
      <formula>$I$3=""</formula>
    </cfRule>
  </conditionalFormatting>
  <conditionalFormatting sqref="H72">
    <cfRule type="expression" dxfId="223" priority="131">
      <formula>$H$3=""</formula>
    </cfRule>
  </conditionalFormatting>
  <conditionalFormatting sqref="H62">
    <cfRule type="expression" dxfId="222" priority="136">
      <formula>$H$3=""</formula>
    </cfRule>
  </conditionalFormatting>
  <conditionalFormatting sqref="H33:H60">
    <cfRule type="expression" dxfId="221" priority="139">
      <formula>$H$3=""</formula>
    </cfRule>
  </conditionalFormatting>
  <conditionalFormatting sqref="H4:H28">
    <cfRule type="expression" dxfId="220" priority="142">
      <formula>$H$3=""</formula>
    </cfRule>
  </conditionalFormatting>
  <conditionalFormatting sqref="G72">
    <cfRule type="expression" dxfId="219" priority="145">
      <formula>$G$3=""</formula>
    </cfRule>
  </conditionalFormatting>
  <conditionalFormatting sqref="G62">
    <cfRule type="expression" dxfId="218" priority="150">
      <formula>$G$3=""</formula>
    </cfRule>
  </conditionalFormatting>
  <conditionalFormatting sqref="G33:G60">
    <cfRule type="expression" dxfId="217" priority="152">
      <formula>$G$3=""</formula>
    </cfRule>
  </conditionalFormatting>
  <conditionalFormatting sqref="G4:G28">
    <cfRule type="expression" dxfId="216" priority="158">
      <formula>$G$3=""</formula>
    </cfRule>
  </conditionalFormatting>
  <dataValidations count="1">
    <dataValidation type="list" allowBlank="1" showInputMessage="1" showErrorMessage="1" sqref="C4:C28 A4:A28 A33:C60" xr:uid="{00000000-0002-0000-0400-000000000000}">
      <formula1>$A$90:$A$91</formula1>
    </dataValidation>
  </dataValidations>
  <hyperlinks>
    <hyperlink ref="A1" location="MENU!A1" display="menu" xr:uid="{00000000-0004-0000-0400-000000000000}"/>
  </hyperlink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E111"/>
  <sheetViews>
    <sheetView showGridLines="0" topLeftCell="A70" workbookViewId="0">
      <pane xSplit="3" topLeftCell="DI1" activePane="topRight" state="frozen"/>
      <selection activeCell="A73" sqref="A73"/>
      <selection pane="topRight" activeCell="DW107" sqref="DW107"/>
    </sheetView>
  </sheetViews>
  <sheetFormatPr defaultRowHeight="14.5" x14ac:dyDescent="0.35"/>
  <cols>
    <col min="1" max="1" width="10" bestFit="1" customWidth="1"/>
    <col min="2" max="2" width="15.54296875" bestFit="1" customWidth="1"/>
    <col min="3" max="3" width="44.453125" customWidth="1"/>
    <col min="4" max="4" width="13.453125" bestFit="1" customWidth="1"/>
    <col min="5" max="5" width="13.7265625" customWidth="1"/>
    <col min="6" max="123" width="13.453125" bestFit="1" customWidth="1"/>
    <col min="124" max="125" width="20.54296875" style="10" customWidth="1"/>
    <col min="126" max="126" width="13.453125" bestFit="1" customWidth="1"/>
    <col min="127" max="129" width="12" bestFit="1" customWidth="1"/>
    <col min="130" max="135" width="13.453125" bestFit="1" customWidth="1"/>
  </cols>
  <sheetData>
    <row r="1" spans="1:135" ht="18.5" x14ac:dyDescent="0.45">
      <c r="A1" s="52" t="s">
        <v>33</v>
      </c>
      <c r="D1" s="10" t="str">
        <f>+IFERROR(YEAR(D3),"")</f>
        <v/>
      </c>
      <c r="E1" s="10" t="str">
        <f t="shared" ref="E1:BP1" si="0">+IFERROR(YEAR(E3),"")</f>
        <v/>
      </c>
      <c r="F1" s="10">
        <f t="shared" si="0"/>
        <v>2021</v>
      </c>
      <c r="G1" s="10">
        <f t="shared" si="0"/>
        <v>2021</v>
      </c>
      <c r="H1" s="10">
        <f t="shared" si="0"/>
        <v>2021</v>
      </c>
      <c r="I1" s="10">
        <f t="shared" si="0"/>
        <v>2021</v>
      </c>
      <c r="J1" s="10">
        <f t="shared" si="0"/>
        <v>2021</v>
      </c>
      <c r="K1" s="10">
        <f t="shared" si="0"/>
        <v>2021</v>
      </c>
      <c r="L1" s="10">
        <f t="shared" si="0"/>
        <v>2021</v>
      </c>
      <c r="M1" s="10">
        <f t="shared" si="0"/>
        <v>2021</v>
      </c>
      <c r="N1" s="10">
        <f t="shared" si="0"/>
        <v>2021</v>
      </c>
      <c r="O1" s="10">
        <f t="shared" si="0"/>
        <v>2021</v>
      </c>
      <c r="P1" s="10">
        <f t="shared" si="0"/>
        <v>2022</v>
      </c>
      <c r="Q1" s="10">
        <f t="shared" si="0"/>
        <v>2022</v>
      </c>
      <c r="R1" s="10">
        <f t="shared" si="0"/>
        <v>2022</v>
      </c>
      <c r="S1" s="10">
        <f t="shared" si="0"/>
        <v>2022</v>
      </c>
      <c r="T1" s="10">
        <f t="shared" si="0"/>
        <v>2022</v>
      </c>
      <c r="U1" s="10">
        <f t="shared" si="0"/>
        <v>2022</v>
      </c>
      <c r="V1" s="10">
        <f t="shared" si="0"/>
        <v>2022</v>
      </c>
      <c r="W1" s="10">
        <f t="shared" si="0"/>
        <v>2022</v>
      </c>
      <c r="X1" s="10">
        <f t="shared" si="0"/>
        <v>2022</v>
      </c>
      <c r="Y1" s="10">
        <f t="shared" si="0"/>
        <v>2022</v>
      </c>
      <c r="Z1" s="10">
        <f t="shared" si="0"/>
        <v>2022</v>
      </c>
      <c r="AA1" s="10">
        <f t="shared" si="0"/>
        <v>2022</v>
      </c>
      <c r="AB1" s="10">
        <f t="shared" si="0"/>
        <v>2023</v>
      </c>
      <c r="AC1" s="10">
        <f t="shared" si="0"/>
        <v>2023</v>
      </c>
      <c r="AD1" s="10">
        <f t="shared" si="0"/>
        <v>2023</v>
      </c>
      <c r="AE1" s="10">
        <f t="shared" si="0"/>
        <v>2023</v>
      </c>
      <c r="AF1" s="10">
        <f t="shared" si="0"/>
        <v>2023</v>
      </c>
      <c r="AG1" s="10">
        <f t="shared" si="0"/>
        <v>2023</v>
      </c>
      <c r="AH1" s="10">
        <f t="shared" si="0"/>
        <v>2023</v>
      </c>
      <c r="AI1" s="10">
        <f t="shared" si="0"/>
        <v>2023</v>
      </c>
      <c r="AJ1" s="10">
        <f t="shared" si="0"/>
        <v>2023</v>
      </c>
      <c r="AK1" s="10">
        <f t="shared" si="0"/>
        <v>2023</v>
      </c>
      <c r="AL1" s="10">
        <f t="shared" si="0"/>
        <v>2023</v>
      </c>
      <c r="AM1" s="10">
        <f t="shared" si="0"/>
        <v>2023</v>
      </c>
      <c r="AN1" s="10">
        <f t="shared" si="0"/>
        <v>2024</v>
      </c>
      <c r="AO1" s="10">
        <f t="shared" si="0"/>
        <v>2024</v>
      </c>
      <c r="AP1" s="10">
        <f t="shared" si="0"/>
        <v>2024</v>
      </c>
      <c r="AQ1" s="10">
        <f t="shared" si="0"/>
        <v>2024</v>
      </c>
      <c r="AR1" s="10">
        <f t="shared" si="0"/>
        <v>2024</v>
      </c>
      <c r="AS1" s="10">
        <f t="shared" si="0"/>
        <v>2024</v>
      </c>
      <c r="AT1" s="10">
        <f t="shared" si="0"/>
        <v>2024</v>
      </c>
      <c r="AU1" s="10">
        <f t="shared" si="0"/>
        <v>2024</v>
      </c>
      <c r="AV1" s="10">
        <f t="shared" si="0"/>
        <v>2024</v>
      </c>
      <c r="AW1" s="10">
        <f t="shared" si="0"/>
        <v>2024</v>
      </c>
      <c r="AX1" s="10">
        <f t="shared" si="0"/>
        <v>2024</v>
      </c>
      <c r="AY1" s="10">
        <f t="shared" si="0"/>
        <v>2024</v>
      </c>
      <c r="AZ1" s="10">
        <f t="shared" si="0"/>
        <v>2025</v>
      </c>
      <c r="BA1" s="10">
        <f t="shared" si="0"/>
        <v>2025</v>
      </c>
      <c r="BB1" s="10">
        <f t="shared" si="0"/>
        <v>2025</v>
      </c>
      <c r="BC1" s="10">
        <f t="shared" si="0"/>
        <v>2025</v>
      </c>
      <c r="BD1" s="10">
        <f t="shared" si="0"/>
        <v>2025</v>
      </c>
      <c r="BE1" s="10">
        <f t="shared" si="0"/>
        <v>2025</v>
      </c>
      <c r="BF1" s="10">
        <f t="shared" si="0"/>
        <v>2025</v>
      </c>
      <c r="BG1" s="10">
        <f t="shared" si="0"/>
        <v>2025</v>
      </c>
      <c r="BH1" s="10">
        <f t="shared" si="0"/>
        <v>2025</v>
      </c>
      <c r="BI1" s="10">
        <f t="shared" si="0"/>
        <v>2025</v>
      </c>
      <c r="BJ1" s="10">
        <f t="shared" si="0"/>
        <v>2025</v>
      </c>
      <c r="BK1" s="10">
        <f t="shared" si="0"/>
        <v>2025</v>
      </c>
      <c r="BL1" s="10">
        <f t="shared" si="0"/>
        <v>2026</v>
      </c>
      <c r="BM1" s="10">
        <f t="shared" si="0"/>
        <v>2026</v>
      </c>
      <c r="BN1" s="10">
        <f t="shared" si="0"/>
        <v>2026</v>
      </c>
      <c r="BO1" s="10">
        <f t="shared" si="0"/>
        <v>2026</v>
      </c>
      <c r="BP1" s="10">
        <f t="shared" si="0"/>
        <v>2026</v>
      </c>
      <c r="BQ1" s="10">
        <f t="shared" ref="BQ1:DS1" si="1">+IFERROR(YEAR(BQ3),"")</f>
        <v>2026</v>
      </c>
      <c r="BR1" s="10">
        <f t="shared" si="1"/>
        <v>2026</v>
      </c>
      <c r="BS1" s="10">
        <f t="shared" si="1"/>
        <v>2026</v>
      </c>
      <c r="BT1" s="10">
        <f t="shared" si="1"/>
        <v>2026</v>
      </c>
      <c r="BU1" s="10">
        <f t="shared" si="1"/>
        <v>2026</v>
      </c>
      <c r="BV1" s="10">
        <f t="shared" si="1"/>
        <v>2026</v>
      </c>
      <c r="BW1" s="10">
        <f t="shared" si="1"/>
        <v>2026</v>
      </c>
      <c r="BX1" s="10">
        <f t="shared" si="1"/>
        <v>2027</v>
      </c>
      <c r="BY1" s="10">
        <f t="shared" si="1"/>
        <v>2027</v>
      </c>
      <c r="BZ1" s="10">
        <f t="shared" si="1"/>
        <v>2027</v>
      </c>
      <c r="CA1" s="10">
        <f t="shared" si="1"/>
        <v>2027</v>
      </c>
      <c r="CB1" s="10">
        <f t="shared" si="1"/>
        <v>2027</v>
      </c>
      <c r="CC1" s="10">
        <f t="shared" si="1"/>
        <v>2027</v>
      </c>
      <c r="CD1" s="10">
        <f t="shared" si="1"/>
        <v>2027</v>
      </c>
      <c r="CE1" s="10">
        <f t="shared" si="1"/>
        <v>2027</v>
      </c>
      <c r="CF1" s="10">
        <f t="shared" si="1"/>
        <v>2027</v>
      </c>
      <c r="CG1" s="10">
        <f t="shared" si="1"/>
        <v>2027</v>
      </c>
      <c r="CH1" s="10">
        <f t="shared" si="1"/>
        <v>2027</v>
      </c>
      <c r="CI1" s="10">
        <f t="shared" si="1"/>
        <v>2027</v>
      </c>
      <c r="CJ1" s="10">
        <f t="shared" si="1"/>
        <v>2028</v>
      </c>
      <c r="CK1" s="10">
        <f t="shared" si="1"/>
        <v>2028</v>
      </c>
      <c r="CL1" s="10">
        <f t="shared" si="1"/>
        <v>2028</v>
      </c>
      <c r="CM1" s="10">
        <f t="shared" si="1"/>
        <v>2028</v>
      </c>
      <c r="CN1" s="10">
        <f t="shared" si="1"/>
        <v>2028</v>
      </c>
      <c r="CO1" s="10">
        <f t="shared" si="1"/>
        <v>2028</v>
      </c>
      <c r="CP1" s="10">
        <f t="shared" si="1"/>
        <v>2028</v>
      </c>
      <c r="CQ1" s="10">
        <f t="shared" si="1"/>
        <v>2028</v>
      </c>
      <c r="CR1" s="10">
        <f t="shared" si="1"/>
        <v>2028</v>
      </c>
      <c r="CS1" s="10">
        <f t="shared" si="1"/>
        <v>2028</v>
      </c>
      <c r="CT1" s="10">
        <f t="shared" si="1"/>
        <v>2028</v>
      </c>
      <c r="CU1" s="10">
        <f t="shared" si="1"/>
        <v>2028</v>
      </c>
      <c r="CV1" s="10">
        <f t="shared" si="1"/>
        <v>2029</v>
      </c>
      <c r="CW1" s="10">
        <f t="shared" si="1"/>
        <v>2029</v>
      </c>
      <c r="CX1" s="10">
        <f t="shared" si="1"/>
        <v>2029</v>
      </c>
      <c r="CY1" s="10">
        <f t="shared" si="1"/>
        <v>2029</v>
      </c>
      <c r="CZ1" s="10">
        <f t="shared" si="1"/>
        <v>2029</v>
      </c>
      <c r="DA1" s="10">
        <f t="shared" si="1"/>
        <v>2029</v>
      </c>
      <c r="DB1" s="10">
        <f t="shared" si="1"/>
        <v>2029</v>
      </c>
      <c r="DC1" s="10">
        <f t="shared" si="1"/>
        <v>2029</v>
      </c>
      <c r="DD1" s="10">
        <f t="shared" si="1"/>
        <v>2029</v>
      </c>
      <c r="DE1" s="10">
        <f t="shared" si="1"/>
        <v>2029</v>
      </c>
      <c r="DF1" s="10">
        <f t="shared" si="1"/>
        <v>2029</v>
      </c>
      <c r="DG1" s="10">
        <f t="shared" si="1"/>
        <v>2029</v>
      </c>
      <c r="DH1" s="10">
        <f t="shared" si="1"/>
        <v>2030</v>
      </c>
      <c r="DI1" s="10">
        <f t="shared" si="1"/>
        <v>2030</v>
      </c>
      <c r="DJ1" s="10">
        <f t="shared" si="1"/>
        <v>2030</v>
      </c>
      <c r="DK1" s="10">
        <f t="shared" si="1"/>
        <v>2030</v>
      </c>
      <c r="DL1" s="10">
        <f t="shared" si="1"/>
        <v>2030</v>
      </c>
      <c r="DM1" s="10">
        <f t="shared" si="1"/>
        <v>2030</v>
      </c>
      <c r="DN1" s="10">
        <f t="shared" si="1"/>
        <v>2030</v>
      </c>
      <c r="DO1" s="10">
        <f t="shared" si="1"/>
        <v>2030</v>
      </c>
      <c r="DP1" s="10">
        <f t="shared" si="1"/>
        <v>2030</v>
      </c>
      <c r="DQ1" s="10">
        <f t="shared" si="1"/>
        <v>2030</v>
      </c>
      <c r="DR1" s="10">
        <f t="shared" si="1"/>
        <v>2030</v>
      </c>
      <c r="DS1" s="10">
        <f t="shared" si="1"/>
        <v>2030</v>
      </c>
      <c r="DV1" s="10">
        <f>+O1</f>
        <v>2021</v>
      </c>
      <c r="DW1">
        <f>+DV1+1</f>
        <v>2022</v>
      </c>
      <c r="DX1">
        <f t="shared" ref="DX1:ED1" si="2">+DW1+1</f>
        <v>2023</v>
      </c>
      <c r="DY1">
        <f t="shared" si="2"/>
        <v>2024</v>
      </c>
      <c r="DZ1">
        <f t="shared" si="2"/>
        <v>2025</v>
      </c>
      <c r="EA1">
        <f t="shared" si="2"/>
        <v>2026</v>
      </c>
      <c r="EB1">
        <f t="shared" si="2"/>
        <v>2027</v>
      </c>
      <c r="EC1">
        <f t="shared" si="2"/>
        <v>2028</v>
      </c>
      <c r="ED1">
        <f t="shared" si="2"/>
        <v>2029</v>
      </c>
      <c r="EE1">
        <f>+ED1+1</f>
        <v>2030</v>
      </c>
    </row>
    <row r="2" spans="1:135" ht="15" thickBot="1" x14ac:dyDescent="0.4">
      <c r="D2" s="10" t="str">
        <f>+IFERROR(MONTH(D3),"")</f>
        <v/>
      </c>
      <c r="E2" s="10" t="str">
        <f t="shared" ref="E2:J2" si="3">+IFERROR(MONTH(E3),"")</f>
        <v/>
      </c>
      <c r="F2" s="10">
        <f t="shared" si="3"/>
        <v>3</v>
      </c>
      <c r="G2" s="10">
        <f t="shared" si="3"/>
        <v>4</v>
      </c>
      <c r="H2" s="10">
        <f t="shared" si="3"/>
        <v>5</v>
      </c>
      <c r="I2" s="10">
        <f t="shared" si="3"/>
        <v>6</v>
      </c>
      <c r="J2" s="10">
        <f t="shared" si="3"/>
        <v>7</v>
      </c>
      <c r="K2" s="10">
        <f t="shared" ref="K2" si="4">+IFERROR(MONTH(K3),"")</f>
        <v>8</v>
      </c>
      <c r="L2" s="10">
        <f t="shared" ref="L2" si="5">+IFERROR(MONTH(L3),"")</f>
        <v>9</v>
      </c>
      <c r="M2" s="10">
        <f t="shared" ref="M2" si="6">+IFERROR(MONTH(M3),"")</f>
        <v>10</v>
      </c>
      <c r="N2" s="10">
        <f t="shared" ref="N2" si="7">+IFERROR(MONTH(N3),"")</f>
        <v>11</v>
      </c>
      <c r="O2" s="10">
        <f t="shared" ref="O2:P2" si="8">+IFERROR(MONTH(O3),"")</f>
        <v>12</v>
      </c>
      <c r="P2" s="10">
        <f t="shared" si="8"/>
        <v>1</v>
      </c>
      <c r="Q2" s="10">
        <f t="shared" ref="Q2" si="9">+IFERROR(MONTH(Q3),"")</f>
        <v>2</v>
      </c>
      <c r="R2" s="10">
        <f t="shared" ref="R2" si="10">+IFERROR(MONTH(R3),"")</f>
        <v>3</v>
      </c>
      <c r="S2" s="10">
        <f t="shared" ref="S2" si="11">+IFERROR(MONTH(S3),"")</f>
        <v>4</v>
      </c>
      <c r="T2" s="10">
        <f t="shared" ref="T2" si="12">+IFERROR(MONTH(T3),"")</f>
        <v>5</v>
      </c>
      <c r="U2" s="10">
        <f t="shared" ref="U2:V2" si="13">+IFERROR(MONTH(U3),"")</f>
        <v>6</v>
      </c>
      <c r="V2" s="10">
        <f t="shared" si="13"/>
        <v>7</v>
      </c>
      <c r="W2" s="10">
        <f t="shared" ref="W2" si="14">+IFERROR(MONTH(W3),"")</f>
        <v>8</v>
      </c>
      <c r="X2" s="10">
        <f t="shared" ref="X2" si="15">+IFERROR(MONTH(X3),"")</f>
        <v>9</v>
      </c>
      <c r="Y2" s="10">
        <f t="shared" ref="Y2" si="16">+IFERROR(MONTH(Y3),"")</f>
        <v>10</v>
      </c>
      <c r="Z2" s="10">
        <f t="shared" ref="Z2" si="17">+IFERROR(MONTH(Z3),"")</f>
        <v>11</v>
      </c>
      <c r="AA2" s="10">
        <f t="shared" ref="AA2:AB2" si="18">+IFERROR(MONTH(AA3),"")</f>
        <v>12</v>
      </c>
      <c r="AB2" s="10">
        <f t="shared" si="18"/>
        <v>1</v>
      </c>
      <c r="AC2" s="10">
        <f t="shared" ref="AC2" si="19">+IFERROR(MONTH(AC3),"")</f>
        <v>2</v>
      </c>
      <c r="AD2" s="10">
        <f t="shared" ref="AD2" si="20">+IFERROR(MONTH(AD3),"")</f>
        <v>3</v>
      </c>
      <c r="AE2" s="10">
        <f t="shared" ref="AE2" si="21">+IFERROR(MONTH(AE3),"")</f>
        <v>4</v>
      </c>
      <c r="AF2" s="10">
        <f t="shared" ref="AF2" si="22">+IFERROR(MONTH(AF3),"")</f>
        <v>5</v>
      </c>
      <c r="AG2" s="10">
        <f t="shared" ref="AG2:AH2" si="23">+IFERROR(MONTH(AG3),"")</f>
        <v>6</v>
      </c>
      <c r="AH2" s="10">
        <f t="shared" si="23"/>
        <v>7</v>
      </c>
      <c r="AI2" s="10">
        <f t="shared" ref="AI2" si="24">+IFERROR(MONTH(AI3),"")</f>
        <v>8</v>
      </c>
      <c r="AJ2" s="10">
        <f t="shared" ref="AJ2" si="25">+IFERROR(MONTH(AJ3),"")</f>
        <v>9</v>
      </c>
      <c r="AK2" s="10">
        <f t="shared" ref="AK2" si="26">+IFERROR(MONTH(AK3),"")</f>
        <v>10</v>
      </c>
      <c r="AL2" s="10">
        <f t="shared" ref="AL2" si="27">+IFERROR(MONTH(AL3),"")</f>
        <v>11</v>
      </c>
      <c r="AM2" s="10">
        <f t="shared" ref="AM2:AN2" si="28">+IFERROR(MONTH(AM3),"")</f>
        <v>12</v>
      </c>
      <c r="AN2" s="10">
        <f t="shared" si="28"/>
        <v>1</v>
      </c>
      <c r="AO2" s="10">
        <f t="shared" ref="AO2" si="29">+IFERROR(MONTH(AO3),"")</f>
        <v>2</v>
      </c>
      <c r="AP2" s="10">
        <f t="shared" ref="AP2" si="30">+IFERROR(MONTH(AP3),"")</f>
        <v>3</v>
      </c>
      <c r="AQ2" s="10">
        <f t="shared" ref="AQ2" si="31">+IFERROR(MONTH(AQ3),"")</f>
        <v>4</v>
      </c>
      <c r="AR2" s="10">
        <f t="shared" ref="AR2" si="32">+IFERROR(MONTH(AR3),"")</f>
        <v>5</v>
      </c>
      <c r="AS2" s="10">
        <f t="shared" ref="AS2:AT2" si="33">+IFERROR(MONTH(AS3),"")</f>
        <v>6</v>
      </c>
      <c r="AT2" s="10">
        <f t="shared" si="33"/>
        <v>7</v>
      </c>
      <c r="AU2" s="10">
        <f t="shared" ref="AU2" si="34">+IFERROR(MONTH(AU3),"")</f>
        <v>8</v>
      </c>
      <c r="AV2" s="10">
        <f t="shared" ref="AV2" si="35">+IFERROR(MONTH(AV3),"")</f>
        <v>9</v>
      </c>
      <c r="AW2" s="10">
        <f t="shared" ref="AW2" si="36">+IFERROR(MONTH(AW3),"")</f>
        <v>10</v>
      </c>
      <c r="AX2" s="10">
        <f t="shared" ref="AX2" si="37">+IFERROR(MONTH(AX3),"")</f>
        <v>11</v>
      </c>
      <c r="AY2" s="10">
        <f t="shared" ref="AY2:AZ2" si="38">+IFERROR(MONTH(AY3),"")</f>
        <v>12</v>
      </c>
      <c r="AZ2" s="10">
        <f t="shared" si="38"/>
        <v>1</v>
      </c>
      <c r="BA2" s="10">
        <f t="shared" ref="BA2" si="39">+IFERROR(MONTH(BA3),"")</f>
        <v>2</v>
      </c>
      <c r="BB2" s="10">
        <f t="shared" ref="BB2" si="40">+IFERROR(MONTH(BB3),"")</f>
        <v>3</v>
      </c>
      <c r="BC2" s="10">
        <f t="shared" ref="BC2" si="41">+IFERROR(MONTH(BC3),"")</f>
        <v>4</v>
      </c>
      <c r="BD2" s="10">
        <f t="shared" ref="BD2" si="42">+IFERROR(MONTH(BD3),"")</f>
        <v>5</v>
      </c>
      <c r="BE2" s="10">
        <f t="shared" ref="BE2:BF2" si="43">+IFERROR(MONTH(BE3),"")</f>
        <v>6</v>
      </c>
      <c r="BF2" s="10">
        <f t="shared" si="43"/>
        <v>7</v>
      </c>
      <c r="BG2" s="10">
        <f t="shared" ref="BG2" si="44">+IFERROR(MONTH(BG3),"")</f>
        <v>8</v>
      </c>
      <c r="BH2" s="10">
        <f t="shared" ref="BH2" si="45">+IFERROR(MONTH(BH3),"")</f>
        <v>9</v>
      </c>
      <c r="BI2" s="10">
        <f t="shared" ref="BI2" si="46">+IFERROR(MONTH(BI3),"")</f>
        <v>10</v>
      </c>
      <c r="BJ2" s="10">
        <f t="shared" ref="BJ2" si="47">+IFERROR(MONTH(BJ3),"")</f>
        <v>11</v>
      </c>
      <c r="BK2" s="10">
        <f t="shared" ref="BK2:BL2" si="48">+IFERROR(MONTH(BK3),"")</f>
        <v>12</v>
      </c>
      <c r="BL2" s="10">
        <f t="shared" si="48"/>
        <v>1</v>
      </c>
      <c r="BM2" s="10">
        <f t="shared" ref="BM2" si="49">+IFERROR(MONTH(BM3),"")</f>
        <v>2</v>
      </c>
      <c r="BN2" s="10">
        <f t="shared" ref="BN2" si="50">+IFERROR(MONTH(BN3),"")</f>
        <v>3</v>
      </c>
      <c r="BO2" s="10">
        <f t="shared" ref="BO2" si="51">+IFERROR(MONTH(BO3),"")</f>
        <v>4</v>
      </c>
      <c r="BP2" s="10">
        <f t="shared" ref="BP2" si="52">+IFERROR(MONTH(BP3),"")</f>
        <v>5</v>
      </c>
      <c r="BQ2" s="10">
        <f t="shared" ref="BQ2:BR2" si="53">+IFERROR(MONTH(BQ3),"")</f>
        <v>6</v>
      </c>
      <c r="BR2" s="10">
        <f t="shared" si="53"/>
        <v>7</v>
      </c>
      <c r="BS2" s="10">
        <f t="shared" ref="BS2" si="54">+IFERROR(MONTH(BS3),"")</f>
        <v>8</v>
      </c>
      <c r="BT2" s="10">
        <f t="shared" ref="BT2" si="55">+IFERROR(MONTH(BT3),"")</f>
        <v>9</v>
      </c>
      <c r="BU2" s="10">
        <f t="shared" ref="BU2" si="56">+IFERROR(MONTH(BU3),"")</f>
        <v>10</v>
      </c>
      <c r="BV2" s="10">
        <f t="shared" ref="BV2" si="57">+IFERROR(MONTH(BV3),"")</f>
        <v>11</v>
      </c>
      <c r="BW2" s="10">
        <f t="shared" ref="BW2:BX2" si="58">+IFERROR(MONTH(BW3),"")</f>
        <v>12</v>
      </c>
      <c r="BX2" s="10">
        <f t="shared" si="58"/>
        <v>1</v>
      </c>
      <c r="BY2" s="10">
        <f t="shared" ref="BY2" si="59">+IFERROR(MONTH(BY3),"")</f>
        <v>2</v>
      </c>
      <c r="BZ2" s="10">
        <f t="shared" ref="BZ2" si="60">+IFERROR(MONTH(BZ3),"")</f>
        <v>3</v>
      </c>
      <c r="CA2" s="10">
        <f t="shared" ref="CA2" si="61">+IFERROR(MONTH(CA3),"")</f>
        <v>4</v>
      </c>
      <c r="CB2" s="10">
        <f t="shared" ref="CB2" si="62">+IFERROR(MONTH(CB3),"")</f>
        <v>5</v>
      </c>
      <c r="CC2" s="10">
        <f t="shared" ref="CC2:CD2" si="63">+IFERROR(MONTH(CC3),"")</f>
        <v>6</v>
      </c>
      <c r="CD2" s="10">
        <f t="shared" si="63"/>
        <v>7</v>
      </c>
      <c r="CE2" s="10">
        <f t="shared" ref="CE2" si="64">+IFERROR(MONTH(CE3),"")</f>
        <v>8</v>
      </c>
      <c r="CF2" s="10">
        <f t="shared" ref="CF2" si="65">+IFERROR(MONTH(CF3),"")</f>
        <v>9</v>
      </c>
      <c r="CG2" s="10">
        <f t="shared" ref="CG2" si="66">+IFERROR(MONTH(CG3),"")</f>
        <v>10</v>
      </c>
      <c r="CH2" s="10">
        <f t="shared" ref="CH2" si="67">+IFERROR(MONTH(CH3),"")</f>
        <v>11</v>
      </c>
      <c r="CI2" s="10">
        <f t="shared" ref="CI2:CJ2" si="68">+IFERROR(MONTH(CI3),"")</f>
        <v>12</v>
      </c>
      <c r="CJ2" s="10">
        <f t="shared" si="68"/>
        <v>1</v>
      </c>
      <c r="CK2" s="10">
        <f t="shared" ref="CK2" si="69">+IFERROR(MONTH(CK3),"")</f>
        <v>2</v>
      </c>
      <c r="CL2" s="10">
        <f t="shared" ref="CL2" si="70">+IFERROR(MONTH(CL3),"")</f>
        <v>3</v>
      </c>
      <c r="CM2" s="10">
        <f t="shared" ref="CM2" si="71">+IFERROR(MONTH(CM3),"")</f>
        <v>4</v>
      </c>
      <c r="CN2" s="10">
        <f t="shared" ref="CN2" si="72">+IFERROR(MONTH(CN3),"")</f>
        <v>5</v>
      </c>
      <c r="CO2" s="10">
        <f t="shared" ref="CO2:CP2" si="73">+IFERROR(MONTH(CO3),"")</f>
        <v>6</v>
      </c>
      <c r="CP2" s="10">
        <f t="shared" si="73"/>
        <v>7</v>
      </c>
      <c r="CQ2" s="10">
        <f t="shared" ref="CQ2" si="74">+IFERROR(MONTH(CQ3),"")</f>
        <v>8</v>
      </c>
      <c r="CR2" s="10">
        <f t="shared" ref="CR2" si="75">+IFERROR(MONTH(CR3),"")</f>
        <v>9</v>
      </c>
      <c r="CS2" s="10">
        <f t="shared" ref="CS2" si="76">+IFERROR(MONTH(CS3),"")</f>
        <v>10</v>
      </c>
      <c r="CT2" s="10">
        <f t="shared" ref="CT2" si="77">+IFERROR(MONTH(CT3),"")</f>
        <v>11</v>
      </c>
      <c r="CU2" s="10">
        <f t="shared" ref="CU2:CV2" si="78">+IFERROR(MONTH(CU3),"")</f>
        <v>12</v>
      </c>
      <c r="CV2" s="10">
        <f t="shared" si="78"/>
        <v>1</v>
      </c>
      <c r="CW2" s="10">
        <f t="shared" ref="CW2" si="79">+IFERROR(MONTH(CW3),"")</f>
        <v>2</v>
      </c>
      <c r="CX2" s="10">
        <f t="shared" ref="CX2" si="80">+IFERROR(MONTH(CX3),"")</f>
        <v>3</v>
      </c>
      <c r="CY2" s="10">
        <f t="shared" ref="CY2" si="81">+IFERROR(MONTH(CY3),"")</f>
        <v>4</v>
      </c>
      <c r="CZ2" s="10">
        <f t="shared" ref="CZ2" si="82">+IFERROR(MONTH(CZ3),"")</f>
        <v>5</v>
      </c>
      <c r="DA2" s="10">
        <f t="shared" ref="DA2:DB2" si="83">+IFERROR(MONTH(DA3),"")</f>
        <v>6</v>
      </c>
      <c r="DB2" s="10">
        <f t="shared" si="83"/>
        <v>7</v>
      </c>
      <c r="DC2" s="10">
        <f t="shared" ref="DC2" si="84">+IFERROR(MONTH(DC3),"")</f>
        <v>8</v>
      </c>
      <c r="DD2" s="10">
        <f t="shared" ref="DD2" si="85">+IFERROR(MONTH(DD3),"")</f>
        <v>9</v>
      </c>
      <c r="DE2" s="10">
        <f t="shared" ref="DE2" si="86">+IFERROR(MONTH(DE3),"")</f>
        <v>10</v>
      </c>
      <c r="DF2" s="10">
        <f t="shared" ref="DF2" si="87">+IFERROR(MONTH(DF3),"")</f>
        <v>11</v>
      </c>
      <c r="DG2" s="10">
        <f t="shared" ref="DG2:DH2" si="88">+IFERROR(MONTH(DG3),"")</f>
        <v>12</v>
      </c>
      <c r="DH2" s="10">
        <f t="shared" si="88"/>
        <v>1</v>
      </c>
      <c r="DI2" s="10">
        <f t="shared" ref="DI2" si="89">+IFERROR(MONTH(DI3),"")</f>
        <v>2</v>
      </c>
      <c r="DJ2" s="10">
        <f t="shared" ref="DJ2" si="90">+IFERROR(MONTH(DJ3),"")</f>
        <v>3</v>
      </c>
      <c r="DK2" s="10">
        <f t="shared" ref="DK2" si="91">+IFERROR(MONTH(DK3),"")</f>
        <v>4</v>
      </c>
      <c r="DL2" s="10">
        <f t="shared" ref="DL2" si="92">+IFERROR(MONTH(DL3),"")</f>
        <v>5</v>
      </c>
      <c r="DM2" s="10">
        <f t="shared" ref="DM2:DN2" si="93">+IFERROR(MONTH(DM3),"")</f>
        <v>6</v>
      </c>
      <c r="DN2" s="10">
        <f t="shared" si="93"/>
        <v>7</v>
      </c>
      <c r="DO2" s="10">
        <f t="shared" ref="DO2" si="94">+IFERROR(MONTH(DO3),"")</f>
        <v>8</v>
      </c>
      <c r="DP2" s="10">
        <f t="shared" ref="DP2" si="95">+IFERROR(MONTH(DP3),"")</f>
        <v>9</v>
      </c>
      <c r="DQ2" s="10">
        <f t="shared" ref="DQ2" si="96">+IFERROR(MONTH(DQ3),"")</f>
        <v>10</v>
      </c>
      <c r="DR2" s="10">
        <f t="shared" ref="DR2" si="97">+IFERROR(MONTH(DR3),"")</f>
        <v>11</v>
      </c>
      <c r="DS2" s="10">
        <f t="shared" ref="DS2" si="98">+IFERROR(MONTH(DS3),"")</f>
        <v>12</v>
      </c>
      <c r="DV2" s="10">
        <v>12</v>
      </c>
      <c r="DW2">
        <f>+DV2</f>
        <v>12</v>
      </c>
      <c r="DX2">
        <f t="shared" ref="DX2:ED2" si="99">+DW2</f>
        <v>12</v>
      </c>
      <c r="DY2">
        <f t="shared" si="99"/>
        <v>12</v>
      </c>
      <c r="DZ2">
        <f t="shared" si="99"/>
        <v>12</v>
      </c>
      <c r="EA2">
        <f t="shared" si="99"/>
        <v>12</v>
      </c>
      <c r="EB2">
        <f t="shared" si="99"/>
        <v>12</v>
      </c>
      <c r="EC2">
        <f t="shared" si="99"/>
        <v>12</v>
      </c>
      <c r="ED2">
        <f t="shared" si="99"/>
        <v>12</v>
      </c>
      <c r="EE2">
        <f>+ED2</f>
        <v>12</v>
      </c>
    </row>
    <row r="3" spans="1:135" ht="15" thickBot="1" x14ac:dyDescent="0.4">
      <c r="C3" s="53">
        <f>+Scadenziario!D2</f>
        <v>44255</v>
      </c>
      <c r="D3" s="53" t="str">
        <f>+Scadenziario!G3</f>
        <v/>
      </c>
      <c r="E3" s="53" t="str">
        <f>+Scadenziario!H3</f>
        <v/>
      </c>
      <c r="F3" s="53">
        <f>+Scadenziario!I3</f>
        <v>44286</v>
      </c>
      <c r="G3" s="53">
        <f>+Scadenziario!J3</f>
        <v>44316</v>
      </c>
      <c r="H3" s="53">
        <f>+Scadenziario!K3</f>
        <v>44347</v>
      </c>
      <c r="I3" s="53">
        <f>+Scadenziario!L3</f>
        <v>44377</v>
      </c>
      <c r="J3" s="53">
        <f>+Scadenziario!M3</f>
        <v>44408</v>
      </c>
      <c r="K3" s="53">
        <f>+Scadenziario!N3</f>
        <v>44439</v>
      </c>
      <c r="L3" s="53">
        <f>+Scadenziario!O3</f>
        <v>44469</v>
      </c>
      <c r="M3" s="53">
        <f>+Scadenziario!P3</f>
        <v>44500</v>
      </c>
      <c r="N3" s="53">
        <f>+Scadenziario!Q3</f>
        <v>44530</v>
      </c>
      <c r="O3" s="53">
        <f>+Scadenziario!R3</f>
        <v>44561</v>
      </c>
      <c r="P3" s="53">
        <f>+Scadenziario!S3</f>
        <v>44592</v>
      </c>
      <c r="Q3" s="53">
        <f>+Scadenziario!T3</f>
        <v>44620</v>
      </c>
      <c r="R3" s="53">
        <f>+Scadenziario!U3</f>
        <v>44651</v>
      </c>
      <c r="S3" s="53">
        <f>+Scadenziario!V3</f>
        <v>44681</v>
      </c>
      <c r="T3" s="53">
        <f>+Scadenziario!W3</f>
        <v>44712</v>
      </c>
      <c r="U3" s="53">
        <f>+Scadenziario!X3</f>
        <v>44742</v>
      </c>
      <c r="V3" s="53">
        <f>+Scadenziario!Y3</f>
        <v>44773</v>
      </c>
      <c r="W3" s="53">
        <f>+Scadenziario!Z3</f>
        <v>44804</v>
      </c>
      <c r="X3" s="53">
        <f>+Scadenziario!AA3</f>
        <v>44834</v>
      </c>
      <c r="Y3" s="53">
        <f>+Scadenziario!AB3</f>
        <v>44865</v>
      </c>
      <c r="Z3" s="53">
        <f>+Scadenziario!AC3</f>
        <v>44895</v>
      </c>
      <c r="AA3" s="53">
        <f>+Scadenziario!AD3</f>
        <v>44926</v>
      </c>
      <c r="AB3" s="53">
        <f>+Scadenziario!AE3</f>
        <v>44957</v>
      </c>
      <c r="AC3" s="53">
        <f>+Scadenziario!AF3</f>
        <v>44985</v>
      </c>
      <c r="AD3" s="53">
        <f>+Scadenziario!AG3</f>
        <v>45016</v>
      </c>
      <c r="AE3" s="53">
        <f>+Scadenziario!AH3</f>
        <v>45046</v>
      </c>
      <c r="AF3" s="53">
        <f>+Scadenziario!AI3</f>
        <v>45077</v>
      </c>
      <c r="AG3" s="53">
        <f>+Scadenziario!AJ3</f>
        <v>45107</v>
      </c>
      <c r="AH3" s="53">
        <f>+Scadenziario!AK3</f>
        <v>45138</v>
      </c>
      <c r="AI3" s="53">
        <f>+Scadenziario!AL3</f>
        <v>45169</v>
      </c>
      <c r="AJ3" s="53">
        <f>+Scadenziario!AM3</f>
        <v>45199</v>
      </c>
      <c r="AK3" s="53">
        <f>+Scadenziario!AN3</f>
        <v>45230</v>
      </c>
      <c r="AL3" s="53">
        <f>+Scadenziario!AO3</f>
        <v>45260</v>
      </c>
      <c r="AM3" s="53">
        <f>+Scadenziario!AP3</f>
        <v>45291</v>
      </c>
      <c r="AN3" s="53">
        <f>+Scadenziario!AQ3</f>
        <v>45322</v>
      </c>
      <c r="AO3" s="53">
        <f>+Scadenziario!AR3</f>
        <v>45351</v>
      </c>
      <c r="AP3" s="53">
        <f>+Scadenziario!AS3</f>
        <v>45382</v>
      </c>
      <c r="AQ3" s="53">
        <f>+Scadenziario!AT3</f>
        <v>45412</v>
      </c>
      <c r="AR3" s="53">
        <f>+Scadenziario!AU3</f>
        <v>45443</v>
      </c>
      <c r="AS3" s="53">
        <f>+Scadenziario!AV3</f>
        <v>45473</v>
      </c>
      <c r="AT3" s="53">
        <f>+Scadenziario!AW3</f>
        <v>45504</v>
      </c>
      <c r="AU3" s="53">
        <f>+Scadenziario!AX3</f>
        <v>45535</v>
      </c>
      <c r="AV3" s="53">
        <f>+Scadenziario!AY3</f>
        <v>45565</v>
      </c>
      <c r="AW3" s="53">
        <f>+Scadenziario!AZ3</f>
        <v>45596</v>
      </c>
      <c r="AX3" s="53">
        <f>+Scadenziario!BA3</f>
        <v>45626</v>
      </c>
      <c r="AY3" s="53">
        <f>+Scadenziario!BB3</f>
        <v>45657</v>
      </c>
      <c r="AZ3" s="53">
        <f>+Scadenziario!BC3</f>
        <v>45688</v>
      </c>
      <c r="BA3" s="53">
        <f>+Scadenziario!BD3</f>
        <v>45716</v>
      </c>
      <c r="BB3" s="53">
        <f>+Scadenziario!BE3</f>
        <v>45747</v>
      </c>
      <c r="BC3" s="53">
        <f>+Scadenziario!BF3</f>
        <v>45777</v>
      </c>
      <c r="BD3" s="53">
        <f>+Scadenziario!BG3</f>
        <v>45808</v>
      </c>
      <c r="BE3" s="53">
        <f>+Scadenziario!BH3</f>
        <v>45838</v>
      </c>
      <c r="BF3" s="53">
        <f>+Scadenziario!BI3</f>
        <v>45869</v>
      </c>
      <c r="BG3" s="53">
        <f>+Scadenziario!BJ3</f>
        <v>45900</v>
      </c>
      <c r="BH3" s="53">
        <f>+Scadenziario!BK3</f>
        <v>45930</v>
      </c>
      <c r="BI3" s="53">
        <f>+Scadenziario!BL3</f>
        <v>45961</v>
      </c>
      <c r="BJ3" s="53">
        <f>+Scadenziario!BM3</f>
        <v>45991</v>
      </c>
      <c r="BK3" s="53">
        <f>+Scadenziario!BN3</f>
        <v>46022</v>
      </c>
      <c r="BL3" s="53">
        <f>+Scadenziario!BO3</f>
        <v>46053</v>
      </c>
      <c r="BM3" s="53">
        <f>+Scadenziario!BP3</f>
        <v>46081</v>
      </c>
      <c r="BN3" s="53">
        <f>+Scadenziario!BQ3</f>
        <v>46112</v>
      </c>
      <c r="BO3" s="53">
        <f>+Scadenziario!BR3</f>
        <v>46142</v>
      </c>
      <c r="BP3" s="53">
        <f>+Scadenziario!BS3</f>
        <v>46173</v>
      </c>
      <c r="BQ3" s="53">
        <f>+Scadenziario!BT3</f>
        <v>46203</v>
      </c>
      <c r="BR3" s="53">
        <f>+Scadenziario!BU3</f>
        <v>46234</v>
      </c>
      <c r="BS3" s="53">
        <f>+Scadenziario!BV3</f>
        <v>46265</v>
      </c>
      <c r="BT3" s="53">
        <f>+Scadenziario!BW3</f>
        <v>46295</v>
      </c>
      <c r="BU3" s="53">
        <f>+Scadenziario!BX3</f>
        <v>46326</v>
      </c>
      <c r="BV3" s="53">
        <f>+Scadenziario!BY3</f>
        <v>46356</v>
      </c>
      <c r="BW3" s="53">
        <f>+Scadenziario!BZ3</f>
        <v>46387</v>
      </c>
      <c r="BX3" s="53">
        <f>+Scadenziario!CA3</f>
        <v>46418</v>
      </c>
      <c r="BY3" s="53">
        <f>+Scadenziario!CB3</f>
        <v>46446</v>
      </c>
      <c r="BZ3" s="53">
        <f>+Scadenziario!CC3</f>
        <v>46477</v>
      </c>
      <c r="CA3" s="53">
        <f>+Scadenziario!CD3</f>
        <v>46507</v>
      </c>
      <c r="CB3" s="53">
        <f>+Scadenziario!CE3</f>
        <v>46538</v>
      </c>
      <c r="CC3" s="53">
        <f>+Scadenziario!CF3</f>
        <v>46568</v>
      </c>
      <c r="CD3" s="53">
        <f>+Scadenziario!CG3</f>
        <v>46599</v>
      </c>
      <c r="CE3" s="53">
        <f>+Scadenziario!CH3</f>
        <v>46630</v>
      </c>
      <c r="CF3" s="53">
        <f>+Scadenziario!CI3</f>
        <v>46660</v>
      </c>
      <c r="CG3" s="53">
        <f>+Scadenziario!CJ3</f>
        <v>46691</v>
      </c>
      <c r="CH3" s="53">
        <f>+Scadenziario!CK3</f>
        <v>46721</v>
      </c>
      <c r="CI3" s="53">
        <f>+Scadenziario!CL3</f>
        <v>46752</v>
      </c>
      <c r="CJ3" s="53">
        <f>+Scadenziario!CM3</f>
        <v>46783</v>
      </c>
      <c r="CK3" s="53">
        <f>+Scadenziario!CN3</f>
        <v>46812</v>
      </c>
      <c r="CL3" s="53">
        <f>+Scadenziario!CO3</f>
        <v>46843</v>
      </c>
      <c r="CM3" s="53">
        <f>+Scadenziario!CP3</f>
        <v>46873</v>
      </c>
      <c r="CN3" s="53">
        <f>+Scadenziario!CQ3</f>
        <v>46904</v>
      </c>
      <c r="CO3" s="53">
        <f>+Scadenziario!CR3</f>
        <v>46934</v>
      </c>
      <c r="CP3" s="53">
        <f>+Scadenziario!CS3</f>
        <v>46965</v>
      </c>
      <c r="CQ3" s="53">
        <f>+Scadenziario!CT3</f>
        <v>46996</v>
      </c>
      <c r="CR3" s="53">
        <f>+Scadenziario!CU3</f>
        <v>47026</v>
      </c>
      <c r="CS3" s="53">
        <f>+Scadenziario!CV3</f>
        <v>47057</v>
      </c>
      <c r="CT3" s="53">
        <f>+Scadenziario!CW3</f>
        <v>47087</v>
      </c>
      <c r="CU3" s="53">
        <f>+Scadenziario!CX3</f>
        <v>47118</v>
      </c>
      <c r="CV3" s="53">
        <f>+Scadenziario!CY3</f>
        <v>47149</v>
      </c>
      <c r="CW3" s="53">
        <f>+Scadenziario!CZ3</f>
        <v>47177</v>
      </c>
      <c r="CX3" s="53">
        <f>+Scadenziario!DA3</f>
        <v>47208</v>
      </c>
      <c r="CY3" s="53">
        <f>+Scadenziario!DB3</f>
        <v>47238</v>
      </c>
      <c r="CZ3" s="53">
        <f>+Scadenziario!DC3</f>
        <v>47269</v>
      </c>
      <c r="DA3" s="53">
        <f>+Scadenziario!DD3</f>
        <v>47299</v>
      </c>
      <c r="DB3" s="53">
        <f>+Scadenziario!DE3</f>
        <v>47330</v>
      </c>
      <c r="DC3" s="53">
        <f>+Scadenziario!DF3</f>
        <v>47361</v>
      </c>
      <c r="DD3" s="53">
        <f>+Scadenziario!DG3</f>
        <v>47391</v>
      </c>
      <c r="DE3" s="53">
        <f>+Scadenziario!DH3</f>
        <v>47422</v>
      </c>
      <c r="DF3" s="53">
        <f>+Scadenziario!DI3</f>
        <v>47452</v>
      </c>
      <c r="DG3" s="53">
        <f>+Scadenziario!DJ3</f>
        <v>47483</v>
      </c>
      <c r="DH3" s="53">
        <f>+Scadenziario!DK3</f>
        <v>47514</v>
      </c>
      <c r="DI3" s="53">
        <f>+Scadenziario!DL3</f>
        <v>47542</v>
      </c>
      <c r="DJ3" s="53">
        <f>+Scadenziario!DM3</f>
        <v>47573</v>
      </c>
      <c r="DK3" s="53">
        <f>+Scadenziario!DN3</f>
        <v>47603</v>
      </c>
      <c r="DL3" s="53">
        <f>+Scadenziario!DO3</f>
        <v>47634</v>
      </c>
      <c r="DM3" s="53">
        <f>+Scadenziario!DP3</f>
        <v>47664</v>
      </c>
      <c r="DN3" s="53">
        <f>+Scadenziario!DQ3</f>
        <v>47695</v>
      </c>
      <c r="DO3" s="53">
        <f>+Scadenziario!DR3</f>
        <v>47726</v>
      </c>
      <c r="DP3" s="53">
        <f>+Scadenziario!DS3</f>
        <v>47756</v>
      </c>
      <c r="DQ3" s="53">
        <f>+Scadenziario!DT3</f>
        <v>47787</v>
      </c>
      <c r="DR3" s="53">
        <f>+Scadenziario!DU3</f>
        <v>47817</v>
      </c>
      <c r="DS3" s="53">
        <f>+Scadenziario!DV3</f>
        <v>47848</v>
      </c>
    </row>
    <row r="4" spans="1:135" ht="15" thickBot="1" x14ac:dyDescent="0.4">
      <c r="A4" s="53" t="str">
        <f>+Scadenziario!A3</f>
        <v>Circolante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5" t="str">
        <f>+A4</f>
        <v>Circolante</v>
      </c>
      <c r="DU4" s="55"/>
    </row>
    <row r="5" spans="1:135" x14ac:dyDescent="0.35">
      <c r="A5" s="56" t="str">
        <f>+Scadenziario!A4</f>
        <v>si</v>
      </c>
      <c r="C5" s="57" t="str">
        <f>+Scadenziario!D4</f>
        <v>ALTRI CREDITI TRIBUTARI</v>
      </c>
      <c r="D5" s="58">
        <f>+IF(Scadenziario!$C4="si",Scadenziario!E4-(-Calcoli!C285),Scadenziario!E4-(Scadenziario!G4-Calcoli!C285))</f>
        <v>0</v>
      </c>
      <c r="E5" s="58">
        <f>+D5-IF(Scadenziario!C4="SI",-Calcoli!D285,(Scadenziario!H4-Calcoli!D285))</f>
        <v>0</v>
      </c>
      <c r="F5" s="58">
        <f>+E5-IF(Scadenziario!D4="SI",-Calcoli!E285,(Scadenziario!I4-Calcoli!E285))</f>
        <v>0</v>
      </c>
      <c r="G5" s="58">
        <f>+F5-IF(Scadenziario!E4="SI",-Calcoli!F285,(Scadenziario!J4-Calcoli!F285))</f>
        <v>0</v>
      </c>
      <c r="H5" s="58">
        <f>+G5-IF(Scadenziario!F4="SI",-Calcoli!G285,(Scadenziario!K4-Calcoli!G285))</f>
        <v>0</v>
      </c>
      <c r="I5" s="58">
        <f>+H5-IF(Scadenziario!G4="SI",-Calcoli!H285,(Scadenziario!L4-Calcoli!H285))</f>
        <v>0</v>
      </c>
      <c r="J5" s="58">
        <f>+I5-IF(Scadenziario!H4="SI",-Calcoli!I285,(Scadenziario!M4-Calcoli!I285))</f>
        <v>0</v>
      </c>
      <c r="K5" s="58">
        <f>+J5-IF(Scadenziario!I4="SI",-Calcoli!J285,(Scadenziario!N4-Calcoli!J285))</f>
        <v>0</v>
      </c>
      <c r="L5" s="58">
        <f>+K5-IF(Scadenziario!J4="SI",-Calcoli!K285,(Scadenziario!O4-Calcoli!K285))</f>
        <v>0</v>
      </c>
      <c r="M5" s="58">
        <f>+L5-IF(Scadenziario!K4="SI",-Calcoli!L285,(Scadenziario!P4-Calcoli!L285))</f>
        <v>0</v>
      </c>
      <c r="N5" s="58">
        <f>+M5-IF(Scadenziario!L4="SI",-Calcoli!M285,(Scadenziario!Q4-Calcoli!M285))</f>
        <v>0</v>
      </c>
      <c r="O5" s="58">
        <f>+N5-IF(Scadenziario!M4="SI",-Calcoli!N285,(Scadenziario!R4-Calcoli!N285))</f>
        <v>0</v>
      </c>
      <c r="P5" s="58">
        <f>+O5-IF(Scadenziario!N4="SI",-Calcoli!O285,(Scadenziario!S4-Calcoli!O285))</f>
        <v>0</v>
      </c>
      <c r="Q5" s="58">
        <f>+P5-IF(Scadenziario!O4="SI",-Calcoli!P285,(Scadenziario!T4-Calcoli!P285))</f>
        <v>0</v>
      </c>
      <c r="R5" s="58">
        <f>+Q5-IF(Scadenziario!P4="SI",-Calcoli!Q285,(Scadenziario!U4-Calcoli!Q285))</f>
        <v>0</v>
      </c>
      <c r="S5" s="58">
        <f>+R5-IF(Scadenziario!Q4="SI",-Calcoli!R285,(Scadenziario!V4-Calcoli!R285))</f>
        <v>0</v>
      </c>
      <c r="T5" s="58">
        <f>+S5-IF(Scadenziario!R4="SI",-Calcoli!S285,(Scadenziario!W4-Calcoli!S285))</f>
        <v>0</v>
      </c>
      <c r="U5" s="58">
        <f>+T5-IF(Scadenziario!S4="SI",-Calcoli!T285,(Scadenziario!X4-Calcoli!T285))</f>
        <v>0</v>
      </c>
      <c r="V5" s="58">
        <f>+U5-IF(Scadenziario!T4="SI",-Calcoli!U285,(Scadenziario!Y4-Calcoli!U285))</f>
        <v>0</v>
      </c>
      <c r="W5" s="58">
        <f>+V5-IF(Scadenziario!U4="SI",-Calcoli!V285,(Scadenziario!Z4-Calcoli!V285))</f>
        <v>0</v>
      </c>
      <c r="X5" s="58">
        <f>+W5-IF(Scadenziario!V4="SI",-Calcoli!W285,(Scadenziario!AA4-Calcoli!W285))</f>
        <v>0</v>
      </c>
      <c r="Y5" s="58">
        <f>+X5-IF(Scadenziario!W4="SI",-Calcoli!X285,(Scadenziario!AB4-Calcoli!X285))</f>
        <v>0</v>
      </c>
      <c r="Z5" s="58">
        <f>+Y5-IF(Scadenziario!X4="SI",-Calcoli!Y285,(Scadenziario!AC4-Calcoli!Y285))</f>
        <v>0</v>
      </c>
      <c r="AA5" s="58">
        <f>+Z5-IF(Scadenziario!Y4="SI",-Calcoli!Z285,(Scadenziario!AD4-Calcoli!Z285))</f>
        <v>0</v>
      </c>
      <c r="AB5" s="58">
        <f>+AA5-IF(Scadenziario!Z4="SI",-Calcoli!AA285,(Scadenziario!AE4-Calcoli!AA285))</f>
        <v>0</v>
      </c>
      <c r="AC5" s="58">
        <f>+AB5-IF(Scadenziario!AA4="SI",-Calcoli!AB285,(Scadenziario!AF4-Calcoli!AB285))</f>
        <v>0</v>
      </c>
      <c r="AD5" s="58">
        <f>+AC5-IF(Scadenziario!AB4="SI",-Calcoli!AC285,(Scadenziario!AG4-Calcoli!AC285))</f>
        <v>0</v>
      </c>
      <c r="AE5" s="58">
        <f>+AD5-IF(Scadenziario!AC4="SI",-Calcoli!AD285,(Scadenziario!AH4-Calcoli!AD285))</f>
        <v>0</v>
      </c>
      <c r="AF5" s="58">
        <f>+AE5-IF(Scadenziario!AD4="SI",-Calcoli!AE285,(Scadenziario!AI4-Calcoli!AE285))</f>
        <v>0</v>
      </c>
      <c r="AG5" s="58">
        <f>+AF5-IF(Scadenziario!AE4="SI",-Calcoli!AF285,(Scadenziario!AJ4-Calcoli!AF285))</f>
        <v>0</v>
      </c>
      <c r="AH5" s="58">
        <f>+AG5-IF(Scadenziario!AF4="SI",-Calcoli!AG285,(Scadenziario!AK4-Calcoli!AG285))</f>
        <v>0</v>
      </c>
      <c r="AI5" s="58">
        <f>+AH5-IF(Scadenziario!AG4="SI",-Calcoli!AH285,(Scadenziario!AL4-Calcoli!AH285))</f>
        <v>0</v>
      </c>
      <c r="AJ5" s="58">
        <f>+AI5-IF(Scadenziario!AH4="SI",-Calcoli!AI285,(Scadenziario!AM4-Calcoli!AI285))</f>
        <v>0</v>
      </c>
      <c r="AK5" s="58">
        <f>+AJ5-IF(Scadenziario!AI4="SI",-Calcoli!AJ285,(Scadenziario!AN4-Calcoli!AJ285))</f>
        <v>0</v>
      </c>
      <c r="AL5" s="58">
        <f>+AK5-IF(Scadenziario!AJ4="SI",-Calcoli!AK285,(Scadenziario!AO4-Calcoli!AK285))</f>
        <v>0</v>
      </c>
      <c r="AM5" s="58">
        <f>+AL5-IF(Scadenziario!AK4="SI",-Calcoli!AL285,(Scadenziario!AP4-Calcoli!AL285))</f>
        <v>0</v>
      </c>
      <c r="AN5" s="58">
        <f>+AM5-IF(Scadenziario!AL4="SI",-Calcoli!AM285,(Scadenziario!AQ4-Calcoli!AM285))</f>
        <v>0</v>
      </c>
      <c r="AO5" s="58">
        <f>+AN5-IF(Scadenziario!AM4="SI",-Calcoli!AN285,(Scadenziario!AR4-Calcoli!AN285))</f>
        <v>0</v>
      </c>
      <c r="AP5" s="58">
        <f>+AO5-IF(Scadenziario!AN4="SI",-Calcoli!AO285,(Scadenziario!AS4-Calcoli!AO285))</f>
        <v>0</v>
      </c>
      <c r="AQ5" s="58">
        <f>+AP5-IF(Scadenziario!AO4="SI",-Calcoli!AP285,(Scadenziario!AT4-Calcoli!AP285))</f>
        <v>0</v>
      </c>
      <c r="AR5" s="58">
        <f>+AQ5-IF(Scadenziario!AP4="SI",-Calcoli!AQ285,(Scadenziario!AU4-Calcoli!AQ285))</f>
        <v>0</v>
      </c>
      <c r="AS5" s="58">
        <f>+AR5-IF(Scadenziario!AQ4="SI",-Calcoli!AR285,(Scadenziario!AV4-Calcoli!AR285))</f>
        <v>0</v>
      </c>
      <c r="AT5" s="58">
        <f>+AS5-IF(Scadenziario!AR4="SI",-Calcoli!AS285,(Scadenziario!AW4-Calcoli!AS285))</f>
        <v>0</v>
      </c>
      <c r="AU5" s="58">
        <f>+AT5-IF(Scadenziario!AS4="SI",-Calcoli!AT285,(Scadenziario!AX4-Calcoli!AT285))</f>
        <v>0</v>
      </c>
      <c r="AV5" s="58">
        <f>+AU5-IF(Scadenziario!AT4="SI",-Calcoli!AU285,(Scadenziario!AY4-Calcoli!AU285))</f>
        <v>0</v>
      </c>
      <c r="AW5" s="58">
        <f>+AV5-IF(Scadenziario!AU4="SI",-Calcoli!AV285,(Scadenziario!AZ4-Calcoli!AV285))</f>
        <v>0</v>
      </c>
      <c r="AX5" s="58">
        <f>+AW5-IF(Scadenziario!AV4="SI",-Calcoli!AW285,(Scadenziario!BA4-Calcoli!AW285))</f>
        <v>0</v>
      </c>
      <c r="AY5" s="58">
        <f>+AX5-IF(Scadenziario!AW4="SI",-Calcoli!AX285,(Scadenziario!BB4-Calcoli!AX285))</f>
        <v>0</v>
      </c>
      <c r="AZ5" s="58">
        <f>+AY5-IF(Scadenziario!AX4="SI",-Calcoli!AY285,(Scadenziario!BC4-Calcoli!AY285))</f>
        <v>0</v>
      </c>
      <c r="BA5" s="58">
        <f>+AZ5-IF(Scadenziario!AY4="SI",-Calcoli!AZ285,(Scadenziario!BD4-Calcoli!AZ285))</f>
        <v>0</v>
      </c>
      <c r="BB5" s="58">
        <f>+BA5-IF(Scadenziario!AZ4="SI",-Calcoli!BA285,(Scadenziario!BE4-Calcoli!BA285))</f>
        <v>0</v>
      </c>
      <c r="BC5" s="58">
        <f>+BB5-IF(Scadenziario!BA4="SI",-Calcoli!BB285,(Scadenziario!BF4-Calcoli!BB285))</f>
        <v>0</v>
      </c>
      <c r="BD5" s="58">
        <f>+BC5-IF(Scadenziario!BB4="SI",-Calcoli!BC285,(Scadenziario!BG4-Calcoli!BC285))</f>
        <v>0</v>
      </c>
      <c r="BE5" s="58">
        <f>+BD5-IF(Scadenziario!BC4="SI",-Calcoli!BD285,(Scadenziario!BH4-Calcoli!BD285))</f>
        <v>0</v>
      </c>
      <c r="BF5" s="58">
        <f>+BE5-IF(Scadenziario!BD4="SI",-Calcoli!BE285,(Scadenziario!BI4-Calcoli!BE285))</f>
        <v>0</v>
      </c>
      <c r="BG5" s="58">
        <f>+BF5-IF(Scadenziario!BE4="SI",-Calcoli!BF285,(Scadenziario!BJ4-Calcoli!BF285))</f>
        <v>0</v>
      </c>
      <c r="BH5" s="58">
        <f>+BG5-IF(Scadenziario!BF4="SI",-Calcoli!BG285,(Scadenziario!BK4-Calcoli!BG285))</f>
        <v>0</v>
      </c>
      <c r="BI5" s="58">
        <f>+BH5-IF(Scadenziario!BG4="SI",-Calcoli!BH285,(Scadenziario!BL4-Calcoli!BH285))</f>
        <v>0</v>
      </c>
      <c r="BJ5" s="58">
        <f>+BI5-IF(Scadenziario!BH4="SI",-Calcoli!BI285,(Scadenziario!BM4-Calcoli!BI285))</f>
        <v>0</v>
      </c>
      <c r="BK5" s="58">
        <f>+BJ5-IF(Scadenziario!BI4="SI",-Calcoli!BJ285,(Scadenziario!BN4-Calcoli!BJ285))</f>
        <v>0</v>
      </c>
      <c r="BL5" s="58">
        <f>+BK5-IF(Scadenziario!BJ4="SI",-Calcoli!BK285,(Scadenziario!BO4-Calcoli!BK285))</f>
        <v>0</v>
      </c>
      <c r="BM5" s="58">
        <f>+BL5-IF(Scadenziario!BK4="SI",-Calcoli!BL285,(Scadenziario!BP4-Calcoli!BL285))</f>
        <v>0</v>
      </c>
      <c r="BN5" s="58">
        <f>+BM5-IF(Scadenziario!BL4="SI",-Calcoli!BM285,(Scadenziario!BQ4-Calcoli!BM285))</f>
        <v>0</v>
      </c>
      <c r="BO5" s="58">
        <f>+BN5-IF(Scadenziario!BM4="SI",-Calcoli!BN285,(Scadenziario!BR4-Calcoli!BN285))</f>
        <v>0</v>
      </c>
      <c r="BP5" s="58">
        <f>+BO5-IF(Scadenziario!BN4="SI",-Calcoli!BO285,(Scadenziario!BS4-Calcoli!BO285))</f>
        <v>0</v>
      </c>
      <c r="BQ5" s="58">
        <f>+BP5-IF(Scadenziario!BO4="SI",-Calcoli!BP285,(Scadenziario!BT4-Calcoli!BP285))</f>
        <v>0</v>
      </c>
      <c r="BR5" s="58">
        <f>+BQ5-IF(Scadenziario!BP4="SI",-Calcoli!BQ285,(Scadenziario!BU4-Calcoli!BQ285))</f>
        <v>0</v>
      </c>
      <c r="BS5" s="58">
        <f>+BR5-IF(Scadenziario!BQ4="SI",-Calcoli!BR285,(Scadenziario!BV4-Calcoli!BR285))</f>
        <v>0</v>
      </c>
      <c r="BT5" s="58">
        <f>+BS5-IF(Scadenziario!BR4="SI",-Calcoli!BS285,(Scadenziario!BW4-Calcoli!BS285))</f>
        <v>0</v>
      </c>
      <c r="BU5" s="58">
        <f>+BT5-IF(Scadenziario!BS4="SI",-Calcoli!BT285,(Scadenziario!BX4-Calcoli!BT285))</f>
        <v>0</v>
      </c>
      <c r="BV5" s="58">
        <f>+BU5-IF(Scadenziario!BT4="SI",-Calcoli!BU285,(Scadenziario!BY4-Calcoli!BU285))</f>
        <v>0</v>
      </c>
      <c r="BW5" s="58">
        <f>+BV5-IF(Scadenziario!BU4="SI",-Calcoli!BV285,(Scadenziario!BZ4-Calcoli!BV285))</f>
        <v>0</v>
      </c>
      <c r="BX5" s="58">
        <f>+BW5-IF(Scadenziario!BV4="SI",-Calcoli!BW285,(Scadenziario!CA4-Calcoli!BW285))</f>
        <v>0</v>
      </c>
      <c r="BY5" s="58">
        <f>+BX5-IF(Scadenziario!BW4="SI",-Calcoli!BX285,(Scadenziario!CB4-Calcoli!BX285))</f>
        <v>0</v>
      </c>
      <c r="BZ5" s="58">
        <f>+BY5-IF(Scadenziario!BX4="SI",-Calcoli!BY285,(Scadenziario!CC4-Calcoli!BY285))</f>
        <v>0</v>
      </c>
      <c r="CA5" s="58">
        <f>+BZ5-IF(Scadenziario!BY4="SI",-Calcoli!BZ285,(Scadenziario!CD4-Calcoli!BZ285))</f>
        <v>0</v>
      </c>
      <c r="CB5" s="58">
        <f>+CA5-IF(Scadenziario!BZ4="SI",-Calcoli!CA285,(Scadenziario!CE4-Calcoli!CA285))</f>
        <v>0</v>
      </c>
      <c r="CC5" s="58">
        <f>+CB5-IF(Scadenziario!CA4="SI",-Calcoli!CB285,(Scadenziario!CF4-Calcoli!CB285))</f>
        <v>0</v>
      </c>
      <c r="CD5" s="58">
        <f>+CC5-IF(Scadenziario!CB4="SI",-Calcoli!CC285,(Scadenziario!CG4-Calcoli!CC285))</f>
        <v>0</v>
      </c>
      <c r="CE5" s="58">
        <f>+CD5-IF(Scadenziario!CC4="SI",-Calcoli!CD285,(Scadenziario!CH4-Calcoli!CD285))</f>
        <v>0</v>
      </c>
      <c r="CF5" s="58">
        <f>+CE5-IF(Scadenziario!CD4="SI",-Calcoli!CE285,(Scadenziario!CI4-Calcoli!CE285))</f>
        <v>0</v>
      </c>
      <c r="CG5" s="58">
        <f>+CF5-IF(Scadenziario!CE4="SI",-Calcoli!CF285,(Scadenziario!CJ4-Calcoli!CF285))</f>
        <v>0</v>
      </c>
      <c r="CH5" s="58">
        <f>+CG5-IF(Scadenziario!CF4="SI",-Calcoli!CG285,(Scadenziario!CK4-Calcoli!CG285))</f>
        <v>0</v>
      </c>
      <c r="CI5" s="58">
        <f>+CH5-IF(Scadenziario!CG4="SI",-Calcoli!CH285,(Scadenziario!CL4-Calcoli!CH285))</f>
        <v>0</v>
      </c>
      <c r="CJ5" s="58">
        <f>+CI5-IF(Scadenziario!CH4="SI",-Calcoli!CI285,(Scadenziario!CM4-Calcoli!CI285))</f>
        <v>0</v>
      </c>
      <c r="CK5" s="58">
        <f>+CJ5-IF(Scadenziario!CI4="SI",-Calcoli!CJ285,(Scadenziario!CN4-Calcoli!CJ285))</f>
        <v>0</v>
      </c>
      <c r="CL5" s="58">
        <f>+CK5-IF(Scadenziario!CJ4="SI",-Calcoli!CK285,(Scadenziario!CO4-Calcoli!CK285))</f>
        <v>0</v>
      </c>
      <c r="CM5" s="58">
        <f>+CL5-IF(Scadenziario!CK4="SI",-Calcoli!CL285,(Scadenziario!CP4-Calcoli!CL285))</f>
        <v>0</v>
      </c>
      <c r="CN5" s="58">
        <f>+CM5-IF(Scadenziario!CL4="SI",-Calcoli!CM285,(Scadenziario!CQ4-Calcoli!CM285))</f>
        <v>0</v>
      </c>
      <c r="CO5" s="58">
        <f>+CN5-IF(Scadenziario!CM4="SI",-Calcoli!CN285,(Scadenziario!CR4-Calcoli!CN285))</f>
        <v>0</v>
      </c>
      <c r="CP5" s="58">
        <f>+CO5-IF(Scadenziario!CN4="SI",-Calcoli!CO285,(Scadenziario!CS4-Calcoli!CO285))</f>
        <v>0</v>
      </c>
      <c r="CQ5" s="58">
        <f>+CP5-IF(Scadenziario!CO4="SI",-Calcoli!CP285,(Scadenziario!CT4-Calcoli!CP285))</f>
        <v>0</v>
      </c>
      <c r="CR5" s="58">
        <f>+CQ5-IF(Scadenziario!CP4="SI",-Calcoli!CQ285,(Scadenziario!CU4-Calcoli!CQ285))</f>
        <v>0</v>
      </c>
      <c r="CS5" s="58">
        <f>+CR5-IF(Scadenziario!CQ4="SI",-Calcoli!CR285,(Scadenziario!CV4-Calcoli!CR285))</f>
        <v>0</v>
      </c>
      <c r="CT5" s="58">
        <f>+CS5-IF(Scadenziario!CR4="SI",-Calcoli!CS285,(Scadenziario!CW4-Calcoli!CS285))</f>
        <v>0</v>
      </c>
      <c r="CU5" s="58">
        <f>+CT5-IF(Scadenziario!CS4="SI",-Calcoli!CT285,(Scadenziario!CX4-Calcoli!CT285))</f>
        <v>0</v>
      </c>
      <c r="CV5" s="58">
        <f>+CU5-IF(Scadenziario!CT4="SI",-Calcoli!CU285,(Scadenziario!CY4-Calcoli!CU285))</f>
        <v>0</v>
      </c>
      <c r="CW5" s="58">
        <f>+CV5-IF(Scadenziario!CU4="SI",-Calcoli!CV285,(Scadenziario!CZ4-Calcoli!CV285))</f>
        <v>0</v>
      </c>
      <c r="CX5" s="58">
        <f>+CW5-IF(Scadenziario!CV4="SI",-Calcoli!CW285,(Scadenziario!DA4-Calcoli!CW285))</f>
        <v>0</v>
      </c>
      <c r="CY5" s="58">
        <f>+CX5-IF(Scadenziario!CW4="SI",-Calcoli!CX285,(Scadenziario!DB4-Calcoli!CX285))</f>
        <v>0</v>
      </c>
      <c r="CZ5" s="58">
        <f>+CY5-IF(Scadenziario!CX4="SI",-Calcoli!CY285,(Scadenziario!DC4-Calcoli!CY285))</f>
        <v>0</v>
      </c>
      <c r="DA5" s="58">
        <f>+CZ5-IF(Scadenziario!CY4="SI",-Calcoli!CZ285,(Scadenziario!DD4-Calcoli!CZ285))</f>
        <v>0</v>
      </c>
      <c r="DB5" s="58">
        <f>+DA5-IF(Scadenziario!CZ4="SI",-Calcoli!DA285,(Scadenziario!DE4-Calcoli!DA285))</f>
        <v>0</v>
      </c>
      <c r="DC5" s="58">
        <f>+DB5-IF(Scadenziario!DA4="SI",-Calcoli!DB285,(Scadenziario!DF4-Calcoli!DB285))</f>
        <v>0</v>
      </c>
      <c r="DD5" s="58">
        <f>+DC5-IF(Scadenziario!DB4="SI",-Calcoli!DC285,(Scadenziario!DG4-Calcoli!DC285))</f>
        <v>0</v>
      </c>
      <c r="DE5" s="58">
        <f>+DD5-IF(Scadenziario!DC4="SI",-Calcoli!DD285,(Scadenziario!DH4-Calcoli!DD285))</f>
        <v>0</v>
      </c>
      <c r="DF5" s="58">
        <f>+DE5-IF(Scadenziario!DD4="SI",-Calcoli!DE285,(Scadenziario!DI4-Calcoli!DE285))</f>
        <v>0</v>
      </c>
      <c r="DG5" s="58">
        <f>+DF5-IF(Scadenziario!DE4="SI",-Calcoli!DF285,(Scadenziario!DJ4-Calcoli!DF285))</f>
        <v>0</v>
      </c>
      <c r="DH5" s="58">
        <f>+DG5-IF(Scadenziario!DF4="SI",-Calcoli!DG285,(Scadenziario!DK4-Calcoli!DG285))</f>
        <v>0</v>
      </c>
      <c r="DI5" s="58">
        <f>+DH5-IF(Scadenziario!DG4="SI",-Calcoli!DH285,(Scadenziario!DL4-Calcoli!DH285))</f>
        <v>0</v>
      </c>
      <c r="DJ5" s="58">
        <f>+DI5-IF(Scadenziario!DH4="SI",-Calcoli!DI285,(Scadenziario!DM4-Calcoli!DI285))</f>
        <v>0</v>
      </c>
      <c r="DK5" s="58">
        <f>+DJ5-IF(Scadenziario!DI4="SI",-Calcoli!DJ285,(Scadenziario!DN4-Calcoli!DJ285))</f>
        <v>0</v>
      </c>
      <c r="DL5" s="58">
        <f>+DK5-IF(Scadenziario!DJ4="SI",-Calcoli!DK285,(Scadenziario!DO4-Calcoli!DK285))</f>
        <v>0</v>
      </c>
      <c r="DM5" s="58">
        <f>+DL5-IF(Scadenziario!DK4="SI",-Calcoli!DL285,(Scadenziario!DP4-Calcoli!DL285))</f>
        <v>0</v>
      </c>
      <c r="DN5" s="58">
        <f>+DM5-IF(Scadenziario!DL4="SI",-Calcoli!DM285,(Scadenziario!DQ4-Calcoli!DM285))</f>
        <v>0</v>
      </c>
      <c r="DO5" s="58">
        <f>+DN5-IF(Scadenziario!DM4="SI",-Calcoli!DN285,(Scadenziario!DR4-Calcoli!DN285))</f>
        <v>0</v>
      </c>
      <c r="DP5" s="58">
        <f>+DO5-IF(Scadenziario!DN4="SI",-Calcoli!DO285,(Scadenziario!DS4-Calcoli!DO285))</f>
        <v>0</v>
      </c>
      <c r="DQ5" s="58">
        <f>+DP5-IF(Scadenziario!DO4="SI",-Calcoli!DP285,(Scadenziario!DT4-Calcoli!DP285))</f>
        <v>0</v>
      </c>
      <c r="DR5" s="58">
        <f>+DQ5-IF(Scadenziario!DP4="SI",-Calcoli!DQ285,(Scadenziario!DU4-Calcoli!DQ285))</f>
        <v>0</v>
      </c>
      <c r="DS5" s="58">
        <f>+DR5-IF(Scadenziario!DQ4="SI",-Calcoli!DR285,(Scadenziario!DV4-Calcoli!DR285))</f>
        <v>0</v>
      </c>
      <c r="DT5" s="55" t="str">
        <f>+A5</f>
        <v>si</v>
      </c>
      <c r="DU5" s="55"/>
      <c r="DV5" s="59">
        <f>+SUMIFS($D5:$DS5,$D$1:$DS$1,DV$1,$D$2:$DS$2,DV$2)</f>
        <v>0</v>
      </c>
      <c r="DW5" s="59">
        <f>+SUMIFS($D5:$DS5,$D$1:$DS$1,DW$1,$D$2:$DS$2,DW$2)</f>
        <v>0</v>
      </c>
      <c r="DX5" s="59">
        <f t="shared" ref="DX5:EE6" si="100">+SUMIFS($D5:$DS5,$D$1:$DS$1,DX$1,$D$2:$DS$2,DX$2)</f>
        <v>0</v>
      </c>
      <c r="DY5" s="59">
        <f t="shared" si="100"/>
        <v>0</v>
      </c>
      <c r="DZ5" s="59">
        <f t="shared" si="100"/>
        <v>0</v>
      </c>
      <c r="EA5" s="59">
        <f t="shared" si="100"/>
        <v>0</v>
      </c>
      <c r="EB5" s="59">
        <f t="shared" si="100"/>
        <v>0</v>
      </c>
      <c r="EC5" s="59">
        <f t="shared" si="100"/>
        <v>0</v>
      </c>
      <c r="ED5" s="59">
        <f t="shared" si="100"/>
        <v>0</v>
      </c>
      <c r="EE5" s="59">
        <f t="shared" si="100"/>
        <v>0</v>
      </c>
    </row>
    <row r="6" spans="1:135" x14ac:dyDescent="0.35">
      <c r="A6" s="60" t="str">
        <f>+Scadenziario!A5</f>
        <v>NO</v>
      </c>
      <c r="C6" s="57" t="str">
        <f>+Scadenziario!D5</f>
        <v>ALTRI CREDITI TRIBUTARI oltre i 12 mesi</v>
      </c>
      <c r="D6" s="58">
        <f>+IF(Scadenziario!$C5="SI",Scadenziario!E5,Scadenziario!E5-Scadenziario!G5)</f>
        <v>0</v>
      </c>
      <c r="E6" s="58">
        <f>+D6+IF(Scadenziario!$C5="SI",0,-Scadenziario!H5)</f>
        <v>0</v>
      </c>
      <c r="F6" s="58">
        <f>+E6+IF(Scadenziario!$C5="SI",0,-Scadenziario!I5)</f>
        <v>0</v>
      </c>
      <c r="G6" s="58">
        <f>+F6+IF(Scadenziario!$C5="SI",0,-Scadenziario!J5)</f>
        <v>0</v>
      </c>
      <c r="H6" s="58">
        <f>+G6+IF(Scadenziario!$C5="SI",0,-Scadenziario!K5)</f>
        <v>0</v>
      </c>
      <c r="I6" s="58">
        <f>+H6+IF(Scadenziario!$C5="SI",0,-Scadenziario!L5)</f>
        <v>0</v>
      </c>
      <c r="J6" s="58">
        <f>+I6+IF(Scadenziario!$C5="SI",0,-Scadenziario!M5)</f>
        <v>0</v>
      </c>
      <c r="K6" s="58">
        <f>+J6+IF(Scadenziario!$C5="SI",0,-Scadenziario!N5)</f>
        <v>0</v>
      </c>
      <c r="L6" s="58">
        <f>+K6+IF(Scadenziario!$C5="SI",0,-Scadenziario!O5)</f>
        <v>0</v>
      </c>
      <c r="M6" s="58">
        <f>+L6+IF(Scadenziario!$C5="SI",0,-Scadenziario!P5)</f>
        <v>0</v>
      </c>
      <c r="N6" s="58">
        <f>+M6+IF(Scadenziario!$C5="SI",0,-Scadenziario!Q5)</f>
        <v>0</v>
      </c>
      <c r="O6" s="58">
        <f>+N6+IF(Scadenziario!$C5="SI",0,-Scadenziario!R5)</f>
        <v>0</v>
      </c>
      <c r="P6" s="58">
        <f>+O6+IF(Scadenziario!$C5="SI",0,-Scadenziario!S5)</f>
        <v>0</v>
      </c>
      <c r="Q6" s="58">
        <f>+P6+IF(Scadenziario!$C5="SI",0,-Scadenziario!T5)</f>
        <v>0</v>
      </c>
      <c r="R6" s="58">
        <f>+Q6+IF(Scadenziario!$C5="SI",0,-Scadenziario!U5)</f>
        <v>0</v>
      </c>
      <c r="S6" s="58">
        <f>+R6+IF(Scadenziario!$C5="SI",0,-Scadenziario!V5)</f>
        <v>0</v>
      </c>
      <c r="T6" s="58">
        <f>+S6+IF(Scadenziario!$C5="SI",0,-Scadenziario!W5)</f>
        <v>0</v>
      </c>
      <c r="U6" s="58">
        <f>+T6+IF(Scadenziario!$C5="SI",0,-Scadenziario!X5)</f>
        <v>0</v>
      </c>
      <c r="V6" s="58">
        <f>+U6+IF(Scadenziario!$C5="SI",0,-Scadenziario!Y5)</f>
        <v>0</v>
      </c>
      <c r="W6" s="58">
        <f>+V6+IF(Scadenziario!$C5="SI",0,-Scadenziario!Z5)</f>
        <v>0</v>
      </c>
      <c r="X6" s="58">
        <f>+W6+IF(Scadenziario!$C5="SI",0,-Scadenziario!AA5)</f>
        <v>0</v>
      </c>
      <c r="Y6" s="58">
        <f>+X6+IF(Scadenziario!$C5="SI",0,-Scadenziario!AB5)</f>
        <v>0</v>
      </c>
      <c r="Z6" s="58">
        <f>+Y6+IF(Scadenziario!$C5="SI",0,-Scadenziario!AC5)</f>
        <v>0</v>
      </c>
      <c r="AA6" s="58">
        <f>+Z6+IF(Scadenziario!$C5="SI",0,-Scadenziario!AD5)</f>
        <v>0</v>
      </c>
      <c r="AB6" s="58">
        <f>+AA6+IF(Scadenziario!$C5="SI",0,-Scadenziario!AE5)</f>
        <v>0</v>
      </c>
      <c r="AC6" s="58">
        <f>+AB6+IF(Scadenziario!$C5="SI",0,-Scadenziario!AF5)</f>
        <v>0</v>
      </c>
      <c r="AD6" s="58">
        <f>+AC6+IF(Scadenziario!$C5="SI",0,-Scadenziario!AG5)</f>
        <v>0</v>
      </c>
      <c r="AE6" s="58">
        <f>+AD6+IF(Scadenziario!$C5="SI",0,-Scadenziario!AH5)</f>
        <v>0</v>
      </c>
      <c r="AF6" s="58">
        <f>+AE6+IF(Scadenziario!$C5="SI",0,-Scadenziario!AI5)</f>
        <v>0</v>
      </c>
      <c r="AG6" s="58">
        <f>+AF6+IF(Scadenziario!$C5="SI",0,-Scadenziario!AJ5)</f>
        <v>0</v>
      </c>
      <c r="AH6" s="58">
        <f>+AG6+IF(Scadenziario!$C5="SI",0,-Scadenziario!AK5)</f>
        <v>0</v>
      </c>
      <c r="AI6" s="58">
        <f>+AH6+IF(Scadenziario!$C5="SI",0,-Scadenziario!AL5)</f>
        <v>0</v>
      </c>
      <c r="AJ6" s="58">
        <f>+AI6+IF(Scadenziario!$C5="SI",0,-Scadenziario!AM5)</f>
        <v>0</v>
      </c>
      <c r="AK6" s="58">
        <f>+AJ6+IF(Scadenziario!$C5="SI",0,-Scadenziario!AN5)</f>
        <v>0</v>
      </c>
      <c r="AL6" s="58">
        <f>+AK6+IF(Scadenziario!$C5="SI",0,-Scadenziario!AO5)</f>
        <v>0</v>
      </c>
      <c r="AM6" s="58">
        <f>+AL6+IF(Scadenziario!$C5="SI",0,-Scadenziario!AP5)</f>
        <v>0</v>
      </c>
      <c r="AN6" s="58">
        <f>+AM6+IF(Scadenziario!$C5="SI",0,-Scadenziario!AQ5)</f>
        <v>0</v>
      </c>
      <c r="AO6" s="58">
        <f>+AN6+IF(Scadenziario!$C5="SI",0,-Scadenziario!AR5)</f>
        <v>0</v>
      </c>
      <c r="AP6" s="58">
        <f>+AO6+IF(Scadenziario!$C5="SI",0,-Scadenziario!AS5)</f>
        <v>0</v>
      </c>
      <c r="AQ6" s="58">
        <f>+AP6+IF(Scadenziario!$C5="SI",0,-Scadenziario!AT5)</f>
        <v>0</v>
      </c>
      <c r="AR6" s="58">
        <f>+AQ6+IF(Scadenziario!$C5="SI",0,-Scadenziario!AU5)</f>
        <v>0</v>
      </c>
      <c r="AS6" s="58">
        <f>+AR6+IF(Scadenziario!$C5="SI",0,-Scadenziario!AV5)</f>
        <v>0</v>
      </c>
      <c r="AT6" s="58">
        <f>+AS6+IF(Scadenziario!$C5="SI",0,-Scadenziario!AW5)</f>
        <v>0</v>
      </c>
      <c r="AU6" s="58">
        <f>+AT6+IF(Scadenziario!$C5="SI",0,-Scadenziario!AX5)</f>
        <v>0</v>
      </c>
      <c r="AV6" s="58">
        <f>+AU6+IF(Scadenziario!$C5="SI",0,-Scadenziario!AY5)</f>
        <v>0</v>
      </c>
      <c r="AW6" s="58">
        <f>+AV6+IF(Scadenziario!$C5="SI",0,-Scadenziario!AZ5)</f>
        <v>0</v>
      </c>
      <c r="AX6" s="58">
        <f>+AW6+IF(Scadenziario!$C5="SI",0,-Scadenziario!BA5)</f>
        <v>0</v>
      </c>
      <c r="AY6" s="58">
        <f>+AX6+IF(Scadenziario!$C5="SI",0,-Scadenziario!BB5)</f>
        <v>0</v>
      </c>
      <c r="AZ6" s="58">
        <f>+AY6+IF(Scadenziario!$C5="SI",0,-Scadenziario!BC5)</f>
        <v>0</v>
      </c>
      <c r="BA6" s="58">
        <f>+AZ6+IF(Scadenziario!$C5="SI",0,-Scadenziario!BD5)</f>
        <v>0</v>
      </c>
      <c r="BB6" s="58">
        <f>+BA6+IF(Scadenziario!$C5="SI",0,-Scadenziario!BE5)</f>
        <v>0</v>
      </c>
      <c r="BC6" s="58">
        <f>+BB6+IF(Scadenziario!$C5="SI",0,-Scadenziario!BF5)</f>
        <v>0</v>
      </c>
      <c r="BD6" s="58">
        <f>+BC6+IF(Scadenziario!$C5="SI",0,-Scadenziario!BG5)</f>
        <v>0</v>
      </c>
      <c r="BE6" s="58">
        <f>+BD6+IF(Scadenziario!$C5="SI",0,-Scadenziario!BH5)</f>
        <v>0</v>
      </c>
      <c r="BF6" s="58">
        <f>+BE6+IF(Scadenziario!$C5="SI",0,-Scadenziario!BI5)</f>
        <v>0</v>
      </c>
      <c r="BG6" s="58">
        <f>+BF6+IF(Scadenziario!$C5="SI",0,-Scadenziario!BJ5)</f>
        <v>0</v>
      </c>
      <c r="BH6" s="58">
        <f>+BG6+IF(Scadenziario!$C5="SI",0,-Scadenziario!BK5)</f>
        <v>0</v>
      </c>
      <c r="BI6" s="58">
        <f>+BH6+IF(Scadenziario!$C5="SI",0,-Scadenziario!BL5)</f>
        <v>0</v>
      </c>
      <c r="BJ6" s="58">
        <f>+BI6+IF(Scadenziario!$C5="SI",0,-Scadenziario!BM5)</f>
        <v>0</v>
      </c>
      <c r="BK6" s="58">
        <f>+BJ6+IF(Scadenziario!$C5="SI",0,-Scadenziario!BN5)</f>
        <v>0</v>
      </c>
      <c r="BL6" s="58">
        <f>+BK6+IF(Scadenziario!$C5="SI",0,-Scadenziario!BO5)</f>
        <v>0</v>
      </c>
      <c r="BM6" s="58">
        <f>+BL6+IF(Scadenziario!$C5="SI",0,-Scadenziario!BP5)</f>
        <v>0</v>
      </c>
      <c r="BN6" s="58">
        <f>+BM6+IF(Scadenziario!$C5="SI",0,-Scadenziario!BQ5)</f>
        <v>0</v>
      </c>
      <c r="BO6" s="58">
        <f>+BN6+IF(Scadenziario!$C5="SI",0,-Scadenziario!BR5)</f>
        <v>0</v>
      </c>
      <c r="BP6" s="58">
        <f>+BO6+IF(Scadenziario!$C5="SI",0,-Scadenziario!BS5)</f>
        <v>0</v>
      </c>
      <c r="BQ6" s="58">
        <f>+BP6+IF(Scadenziario!$C5="SI",0,-Scadenziario!BT5)</f>
        <v>0</v>
      </c>
      <c r="BR6" s="58">
        <f>+BQ6+IF(Scadenziario!$C5="SI",0,-Scadenziario!BU5)</f>
        <v>0</v>
      </c>
      <c r="BS6" s="58">
        <f>+BR6+IF(Scadenziario!$C5="SI",0,-Scadenziario!BV5)</f>
        <v>0</v>
      </c>
      <c r="BT6" s="58">
        <f>+BS6+IF(Scadenziario!$C5="SI",0,-Scadenziario!BW5)</f>
        <v>0</v>
      </c>
      <c r="BU6" s="58">
        <f>+BT6+IF(Scadenziario!$C5="SI",0,-Scadenziario!BX5)</f>
        <v>0</v>
      </c>
      <c r="BV6" s="58">
        <f>+BU6+IF(Scadenziario!$C5="SI",0,-Scadenziario!BY5)</f>
        <v>0</v>
      </c>
      <c r="BW6" s="58">
        <f>+BV6+IF(Scadenziario!$C5="SI",0,-Scadenziario!BZ5)</f>
        <v>0</v>
      </c>
      <c r="BX6" s="58">
        <f>+BW6+IF(Scadenziario!$C5="SI",0,-Scadenziario!CA5)</f>
        <v>0</v>
      </c>
      <c r="BY6" s="58">
        <f>+BX6+IF(Scadenziario!$C5="SI",0,-Scadenziario!CB5)</f>
        <v>0</v>
      </c>
      <c r="BZ6" s="58">
        <f>+BY6+IF(Scadenziario!$C5="SI",0,-Scadenziario!CC5)</f>
        <v>0</v>
      </c>
      <c r="CA6" s="58">
        <f>+BZ6+IF(Scadenziario!$C5="SI",0,-Scadenziario!CD5)</f>
        <v>0</v>
      </c>
      <c r="CB6" s="58">
        <f>+CA6+IF(Scadenziario!$C5="SI",0,-Scadenziario!CE5)</f>
        <v>0</v>
      </c>
      <c r="CC6" s="58">
        <f>+CB6+IF(Scadenziario!$C5="SI",0,-Scadenziario!CF5)</f>
        <v>0</v>
      </c>
      <c r="CD6" s="58">
        <f>+CC6+IF(Scadenziario!$C5="SI",0,-Scadenziario!CG5)</f>
        <v>0</v>
      </c>
      <c r="CE6" s="58">
        <f>+CD6+IF(Scadenziario!$C5="SI",0,-Scadenziario!CH5)</f>
        <v>0</v>
      </c>
      <c r="CF6" s="58">
        <f>+CE6+IF(Scadenziario!$C5="SI",0,-Scadenziario!CI5)</f>
        <v>0</v>
      </c>
      <c r="CG6" s="58">
        <f>+CF6+IF(Scadenziario!$C5="SI",0,-Scadenziario!CJ5)</f>
        <v>0</v>
      </c>
      <c r="CH6" s="58">
        <f>+CG6+IF(Scadenziario!$C5="SI",0,-Scadenziario!CK5)</f>
        <v>0</v>
      </c>
      <c r="CI6" s="58">
        <f>+CH6+IF(Scadenziario!$C5="SI",0,-Scadenziario!CL5)</f>
        <v>0</v>
      </c>
      <c r="CJ6" s="58">
        <f>+CI6+IF(Scadenziario!$C5="SI",0,-Scadenziario!CM5)</f>
        <v>0</v>
      </c>
      <c r="CK6" s="58">
        <f>+CJ6+IF(Scadenziario!$C5="SI",0,-Scadenziario!CN5)</f>
        <v>0</v>
      </c>
      <c r="CL6" s="58">
        <f>+CK6+IF(Scadenziario!$C5="SI",0,-Scadenziario!CO5)</f>
        <v>0</v>
      </c>
      <c r="CM6" s="58">
        <f>+CL6+IF(Scadenziario!$C5="SI",0,-Scadenziario!CP5)</f>
        <v>0</v>
      </c>
      <c r="CN6" s="58">
        <f>+CM6+IF(Scadenziario!$C5="SI",0,-Scadenziario!CQ5)</f>
        <v>0</v>
      </c>
      <c r="CO6" s="58">
        <f>+CN6+IF(Scadenziario!$C5="SI",0,-Scadenziario!CR5)</f>
        <v>0</v>
      </c>
      <c r="CP6" s="58">
        <f>+CO6+IF(Scadenziario!$C5="SI",0,-Scadenziario!CS5)</f>
        <v>0</v>
      </c>
      <c r="CQ6" s="58">
        <f>+CP6+IF(Scadenziario!$C5="SI",0,-Scadenziario!CT5)</f>
        <v>0</v>
      </c>
      <c r="CR6" s="58">
        <f>+CQ6+IF(Scadenziario!$C5="SI",0,-Scadenziario!CU5)</f>
        <v>0</v>
      </c>
      <c r="CS6" s="58">
        <f>+CR6+IF(Scadenziario!$C5="SI",0,-Scadenziario!CV5)</f>
        <v>0</v>
      </c>
      <c r="CT6" s="58">
        <f>+CS6+IF(Scadenziario!$C5="SI",0,-Scadenziario!CW5)</f>
        <v>0</v>
      </c>
      <c r="CU6" s="58">
        <f>+CT6+IF(Scadenziario!$C5="SI",0,-Scadenziario!CX5)</f>
        <v>0</v>
      </c>
      <c r="CV6" s="58">
        <f>+CU6+IF(Scadenziario!$C5="SI",0,-Scadenziario!CY5)</f>
        <v>0</v>
      </c>
      <c r="CW6" s="58">
        <f>+CV6+IF(Scadenziario!$C5="SI",0,-Scadenziario!CZ5)</f>
        <v>0</v>
      </c>
      <c r="CX6" s="58">
        <f>+CW6+IF(Scadenziario!$C5="SI",0,-Scadenziario!DA5)</f>
        <v>0</v>
      </c>
      <c r="CY6" s="58">
        <f>+CX6+IF(Scadenziario!$C5="SI",0,-Scadenziario!DB5)</f>
        <v>0</v>
      </c>
      <c r="CZ6" s="58">
        <f>+CY6+IF(Scadenziario!$C5="SI",0,-Scadenziario!DC5)</f>
        <v>0</v>
      </c>
      <c r="DA6" s="58">
        <f>+CZ6+IF(Scadenziario!$C5="SI",0,-Scadenziario!DD5)</f>
        <v>0</v>
      </c>
      <c r="DB6" s="58">
        <f>+DA6+IF(Scadenziario!$C5="SI",0,-Scadenziario!DE5)</f>
        <v>0</v>
      </c>
      <c r="DC6" s="58">
        <f>+DB6+IF(Scadenziario!$C5="SI",0,-Scadenziario!DF5)</f>
        <v>0</v>
      </c>
      <c r="DD6" s="58">
        <f>+DC6+IF(Scadenziario!$C5="SI",0,-Scadenziario!DG5)</f>
        <v>0</v>
      </c>
      <c r="DE6" s="58">
        <f>+DD6+IF(Scadenziario!$C5="SI",0,-Scadenziario!DH5)</f>
        <v>0</v>
      </c>
      <c r="DF6" s="58">
        <f>+DE6+IF(Scadenziario!$C5="SI",0,-Scadenziario!DI5)</f>
        <v>0</v>
      </c>
      <c r="DG6" s="58">
        <f>+DF6+IF(Scadenziario!$C5="SI",0,-Scadenziario!DJ5)</f>
        <v>0</v>
      </c>
      <c r="DH6" s="58">
        <f>+DG6+IF(Scadenziario!$C5="SI",0,-Scadenziario!DK5)</f>
        <v>0</v>
      </c>
      <c r="DI6" s="58">
        <f>+DH6+IF(Scadenziario!$C5="SI",0,-Scadenziario!DL5)</f>
        <v>0</v>
      </c>
      <c r="DJ6" s="58">
        <f>+DI6+IF(Scadenziario!$C5="SI",0,-Scadenziario!DM5)</f>
        <v>0</v>
      </c>
      <c r="DK6" s="58">
        <f>+DJ6+IF(Scadenziario!$C5="SI",0,-Scadenziario!DN5)</f>
        <v>0</v>
      </c>
      <c r="DL6" s="58">
        <f>+DK6+IF(Scadenziario!$C5="SI",0,-Scadenziario!DO5)</f>
        <v>0</v>
      </c>
      <c r="DM6" s="58">
        <f>+DL6+IF(Scadenziario!$C5="SI",0,-Scadenziario!DP5)</f>
        <v>0</v>
      </c>
      <c r="DN6" s="58">
        <f>+DM6+IF(Scadenziario!$C5="SI",0,-Scadenziario!DQ5)</f>
        <v>0</v>
      </c>
      <c r="DO6" s="58">
        <f>+DN6+IF(Scadenziario!$C5="SI",0,-Scadenziario!DR5)</f>
        <v>0</v>
      </c>
      <c r="DP6" s="58">
        <f>+DO6+IF(Scadenziario!$C5="SI",0,-Scadenziario!DS5)</f>
        <v>0</v>
      </c>
      <c r="DQ6" s="58">
        <f>+DP6+IF(Scadenziario!$C5="SI",0,-Scadenziario!DT5)</f>
        <v>0</v>
      </c>
      <c r="DR6" s="58">
        <f>+DQ6+IF(Scadenziario!$C5="SI",0,-Scadenziario!DU5)</f>
        <v>0</v>
      </c>
      <c r="DS6" s="58">
        <f>+DR6+IF(Scadenziario!$C5="SI",0,-Scadenziario!DV5)</f>
        <v>0</v>
      </c>
      <c r="DT6" s="55" t="str">
        <f t="shared" ref="DT6:DT30" si="101">+A6</f>
        <v>NO</v>
      </c>
      <c r="DU6" s="55"/>
      <c r="DV6" s="59">
        <f>+SUMIFS($D6:$DS6,$D$1:$DS$1,DV$1,$D$2:$DS$2,DV$2)</f>
        <v>0</v>
      </c>
      <c r="DW6" s="59">
        <f>+SUMIFS($D6:$DS6,$D$1:$DS$1,DW$1,$D$2:$DS$2,DW$2)</f>
        <v>0</v>
      </c>
      <c r="DX6" s="59">
        <f t="shared" si="100"/>
        <v>0</v>
      </c>
      <c r="DY6" s="59">
        <f t="shared" si="100"/>
        <v>0</v>
      </c>
      <c r="DZ6" s="59">
        <f t="shared" si="100"/>
        <v>0</v>
      </c>
      <c r="EA6" s="59">
        <f t="shared" si="100"/>
        <v>0</v>
      </c>
      <c r="EB6" s="59">
        <f t="shared" si="100"/>
        <v>0</v>
      </c>
      <c r="EC6" s="59">
        <f t="shared" si="100"/>
        <v>0</v>
      </c>
      <c r="ED6" s="59">
        <f t="shared" si="100"/>
        <v>0</v>
      </c>
      <c r="EE6" s="59">
        <f t="shared" si="100"/>
        <v>0</v>
      </c>
    </row>
    <row r="7" spans="1:135" x14ac:dyDescent="0.35">
      <c r="A7" s="60" t="str">
        <f>+Scadenziario!A6</f>
        <v>NO</v>
      </c>
      <c r="C7" s="57" t="str">
        <f>+Scadenziario!D6</f>
        <v>Attività Finanziaria ALTRE PARTECIPAZIONI</v>
      </c>
      <c r="D7" s="58">
        <f>+IF(Scadenziario!C6="SI",Scadenziario!E6,Scadenziario!E6-Scadenziario!G6)</f>
        <v>0</v>
      </c>
      <c r="E7" s="58">
        <f>+D7+IF(Scadenziario!$C6="SI",0,-Scadenziario!H6)</f>
        <v>0</v>
      </c>
      <c r="F7" s="58">
        <f>+E7+IF(Scadenziario!$C6="SI",0,-Scadenziario!I6)</f>
        <v>0</v>
      </c>
      <c r="G7" s="58">
        <f>+F7+IF(Scadenziario!$C6="SI",0,-Scadenziario!J6)</f>
        <v>0</v>
      </c>
      <c r="H7" s="58">
        <f>+G7+IF(Scadenziario!$C6="SI",0,-Scadenziario!K6)</f>
        <v>0</v>
      </c>
      <c r="I7" s="58">
        <f>+H7+IF(Scadenziario!$C6="SI",0,-Scadenziario!L6)</f>
        <v>0</v>
      </c>
      <c r="J7" s="58">
        <f>+I7+IF(Scadenziario!$C6="SI",0,-Scadenziario!M6)</f>
        <v>0</v>
      </c>
      <c r="K7" s="58">
        <f>+J7+IF(Scadenziario!$C6="SI",0,-Scadenziario!N6)</f>
        <v>0</v>
      </c>
      <c r="L7" s="58">
        <f>+K7+IF(Scadenziario!$C6="SI",0,-Scadenziario!O6)</f>
        <v>0</v>
      </c>
      <c r="M7" s="58">
        <f>+L7+IF(Scadenziario!$C6="SI",0,-Scadenziario!P6)</f>
        <v>0</v>
      </c>
      <c r="N7" s="58">
        <f>+M7+IF(Scadenziario!$C6="SI",0,-Scadenziario!Q6)</f>
        <v>0</v>
      </c>
      <c r="O7" s="58">
        <f>+N7+IF(Scadenziario!$C6="SI",0,-Scadenziario!R6)</f>
        <v>0</v>
      </c>
      <c r="P7" s="58">
        <f>+O7+IF(Scadenziario!$C6="SI",0,-Scadenziario!S6)</f>
        <v>0</v>
      </c>
      <c r="Q7" s="58">
        <f>+P7+IF(Scadenziario!$C6="SI",0,-Scadenziario!T6)</f>
        <v>0</v>
      </c>
      <c r="R7" s="58">
        <f>+Q7+IF(Scadenziario!$C6="SI",0,-Scadenziario!U6)</f>
        <v>0</v>
      </c>
      <c r="S7" s="58">
        <f>+R7+IF(Scadenziario!$C6="SI",0,-Scadenziario!V6)</f>
        <v>0</v>
      </c>
      <c r="T7" s="58">
        <f>+S7+IF(Scadenziario!$C6="SI",0,-Scadenziario!W6)</f>
        <v>0</v>
      </c>
      <c r="U7" s="58">
        <f>+T7+IF(Scadenziario!$C6="SI",0,-Scadenziario!X6)</f>
        <v>0</v>
      </c>
      <c r="V7" s="58">
        <f>+U7+IF(Scadenziario!$C6="SI",0,-Scadenziario!Y6)</f>
        <v>0</v>
      </c>
      <c r="W7" s="58">
        <f>+V7+IF(Scadenziario!$C6="SI",0,-Scadenziario!Z6)</f>
        <v>0</v>
      </c>
      <c r="X7" s="58">
        <f>+W7+IF(Scadenziario!$C6="SI",0,-Scadenziario!AA6)</f>
        <v>0</v>
      </c>
      <c r="Y7" s="58">
        <f>+X7+IF(Scadenziario!$C6="SI",0,-Scadenziario!AB6)</f>
        <v>0</v>
      </c>
      <c r="Z7" s="58">
        <f>+Y7+IF(Scadenziario!$C6="SI",0,-Scadenziario!AC6)</f>
        <v>0</v>
      </c>
      <c r="AA7" s="58">
        <f>+Z7+IF(Scadenziario!$C6="SI",0,-Scadenziario!AD6)</f>
        <v>0</v>
      </c>
      <c r="AB7" s="58">
        <f>+AA7+IF(Scadenziario!$C6="SI",0,-Scadenziario!AE6)</f>
        <v>0</v>
      </c>
      <c r="AC7" s="58">
        <f>+AB7+IF(Scadenziario!$C6="SI",0,-Scadenziario!AF6)</f>
        <v>0</v>
      </c>
      <c r="AD7" s="58">
        <f>+AC7+IF(Scadenziario!$C6="SI",0,-Scadenziario!AG6)</f>
        <v>0</v>
      </c>
      <c r="AE7" s="58">
        <f>+AD7+IF(Scadenziario!$C6="SI",0,-Scadenziario!AH6)</f>
        <v>0</v>
      </c>
      <c r="AF7" s="58">
        <f>+AE7+IF(Scadenziario!$C6="SI",0,-Scadenziario!AI6)</f>
        <v>0</v>
      </c>
      <c r="AG7" s="58">
        <f>+AF7+IF(Scadenziario!$C6="SI",0,-Scadenziario!AJ6)</f>
        <v>0</v>
      </c>
      <c r="AH7" s="58">
        <f>+AG7+IF(Scadenziario!$C6="SI",0,-Scadenziario!AK6)</f>
        <v>0</v>
      </c>
      <c r="AI7" s="58">
        <f>+AH7+IF(Scadenziario!$C6="SI",0,-Scadenziario!AL6)</f>
        <v>0</v>
      </c>
      <c r="AJ7" s="58">
        <f>+AI7+IF(Scadenziario!$C6="SI",0,-Scadenziario!AM6)</f>
        <v>0</v>
      </c>
      <c r="AK7" s="58">
        <f>+AJ7+IF(Scadenziario!$C6="SI",0,-Scadenziario!AN6)</f>
        <v>0</v>
      </c>
      <c r="AL7" s="58">
        <f>+AK7+IF(Scadenziario!$C6="SI",0,-Scadenziario!AO6)</f>
        <v>0</v>
      </c>
      <c r="AM7" s="58">
        <f>+AL7+IF(Scadenziario!$C6="SI",0,-Scadenziario!AP6)</f>
        <v>0</v>
      </c>
      <c r="AN7" s="58">
        <f>+AM7+IF(Scadenziario!$C6="SI",0,-Scadenziario!AQ6)</f>
        <v>0</v>
      </c>
      <c r="AO7" s="58">
        <f>+AN7+IF(Scadenziario!$C6="SI",0,-Scadenziario!AR6)</f>
        <v>0</v>
      </c>
      <c r="AP7" s="58">
        <f>+AO7+IF(Scadenziario!$C6="SI",0,-Scadenziario!AS6)</f>
        <v>0</v>
      </c>
      <c r="AQ7" s="58">
        <f>+AP7+IF(Scadenziario!$C6="SI",0,-Scadenziario!AT6)</f>
        <v>0</v>
      </c>
      <c r="AR7" s="58">
        <f>+AQ7+IF(Scadenziario!$C6="SI",0,-Scadenziario!AU6)</f>
        <v>0</v>
      </c>
      <c r="AS7" s="58">
        <f>+AR7+IF(Scadenziario!$C6="SI",0,-Scadenziario!AV6)</f>
        <v>0</v>
      </c>
      <c r="AT7" s="58">
        <f>+AS7+IF(Scadenziario!$C6="SI",0,-Scadenziario!AW6)</f>
        <v>0</v>
      </c>
      <c r="AU7" s="58">
        <f>+AT7+IF(Scadenziario!$C6="SI",0,-Scadenziario!AX6)</f>
        <v>0</v>
      </c>
      <c r="AV7" s="58">
        <f>+AU7+IF(Scadenziario!$C6="SI",0,-Scadenziario!AY6)</f>
        <v>0</v>
      </c>
      <c r="AW7" s="58">
        <f>+AV7+IF(Scadenziario!$C6="SI",0,-Scadenziario!AZ6)</f>
        <v>0</v>
      </c>
      <c r="AX7" s="58">
        <f>+AW7+IF(Scadenziario!$C6="SI",0,-Scadenziario!BA6)</f>
        <v>0</v>
      </c>
      <c r="AY7" s="58">
        <f>+AX7+IF(Scadenziario!$C6="SI",0,-Scadenziario!BB6)</f>
        <v>0</v>
      </c>
      <c r="AZ7" s="58">
        <f>+AY7+IF(Scadenziario!$C6="SI",0,-Scadenziario!BC6)</f>
        <v>0</v>
      </c>
      <c r="BA7" s="58">
        <f>+AZ7+IF(Scadenziario!$C6="SI",0,-Scadenziario!BD6)</f>
        <v>0</v>
      </c>
      <c r="BB7" s="58">
        <f>+BA7+IF(Scadenziario!$C6="SI",0,-Scadenziario!BE6)</f>
        <v>0</v>
      </c>
      <c r="BC7" s="58">
        <f>+BB7+IF(Scadenziario!$C6="SI",0,-Scadenziario!BF6)</f>
        <v>0</v>
      </c>
      <c r="BD7" s="58">
        <f>+BC7+IF(Scadenziario!$C6="SI",0,-Scadenziario!BG6)</f>
        <v>0</v>
      </c>
      <c r="BE7" s="58">
        <f>+BD7+IF(Scadenziario!$C6="SI",0,-Scadenziario!BH6)</f>
        <v>0</v>
      </c>
      <c r="BF7" s="58">
        <f>+BE7+IF(Scadenziario!$C6="SI",0,-Scadenziario!BI6)</f>
        <v>0</v>
      </c>
      <c r="BG7" s="58">
        <f>+BF7+IF(Scadenziario!$C6="SI",0,-Scadenziario!BJ6)</f>
        <v>0</v>
      </c>
      <c r="BH7" s="58">
        <f>+BG7+IF(Scadenziario!$C6="SI",0,-Scadenziario!BK6)</f>
        <v>0</v>
      </c>
      <c r="BI7" s="58">
        <f>+BH7+IF(Scadenziario!$C6="SI",0,-Scadenziario!BL6)</f>
        <v>0</v>
      </c>
      <c r="BJ7" s="58">
        <f>+BI7+IF(Scadenziario!$C6="SI",0,-Scadenziario!BM6)</f>
        <v>0</v>
      </c>
      <c r="BK7" s="58">
        <f>+BJ7+IF(Scadenziario!$C6="SI",0,-Scadenziario!BN6)</f>
        <v>0</v>
      </c>
      <c r="BL7" s="58">
        <f>+BK7+IF(Scadenziario!$C6="SI",0,-Scadenziario!BO6)</f>
        <v>0</v>
      </c>
      <c r="BM7" s="58">
        <f>+BL7+IF(Scadenziario!$C6="SI",0,-Scadenziario!BP6)</f>
        <v>0</v>
      </c>
      <c r="BN7" s="58">
        <f>+BM7+IF(Scadenziario!$C6="SI",0,-Scadenziario!BQ6)</f>
        <v>0</v>
      </c>
      <c r="BO7" s="58">
        <f>+BN7+IF(Scadenziario!$C6="SI",0,-Scadenziario!BR6)</f>
        <v>0</v>
      </c>
      <c r="BP7" s="58">
        <f>+BO7+IF(Scadenziario!$C6="SI",0,-Scadenziario!BS6)</f>
        <v>0</v>
      </c>
      <c r="BQ7" s="58">
        <f>+BP7+IF(Scadenziario!$C6="SI",0,-Scadenziario!BT6)</f>
        <v>0</v>
      </c>
      <c r="BR7" s="58">
        <f>+BQ7+IF(Scadenziario!$C6="SI",0,-Scadenziario!BU6)</f>
        <v>0</v>
      </c>
      <c r="BS7" s="58">
        <f>+BR7+IF(Scadenziario!$C6="SI",0,-Scadenziario!BV6)</f>
        <v>0</v>
      </c>
      <c r="BT7" s="58">
        <f>+BS7+IF(Scadenziario!$C6="SI",0,-Scadenziario!BW6)</f>
        <v>0</v>
      </c>
      <c r="BU7" s="58">
        <f>+BT7+IF(Scadenziario!$C6="SI",0,-Scadenziario!BX6)</f>
        <v>0</v>
      </c>
      <c r="BV7" s="58">
        <f>+BU7+IF(Scadenziario!$C6="SI",0,-Scadenziario!BY6)</f>
        <v>0</v>
      </c>
      <c r="BW7" s="58">
        <f>+BV7+IF(Scadenziario!$C6="SI",0,-Scadenziario!BZ6)</f>
        <v>0</v>
      </c>
      <c r="BX7" s="58">
        <f>+BW7+IF(Scadenziario!$C6="SI",0,-Scadenziario!CA6)</f>
        <v>0</v>
      </c>
      <c r="BY7" s="58">
        <f>+BX7+IF(Scadenziario!$C6="SI",0,-Scadenziario!CB6)</f>
        <v>0</v>
      </c>
      <c r="BZ7" s="58">
        <f>+BY7+IF(Scadenziario!$C6="SI",0,-Scadenziario!CC6)</f>
        <v>0</v>
      </c>
      <c r="CA7" s="58">
        <f>+BZ7+IF(Scadenziario!$C6="SI",0,-Scadenziario!CD6)</f>
        <v>0</v>
      </c>
      <c r="CB7" s="58">
        <f>+CA7+IF(Scadenziario!$C6="SI",0,-Scadenziario!CE6)</f>
        <v>0</v>
      </c>
      <c r="CC7" s="58">
        <f>+CB7+IF(Scadenziario!$C6="SI",0,-Scadenziario!CF6)</f>
        <v>0</v>
      </c>
      <c r="CD7" s="58">
        <f>+CC7+IF(Scadenziario!$C6="SI",0,-Scadenziario!CG6)</f>
        <v>0</v>
      </c>
      <c r="CE7" s="58">
        <f>+CD7+IF(Scadenziario!$C6="SI",0,-Scadenziario!CH6)</f>
        <v>0</v>
      </c>
      <c r="CF7" s="58">
        <f>+CE7+IF(Scadenziario!$C6="SI",0,-Scadenziario!CI6)</f>
        <v>0</v>
      </c>
      <c r="CG7" s="58">
        <f>+CF7+IF(Scadenziario!$C6="SI",0,-Scadenziario!CJ6)</f>
        <v>0</v>
      </c>
      <c r="CH7" s="58">
        <f>+CG7+IF(Scadenziario!$C6="SI",0,-Scadenziario!CK6)</f>
        <v>0</v>
      </c>
      <c r="CI7" s="58">
        <f>+CH7+IF(Scadenziario!$C6="SI",0,-Scadenziario!CL6)</f>
        <v>0</v>
      </c>
      <c r="CJ7" s="58">
        <f>+CI7+IF(Scadenziario!$C6="SI",0,-Scadenziario!CM6)</f>
        <v>0</v>
      </c>
      <c r="CK7" s="58">
        <f>+CJ7+IF(Scadenziario!$C6="SI",0,-Scadenziario!CN6)</f>
        <v>0</v>
      </c>
      <c r="CL7" s="58">
        <f>+CK7+IF(Scadenziario!$C6="SI",0,-Scadenziario!CO6)</f>
        <v>0</v>
      </c>
      <c r="CM7" s="58">
        <f>+CL7+IF(Scadenziario!$C6="SI",0,-Scadenziario!CP6)</f>
        <v>0</v>
      </c>
      <c r="CN7" s="58">
        <f>+CM7+IF(Scadenziario!$C6="SI",0,-Scadenziario!CQ6)</f>
        <v>0</v>
      </c>
      <c r="CO7" s="58">
        <f>+CN7+IF(Scadenziario!$C6="SI",0,-Scadenziario!CR6)</f>
        <v>0</v>
      </c>
      <c r="CP7" s="58">
        <f>+CO7+IF(Scadenziario!$C6="SI",0,-Scadenziario!CS6)</f>
        <v>0</v>
      </c>
      <c r="CQ7" s="58">
        <f>+CP7+IF(Scadenziario!$C6="SI",0,-Scadenziario!CT6)</f>
        <v>0</v>
      </c>
      <c r="CR7" s="58">
        <f>+CQ7+IF(Scadenziario!$C6="SI",0,-Scadenziario!CU6)</f>
        <v>0</v>
      </c>
      <c r="CS7" s="58">
        <f>+CR7+IF(Scadenziario!$C6="SI",0,-Scadenziario!CV6)</f>
        <v>0</v>
      </c>
      <c r="CT7" s="58">
        <f>+CS7+IF(Scadenziario!$C6="SI",0,-Scadenziario!CW6)</f>
        <v>0</v>
      </c>
      <c r="CU7" s="58">
        <f>+CT7+IF(Scadenziario!$C6="SI",0,-Scadenziario!CX6)</f>
        <v>0</v>
      </c>
      <c r="CV7" s="58">
        <f>+CU7+IF(Scadenziario!$C6="SI",0,-Scadenziario!CY6)</f>
        <v>0</v>
      </c>
      <c r="CW7" s="58">
        <f>+CV7+IF(Scadenziario!$C6="SI",0,-Scadenziario!CZ6)</f>
        <v>0</v>
      </c>
      <c r="CX7" s="58">
        <f>+CW7+IF(Scadenziario!$C6="SI",0,-Scadenziario!DA6)</f>
        <v>0</v>
      </c>
      <c r="CY7" s="58">
        <f>+CX7+IF(Scadenziario!$C6="SI",0,-Scadenziario!DB6)</f>
        <v>0</v>
      </c>
      <c r="CZ7" s="58">
        <f>+CY7+IF(Scadenziario!$C6="SI",0,-Scadenziario!DC6)</f>
        <v>0</v>
      </c>
      <c r="DA7" s="58">
        <f>+CZ7+IF(Scadenziario!$C6="SI",0,-Scadenziario!DD6)</f>
        <v>0</v>
      </c>
      <c r="DB7" s="58">
        <f>+DA7+IF(Scadenziario!$C6="SI",0,-Scadenziario!DE6)</f>
        <v>0</v>
      </c>
      <c r="DC7" s="58">
        <f>+DB7+IF(Scadenziario!$C6="SI",0,-Scadenziario!DF6)</f>
        <v>0</v>
      </c>
      <c r="DD7" s="58">
        <f>+DC7+IF(Scadenziario!$C6="SI",0,-Scadenziario!DG6)</f>
        <v>0</v>
      </c>
      <c r="DE7" s="58">
        <f>+DD7+IF(Scadenziario!$C6="SI",0,-Scadenziario!DH6)</f>
        <v>0</v>
      </c>
      <c r="DF7" s="58">
        <f>+DE7+IF(Scadenziario!$C6="SI",0,-Scadenziario!DI6)</f>
        <v>0</v>
      </c>
      <c r="DG7" s="58">
        <f>+DF7+IF(Scadenziario!$C6="SI",0,-Scadenziario!DJ6)</f>
        <v>0</v>
      </c>
      <c r="DH7" s="58">
        <f>+DG7+IF(Scadenziario!$C6="SI",0,-Scadenziario!DK6)</f>
        <v>0</v>
      </c>
      <c r="DI7" s="58">
        <f>+DH7+IF(Scadenziario!$C6="SI",0,-Scadenziario!DL6)</f>
        <v>0</v>
      </c>
      <c r="DJ7" s="58">
        <f>+DI7+IF(Scadenziario!$C6="SI",0,-Scadenziario!DM6)</f>
        <v>0</v>
      </c>
      <c r="DK7" s="58">
        <f>+DJ7+IF(Scadenziario!$C6="SI",0,-Scadenziario!DN6)</f>
        <v>0</v>
      </c>
      <c r="DL7" s="58">
        <f>+DK7+IF(Scadenziario!$C6="SI",0,-Scadenziario!DO6)</f>
        <v>0</v>
      </c>
      <c r="DM7" s="58">
        <f>+DL7+IF(Scadenziario!$C6="SI",0,-Scadenziario!DP6)</f>
        <v>0</v>
      </c>
      <c r="DN7" s="58">
        <f>+DM7+IF(Scadenziario!$C6="SI",0,-Scadenziario!DQ6)</f>
        <v>0</v>
      </c>
      <c r="DO7" s="58">
        <f>+DN7+IF(Scadenziario!$C6="SI",0,-Scadenziario!DR6)</f>
        <v>0</v>
      </c>
      <c r="DP7" s="58">
        <f>+DO7+IF(Scadenziario!$C6="SI",0,-Scadenziario!DS6)</f>
        <v>0</v>
      </c>
      <c r="DQ7" s="58">
        <f>+DP7+IF(Scadenziario!$C6="SI",0,-Scadenziario!DT6)</f>
        <v>0</v>
      </c>
      <c r="DR7" s="58">
        <f>+DQ7+IF(Scadenziario!$C6="SI",0,-Scadenziario!DU6)</f>
        <v>0</v>
      </c>
      <c r="DS7" s="58">
        <f>+DR7+IF(Scadenziario!$C6="SI",0,-Scadenziario!DV6)</f>
        <v>0</v>
      </c>
      <c r="DT7" s="55" t="str">
        <f t="shared" si="101"/>
        <v>NO</v>
      </c>
      <c r="DU7" s="55"/>
      <c r="DV7" s="59">
        <f t="shared" ref="DV7:EE29" si="102">+SUMIFS($D7:$DS7,$D$1:$DS$1,DV$1,$D$2:$DS$2,DV$2)</f>
        <v>0</v>
      </c>
      <c r="DW7" s="59">
        <f t="shared" si="102"/>
        <v>0</v>
      </c>
      <c r="DX7" s="59">
        <f t="shared" si="102"/>
        <v>0</v>
      </c>
      <c r="DY7" s="59">
        <f t="shared" si="102"/>
        <v>0</v>
      </c>
      <c r="DZ7" s="59">
        <f t="shared" si="102"/>
        <v>0</v>
      </c>
      <c r="EA7" s="59">
        <f t="shared" si="102"/>
        <v>0</v>
      </c>
      <c r="EB7" s="59">
        <f t="shared" si="102"/>
        <v>0</v>
      </c>
      <c r="EC7" s="59">
        <f t="shared" si="102"/>
        <v>0</v>
      </c>
      <c r="ED7" s="59">
        <f t="shared" si="102"/>
        <v>0</v>
      </c>
      <c r="EE7" s="59">
        <f t="shared" si="102"/>
        <v>0</v>
      </c>
    </row>
    <row r="8" spans="1:135" x14ac:dyDescent="0.35">
      <c r="A8" s="60" t="str">
        <f>+Scadenziario!A7</f>
        <v>NO</v>
      </c>
      <c r="C8" s="57" t="str">
        <f>+Scadenziario!D7</f>
        <v>Attività finanziaria STRUMENTI FINANZIARI</v>
      </c>
      <c r="D8" s="58">
        <f>+IF(Scadenziario!C7="SI",Scadenziario!E7,Scadenziario!E7-Scadenziario!G7)</f>
        <v>0</v>
      </c>
      <c r="E8" s="58">
        <f>+D8+IF(Scadenziario!$C7="SI",0,-Scadenziario!H7)</f>
        <v>0</v>
      </c>
      <c r="F8" s="58">
        <f>+E8+IF(Scadenziario!$C7="SI",0,-Scadenziario!I7)</f>
        <v>0</v>
      </c>
      <c r="G8" s="58">
        <f>+F8+IF(Scadenziario!$C7="SI",0,-Scadenziario!J7)</f>
        <v>0</v>
      </c>
      <c r="H8" s="58">
        <f>+G8+IF(Scadenziario!$C7="SI",0,-Scadenziario!K7)</f>
        <v>0</v>
      </c>
      <c r="I8" s="58">
        <f>+H8+IF(Scadenziario!$C7="SI",0,-Scadenziario!L7)</f>
        <v>0</v>
      </c>
      <c r="J8" s="58">
        <f>+I8+IF(Scadenziario!$C7="SI",0,-Scadenziario!M7)</f>
        <v>0</v>
      </c>
      <c r="K8" s="58">
        <f>+J8+IF(Scadenziario!$C7="SI",0,-Scadenziario!N7)</f>
        <v>0</v>
      </c>
      <c r="L8" s="58">
        <f>+K8+IF(Scadenziario!$C7="SI",0,-Scadenziario!O7)</f>
        <v>0</v>
      </c>
      <c r="M8" s="58">
        <f>+L8+IF(Scadenziario!$C7="SI",0,-Scadenziario!P7)</f>
        <v>0</v>
      </c>
      <c r="N8" s="58">
        <f>+M8+IF(Scadenziario!$C7="SI",0,-Scadenziario!Q7)</f>
        <v>0</v>
      </c>
      <c r="O8" s="58">
        <f>+N8+IF(Scadenziario!$C7="SI",0,-Scadenziario!R7)</f>
        <v>0</v>
      </c>
      <c r="P8" s="58">
        <f>+O8+IF(Scadenziario!$C7="SI",0,-Scadenziario!S7)</f>
        <v>0</v>
      </c>
      <c r="Q8" s="58">
        <f>+P8+IF(Scadenziario!$C7="SI",0,-Scadenziario!T7)</f>
        <v>0</v>
      </c>
      <c r="R8" s="58">
        <f>+Q8+IF(Scadenziario!$C7="SI",0,-Scadenziario!U7)</f>
        <v>0</v>
      </c>
      <c r="S8" s="58">
        <f>+R8+IF(Scadenziario!$C7="SI",0,-Scadenziario!V7)</f>
        <v>0</v>
      </c>
      <c r="T8" s="58">
        <f>+S8+IF(Scadenziario!$C7="SI",0,-Scadenziario!W7)</f>
        <v>0</v>
      </c>
      <c r="U8" s="58">
        <f>+T8+IF(Scadenziario!$C7="SI",0,-Scadenziario!X7)</f>
        <v>0</v>
      </c>
      <c r="V8" s="58">
        <f>+U8+IF(Scadenziario!$C7="SI",0,-Scadenziario!Y7)</f>
        <v>0</v>
      </c>
      <c r="W8" s="58">
        <f>+V8+IF(Scadenziario!$C7="SI",0,-Scadenziario!Z7)</f>
        <v>0</v>
      </c>
      <c r="X8" s="58">
        <f>+W8+IF(Scadenziario!$C7="SI",0,-Scadenziario!AA7)</f>
        <v>0</v>
      </c>
      <c r="Y8" s="58">
        <f>+X8+IF(Scadenziario!$C7="SI",0,-Scadenziario!AB7)</f>
        <v>0</v>
      </c>
      <c r="Z8" s="58">
        <f>+Y8+IF(Scadenziario!$C7="SI",0,-Scadenziario!AC7)</f>
        <v>0</v>
      </c>
      <c r="AA8" s="58">
        <f>+Z8+IF(Scadenziario!$C7="SI",0,-Scadenziario!AD7)</f>
        <v>0</v>
      </c>
      <c r="AB8" s="58">
        <f>+AA8+IF(Scadenziario!$C7="SI",0,-Scadenziario!AE7)</f>
        <v>0</v>
      </c>
      <c r="AC8" s="58">
        <f>+AB8+IF(Scadenziario!$C7="SI",0,-Scadenziario!AF7)</f>
        <v>0</v>
      </c>
      <c r="AD8" s="58">
        <f>+AC8+IF(Scadenziario!$C7="SI",0,-Scadenziario!AG7)</f>
        <v>0</v>
      </c>
      <c r="AE8" s="58">
        <f>+AD8+IF(Scadenziario!$C7="SI",0,-Scadenziario!AH7)</f>
        <v>0</v>
      </c>
      <c r="AF8" s="58">
        <f>+AE8+IF(Scadenziario!$C7="SI",0,-Scadenziario!AI7)</f>
        <v>0</v>
      </c>
      <c r="AG8" s="58">
        <f>+AF8+IF(Scadenziario!$C7="SI",0,-Scadenziario!AJ7)</f>
        <v>0</v>
      </c>
      <c r="AH8" s="58">
        <f>+AG8+IF(Scadenziario!$C7="SI",0,-Scadenziario!AK7)</f>
        <v>0</v>
      </c>
      <c r="AI8" s="58">
        <f>+AH8+IF(Scadenziario!$C7="SI",0,-Scadenziario!AL7)</f>
        <v>0</v>
      </c>
      <c r="AJ8" s="58">
        <f>+AI8+IF(Scadenziario!$C7="SI",0,-Scadenziario!AM7)</f>
        <v>0</v>
      </c>
      <c r="AK8" s="58">
        <f>+AJ8+IF(Scadenziario!$C7="SI",0,-Scadenziario!AN7)</f>
        <v>0</v>
      </c>
      <c r="AL8" s="58">
        <f>+AK8+IF(Scadenziario!$C7="SI",0,-Scadenziario!AO7)</f>
        <v>0</v>
      </c>
      <c r="AM8" s="58">
        <f>+AL8+IF(Scadenziario!$C7="SI",0,-Scadenziario!AP7)</f>
        <v>0</v>
      </c>
      <c r="AN8" s="58">
        <f>+AM8+IF(Scadenziario!$C7="SI",0,-Scadenziario!AQ7)</f>
        <v>0</v>
      </c>
      <c r="AO8" s="58">
        <f>+AN8+IF(Scadenziario!$C7="SI",0,-Scadenziario!AR7)</f>
        <v>0</v>
      </c>
      <c r="AP8" s="58">
        <f>+AO8+IF(Scadenziario!$C7="SI",0,-Scadenziario!AS7)</f>
        <v>0</v>
      </c>
      <c r="AQ8" s="58">
        <f>+AP8+IF(Scadenziario!$C7="SI",0,-Scadenziario!AT7)</f>
        <v>0</v>
      </c>
      <c r="AR8" s="58">
        <f>+AQ8+IF(Scadenziario!$C7="SI",0,-Scadenziario!AU7)</f>
        <v>0</v>
      </c>
      <c r="AS8" s="58">
        <f>+AR8+IF(Scadenziario!$C7="SI",0,-Scadenziario!AV7)</f>
        <v>0</v>
      </c>
      <c r="AT8" s="58">
        <f>+AS8+IF(Scadenziario!$C7="SI",0,-Scadenziario!AW7)</f>
        <v>0</v>
      </c>
      <c r="AU8" s="58">
        <f>+AT8+IF(Scadenziario!$C7="SI",0,-Scadenziario!AX7)</f>
        <v>0</v>
      </c>
      <c r="AV8" s="58">
        <f>+AU8+IF(Scadenziario!$C7="SI",0,-Scadenziario!AY7)</f>
        <v>0</v>
      </c>
      <c r="AW8" s="58">
        <f>+AV8+IF(Scadenziario!$C7="SI",0,-Scadenziario!AZ7)</f>
        <v>0</v>
      </c>
      <c r="AX8" s="58">
        <f>+AW8+IF(Scadenziario!$C7="SI",0,-Scadenziario!BA7)</f>
        <v>0</v>
      </c>
      <c r="AY8" s="58">
        <f>+AX8+IF(Scadenziario!$C7="SI",0,-Scadenziario!BB7)</f>
        <v>0</v>
      </c>
      <c r="AZ8" s="58">
        <f>+AY8+IF(Scadenziario!$C7="SI",0,-Scadenziario!BC7)</f>
        <v>0</v>
      </c>
      <c r="BA8" s="58">
        <f>+AZ8+IF(Scadenziario!$C7="SI",0,-Scadenziario!BD7)</f>
        <v>0</v>
      </c>
      <c r="BB8" s="58">
        <f>+BA8+IF(Scadenziario!$C7="SI",0,-Scadenziario!BE7)</f>
        <v>0</v>
      </c>
      <c r="BC8" s="58">
        <f>+BB8+IF(Scadenziario!$C7="SI",0,-Scadenziario!BF7)</f>
        <v>0</v>
      </c>
      <c r="BD8" s="58">
        <f>+BC8+IF(Scadenziario!$C7="SI",0,-Scadenziario!BG7)</f>
        <v>0</v>
      </c>
      <c r="BE8" s="58">
        <f>+BD8+IF(Scadenziario!$C7="SI",0,-Scadenziario!BH7)</f>
        <v>0</v>
      </c>
      <c r="BF8" s="58">
        <f>+BE8+IF(Scadenziario!$C7="SI",0,-Scadenziario!BI7)</f>
        <v>0</v>
      </c>
      <c r="BG8" s="58">
        <f>+BF8+IF(Scadenziario!$C7="SI",0,-Scadenziario!BJ7)</f>
        <v>0</v>
      </c>
      <c r="BH8" s="58">
        <f>+BG8+IF(Scadenziario!$C7="SI",0,-Scadenziario!BK7)</f>
        <v>0</v>
      </c>
      <c r="BI8" s="58">
        <f>+BH8+IF(Scadenziario!$C7="SI",0,-Scadenziario!BL7)</f>
        <v>0</v>
      </c>
      <c r="BJ8" s="58">
        <f>+BI8+IF(Scadenziario!$C7="SI",0,-Scadenziario!BM7)</f>
        <v>0</v>
      </c>
      <c r="BK8" s="58">
        <f>+BJ8+IF(Scadenziario!$C7="SI",0,-Scadenziario!BN7)</f>
        <v>0</v>
      </c>
      <c r="BL8" s="58">
        <f>+BK8+IF(Scadenziario!$C7="SI",0,-Scadenziario!BO7)</f>
        <v>0</v>
      </c>
      <c r="BM8" s="58">
        <f>+BL8+IF(Scadenziario!$C7="SI",0,-Scadenziario!BP7)</f>
        <v>0</v>
      </c>
      <c r="BN8" s="58">
        <f>+BM8+IF(Scadenziario!$C7="SI",0,-Scadenziario!BQ7)</f>
        <v>0</v>
      </c>
      <c r="BO8" s="58">
        <f>+BN8+IF(Scadenziario!$C7="SI",0,-Scadenziario!BR7)</f>
        <v>0</v>
      </c>
      <c r="BP8" s="58">
        <f>+BO8+IF(Scadenziario!$C7="SI",0,-Scadenziario!BS7)</f>
        <v>0</v>
      </c>
      <c r="BQ8" s="58">
        <f>+BP8+IF(Scadenziario!$C7="SI",0,-Scadenziario!BT7)</f>
        <v>0</v>
      </c>
      <c r="BR8" s="58">
        <f>+BQ8+IF(Scadenziario!$C7="SI",0,-Scadenziario!BU7)</f>
        <v>0</v>
      </c>
      <c r="BS8" s="58">
        <f>+BR8+IF(Scadenziario!$C7="SI",0,-Scadenziario!BV7)</f>
        <v>0</v>
      </c>
      <c r="BT8" s="58">
        <f>+BS8+IF(Scadenziario!$C7="SI",0,-Scadenziario!BW7)</f>
        <v>0</v>
      </c>
      <c r="BU8" s="58">
        <f>+BT8+IF(Scadenziario!$C7="SI",0,-Scadenziario!BX7)</f>
        <v>0</v>
      </c>
      <c r="BV8" s="58">
        <f>+BU8+IF(Scadenziario!$C7="SI",0,-Scadenziario!BY7)</f>
        <v>0</v>
      </c>
      <c r="BW8" s="58">
        <f>+BV8+IF(Scadenziario!$C7="SI",0,-Scadenziario!BZ7)</f>
        <v>0</v>
      </c>
      <c r="BX8" s="58">
        <f>+BW8+IF(Scadenziario!$C7="SI",0,-Scadenziario!CA7)</f>
        <v>0</v>
      </c>
      <c r="BY8" s="58">
        <f>+BX8+IF(Scadenziario!$C7="SI",0,-Scadenziario!CB7)</f>
        <v>0</v>
      </c>
      <c r="BZ8" s="58">
        <f>+BY8+IF(Scadenziario!$C7="SI",0,-Scadenziario!CC7)</f>
        <v>0</v>
      </c>
      <c r="CA8" s="58">
        <f>+BZ8+IF(Scadenziario!$C7="SI",0,-Scadenziario!CD7)</f>
        <v>0</v>
      </c>
      <c r="CB8" s="58">
        <f>+CA8+IF(Scadenziario!$C7="SI",0,-Scadenziario!CE7)</f>
        <v>0</v>
      </c>
      <c r="CC8" s="58">
        <f>+CB8+IF(Scadenziario!$C7="SI",0,-Scadenziario!CF7)</f>
        <v>0</v>
      </c>
      <c r="CD8" s="58">
        <f>+CC8+IF(Scadenziario!$C7="SI",0,-Scadenziario!CG7)</f>
        <v>0</v>
      </c>
      <c r="CE8" s="58">
        <f>+CD8+IF(Scadenziario!$C7="SI",0,-Scadenziario!CH7)</f>
        <v>0</v>
      </c>
      <c r="CF8" s="58">
        <f>+CE8+IF(Scadenziario!$C7="SI",0,-Scadenziario!CI7)</f>
        <v>0</v>
      </c>
      <c r="CG8" s="58">
        <f>+CF8+IF(Scadenziario!$C7="SI",0,-Scadenziario!CJ7)</f>
        <v>0</v>
      </c>
      <c r="CH8" s="58">
        <f>+CG8+IF(Scadenziario!$C7="SI",0,-Scadenziario!CK7)</f>
        <v>0</v>
      </c>
      <c r="CI8" s="58">
        <f>+CH8+IF(Scadenziario!$C7="SI",0,-Scadenziario!CL7)</f>
        <v>0</v>
      </c>
      <c r="CJ8" s="58">
        <f>+CI8+IF(Scadenziario!$C7="SI",0,-Scadenziario!CM7)</f>
        <v>0</v>
      </c>
      <c r="CK8" s="58">
        <f>+CJ8+IF(Scadenziario!$C7="SI",0,-Scadenziario!CN7)</f>
        <v>0</v>
      </c>
      <c r="CL8" s="58">
        <f>+CK8+IF(Scadenziario!$C7="SI",0,-Scadenziario!CO7)</f>
        <v>0</v>
      </c>
      <c r="CM8" s="58">
        <f>+CL8+IF(Scadenziario!$C7="SI",0,-Scadenziario!CP7)</f>
        <v>0</v>
      </c>
      <c r="CN8" s="58">
        <f>+CM8+IF(Scadenziario!$C7="SI",0,-Scadenziario!CQ7)</f>
        <v>0</v>
      </c>
      <c r="CO8" s="58">
        <f>+CN8+IF(Scadenziario!$C7="SI",0,-Scadenziario!CR7)</f>
        <v>0</v>
      </c>
      <c r="CP8" s="58">
        <f>+CO8+IF(Scadenziario!$C7="SI",0,-Scadenziario!CS7)</f>
        <v>0</v>
      </c>
      <c r="CQ8" s="58">
        <f>+CP8+IF(Scadenziario!$C7="SI",0,-Scadenziario!CT7)</f>
        <v>0</v>
      </c>
      <c r="CR8" s="58">
        <f>+CQ8+IF(Scadenziario!$C7="SI",0,-Scadenziario!CU7)</f>
        <v>0</v>
      </c>
      <c r="CS8" s="58">
        <f>+CR8+IF(Scadenziario!$C7="SI",0,-Scadenziario!CV7)</f>
        <v>0</v>
      </c>
      <c r="CT8" s="58">
        <f>+CS8+IF(Scadenziario!$C7="SI",0,-Scadenziario!CW7)</f>
        <v>0</v>
      </c>
      <c r="CU8" s="58">
        <f>+CT8+IF(Scadenziario!$C7="SI",0,-Scadenziario!CX7)</f>
        <v>0</v>
      </c>
      <c r="CV8" s="58">
        <f>+CU8+IF(Scadenziario!$C7="SI",0,-Scadenziario!CY7)</f>
        <v>0</v>
      </c>
      <c r="CW8" s="58">
        <f>+CV8+IF(Scadenziario!$C7="SI",0,-Scadenziario!CZ7)</f>
        <v>0</v>
      </c>
      <c r="CX8" s="58">
        <f>+CW8+IF(Scadenziario!$C7="SI",0,-Scadenziario!DA7)</f>
        <v>0</v>
      </c>
      <c r="CY8" s="58">
        <f>+CX8+IF(Scadenziario!$C7="SI",0,-Scadenziario!DB7)</f>
        <v>0</v>
      </c>
      <c r="CZ8" s="58">
        <f>+CY8+IF(Scadenziario!$C7="SI",0,-Scadenziario!DC7)</f>
        <v>0</v>
      </c>
      <c r="DA8" s="58">
        <f>+CZ8+IF(Scadenziario!$C7="SI",0,-Scadenziario!DD7)</f>
        <v>0</v>
      </c>
      <c r="DB8" s="58">
        <f>+DA8+IF(Scadenziario!$C7="SI",0,-Scadenziario!DE7)</f>
        <v>0</v>
      </c>
      <c r="DC8" s="58">
        <f>+DB8+IF(Scadenziario!$C7="SI",0,-Scadenziario!DF7)</f>
        <v>0</v>
      </c>
      <c r="DD8" s="58">
        <f>+DC8+IF(Scadenziario!$C7="SI",0,-Scadenziario!DG7)</f>
        <v>0</v>
      </c>
      <c r="DE8" s="58">
        <f>+DD8+IF(Scadenziario!$C7="SI",0,-Scadenziario!DH7)</f>
        <v>0</v>
      </c>
      <c r="DF8" s="58">
        <f>+DE8+IF(Scadenziario!$C7="SI",0,-Scadenziario!DI7)</f>
        <v>0</v>
      </c>
      <c r="DG8" s="58">
        <f>+DF8+IF(Scadenziario!$C7="SI",0,-Scadenziario!DJ7)</f>
        <v>0</v>
      </c>
      <c r="DH8" s="58">
        <f>+DG8+IF(Scadenziario!$C7="SI",0,-Scadenziario!DK7)</f>
        <v>0</v>
      </c>
      <c r="DI8" s="58">
        <f>+DH8+IF(Scadenziario!$C7="SI",0,-Scadenziario!DL7)</f>
        <v>0</v>
      </c>
      <c r="DJ8" s="58">
        <f>+DI8+IF(Scadenziario!$C7="SI",0,-Scadenziario!DM7)</f>
        <v>0</v>
      </c>
      <c r="DK8" s="58">
        <f>+DJ8+IF(Scadenziario!$C7="SI",0,-Scadenziario!DN7)</f>
        <v>0</v>
      </c>
      <c r="DL8" s="58">
        <f>+DK8+IF(Scadenziario!$C7="SI",0,-Scadenziario!DO7)</f>
        <v>0</v>
      </c>
      <c r="DM8" s="58">
        <f>+DL8+IF(Scadenziario!$C7="SI",0,-Scadenziario!DP7)</f>
        <v>0</v>
      </c>
      <c r="DN8" s="58">
        <f>+DM8+IF(Scadenziario!$C7="SI",0,-Scadenziario!DQ7)</f>
        <v>0</v>
      </c>
      <c r="DO8" s="58">
        <f>+DN8+IF(Scadenziario!$C7="SI",0,-Scadenziario!DR7)</f>
        <v>0</v>
      </c>
      <c r="DP8" s="58">
        <f>+DO8+IF(Scadenziario!$C7="SI",0,-Scadenziario!DS7)</f>
        <v>0</v>
      </c>
      <c r="DQ8" s="58">
        <f>+DP8+IF(Scadenziario!$C7="SI",0,-Scadenziario!DT7)</f>
        <v>0</v>
      </c>
      <c r="DR8" s="58">
        <f>+DQ8+IF(Scadenziario!$C7="SI",0,-Scadenziario!DU7)</f>
        <v>0</v>
      </c>
      <c r="DS8" s="58">
        <f>+DR8+IF(Scadenziario!$C7="SI",0,-Scadenziario!DV7)</f>
        <v>0</v>
      </c>
      <c r="DT8" s="55" t="str">
        <f t="shared" si="101"/>
        <v>NO</v>
      </c>
      <c r="DU8" s="55"/>
      <c r="DV8" s="59">
        <f t="shared" si="102"/>
        <v>0</v>
      </c>
      <c r="DW8" s="59">
        <f t="shared" si="102"/>
        <v>0</v>
      </c>
      <c r="DX8" s="59">
        <f t="shared" si="102"/>
        <v>0</v>
      </c>
      <c r="DY8" s="59">
        <f t="shared" si="102"/>
        <v>0</v>
      </c>
      <c r="DZ8" s="59">
        <f t="shared" si="102"/>
        <v>0</v>
      </c>
      <c r="EA8" s="59">
        <f t="shared" si="102"/>
        <v>0</v>
      </c>
      <c r="EB8" s="59">
        <f t="shared" si="102"/>
        <v>0</v>
      </c>
      <c r="EC8" s="59">
        <f t="shared" si="102"/>
        <v>0</v>
      </c>
      <c r="ED8" s="59">
        <f t="shared" si="102"/>
        <v>0</v>
      </c>
      <c r="EE8" s="59">
        <f t="shared" si="102"/>
        <v>0</v>
      </c>
    </row>
    <row r="9" spans="1:135" x14ac:dyDescent="0.35">
      <c r="A9" s="60" t="str">
        <f>+Scadenziario!A8</f>
        <v>NO</v>
      </c>
      <c r="C9" s="57" t="str">
        <f>+Scadenziario!D8</f>
        <v>Attività FinanziariALTRI TITOLI</v>
      </c>
      <c r="D9" s="58">
        <f>+IF(Scadenziario!C8="SI",Scadenziario!E8,Scadenziario!E8-Scadenziario!G8)</f>
        <v>0</v>
      </c>
      <c r="E9" s="58">
        <f>+D9+IF(Scadenziario!$C8="SI",0,-Scadenziario!H8)</f>
        <v>0</v>
      </c>
      <c r="F9" s="58">
        <f>+E9+IF(Scadenziario!$C8="SI",0,-Scadenziario!I8)</f>
        <v>0</v>
      </c>
      <c r="G9" s="58">
        <f>+F9+IF(Scadenziario!$C8="SI",0,-Scadenziario!J8)</f>
        <v>0</v>
      </c>
      <c r="H9" s="58">
        <f>+G9+IF(Scadenziario!$C8="SI",0,-Scadenziario!K8)</f>
        <v>0</v>
      </c>
      <c r="I9" s="58">
        <f>+H9+IF(Scadenziario!$C8="SI",0,-Scadenziario!L8)</f>
        <v>0</v>
      </c>
      <c r="J9" s="58">
        <f>+I9+IF(Scadenziario!$C8="SI",0,-Scadenziario!M8)</f>
        <v>0</v>
      </c>
      <c r="K9" s="58">
        <f>+J9+IF(Scadenziario!$C8="SI",0,-Scadenziario!N8)</f>
        <v>0</v>
      </c>
      <c r="L9" s="58">
        <f>+K9+IF(Scadenziario!$C8="SI",0,-Scadenziario!O8)</f>
        <v>0</v>
      </c>
      <c r="M9" s="58">
        <f>+L9+IF(Scadenziario!$C8="SI",0,-Scadenziario!P8)</f>
        <v>0</v>
      </c>
      <c r="N9" s="58">
        <f>+M9+IF(Scadenziario!$C8="SI",0,-Scadenziario!Q8)</f>
        <v>0</v>
      </c>
      <c r="O9" s="58">
        <f>+N9+IF(Scadenziario!$C8="SI",0,-Scadenziario!R8)</f>
        <v>0</v>
      </c>
      <c r="P9" s="58">
        <f>+O9+IF(Scadenziario!$C8="SI",0,-Scadenziario!S8)</f>
        <v>0</v>
      </c>
      <c r="Q9" s="58">
        <f>+P9+IF(Scadenziario!$C8="SI",0,-Scadenziario!T8)</f>
        <v>0</v>
      </c>
      <c r="R9" s="58">
        <f>+Q9+IF(Scadenziario!$C8="SI",0,-Scadenziario!U8)</f>
        <v>0</v>
      </c>
      <c r="S9" s="58">
        <f>+R9+IF(Scadenziario!$C8="SI",0,-Scadenziario!V8)</f>
        <v>0</v>
      </c>
      <c r="T9" s="58">
        <f>+S9+IF(Scadenziario!$C8="SI",0,-Scadenziario!W8)</f>
        <v>0</v>
      </c>
      <c r="U9" s="58">
        <f>+T9+IF(Scadenziario!$C8="SI",0,-Scadenziario!X8)</f>
        <v>0</v>
      </c>
      <c r="V9" s="58">
        <f>+U9+IF(Scadenziario!$C8="SI",0,-Scadenziario!Y8)</f>
        <v>0</v>
      </c>
      <c r="W9" s="58">
        <f>+V9+IF(Scadenziario!$C8="SI",0,-Scadenziario!Z8)</f>
        <v>0</v>
      </c>
      <c r="X9" s="58">
        <f>+W9+IF(Scadenziario!$C8="SI",0,-Scadenziario!AA8)</f>
        <v>0</v>
      </c>
      <c r="Y9" s="58">
        <f>+X9+IF(Scadenziario!$C8="SI",0,-Scadenziario!AB8)</f>
        <v>0</v>
      </c>
      <c r="Z9" s="58">
        <f>+Y9+IF(Scadenziario!$C8="SI",0,-Scadenziario!AC8)</f>
        <v>0</v>
      </c>
      <c r="AA9" s="58">
        <f>+Z9+IF(Scadenziario!$C8="SI",0,-Scadenziario!AD8)</f>
        <v>0</v>
      </c>
      <c r="AB9" s="58">
        <f>+AA9+IF(Scadenziario!$C8="SI",0,-Scadenziario!AE8)</f>
        <v>0</v>
      </c>
      <c r="AC9" s="58">
        <f>+AB9+IF(Scadenziario!$C8="SI",0,-Scadenziario!AF8)</f>
        <v>0</v>
      </c>
      <c r="AD9" s="58">
        <f>+AC9+IF(Scadenziario!$C8="SI",0,-Scadenziario!AG8)</f>
        <v>0</v>
      </c>
      <c r="AE9" s="58">
        <f>+AD9+IF(Scadenziario!$C8="SI",0,-Scadenziario!AH8)</f>
        <v>0</v>
      </c>
      <c r="AF9" s="58">
        <f>+AE9+IF(Scadenziario!$C8="SI",0,-Scadenziario!AI8)</f>
        <v>0</v>
      </c>
      <c r="AG9" s="58">
        <f>+AF9+IF(Scadenziario!$C8="SI",0,-Scadenziario!AJ8)</f>
        <v>0</v>
      </c>
      <c r="AH9" s="58">
        <f>+AG9+IF(Scadenziario!$C8="SI",0,-Scadenziario!AK8)</f>
        <v>0</v>
      </c>
      <c r="AI9" s="58">
        <f>+AH9+IF(Scadenziario!$C8="SI",0,-Scadenziario!AL8)</f>
        <v>0</v>
      </c>
      <c r="AJ9" s="58">
        <f>+AI9+IF(Scadenziario!$C8="SI",0,-Scadenziario!AM8)</f>
        <v>0</v>
      </c>
      <c r="AK9" s="58">
        <f>+AJ9+IF(Scadenziario!$C8="SI",0,-Scadenziario!AN8)</f>
        <v>0</v>
      </c>
      <c r="AL9" s="58">
        <f>+AK9+IF(Scadenziario!$C8="SI",0,-Scadenziario!AO8)</f>
        <v>0</v>
      </c>
      <c r="AM9" s="58">
        <f>+AL9+IF(Scadenziario!$C8="SI",0,-Scadenziario!AP8)</f>
        <v>0</v>
      </c>
      <c r="AN9" s="58">
        <f>+AM9+IF(Scadenziario!$C8="SI",0,-Scadenziario!AQ8)</f>
        <v>0</v>
      </c>
      <c r="AO9" s="58">
        <f>+AN9+IF(Scadenziario!$C8="SI",0,-Scadenziario!AR8)</f>
        <v>0</v>
      </c>
      <c r="AP9" s="58">
        <f>+AO9+IF(Scadenziario!$C8="SI",0,-Scadenziario!AS8)</f>
        <v>0</v>
      </c>
      <c r="AQ9" s="58">
        <f>+AP9+IF(Scadenziario!$C8="SI",0,-Scadenziario!AT8)</f>
        <v>0</v>
      </c>
      <c r="AR9" s="58">
        <f>+AQ9+IF(Scadenziario!$C8="SI",0,-Scadenziario!AU8)</f>
        <v>0</v>
      </c>
      <c r="AS9" s="58">
        <f>+AR9+IF(Scadenziario!$C8="SI",0,-Scadenziario!AV8)</f>
        <v>0</v>
      </c>
      <c r="AT9" s="58">
        <f>+AS9+IF(Scadenziario!$C8="SI",0,-Scadenziario!AW8)</f>
        <v>0</v>
      </c>
      <c r="AU9" s="58">
        <f>+AT9+IF(Scadenziario!$C8="SI",0,-Scadenziario!AX8)</f>
        <v>0</v>
      </c>
      <c r="AV9" s="58">
        <f>+AU9+IF(Scadenziario!$C8="SI",0,-Scadenziario!AY8)</f>
        <v>0</v>
      </c>
      <c r="AW9" s="58">
        <f>+AV9+IF(Scadenziario!$C8="SI",0,-Scadenziario!AZ8)</f>
        <v>0</v>
      </c>
      <c r="AX9" s="58">
        <f>+AW9+IF(Scadenziario!$C8="SI",0,-Scadenziario!BA8)</f>
        <v>0</v>
      </c>
      <c r="AY9" s="58">
        <f>+AX9+IF(Scadenziario!$C8="SI",0,-Scadenziario!BB8)</f>
        <v>0</v>
      </c>
      <c r="AZ9" s="58">
        <f>+AY9+IF(Scadenziario!$C8="SI",0,-Scadenziario!BC8)</f>
        <v>0</v>
      </c>
      <c r="BA9" s="58">
        <f>+AZ9+IF(Scadenziario!$C8="SI",0,-Scadenziario!BD8)</f>
        <v>0</v>
      </c>
      <c r="BB9" s="58">
        <f>+BA9+IF(Scadenziario!$C8="SI",0,-Scadenziario!BE8)</f>
        <v>0</v>
      </c>
      <c r="BC9" s="58">
        <f>+BB9+IF(Scadenziario!$C8="SI",0,-Scadenziario!BF8)</f>
        <v>0</v>
      </c>
      <c r="BD9" s="58">
        <f>+BC9+IF(Scadenziario!$C8="SI",0,-Scadenziario!BG8)</f>
        <v>0</v>
      </c>
      <c r="BE9" s="58">
        <f>+BD9+IF(Scadenziario!$C8="SI",0,-Scadenziario!BH8)</f>
        <v>0</v>
      </c>
      <c r="BF9" s="58">
        <f>+BE9+IF(Scadenziario!$C8="SI",0,-Scadenziario!BI8)</f>
        <v>0</v>
      </c>
      <c r="BG9" s="58">
        <f>+BF9+IF(Scadenziario!$C8="SI",0,-Scadenziario!BJ8)</f>
        <v>0</v>
      </c>
      <c r="BH9" s="58">
        <f>+BG9+IF(Scadenziario!$C8="SI",0,-Scadenziario!BK8)</f>
        <v>0</v>
      </c>
      <c r="BI9" s="58">
        <f>+BH9+IF(Scadenziario!$C8="SI",0,-Scadenziario!BL8)</f>
        <v>0</v>
      </c>
      <c r="BJ9" s="58">
        <f>+BI9+IF(Scadenziario!$C8="SI",0,-Scadenziario!BM8)</f>
        <v>0</v>
      </c>
      <c r="BK9" s="58">
        <f>+BJ9+IF(Scadenziario!$C8="SI",0,-Scadenziario!BN8)</f>
        <v>0</v>
      </c>
      <c r="BL9" s="58">
        <f>+BK9+IF(Scadenziario!$C8="SI",0,-Scadenziario!BO8)</f>
        <v>0</v>
      </c>
      <c r="BM9" s="58">
        <f>+BL9+IF(Scadenziario!$C8="SI",0,-Scadenziario!BP8)</f>
        <v>0</v>
      </c>
      <c r="BN9" s="58">
        <f>+BM9+IF(Scadenziario!$C8="SI",0,-Scadenziario!BQ8)</f>
        <v>0</v>
      </c>
      <c r="BO9" s="58">
        <f>+BN9+IF(Scadenziario!$C8="SI",0,-Scadenziario!BR8)</f>
        <v>0</v>
      </c>
      <c r="BP9" s="58">
        <f>+BO9+IF(Scadenziario!$C8="SI",0,-Scadenziario!BS8)</f>
        <v>0</v>
      </c>
      <c r="BQ9" s="58">
        <f>+BP9+IF(Scadenziario!$C8="SI",0,-Scadenziario!BT8)</f>
        <v>0</v>
      </c>
      <c r="BR9" s="58">
        <f>+BQ9+IF(Scadenziario!$C8="SI",0,-Scadenziario!BU8)</f>
        <v>0</v>
      </c>
      <c r="BS9" s="58">
        <f>+BR9+IF(Scadenziario!$C8="SI",0,-Scadenziario!BV8)</f>
        <v>0</v>
      </c>
      <c r="BT9" s="58">
        <f>+BS9+IF(Scadenziario!$C8="SI",0,-Scadenziario!BW8)</f>
        <v>0</v>
      </c>
      <c r="BU9" s="58">
        <f>+BT9+IF(Scadenziario!$C8="SI",0,-Scadenziario!BX8)</f>
        <v>0</v>
      </c>
      <c r="BV9" s="58">
        <f>+BU9+IF(Scadenziario!$C8="SI",0,-Scadenziario!BY8)</f>
        <v>0</v>
      </c>
      <c r="BW9" s="58">
        <f>+BV9+IF(Scadenziario!$C8="SI",0,-Scadenziario!BZ8)</f>
        <v>0</v>
      </c>
      <c r="BX9" s="58">
        <f>+BW9+IF(Scadenziario!$C8="SI",0,-Scadenziario!CA8)</f>
        <v>0</v>
      </c>
      <c r="BY9" s="58">
        <f>+BX9+IF(Scadenziario!$C8="SI",0,-Scadenziario!CB8)</f>
        <v>0</v>
      </c>
      <c r="BZ9" s="58">
        <f>+BY9+IF(Scadenziario!$C8="SI",0,-Scadenziario!CC8)</f>
        <v>0</v>
      </c>
      <c r="CA9" s="58">
        <f>+BZ9+IF(Scadenziario!$C8="SI",0,-Scadenziario!CD8)</f>
        <v>0</v>
      </c>
      <c r="CB9" s="58">
        <f>+CA9+IF(Scadenziario!$C8="SI",0,-Scadenziario!CE8)</f>
        <v>0</v>
      </c>
      <c r="CC9" s="58">
        <f>+CB9+IF(Scadenziario!$C8="SI",0,-Scadenziario!CF8)</f>
        <v>0</v>
      </c>
      <c r="CD9" s="58">
        <f>+CC9+IF(Scadenziario!$C8="SI",0,-Scadenziario!CG8)</f>
        <v>0</v>
      </c>
      <c r="CE9" s="58">
        <f>+CD9+IF(Scadenziario!$C8="SI",0,-Scadenziario!CH8)</f>
        <v>0</v>
      </c>
      <c r="CF9" s="58">
        <f>+CE9+IF(Scadenziario!$C8="SI",0,-Scadenziario!CI8)</f>
        <v>0</v>
      </c>
      <c r="CG9" s="58">
        <f>+CF9+IF(Scadenziario!$C8="SI",0,-Scadenziario!CJ8)</f>
        <v>0</v>
      </c>
      <c r="CH9" s="58">
        <f>+CG9+IF(Scadenziario!$C8="SI",0,-Scadenziario!CK8)</f>
        <v>0</v>
      </c>
      <c r="CI9" s="58">
        <f>+CH9+IF(Scadenziario!$C8="SI",0,-Scadenziario!CL8)</f>
        <v>0</v>
      </c>
      <c r="CJ9" s="58">
        <f>+CI9+IF(Scadenziario!$C8="SI",0,-Scadenziario!CM8)</f>
        <v>0</v>
      </c>
      <c r="CK9" s="58">
        <f>+CJ9+IF(Scadenziario!$C8="SI",0,-Scadenziario!CN8)</f>
        <v>0</v>
      </c>
      <c r="CL9" s="58">
        <f>+CK9+IF(Scadenziario!$C8="SI",0,-Scadenziario!CO8)</f>
        <v>0</v>
      </c>
      <c r="CM9" s="58">
        <f>+CL9+IF(Scadenziario!$C8="SI",0,-Scadenziario!CP8)</f>
        <v>0</v>
      </c>
      <c r="CN9" s="58">
        <f>+CM9+IF(Scadenziario!$C8="SI",0,-Scadenziario!CQ8)</f>
        <v>0</v>
      </c>
      <c r="CO9" s="58">
        <f>+CN9+IF(Scadenziario!$C8="SI",0,-Scadenziario!CR8)</f>
        <v>0</v>
      </c>
      <c r="CP9" s="58">
        <f>+CO9+IF(Scadenziario!$C8="SI",0,-Scadenziario!CS8)</f>
        <v>0</v>
      </c>
      <c r="CQ9" s="58">
        <f>+CP9+IF(Scadenziario!$C8="SI",0,-Scadenziario!CT8)</f>
        <v>0</v>
      </c>
      <c r="CR9" s="58">
        <f>+CQ9+IF(Scadenziario!$C8="SI",0,-Scadenziario!CU8)</f>
        <v>0</v>
      </c>
      <c r="CS9" s="58">
        <f>+CR9+IF(Scadenziario!$C8="SI",0,-Scadenziario!CV8)</f>
        <v>0</v>
      </c>
      <c r="CT9" s="58">
        <f>+CS9+IF(Scadenziario!$C8="SI",0,-Scadenziario!CW8)</f>
        <v>0</v>
      </c>
      <c r="CU9" s="58">
        <f>+CT9+IF(Scadenziario!$C8="SI",0,-Scadenziario!CX8)</f>
        <v>0</v>
      </c>
      <c r="CV9" s="58">
        <f>+CU9+IF(Scadenziario!$C8="SI",0,-Scadenziario!CY8)</f>
        <v>0</v>
      </c>
      <c r="CW9" s="58">
        <f>+CV9+IF(Scadenziario!$C8="SI",0,-Scadenziario!CZ8)</f>
        <v>0</v>
      </c>
      <c r="CX9" s="58">
        <f>+CW9+IF(Scadenziario!$C8="SI",0,-Scadenziario!DA8)</f>
        <v>0</v>
      </c>
      <c r="CY9" s="58">
        <f>+CX9+IF(Scadenziario!$C8="SI",0,-Scadenziario!DB8)</f>
        <v>0</v>
      </c>
      <c r="CZ9" s="58">
        <f>+CY9+IF(Scadenziario!$C8="SI",0,-Scadenziario!DC8)</f>
        <v>0</v>
      </c>
      <c r="DA9" s="58">
        <f>+CZ9+IF(Scadenziario!$C8="SI",0,-Scadenziario!DD8)</f>
        <v>0</v>
      </c>
      <c r="DB9" s="58">
        <f>+DA9+IF(Scadenziario!$C8="SI",0,-Scadenziario!DE8)</f>
        <v>0</v>
      </c>
      <c r="DC9" s="58">
        <f>+DB9+IF(Scadenziario!$C8="SI",0,-Scadenziario!DF8)</f>
        <v>0</v>
      </c>
      <c r="DD9" s="58">
        <f>+DC9+IF(Scadenziario!$C8="SI",0,-Scadenziario!DG8)</f>
        <v>0</v>
      </c>
      <c r="DE9" s="58">
        <f>+DD9+IF(Scadenziario!$C8="SI",0,-Scadenziario!DH8)</f>
        <v>0</v>
      </c>
      <c r="DF9" s="58">
        <f>+DE9+IF(Scadenziario!$C8="SI",0,-Scadenziario!DI8)</f>
        <v>0</v>
      </c>
      <c r="DG9" s="58">
        <f>+DF9+IF(Scadenziario!$C8="SI",0,-Scadenziario!DJ8)</f>
        <v>0</v>
      </c>
      <c r="DH9" s="58">
        <f>+DG9+IF(Scadenziario!$C8="SI",0,-Scadenziario!DK8)</f>
        <v>0</v>
      </c>
      <c r="DI9" s="58">
        <f>+DH9+IF(Scadenziario!$C8="SI",0,-Scadenziario!DL8)</f>
        <v>0</v>
      </c>
      <c r="DJ9" s="58">
        <f>+DI9+IF(Scadenziario!$C8="SI",0,-Scadenziario!DM8)</f>
        <v>0</v>
      </c>
      <c r="DK9" s="58">
        <f>+DJ9+IF(Scadenziario!$C8="SI",0,-Scadenziario!DN8)</f>
        <v>0</v>
      </c>
      <c r="DL9" s="58">
        <f>+DK9+IF(Scadenziario!$C8="SI",0,-Scadenziario!DO8)</f>
        <v>0</v>
      </c>
      <c r="DM9" s="58">
        <f>+DL9+IF(Scadenziario!$C8="SI",0,-Scadenziario!DP8)</f>
        <v>0</v>
      </c>
      <c r="DN9" s="58">
        <f>+DM9+IF(Scadenziario!$C8="SI",0,-Scadenziario!DQ8)</f>
        <v>0</v>
      </c>
      <c r="DO9" s="58">
        <f>+DN9+IF(Scadenziario!$C8="SI",0,-Scadenziario!DR8)</f>
        <v>0</v>
      </c>
      <c r="DP9" s="58">
        <f>+DO9+IF(Scadenziario!$C8="SI",0,-Scadenziario!DS8)</f>
        <v>0</v>
      </c>
      <c r="DQ9" s="58">
        <f>+DP9+IF(Scadenziario!$C8="SI",0,-Scadenziario!DT8)</f>
        <v>0</v>
      </c>
      <c r="DR9" s="58">
        <f>+DQ9+IF(Scadenziario!$C8="SI",0,-Scadenziario!DU8)</f>
        <v>0</v>
      </c>
      <c r="DS9" s="58">
        <f>+DR9+IF(Scadenziario!$C8="SI",0,-Scadenziario!DV8)</f>
        <v>0</v>
      </c>
      <c r="DT9" s="55" t="str">
        <f t="shared" si="101"/>
        <v>NO</v>
      </c>
      <c r="DU9" s="55"/>
      <c r="DV9" s="59">
        <f t="shared" si="102"/>
        <v>0</v>
      </c>
      <c r="DW9" s="59">
        <f t="shared" si="102"/>
        <v>0</v>
      </c>
      <c r="DX9" s="59">
        <f t="shared" si="102"/>
        <v>0</v>
      </c>
      <c r="DY9" s="59">
        <f t="shared" si="102"/>
        <v>0</v>
      </c>
      <c r="DZ9" s="59">
        <f t="shared" si="102"/>
        <v>0</v>
      </c>
      <c r="EA9" s="59">
        <f t="shared" si="102"/>
        <v>0</v>
      </c>
      <c r="EB9" s="59">
        <f t="shared" si="102"/>
        <v>0</v>
      </c>
      <c r="EC9" s="59">
        <f t="shared" si="102"/>
        <v>0</v>
      </c>
      <c r="ED9" s="59">
        <f t="shared" si="102"/>
        <v>0</v>
      </c>
      <c r="EE9" s="59">
        <f t="shared" si="102"/>
        <v>0</v>
      </c>
    </row>
    <row r="10" spans="1:135" x14ac:dyDescent="0.35">
      <c r="A10" s="60" t="str">
        <f>+Scadenziario!A9</f>
        <v>si</v>
      </c>
      <c r="C10" s="57" t="str">
        <f>+Scadenziario!D9</f>
        <v>Attvità Finanziarie IN IMPRESE CONTR.</v>
      </c>
      <c r="D10" s="58">
        <f>+IF(Scadenziario!C9="SI",Scadenziario!E9,Scadenziario!E9-Scadenziario!G9)</f>
        <v>0</v>
      </c>
      <c r="E10" s="58">
        <f>+D10+IF(Scadenziario!$C9="SI",0,-Scadenziario!H9)</f>
        <v>0</v>
      </c>
      <c r="F10" s="58">
        <f>+E10+IF(Scadenziario!$C9="SI",0,-Scadenziario!I9)</f>
        <v>0</v>
      </c>
      <c r="G10" s="58">
        <f>+F10+IF(Scadenziario!$C9="SI",0,-Scadenziario!J9)</f>
        <v>0</v>
      </c>
      <c r="H10" s="58">
        <f>+G10+IF(Scadenziario!$C9="SI",0,-Scadenziario!K9)</f>
        <v>0</v>
      </c>
      <c r="I10" s="58">
        <f>+H10+IF(Scadenziario!$C9="SI",0,-Scadenziario!L9)</f>
        <v>0</v>
      </c>
      <c r="J10" s="58">
        <f>+I10+IF(Scadenziario!$C9="SI",0,-Scadenziario!M9)</f>
        <v>0</v>
      </c>
      <c r="K10" s="58">
        <f>+J10+IF(Scadenziario!$C9="SI",0,-Scadenziario!N9)</f>
        <v>0</v>
      </c>
      <c r="L10" s="58">
        <f>+K10+IF(Scadenziario!$C9="SI",0,-Scadenziario!O9)</f>
        <v>0</v>
      </c>
      <c r="M10" s="58">
        <f>+L10+IF(Scadenziario!$C9="SI",0,-Scadenziario!P9)</f>
        <v>0</v>
      </c>
      <c r="N10" s="58">
        <f>+M10+IF(Scadenziario!$C9="SI",0,-Scadenziario!Q9)</f>
        <v>0</v>
      </c>
      <c r="O10" s="58">
        <f>+N10+IF(Scadenziario!$C9="SI",0,-Scadenziario!R9)</f>
        <v>0</v>
      </c>
      <c r="P10" s="58">
        <f>+O10+IF(Scadenziario!$C9="SI",0,-Scadenziario!S9)</f>
        <v>0</v>
      </c>
      <c r="Q10" s="58">
        <f>+P10+IF(Scadenziario!$C9="SI",0,-Scadenziario!T9)</f>
        <v>0</v>
      </c>
      <c r="R10" s="58">
        <f>+Q10+IF(Scadenziario!$C9="SI",0,-Scadenziario!U9)</f>
        <v>0</v>
      </c>
      <c r="S10" s="58">
        <f>+R10+IF(Scadenziario!$C9="SI",0,-Scadenziario!V9)</f>
        <v>0</v>
      </c>
      <c r="T10" s="58">
        <f>+S10+IF(Scadenziario!$C9="SI",0,-Scadenziario!W9)</f>
        <v>0</v>
      </c>
      <c r="U10" s="58">
        <f>+T10+IF(Scadenziario!$C9="SI",0,-Scadenziario!X9)</f>
        <v>0</v>
      </c>
      <c r="V10" s="58">
        <f>+U10+IF(Scadenziario!$C9="SI",0,-Scadenziario!Y9)</f>
        <v>0</v>
      </c>
      <c r="W10" s="58">
        <f>+V10+IF(Scadenziario!$C9="SI",0,-Scadenziario!Z9)</f>
        <v>0</v>
      </c>
      <c r="X10" s="58">
        <f>+W10+IF(Scadenziario!$C9="SI",0,-Scadenziario!AA9)</f>
        <v>0</v>
      </c>
      <c r="Y10" s="58">
        <f>+X10+IF(Scadenziario!$C9="SI",0,-Scadenziario!AB9)</f>
        <v>0</v>
      </c>
      <c r="Z10" s="58">
        <f>+Y10+IF(Scadenziario!$C9="SI",0,-Scadenziario!AC9)</f>
        <v>0</v>
      </c>
      <c r="AA10" s="58">
        <f>+Z10+IF(Scadenziario!$C9="SI",0,-Scadenziario!AD9)</f>
        <v>0</v>
      </c>
      <c r="AB10" s="58">
        <f>+AA10+IF(Scadenziario!$C9="SI",0,-Scadenziario!AE9)</f>
        <v>0</v>
      </c>
      <c r="AC10" s="58">
        <f>+AB10+IF(Scadenziario!$C9="SI",0,-Scadenziario!AF9)</f>
        <v>0</v>
      </c>
      <c r="AD10" s="58">
        <f>+AC10+IF(Scadenziario!$C9="SI",0,-Scadenziario!AG9)</f>
        <v>0</v>
      </c>
      <c r="AE10" s="58">
        <f>+AD10+IF(Scadenziario!$C9="SI",0,-Scadenziario!AH9)</f>
        <v>0</v>
      </c>
      <c r="AF10" s="58">
        <f>+AE10+IF(Scadenziario!$C9="SI",0,-Scadenziario!AI9)</f>
        <v>0</v>
      </c>
      <c r="AG10" s="58">
        <f>+AF10+IF(Scadenziario!$C9="SI",0,-Scadenziario!AJ9)</f>
        <v>0</v>
      </c>
      <c r="AH10" s="58">
        <f>+AG10+IF(Scadenziario!$C9="SI",0,-Scadenziario!AK9)</f>
        <v>0</v>
      </c>
      <c r="AI10" s="58">
        <f>+AH10+IF(Scadenziario!$C9="SI",0,-Scadenziario!AL9)</f>
        <v>0</v>
      </c>
      <c r="AJ10" s="58">
        <f>+AI10+IF(Scadenziario!$C9="SI",0,-Scadenziario!AM9)</f>
        <v>0</v>
      </c>
      <c r="AK10" s="58">
        <f>+AJ10+IF(Scadenziario!$C9="SI",0,-Scadenziario!AN9)</f>
        <v>0</v>
      </c>
      <c r="AL10" s="58">
        <f>+AK10+IF(Scadenziario!$C9="SI",0,-Scadenziario!AO9)</f>
        <v>0</v>
      </c>
      <c r="AM10" s="58">
        <f>+AL10+IF(Scadenziario!$C9="SI",0,-Scadenziario!AP9)</f>
        <v>0</v>
      </c>
      <c r="AN10" s="58">
        <f>+AM10+IF(Scadenziario!$C9="SI",0,-Scadenziario!AQ9)</f>
        <v>0</v>
      </c>
      <c r="AO10" s="58">
        <f>+AN10+IF(Scadenziario!$C9="SI",0,-Scadenziario!AR9)</f>
        <v>0</v>
      </c>
      <c r="AP10" s="58">
        <f>+AO10+IF(Scadenziario!$C9="SI",0,-Scadenziario!AS9)</f>
        <v>0</v>
      </c>
      <c r="AQ10" s="58">
        <f>+AP10+IF(Scadenziario!$C9="SI",0,-Scadenziario!AT9)</f>
        <v>0</v>
      </c>
      <c r="AR10" s="58">
        <f>+AQ10+IF(Scadenziario!$C9="SI",0,-Scadenziario!AU9)</f>
        <v>0</v>
      </c>
      <c r="AS10" s="58">
        <f>+AR10+IF(Scadenziario!$C9="SI",0,-Scadenziario!AV9)</f>
        <v>0</v>
      </c>
      <c r="AT10" s="58">
        <f>+AS10+IF(Scadenziario!$C9="SI",0,-Scadenziario!AW9)</f>
        <v>0</v>
      </c>
      <c r="AU10" s="58">
        <f>+AT10+IF(Scadenziario!$C9="SI",0,-Scadenziario!AX9)</f>
        <v>0</v>
      </c>
      <c r="AV10" s="58">
        <f>+AU10+IF(Scadenziario!$C9="SI",0,-Scadenziario!AY9)</f>
        <v>0</v>
      </c>
      <c r="AW10" s="58">
        <f>+AV10+IF(Scadenziario!$C9="SI",0,-Scadenziario!AZ9)</f>
        <v>0</v>
      </c>
      <c r="AX10" s="58">
        <f>+AW10+IF(Scadenziario!$C9="SI",0,-Scadenziario!BA9)</f>
        <v>0</v>
      </c>
      <c r="AY10" s="58">
        <f>+AX10+IF(Scadenziario!$C9="SI",0,-Scadenziario!BB9)</f>
        <v>0</v>
      </c>
      <c r="AZ10" s="58">
        <f>+AY10+IF(Scadenziario!$C9="SI",0,-Scadenziario!BC9)</f>
        <v>0</v>
      </c>
      <c r="BA10" s="58">
        <f>+AZ10+IF(Scadenziario!$C9="SI",0,-Scadenziario!BD9)</f>
        <v>0</v>
      </c>
      <c r="BB10" s="58">
        <f>+BA10+IF(Scadenziario!$C9="SI",0,-Scadenziario!BE9)</f>
        <v>0</v>
      </c>
      <c r="BC10" s="58">
        <f>+BB10+IF(Scadenziario!$C9="SI",0,-Scadenziario!BF9)</f>
        <v>0</v>
      </c>
      <c r="BD10" s="58">
        <f>+BC10+IF(Scadenziario!$C9="SI",0,-Scadenziario!BG9)</f>
        <v>0</v>
      </c>
      <c r="BE10" s="58">
        <f>+BD10+IF(Scadenziario!$C9="SI",0,-Scadenziario!BH9)</f>
        <v>0</v>
      </c>
      <c r="BF10" s="58">
        <f>+BE10+IF(Scadenziario!$C9="SI",0,-Scadenziario!BI9)</f>
        <v>0</v>
      </c>
      <c r="BG10" s="58">
        <f>+BF10+IF(Scadenziario!$C9="SI",0,-Scadenziario!BJ9)</f>
        <v>0</v>
      </c>
      <c r="BH10" s="58">
        <f>+BG10+IF(Scadenziario!$C9="SI",0,-Scadenziario!BK9)</f>
        <v>0</v>
      </c>
      <c r="BI10" s="58">
        <f>+BH10+IF(Scadenziario!$C9="SI",0,-Scadenziario!BL9)</f>
        <v>0</v>
      </c>
      <c r="BJ10" s="58">
        <f>+BI10+IF(Scadenziario!$C9="SI",0,-Scadenziario!BM9)</f>
        <v>0</v>
      </c>
      <c r="BK10" s="58">
        <f>+BJ10+IF(Scadenziario!$C9="SI",0,-Scadenziario!BN9)</f>
        <v>0</v>
      </c>
      <c r="BL10" s="58">
        <f>+BK10+IF(Scadenziario!$C9="SI",0,-Scadenziario!BO9)</f>
        <v>0</v>
      </c>
      <c r="BM10" s="58">
        <f>+BL10+IF(Scadenziario!$C9="SI",0,-Scadenziario!BP9)</f>
        <v>0</v>
      </c>
      <c r="BN10" s="58">
        <f>+BM10+IF(Scadenziario!$C9="SI",0,-Scadenziario!BQ9)</f>
        <v>0</v>
      </c>
      <c r="BO10" s="58">
        <f>+BN10+IF(Scadenziario!$C9="SI",0,-Scadenziario!BR9)</f>
        <v>0</v>
      </c>
      <c r="BP10" s="58">
        <f>+BO10+IF(Scadenziario!$C9="SI",0,-Scadenziario!BS9)</f>
        <v>0</v>
      </c>
      <c r="BQ10" s="58">
        <f>+BP10+IF(Scadenziario!$C9="SI",0,-Scadenziario!BT9)</f>
        <v>0</v>
      </c>
      <c r="BR10" s="58">
        <f>+BQ10+IF(Scadenziario!$C9="SI",0,-Scadenziario!BU9)</f>
        <v>0</v>
      </c>
      <c r="BS10" s="58">
        <f>+BR10+IF(Scadenziario!$C9="SI",0,-Scadenziario!BV9)</f>
        <v>0</v>
      </c>
      <c r="BT10" s="58">
        <f>+BS10+IF(Scadenziario!$C9="SI",0,-Scadenziario!BW9)</f>
        <v>0</v>
      </c>
      <c r="BU10" s="58">
        <f>+BT10+IF(Scadenziario!$C9="SI",0,-Scadenziario!BX9)</f>
        <v>0</v>
      </c>
      <c r="BV10" s="58">
        <f>+BU10+IF(Scadenziario!$C9="SI",0,-Scadenziario!BY9)</f>
        <v>0</v>
      </c>
      <c r="BW10" s="58">
        <f>+BV10+IF(Scadenziario!$C9="SI",0,-Scadenziario!BZ9)</f>
        <v>0</v>
      </c>
      <c r="BX10" s="58">
        <f>+BW10+IF(Scadenziario!$C9="SI",0,-Scadenziario!CA9)</f>
        <v>0</v>
      </c>
      <c r="BY10" s="58">
        <f>+BX10+IF(Scadenziario!$C9="SI",0,-Scadenziario!CB9)</f>
        <v>0</v>
      </c>
      <c r="BZ10" s="58">
        <f>+BY10+IF(Scadenziario!$C9="SI",0,-Scadenziario!CC9)</f>
        <v>0</v>
      </c>
      <c r="CA10" s="58">
        <f>+BZ10+IF(Scadenziario!$C9="SI",0,-Scadenziario!CD9)</f>
        <v>0</v>
      </c>
      <c r="CB10" s="58">
        <f>+CA10+IF(Scadenziario!$C9="SI",0,-Scadenziario!CE9)</f>
        <v>0</v>
      </c>
      <c r="CC10" s="58">
        <f>+CB10+IF(Scadenziario!$C9="SI",0,-Scadenziario!CF9)</f>
        <v>0</v>
      </c>
      <c r="CD10" s="58">
        <f>+CC10+IF(Scadenziario!$C9="SI",0,-Scadenziario!CG9)</f>
        <v>0</v>
      </c>
      <c r="CE10" s="58">
        <f>+CD10+IF(Scadenziario!$C9="SI",0,-Scadenziario!CH9)</f>
        <v>0</v>
      </c>
      <c r="CF10" s="58">
        <f>+CE10+IF(Scadenziario!$C9="SI",0,-Scadenziario!CI9)</f>
        <v>0</v>
      </c>
      <c r="CG10" s="58">
        <f>+CF10+IF(Scadenziario!$C9="SI",0,-Scadenziario!CJ9)</f>
        <v>0</v>
      </c>
      <c r="CH10" s="58">
        <f>+CG10+IF(Scadenziario!$C9="SI",0,-Scadenziario!CK9)</f>
        <v>0</v>
      </c>
      <c r="CI10" s="58">
        <f>+CH10+IF(Scadenziario!$C9="SI",0,-Scadenziario!CL9)</f>
        <v>0</v>
      </c>
      <c r="CJ10" s="58">
        <f>+CI10+IF(Scadenziario!$C9="SI",0,-Scadenziario!CM9)</f>
        <v>0</v>
      </c>
      <c r="CK10" s="58">
        <f>+CJ10+IF(Scadenziario!$C9="SI",0,-Scadenziario!CN9)</f>
        <v>0</v>
      </c>
      <c r="CL10" s="58">
        <f>+CK10+IF(Scadenziario!$C9="SI",0,-Scadenziario!CO9)</f>
        <v>0</v>
      </c>
      <c r="CM10" s="58">
        <f>+CL10+IF(Scadenziario!$C9="SI",0,-Scadenziario!CP9)</f>
        <v>0</v>
      </c>
      <c r="CN10" s="58">
        <f>+CM10+IF(Scadenziario!$C9="SI",0,-Scadenziario!CQ9)</f>
        <v>0</v>
      </c>
      <c r="CO10" s="58">
        <f>+CN10+IF(Scadenziario!$C9="SI",0,-Scadenziario!CR9)</f>
        <v>0</v>
      </c>
      <c r="CP10" s="58">
        <f>+CO10+IF(Scadenziario!$C9="SI",0,-Scadenziario!CS9)</f>
        <v>0</v>
      </c>
      <c r="CQ10" s="58">
        <f>+CP10+IF(Scadenziario!$C9="SI",0,-Scadenziario!CT9)</f>
        <v>0</v>
      </c>
      <c r="CR10" s="58">
        <f>+CQ10+IF(Scadenziario!$C9="SI",0,-Scadenziario!CU9)</f>
        <v>0</v>
      </c>
      <c r="CS10" s="58">
        <f>+CR10+IF(Scadenziario!$C9="SI",0,-Scadenziario!CV9)</f>
        <v>0</v>
      </c>
      <c r="CT10" s="58">
        <f>+CS10+IF(Scadenziario!$C9="SI",0,-Scadenziario!CW9)</f>
        <v>0</v>
      </c>
      <c r="CU10" s="58">
        <f>+CT10+IF(Scadenziario!$C9="SI",0,-Scadenziario!CX9)</f>
        <v>0</v>
      </c>
      <c r="CV10" s="58">
        <f>+CU10+IF(Scadenziario!$C9="SI",0,-Scadenziario!CY9)</f>
        <v>0</v>
      </c>
      <c r="CW10" s="58">
        <f>+CV10+IF(Scadenziario!$C9="SI",0,-Scadenziario!CZ9)</f>
        <v>0</v>
      </c>
      <c r="CX10" s="58">
        <f>+CW10+IF(Scadenziario!$C9="SI",0,-Scadenziario!DA9)</f>
        <v>0</v>
      </c>
      <c r="CY10" s="58">
        <f>+CX10+IF(Scadenziario!$C9="SI",0,-Scadenziario!DB9)</f>
        <v>0</v>
      </c>
      <c r="CZ10" s="58">
        <f>+CY10+IF(Scadenziario!$C9="SI",0,-Scadenziario!DC9)</f>
        <v>0</v>
      </c>
      <c r="DA10" s="58">
        <f>+CZ10+IF(Scadenziario!$C9="SI",0,-Scadenziario!DD9)</f>
        <v>0</v>
      </c>
      <c r="DB10" s="58">
        <f>+DA10+IF(Scadenziario!$C9="SI",0,-Scadenziario!DE9)</f>
        <v>0</v>
      </c>
      <c r="DC10" s="58">
        <f>+DB10+IF(Scadenziario!$C9="SI",0,-Scadenziario!DF9)</f>
        <v>0</v>
      </c>
      <c r="DD10" s="58">
        <f>+DC10+IF(Scadenziario!$C9="SI",0,-Scadenziario!DG9)</f>
        <v>0</v>
      </c>
      <c r="DE10" s="58">
        <f>+DD10+IF(Scadenziario!$C9="SI",0,-Scadenziario!DH9)</f>
        <v>0</v>
      </c>
      <c r="DF10" s="58">
        <f>+DE10+IF(Scadenziario!$C9="SI",0,-Scadenziario!DI9)</f>
        <v>0</v>
      </c>
      <c r="DG10" s="58">
        <f>+DF10+IF(Scadenziario!$C9="SI",0,-Scadenziario!DJ9)</f>
        <v>0</v>
      </c>
      <c r="DH10" s="58">
        <f>+DG10+IF(Scadenziario!$C9="SI",0,-Scadenziario!DK9)</f>
        <v>0</v>
      </c>
      <c r="DI10" s="58">
        <f>+DH10+IF(Scadenziario!$C9="SI",0,-Scadenziario!DL9)</f>
        <v>0</v>
      </c>
      <c r="DJ10" s="58">
        <f>+DI10+IF(Scadenziario!$C9="SI",0,-Scadenziario!DM9)</f>
        <v>0</v>
      </c>
      <c r="DK10" s="58">
        <f>+DJ10+IF(Scadenziario!$C9="SI",0,-Scadenziario!DN9)</f>
        <v>0</v>
      </c>
      <c r="DL10" s="58">
        <f>+DK10+IF(Scadenziario!$C9="SI",0,-Scadenziario!DO9)</f>
        <v>0</v>
      </c>
      <c r="DM10" s="58">
        <f>+DL10+IF(Scadenziario!$C9="SI",0,-Scadenziario!DP9)</f>
        <v>0</v>
      </c>
      <c r="DN10" s="58">
        <f>+DM10+IF(Scadenziario!$C9="SI",0,-Scadenziario!DQ9)</f>
        <v>0</v>
      </c>
      <c r="DO10" s="58">
        <f>+DN10+IF(Scadenziario!$C9="SI",0,-Scadenziario!DR9)</f>
        <v>0</v>
      </c>
      <c r="DP10" s="58">
        <f>+DO10+IF(Scadenziario!$C9="SI",0,-Scadenziario!DS9)</f>
        <v>0</v>
      </c>
      <c r="DQ10" s="58">
        <f>+DP10+IF(Scadenziario!$C9="SI",0,-Scadenziario!DT9)</f>
        <v>0</v>
      </c>
      <c r="DR10" s="58">
        <f>+DQ10+IF(Scadenziario!$C9="SI",0,-Scadenziario!DU9)</f>
        <v>0</v>
      </c>
      <c r="DS10" s="58">
        <f>+DR10+IF(Scadenziario!$C9="SI",0,-Scadenziario!DV9)</f>
        <v>0</v>
      </c>
      <c r="DT10" s="55" t="str">
        <f t="shared" si="101"/>
        <v>si</v>
      </c>
      <c r="DU10" s="55"/>
      <c r="DV10" s="59">
        <f t="shared" si="102"/>
        <v>0</v>
      </c>
      <c r="DW10" s="59">
        <f t="shared" si="102"/>
        <v>0</v>
      </c>
      <c r="DX10" s="59">
        <f t="shared" si="102"/>
        <v>0</v>
      </c>
      <c r="DY10" s="59">
        <f t="shared" si="102"/>
        <v>0</v>
      </c>
      <c r="DZ10" s="59">
        <f t="shared" si="102"/>
        <v>0</v>
      </c>
      <c r="EA10" s="59">
        <f t="shared" si="102"/>
        <v>0</v>
      </c>
      <c r="EB10" s="59">
        <f t="shared" si="102"/>
        <v>0</v>
      </c>
      <c r="EC10" s="59">
        <f t="shared" si="102"/>
        <v>0</v>
      </c>
      <c r="ED10" s="59">
        <f t="shared" si="102"/>
        <v>0</v>
      </c>
      <c r="EE10" s="59">
        <f t="shared" si="102"/>
        <v>0</v>
      </c>
    </row>
    <row r="11" spans="1:135" x14ac:dyDescent="0.35">
      <c r="A11" s="60" t="str">
        <f>+Scadenziario!A10</f>
        <v>si</v>
      </c>
      <c r="C11" s="57" t="str">
        <f>+Scadenziario!D10</f>
        <v>CREDITI PER IMPOSTE ANTICIPATE</v>
      </c>
      <c r="D11" s="58">
        <f>+IF(Scadenziario!C10="SI",Scadenziario!E10,Scadenziario!E10-Scadenziario!G10)</f>
        <v>0</v>
      </c>
      <c r="E11" s="58">
        <f>+D11+IF(Scadenziario!$C10="SI",0,-Scadenziario!H10)</f>
        <v>0</v>
      </c>
      <c r="F11" s="58">
        <f>+E11+IF(Scadenziario!$C10="SI",0,-Scadenziario!I10)</f>
        <v>0</v>
      </c>
      <c r="G11" s="58">
        <f>+F11+IF(Scadenziario!$C10="SI",0,-Scadenziario!J10)</f>
        <v>0</v>
      </c>
      <c r="H11" s="58">
        <f>+G11+IF(Scadenziario!$C10="SI",0,-Scadenziario!K10)</f>
        <v>0</v>
      </c>
      <c r="I11" s="58">
        <f>+H11+IF(Scadenziario!$C10="SI",0,-Scadenziario!L10)</f>
        <v>0</v>
      </c>
      <c r="J11" s="58">
        <f>+I11+IF(Scadenziario!$C10="SI",0,-Scadenziario!M10)</f>
        <v>0</v>
      </c>
      <c r="K11" s="58">
        <f>+J11+IF(Scadenziario!$C10="SI",0,-Scadenziario!N10)</f>
        <v>0</v>
      </c>
      <c r="L11" s="58">
        <f>+K11+IF(Scadenziario!$C10="SI",0,-Scadenziario!O10)</f>
        <v>0</v>
      </c>
      <c r="M11" s="58">
        <f>+L11+IF(Scadenziario!$C10="SI",0,-Scadenziario!P10)</f>
        <v>0</v>
      </c>
      <c r="N11" s="58">
        <f>+M11+IF(Scadenziario!$C10="SI",0,-Scadenziario!Q10)</f>
        <v>0</v>
      </c>
      <c r="O11" s="58">
        <f>+N11+IF(Scadenziario!$C10="SI",0,-Scadenziario!R10)</f>
        <v>0</v>
      </c>
      <c r="P11" s="58">
        <f>+O11+IF(Scadenziario!$C10="SI",0,-Scadenziario!S10)</f>
        <v>0</v>
      </c>
      <c r="Q11" s="58">
        <f>+P11+IF(Scadenziario!$C10="SI",0,-Scadenziario!T10)</f>
        <v>0</v>
      </c>
      <c r="R11" s="58">
        <f>+Q11+IF(Scadenziario!$C10="SI",0,-Scadenziario!U10)</f>
        <v>0</v>
      </c>
      <c r="S11" s="58">
        <f>+R11+IF(Scadenziario!$C10="SI",0,-Scadenziario!V10)</f>
        <v>0</v>
      </c>
      <c r="T11" s="58">
        <f>+S11+IF(Scadenziario!$C10="SI",0,-Scadenziario!W10)</f>
        <v>0</v>
      </c>
      <c r="U11" s="58">
        <f>+T11+IF(Scadenziario!$C10="SI",0,-Scadenziario!X10)</f>
        <v>0</v>
      </c>
      <c r="V11" s="58">
        <f>+U11+IF(Scadenziario!$C10="SI",0,-Scadenziario!Y10)</f>
        <v>0</v>
      </c>
      <c r="W11" s="58">
        <f>+V11+IF(Scadenziario!$C10="SI",0,-Scadenziario!Z10)</f>
        <v>0</v>
      </c>
      <c r="X11" s="58">
        <f>+W11+IF(Scadenziario!$C10="SI",0,-Scadenziario!AA10)</f>
        <v>0</v>
      </c>
      <c r="Y11" s="58">
        <f>+X11+IF(Scadenziario!$C10="SI",0,-Scadenziario!AB10)</f>
        <v>0</v>
      </c>
      <c r="Z11" s="58">
        <f>+Y11+IF(Scadenziario!$C10="SI",0,-Scadenziario!AC10)</f>
        <v>0</v>
      </c>
      <c r="AA11" s="58">
        <f>+Z11+IF(Scadenziario!$C10="SI",0,-Scadenziario!AD10)</f>
        <v>0</v>
      </c>
      <c r="AB11" s="58">
        <f>+AA11+IF(Scadenziario!$C10="SI",0,-Scadenziario!AE10)</f>
        <v>0</v>
      </c>
      <c r="AC11" s="58">
        <f>+AB11+IF(Scadenziario!$C10="SI",0,-Scadenziario!AF10)</f>
        <v>0</v>
      </c>
      <c r="AD11" s="58">
        <f>+AC11+IF(Scadenziario!$C10="SI",0,-Scadenziario!AG10)</f>
        <v>0</v>
      </c>
      <c r="AE11" s="58">
        <f>+AD11+IF(Scadenziario!$C10="SI",0,-Scadenziario!AH10)</f>
        <v>0</v>
      </c>
      <c r="AF11" s="58">
        <f>+AE11+IF(Scadenziario!$C10="SI",0,-Scadenziario!AI10)</f>
        <v>0</v>
      </c>
      <c r="AG11" s="58">
        <f>+AF11+IF(Scadenziario!$C10="SI",0,-Scadenziario!AJ10)</f>
        <v>0</v>
      </c>
      <c r="AH11" s="58">
        <f>+AG11+IF(Scadenziario!$C10="SI",0,-Scadenziario!AK10)</f>
        <v>0</v>
      </c>
      <c r="AI11" s="58">
        <f>+AH11+IF(Scadenziario!$C10="SI",0,-Scadenziario!AL10)</f>
        <v>0</v>
      </c>
      <c r="AJ11" s="58">
        <f>+AI11+IF(Scadenziario!$C10="SI",0,-Scadenziario!AM10)</f>
        <v>0</v>
      </c>
      <c r="AK11" s="58">
        <f>+AJ11+IF(Scadenziario!$C10="SI",0,-Scadenziario!AN10)</f>
        <v>0</v>
      </c>
      <c r="AL11" s="58">
        <f>+AK11+IF(Scadenziario!$C10="SI",0,-Scadenziario!AO10)</f>
        <v>0</v>
      </c>
      <c r="AM11" s="58">
        <f>+AL11+IF(Scadenziario!$C10="SI",0,-Scadenziario!AP10)</f>
        <v>0</v>
      </c>
      <c r="AN11" s="58">
        <f>+AM11+IF(Scadenziario!$C10="SI",0,-Scadenziario!AQ10)</f>
        <v>0</v>
      </c>
      <c r="AO11" s="58">
        <f>+AN11+IF(Scadenziario!$C10="SI",0,-Scadenziario!AR10)</f>
        <v>0</v>
      </c>
      <c r="AP11" s="58">
        <f>+AO11+IF(Scadenziario!$C10="SI",0,-Scadenziario!AS10)</f>
        <v>0</v>
      </c>
      <c r="AQ11" s="58">
        <f>+AP11+IF(Scadenziario!$C10="SI",0,-Scadenziario!AT10)</f>
        <v>0</v>
      </c>
      <c r="AR11" s="58">
        <f>+AQ11+IF(Scadenziario!$C10="SI",0,-Scadenziario!AU10)</f>
        <v>0</v>
      </c>
      <c r="AS11" s="58">
        <f>+AR11+IF(Scadenziario!$C10="SI",0,-Scadenziario!AV10)</f>
        <v>0</v>
      </c>
      <c r="AT11" s="58">
        <f>+AS11+IF(Scadenziario!$C10="SI",0,-Scadenziario!AW10)</f>
        <v>0</v>
      </c>
      <c r="AU11" s="58">
        <f>+AT11+IF(Scadenziario!$C10="SI",0,-Scadenziario!AX10)</f>
        <v>0</v>
      </c>
      <c r="AV11" s="58">
        <f>+AU11+IF(Scadenziario!$C10="SI",0,-Scadenziario!AY10)</f>
        <v>0</v>
      </c>
      <c r="AW11" s="58">
        <f>+AV11+IF(Scadenziario!$C10="SI",0,-Scadenziario!AZ10)</f>
        <v>0</v>
      </c>
      <c r="AX11" s="58">
        <f>+AW11+IF(Scadenziario!$C10="SI",0,-Scadenziario!BA10)</f>
        <v>0</v>
      </c>
      <c r="AY11" s="58">
        <f>+AX11+IF(Scadenziario!$C10="SI",0,-Scadenziario!BB10)</f>
        <v>0</v>
      </c>
      <c r="AZ11" s="58">
        <f>+AY11+IF(Scadenziario!$C10="SI",0,-Scadenziario!BC10)</f>
        <v>0</v>
      </c>
      <c r="BA11" s="58">
        <f>+AZ11+IF(Scadenziario!$C10="SI",0,-Scadenziario!BD10)</f>
        <v>0</v>
      </c>
      <c r="BB11" s="58">
        <f>+BA11+IF(Scadenziario!$C10="SI",0,-Scadenziario!BE10)</f>
        <v>0</v>
      </c>
      <c r="BC11" s="58">
        <f>+BB11+IF(Scadenziario!$C10="SI",0,-Scadenziario!BF10)</f>
        <v>0</v>
      </c>
      <c r="BD11" s="58">
        <f>+BC11+IF(Scadenziario!$C10="SI",0,-Scadenziario!BG10)</f>
        <v>0</v>
      </c>
      <c r="BE11" s="58">
        <f>+BD11+IF(Scadenziario!$C10="SI",0,-Scadenziario!BH10)</f>
        <v>0</v>
      </c>
      <c r="BF11" s="58">
        <f>+BE11+IF(Scadenziario!$C10="SI",0,-Scadenziario!BI10)</f>
        <v>0</v>
      </c>
      <c r="BG11" s="58">
        <f>+BF11+IF(Scadenziario!$C10="SI",0,-Scadenziario!BJ10)</f>
        <v>0</v>
      </c>
      <c r="BH11" s="58">
        <f>+BG11+IF(Scadenziario!$C10="SI",0,-Scadenziario!BK10)</f>
        <v>0</v>
      </c>
      <c r="BI11" s="58">
        <f>+BH11+IF(Scadenziario!$C10="SI",0,-Scadenziario!BL10)</f>
        <v>0</v>
      </c>
      <c r="BJ11" s="58">
        <f>+BI11+IF(Scadenziario!$C10="SI",0,-Scadenziario!BM10)</f>
        <v>0</v>
      </c>
      <c r="BK11" s="58">
        <f>+BJ11+IF(Scadenziario!$C10="SI",0,-Scadenziario!BN10)</f>
        <v>0</v>
      </c>
      <c r="BL11" s="58">
        <f>+BK11+IF(Scadenziario!$C10="SI",0,-Scadenziario!BO10)</f>
        <v>0</v>
      </c>
      <c r="BM11" s="58">
        <f>+BL11+IF(Scadenziario!$C10="SI",0,-Scadenziario!BP10)</f>
        <v>0</v>
      </c>
      <c r="BN11" s="58">
        <f>+BM11+IF(Scadenziario!$C10="SI",0,-Scadenziario!BQ10)</f>
        <v>0</v>
      </c>
      <c r="BO11" s="58">
        <f>+BN11+IF(Scadenziario!$C10="SI",0,-Scadenziario!BR10)</f>
        <v>0</v>
      </c>
      <c r="BP11" s="58">
        <f>+BO11+IF(Scadenziario!$C10="SI",0,-Scadenziario!BS10)</f>
        <v>0</v>
      </c>
      <c r="BQ11" s="58">
        <f>+BP11+IF(Scadenziario!$C10="SI",0,-Scadenziario!BT10)</f>
        <v>0</v>
      </c>
      <c r="BR11" s="58">
        <f>+BQ11+IF(Scadenziario!$C10="SI",0,-Scadenziario!BU10)</f>
        <v>0</v>
      </c>
      <c r="BS11" s="58">
        <f>+BR11+IF(Scadenziario!$C10="SI",0,-Scadenziario!BV10)</f>
        <v>0</v>
      </c>
      <c r="BT11" s="58">
        <f>+BS11+IF(Scadenziario!$C10="SI",0,-Scadenziario!BW10)</f>
        <v>0</v>
      </c>
      <c r="BU11" s="58">
        <f>+BT11+IF(Scadenziario!$C10="SI",0,-Scadenziario!BX10)</f>
        <v>0</v>
      </c>
      <c r="BV11" s="58">
        <f>+BU11+IF(Scadenziario!$C10="SI",0,-Scadenziario!BY10)</f>
        <v>0</v>
      </c>
      <c r="BW11" s="58">
        <f>+BV11+IF(Scadenziario!$C10="SI",0,-Scadenziario!BZ10)</f>
        <v>0</v>
      </c>
      <c r="BX11" s="58">
        <f>+BW11+IF(Scadenziario!$C10="SI",0,-Scadenziario!CA10)</f>
        <v>0</v>
      </c>
      <c r="BY11" s="58">
        <f>+BX11+IF(Scadenziario!$C10="SI",0,-Scadenziario!CB10)</f>
        <v>0</v>
      </c>
      <c r="BZ11" s="58">
        <f>+BY11+IF(Scadenziario!$C10="SI",0,-Scadenziario!CC10)</f>
        <v>0</v>
      </c>
      <c r="CA11" s="58">
        <f>+BZ11+IF(Scadenziario!$C10="SI",0,-Scadenziario!CD10)</f>
        <v>0</v>
      </c>
      <c r="CB11" s="58">
        <f>+CA11+IF(Scadenziario!$C10="SI",0,-Scadenziario!CE10)</f>
        <v>0</v>
      </c>
      <c r="CC11" s="58">
        <f>+CB11+IF(Scadenziario!$C10="SI",0,-Scadenziario!CF10)</f>
        <v>0</v>
      </c>
      <c r="CD11" s="58">
        <f>+CC11+IF(Scadenziario!$C10="SI",0,-Scadenziario!CG10)</f>
        <v>0</v>
      </c>
      <c r="CE11" s="58">
        <f>+CD11+IF(Scadenziario!$C10="SI",0,-Scadenziario!CH10)</f>
        <v>0</v>
      </c>
      <c r="CF11" s="58">
        <f>+CE11+IF(Scadenziario!$C10="SI",0,-Scadenziario!CI10)</f>
        <v>0</v>
      </c>
      <c r="CG11" s="58">
        <f>+CF11+IF(Scadenziario!$C10="SI",0,-Scadenziario!CJ10)</f>
        <v>0</v>
      </c>
      <c r="CH11" s="58">
        <f>+CG11+IF(Scadenziario!$C10="SI",0,-Scadenziario!CK10)</f>
        <v>0</v>
      </c>
      <c r="CI11" s="58">
        <f>+CH11+IF(Scadenziario!$C10="SI",0,-Scadenziario!CL10)</f>
        <v>0</v>
      </c>
      <c r="CJ11" s="58">
        <f>+CI11+IF(Scadenziario!$C10="SI",0,-Scadenziario!CM10)</f>
        <v>0</v>
      </c>
      <c r="CK11" s="58">
        <f>+CJ11+IF(Scadenziario!$C10="SI",0,-Scadenziario!CN10)</f>
        <v>0</v>
      </c>
      <c r="CL11" s="58">
        <f>+CK11+IF(Scadenziario!$C10="SI",0,-Scadenziario!CO10)</f>
        <v>0</v>
      </c>
      <c r="CM11" s="58">
        <f>+CL11+IF(Scadenziario!$C10="SI",0,-Scadenziario!CP10)</f>
        <v>0</v>
      </c>
      <c r="CN11" s="58">
        <f>+CM11+IF(Scadenziario!$C10="SI",0,-Scadenziario!CQ10)</f>
        <v>0</v>
      </c>
      <c r="CO11" s="58">
        <f>+CN11+IF(Scadenziario!$C10="SI",0,-Scadenziario!CR10)</f>
        <v>0</v>
      </c>
      <c r="CP11" s="58">
        <f>+CO11+IF(Scadenziario!$C10="SI",0,-Scadenziario!CS10)</f>
        <v>0</v>
      </c>
      <c r="CQ11" s="58">
        <f>+CP11+IF(Scadenziario!$C10="SI",0,-Scadenziario!CT10)</f>
        <v>0</v>
      </c>
      <c r="CR11" s="58">
        <f>+CQ11+IF(Scadenziario!$C10="SI",0,-Scadenziario!CU10)</f>
        <v>0</v>
      </c>
      <c r="CS11" s="58">
        <f>+CR11+IF(Scadenziario!$C10="SI",0,-Scadenziario!CV10)</f>
        <v>0</v>
      </c>
      <c r="CT11" s="58">
        <f>+CS11+IF(Scadenziario!$C10="SI",0,-Scadenziario!CW10)</f>
        <v>0</v>
      </c>
      <c r="CU11" s="58">
        <f>+CT11+IF(Scadenziario!$C10="SI",0,-Scadenziario!CX10)</f>
        <v>0</v>
      </c>
      <c r="CV11" s="58">
        <f>+CU11+IF(Scadenziario!$C10="SI",0,-Scadenziario!CY10)</f>
        <v>0</v>
      </c>
      <c r="CW11" s="58">
        <f>+CV11+IF(Scadenziario!$C10="SI",0,-Scadenziario!CZ10)</f>
        <v>0</v>
      </c>
      <c r="CX11" s="58">
        <f>+CW11+IF(Scadenziario!$C10="SI",0,-Scadenziario!DA10)</f>
        <v>0</v>
      </c>
      <c r="CY11" s="58">
        <f>+CX11+IF(Scadenziario!$C10="SI",0,-Scadenziario!DB10)</f>
        <v>0</v>
      </c>
      <c r="CZ11" s="58">
        <f>+CY11+IF(Scadenziario!$C10="SI",0,-Scadenziario!DC10)</f>
        <v>0</v>
      </c>
      <c r="DA11" s="58">
        <f>+CZ11+IF(Scadenziario!$C10="SI",0,-Scadenziario!DD10)</f>
        <v>0</v>
      </c>
      <c r="DB11" s="58">
        <f>+DA11+IF(Scadenziario!$C10="SI",0,-Scadenziario!DE10)</f>
        <v>0</v>
      </c>
      <c r="DC11" s="58">
        <f>+DB11+IF(Scadenziario!$C10="SI",0,-Scadenziario!DF10)</f>
        <v>0</v>
      </c>
      <c r="DD11" s="58">
        <f>+DC11+IF(Scadenziario!$C10="SI",0,-Scadenziario!DG10)</f>
        <v>0</v>
      </c>
      <c r="DE11" s="58">
        <f>+DD11+IF(Scadenziario!$C10="SI",0,-Scadenziario!DH10)</f>
        <v>0</v>
      </c>
      <c r="DF11" s="58">
        <f>+DE11+IF(Scadenziario!$C10="SI",0,-Scadenziario!DI10)</f>
        <v>0</v>
      </c>
      <c r="DG11" s="58">
        <f>+DF11+IF(Scadenziario!$C10="SI",0,-Scadenziario!DJ10)</f>
        <v>0</v>
      </c>
      <c r="DH11" s="58">
        <f>+DG11+IF(Scadenziario!$C10="SI",0,-Scadenziario!DK10)</f>
        <v>0</v>
      </c>
      <c r="DI11" s="58">
        <f>+DH11+IF(Scadenziario!$C10="SI",0,-Scadenziario!DL10)</f>
        <v>0</v>
      </c>
      <c r="DJ11" s="58">
        <f>+DI11+IF(Scadenziario!$C10="SI",0,-Scadenziario!DM10)</f>
        <v>0</v>
      </c>
      <c r="DK11" s="58">
        <f>+DJ11+IF(Scadenziario!$C10="SI",0,-Scadenziario!DN10)</f>
        <v>0</v>
      </c>
      <c r="DL11" s="58">
        <f>+DK11+IF(Scadenziario!$C10="SI",0,-Scadenziario!DO10)</f>
        <v>0</v>
      </c>
      <c r="DM11" s="58">
        <f>+DL11+IF(Scadenziario!$C10="SI",0,-Scadenziario!DP10)</f>
        <v>0</v>
      </c>
      <c r="DN11" s="58">
        <f>+DM11+IF(Scadenziario!$C10="SI",0,-Scadenziario!DQ10)</f>
        <v>0</v>
      </c>
      <c r="DO11" s="58">
        <f>+DN11+IF(Scadenziario!$C10="SI",0,-Scadenziario!DR10)</f>
        <v>0</v>
      </c>
      <c r="DP11" s="58">
        <f>+DO11+IF(Scadenziario!$C10="SI",0,-Scadenziario!DS10)</f>
        <v>0</v>
      </c>
      <c r="DQ11" s="58">
        <f>+DP11+IF(Scadenziario!$C10="SI",0,-Scadenziario!DT10)</f>
        <v>0</v>
      </c>
      <c r="DR11" s="58">
        <f>+DQ11+IF(Scadenziario!$C10="SI",0,-Scadenziario!DU10)</f>
        <v>0</v>
      </c>
      <c r="DS11" s="58">
        <f>+DR11+IF(Scadenziario!$C10="SI",0,-Scadenziario!DV10)</f>
        <v>0</v>
      </c>
      <c r="DT11" s="55" t="str">
        <f t="shared" si="101"/>
        <v>si</v>
      </c>
      <c r="DU11" s="55"/>
      <c r="DV11" s="59">
        <f t="shared" si="102"/>
        <v>0</v>
      </c>
      <c r="DW11" s="59">
        <f t="shared" si="102"/>
        <v>0</v>
      </c>
      <c r="DX11" s="59">
        <f t="shared" si="102"/>
        <v>0</v>
      </c>
      <c r="DY11" s="59">
        <f t="shared" si="102"/>
        <v>0</v>
      </c>
      <c r="DZ11" s="59">
        <f t="shared" si="102"/>
        <v>0</v>
      </c>
      <c r="EA11" s="59">
        <f t="shared" si="102"/>
        <v>0</v>
      </c>
      <c r="EB11" s="59">
        <f t="shared" si="102"/>
        <v>0</v>
      </c>
      <c r="EC11" s="59">
        <f t="shared" si="102"/>
        <v>0</v>
      </c>
      <c r="ED11" s="59">
        <f t="shared" si="102"/>
        <v>0</v>
      </c>
      <c r="EE11" s="59">
        <f t="shared" si="102"/>
        <v>0</v>
      </c>
    </row>
    <row r="12" spans="1:135" x14ac:dyDescent="0.35">
      <c r="A12" s="60" t="str">
        <f>+Scadenziario!A11</f>
        <v>si</v>
      </c>
      <c r="C12" s="57" t="str">
        <f>+Scadenziario!D11</f>
        <v>CREDITI V/CLIENTI inferiori ai 12 mesi</v>
      </c>
      <c r="D12" s="58">
        <f>+IF(Scadenziario!C11="SI",Scadenziario!E11,Scadenziario!E11-Scadenziario!G11)</f>
        <v>0</v>
      </c>
      <c r="E12" s="58">
        <f>+D12+IF(Scadenziario!$C11="SI",0,-Scadenziario!H11)</f>
        <v>0</v>
      </c>
      <c r="F12" s="58">
        <f>+E12+IF(Scadenziario!$C11="SI",0,-Scadenziario!I11)</f>
        <v>0</v>
      </c>
      <c r="G12" s="58">
        <f>+F12+IF(Scadenziario!$C11="SI",0,-Scadenziario!J11)</f>
        <v>0</v>
      </c>
      <c r="H12" s="58">
        <f>+G12+IF(Scadenziario!$C11="SI",0,-Scadenziario!K11)</f>
        <v>0</v>
      </c>
      <c r="I12" s="58">
        <f>+H12+IF(Scadenziario!$C11="SI",0,-Scadenziario!L11)</f>
        <v>0</v>
      </c>
      <c r="J12" s="58">
        <f>+I12+IF(Scadenziario!$C11="SI",0,-Scadenziario!M11)</f>
        <v>0</v>
      </c>
      <c r="K12" s="58">
        <f>+J12+IF(Scadenziario!$C11="SI",0,-Scadenziario!N11)</f>
        <v>0</v>
      </c>
      <c r="L12" s="58">
        <f>+K12+IF(Scadenziario!$C11="SI",0,-Scadenziario!O11)</f>
        <v>0</v>
      </c>
      <c r="M12" s="58">
        <f>+L12+IF(Scadenziario!$C11="SI",0,-Scadenziario!P11)</f>
        <v>0</v>
      </c>
      <c r="N12" s="58">
        <f>+M12+IF(Scadenziario!$C11="SI",0,-Scadenziario!Q11)</f>
        <v>0</v>
      </c>
      <c r="O12" s="58">
        <f>+N12+IF(Scadenziario!$C11="SI",0,-Scadenziario!R11)</f>
        <v>0</v>
      </c>
      <c r="P12" s="58">
        <f>+O12+IF(Scadenziario!$C11="SI",0,-Scadenziario!S11)</f>
        <v>0</v>
      </c>
      <c r="Q12" s="58">
        <f>+P12+IF(Scadenziario!$C11="SI",0,-Scadenziario!T11)</f>
        <v>0</v>
      </c>
      <c r="R12" s="58">
        <f>+Q12+IF(Scadenziario!$C11="SI",0,-Scadenziario!U11)</f>
        <v>0</v>
      </c>
      <c r="S12" s="58">
        <f>+R12+IF(Scadenziario!$C11="SI",0,-Scadenziario!V11)</f>
        <v>0</v>
      </c>
      <c r="T12" s="58">
        <f>+S12+IF(Scadenziario!$C11="SI",0,-Scadenziario!W11)</f>
        <v>0</v>
      </c>
      <c r="U12" s="58">
        <f>+T12+IF(Scadenziario!$C11="SI",0,-Scadenziario!X11)</f>
        <v>0</v>
      </c>
      <c r="V12" s="58">
        <f>+U12+IF(Scadenziario!$C11="SI",0,-Scadenziario!Y11)</f>
        <v>0</v>
      </c>
      <c r="W12" s="58">
        <f>+V12+IF(Scadenziario!$C11="SI",0,-Scadenziario!Z11)</f>
        <v>0</v>
      </c>
      <c r="X12" s="58">
        <f>+W12+IF(Scadenziario!$C11="SI",0,-Scadenziario!AA11)</f>
        <v>0</v>
      </c>
      <c r="Y12" s="58">
        <f>+X12+IF(Scadenziario!$C11="SI",0,-Scadenziario!AB11)</f>
        <v>0</v>
      </c>
      <c r="Z12" s="58">
        <f>+Y12+IF(Scadenziario!$C11="SI",0,-Scadenziario!AC11)</f>
        <v>0</v>
      </c>
      <c r="AA12" s="58">
        <f>+Z12+IF(Scadenziario!$C11="SI",0,-Scadenziario!AD11)</f>
        <v>0</v>
      </c>
      <c r="AB12" s="58">
        <f>+AA12+IF(Scadenziario!$C11="SI",0,-Scadenziario!AE11)</f>
        <v>0</v>
      </c>
      <c r="AC12" s="58">
        <f>+AB12+IF(Scadenziario!$C11="SI",0,-Scadenziario!AF11)</f>
        <v>0</v>
      </c>
      <c r="AD12" s="58">
        <f>+AC12+IF(Scadenziario!$C11="SI",0,-Scadenziario!AG11)</f>
        <v>0</v>
      </c>
      <c r="AE12" s="58">
        <f>+AD12+IF(Scadenziario!$C11="SI",0,-Scadenziario!AH11)</f>
        <v>0</v>
      </c>
      <c r="AF12" s="58">
        <f>+AE12+IF(Scadenziario!$C11="SI",0,-Scadenziario!AI11)</f>
        <v>0</v>
      </c>
      <c r="AG12" s="58">
        <f>+AF12+IF(Scadenziario!$C11="SI",0,-Scadenziario!AJ11)</f>
        <v>0</v>
      </c>
      <c r="AH12" s="58">
        <f>+AG12+IF(Scadenziario!$C11="SI",0,-Scadenziario!AK11)</f>
        <v>0</v>
      </c>
      <c r="AI12" s="58">
        <f>+AH12+IF(Scadenziario!$C11="SI",0,-Scadenziario!AL11)</f>
        <v>0</v>
      </c>
      <c r="AJ12" s="58">
        <f>+AI12+IF(Scadenziario!$C11="SI",0,-Scadenziario!AM11)</f>
        <v>0</v>
      </c>
      <c r="AK12" s="58">
        <f>+AJ12+IF(Scadenziario!$C11="SI",0,-Scadenziario!AN11)</f>
        <v>0</v>
      </c>
      <c r="AL12" s="58">
        <f>+AK12+IF(Scadenziario!$C11="SI",0,-Scadenziario!AO11)</f>
        <v>0</v>
      </c>
      <c r="AM12" s="58">
        <f>+AL12+IF(Scadenziario!$C11="SI",0,-Scadenziario!AP11)</f>
        <v>0</v>
      </c>
      <c r="AN12" s="58">
        <f>+AM12+IF(Scadenziario!$C11="SI",0,-Scadenziario!AQ11)</f>
        <v>0</v>
      </c>
      <c r="AO12" s="58">
        <f>+AN12+IF(Scadenziario!$C11="SI",0,-Scadenziario!AR11)</f>
        <v>0</v>
      </c>
      <c r="AP12" s="58">
        <f>+AO12+IF(Scadenziario!$C11="SI",0,-Scadenziario!AS11)</f>
        <v>0</v>
      </c>
      <c r="AQ12" s="58">
        <f>+AP12+IF(Scadenziario!$C11="SI",0,-Scadenziario!AT11)</f>
        <v>0</v>
      </c>
      <c r="AR12" s="58">
        <f>+AQ12+IF(Scadenziario!$C11="SI",0,-Scadenziario!AU11)</f>
        <v>0</v>
      </c>
      <c r="AS12" s="58">
        <f>+AR12+IF(Scadenziario!$C11="SI",0,-Scadenziario!AV11)</f>
        <v>0</v>
      </c>
      <c r="AT12" s="58">
        <f>+AS12+IF(Scadenziario!$C11="SI",0,-Scadenziario!AW11)</f>
        <v>0</v>
      </c>
      <c r="AU12" s="58">
        <f>+AT12+IF(Scadenziario!$C11="SI",0,-Scadenziario!AX11)</f>
        <v>0</v>
      </c>
      <c r="AV12" s="58">
        <f>+AU12+IF(Scadenziario!$C11="SI",0,-Scadenziario!AY11)</f>
        <v>0</v>
      </c>
      <c r="AW12" s="58">
        <f>+AV12+IF(Scadenziario!$C11="SI",0,-Scadenziario!AZ11)</f>
        <v>0</v>
      </c>
      <c r="AX12" s="58">
        <f>+AW12+IF(Scadenziario!$C11="SI",0,-Scadenziario!BA11)</f>
        <v>0</v>
      </c>
      <c r="AY12" s="58">
        <f>+AX12+IF(Scadenziario!$C11="SI",0,-Scadenziario!BB11)</f>
        <v>0</v>
      </c>
      <c r="AZ12" s="58">
        <f>+AY12+IF(Scadenziario!$C11="SI",0,-Scadenziario!BC11)</f>
        <v>0</v>
      </c>
      <c r="BA12" s="58">
        <f>+AZ12+IF(Scadenziario!$C11="SI",0,-Scadenziario!BD11)</f>
        <v>0</v>
      </c>
      <c r="BB12" s="58">
        <f>+BA12+IF(Scadenziario!$C11="SI",0,-Scadenziario!BE11)</f>
        <v>0</v>
      </c>
      <c r="BC12" s="58">
        <f>+BB12+IF(Scadenziario!$C11="SI",0,-Scadenziario!BF11)</f>
        <v>0</v>
      </c>
      <c r="BD12" s="58">
        <f>+BC12+IF(Scadenziario!$C11="SI",0,-Scadenziario!BG11)</f>
        <v>0</v>
      </c>
      <c r="BE12" s="58">
        <f>+BD12+IF(Scadenziario!$C11="SI",0,-Scadenziario!BH11)</f>
        <v>0</v>
      </c>
      <c r="BF12" s="58">
        <f>+BE12+IF(Scadenziario!$C11="SI",0,-Scadenziario!BI11)</f>
        <v>0</v>
      </c>
      <c r="BG12" s="58">
        <f>+BF12+IF(Scadenziario!$C11="SI",0,-Scadenziario!BJ11)</f>
        <v>0</v>
      </c>
      <c r="BH12" s="58">
        <f>+BG12+IF(Scadenziario!$C11="SI",0,-Scadenziario!BK11)</f>
        <v>0</v>
      </c>
      <c r="BI12" s="58">
        <f>+BH12+IF(Scadenziario!$C11="SI",0,-Scadenziario!BL11)</f>
        <v>0</v>
      </c>
      <c r="BJ12" s="58">
        <f>+BI12+IF(Scadenziario!$C11="SI",0,-Scadenziario!BM11)</f>
        <v>0</v>
      </c>
      <c r="BK12" s="58">
        <f>+BJ12+IF(Scadenziario!$C11="SI",0,-Scadenziario!BN11)</f>
        <v>0</v>
      </c>
      <c r="BL12" s="58">
        <f>+BK12+IF(Scadenziario!$C11="SI",0,-Scadenziario!BO11)</f>
        <v>0</v>
      </c>
      <c r="BM12" s="58">
        <f>+BL12+IF(Scadenziario!$C11="SI",0,-Scadenziario!BP11)</f>
        <v>0</v>
      </c>
      <c r="BN12" s="58">
        <f>+BM12+IF(Scadenziario!$C11="SI",0,-Scadenziario!BQ11)</f>
        <v>0</v>
      </c>
      <c r="BO12" s="58">
        <f>+BN12+IF(Scadenziario!$C11="SI",0,-Scadenziario!BR11)</f>
        <v>0</v>
      </c>
      <c r="BP12" s="58">
        <f>+BO12+IF(Scadenziario!$C11="SI",0,-Scadenziario!BS11)</f>
        <v>0</v>
      </c>
      <c r="BQ12" s="58">
        <f>+BP12+IF(Scadenziario!$C11="SI",0,-Scadenziario!BT11)</f>
        <v>0</v>
      </c>
      <c r="BR12" s="58">
        <f>+BQ12+IF(Scadenziario!$C11="SI",0,-Scadenziario!BU11)</f>
        <v>0</v>
      </c>
      <c r="BS12" s="58">
        <f>+BR12+IF(Scadenziario!$C11="SI",0,-Scadenziario!BV11)</f>
        <v>0</v>
      </c>
      <c r="BT12" s="58">
        <f>+BS12+IF(Scadenziario!$C11="SI",0,-Scadenziario!BW11)</f>
        <v>0</v>
      </c>
      <c r="BU12" s="58">
        <f>+BT12+IF(Scadenziario!$C11="SI",0,-Scadenziario!BX11)</f>
        <v>0</v>
      </c>
      <c r="BV12" s="58">
        <f>+BU12+IF(Scadenziario!$C11="SI",0,-Scadenziario!BY11)</f>
        <v>0</v>
      </c>
      <c r="BW12" s="58">
        <f>+BV12+IF(Scadenziario!$C11="SI",0,-Scadenziario!BZ11)</f>
        <v>0</v>
      </c>
      <c r="BX12" s="58">
        <f>+BW12+IF(Scadenziario!$C11="SI",0,-Scadenziario!CA11)</f>
        <v>0</v>
      </c>
      <c r="BY12" s="58">
        <f>+BX12+IF(Scadenziario!$C11="SI",0,-Scadenziario!CB11)</f>
        <v>0</v>
      </c>
      <c r="BZ12" s="58">
        <f>+BY12+IF(Scadenziario!$C11="SI",0,-Scadenziario!CC11)</f>
        <v>0</v>
      </c>
      <c r="CA12" s="58">
        <f>+BZ12+IF(Scadenziario!$C11="SI",0,-Scadenziario!CD11)</f>
        <v>0</v>
      </c>
      <c r="CB12" s="58">
        <f>+CA12+IF(Scadenziario!$C11="SI",0,-Scadenziario!CE11)</f>
        <v>0</v>
      </c>
      <c r="CC12" s="58">
        <f>+CB12+IF(Scadenziario!$C11="SI",0,-Scadenziario!CF11)</f>
        <v>0</v>
      </c>
      <c r="CD12" s="58">
        <f>+CC12+IF(Scadenziario!$C11="SI",0,-Scadenziario!CG11)</f>
        <v>0</v>
      </c>
      <c r="CE12" s="58">
        <f>+CD12+IF(Scadenziario!$C11="SI",0,-Scadenziario!CH11)</f>
        <v>0</v>
      </c>
      <c r="CF12" s="58">
        <f>+CE12+IF(Scadenziario!$C11="SI",0,-Scadenziario!CI11)</f>
        <v>0</v>
      </c>
      <c r="CG12" s="58">
        <f>+CF12+IF(Scadenziario!$C11="SI",0,-Scadenziario!CJ11)</f>
        <v>0</v>
      </c>
      <c r="CH12" s="58">
        <f>+CG12+IF(Scadenziario!$C11="SI",0,-Scadenziario!CK11)</f>
        <v>0</v>
      </c>
      <c r="CI12" s="58">
        <f>+CH12+IF(Scadenziario!$C11="SI",0,-Scadenziario!CL11)</f>
        <v>0</v>
      </c>
      <c r="CJ12" s="58">
        <f>+CI12+IF(Scadenziario!$C11="SI",0,-Scadenziario!CM11)</f>
        <v>0</v>
      </c>
      <c r="CK12" s="58">
        <f>+CJ12+IF(Scadenziario!$C11="SI",0,-Scadenziario!CN11)</f>
        <v>0</v>
      </c>
      <c r="CL12" s="58">
        <f>+CK12+IF(Scadenziario!$C11="SI",0,-Scadenziario!CO11)</f>
        <v>0</v>
      </c>
      <c r="CM12" s="58">
        <f>+CL12+IF(Scadenziario!$C11="SI",0,-Scadenziario!CP11)</f>
        <v>0</v>
      </c>
      <c r="CN12" s="58">
        <f>+CM12+IF(Scadenziario!$C11="SI",0,-Scadenziario!CQ11)</f>
        <v>0</v>
      </c>
      <c r="CO12" s="58">
        <f>+CN12+IF(Scadenziario!$C11="SI",0,-Scadenziario!CR11)</f>
        <v>0</v>
      </c>
      <c r="CP12" s="58">
        <f>+CO12+IF(Scadenziario!$C11="SI",0,-Scadenziario!CS11)</f>
        <v>0</v>
      </c>
      <c r="CQ12" s="58">
        <f>+CP12+IF(Scadenziario!$C11="SI",0,-Scadenziario!CT11)</f>
        <v>0</v>
      </c>
      <c r="CR12" s="58">
        <f>+CQ12+IF(Scadenziario!$C11="SI",0,-Scadenziario!CU11)</f>
        <v>0</v>
      </c>
      <c r="CS12" s="58">
        <f>+CR12+IF(Scadenziario!$C11="SI",0,-Scadenziario!CV11)</f>
        <v>0</v>
      </c>
      <c r="CT12" s="58">
        <f>+CS12+IF(Scadenziario!$C11="SI",0,-Scadenziario!CW11)</f>
        <v>0</v>
      </c>
      <c r="CU12" s="58">
        <f>+CT12+IF(Scadenziario!$C11="SI",0,-Scadenziario!CX11)</f>
        <v>0</v>
      </c>
      <c r="CV12" s="58">
        <f>+CU12+IF(Scadenziario!$C11="SI",0,-Scadenziario!CY11)</f>
        <v>0</v>
      </c>
      <c r="CW12" s="58">
        <f>+CV12+IF(Scadenziario!$C11="SI",0,-Scadenziario!CZ11)</f>
        <v>0</v>
      </c>
      <c r="CX12" s="58">
        <f>+CW12+IF(Scadenziario!$C11="SI",0,-Scadenziario!DA11)</f>
        <v>0</v>
      </c>
      <c r="CY12" s="58">
        <f>+CX12+IF(Scadenziario!$C11="SI",0,-Scadenziario!DB11)</f>
        <v>0</v>
      </c>
      <c r="CZ12" s="58">
        <f>+CY12+IF(Scadenziario!$C11="SI",0,-Scadenziario!DC11)</f>
        <v>0</v>
      </c>
      <c r="DA12" s="58">
        <f>+CZ12+IF(Scadenziario!$C11="SI",0,-Scadenziario!DD11)</f>
        <v>0</v>
      </c>
      <c r="DB12" s="58">
        <f>+DA12+IF(Scadenziario!$C11="SI",0,-Scadenziario!DE11)</f>
        <v>0</v>
      </c>
      <c r="DC12" s="58">
        <f>+DB12+IF(Scadenziario!$C11="SI",0,-Scadenziario!DF11)</f>
        <v>0</v>
      </c>
      <c r="DD12" s="58">
        <f>+DC12+IF(Scadenziario!$C11="SI",0,-Scadenziario!DG11)</f>
        <v>0</v>
      </c>
      <c r="DE12" s="58">
        <f>+DD12+IF(Scadenziario!$C11="SI",0,-Scadenziario!DH11)</f>
        <v>0</v>
      </c>
      <c r="DF12" s="58">
        <f>+DE12+IF(Scadenziario!$C11="SI",0,-Scadenziario!DI11)</f>
        <v>0</v>
      </c>
      <c r="DG12" s="58">
        <f>+DF12+IF(Scadenziario!$C11="SI",0,-Scadenziario!DJ11)</f>
        <v>0</v>
      </c>
      <c r="DH12" s="58">
        <f>+DG12+IF(Scadenziario!$C11="SI",0,-Scadenziario!DK11)</f>
        <v>0</v>
      </c>
      <c r="DI12" s="58">
        <f>+DH12+IF(Scadenziario!$C11="SI",0,-Scadenziario!DL11)</f>
        <v>0</v>
      </c>
      <c r="DJ12" s="58">
        <f>+DI12+IF(Scadenziario!$C11="SI",0,-Scadenziario!DM11)</f>
        <v>0</v>
      </c>
      <c r="DK12" s="58">
        <f>+DJ12+IF(Scadenziario!$C11="SI",0,-Scadenziario!DN11)</f>
        <v>0</v>
      </c>
      <c r="DL12" s="58">
        <f>+DK12+IF(Scadenziario!$C11="SI",0,-Scadenziario!DO11)</f>
        <v>0</v>
      </c>
      <c r="DM12" s="58">
        <f>+DL12+IF(Scadenziario!$C11="SI",0,-Scadenziario!DP11)</f>
        <v>0</v>
      </c>
      <c r="DN12" s="58">
        <f>+DM12+IF(Scadenziario!$C11="SI",0,-Scadenziario!DQ11)</f>
        <v>0</v>
      </c>
      <c r="DO12" s="58">
        <f>+DN12+IF(Scadenziario!$C11="SI",0,-Scadenziario!DR11)</f>
        <v>0</v>
      </c>
      <c r="DP12" s="58">
        <f>+DO12+IF(Scadenziario!$C11="SI",0,-Scadenziario!DS11)</f>
        <v>0</v>
      </c>
      <c r="DQ12" s="58">
        <f>+DP12+IF(Scadenziario!$C11="SI",0,-Scadenziario!DT11)</f>
        <v>0</v>
      </c>
      <c r="DR12" s="58">
        <f>+DQ12+IF(Scadenziario!$C11="SI",0,-Scadenziario!DU11)</f>
        <v>0</v>
      </c>
      <c r="DS12" s="58">
        <f>+DR12+IF(Scadenziario!$C11="SI",0,-Scadenziario!DV11)</f>
        <v>0</v>
      </c>
      <c r="DT12" s="55" t="str">
        <f t="shared" si="101"/>
        <v>si</v>
      </c>
      <c r="DU12" s="55"/>
      <c r="DV12" s="59">
        <f t="shared" si="102"/>
        <v>0</v>
      </c>
      <c r="DW12" s="59">
        <f t="shared" si="102"/>
        <v>0</v>
      </c>
      <c r="DX12" s="59">
        <f t="shared" si="102"/>
        <v>0</v>
      </c>
      <c r="DY12" s="59">
        <f t="shared" si="102"/>
        <v>0</v>
      </c>
      <c r="DZ12" s="59">
        <f t="shared" si="102"/>
        <v>0</v>
      </c>
      <c r="EA12" s="59">
        <f t="shared" si="102"/>
        <v>0</v>
      </c>
      <c r="EB12" s="59">
        <f t="shared" si="102"/>
        <v>0</v>
      </c>
      <c r="EC12" s="59">
        <f t="shared" si="102"/>
        <v>0</v>
      </c>
      <c r="ED12" s="59">
        <f t="shared" si="102"/>
        <v>0</v>
      </c>
      <c r="EE12" s="59">
        <f t="shared" si="102"/>
        <v>0</v>
      </c>
    </row>
    <row r="13" spans="1:135" x14ac:dyDescent="0.35">
      <c r="A13" s="60" t="str">
        <f>+Scadenziario!A12</f>
        <v>NO</v>
      </c>
      <c r="C13" s="57" t="str">
        <f>+Scadenziario!D12</f>
        <v>CREDITI V/CLIENTI superiori ai 12 mesi</v>
      </c>
      <c r="D13" s="58">
        <f>+IF(Scadenziario!C12="SI",Scadenziario!E12,Scadenziario!E12-Scadenziario!G12)</f>
        <v>0</v>
      </c>
      <c r="E13" s="58">
        <f>+D13+IF(Scadenziario!$C12="SI",0,-Scadenziario!H12)</f>
        <v>0</v>
      </c>
      <c r="F13" s="58">
        <f>+E13+IF(Scadenziario!$C12="SI",0,-Scadenziario!I12)</f>
        <v>0</v>
      </c>
      <c r="G13" s="58">
        <f>+F13+IF(Scadenziario!$C12="SI",0,-Scadenziario!J12)</f>
        <v>0</v>
      </c>
      <c r="H13" s="58">
        <f>+G13+IF(Scadenziario!$C12="SI",0,-Scadenziario!K12)</f>
        <v>0</v>
      </c>
      <c r="I13" s="58">
        <f>+H13+IF(Scadenziario!$C12="SI",0,-Scadenziario!L12)</f>
        <v>0</v>
      </c>
      <c r="J13" s="58">
        <f>+I13+IF(Scadenziario!$C12="SI",0,-Scadenziario!M12)</f>
        <v>0</v>
      </c>
      <c r="K13" s="58">
        <f>+J13+IF(Scadenziario!$C12="SI",0,-Scadenziario!N12)</f>
        <v>0</v>
      </c>
      <c r="L13" s="58">
        <f>+K13+IF(Scadenziario!$C12="SI",0,-Scadenziario!O12)</f>
        <v>0</v>
      </c>
      <c r="M13" s="58">
        <f>+L13+IF(Scadenziario!$C12="SI",0,-Scadenziario!P12)</f>
        <v>0</v>
      </c>
      <c r="N13" s="58">
        <f>+M13+IF(Scadenziario!$C12="SI",0,-Scadenziario!Q12)</f>
        <v>0</v>
      </c>
      <c r="O13" s="58">
        <f>+N13+IF(Scadenziario!$C12="SI",0,-Scadenziario!R12)</f>
        <v>0</v>
      </c>
      <c r="P13" s="58">
        <f>+O13+IF(Scadenziario!$C12="SI",0,-Scadenziario!S12)</f>
        <v>0</v>
      </c>
      <c r="Q13" s="58">
        <f>+P13+IF(Scadenziario!$C12="SI",0,-Scadenziario!T12)</f>
        <v>0</v>
      </c>
      <c r="R13" s="58">
        <f>+Q13+IF(Scadenziario!$C12="SI",0,-Scadenziario!U12)</f>
        <v>0</v>
      </c>
      <c r="S13" s="58">
        <f>+R13+IF(Scadenziario!$C12="SI",0,-Scadenziario!V12)</f>
        <v>0</v>
      </c>
      <c r="T13" s="58">
        <f>+S13+IF(Scadenziario!$C12="SI",0,-Scadenziario!W12)</f>
        <v>0</v>
      </c>
      <c r="U13" s="58">
        <f>+T13+IF(Scadenziario!$C12="SI",0,-Scadenziario!X12)</f>
        <v>0</v>
      </c>
      <c r="V13" s="58">
        <f>+U13+IF(Scadenziario!$C12="SI",0,-Scadenziario!Y12)</f>
        <v>0</v>
      </c>
      <c r="W13" s="58">
        <f>+V13+IF(Scadenziario!$C12="SI",0,-Scadenziario!Z12)</f>
        <v>0</v>
      </c>
      <c r="X13" s="58">
        <f>+W13+IF(Scadenziario!$C12="SI",0,-Scadenziario!AA12)</f>
        <v>0</v>
      </c>
      <c r="Y13" s="58">
        <f>+X13+IF(Scadenziario!$C12="SI",0,-Scadenziario!AB12)</f>
        <v>0</v>
      </c>
      <c r="Z13" s="58">
        <f>+Y13+IF(Scadenziario!$C12="SI",0,-Scadenziario!AC12)</f>
        <v>0</v>
      </c>
      <c r="AA13" s="58">
        <f>+Z13+IF(Scadenziario!$C12="SI",0,-Scadenziario!AD12)</f>
        <v>0</v>
      </c>
      <c r="AB13" s="58">
        <f>+AA13+IF(Scadenziario!$C12="SI",0,-Scadenziario!AE12)</f>
        <v>0</v>
      </c>
      <c r="AC13" s="58">
        <f>+AB13+IF(Scadenziario!$C12="SI",0,-Scadenziario!AF12)</f>
        <v>0</v>
      </c>
      <c r="AD13" s="58">
        <f>+AC13+IF(Scadenziario!$C12="SI",0,-Scadenziario!AG12)</f>
        <v>0</v>
      </c>
      <c r="AE13" s="58">
        <f>+AD13+IF(Scadenziario!$C12="SI",0,-Scadenziario!AH12)</f>
        <v>0</v>
      </c>
      <c r="AF13" s="58">
        <f>+AE13+IF(Scadenziario!$C12="SI",0,-Scadenziario!AI12)</f>
        <v>0</v>
      </c>
      <c r="AG13" s="58">
        <f>+AF13+IF(Scadenziario!$C12="SI",0,-Scadenziario!AJ12)</f>
        <v>0</v>
      </c>
      <c r="AH13" s="58">
        <f>+AG13+IF(Scadenziario!$C12="SI",0,-Scadenziario!AK12)</f>
        <v>0</v>
      </c>
      <c r="AI13" s="58">
        <f>+AH13+IF(Scadenziario!$C12="SI",0,-Scadenziario!AL12)</f>
        <v>0</v>
      </c>
      <c r="AJ13" s="58">
        <f>+AI13+IF(Scadenziario!$C12="SI",0,-Scadenziario!AM12)</f>
        <v>0</v>
      </c>
      <c r="AK13" s="58">
        <f>+AJ13+IF(Scadenziario!$C12="SI",0,-Scadenziario!AN12)</f>
        <v>0</v>
      </c>
      <c r="AL13" s="58">
        <f>+AK13+IF(Scadenziario!$C12="SI",0,-Scadenziario!AO12)</f>
        <v>0</v>
      </c>
      <c r="AM13" s="58">
        <f>+AL13+IF(Scadenziario!$C12="SI",0,-Scadenziario!AP12)</f>
        <v>0</v>
      </c>
      <c r="AN13" s="58">
        <f>+AM13+IF(Scadenziario!$C12="SI",0,-Scadenziario!AQ12)</f>
        <v>0</v>
      </c>
      <c r="AO13" s="58">
        <f>+AN13+IF(Scadenziario!$C12="SI",0,-Scadenziario!AR12)</f>
        <v>0</v>
      </c>
      <c r="AP13" s="58">
        <f>+AO13+IF(Scadenziario!$C12="SI",0,-Scadenziario!AS12)</f>
        <v>0</v>
      </c>
      <c r="AQ13" s="58">
        <f>+AP13+IF(Scadenziario!$C12="SI",0,-Scadenziario!AT12)</f>
        <v>0</v>
      </c>
      <c r="AR13" s="58">
        <f>+AQ13+IF(Scadenziario!$C12="SI",0,-Scadenziario!AU12)</f>
        <v>0</v>
      </c>
      <c r="AS13" s="58">
        <f>+AR13+IF(Scadenziario!$C12="SI",0,-Scadenziario!AV12)</f>
        <v>0</v>
      </c>
      <c r="AT13" s="58">
        <f>+AS13+IF(Scadenziario!$C12="SI",0,-Scadenziario!AW12)</f>
        <v>0</v>
      </c>
      <c r="AU13" s="58">
        <f>+AT13+IF(Scadenziario!$C12="SI",0,-Scadenziario!AX12)</f>
        <v>0</v>
      </c>
      <c r="AV13" s="58">
        <f>+AU13+IF(Scadenziario!$C12="SI",0,-Scadenziario!AY12)</f>
        <v>0</v>
      </c>
      <c r="AW13" s="58">
        <f>+AV13+IF(Scadenziario!$C12="SI",0,-Scadenziario!AZ12)</f>
        <v>0</v>
      </c>
      <c r="AX13" s="58">
        <f>+AW13+IF(Scadenziario!$C12="SI",0,-Scadenziario!BA12)</f>
        <v>0</v>
      </c>
      <c r="AY13" s="58">
        <f>+AX13+IF(Scadenziario!$C12="SI",0,-Scadenziario!BB12)</f>
        <v>0</v>
      </c>
      <c r="AZ13" s="58">
        <f>+AY13+IF(Scadenziario!$C12="SI",0,-Scadenziario!BC12)</f>
        <v>0</v>
      </c>
      <c r="BA13" s="58">
        <f>+AZ13+IF(Scadenziario!$C12="SI",0,-Scadenziario!BD12)</f>
        <v>0</v>
      </c>
      <c r="BB13" s="58">
        <f>+BA13+IF(Scadenziario!$C12="SI",0,-Scadenziario!BE12)</f>
        <v>0</v>
      </c>
      <c r="BC13" s="58">
        <f>+BB13+IF(Scadenziario!$C12="SI",0,-Scadenziario!BF12)</f>
        <v>0</v>
      </c>
      <c r="BD13" s="58">
        <f>+BC13+IF(Scadenziario!$C12="SI",0,-Scadenziario!BG12)</f>
        <v>0</v>
      </c>
      <c r="BE13" s="58">
        <f>+BD13+IF(Scadenziario!$C12="SI",0,-Scadenziario!BH12)</f>
        <v>0</v>
      </c>
      <c r="BF13" s="58">
        <f>+BE13+IF(Scadenziario!$C12="SI",0,-Scadenziario!BI12)</f>
        <v>0</v>
      </c>
      <c r="BG13" s="58">
        <f>+BF13+IF(Scadenziario!$C12="SI",0,-Scadenziario!BJ12)</f>
        <v>0</v>
      </c>
      <c r="BH13" s="58">
        <f>+BG13+IF(Scadenziario!$C12="SI",0,-Scadenziario!BK12)</f>
        <v>0</v>
      </c>
      <c r="BI13" s="58">
        <f>+BH13+IF(Scadenziario!$C12="SI",0,-Scadenziario!BL12)</f>
        <v>0</v>
      </c>
      <c r="BJ13" s="58">
        <f>+BI13+IF(Scadenziario!$C12="SI",0,-Scadenziario!BM12)</f>
        <v>0</v>
      </c>
      <c r="BK13" s="58">
        <f>+BJ13+IF(Scadenziario!$C12="SI",0,-Scadenziario!BN12)</f>
        <v>0</v>
      </c>
      <c r="BL13" s="58">
        <f>+BK13+IF(Scadenziario!$C12="SI",0,-Scadenziario!BO12)</f>
        <v>0</v>
      </c>
      <c r="BM13" s="58">
        <f>+BL13+IF(Scadenziario!$C12="SI",0,-Scadenziario!BP12)</f>
        <v>0</v>
      </c>
      <c r="BN13" s="58">
        <f>+BM13+IF(Scadenziario!$C12="SI",0,-Scadenziario!BQ12)</f>
        <v>0</v>
      </c>
      <c r="BO13" s="58">
        <f>+BN13+IF(Scadenziario!$C12="SI",0,-Scadenziario!BR12)</f>
        <v>0</v>
      </c>
      <c r="BP13" s="58">
        <f>+BO13+IF(Scadenziario!$C12="SI",0,-Scadenziario!BS12)</f>
        <v>0</v>
      </c>
      <c r="BQ13" s="58">
        <f>+BP13+IF(Scadenziario!$C12="SI",0,-Scadenziario!BT12)</f>
        <v>0</v>
      </c>
      <c r="BR13" s="58">
        <f>+BQ13+IF(Scadenziario!$C12="SI",0,-Scadenziario!BU12)</f>
        <v>0</v>
      </c>
      <c r="BS13" s="58">
        <f>+BR13+IF(Scadenziario!$C12="SI",0,-Scadenziario!BV12)</f>
        <v>0</v>
      </c>
      <c r="BT13" s="58">
        <f>+BS13+IF(Scadenziario!$C12="SI",0,-Scadenziario!BW12)</f>
        <v>0</v>
      </c>
      <c r="BU13" s="58">
        <f>+BT13+IF(Scadenziario!$C12="SI",0,-Scadenziario!BX12)</f>
        <v>0</v>
      </c>
      <c r="BV13" s="58">
        <f>+BU13+IF(Scadenziario!$C12="SI",0,-Scadenziario!BY12)</f>
        <v>0</v>
      </c>
      <c r="BW13" s="58">
        <f>+BV13+IF(Scadenziario!$C12="SI",0,-Scadenziario!BZ12)</f>
        <v>0</v>
      </c>
      <c r="BX13" s="58">
        <f>+BW13+IF(Scadenziario!$C12="SI",0,-Scadenziario!CA12)</f>
        <v>0</v>
      </c>
      <c r="BY13" s="58">
        <f>+BX13+IF(Scadenziario!$C12="SI",0,-Scadenziario!CB12)</f>
        <v>0</v>
      </c>
      <c r="BZ13" s="58">
        <f>+BY13+IF(Scadenziario!$C12="SI",0,-Scadenziario!CC12)</f>
        <v>0</v>
      </c>
      <c r="CA13" s="58">
        <f>+BZ13+IF(Scadenziario!$C12="SI",0,-Scadenziario!CD12)</f>
        <v>0</v>
      </c>
      <c r="CB13" s="58">
        <f>+CA13+IF(Scadenziario!$C12="SI",0,-Scadenziario!CE12)</f>
        <v>0</v>
      </c>
      <c r="CC13" s="58">
        <f>+CB13+IF(Scadenziario!$C12="SI",0,-Scadenziario!CF12)</f>
        <v>0</v>
      </c>
      <c r="CD13" s="58">
        <f>+CC13+IF(Scadenziario!$C12="SI",0,-Scadenziario!CG12)</f>
        <v>0</v>
      </c>
      <c r="CE13" s="58">
        <f>+CD13+IF(Scadenziario!$C12="SI",0,-Scadenziario!CH12)</f>
        <v>0</v>
      </c>
      <c r="CF13" s="58">
        <f>+CE13+IF(Scadenziario!$C12="SI",0,-Scadenziario!CI12)</f>
        <v>0</v>
      </c>
      <c r="CG13" s="58">
        <f>+CF13+IF(Scadenziario!$C12="SI",0,-Scadenziario!CJ12)</f>
        <v>0</v>
      </c>
      <c r="CH13" s="58">
        <f>+CG13+IF(Scadenziario!$C12="SI",0,-Scadenziario!CK12)</f>
        <v>0</v>
      </c>
      <c r="CI13" s="58">
        <f>+CH13+IF(Scadenziario!$C12="SI",0,-Scadenziario!CL12)</f>
        <v>0</v>
      </c>
      <c r="CJ13" s="58">
        <f>+CI13+IF(Scadenziario!$C12="SI",0,-Scadenziario!CM12)</f>
        <v>0</v>
      </c>
      <c r="CK13" s="58">
        <f>+CJ13+IF(Scadenziario!$C12="SI",0,-Scadenziario!CN12)</f>
        <v>0</v>
      </c>
      <c r="CL13" s="58">
        <f>+CK13+IF(Scadenziario!$C12="SI",0,-Scadenziario!CO12)</f>
        <v>0</v>
      </c>
      <c r="CM13" s="58">
        <f>+CL13+IF(Scadenziario!$C12="SI",0,-Scadenziario!CP12)</f>
        <v>0</v>
      </c>
      <c r="CN13" s="58">
        <f>+CM13+IF(Scadenziario!$C12="SI",0,-Scadenziario!CQ12)</f>
        <v>0</v>
      </c>
      <c r="CO13" s="58">
        <f>+CN13+IF(Scadenziario!$C12="SI",0,-Scadenziario!CR12)</f>
        <v>0</v>
      </c>
      <c r="CP13" s="58">
        <f>+CO13+IF(Scadenziario!$C12="SI",0,-Scadenziario!CS12)</f>
        <v>0</v>
      </c>
      <c r="CQ13" s="58">
        <f>+CP13+IF(Scadenziario!$C12="SI",0,-Scadenziario!CT12)</f>
        <v>0</v>
      </c>
      <c r="CR13" s="58">
        <f>+CQ13+IF(Scadenziario!$C12="SI",0,-Scadenziario!CU12)</f>
        <v>0</v>
      </c>
      <c r="CS13" s="58">
        <f>+CR13+IF(Scadenziario!$C12="SI",0,-Scadenziario!CV12)</f>
        <v>0</v>
      </c>
      <c r="CT13" s="58">
        <f>+CS13+IF(Scadenziario!$C12="SI",0,-Scadenziario!CW12)</f>
        <v>0</v>
      </c>
      <c r="CU13" s="58">
        <f>+CT13+IF(Scadenziario!$C12="SI",0,-Scadenziario!CX12)</f>
        <v>0</v>
      </c>
      <c r="CV13" s="58">
        <f>+CU13+IF(Scadenziario!$C12="SI",0,-Scadenziario!CY12)</f>
        <v>0</v>
      </c>
      <c r="CW13" s="58">
        <f>+CV13+IF(Scadenziario!$C12="SI",0,-Scadenziario!CZ12)</f>
        <v>0</v>
      </c>
      <c r="CX13" s="58">
        <f>+CW13+IF(Scadenziario!$C12="SI",0,-Scadenziario!DA12)</f>
        <v>0</v>
      </c>
      <c r="CY13" s="58">
        <f>+CX13+IF(Scadenziario!$C12="SI",0,-Scadenziario!DB12)</f>
        <v>0</v>
      </c>
      <c r="CZ13" s="58">
        <f>+CY13+IF(Scadenziario!$C12="SI",0,-Scadenziario!DC12)</f>
        <v>0</v>
      </c>
      <c r="DA13" s="58">
        <f>+CZ13+IF(Scadenziario!$C12="SI",0,-Scadenziario!DD12)</f>
        <v>0</v>
      </c>
      <c r="DB13" s="58">
        <f>+DA13+IF(Scadenziario!$C12="SI",0,-Scadenziario!DE12)</f>
        <v>0</v>
      </c>
      <c r="DC13" s="58">
        <f>+DB13+IF(Scadenziario!$C12="SI",0,-Scadenziario!DF12)</f>
        <v>0</v>
      </c>
      <c r="DD13" s="58">
        <f>+DC13+IF(Scadenziario!$C12="SI",0,-Scadenziario!DG12)</f>
        <v>0</v>
      </c>
      <c r="DE13" s="58">
        <f>+DD13+IF(Scadenziario!$C12="SI",0,-Scadenziario!DH12)</f>
        <v>0</v>
      </c>
      <c r="DF13" s="58">
        <f>+DE13+IF(Scadenziario!$C12="SI",0,-Scadenziario!DI12)</f>
        <v>0</v>
      </c>
      <c r="DG13" s="58">
        <f>+DF13+IF(Scadenziario!$C12="SI",0,-Scadenziario!DJ12)</f>
        <v>0</v>
      </c>
      <c r="DH13" s="58">
        <f>+DG13+IF(Scadenziario!$C12="SI",0,-Scadenziario!DK12)</f>
        <v>0</v>
      </c>
      <c r="DI13" s="58">
        <f>+DH13+IF(Scadenziario!$C12="SI",0,-Scadenziario!DL12)</f>
        <v>0</v>
      </c>
      <c r="DJ13" s="58">
        <f>+DI13+IF(Scadenziario!$C12="SI",0,-Scadenziario!DM12)</f>
        <v>0</v>
      </c>
      <c r="DK13" s="58">
        <f>+DJ13+IF(Scadenziario!$C12="SI",0,-Scadenziario!DN12)</f>
        <v>0</v>
      </c>
      <c r="DL13" s="58">
        <f>+DK13+IF(Scadenziario!$C12="SI",0,-Scadenziario!DO12)</f>
        <v>0</v>
      </c>
      <c r="DM13" s="58">
        <f>+DL13+IF(Scadenziario!$C12="SI",0,-Scadenziario!DP12)</f>
        <v>0</v>
      </c>
      <c r="DN13" s="58">
        <f>+DM13+IF(Scadenziario!$C12="SI",0,-Scadenziario!DQ12)</f>
        <v>0</v>
      </c>
      <c r="DO13" s="58">
        <f>+DN13+IF(Scadenziario!$C12="SI",0,-Scadenziario!DR12)</f>
        <v>0</v>
      </c>
      <c r="DP13" s="58">
        <f>+DO13+IF(Scadenziario!$C12="SI",0,-Scadenziario!DS12)</f>
        <v>0</v>
      </c>
      <c r="DQ13" s="58">
        <f>+DP13+IF(Scadenziario!$C12="SI",0,-Scadenziario!DT12)</f>
        <v>0</v>
      </c>
      <c r="DR13" s="58">
        <f>+DQ13+IF(Scadenziario!$C12="SI",0,-Scadenziario!DU12)</f>
        <v>0</v>
      </c>
      <c r="DS13" s="58">
        <f>+DR13+IF(Scadenziario!$C12="SI",0,-Scadenziario!DV12)</f>
        <v>0</v>
      </c>
      <c r="DT13" s="55" t="str">
        <f t="shared" si="101"/>
        <v>NO</v>
      </c>
      <c r="DU13" s="55"/>
      <c r="DV13" s="59">
        <f t="shared" si="102"/>
        <v>0</v>
      </c>
      <c r="DW13" s="59">
        <f t="shared" si="102"/>
        <v>0</v>
      </c>
      <c r="DX13" s="59">
        <f t="shared" si="102"/>
        <v>0</v>
      </c>
      <c r="DY13" s="59">
        <f t="shared" si="102"/>
        <v>0</v>
      </c>
      <c r="DZ13" s="59">
        <f t="shared" si="102"/>
        <v>0</v>
      </c>
      <c r="EA13" s="59">
        <f t="shared" si="102"/>
        <v>0</v>
      </c>
      <c r="EB13" s="59">
        <f t="shared" si="102"/>
        <v>0</v>
      </c>
      <c r="EC13" s="59">
        <f t="shared" si="102"/>
        <v>0</v>
      </c>
      <c r="ED13" s="59">
        <f t="shared" si="102"/>
        <v>0</v>
      </c>
      <c r="EE13" s="59">
        <f t="shared" si="102"/>
        <v>0</v>
      </c>
    </row>
    <row r="14" spans="1:135" x14ac:dyDescent="0.35">
      <c r="A14" s="60" t="str">
        <f>+Scadenziario!A13</f>
        <v>si</v>
      </c>
      <c r="C14" s="57" t="str">
        <f>+Scadenziario!D13</f>
        <v>CREDITI V/DIPENDENTI</v>
      </c>
      <c r="D14" s="58">
        <f>+IF(Scadenziario!C13="SI",Scadenziario!E13,Scadenziario!E13-Scadenziario!G13)</f>
        <v>0</v>
      </c>
      <c r="E14" s="58">
        <f>+D14+IF(Scadenziario!$C13="SI",0,-Scadenziario!H13)</f>
        <v>0</v>
      </c>
      <c r="F14" s="58">
        <f>+E14+IF(Scadenziario!$C13="SI",0,-Scadenziario!I13)</f>
        <v>0</v>
      </c>
      <c r="G14" s="58">
        <f>+F14+IF(Scadenziario!$C13="SI",0,-Scadenziario!J13)</f>
        <v>0</v>
      </c>
      <c r="H14" s="58">
        <f>+G14+IF(Scadenziario!$C13="SI",0,-Scadenziario!K13)</f>
        <v>0</v>
      </c>
      <c r="I14" s="58">
        <f>+H14+IF(Scadenziario!$C13="SI",0,-Scadenziario!L13)</f>
        <v>0</v>
      </c>
      <c r="J14" s="58">
        <f>+I14+IF(Scadenziario!$C13="SI",0,-Scadenziario!M13)</f>
        <v>0</v>
      </c>
      <c r="K14" s="58">
        <f>+J14+IF(Scadenziario!$C13="SI",0,-Scadenziario!N13)</f>
        <v>0</v>
      </c>
      <c r="L14" s="58">
        <f>+K14+IF(Scadenziario!$C13="SI",0,-Scadenziario!O13)</f>
        <v>0</v>
      </c>
      <c r="M14" s="58">
        <f>+L14+IF(Scadenziario!$C13="SI",0,-Scadenziario!P13)</f>
        <v>0</v>
      </c>
      <c r="N14" s="58">
        <f>+M14+IF(Scadenziario!$C13="SI",0,-Scadenziario!Q13)</f>
        <v>0</v>
      </c>
      <c r="O14" s="58">
        <f>+N14+IF(Scadenziario!$C13="SI",0,-Scadenziario!R13)</f>
        <v>0</v>
      </c>
      <c r="P14" s="58">
        <f>+O14+IF(Scadenziario!$C13="SI",0,-Scadenziario!S13)</f>
        <v>0</v>
      </c>
      <c r="Q14" s="58">
        <f>+P14+IF(Scadenziario!$C13="SI",0,-Scadenziario!T13)</f>
        <v>0</v>
      </c>
      <c r="R14" s="58">
        <f>+Q14+IF(Scadenziario!$C13="SI",0,-Scadenziario!U13)</f>
        <v>0</v>
      </c>
      <c r="S14" s="58">
        <f>+R14+IF(Scadenziario!$C13="SI",0,-Scadenziario!V13)</f>
        <v>0</v>
      </c>
      <c r="T14" s="58">
        <f>+S14+IF(Scadenziario!$C13="SI",0,-Scadenziario!W13)</f>
        <v>0</v>
      </c>
      <c r="U14" s="58">
        <f>+T14+IF(Scadenziario!$C13="SI",0,-Scadenziario!X13)</f>
        <v>0</v>
      </c>
      <c r="V14" s="58">
        <f>+U14+IF(Scadenziario!$C13="SI",0,-Scadenziario!Y13)</f>
        <v>0</v>
      </c>
      <c r="W14" s="58">
        <f>+V14+IF(Scadenziario!$C13="SI",0,-Scadenziario!Z13)</f>
        <v>0</v>
      </c>
      <c r="X14" s="58">
        <f>+W14+IF(Scadenziario!$C13="SI",0,-Scadenziario!AA13)</f>
        <v>0</v>
      </c>
      <c r="Y14" s="58">
        <f>+X14+IF(Scadenziario!$C13="SI",0,-Scadenziario!AB13)</f>
        <v>0</v>
      </c>
      <c r="Z14" s="58">
        <f>+Y14+IF(Scadenziario!$C13="SI",0,-Scadenziario!AC13)</f>
        <v>0</v>
      </c>
      <c r="AA14" s="58">
        <f>+Z14+IF(Scadenziario!$C13="SI",0,-Scadenziario!AD13)</f>
        <v>0</v>
      </c>
      <c r="AB14" s="58">
        <f>+AA14+IF(Scadenziario!$C13="SI",0,-Scadenziario!AE13)</f>
        <v>0</v>
      </c>
      <c r="AC14" s="58">
        <f>+AB14+IF(Scadenziario!$C13="SI",0,-Scadenziario!AF13)</f>
        <v>0</v>
      </c>
      <c r="AD14" s="58">
        <f>+AC14+IF(Scadenziario!$C13="SI",0,-Scadenziario!AG13)</f>
        <v>0</v>
      </c>
      <c r="AE14" s="58">
        <f>+AD14+IF(Scadenziario!$C13="SI",0,-Scadenziario!AH13)</f>
        <v>0</v>
      </c>
      <c r="AF14" s="58">
        <f>+AE14+IF(Scadenziario!$C13="SI",0,-Scadenziario!AI13)</f>
        <v>0</v>
      </c>
      <c r="AG14" s="58">
        <f>+AF14+IF(Scadenziario!$C13="SI",0,-Scadenziario!AJ13)</f>
        <v>0</v>
      </c>
      <c r="AH14" s="58">
        <f>+AG14+IF(Scadenziario!$C13="SI",0,-Scadenziario!AK13)</f>
        <v>0</v>
      </c>
      <c r="AI14" s="58">
        <f>+AH14+IF(Scadenziario!$C13="SI",0,-Scadenziario!AL13)</f>
        <v>0</v>
      </c>
      <c r="AJ14" s="58">
        <f>+AI14+IF(Scadenziario!$C13="SI",0,-Scadenziario!AM13)</f>
        <v>0</v>
      </c>
      <c r="AK14" s="58">
        <f>+AJ14+IF(Scadenziario!$C13="SI",0,-Scadenziario!AN13)</f>
        <v>0</v>
      </c>
      <c r="AL14" s="58">
        <f>+AK14+IF(Scadenziario!$C13="SI",0,-Scadenziario!AO13)</f>
        <v>0</v>
      </c>
      <c r="AM14" s="58">
        <f>+AL14+IF(Scadenziario!$C13="SI",0,-Scadenziario!AP13)</f>
        <v>0</v>
      </c>
      <c r="AN14" s="58">
        <f>+AM14+IF(Scadenziario!$C13="SI",0,-Scadenziario!AQ13)</f>
        <v>0</v>
      </c>
      <c r="AO14" s="58">
        <f>+AN14+IF(Scadenziario!$C13="SI",0,-Scadenziario!AR13)</f>
        <v>0</v>
      </c>
      <c r="AP14" s="58">
        <f>+AO14+IF(Scadenziario!$C13="SI",0,-Scadenziario!AS13)</f>
        <v>0</v>
      </c>
      <c r="AQ14" s="58">
        <f>+AP14+IF(Scadenziario!$C13="SI",0,-Scadenziario!AT13)</f>
        <v>0</v>
      </c>
      <c r="AR14" s="58">
        <f>+AQ14+IF(Scadenziario!$C13="SI",0,-Scadenziario!AU13)</f>
        <v>0</v>
      </c>
      <c r="AS14" s="58">
        <f>+AR14+IF(Scadenziario!$C13="SI",0,-Scadenziario!AV13)</f>
        <v>0</v>
      </c>
      <c r="AT14" s="58">
        <f>+AS14+IF(Scadenziario!$C13="SI",0,-Scadenziario!AW13)</f>
        <v>0</v>
      </c>
      <c r="AU14" s="58">
        <f>+AT14+IF(Scadenziario!$C13="SI",0,-Scadenziario!AX13)</f>
        <v>0</v>
      </c>
      <c r="AV14" s="58">
        <f>+AU14+IF(Scadenziario!$C13="SI",0,-Scadenziario!AY13)</f>
        <v>0</v>
      </c>
      <c r="AW14" s="58">
        <f>+AV14+IF(Scadenziario!$C13="SI",0,-Scadenziario!AZ13)</f>
        <v>0</v>
      </c>
      <c r="AX14" s="58">
        <f>+AW14+IF(Scadenziario!$C13="SI",0,-Scadenziario!BA13)</f>
        <v>0</v>
      </c>
      <c r="AY14" s="58">
        <f>+AX14+IF(Scadenziario!$C13="SI",0,-Scadenziario!BB13)</f>
        <v>0</v>
      </c>
      <c r="AZ14" s="58">
        <f>+AY14+IF(Scadenziario!$C13="SI",0,-Scadenziario!BC13)</f>
        <v>0</v>
      </c>
      <c r="BA14" s="58">
        <f>+AZ14+IF(Scadenziario!$C13="SI",0,-Scadenziario!BD13)</f>
        <v>0</v>
      </c>
      <c r="BB14" s="58">
        <f>+BA14+IF(Scadenziario!$C13="SI",0,-Scadenziario!BE13)</f>
        <v>0</v>
      </c>
      <c r="BC14" s="58">
        <f>+BB14+IF(Scadenziario!$C13="SI",0,-Scadenziario!BF13)</f>
        <v>0</v>
      </c>
      <c r="BD14" s="58">
        <f>+BC14+IF(Scadenziario!$C13="SI",0,-Scadenziario!BG13)</f>
        <v>0</v>
      </c>
      <c r="BE14" s="58">
        <f>+BD14+IF(Scadenziario!$C13="SI",0,-Scadenziario!BH13)</f>
        <v>0</v>
      </c>
      <c r="BF14" s="58">
        <f>+BE14+IF(Scadenziario!$C13="SI",0,-Scadenziario!BI13)</f>
        <v>0</v>
      </c>
      <c r="BG14" s="58">
        <f>+BF14+IF(Scadenziario!$C13="SI",0,-Scadenziario!BJ13)</f>
        <v>0</v>
      </c>
      <c r="BH14" s="58">
        <f>+BG14+IF(Scadenziario!$C13="SI",0,-Scadenziario!BK13)</f>
        <v>0</v>
      </c>
      <c r="BI14" s="58">
        <f>+BH14+IF(Scadenziario!$C13="SI",0,-Scadenziario!BL13)</f>
        <v>0</v>
      </c>
      <c r="BJ14" s="58">
        <f>+BI14+IF(Scadenziario!$C13="SI",0,-Scadenziario!BM13)</f>
        <v>0</v>
      </c>
      <c r="BK14" s="58">
        <f>+BJ14+IF(Scadenziario!$C13="SI",0,-Scadenziario!BN13)</f>
        <v>0</v>
      </c>
      <c r="BL14" s="58">
        <f>+BK14+IF(Scadenziario!$C13="SI",0,-Scadenziario!BO13)</f>
        <v>0</v>
      </c>
      <c r="BM14" s="58">
        <f>+BL14+IF(Scadenziario!$C13="SI",0,-Scadenziario!BP13)</f>
        <v>0</v>
      </c>
      <c r="BN14" s="58">
        <f>+BM14+IF(Scadenziario!$C13="SI",0,-Scadenziario!BQ13)</f>
        <v>0</v>
      </c>
      <c r="BO14" s="58">
        <f>+BN14+IF(Scadenziario!$C13="SI",0,-Scadenziario!BR13)</f>
        <v>0</v>
      </c>
      <c r="BP14" s="58">
        <f>+BO14+IF(Scadenziario!$C13="SI",0,-Scadenziario!BS13)</f>
        <v>0</v>
      </c>
      <c r="BQ14" s="58">
        <f>+BP14+IF(Scadenziario!$C13="SI",0,-Scadenziario!BT13)</f>
        <v>0</v>
      </c>
      <c r="BR14" s="58">
        <f>+BQ14+IF(Scadenziario!$C13="SI",0,-Scadenziario!BU13)</f>
        <v>0</v>
      </c>
      <c r="BS14" s="58">
        <f>+BR14+IF(Scadenziario!$C13="SI",0,-Scadenziario!BV13)</f>
        <v>0</v>
      </c>
      <c r="BT14" s="58">
        <f>+BS14+IF(Scadenziario!$C13="SI",0,-Scadenziario!BW13)</f>
        <v>0</v>
      </c>
      <c r="BU14" s="58">
        <f>+BT14+IF(Scadenziario!$C13="SI",0,-Scadenziario!BX13)</f>
        <v>0</v>
      </c>
      <c r="BV14" s="58">
        <f>+BU14+IF(Scadenziario!$C13="SI",0,-Scadenziario!BY13)</f>
        <v>0</v>
      </c>
      <c r="BW14" s="58">
        <f>+BV14+IF(Scadenziario!$C13="SI",0,-Scadenziario!BZ13)</f>
        <v>0</v>
      </c>
      <c r="BX14" s="58">
        <f>+BW14+IF(Scadenziario!$C13="SI",0,-Scadenziario!CA13)</f>
        <v>0</v>
      </c>
      <c r="BY14" s="58">
        <f>+BX14+IF(Scadenziario!$C13="SI",0,-Scadenziario!CB13)</f>
        <v>0</v>
      </c>
      <c r="BZ14" s="58">
        <f>+BY14+IF(Scadenziario!$C13="SI",0,-Scadenziario!CC13)</f>
        <v>0</v>
      </c>
      <c r="CA14" s="58">
        <f>+BZ14+IF(Scadenziario!$C13="SI",0,-Scadenziario!CD13)</f>
        <v>0</v>
      </c>
      <c r="CB14" s="58">
        <f>+CA14+IF(Scadenziario!$C13="SI",0,-Scadenziario!CE13)</f>
        <v>0</v>
      </c>
      <c r="CC14" s="58">
        <f>+CB14+IF(Scadenziario!$C13="SI",0,-Scadenziario!CF13)</f>
        <v>0</v>
      </c>
      <c r="CD14" s="58">
        <f>+CC14+IF(Scadenziario!$C13="SI",0,-Scadenziario!CG13)</f>
        <v>0</v>
      </c>
      <c r="CE14" s="58">
        <f>+CD14+IF(Scadenziario!$C13="SI",0,-Scadenziario!CH13)</f>
        <v>0</v>
      </c>
      <c r="CF14" s="58">
        <f>+CE14+IF(Scadenziario!$C13="SI",0,-Scadenziario!CI13)</f>
        <v>0</v>
      </c>
      <c r="CG14" s="58">
        <f>+CF14+IF(Scadenziario!$C13="SI",0,-Scadenziario!CJ13)</f>
        <v>0</v>
      </c>
      <c r="CH14" s="58">
        <f>+CG14+IF(Scadenziario!$C13="SI",0,-Scadenziario!CK13)</f>
        <v>0</v>
      </c>
      <c r="CI14" s="58">
        <f>+CH14+IF(Scadenziario!$C13="SI",0,-Scadenziario!CL13)</f>
        <v>0</v>
      </c>
      <c r="CJ14" s="58">
        <f>+CI14+IF(Scadenziario!$C13="SI",0,-Scadenziario!CM13)</f>
        <v>0</v>
      </c>
      <c r="CK14" s="58">
        <f>+CJ14+IF(Scadenziario!$C13="SI",0,-Scadenziario!CN13)</f>
        <v>0</v>
      </c>
      <c r="CL14" s="58">
        <f>+CK14+IF(Scadenziario!$C13="SI",0,-Scadenziario!CO13)</f>
        <v>0</v>
      </c>
      <c r="CM14" s="58">
        <f>+CL14+IF(Scadenziario!$C13="SI",0,-Scadenziario!CP13)</f>
        <v>0</v>
      </c>
      <c r="CN14" s="58">
        <f>+CM14+IF(Scadenziario!$C13="SI",0,-Scadenziario!CQ13)</f>
        <v>0</v>
      </c>
      <c r="CO14" s="58">
        <f>+CN14+IF(Scadenziario!$C13="SI",0,-Scadenziario!CR13)</f>
        <v>0</v>
      </c>
      <c r="CP14" s="58">
        <f>+CO14+IF(Scadenziario!$C13="SI",0,-Scadenziario!CS13)</f>
        <v>0</v>
      </c>
      <c r="CQ14" s="58">
        <f>+CP14+IF(Scadenziario!$C13="SI",0,-Scadenziario!CT13)</f>
        <v>0</v>
      </c>
      <c r="CR14" s="58">
        <f>+CQ14+IF(Scadenziario!$C13="SI",0,-Scadenziario!CU13)</f>
        <v>0</v>
      </c>
      <c r="CS14" s="58">
        <f>+CR14+IF(Scadenziario!$C13="SI",0,-Scadenziario!CV13)</f>
        <v>0</v>
      </c>
      <c r="CT14" s="58">
        <f>+CS14+IF(Scadenziario!$C13="SI",0,-Scadenziario!CW13)</f>
        <v>0</v>
      </c>
      <c r="CU14" s="58">
        <f>+CT14+IF(Scadenziario!$C13="SI",0,-Scadenziario!CX13)</f>
        <v>0</v>
      </c>
      <c r="CV14" s="58">
        <f>+CU14+IF(Scadenziario!$C13="SI",0,-Scadenziario!CY13)</f>
        <v>0</v>
      </c>
      <c r="CW14" s="58">
        <f>+CV14+IF(Scadenziario!$C13="SI",0,-Scadenziario!CZ13)</f>
        <v>0</v>
      </c>
      <c r="CX14" s="58">
        <f>+CW14+IF(Scadenziario!$C13="SI",0,-Scadenziario!DA13)</f>
        <v>0</v>
      </c>
      <c r="CY14" s="58">
        <f>+CX14+IF(Scadenziario!$C13="SI",0,-Scadenziario!DB13)</f>
        <v>0</v>
      </c>
      <c r="CZ14" s="58">
        <f>+CY14+IF(Scadenziario!$C13="SI",0,-Scadenziario!DC13)</f>
        <v>0</v>
      </c>
      <c r="DA14" s="58">
        <f>+CZ14+IF(Scadenziario!$C13="SI",0,-Scadenziario!DD13)</f>
        <v>0</v>
      </c>
      <c r="DB14" s="58">
        <f>+DA14+IF(Scadenziario!$C13="SI",0,-Scadenziario!DE13)</f>
        <v>0</v>
      </c>
      <c r="DC14" s="58">
        <f>+DB14+IF(Scadenziario!$C13="SI",0,-Scadenziario!DF13)</f>
        <v>0</v>
      </c>
      <c r="DD14" s="58">
        <f>+DC14+IF(Scadenziario!$C13="SI",0,-Scadenziario!DG13)</f>
        <v>0</v>
      </c>
      <c r="DE14" s="58">
        <f>+DD14+IF(Scadenziario!$C13="SI",0,-Scadenziario!DH13)</f>
        <v>0</v>
      </c>
      <c r="DF14" s="58">
        <f>+DE14+IF(Scadenziario!$C13="SI",0,-Scadenziario!DI13)</f>
        <v>0</v>
      </c>
      <c r="DG14" s="58">
        <f>+DF14+IF(Scadenziario!$C13="SI",0,-Scadenziario!DJ13)</f>
        <v>0</v>
      </c>
      <c r="DH14" s="58">
        <f>+DG14+IF(Scadenziario!$C13="SI",0,-Scadenziario!DK13)</f>
        <v>0</v>
      </c>
      <c r="DI14" s="58">
        <f>+DH14+IF(Scadenziario!$C13="SI",0,-Scadenziario!DL13)</f>
        <v>0</v>
      </c>
      <c r="DJ14" s="58">
        <f>+DI14+IF(Scadenziario!$C13="SI",0,-Scadenziario!DM13)</f>
        <v>0</v>
      </c>
      <c r="DK14" s="58">
        <f>+DJ14+IF(Scadenziario!$C13="SI",0,-Scadenziario!DN13)</f>
        <v>0</v>
      </c>
      <c r="DL14" s="58">
        <f>+DK14+IF(Scadenziario!$C13="SI",0,-Scadenziario!DO13)</f>
        <v>0</v>
      </c>
      <c r="DM14" s="58">
        <f>+DL14+IF(Scadenziario!$C13="SI",0,-Scadenziario!DP13)</f>
        <v>0</v>
      </c>
      <c r="DN14" s="58">
        <f>+DM14+IF(Scadenziario!$C13="SI",0,-Scadenziario!DQ13)</f>
        <v>0</v>
      </c>
      <c r="DO14" s="58">
        <f>+DN14+IF(Scadenziario!$C13="SI",0,-Scadenziario!DR13)</f>
        <v>0</v>
      </c>
      <c r="DP14" s="58">
        <f>+DO14+IF(Scadenziario!$C13="SI",0,-Scadenziario!DS13)</f>
        <v>0</v>
      </c>
      <c r="DQ14" s="58">
        <f>+DP14+IF(Scadenziario!$C13="SI",0,-Scadenziario!DT13)</f>
        <v>0</v>
      </c>
      <c r="DR14" s="58">
        <f>+DQ14+IF(Scadenziario!$C13="SI",0,-Scadenziario!DU13)</f>
        <v>0</v>
      </c>
      <c r="DS14" s="58">
        <f>+DR14+IF(Scadenziario!$C13="SI",0,-Scadenziario!DV13)</f>
        <v>0</v>
      </c>
      <c r="DT14" s="55" t="str">
        <f t="shared" si="101"/>
        <v>si</v>
      </c>
      <c r="DU14" s="55"/>
      <c r="DV14" s="59">
        <f t="shared" si="102"/>
        <v>0</v>
      </c>
      <c r="DW14" s="59">
        <f t="shared" si="102"/>
        <v>0</v>
      </c>
      <c r="DX14" s="59">
        <f t="shared" si="102"/>
        <v>0</v>
      </c>
      <c r="DY14" s="59">
        <f t="shared" si="102"/>
        <v>0</v>
      </c>
      <c r="DZ14" s="59">
        <f t="shared" si="102"/>
        <v>0</v>
      </c>
      <c r="EA14" s="59">
        <f t="shared" si="102"/>
        <v>0</v>
      </c>
      <c r="EB14" s="59">
        <f t="shared" si="102"/>
        <v>0</v>
      </c>
      <c r="EC14" s="59">
        <f t="shared" si="102"/>
        <v>0</v>
      </c>
      <c r="ED14" s="59">
        <f t="shared" si="102"/>
        <v>0</v>
      </c>
      <c r="EE14" s="59">
        <f t="shared" si="102"/>
        <v>0</v>
      </c>
    </row>
    <row r="15" spans="1:135" x14ac:dyDescent="0.35">
      <c r="A15" s="60" t="str">
        <f>+Scadenziario!A14</f>
        <v>si</v>
      </c>
      <c r="C15" s="57" t="str">
        <f>+Scadenziario!D14</f>
        <v>CREDITI V/FORNITORI (ACCONTI)</v>
      </c>
      <c r="D15" s="58">
        <f>+IF(Scadenziario!C14="SI",Scadenziario!E14,Scadenziario!E14-Scadenziario!G14)</f>
        <v>0</v>
      </c>
      <c r="E15" s="58">
        <f>+D15+IF(Scadenziario!$C14="SI",0,-Scadenziario!H14)</f>
        <v>0</v>
      </c>
      <c r="F15" s="58">
        <f>+E15+IF(Scadenziario!$C14="SI",0,-Scadenziario!I14)</f>
        <v>0</v>
      </c>
      <c r="G15" s="58">
        <f>+F15+IF(Scadenziario!$C14="SI",0,-Scadenziario!J14)</f>
        <v>0</v>
      </c>
      <c r="H15" s="58">
        <f>+G15+IF(Scadenziario!$C14="SI",0,-Scadenziario!K14)</f>
        <v>0</v>
      </c>
      <c r="I15" s="58">
        <f>+H15+IF(Scadenziario!$C14="SI",0,-Scadenziario!L14)</f>
        <v>0</v>
      </c>
      <c r="J15" s="58">
        <f>+I15+IF(Scadenziario!$C14="SI",0,-Scadenziario!M14)</f>
        <v>0</v>
      </c>
      <c r="K15" s="58">
        <f>+J15+IF(Scadenziario!$C14="SI",0,-Scadenziario!N14)</f>
        <v>0</v>
      </c>
      <c r="L15" s="58">
        <f>+K15+IF(Scadenziario!$C14="SI",0,-Scadenziario!O14)</f>
        <v>0</v>
      </c>
      <c r="M15" s="58">
        <f>+L15+IF(Scadenziario!$C14="SI",0,-Scadenziario!P14)</f>
        <v>0</v>
      </c>
      <c r="N15" s="58">
        <f>+M15+IF(Scadenziario!$C14="SI",0,-Scadenziario!Q14)</f>
        <v>0</v>
      </c>
      <c r="O15" s="58">
        <f>+N15+IF(Scadenziario!$C14="SI",0,-Scadenziario!R14)</f>
        <v>0</v>
      </c>
      <c r="P15" s="58">
        <f>+O15+IF(Scadenziario!$C14="SI",0,-Scadenziario!S14)</f>
        <v>0</v>
      </c>
      <c r="Q15" s="58">
        <f>+P15+IF(Scadenziario!$C14="SI",0,-Scadenziario!T14)</f>
        <v>0</v>
      </c>
      <c r="R15" s="58">
        <f>+Q15+IF(Scadenziario!$C14="SI",0,-Scadenziario!U14)</f>
        <v>0</v>
      </c>
      <c r="S15" s="58">
        <f>+R15+IF(Scadenziario!$C14="SI",0,-Scadenziario!V14)</f>
        <v>0</v>
      </c>
      <c r="T15" s="58">
        <f>+S15+IF(Scadenziario!$C14="SI",0,-Scadenziario!W14)</f>
        <v>0</v>
      </c>
      <c r="U15" s="58">
        <f>+T15+IF(Scadenziario!$C14="SI",0,-Scadenziario!X14)</f>
        <v>0</v>
      </c>
      <c r="V15" s="58">
        <f>+U15+IF(Scadenziario!$C14="SI",0,-Scadenziario!Y14)</f>
        <v>0</v>
      </c>
      <c r="W15" s="58">
        <f>+V15+IF(Scadenziario!$C14="SI",0,-Scadenziario!Z14)</f>
        <v>0</v>
      </c>
      <c r="X15" s="58">
        <f>+W15+IF(Scadenziario!$C14="SI",0,-Scadenziario!AA14)</f>
        <v>0</v>
      </c>
      <c r="Y15" s="58">
        <f>+X15+IF(Scadenziario!$C14="SI",0,-Scadenziario!AB14)</f>
        <v>0</v>
      </c>
      <c r="Z15" s="58">
        <f>+Y15+IF(Scadenziario!$C14="SI",0,-Scadenziario!AC14)</f>
        <v>0</v>
      </c>
      <c r="AA15" s="58">
        <f>+Z15+IF(Scadenziario!$C14="SI",0,-Scadenziario!AD14)</f>
        <v>0</v>
      </c>
      <c r="AB15" s="58">
        <f>+AA15+IF(Scadenziario!$C14="SI",0,-Scadenziario!AE14)</f>
        <v>0</v>
      </c>
      <c r="AC15" s="58">
        <f>+AB15+IF(Scadenziario!$C14="SI",0,-Scadenziario!AF14)</f>
        <v>0</v>
      </c>
      <c r="AD15" s="58">
        <f>+AC15+IF(Scadenziario!$C14="SI",0,-Scadenziario!AG14)</f>
        <v>0</v>
      </c>
      <c r="AE15" s="58">
        <f>+AD15+IF(Scadenziario!$C14="SI",0,-Scadenziario!AH14)</f>
        <v>0</v>
      </c>
      <c r="AF15" s="58">
        <f>+AE15+IF(Scadenziario!$C14="SI",0,-Scadenziario!AI14)</f>
        <v>0</v>
      </c>
      <c r="AG15" s="58">
        <f>+AF15+IF(Scadenziario!$C14="SI",0,-Scadenziario!AJ14)</f>
        <v>0</v>
      </c>
      <c r="AH15" s="58">
        <f>+AG15+IF(Scadenziario!$C14="SI",0,-Scadenziario!AK14)</f>
        <v>0</v>
      </c>
      <c r="AI15" s="58">
        <f>+AH15+IF(Scadenziario!$C14="SI",0,-Scadenziario!AL14)</f>
        <v>0</v>
      </c>
      <c r="AJ15" s="58">
        <f>+AI15+IF(Scadenziario!$C14="SI",0,-Scadenziario!AM14)</f>
        <v>0</v>
      </c>
      <c r="AK15" s="58">
        <f>+AJ15+IF(Scadenziario!$C14="SI",0,-Scadenziario!AN14)</f>
        <v>0</v>
      </c>
      <c r="AL15" s="58">
        <f>+AK15+IF(Scadenziario!$C14="SI",0,-Scadenziario!AO14)</f>
        <v>0</v>
      </c>
      <c r="AM15" s="58">
        <f>+AL15+IF(Scadenziario!$C14="SI",0,-Scadenziario!AP14)</f>
        <v>0</v>
      </c>
      <c r="AN15" s="58">
        <f>+AM15+IF(Scadenziario!$C14="SI",0,-Scadenziario!AQ14)</f>
        <v>0</v>
      </c>
      <c r="AO15" s="58">
        <f>+AN15+IF(Scadenziario!$C14="SI",0,-Scadenziario!AR14)</f>
        <v>0</v>
      </c>
      <c r="AP15" s="58">
        <f>+AO15+IF(Scadenziario!$C14="SI",0,-Scadenziario!AS14)</f>
        <v>0</v>
      </c>
      <c r="AQ15" s="58">
        <f>+AP15+IF(Scadenziario!$C14="SI",0,-Scadenziario!AT14)</f>
        <v>0</v>
      </c>
      <c r="AR15" s="58">
        <f>+AQ15+IF(Scadenziario!$C14="SI",0,-Scadenziario!AU14)</f>
        <v>0</v>
      </c>
      <c r="AS15" s="58">
        <f>+AR15+IF(Scadenziario!$C14="SI",0,-Scadenziario!AV14)</f>
        <v>0</v>
      </c>
      <c r="AT15" s="58">
        <f>+AS15+IF(Scadenziario!$C14="SI",0,-Scadenziario!AW14)</f>
        <v>0</v>
      </c>
      <c r="AU15" s="58">
        <f>+AT15+IF(Scadenziario!$C14="SI",0,-Scadenziario!AX14)</f>
        <v>0</v>
      </c>
      <c r="AV15" s="58">
        <f>+AU15+IF(Scadenziario!$C14="SI",0,-Scadenziario!AY14)</f>
        <v>0</v>
      </c>
      <c r="AW15" s="58">
        <f>+AV15+IF(Scadenziario!$C14="SI",0,-Scadenziario!AZ14)</f>
        <v>0</v>
      </c>
      <c r="AX15" s="58">
        <f>+AW15+IF(Scadenziario!$C14="SI",0,-Scadenziario!BA14)</f>
        <v>0</v>
      </c>
      <c r="AY15" s="58">
        <f>+AX15+IF(Scadenziario!$C14="SI",0,-Scadenziario!BB14)</f>
        <v>0</v>
      </c>
      <c r="AZ15" s="58">
        <f>+AY15+IF(Scadenziario!$C14="SI",0,-Scadenziario!BC14)</f>
        <v>0</v>
      </c>
      <c r="BA15" s="58">
        <f>+AZ15+IF(Scadenziario!$C14="SI",0,-Scadenziario!BD14)</f>
        <v>0</v>
      </c>
      <c r="BB15" s="58">
        <f>+BA15+IF(Scadenziario!$C14="SI",0,-Scadenziario!BE14)</f>
        <v>0</v>
      </c>
      <c r="BC15" s="58">
        <f>+BB15+IF(Scadenziario!$C14="SI",0,-Scadenziario!BF14)</f>
        <v>0</v>
      </c>
      <c r="BD15" s="58">
        <f>+BC15+IF(Scadenziario!$C14="SI",0,-Scadenziario!BG14)</f>
        <v>0</v>
      </c>
      <c r="BE15" s="58">
        <f>+BD15+IF(Scadenziario!$C14="SI",0,-Scadenziario!BH14)</f>
        <v>0</v>
      </c>
      <c r="BF15" s="58">
        <f>+BE15+IF(Scadenziario!$C14="SI",0,-Scadenziario!BI14)</f>
        <v>0</v>
      </c>
      <c r="BG15" s="58">
        <f>+BF15+IF(Scadenziario!$C14="SI",0,-Scadenziario!BJ14)</f>
        <v>0</v>
      </c>
      <c r="BH15" s="58">
        <f>+BG15+IF(Scadenziario!$C14="SI",0,-Scadenziario!BK14)</f>
        <v>0</v>
      </c>
      <c r="BI15" s="58">
        <f>+BH15+IF(Scadenziario!$C14="SI",0,-Scadenziario!BL14)</f>
        <v>0</v>
      </c>
      <c r="BJ15" s="58">
        <f>+BI15+IF(Scadenziario!$C14="SI",0,-Scadenziario!BM14)</f>
        <v>0</v>
      </c>
      <c r="BK15" s="58">
        <f>+BJ15+IF(Scadenziario!$C14="SI",0,-Scadenziario!BN14)</f>
        <v>0</v>
      </c>
      <c r="BL15" s="58">
        <f>+BK15+IF(Scadenziario!$C14="SI",0,-Scadenziario!BO14)</f>
        <v>0</v>
      </c>
      <c r="BM15" s="58">
        <f>+BL15+IF(Scadenziario!$C14="SI",0,-Scadenziario!BP14)</f>
        <v>0</v>
      </c>
      <c r="BN15" s="58">
        <f>+BM15+IF(Scadenziario!$C14="SI",0,-Scadenziario!BQ14)</f>
        <v>0</v>
      </c>
      <c r="BO15" s="58">
        <f>+BN15+IF(Scadenziario!$C14="SI",0,-Scadenziario!BR14)</f>
        <v>0</v>
      </c>
      <c r="BP15" s="58">
        <f>+BO15+IF(Scadenziario!$C14="SI",0,-Scadenziario!BS14)</f>
        <v>0</v>
      </c>
      <c r="BQ15" s="58">
        <f>+BP15+IF(Scadenziario!$C14="SI",0,-Scadenziario!BT14)</f>
        <v>0</v>
      </c>
      <c r="BR15" s="58">
        <f>+BQ15+IF(Scadenziario!$C14="SI",0,-Scadenziario!BU14)</f>
        <v>0</v>
      </c>
      <c r="BS15" s="58">
        <f>+BR15+IF(Scadenziario!$C14="SI",0,-Scadenziario!BV14)</f>
        <v>0</v>
      </c>
      <c r="BT15" s="58">
        <f>+BS15+IF(Scadenziario!$C14="SI",0,-Scadenziario!BW14)</f>
        <v>0</v>
      </c>
      <c r="BU15" s="58">
        <f>+BT15+IF(Scadenziario!$C14="SI",0,-Scadenziario!BX14)</f>
        <v>0</v>
      </c>
      <c r="BV15" s="58">
        <f>+BU15+IF(Scadenziario!$C14="SI",0,-Scadenziario!BY14)</f>
        <v>0</v>
      </c>
      <c r="BW15" s="58">
        <f>+BV15+IF(Scadenziario!$C14="SI",0,-Scadenziario!BZ14)</f>
        <v>0</v>
      </c>
      <c r="BX15" s="58">
        <f>+BW15+IF(Scadenziario!$C14="SI",0,-Scadenziario!CA14)</f>
        <v>0</v>
      </c>
      <c r="BY15" s="58">
        <f>+BX15+IF(Scadenziario!$C14="SI",0,-Scadenziario!CB14)</f>
        <v>0</v>
      </c>
      <c r="BZ15" s="58">
        <f>+BY15+IF(Scadenziario!$C14="SI",0,-Scadenziario!CC14)</f>
        <v>0</v>
      </c>
      <c r="CA15" s="58">
        <f>+BZ15+IF(Scadenziario!$C14="SI",0,-Scadenziario!CD14)</f>
        <v>0</v>
      </c>
      <c r="CB15" s="58">
        <f>+CA15+IF(Scadenziario!$C14="SI",0,-Scadenziario!CE14)</f>
        <v>0</v>
      </c>
      <c r="CC15" s="58">
        <f>+CB15+IF(Scadenziario!$C14="SI",0,-Scadenziario!CF14)</f>
        <v>0</v>
      </c>
      <c r="CD15" s="58">
        <f>+CC15+IF(Scadenziario!$C14="SI",0,-Scadenziario!CG14)</f>
        <v>0</v>
      </c>
      <c r="CE15" s="58">
        <f>+CD15+IF(Scadenziario!$C14="SI",0,-Scadenziario!CH14)</f>
        <v>0</v>
      </c>
      <c r="CF15" s="58">
        <f>+CE15+IF(Scadenziario!$C14="SI",0,-Scadenziario!CI14)</f>
        <v>0</v>
      </c>
      <c r="CG15" s="58">
        <f>+CF15+IF(Scadenziario!$C14="SI",0,-Scadenziario!CJ14)</f>
        <v>0</v>
      </c>
      <c r="CH15" s="58">
        <f>+CG15+IF(Scadenziario!$C14="SI",0,-Scadenziario!CK14)</f>
        <v>0</v>
      </c>
      <c r="CI15" s="58">
        <f>+CH15+IF(Scadenziario!$C14="SI",0,-Scadenziario!CL14)</f>
        <v>0</v>
      </c>
      <c r="CJ15" s="58">
        <f>+CI15+IF(Scadenziario!$C14="SI",0,-Scadenziario!CM14)</f>
        <v>0</v>
      </c>
      <c r="CK15" s="58">
        <f>+CJ15+IF(Scadenziario!$C14="SI",0,-Scadenziario!CN14)</f>
        <v>0</v>
      </c>
      <c r="CL15" s="58">
        <f>+CK15+IF(Scadenziario!$C14="SI",0,-Scadenziario!CO14)</f>
        <v>0</v>
      </c>
      <c r="CM15" s="58">
        <f>+CL15+IF(Scadenziario!$C14="SI",0,-Scadenziario!CP14)</f>
        <v>0</v>
      </c>
      <c r="CN15" s="58">
        <f>+CM15+IF(Scadenziario!$C14="SI",0,-Scadenziario!CQ14)</f>
        <v>0</v>
      </c>
      <c r="CO15" s="58">
        <f>+CN15+IF(Scadenziario!$C14="SI",0,-Scadenziario!CR14)</f>
        <v>0</v>
      </c>
      <c r="CP15" s="58">
        <f>+CO15+IF(Scadenziario!$C14="SI",0,-Scadenziario!CS14)</f>
        <v>0</v>
      </c>
      <c r="CQ15" s="58">
        <f>+CP15+IF(Scadenziario!$C14="SI",0,-Scadenziario!CT14)</f>
        <v>0</v>
      </c>
      <c r="CR15" s="58">
        <f>+CQ15+IF(Scadenziario!$C14="SI",0,-Scadenziario!CU14)</f>
        <v>0</v>
      </c>
      <c r="CS15" s="58">
        <f>+CR15+IF(Scadenziario!$C14="SI",0,-Scadenziario!CV14)</f>
        <v>0</v>
      </c>
      <c r="CT15" s="58">
        <f>+CS15+IF(Scadenziario!$C14="SI",0,-Scadenziario!CW14)</f>
        <v>0</v>
      </c>
      <c r="CU15" s="58">
        <f>+CT15+IF(Scadenziario!$C14="SI",0,-Scadenziario!CX14)</f>
        <v>0</v>
      </c>
      <c r="CV15" s="58">
        <f>+CU15+IF(Scadenziario!$C14="SI",0,-Scadenziario!CY14)</f>
        <v>0</v>
      </c>
      <c r="CW15" s="58">
        <f>+CV15+IF(Scadenziario!$C14="SI",0,-Scadenziario!CZ14)</f>
        <v>0</v>
      </c>
      <c r="CX15" s="58">
        <f>+CW15+IF(Scadenziario!$C14="SI",0,-Scadenziario!DA14)</f>
        <v>0</v>
      </c>
      <c r="CY15" s="58">
        <f>+CX15+IF(Scadenziario!$C14="SI",0,-Scadenziario!DB14)</f>
        <v>0</v>
      </c>
      <c r="CZ15" s="58">
        <f>+CY15+IF(Scadenziario!$C14="SI",0,-Scadenziario!DC14)</f>
        <v>0</v>
      </c>
      <c r="DA15" s="58">
        <f>+CZ15+IF(Scadenziario!$C14="SI",0,-Scadenziario!DD14)</f>
        <v>0</v>
      </c>
      <c r="DB15" s="58">
        <f>+DA15+IF(Scadenziario!$C14="SI",0,-Scadenziario!DE14)</f>
        <v>0</v>
      </c>
      <c r="DC15" s="58">
        <f>+DB15+IF(Scadenziario!$C14="SI",0,-Scadenziario!DF14)</f>
        <v>0</v>
      </c>
      <c r="DD15" s="58">
        <f>+DC15+IF(Scadenziario!$C14="SI",0,-Scadenziario!DG14)</f>
        <v>0</v>
      </c>
      <c r="DE15" s="58">
        <f>+DD15+IF(Scadenziario!$C14="SI",0,-Scadenziario!DH14)</f>
        <v>0</v>
      </c>
      <c r="DF15" s="58">
        <f>+DE15+IF(Scadenziario!$C14="SI",0,-Scadenziario!DI14)</f>
        <v>0</v>
      </c>
      <c r="DG15" s="58">
        <f>+DF15+IF(Scadenziario!$C14="SI",0,-Scadenziario!DJ14)</f>
        <v>0</v>
      </c>
      <c r="DH15" s="58">
        <f>+DG15+IF(Scadenziario!$C14="SI",0,-Scadenziario!DK14)</f>
        <v>0</v>
      </c>
      <c r="DI15" s="58">
        <f>+DH15+IF(Scadenziario!$C14="SI",0,-Scadenziario!DL14)</f>
        <v>0</v>
      </c>
      <c r="DJ15" s="58">
        <f>+DI15+IF(Scadenziario!$C14="SI",0,-Scadenziario!DM14)</f>
        <v>0</v>
      </c>
      <c r="DK15" s="58">
        <f>+DJ15+IF(Scadenziario!$C14="SI",0,-Scadenziario!DN14)</f>
        <v>0</v>
      </c>
      <c r="DL15" s="58">
        <f>+DK15+IF(Scadenziario!$C14="SI",0,-Scadenziario!DO14)</f>
        <v>0</v>
      </c>
      <c r="DM15" s="58">
        <f>+DL15+IF(Scadenziario!$C14="SI",0,-Scadenziario!DP14)</f>
        <v>0</v>
      </c>
      <c r="DN15" s="58">
        <f>+DM15+IF(Scadenziario!$C14="SI",0,-Scadenziario!DQ14)</f>
        <v>0</v>
      </c>
      <c r="DO15" s="58">
        <f>+DN15+IF(Scadenziario!$C14="SI",0,-Scadenziario!DR14)</f>
        <v>0</v>
      </c>
      <c r="DP15" s="58">
        <f>+DO15+IF(Scadenziario!$C14="SI",0,-Scadenziario!DS14)</f>
        <v>0</v>
      </c>
      <c r="DQ15" s="58">
        <f>+DP15+IF(Scadenziario!$C14="SI",0,-Scadenziario!DT14)</f>
        <v>0</v>
      </c>
      <c r="DR15" s="58">
        <f>+DQ15+IF(Scadenziario!$C14="SI",0,-Scadenziario!DU14)</f>
        <v>0</v>
      </c>
      <c r="DS15" s="58">
        <f>+DR15+IF(Scadenziario!$C14="SI",0,-Scadenziario!DV14)</f>
        <v>0</v>
      </c>
      <c r="DT15" s="55" t="str">
        <f t="shared" si="101"/>
        <v>si</v>
      </c>
      <c r="DU15" s="55"/>
      <c r="DV15" s="59">
        <f t="shared" si="102"/>
        <v>0</v>
      </c>
      <c r="DW15" s="59">
        <f t="shared" si="102"/>
        <v>0</v>
      </c>
      <c r="DX15" s="59">
        <f t="shared" si="102"/>
        <v>0</v>
      </c>
      <c r="DY15" s="59">
        <f t="shared" si="102"/>
        <v>0</v>
      </c>
      <c r="DZ15" s="59">
        <f t="shared" si="102"/>
        <v>0</v>
      </c>
      <c r="EA15" s="59">
        <f t="shared" si="102"/>
        <v>0</v>
      </c>
      <c r="EB15" s="59">
        <f t="shared" si="102"/>
        <v>0</v>
      </c>
      <c r="EC15" s="59">
        <f t="shared" si="102"/>
        <v>0</v>
      </c>
      <c r="ED15" s="59">
        <f t="shared" si="102"/>
        <v>0</v>
      </c>
      <c r="EE15" s="59">
        <f t="shared" si="102"/>
        <v>0</v>
      </c>
    </row>
    <row r="16" spans="1:135" x14ac:dyDescent="0.35">
      <c r="A16" s="60" t="str">
        <f>+Scadenziario!A15</f>
        <v>NO</v>
      </c>
      <c r="C16" s="57" t="str">
        <f>+Scadenziario!D15</f>
        <v>CREDITI V/IMPRESE Contr.te-Coll.te-Contr.ti inferiori ai 12 mesi</v>
      </c>
      <c r="D16" s="58">
        <f>+IF(Scadenziario!C15="SI",Scadenziario!E15,Scadenziario!E15-Scadenziario!G15)</f>
        <v>0</v>
      </c>
      <c r="E16" s="58">
        <f>+D16+IF(Scadenziario!$C15="SI",0,-Scadenziario!H15)</f>
        <v>0</v>
      </c>
      <c r="F16" s="58">
        <f>+E16+IF(Scadenziario!$C15="SI",0,-Scadenziario!I15)</f>
        <v>0</v>
      </c>
      <c r="G16" s="58">
        <f>+F16+IF(Scadenziario!$C15="SI",0,-Scadenziario!J15)</f>
        <v>0</v>
      </c>
      <c r="H16" s="58">
        <f>+G16+IF(Scadenziario!$C15="SI",0,-Scadenziario!K15)</f>
        <v>0</v>
      </c>
      <c r="I16" s="58">
        <f>+H16+IF(Scadenziario!$C15="SI",0,-Scadenziario!L15)</f>
        <v>0</v>
      </c>
      <c r="J16" s="58">
        <f>+I16+IF(Scadenziario!$C15="SI",0,-Scadenziario!M15)</f>
        <v>0</v>
      </c>
      <c r="K16" s="58">
        <f>+J16+IF(Scadenziario!$C15="SI",0,-Scadenziario!N15)</f>
        <v>0</v>
      </c>
      <c r="L16" s="58">
        <f>+K16+IF(Scadenziario!$C15="SI",0,-Scadenziario!O15)</f>
        <v>0</v>
      </c>
      <c r="M16" s="58">
        <f>+L16+IF(Scadenziario!$C15="SI",0,-Scadenziario!P15)</f>
        <v>0</v>
      </c>
      <c r="N16" s="58">
        <f>+M16+IF(Scadenziario!$C15="SI",0,-Scadenziario!Q15)</f>
        <v>0</v>
      </c>
      <c r="O16" s="58">
        <f>+N16+IF(Scadenziario!$C15="SI",0,-Scadenziario!R15)</f>
        <v>0</v>
      </c>
      <c r="P16" s="58">
        <f>+O16+IF(Scadenziario!$C15="SI",0,-Scadenziario!S15)</f>
        <v>0</v>
      </c>
      <c r="Q16" s="58">
        <f>+P16+IF(Scadenziario!$C15="SI",0,-Scadenziario!T15)</f>
        <v>0</v>
      </c>
      <c r="R16" s="58">
        <f>+Q16+IF(Scadenziario!$C15="SI",0,-Scadenziario!U15)</f>
        <v>0</v>
      </c>
      <c r="S16" s="58">
        <f>+R16+IF(Scadenziario!$C15="SI",0,-Scadenziario!V15)</f>
        <v>0</v>
      </c>
      <c r="T16" s="58">
        <f>+S16+IF(Scadenziario!$C15="SI",0,-Scadenziario!W15)</f>
        <v>0</v>
      </c>
      <c r="U16" s="58">
        <f>+T16+IF(Scadenziario!$C15="SI",0,-Scadenziario!X15)</f>
        <v>0</v>
      </c>
      <c r="V16" s="58">
        <f>+U16+IF(Scadenziario!$C15="SI",0,-Scadenziario!Y15)</f>
        <v>0</v>
      </c>
      <c r="W16" s="58">
        <f>+V16+IF(Scadenziario!$C15="SI",0,-Scadenziario!Z15)</f>
        <v>0</v>
      </c>
      <c r="X16" s="58">
        <f>+W16+IF(Scadenziario!$C15="SI",0,-Scadenziario!AA15)</f>
        <v>0</v>
      </c>
      <c r="Y16" s="58">
        <f>+X16+IF(Scadenziario!$C15="SI",0,-Scadenziario!AB15)</f>
        <v>0</v>
      </c>
      <c r="Z16" s="58">
        <f>+Y16+IF(Scadenziario!$C15="SI",0,-Scadenziario!AC15)</f>
        <v>0</v>
      </c>
      <c r="AA16" s="58">
        <f>+Z16+IF(Scadenziario!$C15="SI",0,-Scadenziario!AD15)</f>
        <v>0</v>
      </c>
      <c r="AB16" s="58">
        <f>+AA16+IF(Scadenziario!$C15="SI",0,-Scadenziario!AE15)</f>
        <v>0</v>
      </c>
      <c r="AC16" s="58">
        <f>+AB16+IF(Scadenziario!$C15="SI",0,-Scadenziario!AF15)</f>
        <v>0</v>
      </c>
      <c r="AD16" s="58">
        <f>+AC16+IF(Scadenziario!$C15="SI",0,-Scadenziario!AG15)</f>
        <v>0</v>
      </c>
      <c r="AE16" s="58">
        <f>+AD16+IF(Scadenziario!$C15="SI",0,-Scadenziario!AH15)</f>
        <v>0</v>
      </c>
      <c r="AF16" s="58">
        <f>+AE16+IF(Scadenziario!$C15="SI",0,-Scadenziario!AI15)</f>
        <v>0</v>
      </c>
      <c r="AG16" s="58">
        <f>+AF16+IF(Scadenziario!$C15="SI",0,-Scadenziario!AJ15)</f>
        <v>0</v>
      </c>
      <c r="AH16" s="58">
        <f>+AG16+IF(Scadenziario!$C15="SI",0,-Scadenziario!AK15)</f>
        <v>0</v>
      </c>
      <c r="AI16" s="58">
        <f>+AH16+IF(Scadenziario!$C15="SI",0,-Scadenziario!AL15)</f>
        <v>0</v>
      </c>
      <c r="AJ16" s="58">
        <f>+AI16+IF(Scadenziario!$C15="SI",0,-Scadenziario!AM15)</f>
        <v>0</v>
      </c>
      <c r="AK16" s="58">
        <f>+AJ16+IF(Scadenziario!$C15="SI",0,-Scadenziario!AN15)</f>
        <v>0</v>
      </c>
      <c r="AL16" s="58">
        <f>+AK16+IF(Scadenziario!$C15="SI",0,-Scadenziario!AO15)</f>
        <v>0</v>
      </c>
      <c r="AM16" s="58">
        <f>+AL16+IF(Scadenziario!$C15="SI",0,-Scadenziario!AP15)</f>
        <v>0</v>
      </c>
      <c r="AN16" s="58">
        <f>+AM16+IF(Scadenziario!$C15="SI",0,-Scadenziario!AQ15)</f>
        <v>0</v>
      </c>
      <c r="AO16" s="58">
        <f>+AN16+IF(Scadenziario!$C15="SI",0,-Scadenziario!AR15)</f>
        <v>0</v>
      </c>
      <c r="AP16" s="58">
        <f>+AO16+IF(Scadenziario!$C15="SI",0,-Scadenziario!AS15)</f>
        <v>0</v>
      </c>
      <c r="AQ16" s="58">
        <f>+AP16+IF(Scadenziario!$C15="SI",0,-Scadenziario!AT15)</f>
        <v>0</v>
      </c>
      <c r="AR16" s="58">
        <f>+AQ16+IF(Scadenziario!$C15="SI",0,-Scadenziario!AU15)</f>
        <v>0</v>
      </c>
      <c r="AS16" s="58">
        <f>+AR16+IF(Scadenziario!$C15="SI",0,-Scadenziario!AV15)</f>
        <v>0</v>
      </c>
      <c r="AT16" s="58">
        <f>+AS16+IF(Scadenziario!$C15="SI",0,-Scadenziario!AW15)</f>
        <v>0</v>
      </c>
      <c r="AU16" s="58">
        <f>+AT16+IF(Scadenziario!$C15="SI",0,-Scadenziario!AX15)</f>
        <v>0</v>
      </c>
      <c r="AV16" s="58">
        <f>+AU16+IF(Scadenziario!$C15="SI",0,-Scadenziario!AY15)</f>
        <v>0</v>
      </c>
      <c r="AW16" s="58">
        <f>+AV16+IF(Scadenziario!$C15="SI",0,-Scadenziario!AZ15)</f>
        <v>0</v>
      </c>
      <c r="AX16" s="58">
        <f>+AW16+IF(Scadenziario!$C15="SI",0,-Scadenziario!BA15)</f>
        <v>0</v>
      </c>
      <c r="AY16" s="58">
        <f>+AX16+IF(Scadenziario!$C15="SI",0,-Scadenziario!BB15)</f>
        <v>0</v>
      </c>
      <c r="AZ16" s="58">
        <f>+AY16+IF(Scadenziario!$C15="SI",0,-Scadenziario!BC15)</f>
        <v>0</v>
      </c>
      <c r="BA16" s="58">
        <f>+AZ16+IF(Scadenziario!$C15="SI",0,-Scadenziario!BD15)</f>
        <v>0</v>
      </c>
      <c r="BB16" s="58">
        <f>+BA16+IF(Scadenziario!$C15="SI",0,-Scadenziario!BE15)</f>
        <v>0</v>
      </c>
      <c r="BC16" s="58">
        <f>+BB16+IF(Scadenziario!$C15="SI",0,-Scadenziario!BF15)</f>
        <v>0</v>
      </c>
      <c r="BD16" s="58">
        <f>+BC16+IF(Scadenziario!$C15="SI",0,-Scadenziario!BG15)</f>
        <v>0</v>
      </c>
      <c r="BE16" s="58">
        <f>+BD16+IF(Scadenziario!$C15="SI",0,-Scadenziario!BH15)</f>
        <v>0</v>
      </c>
      <c r="BF16" s="58">
        <f>+BE16+IF(Scadenziario!$C15="SI",0,-Scadenziario!BI15)</f>
        <v>0</v>
      </c>
      <c r="BG16" s="58">
        <f>+BF16+IF(Scadenziario!$C15="SI",0,-Scadenziario!BJ15)</f>
        <v>0</v>
      </c>
      <c r="BH16" s="58">
        <f>+BG16+IF(Scadenziario!$C15="SI",0,-Scadenziario!BK15)</f>
        <v>0</v>
      </c>
      <c r="BI16" s="58">
        <f>+BH16+IF(Scadenziario!$C15="SI",0,-Scadenziario!BL15)</f>
        <v>0</v>
      </c>
      <c r="BJ16" s="58">
        <f>+BI16+IF(Scadenziario!$C15="SI",0,-Scadenziario!BM15)</f>
        <v>0</v>
      </c>
      <c r="BK16" s="58">
        <f>+BJ16+IF(Scadenziario!$C15="SI",0,-Scadenziario!BN15)</f>
        <v>0</v>
      </c>
      <c r="BL16" s="58">
        <f>+BK16+IF(Scadenziario!$C15="SI",0,-Scadenziario!BO15)</f>
        <v>0</v>
      </c>
      <c r="BM16" s="58">
        <f>+BL16+IF(Scadenziario!$C15="SI",0,-Scadenziario!BP15)</f>
        <v>0</v>
      </c>
      <c r="BN16" s="58">
        <f>+BM16+IF(Scadenziario!$C15="SI",0,-Scadenziario!BQ15)</f>
        <v>0</v>
      </c>
      <c r="BO16" s="58">
        <f>+BN16+IF(Scadenziario!$C15="SI",0,-Scadenziario!BR15)</f>
        <v>0</v>
      </c>
      <c r="BP16" s="58">
        <f>+BO16+IF(Scadenziario!$C15="SI",0,-Scadenziario!BS15)</f>
        <v>0</v>
      </c>
      <c r="BQ16" s="58">
        <f>+BP16+IF(Scadenziario!$C15="SI",0,-Scadenziario!BT15)</f>
        <v>0</v>
      </c>
      <c r="BR16" s="58">
        <f>+BQ16+IF(Scadenziario!$C15="SI",0,-Scadenziario!BU15)</f>
        <v>0</v>
      </c>
      <c r="BS16" s="58">
        <f>+BR16+IF(Scadenziario!$C15="SI",0,-Scadenziario!BV15)</f>
        <v>0</v>
      </c>
      <c r="BT16" s="58">
        <f>+BS16+IF(Scadenziario!$C15="SI",0,-Scadenziario!BW15)</f>
        <v>0</v>
      </c>
      <c r="BU16" s="58">
        <f>+BT16+IF(Scadenziario!$C15="SI",0,-Scadenziario!BX15)</f>
        <v>0</v>
      </c>
      <c r="BV16" s="58">
        <f>+BU16+IF(Scadenziario!$C15="SI",0,-Scadenziario!BY15)</f>
        <v>0</v>
      </c>
      <c r="BW16" s="58">
        <f>+BV16+IF(Scadenziario!$C15="SI",0,-Scadenziario!BZ15)</f>
        <v>0</v>
      </c>
      <c r="BX16" s="58">
        <f>+BW16+IF(Scadenziario!$C15="SI",0,-Scadenziario!CA15)</f>
        <v>0</v>
      </c>
      <c r="BY16" s="58">
        <f>+BX16+IF(Scadenziario!$C15="SI",0,-Scadenziario!CB15)</f>
        <v>0</v>
      </c>
      <c r="BZ16" s="58">
        <f>+BY16+IF(Scadenziario!$C15="SI",0,-Scadenziario!CC15)</f>
        <v>0</v>
      </c>
      <c r="CA16" s="58">
        <f>+BZ16+IF(Scadenziario!$C15="SI",0,-Scadenziario!CD15)</f>
        <v>0</v>
      </c>
      <c r="CB16" s="58">
        <f>+CA16+IF(Scadenziario!$C15="SI",0,-Scadenziario!CE15)</f>
        <v>0</v>
      </c>
      <c r="CC16" s="58">
        <f>+CB16+IF(Scadenziario!$C15="SI",0,-Scadenziario!CF15)</f>
        <v>0</v>
      </c>
      <c r="CD16" s="58">
        <f>+CC16+IF(Scadenziario!$C15="SI",0,-Scadenziario!CG15)</f>
        <v>0</v>
      </c>
      <c r="CE16" s="58">
        <f>+CD16+IF(Scadenziario!$C15="SI",0,-Scadenziario!CH15)</f>
        <v>0</v>
      </c>
      <c r="CF16" s="58">
        <f>+CE16+IF(Scadenziario!$C15="SI",0,-Scadenziario!CI15)</f>
        <v>0</v>
      </c>
      <c r="CG16" s="58">
        <f>+CF16+IF(Scadenziario!$C15="SI",0,-Scadenziario!CJ15)</f>
        <v>0</v>
      </c>
      <c r="CH16" s="58">
        <f>+CG16+IF(Scadenziario!$C15="SI",0,-Scadenziario!CK15)</f>
        <v>0</v>
      </c>
      <c r="CI16" s="58">
        <f>+CH16+IF(Scadenziario!$C15="SI",0,-Scadenziario!CL15)</f>
        <v>0</v>
      </c>
      <c r="CJ16" s="58">
        <f>+CI16+IF(Scadenziario!$C15="SI",0,-Scadenziario!CM15)</f>
        <v>0</v>
      </c>
      <c r="CK16" s="58">
        <f>+CJ16+IF(Scadenziario!$C15="SI",0,-Scadenziario!CN15)</f>
        <v>0</v>
      </c>
      <c r="CL16" s="58">
        <f>+CK16+IF(Scadenziario!$C15="SI",0,-Scadenziario!CO15)</f>
        <v>0</v>
      </c>
      <c r="CM16" s="58">
        <f>+CL16+IF(Scadenziario!$C15="SI",0,-Scadenziario!CP15)</f>
        <v>0</v>
      </c>
      <c r="CN16" s="58">
        <f>+CM16+IF(Scadenziario!$C15="SI",0,-Scadenziario!CQ15)</f>
        <v>0</v>
      </c>
      <c r="CO16" s="58">
        <f>+CN16+IF(Scadenziario!$C15="SI",0,-Scadenziario!CR15)</f>
        <v>0</v>
      </c>
      <c r="CP16" s="58">
        <f>+CO16+IF(Scadenziario!$C15="SI",0,-Scadenziario!CS15)</f>
        <v>0</v>
      </c>
      <c r="CQ16" s="58">
        <f>+CP16+IF(Scadenziario!$C15="SI",0,-Scadenziario!CT15)</f>
        <v>0</v>
      </c>
      <c r="CR16" s="58">
        <f>+CQ16+IF(Scadenziario!$C15="SI",0,-Scadenziario!CU15)</f>
        <v>0</v>
      </c>
      <c r="CS16" s="58">
        <f>+CR16+IF(Scadenziario!$C15="SI",0,-Scadenziario!CV15)</f>
        <v>0</v>
      </c>
      <c r="CT16" s="58">
        <f>+CS16+IF(Scadenziario!$C15="SI",0,-Scadenziario!CW15)</f>
        <v>0</v>
      </c>
      <c r="CU16" s="58">
        <f>+CT16+IF(Scadenziario!$C15="SI",0,-Scadenziario!CX15)</f>
        <v>0</v>
      </c>
      <c r="CV16" s="58">
        <f>+CU16+IF(Scadenziario!$C15="SI",0,-Scadenziario!CY15)</f>
        <v>0</v>
      </c>
      <c r="CW16" s="58">
        <f>+CV16+IF(Scadenziario!$C15="SI",0,-Scadenziario!CZ15)</f>
        <v>0</v>
      </c>
      <c r="CX16" s="58">
        <f>+CW16+IF(Scadenziario!$C15="SI",0,-Scadenziario!DA15)</f>
        <v>0</v>
      </c>
      <c r="CY16" s="58">
        <f>+CX16+IF(Scadenziario!$C15="SI",0,-Scadenziario!DB15)</f>
        <v>0</v>
      </c>
      <c r="CZ16" s="58">
        <f>+CY16+IF(Scadenziario!$C15="SI",0,-Scadenziario!DC15)</f>
        <v>0</v>
      </c>
      <c r="DA16" s="58">
        <f>+CZ16+IF(Scadenziario!$C15="SI",0,-Scadenziario!DD15)</f>
        <v>0</v>
      </c>
      <c r="DB16" s="58">
        <f>+DA16+IF(Scadenziario!$C15="SI",0,-Scadenziario!DE15)</f>
        <v>0</v>
      </c>
      <c r="DC16" s="58">
        <f>+DB16+IF(Scadenziario!$C15="SI",0,-Scadenziario!DF15)</f>
        <v>0</v>
      </c>
      <c r="DD16" s="58">
        <f>+DC16+IF(Scadenziario!$C15="SI",0,-Scadenziario!DG15)</f>
        <v>0</v>
      </c>
      <c r="DE16" s="58">
        <f>+DD16+IF(Scadenziario!$C15="SI",0,-Scadenziario!DH15)</f>
        <v>0</v>
      </c>
      <c r="DF16" s="58">
        <f>+DE16+IF(Scadenziario!$C15="SI",0,-Scadenziario!DI15)</f>
        <v>0</v>
      </c>
      <c r="DG16" s="58">
        <f>+DF16+IF(Scadenziario!$C15="SI",0,-Scadenziario!DJ15)</f>
        <v>0</v>
      </c>
      <c r="DH16" s="58">
        <f>+DG16+IF(Scadenziario!$C15="SI",0,-Scadenziario!DK15)</f>
        <v>0</v>
      </c>
      <c r="DI16" s="58">
        <f>+DH16+IF(Scadenziario!$C15="SI",0,-Scadenziario!DL15)</f>
        <v>0</v>
      </c>
      <c r="DJ16" s="58">
        <f>+DI16+IF(Scadenziario!$C15="SI",0,-Scadenziario!DM15)</f>
        <v>0</v>
      </c>
      <c r="DK16" s="58">
        <f>+DJ16+IF(Scadenziario!$C15="SI",0,-Scadenziario!DN15)</f>
        <v>0</v>
      </c>
      <c r="DL16" s="58">
        <f>+DK16+IF(Scadenziario!$C15="SI",0,-Scadenziario!DO15)</f>
        <v>0</v>
      </c>
      <c r="DM16" s="58">
        <f>+DL16+IF(Scadenziario!$C15="SI",0,-Scadenziario!DP15)</f>
        <v>0</v>
      </c>
      <c r="DN16" s="58">
        <f>+DM16+IF(Scadenziario!$C15="SI",0,-Scadenziario!DQ15)</f>
        <v>0</v>
      </c>
      <c r="DO16" s="58">
        <f>+DN16+IF(Scadenziario!$C15="SI",0,-Scadenziario!DR15)</f>
        <v>0</v>
      </c>
      <c r="DP16" s="58">
        <f>+DO16+IF(Scadenziario!$C15="SI",0,-Scadenziario!DS15)</f>
        <v>0</v>
      </c>
      <c r="DQ16" s="58">
        <f>+DP16+IF(Scadenziario!$C15="SI",0,-Scadenziario!DT15)</f>
        <v>0</v>
      </c>
      <c r="DR16" s="58">
        <f>+DQ16+IF(Scadenziario!$C15="SI",0,-Scadenziario!DU15)</f>
        <v>0</v>
      </c>
      <c r="DS16" s="58">
        <f>+DR16+IF(Scadenziario!$C15="SI",0,-Scadenziario!DV15)</f>
        <v>0</v>
      </c>
      <c r="DT16" s="55" t="str">
        <f t="shared" si="101"/>
        <v>NO</v>
      </c>
      <c r="DU16" s="55"/>
      <c r="DV16" s="59">
        <f t="shared" si="102"/>
        <v>0</v>
      </c>
      <c r="DW16" s="59">
        <f t="shared" si="102"/>
        <v>0</v>
      </c>
      <c r="DX16" s="59">
        <f t="shared" si="102"/>
        <v>0</v>
      </c>
      <c r="DY16" s="59">
        <f t="shared" si="102"/>
        <v>0</v>
      </c>
      <c r="DZ16" s="59">
        <f t="shared" si="102"/>
        <v>0</v>
      </c>
      <c r="EA16" s="59">
        <f t="shared" si="102"/>
        <v>0</v>
      </c>
      <c r="EB16" s="59">
        <f t="shared" si="102"/>
        <v>0</v>
      </c>
      <c r="EC16" s="59">
        <f t="shared" si="102"/>
        <v>0</v>
      </c>
      <c r="ED16" s="59">
        <f t="shared" si="102"/>
        <v>0</v>
      </c>
      <c r="EE16" s="59">
        <f t="shared" si="102"/>
        <v>0</v>
      </c>
    </row>
    <row r="17" spans="1:135" x14ac:dyDescent="0.35">
      <c r="A17" s="60" t="str">
        <f>+Scadenziario!A16</f>
        <v>NO</v>
      </c>
      <c r="C17" s="57" t="str">
        <f>+Scadenziario!D16</f>
        <v>CREDITI V/IMPRESE Contr.te-Coll.te-Contr.ti superiori ai 12 mesi</v>
      </c>
      <c r="D17" s="58">
        <f>+IF(Scadenziario!C16="SI",Scadenziario!E16,Scadenziario!E16-Scadenziario!G16)</f>
        <v>0</v>
      </c>
      <c r="E17" s="58">
        <f>+D17+IF(Scadenziario!$C16="SI",0,-Scadenziario!H16)</f>
        <v>0</v>
      </c>
      <c r="F17" s="58">
        <f>+E17+IF(Scadenziario!$C16="SI",0,-Scadenziario!I16)</f>
        <v>0</v>
      </c>
      <c r="G17" s="58">
        <f>+F17+IF(Scadenziario!$C16="SI",0,-Scadenziario!J16)</f>
        <v>0</v>
      </c>
      <c r="H17" s="58">
        <f>+G17+IF(Scadenziario!$C16="SI",0,-Scadenziario!K16)</f>
        <v>0</v>
      </c>
      <c r="I17" s="58">
        <f>+H17+IF(Scadenziario!$C16="SI",0,-Scadenziario!L16)</f>
        <v>0</v>
      </c>
      <c r="J17" s="58">
        <f>+I17+IF(Scadenziario!$C16="SI",0,-Scadenziario!M16)</f>
        <v>0</v>
      </c>
      <c r="K17" s="58">
        <f>+J17+IF(Scadenziario!$C16="SI",0,-Scadenziario!N16)</f>
        <v>0</v>
      </c>
      <c r="L17" s="58">
        <f>+K17+IF(Scadenziario!$C16="SI",0,-Scadenziario!O16)</f>
        <v>0</v>
      </c>
      <c r="M17" s="58">
        <f>+L17+IF(Scadenziario!$C16="SI",0,-Scadenziario!P16)</f>
        <v>0</v>
      </c>
      <c r="N17" s="58">
        <f>+M17+IF(Scadenziario!$C16="SI",0,-Scadenziario!Q16)</f>
        <v>0</v>
      </c>
      <c r="O17" s="58">
        <f>+N17+IF(Scadenziario!$C16="SI",0,-Scadenziario!R16)</f>
        <v>0</v>
      </c>
      <c r="P17" s="58">
        <f>+O17+IF(Scadenziario!$C16="SI",0,-Scadenziario!S16)</f>
        <v>0</v>
      </c>
      <c r="Q17" s="58">
        <f>+P17+IF(Scadenziario!$C16="SI",0,-Scadenziario!T16)</f>
        <v>0</v>
      </c>
      <c r="R17" s="58">
        <f>+Q17+IF(Scadenziario!$C16="SI",0,-Scadenziario!U16)</f>
        <v>0</v>
      </c>
      <c r="S17" s="58">
        <f>+R17+IF(Scadenziario!$C16="SI",0,-Scadenziario!V16)</f>
        <v>0</v>
      </c>
      <c r="T17" s="58">
        <f>+S17+IF(Scadenziario!$C16="SI",0,-Scadenziario!W16)</f>
        <v>0</v>
      </c>
      <c r="U17" s="58">
        <f>+T17+IF(Scadenziario!$C16="SI",0,-Scadenziario!X16)</f>
        <v>0</v>
      </c>
      <c r="V17" s="58">
        <f>+U17+IF(Scadenziario!$C16="SI",0,-Scadenziario!Y16)</f>
        <v>0</v>
      </c>
      <c r="W17" s="58">
        <f>+V17+IF(Scadenziario!$C16="SI",0,-Scadenziario!Z16)</f>
        <v>0</v>
      </c>
      <c r="X17" s="58">
        <f>+W17+IF(Scadenziario!$C16="SI",0,-Scadenziario!AA16)</f>
        <v>0</v>
      </c>
      <c r="Y17" s="58">
        <f>+X17+IF(Scadenziario!$C16="SI",0,-Scadenziario!AB16)</f>
        <v>0</v>
      </c>
      <c r="Z17" s="58">
        <f>+Y17+IF(Scadenziario!$C16="SI",0,-Scadenziario!AC16)</f>
        <v>0</v>
      </c>
      <c r="AA17" s="58">
        <f>+Z17+IF(Scadenziario!$C16="SI",0,-Scadenziario!AD16)</f>
        <v>0</v>
      </c>
      <c r="AB17" s="58">
        <f>+AA17+IF(Scadenziario!$C16="SI",0,-Scadenziario!AE16)</f>
        <v>0</v>
      </c>
      <c r="AC17" s="58">
        <f>+AB17+IF(Scadenziario!$C16="SI",0,-Scadenziario!AF16)</f>
        <v>0</v>
      </c>
      <c r="AD17" s="58">
        <f>+AC17+IF(Scadenziario!$C16="SI",0,-Scadenziario!AG16)</f>
        <v>0</v>
      </c>
      <c r="AE17" s="58">
        <f>+AD17+IF(Scadenziario!$C16="SI",0,-Scadenziario!AH16)</f>
        <v>0</v>
      </c>
      <c r="AF17" s="58">
        <f>+AE17+IF(Scadenziario!$C16="SI",0,-Scadenziario!AI16)</f>
        <v>0</v>
      </c>
      <c r="AG17" s="58">
        <f>+AF17+IF(Scadenziario!$C16="SI",0,-Scadenziario!AJ16)</f>
        <v>0</v>
      </c>
      <c r="AH17" s="58">
        <f>+AG17+IF(Scadenziario!$C16="SI",0,-Scadenziario!AK16)</f>
        <v>0</v>
      </c>
      <c r="AI17" s="58">
        <f>+AH17+IF(Scadenziario!$C16="SI",0,-Scadenziario!AL16)</f>
        <v>0</v>
      </c>
      <c r="AJ17" s="58">
        <f>+AI17+IF(Scadenziario!$C16="SI",0,-Scadenziario!AM16)</f>
        <v>0</v>
      </c>
      <c r="AK17" s="58">
        <f>+AJ17+IF(Scadenziario!$C16="SI",0,-Scadenziario!AN16)</f>
        <v>0</v>
      </c>
      <c r="AL17" s="58">
        <f>+AK17+IF(Scadenziario!$C16="SI",0,-Scadenziario!AO16)</f>
        <v>0</v>
      </c>
      <c r="AM17" s="58">
        <f>+AL17+IF(Scadenziario!$C16="SI",0,-Scadenziario!AP16)</f>
        <v>0</v>
      </c>
      <c r="AN17" s="58">
        <f>+AM17+IF(Scadenziario!$C16="SI",0,-Scadenziario!AQ16)</f>
        <v>0</v>
      </c>
      <c r="AO17" s="58">
        <f>+AN17+IF(Scadenziario!$C16="SI",0,-Scadenziario!AR16)</f>
        <v>0</v>
      </c>
      <c r="AP17" s="58">
        <f>+AO17+IF(Scadenziario!$C16="SI",0,-Scadenziario!AS16)</f>
        <v>0</v>
      </c>
      <c r="AQ17" s="58">
        <f>+AP17+IF(Scadenziario!$C16="SI",0,-Scadenziario!AT16)</f>
        <v>0</v>
      </c>
      <c r="AR17" s="58">
        <f>+AQ17+IF(Scadenziario!$C16="SI",0,-Scadenziario!AU16)</f>
        <v>0</v>
      </c>
      <c r="AS17" s="58">
        <f>+AR17+IF(Scadenziario!$C16="SI",0,-Scadenziario!AV16)</f>
        <v>0</v>
      </c>
      <c r="AT17" s="58">
        <f>+AS17+IF(Scadenziario!$C16="SI",0,-Scadenziario!AW16)</f>
        <v>0</v>
      </c>
      <c r="AU17" s="58">
        <f>+AT17+IF(Scadenziario!$C16="SI",0,-Scadenziario!AX16)</f>
        <v>0</v>
      </c>
      <c r="AV17" s="58">
        <f>+AU17+IF(Scadenziario!$C16="SI",0,-Scadenziario!AY16)</f>
        <v>0</v>
      </c>
      <c r="AW17" s="58">
        <f>+AV17+IF(Scadenziario!$C16="SI",0,-Scadenziario!AZ16)</f>
        <v>0</v>
      </c>
      <c r="AX17" s="58">
        <f>+AW17+IF(Scadenziario!$C16="SI",0,-Scadenziario!BA16)</f>
        <v>0</v>
      </c>
      <c r="AY17" s="58">
        <f>+AX17+IF(Scadenziario!$C16="SI",0,-Scadenziario!BB16)</f>
        <v>0</v>
      </c>
      <c r="AZ17" s="58">
        <f>+AY17+IF(Scadenziario!$C16="SI",0,-Scadenziario!BC16)</f>
        <v>0</v>
      </c>
      <c r="BA17" s="58">
        <f>+AZ17+IF(Scadenziario!$C16="SI",0,-Scadenziario!BD16)</f>
        <v>0</v>
      </c>
      <c r="BB17" s="58">
        <f>+BA17+IF(Scadenziario!$C16="SI",0,-Scadenziario!BE16)</f>
        <v>0</v>
      </c>
      <c r="BC17" s="58">
        <f>+BB17+IF(Scadenziario!$C16="SI",0,-Scadenziario!BF16)</f>
        <v>0</v>
      </c>
      <c r="BD17" s="58">
        <f>+BC17+IF(Scadenziario!$C16="SI",0,-Scadenziario!BG16)</f>
        <v>0</v>
      </c>
      <c r="BE17" s="58">
        <f>+BD17+IF(Scadenziario!$C16="SI",0,-Scadenziario!BH16)</f>
        <v>0</v>
      </c>
      <c r="BF17" s="58">
        <f>+BE17+IF(Scadenziario!$C16="SI",0,-Scadenziario!BI16)</f>
        <v>0</v>
      </c>
      <c r="BG17" s="58">
        <f>+BF17+IF(Scadenziario!$C16="SI",0,-Scadenziario!BJ16)</f>
        <v>0</v>
      </c>
      <c r="BH17" s="58">
        <f>+BG17+IF(Scadenziario!$C16="SI",0,-Scadenziario!BK16)</f>
        <v>0</v>
      </c>
      <c r="BI17" s="58">
        <f>+BH17+IF(Scadenziario!$C16="SI",0,-Scadenziario!BL16)</f>
        <v>0</v>
      </c>
      <c r="BJ17" s="58">
        <f>+BI17+IF(Scadenziario!$C16="SI",0,-Scadenziario!BM16)</f>
        <v>0</v>
      </c>
      <c r="BK17" s="58">
        <f>+BJ17+IF(Scadenziario!$C16="SI",0,-Scadenziario!BN16)</f>
        <v>0</v>
      </c>
      <c r="BL17" s="58">
        <f>+BK17+IF(Scadenziario!$C16="SI",0,-Scadenziario!BO16)</f>
        <v>0</v>
      </c>
      <c r="BM17" s="58">
        <f>+BL17+IF(Scadenziario!$C16="SI",0,-Scadenziario!BP16)</f>
        <v>0</v>
      </c>
      <c r="BN17" s="58">
        <f>+BM17+IF(Scadenziario!$C16="SI",0,-Scadenziario!BQ16)</f>
        <v>0</v>
      </c>
      <c r="BO17" s="58">
        <f>+BN17+IF(Scadenziario!$C16="SI",0,-Scadenziario!BR16)</f>
        <v>0</v>
      </c>
      <c r="BP17" s="58">
        <f>+BO17+IF(Scadenziario!$C16="SI",0,-Scadenziario!BS16)</f>
        <v>0</v>
      </c>
      <c r="BQ17" s="58">
        <f>+BP17+IF(Scadenziario!$C16="SI",0,-Scadenziario!BT16)</f>
        <v>0</v>
      </c>
      <c r="BR17" s="58">
        <f>+BQ17+IF(Scadenziario!$C16="SI",0,-Scadenziario!BU16)</f>
        <v>0</v>
      </c>
      <c r="BS17" s="58">
        <f>+BR17+IF(Scadenziario!$C16="SI",0,-Scadenziario!BV16)</f>
        <v>0</v>
      </c>
      <c r="BT17" s="58">
        <f>+BS17+IF(Scadenziario!$C16="SI",0,-Scadenziario!BW16)</f>
        <v>0</v>
      </c>
      <c r="BU17" s="58">
        <f>+BT17+IF(Scadenziario!$C16="SI",0,-Scadenziario!BX16)</f>
        <v>0</v>
      </c>
      <c r="BV17" s="58">
        <f>+BU17+IF(Scadenziario!$C16="SI",0,-Scadenziario!BY16)</f>
        <v>0</v>
      </c>
      <c r="BW17" s="58">
        <f>+BV17+IF(Scadenziario!$C16="SI",0,-Scadenziario!BZ16)</f>
        <v>0</v>
      </c>
      <c r="BX17" s="58">
        <f>+BW17+IF(Scadenziario!$C16="SI",0,-Scadenziario!CA16)</f>
        <v>0</v>
      </c>
      <c r="BY17" s="58">
        <f>+BX17+IF(Scadenziario!$C16="SI",0,-Scadenziario!CB16)</f>
        <v>0</v>
      </c>
      <c r="BZ17" s="58">
        <f>+BY17+IF(Scadenziario!$C16="SI",0,-Scadenziario!CC16)</f>
        <v>0</v>
      </c>
      <c r="CA17" s="58">
        <f>+BZ17+IF(Scadenziario!$C16="SI",0,-Scadenziario!CD16)</f>
        <v>0</v>
      </c>
      <c r="CB17" s="58">
        <f>+CA17+IF(Scadenziario!$C16="SI",0,-Scadenziario!CE16)</f>
        <v>0</v>
      </c>
      <c r="CC17" s="58">
        <f>+CB17+IF(Scadenziario!$C16="SI",0,-Scadenziario!CF16)</f>
        <v>0</v>
      </c>
      <c r="CD17" s="58">
        <f>+CC17+IF(Scadenziario!$C16="SI",0,-Scadenziario!CG16)</f>
        <v>0</v>
      </c>
      <c r="CE17" s="58">
        <f>+CD17+IF(Scadenziario!$C16="SI",0,-Scadenziario!CH16)</f>
        <v>0</v>
      </c>
      <c r="CF17" s="58">
        <f>+CE17+IF(Scadenziario!$C16="SI",0,-Scadenziario!CI16)</f>
        <v>0</v>
      </c>
      <c r="CG17" s="58">
        <f>+CF17+IF(Scadenziario!$C16="SI",0,-Scadenziario!CJ16)</f>
        <v>0</v>
      </c>
      <c r="CH17" s="58">
        <f>+CG17+IF(Scadenziario!$C16="SI",0,-Scadenziario!CK16)</f>
        <v>0</v>
      </c>
      <c r="CI17" s="58">
        <f>+CH17+IF(Scadenziario!$C16="SI",0,-Scadenziario!CL16)</f>
        <v>0</v>
      </c>
      <c r="CJ17" s="58">
        <f>+CI17+IF(Scadenziario!$C16="SI",0,-Scadenziario!CM16)</f>
        <v>0</v>
      </c>
      <c r="CK17" s="58">
        <f>+CJ17+IF(Scadenziario!$C16="SI",0,-Scadenziario!CN16)</f>
        <v>0</v>
      </c>
      <c r="CL17" s="58">
        <f>+CK17+IF(Scadenziario!$C16="SI",0,-Scadenziario!CO16)</f>
        <v>0</v>
      </c>
      <c r="CM17" s="58">
        <f>+CL17+IF(Scadenziario!$C16="SI",0,-Scadenziario!CP16)</f>
        <v>0</v>
      </c>
      <c r="CN17" s="58">
        <f>+CM17+IF(Scadenziario!$C16="SI",0,-Scadenziario!CQ16)</f>
        <v>0</v>
      </c>
      <c r="CO17" s="58">
        <f>+CN17+IF(Scadenziario!$C16="SI",0,-Scadenziario!CR16)</f>
        <v>0</v>
      </c>
      <c r="CP17" s="58">
        <f>+CO17+IF(Scadenziario!$C16="SI",0,-Scadenziario!CS16)</f>
        <v>0</v>
      </c>
      <c r="CQ17" s="58">
        <f>+CP17+IF(Scadenziario!$C16="SI",0,-Scadenziario!CT16)</f>
        <v>0</v>
      </c>
      <c r="CR17" s="58">
        <f>+CQ17+IF(Scadenziario!$C16="SI",0,-Scadenziario!CU16)</f>
        <v>0</v>
      </c>
      <c r="CS17" s="58">
        <f>+CR17+IF(Scadenziario!$C16="SI",0,-Scadenziario!CV16)</f>
        <v>0</v>
      </c>
      <c r="CT17" s="58">
        <f>+CS17+IF(Scadenziario!$C16="SI",0,-Scadenziario!CW16)</f>
        <v>0</v>
      </c>
      <c r="CU17" s="58">
        <f>+CT17+IF(Scadenziario!$C16="SI",0,-Scadenziario!CX16)</f>
        <v>0</v>
      </c>
      <c r="CV17" s="58">
        <f>+CU17+IF(Scadenziario!$C16="SI",0,-Scadenziario!CY16)</f>
        <v>0</v>
      </c>
      <c r="CW17" s="58">
        <f>+CV17+IF(Scadenziario!$C16="SI",0,-Scadenziario!CZ16)</f>
        <v>0</v>
      </c>
      <c r="CX17" s="58">
        <f>+CW17+IF(Scadenziario!$C16="SI",0,-Scadenziario!DA16)</f>
        <v>0</v>
      </c>
      <c r="CY17" s="58">
        <f>+CX17+IF(Scadenziario!$C16="SI",0,-Scadenziario!DB16)</f>
        <v>0</v>
      </c>
      <c r="CZ17" s="58">
        <f>+CY17+IF(Scadenziario!$C16="SI",0,-Scadenziario!DC16)</f>
        <v>0</v>
      </c>
      <c r="DA17" s="58">
        <f>+CZ17+IF(Scadenziario!$C16="SI",0,-Scadenziario!DD16)</f>
        <v>0</v>
      </c>
      <c r="DB17" s="58">
        <f>+DA17+IF(Scadenziario!$C16="SI",0,-Scadenziario!DE16)</f>
        <v>0</v>
      </c>
      <c r="DC17" s="58">
        <f>+DB17+IF(Scadenziario!$C16="SI",0,-Scadenziario!DF16)</f>
        <v>0</v>
      </c>
      <c r="DD17" s="58">
        <f>+DC17+IF(Scadenziario!$C16="SI",0,-Scadenziario!DG16)</f>
        <v>0</v>
      </c>
      <c r="DE17" s="58">
        <f>+DD17+IF(Scadenziario!$C16="SI",0,-Scadenziario!DH16)</f>
        <v>0</v>
      </c>
      <c r="DF17" s="58">
        <f>+DE17+IF(Scadenziario!$C16="SI",0,-Scadenziario!DI16)</f>
        <v>0</v>
      </c>
      <c r="DG17" s="58">
        <f>+DF17+IF(Scadenziario!$C16="SI",0,-Scadenziario!DJ16)</f>
        <v>0</v>
      </c>
      <c r="DH17" s="58">
        <f>+DG17+IF(Scadenziario!$C16="SI",0,-Scadenziario!DK16)</f>
        <v>0</v>
      </c>
      <c r="DI17" s="58">
        <f>+DH17+IF(Scadenziario!$C16="SI",0,-Scadenziario!DL16)</f>
        <v>0</v>
      </c>
      <c r="DJ17" s="58">
        <f>+DI17+IF(Scadenziario!$C16="SI",0,-Scadenziario!DM16)</f>
        <v>0</v>
      </c>
      <c r="DK17" s="58">
        <f>+DJ17+IF(Scadenziario!$C16="SI",0,-Scadenziario!DN16)</f>
        <v>0</v>
      </c>
      <c r="DL17" s="58">
        <f>+DK17+IF(Scadenziario!$C16="SI",0,-Scadenziario!DO16)</f>
        <v>0</v>
      </c>
      <c r="DM17" s="58">
        <f>+DL17+IF(Scadenziario!$C16="SI",0,-Scadenziario!DP16)</f>
        <v>0</v>
      </c>
      <c r="DN17" s="58">
        <f>+DM17+IF(Scadenziario!$C16="SI",0,-Scadenziario!DQ16)</f>
        <v>0</v>
      </c>
      <c r="DO17" s="58">
        <f>+DN17+IF(Scadenziario!$C16="SI",0,-Scadenziario!DR16)</f>
        <v>0</v>
      </c>
      <c r="DP17" s="58">
        <f>+DO17+IF(Scadenziario!$C16="SI",0,-Scadenziario!DS16)</f>
        <v>0</v>
      </c>
      <c r="DQ17" s="58">
        <f>+DP17+IF(Scadenziario!$C16="SI",0,-Scadenziario!DT16)</f>
        <v>0</v>
      </c>
      <c r="DR17" s="58">
        <f>+DQ17+IF(Scadenziario!$C16="SI",0,-Scadenziario!DU16)</f>
        <v>0</v>
      </c>
      <c r="DS17" s="58">
        <f>+DR17+IF(Scadenziario!$C16="SI",0,-Scadenziario!DV16)</f>
        <v>0</v>
      </c>
      <c r="DT17" s="55" t="str">
        <f t="shared" si="101"/>
        <v>NO</v>
      </c>
      <c r="DU17" s="55"/>
      <c r="DV17" s="59">
        <f t="shared" si="102"/>
        <v>0</v>
      </c>
      <c r="DW17" s="59">
        <f t="shared" si="102"/>
        <v>0</v>
      </c>
      <c r="DX17" s="59">
        <f t="shared" si="102"/>
        <v>0</v>
      </c>
      <c r="DY17" s="59">
        <f t="shared" si="102"/>
        <v>0</v>
      </c>
      <c r="DZ17" s="59">
        <f t="shared" si="102"/>
        <v>0</v>
      </c>
      <c r="EA17" s="59">
        <f t="shared" si="102"/>
        <v>0</v>
      </c>
      <c r="EB17" s="59">
        <f t="shared" si="102"/>
        <v>0</v>
      </c>
      <c r="EC17" s="59">
        <f t="shared" si="102"/>
        <v>0</v>
      </c>
      <c r="ED17" s="59">
        <f t="shared" si="102"/>
        <v>0</v>
      </c>
      <c r="EE17" s="59">
        <f t="shared" si="102"/>
        <v>0</v>
      </c>
    </row>
    <row r="18" spans="1:135" x14ac:dyDescent="0.35">
      <c r="A18" s="60" t="str">
        <f>+Scadenziario!A17</f>
        <v>si</v>
      </c>
      <c r="C18" s="57" t="str">
        <f>+Scadenziario!D17</f>
        <v>CREDITI V/Istituti Previdenziali inferiori ai 12 mesi</v>
      </c>
      <c r="D18" s="58">
        <f>+IF(Scadenziario!C17="SI",Scadenziario!E17,Scadenziario!E17-Scadenziario!G17)</f>
        <v>0</v>
      </c>
      <c r="E18" s="58">
        <f>+D18+IF(Scadenziario!$C17="SI",0,-Scadenziario!H17)</f>
        <v>0</v>
      </c>
      <c r="F18" s="58">
        <f>+E18+IF(Scadenziario!$C17="SI",0,-Scadenziario!I17)</f>
        <v>0</v>
      </c>
      <c r="G18" s="58">
        <f>+F18+IF(Scadenziario!$C17="SI",0,-Scadenziario!J17)</f>
        <v>0</v>
      </c>
      <c r="H18" s="58">
        <f>+G18+IF(Scadenziario!$C17="SI",0,-Scadenziario!K17)</f>
        <v>0</v>
      </c>
      <c r="I18" s="58">
        <f>+H18+IF(Scadenziario!$C17="SI",0,-Scadenziario!L17)</f>
        <v>0</v>
      </c>
      <c r="J18" s="58">
        <f>+I18+IF(Scadenziario!$C17="SI",0,-Scadenziario!M17)</f>
        <v>0</v>
      </c>
      <c r="K18" s="58">
        <f>+J18+IF(Scadenziario!$C17="SI",0,-Scadenziario!N17)</f>
        <v>0</v>
      </c>
      <c r="L18" s="58">
        <f>+K18+IF(Scadenziario!$C17="SI",0,-Scadenziario!O17)</f>
        <v>0</v>
      </c>
      <c r="M18" s="58">
        <f>+L18+IF(Scadenziario!$C17="SI",0,-Scadenziario!P17)</f>
        <v>0</v>
      </c>
      <c r="N18" s="58">
        <f>+M18+IF(Scadenziario!$C17="SI",0,-Scadenziario!Q17)</f>
        <v>0</v>
      </c>
      <c r="O18" s="58">
        <f>+N18+IF(Scadenziario!$C17="SI",0,-Scadenziario!R17)</f>
        <v>0</v>
      </c>
      <c r="P18" s="58">
        <f>+O18+IF(Scadenziario!$C17="SI",0,-Scadenziario!S17)</f>
        <v>0</v>
      </c>
      <c r="Q18" s="58">
        <f>+P18+IF(Scadenziario!$C17="SI",0,-Scadenziario!T17)</f>
        <v>0</v>
      </c>
      <c r="R18" s="58">
        <f>+Q18+IF(Scadenziario!$C17="SI",0,-Scadenziario!U17)</f>
        <v>0</v>
      </c>
      <c r="S18" s="58">
        <f>+R18+IF(Scadenziario!$C17="SI",0,-Scadenziario!V17)</f>
        <v>0</v>
      </c>
      <c r="T18" s="58">
        <f>+S18+IF(Scadenziario!$C17="SI",0,-Scadenziario!W17)</f>
        <v>0</v>
      </c>
      <c r="U18" s="58">
        <f>+T18+IF(Scadenziario!$C17="SI",0,-Scadenziario!X17)</f>
        <v>0</v>
      </c>
      <c r="V18" s="58">
        <f>+U18+IF(Scadenziario!$C17="SI",0,-Scadenziario!Y17)</f>
        <v>0</v>
      </c>
      <c r="W18" s="58">
        <f>+V18+IF(Scadenziario!$C17="SI",0,-Scadenziario!Z17)</f>
        <v>0</v>
      </c>
      <c r="X18" s="58">
        <f>+W18+IF(Scadenziario!$C17="SI",0,-Scadenziario!AA17)</f>
        <v>0</v>
      </c>
      <c r="Y18" s="58">
        <f>+X18+IF(Scadenziario!$C17="SI",0,-Scadenziario!AB17)</f>
        <v>0</v>
      </c>
      <c r="Z18" s="58">
        <f>+Y18+IF(Scadenziario!$C17="SI",0,-Scadenziario!AC17)</f>
        <v>0</v>
      </c>
      <c r="AA18" s="58">
        <f>+Z18+IF(Scadenziario!$C17="SI",0,-Scadenziario!AD17)</f>
        <v>0</v>
      </c>
      <c r="AB18" s="58">
        <f>+AA18+IF(Scadenziario!$C17="SI",0,-Scadenziario!AE17)</f>
        <v>0</v>
      </c>
      <c r="AC18" s="58">
        <f>+AB18+IF(Scadenziario!$C17="SI",0,-Scadenziario!AF17)</f>
        <v>0</v>
      </c>
      <c r="AD18" s="58">
        <f>+AC18+IF(Scadenziario!$C17="SI",0,-Scadenziario!AG17)</f>
        <v>0</v>
      </c>
      <c r="AE18" s="58">
        <f>+AD18+IF(Scadenziario!$C17="SI",0,-Scadenziario!AH17)</f>
        <v>0</v>
      </c>
      <c r="AF18" s="58">
        <f>+AE18+IF(Scadenziario!$C17="SI",0,-Scadenziario!AI17)</f>
        <v>0</v>
      </c>
      <c r="AG18" s="58">
        <f>+AF18+IF(Scadenziario!$C17="SI",0,-Scadenziario!AJ17)</f>
        <v>0</v>
      </c>
      <c r="AH18" s="58">
        <f>+AG18+IF(Scadenziario!$C17="SI",0,-Scadenziario!AK17)</f>
        <v>0</v>
      </c>
      <c r="AI18" s="58">
        <f>+AH18+IF(Scadenziario!$C17="SI",0,-Scadenziario!AL17)</f>
        <v>0</v>
      </c>
      <c r="AJ18" s="58">
        <f>+AI18+IF(Scadenziario!$C17="SI",0,-Scadenziario!AM17)</f>
        <v>0</v>
      </c>
      <c r="AK18" s="58">
        <f>+AJ18+IF(Scadenziario!$C17="SI",0,-Scadenziario!AN17)</f>
        <v>0</v>
      </c>
      <c r="AL18" s="58">
        <f>+AK18+IF(Scadenziario!$C17="SI",0,-Scadenziario!AO17)</f>
        <v>0</v>
      </c>
      <c r="AM18" s="58">
        <f>+AL18+IF(Scadenziario!$C17="SI",0,-Scadenziario!AP17)</f>
        <v>0</v>
      </c>
      <c r="AN18" s="58">
        <f>+AM18+IF(Scadenziario!$C17="SI",0,-Scadenziario!AQ17)</f>
        <v>0</v>
      </c>
      <c r="AO18" s="58">
        <f>+AN18+IF(Scadenziario!$C17="SI",0,-Scadenziario!AR17)</f>
        <v>0</v>
      </c>
      <c r="AP18" s="58">
        <f>+AO18+IF(Scadenziario!$C17="SI",0,-Scadenziario!AS17)</f>
        <v>0</v>
      </c>
      <c r="AQ18" s="58">
        <f>+AP18+IF(Scadenziario!$C17="SI",0,-Scadenziario!AT17)</f>
        <v>0</v>
      </c>
      <c r="AR18" s="58">
        <f>+AQ18+IF(Scadenziario!$C17="SI",0,-Scadenziario!AU17)</f>
        <v>0</v>
      </c>
      <c r="AS18" s="58">
        <f>+AR18+IF(Scadenziario!$C17="SI",0,-Scadenziario!AV17)</f>
        <v>0</v>
      </c>
      <c r="AT18" s="58">
        <f>+AS18+IF(Scadenziario!$C17="SI",0,-Scadenziario!AW17)</f>
        <v>0</v>
      </c>
      <c r="AU18" s="58">
        <f>+AT18+IF(Scadenziario!$C17="SI",0,-Scadenziario!AX17)</f>
        <v>0</v>
      </c>
      <c r="AV18" s="58">
        <f>+AU18+IF(Scadenziario!$C17="SI",0,-Scadenziario!AY17)</f>
        <v>0</v>
      </c>
      <c r="AW18" s="58">
        <f>+AV18+IF(Scadenziario!$C17="SI",0,-Scadenziario!AZ17)</f>
        <v>0</v>
      </c>
      <c r="AX18" s="58">
        <f>+AW18+IF(Scadenziario!$C17="SI",0,-Scadenziario!BA17)</f>
        <v>0</v>
      </c>
      <c r="AY18" s="58">
        <f>+AX18+IF(Scadenziario!$C17="SI",0,-Scadenziario!BB17)</f>
        <v>0</v>
      </c>
      <c r="AZ18" s="58">
        <f>+AY18+IF(Scadenziario!$C17="SI",0,-Scadenziario!BC17)</f>
        <v>0</v>
      </c>
      <c r="BA18" s="58">
        <f>+AZ18+IF(Scadenziario!$C17="SI",0,-Scadenziario!BD17)</f>
        <v>0</v>
      </c>
      <c r="BB18" s="58">
        <f>+BA18+IF(Scadenziario!$C17="SI",0,-Scadenziario!BE17)</f>
        <v>0</v>
      </c>
      <c r="BC18" s="58">
        <f>+BB18+IF(Scadenziario!$C17="SI",0,-Scadenziario!BF17)</f>
        <v>0</v>
      </c>
      <c r="BD18" s="58">
        <f>+BC18+IF(Scadenziario!$C17="SI",0,-Scadenziario!BG17)</f>
        <v>0</v>
      </c>
      <c r="BE18" s="58">
        <f>+BD18+IF(Scadenziario!$C17="SI",0,-Scadenziario!BH17)</f>
        <v>0</v>
      </c>
      <c r="BF18" s="58">
        <f>+BE18+IF(Scadenziario!$C17="SI",0,-Scadenziario!BI17)</f>
        <v>0</v>
      </c>
      <c r="BG18" s="58">
        <f>+BF18+IF(Scadenziario!$C17="SI",0,-Scadenziario!BJ17)</f>
        <v>0</v>
      </c>
      <c r="BH18" s="58">
        <f>+BG18+IF(Scadenziario!$C17="SI",0,-Scadenziario!BK17)</f>
        <v>0</v>
      </c>
      <c r="BI18" s="58">
        <f>+BH18+IF(Scadenziario!$C17="SI",0,-Scadenziario!BL17)</f>
        <v>0</v>
      </c>
      <c r="BJ18" s="58">
        <f>+BI18+IF(Scadenziario!$C17="SI",0,-Scadenziario!BM17)</f>
        <v>0</v>
      </c>
      <c r="BK18" s="58">
        <f>+BJ18+IF(Scadenziario!$C17="SI",0,-Scadenziario!BN17)</f>
        <v>0</v>
      </c>
      <c r="BL18" s="58">
        <f>+BK18+IF(Scadenziario!$C17="SI",0,-Scadenziario!BO17)</f>
        <v>0</v>
      </c>
      <c r="BM18" s="58">
        <f>+BL18+IF(Scadenziario!$C17="SI",0,-Scadenziario!BP17)</f>
        <v>0</v>
      </c>
      <c r="BN18" s="58">
        <f>+BM18+IF(Scadenziario!$C17="SI",0,-Scadenziario!BQ17)</f>
        <v>0</v>
      </c>
      <c r="BO18" s="58">
        <f>+BN18+IF(Scadenziario!$C17="SI",0,-Scadenziario!BR17)</f>
        <v>0</v>
      </c>
      <c r="BP18" s="58">
        <f>+BO18+IF(Scadenziario!$C17="SI",0,-Scadenziario!BS17)</f>
        <v>0</v>
      </c>
      <c r="BQ18" s="58">
        <f>+BP18+IF(Scadenziario!$C17="SI",0,-Scadenziario!BT17)</f>
        <v>0</v>
      </c>
      <c r="BR18" s="58">
        <f>+BQ18+IF(Scadenziario!$C17="SI",0,-Scadenziario!BU17)</f>
        <v>0</v>
      </c>
      <c r="BS18" s="58">
        <f>+BR18+IF(Scadenziario!$C17="SI",0,-Scadenziario!BV17)</f>
        <v>0</v>
      </c>
      <c r="BT18" s="58">
        <f>+BS18+IF(Scadenziario!$C17="SI",0,-Scadenziario!BW17)</f>
        <v>0</v>
      </c>
      <c r="BU18" s="58">
        <f>+BT18+IF(Scadenziario!$C17="SI",0,-Scadenziario!BX17)</f>
        <v>0</v>
      </c>
      <c r="BV18" s="58">
        <f>+BU18+IF(Scadenziario!$C17="SI",0,-Scadenziario!BY17)</f>
        <v>0</v>
      </c>
      <c r="BW18" s="58">
        <f>+BV18+IF(Scadenziario!$C17="SI",0,-Scadenziario!BZ17)</f>
        <v>0</v>
      </c>
      <c r="BX18" s="58">
        <f>+BW18+IF(Scadenziario!$C17="SI",0,-Scadenziario!CA17)</f>
        <v>0</v>
      </c>
      <c r="BY18" s="58">
        <f>+BX18+IF(Scadenziario!$C17="SI",0,-Scadenziario!CB17)</f>
        <v>0</v>
      </c>
      <c r="BZ18" s="58">
        <f>+BY18+IF(Scadenziario!$C17="SI",0,-Scadenziario!CC17)</f>
        <v>0</v>
      </c>
      <c r="CA18" s="58">
        <f>+BZ18+IF(Scadenziario!$C17="SI",0,-Scadenziario!CD17)</f>
        <v>0</v>
      </c>
      <c r="CB18" s="58">
        <f>+CA18+IF(Scadenziario!$C17="SI",0,-Scadenziario!CE17)</f>
        <v>0</v>
      </c>
      <c r="CC18" s="58">
        <f>+CB18+IF(Scadenziario!$C17="SI",0,-Scadenziario!CF17)</f>
        <v>0</v>
      </c>
      <c r="CD18" s="58">
        <f>+CC18+IF(Scadenziario!$C17="SI",0,-Scadenziario!CG17)</f>
        <v>0</v>
      </c>
      <c r="CE18" s="58">
        <f>+CD18+IF(Scadenziario!$C17="SI",0,-Scadenziario!CH17)</f>
        <v>0</v>
      </c>
      <c r="CF18" s="58">
        <f>+CE18+IF(Scadenziario!$C17="SI",0,-Scadenziario!CI17)</f>
        <v>0</v>
      </c>
      <c r="CG18" s="58">
        <f>+CF18+IF(Scadenziario!$C17="SI",0,-Scadenziario!CJ17)</f>
        <v>0</v>
      </c>
      <c r="CH18" s="58">
        <f>+CG18+IF(Scadenziario!$C17="SI",0,-Scadenziario!CK17)</f>
        <v>0</v>
      </c>
      <c r="CI18" s="58">
        <f>+CH18+IF(Scadenziario!$C17="SI",0,-Scadenziario!CL17)</f>
        <v>0</v>
      </c>
      <c r="CJ18" s="58">
        <f>+CI18+IF(Scadenziario!$C17="SI",0,-Scadenziario!CM17)</f>
        <v>0</v>
      </c>
      <c r="CK18" s="58">
        <f>+CJ18+IF(Scadenziario!$C17="SI",0,-Scadenziario!CN17)</f>
        <v>0</v>
      </c>
      <c r="CL18" s="58">
        <f>+CK18+IF(Scadenziario!$C17="SI",0,-Scadenziario!CO17)</f>
        <v>0</v>
      </c>
      <c r="CM18" s="58">
        <f>+CL18+IF(Scadenziario!$C17="SI",0,-Scadenziario!CP17)</f>
        <v>0</v>
      </c>
      <c r="CN18" s="58">
        <f>+CM18+IF(Scadenziario!$C17="SI",0,-Scadenziario!CQ17)</f>
        <v>0</v>
      </c>
      <c r="CO18" s="58">
        <f>+CN18+IF(Scadenziario!$C17="SI",0,-Scadenziario!CR17)</f>
        <v>0</v>
      </c>
      <c r="CP18" s="58">
        <f>+CO18+IF(Scadenziario!$C17="SI",0,-Scadenziario!CS17)</f>
        <v>0</v>
      </c>
      <c r="CQ18" s="58">
        <f>+CP18+IF(Scadenziario!$C17="SI",0,-Scadenziario!CT17)</f>
        <v>0</v>
      </c>
      <c r="CR18" s="58">
        <f>+CQ18+IF(Scadenziario!$C17="SI",0,-Scadenziario!CU17)</f>
        <v>0</v>
      </c>
      <c r="CS18" s="58">
        <f>+CR18+IF(Scadenziario!$C17="SI",0,-Scadenziario!CV17)</f>
        <v>0</v>
      </c>
      <c r="CT18" s="58">
        <f>+CS18+IF(Scadenziario!$C17="SI",0,-Scadenziario!CW17)</f>
        <v>0</v>
      </c>
      <c r="CU18" s="58">
        <f>+CT18+IF(Scadenziario!$C17="SI",0,-Scadenziario!CX17)</f>
        <v>0</v>
      </c>
      <c r="CV18" s="58">
        <f>+CU18+IF(Scadenziario!$C17="SI",0,-Scadenziario!CY17)</f>
        <v>0</v>
      </c>
      <c r="CW18" s="58">
        <f>+CV18+IF(Scadenziario!$C17="SI",0,-Scadenziario!CZ17)</f>
        <v>0</v>
      </c>
      <c r="CX18" s="58">
        <f>+CW18+IF(Scadenziario!$C17="SI",0,-Scadenziario!DA17)</f>
        <v>0</v>
      </c>
      <c r="CY18" s="58">
        <f>+CX18+IF(Scadenziario!$C17="SI",0,-Scadenziario!DB17)</f>
        <v>0</v>
      </c>
      <c r="CZ18" s="58">
        <f>+CY18+IF(Scadenziario!$C17="SI",0,-Scadenziario!DC17)</f>
        <v>0</v>
      </c>
      <c r="DA18" s="58">
        <f>+CZ18+IF(Scadenziario!$C17="SI",0,-Scadenziario!DD17)</f>
        <v>0</v>
      </c>
      <c r="DB18" s="58">
        <f>+DA18+IF(Scadenziario!$C17="SI",0,-Scadenziario!DE17)</f>
        <v>0</v>
      </c>
      <c r="DC18" s="58">
        <f>+DB18+IF(Scadenziario!$C17="SI",0,-Scadenziario!DF17)</f>
        <v>0</v>
      </c>
      <c r="DD18" s="58">
        <f>+DC18+IF(Scadenziario!$C17="SI",0,-Scadenziario!DG17)</f>
        <v>0</v>
      </c>
      <c r="DE18" s="58">
        <f>+DD18+IF(Scadenziario!$C17="SI",0,-Scadenziario!DH17)</f>
        <v>0</v>
      </c>
      <c r="DF18" s="58">
        <f>+DE18+IF(Scadenziario!$C17="SI",0,-Scadenziario!DI17)</f>
        <v>0</v>
      </c>
      <c r="DG18" s="58">
        <f>+DF18+IF(Scadenziario!$C17="SI",0,-Scadenziario!DJ17)</f>
        <v>0</v>
      </c>
      <c r="DH18" s="58">
        <f>+DG18+IF(Scadenziario!$C17="SI",0,-Scadenziario!DK17)</f>
        <v>0</v>
      </c>
      <c r="DI18" s="58">
        <f>+DH18+IF(Scadenziario!$C17="SI",0,-Scadenziario!DL17)</f>
        <v>0</v>
      </c>
      <c r="DJ18" s="58">
        <f>+DI18+IF(Scadenziario!$C17="SI",0,-Scadenziario!DM17)</f>
        <v>0</v>
      </c>
      <c r="DK18" s="58">
        <f>+DJ18+IF(Scadenziario!$C17="SI",0,-Scadenziario!DN17)</f>
        <v>0</v>
      </c>
      <c r="DL18" s="58">
        <f>+DK18+IF(Scadenziario!$C17="SI",0,-Scadenziario!DO17)</f>
        <v>0</v>
      </c>
      <c r="DM18" s="58">
        <f>+DL18+IF(Scadenziario!$C17="SI",0,-Scadenziario!DP17)</f>
        <v>0</v>
      </c>
      <c r="DN18" s="58">
        <f>+DM18+IF(Scadenziario!$C17="SI",0,-Scadenziario!DQ17)</f>
        <v>0</v>
      </c>
      <c r="DO18" s="58">
        <f>+DN18+IF(Scadenziario!$C17="SI",0,-Scadenziario!DR17)</f>
        <v>0</v>
      </c>
      <c r="DP18" s="58">
        <f>+DO18+IF(Scadenziario!$C17="SI",0,-Scadenziario!DS17)</f>
        <v>0</v>
      </c>
      <c r="DQ18" s="58">
        <f>+DP18+IF(Scadenziario!$C17="SI",0,-Scadenziario!DT17)</f>
        <v>0</v>
      </c>
      <c r="DR18" s="58">
        <f>+DQ18+IF(Scadenziario!$C17="SI",0,-Scadenziario!DU17)</f>
        <v>0</v>
      </c>
      <c r="DS18" s="58">
        <f>+DR18+IF(Scadenziario!$C17="SI",0,-Scadenziario!DV17)</f>
        <v>0</v>
      </c>
      <c r="DT18" s="55" t="str">
        <f t="shared" si="101"/>
        <v>si</v>
      </c>
      <c r="DU18" s="55"/>
      <c r="DV18" s="59">
        <f t="shared" si="102"/>
        <v>0</v>
      </c>
      <c r="DW18" s="59">
        <f t="shared" si="102"/>
        <v>0</v>
      </c>
      <c r="DX18" s="59">
        <f t="shared" si="102"/>
        <v>0</v>
      </c>
      <c r="DY18" s="59">
        <f t="shared" si="102"/>
        <v>0</v>
      </c>
      <c r="DZ18" s="59">
        <f t="shared" si="102"/>
        <v>0</v>
      </c>
      <c r="EA18" s="59">
        <f t="shared" si="102"/>
        <v>0</v>
      </c>
      <c r="EB18" s="59">
        <f t="shared" si="102"/>
        <v>0</v>
      </c>
      <c r="EC18" s="59">
        <f t="shared" si="102"/>
        <v>0</v>
      </c>
      <c r="ED18" s="59">
        <f t="shared" si="102"/>
        <v>0</v>
      </c>
      <c r="EE18" s="59">
        <f t="shared" si="102"/>
        <v>0</v>
      </c>
    </row>
    <row r="19" spans="1:135" x14ac:dyDescent="0.35">
      <c r="A19" s="60" t="str">
        <f>+Scadenziario!A18</f>
        <v>si</v>
      </c>
      <c r="C19" s="57" t="str">
        <f>+Scadenziario!D18</f>
        <v>CREDITI V/Istituti Previdenziali superiori ai 12 mesi</v>
      </c>
      <c r="D19" s="58">
        <f>+IF(Scadenziario!C18="SI",Scadenziario!E18,Scadenziario!E18-Scadenziario!G18)</f>
        <v>0</v>
      </c>
      <c r="E19" s="58">
        <f>+D19+IF(Scadenziario!$C18="SI",0,-Scadenziario!H18)</f>
        <v>0</v>
      </c>
      <c r="F19" s="58">
        <f>+E19+IF(Scadenziario!$C18="SI",0,-Scadenziario!I18)</f>
        <v>0</v>
      </c>
      <c r="G19" s="58">
        <f>+F19+IF(Scadenziario!$C18="SI",0,-Scadenziario!J18)</f>
        <v>0</v>
      </c>
      <c r="H19" s="58">
        <f>+G19+IF(Scadenziario!$C18="SI",0,-Scadenziario!K18)</f>
        <v>0</v>
      </c>
      <c r="I19" s="58">
        <f>+H19+IF(Scadenziario!$C18="SI",0,-Scadenziario!L18)</f>
        <v>0</v>
      </c>
      <c r="J19" s="58">
        <f>+I19+IF(Scadenziario!$C18="SI",0,-Scadenziario!M18)</f>
        <v>0</v>
      </c>
      <c r="K19" s="58">
        <f>+J19+IF(Scadenziario!$C18="SI",0,-Scadenziario!N18)</f>
        <v>0</v>
      </c>
      <c r="L19" s="58">
        <f>+K19+IF(Scadenziario!$C18="SI",0,-Scadenziario!O18)</f>
        <v>0</v>
      </c>
      <c r="M19" s="58">
        <f>+L19+IF(Scadenziario!$C18="SI",0,-Scadenziario!P18)</f>
        <v>0</v>
      </c>
      <c r="N19" s="58">
        <f>+M19+IF(Scadenziario!$C18="SI",0,-Scadenziario!Q18)</f>
        <v>0</v>
      </c>
      <c r="O19" s="58">
        <f>+N19+IF(Scadenziario!$C18="SI",0,-Scadenziario!R18)</f>
        <v>0</v>
      </c>
      <c r="P19" s="58">
        <f>+O19+IF(Scadenziario!$C18="SI",0,-Scadenziario!S18)</f>
        <v>0</v>
      </c>
      <c r="Q19" s="58">
        <f>+P19+IF(Scadenziario!$C18="SI",0,-Scadenziario!T18)</f>
        <v>0</v>
      </c>
      <c r="R19" s="58">
        <f>+Q19+IF(Scadenziario!$C18="SI",0,-Scadenziario!U18)</f>
        <v>0</v>
      </c>
      <c r="S19" s="58">
        <f>+R19+IF(Scadenziario!$C18="SI",0,-Scadenziario!V18)</f>
        <v>0</v>
      </c>
      <c r="T19" s="58">
        <f>+S19+IF(Scadenziario!$C18="SI",0,-Scadenziario!W18)</f>
        <v>0</v>
      </c>
      <c r="U19" s="58">
        <f>+T19+IF(Scadenziario!$C18="SI",0,-Scadenziario!X18)</f>
        <v>0</v>
      </c>
      <c r="V19" s="58">
        <f>+U19+IF(Scadenziario!$C18="SI",0,-Scadenziario!Y18)</f>
        <v>0</v>
      </c>
      <c r="W19" s="58">
        <f>+V19+IF(Scadenziario!$C18="SI",0,-Scadenziario!Z18)</f>
        <v>0</v>
      </c>
      <c r="X19" s="58">
        <f>+W19+IF(Scadenziario!$C18="SI",0,-Scadenziario!AA18)</f>
        <v>0</v>
      </c>
      <c r="Y19" s="58">
        <f>+X19+IF(Scadenziario!$C18="SI",0,-Scadenziario!AB18)</f>
        <v>0</v>
      </c>
      <c r="Z19" s="58">
        <f>+Y19+IF(Scadenziario!$C18="SI",0,-Scadenziario!AC18)</f>
        <v>0</v>
      </c>
      <c r="AA19" s="58">
        <f>+Z19+IF(Scadenziario!$C18="SI",0,-Scadenziario!AD18)</f>
        <v>0</v>
      </c>
      <c r="AB19" s="58">
        <f>+AA19+IF(Scadenziario!$C18="SI",0,-Scadenziario!AE18)</f>
        <v>0</v>
      </c>
      <c r="AC19" s="58">
        <f>+AB19+IF(Scadenziario!$C18="SI",0,-Scadenziario!AF18)</f>
        <v>0</v>
      </c>
      <c r="AD19" s="58">
        <f>+AC19+IF(Scadenziario!$C18="SI",0,-Scadenziario!AG18)</f>
        <v>0</v>
      </c>
      <c r="AE19" s="58">
        <f>+AD19+IF(Scadenziario!$C18="SI",0,-Scadenziario!AH18)</f>
        <v>0</v>
      </c>
      <c r="AF19" s="58">
        <f>+AE19+IF(Scadenziario!$C18="SI",0,-Scadenziario!AI18)</f>
        <v>0</v>
      </c>
      <c r="AG19" s="58">
        <f>+AF19+IF(Scadenziario!$C18="SI",0,-Scadenziario!AJ18)</f>
        <v>0</v>
      </c>
      <c r="AH19" s="58">
        <f>+AG19+IF(Scadenziario!$C18="SI",0,-Scadenziario!AK18)</f>
        <v>0</v>
      </c>
      <c r="AI19" s="58">
        <f>+AH19+IF(Scadenziario!$C18="SI",0,-Scadenziario!AL18)</f>
        <v>0</v>
      </c>
      <c r="AJ19" s="58">
        <f>+AI19+IF(Scadenziario!$C18="SI",0,-Scadenziario!AM18)</f>
        <v>0</v>
      </c>
      <c r="AK19" s="58">
        <f>+AJ19+IF(Scadenziario!$C18="SI",0,-Scadenziario!AN18)</f>
        <v>0</v>
      </c>
      <c r="AL19" s="58">
        <f>+AK19+IF(Scadenziario!$C18="SI",0,-Scadenziario!AO18)</f>
        <v>0</v>
      </c>
      <c r="AM19" s="58">
        <f>+AL19+IF(Scadenziario!$C18="SI",0,-Scadenziario!AP18)</f>
        <v>0</v>
      </c>
      <c r="AN19" s="58">
        <f>+AM19+IF(Scadenziario!$C18="SI",0,-Scadenziario!AQ18)</f>
        <v>0</v>
      </c>
      <c r="AO19" s="58">
        <f>+AN19+IF(Scadenziario!$C18="SI",0,-Scadenziario!AR18)</f>
        <v>0</v>
      </c>
      <c r="AP19" s="58">
        <f>+AO19+IF(Scadenziario!$C18="SI",0,-Scadenziario!AS18)</f>
        <v>0</v>
      </c>
      <c r="AQ19" s="58">
        <f>+AP19+IF(Scadenziario!$C18="SI",0,-Scadenziario!AT18)</f>
        <v>0</v>
      </c>
      <c r="AR19" s="58">
        <f>+AQ19+IF(Scadenziario!$C18="SI",0,-Scadenziario!AU18)</f>
        <v>0</v>
      </c>
      <c r="AS19" s="58">
        <f>+AR19+IF(Scadenziario!$C18="SI",0,-Scadenziario!AV18)</f>
        <v>0</v>
      </c>
      <c r="AT19" s="58">
        <f>+AS19+IF(Scadenziario!$C18="SI",0,-Scadenziario!AW18)</f>
        <v>0</v>
      </c>
      <c r="AU19" s="58">
        <f>+AT19+IF(Scadenziario!$C18="SI",0,-Scadenziario!AX18)</f>
        <v>0</v>
      </c>
      <c r="AV19" s="58">
        <f>+AU19+IF(Scadenziario!$C18="SI",0,-Scadenziario!AY18)</f>
        <v>0</v>
      </c>
      <c r="AW19" s="58">
        <f>+AV19+IF(Scadenziario!$C18="SI",0,-Scadenziario!AZ18)</f>
        <v>0</v>
      </c>
      <c r="AX19" s="58">
        <f>+AW19+IF(Scadenziario!$C18="SI",0,-Scadenziario!BA18)</f>
        <v>0</v>
      </c>
      <c r="AY19" s="58">
        <f>+AX19+IF(Scadenziario!$C18="SI",0,-Scadenziario!BB18)</f>
        <v>0</v>
      </c>
      <c r="AZ19" s="58">
        <f>+AY19+IF(Scadenziario!$C18="SI",0,-Scadenziario!BC18)</f>
        <v>0</v>
      </c>
      <c r="BA19" s="58">
        <f>+AZ19+IF(Scadenziario!$C18="SI",0,-Scadenziario!BD18)</f>
        <v>0</v>
      </c>
      <c r="BB19" s="58">
        <f>+BA19+IF(Scadenziario!$C18="SI",0,-Scadenziario!BE18)</f>
        <v>0</v>
      </c>
      <c r="BC19" s="58">
        <f>+BB19+IF(Scadenziario!$C18="SI",0,-Scadenziario!BF18)</f>
        <v>0</v>
      </c>
      <c r="BD19" s="58">
        <f>+BC19+IF(Scadenziario!$C18="SI",0,-Scadenziario!BG18)</f>
        <v>0</v>
      </c>
      <c r="BE19" s="58">
        <f>+BD19+IF(Scadenziario!$C18="SI",0,-Scadenziario!BH18)</f>
        <v>0</v>
      </c>
      <c r="BF19" s="58">
        <f>+BE19+IF(Scadenziario!$C18="SI",0,-Scadenziario!BI18)</f>
        <v>0</v>
      </c>
      <c r="BG19" s="58">
        <f>+BF19+IF(Scadenziario!$C18="SI",0,-Scadenziario!BJ18)</f>
        <v>0</v>
      </c>
      <c r="BH19" s="58">
        <f>+BG19+IF(Scadenziario!$C18="SI",0,-Scadenziario!BK18)</f>
        <v>0</v>
      </c>
      <c r="BI19" s="58">
        <f>+BH19+IF(Scadenziario!$C18="SI",0,-Scadenziario!BL18)</f>
        <v>0</v>
      </c>
      <c r="BJ19" s="58">
        <f>+BI19+IF(Scadenziario!$C18="SI",0,-Scadenziario!BM18)</f>
        <v>0</v>
      </c>
      <c r="BK19" s="58">
        <f>+BJ19+IF(Scadenziario!$C18="SI",0,-Scadenziario!BN18)</f>
        <v>0</v>
      </c>
      <c r="BL19" s="58">
        <f>+BK19+IF(Scadenziario!$C18="SI",0,-Scadenziario!BO18)</f>
        <v>0</v>
      </c>
      <c r="BM19" s="58">
        <f>+BL19+IF(Scadenziario!$C18="SI",0,-Scadenziario!BP18)</f>
        <v>0</v>
      </c>
      <c r="BN19" s="58">
        <f>+BM19+IF(Scadenziario!$C18="SI",0,-Scadenziario!BQ18)</f>
        <v>0</v>
      </c>
      <c r="BO19" s="58">
        <f>+BN19+IF(Scadenziario!$C18="SI",0,-Scadenziario!BR18)</f>
        <v>0</v>
      </c>
      <c r="BP19" s="58">
        <f>+BO19+IF(Scadenziario!$C18="SI",0,-Scadenziario!BS18)</f>
        <v>0</v>
      </c>
      <c r="BQ19" s="58">
        <f>+BP19+IF(Scadenziario!$C18="SI",0,-Scadenziario!BT18)</f>
        <v>0</v>
      </c>
      <c r="BR19" s="58">
        <f>+BQ19+IF(Scadenziario!$C18="SI",0,-Scadenziario!BU18)</f>
        <v>0</v>
      </c>
      <c r="BS19" s="58">
        <f>+BR19+IF(Scadenziario!$C18="SI",0,-Scadenziario!BV18)</f>
        <v>0</v>
      </c>
      <c r="BT19" s="58">
        <f>+BS19+IF(Scadenziario!$C18="SI",0,-Scadenziario!BW18)</f>
        <v>0</v>
      </c>
      <c r="BU19" s="58">
        <f>+BT19+IF(Scadenziario!$C18="SI",0,-Scadenziario!BX18)</f>
        <v>0</v>
      </c>
      <c r="BV19" s="58">
        <f>+BU19+IF(Scadenziario!$C18="SI",0,-Scadenziario!BY18)</f>
        <v>0</v>
      </c>
      <c r="BW19" s="58">
        <f>+BV19+IF(Scadenziario!$C18="SI",0,-Scadenziario!BZ18)</f>
        <v>0</v>
      </c>
      <c r="BX19" s="58">
        <f>+BW19+IF(Scadenziario!$C18="SI",0,-Scadenziario!CA18)</f>
        <v>0</v>
      </c>
      <c r="BY19" s="58">
        <f>+BX19+IF(Scadenziario!$C18="SI",0,-Scadenziario!CB18)</f>
        <v>0</v>
      </c>
      <c r="BZ19" s="58">
        <f>+BY19+IF(Scadenziario!$C18="SI",0,-Scadenziario!CC18)</f>
        <v>0</v>
      </c>
      <c r="CA19" s="58">
        <f>+BZ19+IF(Scadenziario!$C18="SI",0,-Scadenziario!CD18)</f>
        <v>0</v>
      </c>
      <c r="CB19" s="58">
        <f>+CA19+IF(Scadenziario!$C18="SI",0,-Scadenziario!CE18)</f>
        <v>0</v>
      </c>
      <c r="CC19" s="58">
        <f>+CB19+IF(Scadenziario!$C18="SI",0,-Scadenziario!CF18)</f>
        <v>0</v>
      </c>
      <c r="CD19" s="58">
        <f>+CC19+IF(Scadenziario!$C18="SI",0,-Scadenziario!CG18)</f>
        <v>0</v>
      </c>
      <c r="CE19" s="58">
        <f>+CD19+IF(Scadenziario!$C18="SI",0,-Scadenziario!CH18)</f>
        <v>0</v>
      </c>
      <c r="CF19" s="58">
        <f>+CE19+IF(Scadenziario!$C18="SI",0,-Scadenziario!CI18)</f>
        <v>0</v>
      </c>
      <c r="CG19" s="58">
        <f>+CF19+IF(Scadenziario!$C18="SI",0,-Scadenziario!CJ18)</f>
        <v>0</v>
      </c>
      <c r="CH19" s="58">
        <f>+CG19+IF(Scadenziario!$C18="SI",0,-Scadenziario!CK18)</f>
        <v>0</v>
      </c>
      <c r="CI19" s="58">
        <f>+CH19+IF(Scadenziario!$C18="SI",0,-Scadenziario!CL18)</f>
        <v>0</v>
      </c>
      <c r="CJ19" s="58">
        <f>+CI19+IF(Scadenziario!$C18="SI",0,-Scadenziario!CM18)</f>
        <v>0</v>
      </c>
      <c r="CK19" s="58">
        <f>+CJ19+IF(Scadenziario!$C18="SI",0,-Scadenziario!CN18)</f>
        <v>0</v>
      </c>
      <c r="CL19" s="58">
        <f>+CK19+IF(Scadenziario!$C18="SI",0,-Scadenziario!CO18)</f>
        <v>0</v>
      </c>
      <c r="CM19" s="58">
        <f>+CL19+IF(Scadenziario!$C18="SI",0,-Scadenziario!CP18)</f>
        <v>0</v>
      </c>
      <c r="CN19" s="58">
        <f>+CM19+IF(Scadenziario!$C18="SI",0,-Scadenziario!CQ18)</f>
        <v>0</v>
      </c>
      <c r="CO19" s="58">
        <f>+CN19+IF(Scadenziario!$C18="SI",0,-Scadenziario!CR18)</f>
        <v>0</v>
      </c>
      <c r="CP19" s="58">
        <f>+CO19+IF(Scadenziario!$C18="SI",0,-Scadenziario!CS18)</f>
        <v>0</v>
      </c>
      <c r="CQ19" s="58">
        <f>+CP19+IF(Scadenziario!$C18="SI",0,-Scadenziario!CT18)</f>
        <v>0</v>
      </c>
      <c r="CR19" s="58">
        <f>+CQ19+IF(Scadenziario!$C18="SI",0,-Scadenziario!CU18)</f>
        <v>0</v>
      </c>
      <c r="CS19" s="58">
        <f>+CR19+IF(Scadenziario!$C18="SI",0,-Scadenziario!CV18)</f>
        <v>0</v>
      </c>
      <c r="CT19" s="58">
        <f>+CS19+IF(Scadenziario!$C18="SI",0,-Scadenziario!CW18)</f>
        <v>0</v>
      </c>
      <c r="CU19" s="58">
        <f>+CT19+IF(Scadenziario!$C18="SI",0,-Scadenziario!CX18)</f>
        <v>0</v>
      </c>
      <c r="CV19" s="58">
        <f>+CU19+IF(Scadenziario!$C18="SI",0,-Scadenziario!CY18)</f>
        <v>0</v>
      </c>
      <c r="CW19" s="58">
        <f>+CV19+IF(Scadenziario!$C18="SI",0,-Scadenziario!CZ18)</f>
        <v>0</v>
      </c>
      <c r="CX19" s="58">
        <f>+CW19+IF(Scadenziario!$C18="SI",0,-Scadenziario!DA18)</f>
        <v>0</v>
      </c>
      <c r="CY19" s="58">
        <f>+CX19+IF(Scadenziario!$C18="SI",0,-Scadenziario!DB18)</f>
        <v>0</v>
      </c>
      <c r="CZ19" s="58">
        <f>+CY19+IF(Scadenziario!$C18="SI",0,-Scadenziario!DC18)</f>
        <v>0</v>
      </c>
      <c r="DA19" s="58">
        <f>+CZ19+IF(Scadenziario!$C18="SI",0,-Scadenziario!DD18)</f>
        <v>0</v>
      </c>
      <c r="DB19" s="58">
        <f>+DA19+IF(Scadenziario!$C18="SI",0,-Scadenziario!DE18)</f>
        <v>0</v>
      </c>
      <c r="DC19" s="58">
        <f>+DB19+IF(Scadenziario!$C18="SI",0,-Scadenziario!DF18)</f>
        <v>0</v>
      </c>
      <c r="DD19" s="58">
        <f>+DC19+IF(Scadenziario!$C18="SI",0,-Scadenziario!DG18)</f>
        <v>0</v>
      </c>
      <c r="DE19" s="58">
        <f>+DD19+IF(Scadenziario!$C18="SI",0,-Scadenziario!DH18)</f>
        <v>0</v>
      </c>
      <c r="DF19" s="58">
        <f>+DE19+IF(Scadenziario!$C18="SI",0,-Scadenziario!DI18)</f>
        <v>0</v>
      </c>
      <c r="DG19" s="58">
        <f>+DF19+IF(Scadenziario!$C18="SI",0,-Scadenziario!DJ18)</f>
        <v>0</v>
      </c>
      <c r="DH19" s="58">
        <f>+DG19+IF(Scadenziario!$C18="SI",0,-Scadenziario!DK18)</f>
        <v>0</v>
      </c>
      <c r="DI19" s="58">
        <f>+DH19+IF(Scadenziario!$C18="SI",0,-Scadenziario!DL18)</f>
        <v>0</v>
      </c>
      <c r="DJ19" s="58">
        <f>+DI19+IF(Scadenziario!$C18="SI",0,-Scadenziario!DM18)</f>
        <v>0</v>
      </c>
      <c r="DK19" s="58">
        <f>+DJ19+IF(Scadenziario!$C18="SI",0,-Scadenziario!DN18)</f>
        <v>0</v>
      </c>
      <c r="DL19" s="58">
        <f>+DK19+IF(Scadenziario!$C18="SI",0,-Scadenziario!DO18)</f>
        <v>0</v>
      </c>
      <c r="DM19" s="58">
        <f>+DL19+IF(Scadenziario!$C18="SI",0,-Scadenziario!DP18)</f>
        <v>0</v>
      </c>
      <c r="DN19" s="58">
        <f>+DM19+IF(Scadenziario!$C18="SI",0,-Scadenziario!DQ18)</f>
        <v>0</v>
      </c>
      <c r="DO19" s="58">
        <f>+DN19+IF(Scadenziario!$C18="SI",0,-Scadenziario!DR18)</f>
        <v>0</v>
      </c>
      <c r="DP19" s="58">
        <f>+DO19+IF(Scadenziario!$C18="SI",0,-Scadenziario!DS18)</f>
        <v>0</v>
      </c>
      <c r="DQ19" s="58">
        <f>+DP19+IF(Scadenziario!$C18="SI",0,-Scadenziario!DT18)</f>
        <v>0</v>
      </c>
      <c r="DR19" s="58">
        <f>+DQ19+IF(Scadenziario!$C18="SI",0,-Scadenziario!DU18)</f>
        <v>0</v>
      </c>
      <c r="DS19" s="58">
        <f>+DR19+IF(Scadenziario!$C18="SI",0,-Scadenziario!DV18)</f>
        <v>0</v>
      </c>
      <c r="DT19" s="55" t="str">
        <f t="shared" si="101"/>
        <v>si</v>
      </c>
      <c r="DU19" s="55"/>
      <c r="DV19" s="59">
        <f t="shared" si="102"/>
        <v>0</v>
      </c>
      <c r="DW19" s="59">
        <f t="shared" si="102"/>
        <v>0</v>
      </c>
      <c r="DX19" s="59">
        <f t="shared" si="102"/>
        <v>0</v>
      </c>
      <c r="DY19" s="59">
        <f t="shared" si="102"/>
        <v>0</v>
      </c>
      <c r="DZ19" s="59">
        <f t="shared" si="102"/>
        <v>0</v>
      </c>
      <c r="EA19" s="59">
        <f t="shared" si="102"/>
        <v>0</v>
      </c>
      <c r="EB19" s="59">
        <f t="shared" si="102"/>
        <v>0</v>
      </c>
      <c r="EC19" s="59">
        <f t="shared" si="102"/>
        <v>0</v>
      </c>
      <c r="ED19" s="59">
        <f t="shared" si="102"/>
        <v>0</v>
      </c>
      <c r="EE19" s="59">
        <f t="shared" si="102"/>
        <v>0</v>
      </c>
    </row>
    <row r="20" spans="1:135" x14ac:dyDescent="0.35">
      <c r="A20" s="60" t="str">
        <f>+Scadenziario!A19</f>
        <v>NO</v>
      </c>
      <c r="C20" s="57" t="str">
        <f>+Scadenziario!D19</f>
        <v>CREDITI V/SOCI</v>
      </c>
      <c r="D20" s="58">
        <f>+IF(Scadenziario!C19="SI",Scadenziario!E19,Scadenziario!E19-Scadenziario!G19)</f>
        <v>0</v>
      </c>
      <c r="E20" s="58">
        <f>+D20+IF(Scadenziario!$C19="SI",0,-Scadenziario!H19)</f>
        <v>0</v>
      </c>
      <c r="F20" s="58">
        <f>+E20+IF(Scadenziario!$C19="SI",0,-Scadenziario!I19)</f>
        <v>0</v>
      </c>
      <c r="G20" s="58">
        <f>+F20+IF(Scadenziario!$C19="SI",0,-Scadenziario!J19)</f>
        <v>0</v>
      </c>
      <c r="H20" s="58">
        <f>+G20+IF(Scadenziario!$C19="SI",0,-Scadenziario!K19)</f>
        <v>0</v>
      </c>
      <c r="I20" s="58">
        <f>+H20+IF(Scadenziario!$C19="SI",0,-Scadenziario!L19)</f>
        <v>0</v>
      </c>
      <c r="J20" s="58">
        <f>+I20+IF(Scadenziario!$C19="SI",0,-Scadenziario!M19)</f>
        <v>0</v>
      </c>
      <c r="K20" s="58">
        <f>+J20+IF(Scadenziario!$C19="SI",0,-Scadenziario!N19)</f>
        <v>0</v>
      </c>
      <c r="L20" s="58">
        <f>+K20+IF(Scadenziario!$C19="SI",0,-Scadenziario!O19)</f>
        <v>0</v>
      </c>
      <c r="M20" s="58">
        <f>+L20+IF(Scadenziario!$C19="SI",0,-Scadenziario!P19)</f>
        <v>0</v>
      </c>
      <c r="N20" s="58">
        <f>+M20+IF(Scadenziario!$C19="SI",0,-Scadenziario!Q19)</f>
        <v>0</v>
      </c>
      <c r="O20" s="58">
        <f>+N20+IF(Scadenziario!$C19="SI",0,-Scadenziario!R19)</f>
        <v>0</v>
      </c>
      <c r="P20" s="58">
        <f>+O20+IF(Scadenziario!$C19="SI",0,-Scadenziario!S19)</f>
        <v>0</v>
      </c>
      <c r="Q20" s="58">
        <f>+P20+IF(Scadenziario!$C19="SI",0,-Scadenziario!T19)</f>
        <v>0</v>
      </c>
      <c r="R20" s="58">
        <f>+Q20+IF(Scadenziario!$C19="SI",0,-Scadenziario!U19)</f>
        <v>0</v>
      </c>
      <c r="S20" s="58">
        <f>+R20+IF(Scadenziario!$C19="SI",0,-Scadenziario!V19)</f>
        <v>0</v>
      </c>
      <c r="T20" s="58">
        <f>+S20+IF(Scadenziario!$C19="SI",0,-Scadenziario!W19)</f>
        <v>0</v>
      </c>
      <c r="U20" s="58">
        <f>+T20+IF(Scadenziario!$C19="SI",0,-Scadenziario!X19)</f>
        <v>0</v>
      </c>
      <c r="V20" s="58">
        <f>+U20+IF(Scadenziario!$C19="SI",0,-Scadenziario!Y19)</f>
        <v>0</v>
      </c>
      <c r="W20" s="58">
        <f>+V20+IF(Scadenziario!$C19="SI",0,-Scadenziario!Z19)</f>
        <v>0</v>
      </c>
      <c r="X20" s="58">
        <f>+W20+IF(Scadenziario!$C19="SI",0,-Scadenziario!AA19)</f>
        <v>0</v>
      </c>
      <c r="Y20" s="58">
        <f>+X20+IF(Scadenziario!$C19="SI",0,-Scadenziario!AB19)</f>
        <v>0</v>
      </c>
      <c r="Z20" s="58">
        <f>+Y20+IF(Scadenziario!$C19="SI",0,-Scadenziario!AC19)</f>
        <v>0</v>
      </c>
      <c r="AA20" s="58">
        <f>+Z20+IF(Scadenziario!$C19="SI",0,-Scadenziario!AD19)</f>
        <v>0</v>
      </c>
      <c r="AB20" s="58">
        <f>+AA20+IF(Scadenziario!$C19="SI",0,-Scadenziario!AE19)</f>
        <v>0</v>
      </c>
      <c r="AC20" s="58">
        <f>+AB20+IF(Scadenziario!$C19="SI",0,-Scadenziario!AF19)</f>
        <v>0</v>
      </c>
      <c r="AD20" s="58">
        <f>+AC20+IF(Scadenziario!$C19="SI",0,-Scadenziario!AG19)</f>
        <v>0</v>
      </c>
      <c r="AE20" s="58">
        <f>+AD20+IF(Scadenziario!$C19="SI",0,-Scadenziario!AH19)</f>
        <v>0</v>
      </c>
      <c r="AF20" s="58">
        <f>+AE20+IF(Scadenziario!$C19="SI",0,-Scadenziario!AI19)</f>
        <v>0</v>
      </c>
      <c r="AG20" s="58">
        <f>+AF20+IF(Scadenziario!$C19="SI",0,-Scadenziario!AJ19)</f>
        <v>0</v>
      </c>
      <c r="AH20" s="58">
        <f>+AG20+IF(Scadenziario!$C19="SI",0,-Scadenziario!AK19)</f>
        <v>0</v>
      </c>
      <c r="AI20" s="58">
        <f>+AH20+IF(Scadenziario!$C19="SI",0,-Scadenziario!AL19)</f>
        <v>0</v>
      </c>
      <c r="AJ20" s="58">
        <f>+AI20+IF(Scadenziario!$C19="SI",0,-Scadenziario!AM19)</f>
        <v>0</v>
      </c>
      <c r="AK20" s="58">
        <f>+AJ20+IF(Scadenziario!$C19="SI",0,-Scadenziario!AN19)</f>
        <v>0</v>
      </c>
      <c r="AL20" s="58">
        <f>+AK20+IF(Scadenziario!$C19="SI",0,-Scadenziario!AO19)</f>
        <v>0</v>
      </c>
      <c r="AM20" s="58">
        <f>+AL20+IF(Scadenziario!$C19="SI",0,-Scadenziario!AP19)</f>
        <v>0</v>
      </c>
      <c r="AN20" s="58">
        <f>+AM20+IF(Scadenziario!$C19="SI",0,-Scadenziario!AQ19)</f>
        <v>0</v>
      </c>
      <c r="AO20" s="58">
        <f>+AN20+IF(Scadenziario!$C19="SI",0,-Scadenziario!AR19)</f>
        <v>0</v>
      </c>
      <c r="AP20" s="58">
        <f>+AO20+IF(Scadenziario!$C19="SI",0,-Scadenziario!AS19)</f>
        <v>0</v>
      </c>
      <c r="AQ20" s="58">
        <f>+AP20+IF(Scadenziario!$C19="SI",0,-Scadenziario!AT19)</f>
        <v>0</v>
      </c>
      <c r="AR20" s="58">
        <f>+AQ20+IF(Scadenziario!$C19="SI",0,-Scadenziario!AU19)</f>
        <v>0</v>
      </c>
      <c r="AS20" s="58">
        <f>+AR20+IF(Scadenziario!$C19="SI",0,-Scadenziario!AV19)</f>
        <v>0</v>
      </c>
      <c r="AT20" s="58">
        <f>+AS20+IF(Scadenziario!$C19="SI",0,-Scadenziario!AW19)</f>
        <v>0</v>
      </c>
      <c r="AU20" s="58">
        <f>+AT20+IF(Scadenziario!$C19="SI",0,-Scadenziario!AX19)</f>
        <v>0</v>
      </c>
      <c r="AV20" s="58">
        <f>+AU20+IF(Scadenziario!$C19="SI",0,-Scadenziario!AY19)</f>
        <v>0</v>
      </c>
      <c r="AW20" s="58">
        <f>+AV20+IF(Scadenziario!$C19="SI",0,-Scadenziario!AZ19)</f>
        <v>0</v>
      </c>
      <c r="AX20" s="58">
        <f>+AW20+IF(Scadenziario!$C19="SI",0,-Scadenziario!BA19)</f>
        <v>0</v>
      </c>
      <c r="AY20" s="58">
        <f>+AX20+IF(Scadenziario!$C19="SI",0,-Scadenziario!BB19)</f>
        <v>0</v>
      </c>
      <c r="AZ20" s="58">
        <f>+AY20+IF(Scadenziario!$C19="SI",0,-Scadenziario!BC19)</f>
        <v>0</v>
      </c>
      <c r="BA20" s="58">
        <f>+AZ20+IF(Scadenziario!$C19="SI",0,-Scadenziario!BD19)</f>
        <v>0</v>
      </c>
      <c r="BB20" s="58">
        <f>+BA20+IF(Scadenziario!$C19="SI",0,-Scadenziario!BE19)</f>
        <v>0</v>
      </c>
      <c r="BC20" s="58">
        <f>+BB20+IF(Scadenziario!$C19="SI",0,-Scadenziario!BF19)</f>
        <v>0</v>
      </c>
      <c r="BD20" s="58">
        <f>+BC20+IF(Scadenziario!$C19="SI",0,-Scadenziario!BG19)</f>
        <v>0</v>
      </c>
      <c r="BE20" s="58">
        <f>+BD20+IF(Scadenziario!$C19="SI",0,-Scadenziario!BH19)</f>
        <v>0</v>
      </c>
      <c r="BF20" s="58">
        <f>+BE20+IF(Scadenziario!$C19="SI",0,-Scadenziario!BI19)</f>
        <v>0</v>
      </c>
      <c r="BG20" s="58">
        <f>+BF20+IF(Scadenziario!$C19="SI",0,-Scadenziario!BJ19)</f>
        <v>0</v>
      </c>
      <c r="BH20" s="58">
        <f>+BG20+IF(Scadenziario!$C19="SI",0,-Scadenziario!BK19)</f>
        <v>0</v>
      </c>
      <c r="BI20" s="58">
        <f>+BH20+IF(Scadenziario!$C19="SI",0,-Scadenziario!BL19)</f>
        <v>0</v>
      </c>
      <c r="BJ20" s="58">
        <f>+BI20+IF(Scadenziario!$C19="SI",0,-Scadenziario!BM19)</f>
        <v>0</v>
      </c>
      <c r="BK20" s="58">
        <f>+BJ20+IF(Scadenziario!$C19="SI",0,-Scadenziario!BN19)</f>
        <v>0</v>
      </c>
      <c r="BL20" s="58">
        <f>+BK20+IF(Scadenziario!$C19="SI",0,-Scadenziario!BO19)</f>
        <v>0</v>
      </c>
      <c r="BM20" s="58">
        <f>+BL20+IF(Scadenziario!$C19="SI",0,-Scadenziario!BP19)</f>
        <v>0</v>
      </c>
      <c r="BN20" s="58">
        <f>+BM20+IF(Scadenziario!$C19="SI",0,-Scadenziario!BQ19)</f>
        <v>0</v>
      </c>
      <c r="BO20" s="58">
        <f>+BN20+IF(Scadenziario!$C19="SI",0,-Scadenziario!BR19)</f>
        <v>0</v>
      </c>
      <c r="BP20" s="58">
        <f>+BO20+IF(Scadenziario!$C19="SI",0,-Scadenziario!BS19)</f>
        <v>0</v>
      </c>
      <c r="BQ20" s="58">
        <f>+BP20+IF(Scadenziario!$C19="SI",0,-Scadenziario!BT19)</f>
        <v>0</v>
      </c>
      <c r="BR20" s="58">
        <f>+BQ20+IF(Scadenziario!$C19="SI",0,-Scadenziario!BU19)</f>
        <v>0</v>
      </c>
      <c r="BS20" s="58">
        <f>+BR20+IF(Scadenziario!$C19="SI",0,-Scadenziario!BV19)</f>
        <v>0</v>
      </c>
      <c r="BT20" s="58">
        <f>+BS20+IF(Scadenziario!$C19="SI",0,-Scadenziario!BW19)</f>
        <v>0</v>
      </c>
      <c r="BU20" s="58">
        <f>+BT20+IF(Scadenziario!$C19="SI",0,-Scadenziario!BX19)</f>
        <v>0</v>
      </c>
      <c r="BV20" s="58">
        <f>+BU20+IF(Scadenziario!$C19="SI",0,-Scadenziario!BY19)</f>
        <v>0</v>
      </c>
      <c r="BW20" s="58">
        <f>+BV20+IF(Scadenziario!$C19="SI",0,-Scadenziario!BZ19)</f>
        <v>0</v>
      </c>
      <c r="BX20" s="58">
        <f>+BW20+IF(Scadenziario!$C19="SI",0,-Scadenziario!CA19)</f>
        <v>0</v>
      </c>
      <c r="BY20" s="58">
        <f>+BX20+IF(Scadenziario!$C19="SI",0,-Scadenziario!CB19)</f>
        <v>0</v>
      </c>
      <c r="BZ20" s="58">
        <f>+BY20+IF(Scadenziario!$C19="SI",0,-Scadenziario!CC19)</f>
        <v>0</v>
      </c>
      <c r="CA20" s="58">
        <f>+BZ20+IF(Scadenziario!$C19="SI",0,-Scadenziario!CD19)</f>
        <v>0</v>
      </c>
      <c r="CB20" s="58">
        <f>+CA20+IF(Scadenziario!$C19="SI",0,-Scadenziario!CE19)</f>
        <v>0</v>
      </c>
      <c r="CC20" s="58">
        <f>+CB20+IF(Scadenziario!$C19="SI",0,-Scadenziario!CF19)</f>
        <v>0</v>
      </c>
      <c r="CD20" s="58">
        <f>+CC20+IF(Scadenziario!$C19="SI",0,-Scadenziario!CG19)</f>
        <v>0</v>
      </c>
      <c r="CE20" s="58">
        <f>+CD20+IF(Scadenziario!$C19="SI",0,-Scadenziario!CH19)</f>
        <v>0</v>
      </c>
      <c r="CF20" s="58">
        <f>+CE20+IF(Scadenziario!$C19="SI",0,-Scadenziario!CI19)</f>
        <v>0</v>
      </c>
      <c r="CG20" s="58">
        <f>+CF20+IF(Scadenziario!$C19="SI",0,-Scadenziario!CJ19)</f>
        <v>0</v>
      </c>
      <c r="CH20" s="58">
        <f>+CG20+IF(Scadenziario!$C19="SI",0,-Scadenziario!CK19)</f>
        <v>0</v>
      </c>
      <c r="CI20" s="58">
        <f>+CH20+IF(Scadenziario!$C19="SI",0,-Scadenziario!CL19)</f>
        <v>0</v>
      </c>
      <c r="CJ20" s="58">
        <f>+CI20+IF(Scadenziario!$C19="SI",0,-Scadenziario!CM19)</f>
        <v>0</v>
      </c>
      <c r="CK20" s="58">
        <f>+CJ20+IF(Scadenziario!$C19="SI",0,-Scadenziario!CN19)</f>
        <v>0</v>
      </c>
      <c r="CL20" s="58">
        <f>+CK20+IF(Scadenziario!$C19="SI",0,-Scadenziario!CO19)</f>
        <v>0</v>
      </c>
      <c r="CM20" s="58">
        <f>+CL20+IF(Scadenziario!$C19="SI",0,-Scadenziario!CP19)</f>
        <v>0</v>
      </c>
      <c r="CN20" s="58">
        <f>+CM20+IF(Scadenziario!$C19="SI",0,-Scadenziario!CQ19)</f>
        <v>0</v>
      </c>
      <c r="CO20" s="58">
        <f>+CN20+IF(Scadenziario!$C19="SI",0,-Scadenziario!CR19)</f>
        <v>0</v>
      </c>
      <c r="CP20" s="58">
        <f>+CO20+IF(Scadenziario!$C19="SI",0,-Scadenziario!CS19)</f>
        <v>0</v>
      </c>
      <c r="CQ20" s="58">
        <f>+CP20+IF(Scadenziario!$C19="SI",0,-Scadenziario!CT19)</f>
        <v>0</v>
      </c>
      <c r="CR20" s="58">
        <f>+CQ20+IF(Scadenziario!$C19="SI",0,-Scadenziario!CU19)</f>
        <v>0</v>
      </c>
      <c r="CS20" s="58">
        <f>+CR20+IF(Scadenziario!$C19="SI",0,-Scadenziario!CV19)</f>
        <v>0</v>
      </c>
      <c r="CT20" s="58">
        <f>+CS20+IF(Scadenziario!$C19="SI",0,-Scadenziario!CW19)</f>
        <v>0</v>
      </c>
      <c r="CU20" s="58">
        <f>+CT20+IF(Scadenziario!$C19="SI",0,-Scadenziario!CX19)</f>
        <v>0</v>
      </c>
      <c r="CV20" s="58">
        <f>+CU20+IF(Scadenziario!$C19="SI",0,-Scadenziario!CY19)</f>
        <v>0</v>
      </c>
      <c r="CW20" s="58">
        <f>+CV20+IF(Scadenziario!$C19="SI",0,-Scadenziario!CZ19)</f>
        <v>0</v>
      </c>
      <c r="CX20" s="58">
        <f>+CW20+IF(Scadenziario!$C19="SI",0,-Scadenziario!DA19)</f>
        <v>0</v>
      </c>
      <c r="CY20" s="58">
        <f>+CX20+IF(Scadenziario!$C19="SI",0,-Scadenziario!DB19)</f>
        <v>0</v>
      </c>
      <c r="CZ20" s="58">
        <f>+CY20+IF(Scadenziario!$C19="SI",0,-Scadenziario!DC19)</f>
        <v>0</v>
      </c>
      <c r="DA20" s="58">
        <f>+CZ20+IF(Scadenziario!$C19="SI",0,-Scadenziario!DD19)</f>
        <v>0</v>
      </c>
      <c r="DB20" s="58">
        <f>+DA20+IF(Scadenziario!$C19="SI",0,-Scadenziario!DE19)</f>
        <v>0</v>
      </c>
      <c r="DC20" s="58">
        <f>+DB20+IF(Scadenziario!$C19="SI",0,-Scadenziario!DF19)</f>
        <v>0</v>
      </c>
      <c r="DD20" s="58">
        <f>+DC20+IF(Scadenziario!$C19="SI",0,-Scadenziario!DG19)</f>
        <v>0</v>
      </c>
      <c r="DE20" s="58">
        <f>+DD20+IF(Scadenziario!$C19="SI",0,-Scadenziario!DH19)</f>
        <v>0</v>
      </c>
      <c r="DF20" s="58">
        <f>+DE20+IF(Scadenziario!$C19="SI",0,-Scadenziario!DI19)</f>
        <v>0</v>
      </c>
      <c r="DG20" s="58">
        <f>+DF20+IF(Scadenziario!$C19="SI",0,-Scadenziario!DJ19)</f>
        <v>0</v>
      </c>
      <c r="DH20" s="58">
        <f>+DG20+IF(Scadenziario!$C19="SI",0,-Scadenziario!DK19)</f>
        <v>0</v>
      </c>
      <c r="DI20" s="58">
        <f>+DH20+IF(Scadenziario!$C19="SI",0,-Scadenziario!DL19)</f>
        <v>0</v>
      </c>
      <c r="DJ20" s="58">
        <f>+DI20+IF(Scadenziario!$C19="SI",0,-Scadenziario!DM19)</f>
        <v>0</v>
      </c>
      <c r="DK20" s="58">
        <f>+DJ20+IF(Scadenziario!$C19="SI",0,-Scadenziario!DN19)</f>
        <v>0</v>
      </c>
      <c r="DL20" s="58">
        <f>+DK20+IF(Scadenziario!$C19="SI",0,-Scadenziario!DO19)</f>
        <v>0</v>
      </c>
      <c r="DM20" s="58">
        <f>+DL20+IF(Scadenziario!$C19="SI",0,-Scadenziario!DP19)</f>
        <v>0</v>
      </c>
      <c r="DN20" s="58">
        <f>+DM20+IF(Scadenziario!$C19="SI",0,-Scadenziario!DQ19)</f>
        <v>0</v>
      </c>
      <c r="DO20" s="58">
        <f>+DN20+IF(Scadenziario!$C19="SI",0,-Scadenziario!DR19)</f>
        <v>0</v>
      </c>
      <c r="DP20" s="58">
        <f>+DO20+IF(Scadenziario!$C19="SI",0,-Scadenziario!DS19)</f>
        <v>0</v>
      </c>
      <c r="DQ20" s="58">
        <f>+DP20+IF(Scadenziario!$C19="SI",0,-Scadenziario!DT19)</f>
        <v>0</v>
      </c>
      <c r="DR20" s="58">
        <f>+DQ20+IF(Scadenziario!$C19="SI",0,-Scadenziario!DU19)</f>
        <v>0</v>
      </c>
      <c r="DS20" s="58">
        <f>+DR20+IF(Scadenziario!$C19="SI",0,-Scadenziario!DV19)</f>
        <v>0</v>
      </c>
      <c r="DT20" s="55" t="str">
        <f t="shared" si="101"/>
        <v>NO</v>
      </c>
      <c r="DU20" s="55"/>
      <c r="DV20" s="59">
        <f t="shared" si="102"/>
        <v>0</v>
      </c>
      <c r="DW20" s="59">
        <f t="shared" si="102"/>
        <v>0</v>
      </c>
      <c r="DX20" s="59">
        <f t="shared" si="102"/>
        <v>0</v>
      </c>
      <c r="DY20" s="59">
        <f t="shared" si="102"/>
        <v>0</v>
      </c>
      <c r="DZ20" s="59">
        <f t="shared" si="102"/>
        <v>0</v>
      </c>
      <c r="EA20" s="59">
        <f t="shared" si="102"/>
        <v>0</v>
      </c>
      <c r="EB20" s="59">
        <f t="shared" si="102"/>
        <v>0</v>
      </c>
      <c r="EC20" s="59">
        <f t="shared" si="102"/>
        <v>0</v>
      </c>
      <c r="ED20" s="59">
        <f t="shared" si="102"/>
        <v>0</v>
      </c>
      <c r="EE20" s="59">
        <f t="shared" si="102"/>
        <v>0</v>
      </c>
    </row>
    <row r="21" spans="1:135" x14ac:dyDescent="0.35">
      <c r="A21" s="60" t="str">
        <f>+Scadenziario!A20</f>
        <v>NO</v>
      </c>
      <c r="C21" s="57" t="str">
        <f>+Scadenziario!D20</f>
        <v>CREDITI V/SOCI P/VERS.ANC.DOVUTI</v>
      </c>
      <c r="D21" s="58">
        <f>+IF(Scadenziario!C20="SI",Scadenziario!E20,Scadenziario!E20-Scadenziario!G20)</f>
        <v>0</v>
      </c>
      <c r="E21" s="58">
        <f>+D21+IF(Scadenziario!$C20="SI",0,-Scadenziario!H20)</f>
        <v>0</v>
      </c>
      <c r="F21" s="58">
        <f>+E21+IF(Scadenziario!$C20="SI",0,-Scadenziario!I20)</f>
        <v>0</v>
      </c>
      <c r="G21" s="58">
        <f>+F21+IF(Scadenziario!$C20="SI",0,-Scadenziario!J20)</f>
        <v>0</v>
      </c>
      <c r="H21" s="58">
        <f>+G21+IF(Scadenziario!$C20="SI",0,-Scadenziario!K20)</f>
        <v>0</v>
      </c>
      <c r="I21" s="58">
        <f>+H21+IF(Scadenziario!$C20="SI",0,-Scadenziario!L20)</f>
        <v>0</v>
      </c>
      <c r="J21" s="58">
        <f>+I21+IF(Scadenziario!$C20="SI",0,-Scadenziario!M20)</f>
        <v>0</v>
      </c>
      <c r="K21" s="58">
        <f>+J21+IF(Scadenziario!$C20="SI",0,-Scadenziario!N20)</f>
        <v>0</v>
      </c>
      <c r="L21" s="58">
        <f>+K21+IF(Scadenziario!$C20="SI",0,-Scadenziario!O20)</f>
        <v>0</v>
      </c>
      <c r="M21" s="58">
        <f>+L21+IF(Scadenziario!$C20="SI",0,-Scadenziario!P20)</f>
        <v>0</v>
      </c>
      <c r="N21" s="58">
        <f>+M21+IF(Scadenziario!$C20="SI",0,-Scadenziario!Q20)</f>
        <v>0</v>
      </c>
      <c r="O21" s="58">
        <f>+N21+IF(Scadenziario!$C20="SI",0,-Scadenziario!R20)</f>
        <v>0</v>
      </c>
      <c r="P21" s="58">
        <f>+O21+IF(Scadenziario!$C20="SI",0,-Scadenziario!S20)</f>
        <v>0</v>
      </c>
      <c r="Q21" s="58">
        <f>+P21+IF(Scadenziario!$C20="SI",0,-Scadenziario!T20)</f>
        <v>0</v>
      </c>
      <c r="R21" s="58">
        <f>+Q21+IF(Scadenziario!$C20="SI",0,-Scadenziario!U20)</f>
        <v>0</v>
      </c>
      <c r="S21" s="58">
        <f>+R21+IF(Scadenziario!$C20="SI",0,-Scadenziario!V20)</f>
        <v>0</v>
      </c>
      <c r="T21" s="58">
        <f>+S21+IF(Scadenziario!$C20="SI",0,-Scadenziario!W20)</f>
        <v>0</v>
      </c>
      <c r="U21" s="58">
        <f>+T21+IF(Scadenziario!$C20="SI",0,-Scadenziario!X20)</f>
        <v>0</v>
      </c>
      <c r="V21" s="58">
        <f>+U21+IF(Scadenziario!$C20="SI",0,-Scadenziario!Y20)</f>
        <v>0</v>
      </c>
      <c r="W21" s="58">
        <f>+V21+IF(Scadenziario!$C20="SI",0,-Scadenziario!Z20)</f>
        <v>0</v>
      </c>
      <c r="X21" s="58">
        <f>+W21+IF(Scadenziario!$C20="SI",0,-Scadenziario!AA20)</f>
        <v>0</v>
      </c>
      <c r="Y21" s="58">
        <f>+X21+IF(Scadenziario!$C20="SI",0,-Scadenziario!AB20)</f>
        <v>0</v>
      </c>
      <c r="Z21" s="58">
        <f>+Y21+IF(Scadenziario!$C20="SI",0,-Scadenziario!AC20)</f>
        <v>0</v>
      </c>
      <c r="AA21" s="58">
        <f>+Z21+IF(Scadenziario!$C20="SI",0,-Scadenziario!AD20)</f>
        <v>0</v>
      </c>
      <c r="AB21" s="58">
        <f>+AA21+IF(Scadenziario!$C20="SI",0,-Scadenziario!AE20)</f>
        <v>0</v>
      </c>
      <c r="AC21" s="58">
        <f>+AB21+IF(Scadenziario!$C20="SI",0,-Scadenziario!AF20)</f>
        <v>0</v>
      </c>
      <c r="AD21" s="58">
        <f>+AC21+IF(Scadenziario!$C20="SI",0,-Scadenziario!AG20)</f>
        <v>0</v>
      </c>
      <c r="AE21" s="58">
        <f>+AD21+IF(Scadenziario!$C20="SI",0,-Scadenziario!AH20)</f>
        <v>0</v>
      </c>
      <c r="AF21" s="58">
        <f>+AE21+IF(Scadenziario!$C20="SI",0,-Scadenziario!AI20)</f>
        <v>0</v>
      </c>
      <c r="AG21" s="58">
        <f>+AF21+IF(Scadenziario!$C20="SI",0,-Scadenziario!AJ20)</f>
        <v>0</v>
      </c>
      <c r="AH21" s="58">
        <f>+AG21+IF(Scadenziario!$C20="SI",0,-Scadenziario!AK20)</f>
        <v>0</v>
      </c>
      <c r="AI21" s="58">
        <f>+AH21+IF(Scadenziario!$C20="SI",0,-Scadenziario!AL20)</f>
        <v>0</v>
      </c>
      <c r="AJ21" s="58">
        <f>+AI21+IF(Scadenziario!$C20="SI",0,-Scadenziario!AM20)</f>
        <v>0</v>
      </c>
      <c r="AK21" s="58">
        <f>+AJ21+IF(Scadenziario!$C20="SI",0,-Scadenziario!AN20)</f>
        <v>0</v>
      </c>
      <c r="AL21" s="58">
        <f>+AK21+IF(Scadenziario!$C20="SI",0,-Scadenziario!AO20)</f>
        <v>0</v>
      </c>
      <c r="AM21" s="58">
        <f>+AL21+IF(Scadenziario!$C20="SI",0,-Scadenziario!AP20)</f>
        <v>0</v>
      </c>
      <c r="AN21" s="58">
        <f>+AM21+IF(Scadenziario!$C20="SI",0,-Scadenziario!AQ20)</f>
        <v>0</v>
      </c>
      <c r="AO21" s="58">
        <f>+AN21+IF(Scadenziario!$C20="SI",0,-Scadenziario!AR20)</f>
        <v>0</v>
      </c>
      <c r="AP21" s="58">
        <f>+AO21+IF(Scadenziario!$C20="SI",0,-Scadenziario!AS20)</f>
        <v>0</v>
      </c>
      <c r="AQ21" s="58">
        <f>+AP21+IF(Scadenziario!$C20="SI",0,-Scadenziario!AT20)</f>
        <v>0</v>
      </c>
      <c r="AR21" s="58">
        <f>+AQ21+IF(Scadenziario!$C20="SI",0,-Scadenziario!AU20)</f>
        <v>0</v>
      </c>
      <c r="AS21" s="58">
        <f>+AR21+IF(Scadenziario!$C20="SI",0,-Scadenziario!AV20)</f>
        <v>0</v>
      </c>
      <c r="AT21" s="58">
        <f>+AS21+IF(Scadenziario!$C20="SI",0,-Scadenziario!AW20)</f>
        <v>0</v>
      </c>
      <c r="AU21" s="58">
        <f>+AT21+IF(Scadenziario!$C20="SI",0,-Scadenziario!AX20)</f>
        <v>0</v>
      </c>
      <c r="AV21" s="58">
        <f>+AU21+IF(Scadenziario!$C20="SI",0,-Scadenziario!AY20)</f>
        <v>0</v>
      </c>
      <c r="AW21" s="58">
        <f>+AV21+IF(Scadenziario!$C20="SI",0,-Scadenziario!AZ20)</f>
        <v>0</v>
      </c>
      <c r="AX21" s="58">
        <f>+AW21+IF(Scadenziario!$C20="SI",0,-Scadenziario!BA20)</f>
        <v>0</v>
      </c>
      <c r="AY21" s="58">
        <f>+AX21+IF(Scadenziario!$C20="SI",0,-Scadenziario!BB20)</f>
        <v>0</v>
      </c>
      <c r="AZ21" s="58">
        <f>+AY21+IF(Scadenziario!$C20="SI",0,-Scadenziario!BC20)</f>
        <v>0</v>
      </c>
      <c r="BA21" s="58">
        <f>+AZ21+IF(Scadenziario!$C20="SI",0,-Scadenziario!BD20)</f>
        <v>0</v>
      </c>
      <c r="BB21" s="58">
        <f>+BA21+IF(Scadenziario!$C20="SI",0,-Scadenziario!BE20)</f>
        <v>0</v>
      </c>
      <c r="BC21" s="58">
        <f>+BB21+IF(Scadenziario!$C20="SI",0,-Scadenziario!BF20)</f>
        <v>0</v>
      </c>
      <c r="BD21" s="58">
        <f>+BC21+IF(Scadenziario!$C20="SI",0,-Scadenziario!BG20)</f>
        <v>0</v>
      </c>
      <c r="BE21" s="58">
        <f>+BD21+IF(Scadenziario!$C20="SI",0,-Scadenziario!BH20)</f>
        <v>0</v>
      </c>
      <c r="BF21" s="58">
        <f>+BE21+IF(Scadenziario!$C20="SI",0,-Scadenziario!BI20)</f>
        <v>0</v>
      </c>
      <c r="BG21" s="58">
        <f>+BF21+IF(Scadenziario!$C20="SI",0,-Scadenziario!BJ20)</f>
        <v>0</v>
      </c>
      <c r="BH21" s="58">
        <f>+BG21+IF(Scadenziario!$C20="SI",0,-Scadenziario!BK20)</f>
        <v>0</v>
      </c>
      <c r="BI21" s="58">
        <f>+BH21+IF(Scadenziario!$C20="SI",0,-Scadenziario!BL20)</f>
        <v>0</v>
      </c>
      <c r="BJ21" s="58">
        <f>+BI21+IF(Scadenziario!$C20="SI",0,-Scadenziario!BM20)</f>
        <v>0</v>
      </c>
      <c r="BK21" s="58">
        <f>+BJ21+IF(Scadenziario!$C20="SI",0,-Scadenziario!BN20)</f>
        <v>0</v>
      </c>
      <c r="BL21" s="58">
        <f>+BK21+IF(Scadenziario!$C20="SI",0,-Scadenziario!BO20)</f>
        <v>0</v>
      </c>
      <c r="BM21" s="58">
        <f>+BL21+IF(Scadenziario!$C20="SI",0,-Scadenziario!BP20)</f>
        <v>0</v>
      </c>
      <c r="BN21" s="58">
        <f>+BM21+IF(Scadenziario!$C20="SI",0,-Scadenziario!BQ20)</f>
        <v>0</v>
      </c>
      <c r="BO21" s="58">
        <f>+BN21+IF(Scadenziario!$C20="SI",0,-Scadenziario!BR20)</f>
        <v>0</v>
      </c>
      <c r="BP21" s="58">
        <f>+BO21+IF(Scadenziario!$C20="SI",0,-Scadenziario!BS20)</f>
        <v>0</v>
      </c>
      <c r="BQ21" s="58">
        <f>+BP21+IF(Scadenziario!$C20="SI",0,-Scadenziario!BT20)</f>
        <v>0</v>
      </c>
      <c r="BR21" s="58">
        <f>+BQ21+IF(Scadenziario!$C20="SI",0,-Scadenziario!BU20)</f>
        <v>0</v>
      </c>
      <c r="BS21" s="58">
        <f>+BR21+IF(Scadenziario!$C20="SI",0,-Scadenziario!BV20)</f>
        <v>0</v>
      </c>
      <c r="BT21" s="58">
        <f>+BS21+IF(Scadenziario!$C20="SI",0,-Scadenziario!BW20)</f>
        <v>0</v>
      </c>
      <c r="BU21" s="58">
        <f>+BT21+IF(Scadenziario!$C20="SI",0,-Scadenziario!BX20)</f>
        <v>0</v>
      </c>
      <c r="BV21" s="58">
        <f>+BU21+IF(Scadenziario!$C20="SI",0,-Scadenziario!BY20)</f>
        <v>0</v>
      </c>
      <c r="BW21" s="58">
        <f>+BV21+IF(Scadenziario!$C20="SI",0,-Scadenziario!BZ20)</f>
        <v>0</v>
      </c>
      <c r="BX21" s="58">
        <f>+BW21+IF(Scadenziario!$C20="SI",0,-Scadenziario!CA20)</f>
        <v>0</v>
      </c>
      <c r="BY21" s="58">
        <f>+BX21+IF(Scadenziario!$C20="SI",0,-Scadenziario!CB20)</f>
        <v>0</v>
      </c>
      <c r="BZ21" s="58">
        <f>+BY21+IF(Scadenziario!$C20="SI",0,-Scadenziario!CC20)</f>
        <v>0</v>
      </c>
      <c r="CA21" s="58">
        <f>+BZ21+IF(Scadenziario!$C20="SI",0,-Scadenziario!CD20)</f>
        <v>0</v>
      </c>
      <c r="CB21" s="58">
        <f>+CA21+IF(Scadenziario!$C20="SI",0,-Scadenziario!CE20)</f>
        <v>0</v>
      </c>
      <c r="CC21" s="58">
        <f>+CB21+IF(Scadenziario!$C20="SI",0,-Scadenziario!CF20)</f>
        <v>0</v>
      </c>
      <c r="CD21" s="58">
        <f>+CC21+IF(Scadenziario!$C20="SI",0,-Scadenziario!CG20)</f>
        <v>0</v>
      </c>
      <c r="CE21" s="58">
        <f>+CD21+IF(Scadenziario!$C20="SI",0,-Scadenziario!CH20)</f>
        <v>0</v>
      </c>
      <c r="CF21" s="58">
        <f>+CE21+IF(Scadenziario!$C20="SI",0,-Scadenziario!CI20)</f>
        <v>0</v>
      </c>
      <c r="CG21" s="58">
        <f>+CF21+IF(Scadenziario!$C20="SI",0,-Scadenziario!CJ20)</f>
        <v>0</v>
      </c>
      <c r="CH21" s="58">
        <f>+CG21+IF(Scadenziario!$C20="SI",0,-Scadenziario!CK20)</f>
        <v>0</v>
      </c>
      <c r="CI21" s="58">
        <f>+CH21+IF(Scadenziario!$C20="SI",0,-Scadenziario!CL20)</f>
        <v>0</v>
      </c>
      <c r="CJ21" s="58">
        <f>+CI21+IF(Scadenziario!$C20="SI",0,-Scadenziario!CM20)</f>
        <v>0</v>
      </c>
      <c r="CK21" s="58">
        <f>+CJ21+IF(Scadenziario!$C20="SI",0,-Scadenziario!CN20)</f>
        <v>0</v>
      </c>
      <c r="CL21" s="58">
        <f>+CK21+IF(Scadenziario!$C20="SI",0,-Scadenziario!CO20)</f>
        <v>0</v>
      </c>
      <c r="CM21" s="58">
        <f>+CL21+IF(Scadenziario!$C20="SI",0,-Scadenziario!CP20)</f>
        <v>0</v>
      </c>
      <c r="CN21" s="58">
        <f>+CM21+IF(Scadenziario!$C20="SI",0,-Scadenziario!CQ20)</f>
        <v>0</v>
      </c>
      <c r="CO21" s="58">
        <f>+CN21+IF(Scadenziario!$C20="SI",0,-Scadenziario!CR20)</f>
        <v>0</v>
      </c>
      <c r="CP21" s="58">
        <f>+CO21+IF(Scadenziario!$C20="SI",0,-Scadenziario!CS20)</f>
        <v>0</v>
      </c>
      <c r="CQ21" s="58">
        <f>+CP21+IF(Scadenziario!$C20="SI",0,-Scadenziario!CT20)</f>
        <v>0</v>
      </c>
      <c r="CR21" s="58">
        <f>+CQ21+IF(Scadenziario!$C20="SI",0,-Scadenziario!CU20)</f>
        <v>0</v>
      </c>
      <c r="CS21" s="58">
        <f>+CR21+IF(Scadenziario!$C20="SI",0,-Scadenziario!CV20)</f>
        <v>0</v>
      </c>
      <c r="CT21" s="58">
        <f>+CS21+IF(Scadenziario!$C20="SI",0,-Scadenziario!CW20)</f>
        <v>0</v>
      </c>
      <c r="CU21" s="58">
        <f>+CT21+IF(Scadenziario!$C20="SI",0,-Scadenziario!CX20)</f>
        <v>0</v>
      </c>
      <c r="CV21" s="58">
        <f>+CU21+IF(Scadenziario!$C20="SI",0,-Scadenziario!CY20)</f>
        <v>0</v>
      </c>
      <c r="CW21" s="58">
        <f>+CV21+IF(Scadenziario!$C20="SI",0,-Scadenziario!CZ20)</f>
        <v>0</v>
      </c>
      <c r="CX21" s="58">
        <f>+CW21+IF(Scadenziario!$C20="SI",0,-Scadenziario!DA20)</f>
        <v>0</v>
      </c>
      <c r="CY21" s="58">
        <f>+CX21+IF(Scadenziario!$C20="SI",0,-Scadenziario!DB20)</f>
        <v>0</v>
      </c>
      <c r="CZ21" s="58">
        <f>+CY21+IF(Scadenziario!$C20="SI",0,-Scadenziario!DC20)</f>
        <v>0</v>
      </c>
      <c r="DA21" s="58">
        <f>+CZ21+IF(Scadenziario!$C20="SI",0,-Scadenziario!DD20)</f>
        <v>0</v>
      </c>
      <c r="DB21" s="58">
        <f>+DA21+IF(Scadenziario!$C20="SI",0,-Scadenziario!DE20)</f>
        <v>0</v>
      </c>
      <c r="DC21" s="58">
        <f>+DB21+IF(Scadenziario!$C20="SI",0,-Scadenziario!DF20)</f>
        <v>0</v>
      </c>
      <c r="DD21" s="58">
        <f>+DC21+IF(Scadenziario!$C20="SI",0,-Scadenziario!DG20)</f>
        <v>0</v>
      </c>
      <c r="DE21" s="58">
        <f>+DD21+IF(Scadenziario!$C20="SI",0,-Scadenziario!DH20)</f>
        <v>0</v>
      </c>
      <c r="DF21" s="58">
        <f>+DE21+IF(Scadenziario!$C20="SI",0,-Scadenziario!DI20)</f>
        <v>0</v>
      </c>
      <c r="DG21" s="58">
        <f>+DF21+IF(Scadenziario!$C20="SI",0,-Scadenziario!DJ20)</f>
        <v>0</v>
      </c>
      <c r="DH21" s="58">
        <f>+DG21+IF(Scadenziario!$C20="SI",0,-Scadenziario!DK20)</f>
        <v>0</v>
      </c>
      <c r="DI21" s="58">
        <f>+DH21+IF(Scadenziario!$C20="SI",0,-Scadenziario!DL20)</f>
        <v>0</v>
      </c>
      <c r="DJ21" s="58">
        <f>+DI21+IF(Scadenziario!$C20="SI",0,-Scadenziario!DM20)</f>
        <v>0</v>
      </c>
      <c r="DK21" s="58">
        <f>+DJ21+IF(Scadenziario!$C20="SI",0,-Scadenziario!DN20)</f>
        <v>0</v>
      </c>
      <c r="DL21" s="58">
        <f>+DK21+IF(Scadenziario!$C20="SI",0,-Scadenziario!DO20)</f>
        <v>0</v>
      </c>
      <c r="DM21" s="58">
        <f>+DL21+IF(Scadenziario!$C20="SI",0,-Scadenziario!DP20)</f>
        <v>0</v>
      </c>
      <c r="DN21" s="58">
        <f>+DM21+IF(Scadenziario!$C20="SI",0,-Scadenziario!DQ20)</f>
        <v>0</v>
      </c>
      <c r="DO21" s="58">
        <f>+DN21+IF(Scadenziario!$C20="SI",0,-Scadenziario!DR20)</f>
        <v>0</v>
      </c>
      <c r="DP21" s="58">
        <f>+DO21+IF(Scadenziario!$C20="SI",0,-Scadenziario!DS20)</f>
        <v>0</v>
      </c>
      <c r="DQ21" s="58">
        <f>+DP21+IF(Scadenziario!$C20="SI",0,-Scadenziario!DT20)</f>
        <v>0</v>
      </c>
      <c r="DR21" s="58">
        <f>+DQ21+IF(Scadenziario!$C20="SI",0,-Scadenziario!DU20)</f>
        <v>0</v>
      </c>
      <c r="DS21" s="58">
        <f>+DR21+IF(Scadenziario!$C20="SI",0,-Scadenziario!DV20)</f>
        <v>0</v>
      </c>
      <c r="DT21" s="55" t="str">
        <f t="shared" si="101"/>
        <v>NO</v>
      </c>
      <c r="DU21" s="55"/>
      <c r="DV21" s="59">
        <f t="shared" si="102"/>
        <v>0</v>
      </c>
      <c r="DW21" s="59">
        <f t="shared" si="102"/>
        <v>0</v>
      </c>
      <c r="DX21" s="59">
        <f t="shared" si="102"/>
        <v>0</v>
      </c>
      <c r="DY21" s="59">
        <f t="shared" si="102"/>
        <v>0</v>
      </c>
      <c r="DZ21" s="59">
        <f t="shared" si="102"/>
        <v>0</v>
      </c>
      <c r="EA21" s="59">
        <f t="shared" si="102"/>
        <v>0</v>
      </c>
      <c r="EB21" s="59">
        <f t="shared" si="102"/>
        <v>0</v>
      </c>
      <c r="EC21" s="59">
        <f t="shared" si="102"/>
        <v>0</v>
      </c>
      <c r="ED21" s="59">
        <f t="shared" si="102"/>
        <v>0</v>
      </c>
      <c r="EE21" s="59">
        <f t="shared" si="102"/>
        <v>0</v>
      </c>
    </row>
    <row r="22" spans="1:135" x14ac:dyDescent="0.35">
      <c r="A22" s="60" t="str">
        <f>+Scadenziario!A21</f>
        <v>si</v>
      </c>
      <c r="C22" s="57" t="str">
        <f>+Scadenziario!D21</f>
        <v>CREDITI DIVERSI</v>
      </c>
      <c r="D22" s="58">
        <f>+IF(Scadenziario!C21="SI",Scadenziario!E21,Scadenziario!E21-Scadenziario!G21)</f>
        <v>0</v>
      </c>
      <c r="E22" s="58">
        <f>+D22+IF(Scadenziario!$C21="SI",0,-Scadenziario!H21)</f>
        <v>0</v>
      </c>
      <c r="F22" s="58">
        <f>+E22+IF(Scadenziario!$C21="SI",0,-Scadenziario!I21)</f>
        <v>0</v>
      </c>
      <c r="G22" s="58">
        <f>+F22+IF(Scadenziario!$C21="SI",0,-Scadenziario!J21)</f>
        <v>0</v>
      </c>
      <c r="H22" s="58">
        <f>+G22+IF(Scadenziario!$C21="SI",0,-Scadenziario!K21)</f>
        <v>0</v>
      </c>
      <c r="I22" s="58">
        <f>+H22+IF(Scadenziario!$C21="SI",0,-Scadenziario!L21)</f>
        <v>0</v>
      </c>
      <c r="J22" s="58">
        <f>+I22+IF(Scadenziario!$C21="SI",0,-Scadenziario!M21)</f>
        <v>0</v>
      </c>
      <c r="K22" s="58">
        <f>+J22+IF(Scadenziario!$C21="SI",0,-Scadenziario!N21)</f>
        <v>0</v>
      </c>
      <c r="L22" s="58">
        <f>+K22+IF(Scadenziario!$C21="SI",0,-Scadenziario!O21)</f>
        <v>0</v>
      </c>
      <c r="M22" s="58">
        <f>+L22+IF(Scadenziario!$C21="SI",0,-Scadenziario!P21)</f>
        <v>0</v>
      </c>
      <c r="N22" s="58">
        <f>+M22+IF(Scadenziario!$C21="SI",0,-Scadenziario!Q21)</f>
        <v>0</v>
      </c>
      <c r="O22" s="58">
        <f>+N22+IF(Scadenziario!$C21="SI",0,-Scadenziario!R21)</f>
        <v>0</v>
      </c>
      <c r="P22" s="58">
        <f>+O22+IF(Scadenziario!$C21="SI",0,-Scadenziario!S21)</f>
        <v>0</v>
      </c>
      <c r="Q22" s="58">
        <f>+P22+IF(Scadenziario!$C21="SI",0,-Scadenziario!T21)</f>
        <v>0</v>
      </c>
      <c r="R22" s="58">
        <f>+Q22+IF(Scadenziario!$C21="SI",0,-Scadenziario!U21)</f>
        <v>0</v>
      </c>
      <c r="S22" s="58">
        <f>+R22+IF(Scadenziario!$C21="SI",0,-Scadenziario!V21)</f>
        <v>0</v>
      </c>
      <c r="T22" s="58">
        <f>+S22+IF(Scadenziario!$C21="SI",0,-Scadenziario!W21)</f>
        <v>0</v>
      </c>
      <c r="U22" s="58">
        <f>+T22+IF(Scadenziario!$C21="SI",0,-Scadenziario!X21)</f>
        <v>0</v>
      </c>
      <c r="V22" s="58">
        <f>+U22+IF(Scadenziario!$C21="SI",0,-Scadenziario!Y21)</f>
        <v>0</v>
      </c>
      <c r="W22" s="58">
        <f>+V22+IF(Scadenziario!$C21="SI",0,-Scadenziario!Z21)</f>
        <v>0</v>
      </c>
      <c r="X22" s="58">
        <f>+W22+IF(Scadenziario!$C21="SI",0,-Scadenziario!AA21)</f>
        <v>0</v>
      </c>
      <c r="Y22" s="58">
        <f>+X22+IF(Scadenziario!$C21="SI",0,-Scadenziario!AB21)</f>
        <v>0</v>
      </c>
      <c r="Z22" s="58">
        <f>+Y22+IF(Scadenziario!$C21="SI",0,-Scadenziario!AC21)</f>
        <v>0</v>
      </c>
      <c r="AA22" s="58">
        <f>+Z22+IF(Scadenziario!$C21="SI",0,-Scadenziario!AD21)</f>
        <v>0</v>
      </c>
      <c r="AB22" s="58">
        <f>+AA22+IF(Scadenziario!$C21="SI",0,-Scadenziario!AE21)</f>
        <v>0</v>
      </c>
      <c r="AC22" s="58">
        <f>+AB22+IF(Scadenziario!$C21="SI",0,-Scadenziario!AF21)</f>
        <v>0</v>
      </c>
      <c r="AD22" s="58">
        <f>+AC22+IF(Scadenziario!$C21="SI",0,-Scadenziario!AG21)</f>
        <v>0</v>
      </c>
      <c r="AE22" s="58">
        <f>+AD22+IF(Scadenziario!$C21="SI",0,-Scadenziario!AH21)</f>
        <v>0</v>
      </c>
      <c r="AF22" s="58">
        <f>+AE22+IF(Scadenziario!$C21="SI",0,-Scadenziario!AI21)</f>
        <v>0</v>
      </c>
      <c r="AG22" s="58">
        <f>+AF22+IF(Scadenziario!$C21="SI",0,-Scadenziario!AJ21)</f>
        <v>0</v>
      </c>
      <c r="AH22" s="58">
        <f>+AG22+IF(Scadenziario!$C21="SI",0,-Scadenziario!AK21)</f>
        <v>0</v>
      </c>
      <c r="AI22" s="58">
        <f>+AH22+IF(Scadenziario!$C21="SI",0,-Scadenziario!AL21)</f>
        <v>0</v>
      </c>
      <c r="AJ22" s="58">
        <f>+AI22+IF(Scadenziario!$C21="SI",0,-Scadenziario!AM21)</f>
        <v>0</v>
      </c>
      <c r="AK22" s="58">
        <f>+AJ22+IF(Scadenziario!$C21="SI",0,-Scadenziario!AN21)</f>
        <v>0</v>
      </c>
      <c r="AL22" s="58">
        <f>+AK22+IF(Scadenziario!$C21="SI",0,-Scadenziario!AO21)</f>
        <v>0</v>
      </c>
      <c r="AM22" s="58">
        <f>+AL22+IF(Scadenziario!$C21="SI",0,-Scadenziario!AP21)</f>
        <v>0</v>
      </c>
      <c r="AN22" s="58">
        <f>+AM22+IF(Scadenziario!$C21="SI",0,-Scadenziario!AQ21)</f>
        <v>0</v>
      </c>
      <c r="AO22" s="58">
        <f>+AN22+IF(Scadenziario!$C21="SI",0,-Scadenziario!AR21)</f>
        <v>0</v>
      </c>
      <c r="AP22" s="58">
        <f>+AO22+IF(Scadenziario!$C21="SI",0,-Scadenziario!AS21)</f>
        <v>0</v>
      </c>
      <c r="AQ22" s="58">
        <f>+AP22+IF(Scadenziario!$C21="SI",0,-Scadenziario!AT21)</f>
        <v>0</v>
      </c>
      <c r="AR22" s="58">
        <f>+AQ22+IF(Scadenziario!$C21="SI",0,-Scadenziario!AU21)</f>
        <v>0</v>
      </c>
      <c r="AS22" s="58">
        <f>+AR22+IF(Scadenziario!$C21="SI",0,-Scadenziario!AV21)</f>
        <v>0</v>
      </c>
      <c r="AT22" s="58">
        <f>+AS22+IF(Scadenziario!$C21="SI",0,-Scadenziario!AW21)</f>
        <v>0</v>
      </c>
      <c r="AU22" s="58">
        <f>+AT22+IF(Scadenziario!$C21="SI",0,-Scadenziario!AX21)</f>
        <v>0</v>
      </c>
      <c r="AV22" s="58">
        <f>+AU22+IF(Scadenziario!$C21="SI",0,-Scadenziario!AY21)</f>
        <v>0</v>
      </c>
      <c r="AW22" s="58">
        <f>+AV22+IF(Scadenziario!$C21="SI",0,-Scadenziario!AZ21)</f>
        <v>0</v>
      </c>
      <c r="AX22" s="58">
        <f>+AW22+IF(Scadenziario!$C21="SI",0,-Scadenziario!BA21)</f>
        <v>0</v>
      </c>
      <c r="AY22" s="58">
        <f>+AX22+IF(Scadenziario!$C21="SI",0,-Scadenziario!BB21)</f>
        <v>0</v>
      </c>
      <c r="AZ22" s="58">
        <f>+AY22+IF(Scadenziario!$C21="SI",0,-Scadenziario!BC21)</f>
        <v>0</v>
      </c>
      <c r="BA22" s="58">
        <f>+AZ22+IF(Scadenziario!$C21="SI",0,-Scadenziario!BD21)</f>
        <v>0</v>
      </c>
      <c r="BB22" s="58">
        <f>+BA22+IF(Scadenziario!$C21="SI",0,-Scadenziario!BE21)</f>
        <v>0</v>
      </c>
      <c r="BC22" s="58">
        <f>+BB22+IF(Scadenziario!$C21="SI",0,-Scadenziario!BF21)</f>
        <v>0</v>
      </c>
      <c r="BD22" s="58">
        <f>+BC22+IF(Scadenziario!$C21="SI",0,-Scadenziario!BG21)</f>
        <v>0</v>
      </c>
      <c r="BE22" s="58">
        <f>+BD22+IF(Scadenziario!$C21="SI",0,-Scadenziario!BH21)</f>
        <v>0</v>
      </c>
      <c r="BF22" s="58">
        <f>+BE22+IF(Scadenziario!$C21="SI",0,-Scadenziario!BI21)</f>
        <v>0</v>
      </c>
      <c r="BG22" s="58">
        <f>+BF22+IF(Scadenziario!$C21="SI",0,-Scadenziario!BJ21)</f>
        <v>0</v>
      </c>
      <c r="BH22" s="58">
        <f>+BG22+IF(Scadenziario!$C21="SI",0,-Scadenziario!BK21)</f>
        <v>0</v>
      </c>
      <c r="BI22" s="58">
        <f>+BH22+IF(Scadenziario!$C21="SI",0,-Scadenziario!BL21)</f>
        <v>0</v>
      </c>
      <c r="BJ22" s="58">
        <f>+BI22+IF(Scadenziario!$C21="SI",0,-Scadenziario!BM21)</f>
        <v>0</v>
      </c>
      <c r="BK22" s="58">
        <f>+BJ22+IF(Scadenziario!$C21="SI",0,-Scadenziario!BN21)</f>
        <v>0</v>
      </c>
      <c r="BL22" s="58">
        <f>+BK22+IF(Scadenziario!$C21="SI",0,-Scadenziario!BO21)</f>
        <v>0</v>
      </c>
      <c r="BM22" s="58">
        <f>+BL22+IF(Scadenziario!$C21="SI",0,-Scadenziario!BP21)</f>
        <v>0</v>
      </c>
      <c r="BN22" s="58">
        <f>+BM22+IF(Scadenziario!$C21="SI",0,-Scadenziario!BQ21)</f>
        <v>0</v>
      </c>
      <c r="BO22" s="58">
        <f>+BN22+IF(Scadenziario!$C21="SI",0,-Scadenziario!BR21)</f>
        <v>0</v>
      </c>
      <c r="BP22" s="58">
        <f>+BO22+IF(Scadenziario!$C21="SI",0,-Scadenziario!BS21)</f>
        <v>0</v>
      </c>
      <c r="BQ22" s="58">
        <f>+BP22+IF(Scadenziario!$C21="SI",0,-Scadenziario!BT21)</f>
        <v>0</v>
      </c>
      <c r="BR22" s="58">
        <f>+BQ22+IF(Scadenziario!$C21="SI",0,-Scadenziario!BU21)</f>
        <v>0</v>
      </c>
      <c r="BS22" s="58">
        <f>+BR22+IF(Scadenziario!$C21="SI",0,-Scadenziario!BV21)</f>
        <v>0</v>
      </c>
      <c r="BT22" s="58">
        <f>+BS22+IF(Scadenziario!$C21="SI",0,-Scadenziario!BW21)</f>
        <v>0</v>
      </c>
      <c r="BU22" s="58">
        <f>+BT22+IF(Scadenziario!$C21="SI",0,-Scadenziario!BX21)</f>
        <v>0</v>
      </c>
      <c r="BV22" s="58">
        <f>+BU22+IF(Scadenziario!$C21="SI",0,-Scadenziario!BY21)</f>
        <v>0</v>
      </c>
      <c r="BW22" s="58">
        <f>+BV22+IF(Scadenziario!$C21="SI",0,-Scadenziario!BZ21)</f>
        <v>0</v>
      </c>
      <c r="BX22" s="58">
        <f>+BW22+IF(Scadenziario!$C21="SI",0,-Scadenziario!CA21)</f>
        <v>0</v>
      </c>
      <c r="BY22" s="58">
        <f>+BX22+IF(Scadenziario!$C21="SI",0,-Scadenziario!CB21)</f>
        <v>0</v>
      </c>
      <c r="BZ22" s="58">
        <f>+BY22+IF(Scadenziario!$C21="SI",0,-Scadenziario!CC21)</f>
        <v>0</v>
      </c>
      <c r="CA22" s="58">
        <f>+BZ22+IF(Scadenziario!$C21="SI",0,-Scadenziario!CD21)</f>
        <v>0</v>
      </c>
      <c r="CB22" s="58">
        <f>+CA22+IF(Scadenziario!$C21="SI",0,-Scadenziario!CE21)</f>
        <v>0</v>
      </c>
      <c r="CC22" s="58">
        <f>+CB22+IF(Scadenziario!$C21="SI",0,-Scadenziario!CF21)</f>
        <v>0</v>
      </c>
      <c r="CD22" s="58">
        <f>+CC22+IF(Scadenziario!$C21="SI",0,-Scadenziario!CG21)</f>
        <v>0</v>
      </c>
      <c r="CE22" s="58">
        <f>+CD22+IF(Scadenziario!$C21="SI",0,-Scadenziario!CH21)</f>
        <v>0</v>
      </c>
      <c r="CF22" s="58">
        <f>+CE22+IF(Scadenziario!$C21="SI",0,-Scadenziario!CI21)</f>
        <v>0</v>
      </c>
      <c r="CG22" s="58">
        <f>+CF22+IF(Scadenziario!$C21="SI",0,-Scadenziario!CJ21)</f>
        <v>0</v>
      </c>
      <c r="CH22" s="58">
        <f>+CG22+IF(Scadenziario!$C21="SI",0,-Scadenziario!CK21)</f>
        <v>0</v>
      </c>
      <c r="CI22" s="58">
        <f>+CH22+IF(Scadenziario!$C21="SI",0,-Scadenziario!CL21)</f>
        <v>0</v>
      </c>
      <c r="CJ22" s="58">
        <f>+CI22+IF(Scadenziario!$C21="SI",0,-Scadenziario!CM21)</f>
        <v>0</v>
      </c>
      <c r="CK22" s="58">
        <f>+CJ22+IF(Scadenziario!$C21="SI",0,-Scadenziario!CN21)</f>
        <v>0</v>
      </c>
      <c r="CL22" s="58">
        <f>+CK22+IF(Scadenziario!$C21="SI",0,-Scadenziario!CO21)</f>
        <v>0</v>
      </c>
      <c r="CM22" s="58">
        <f>+CL22+IF(Scadenziario!$C21="SI",0,-Scadenziario!CP21)</f>
        <v>0</v>
      </c>
      <c r="CN22" s="58">
        <f>+CM22+IF(Scadenziario!$C21="SI",0,-Scadenziario!CQ21)</f>
        <v>0</v>
      </c>
      <c r="CO22" s="58">
        <f>+CN22+IF(Scadenziario!$C21="SI",0,-Scadenziario!CR21)</f>
        <v>0</v>
      </c>
      <c r="CP22" s="58">
        <f>+CO22+IF(Scadenziario!$C21="SI",0,-Scadenziario!CS21)</f>
        <v>0</v>
      </c>
      <c r="CQ22" s="58">
        <f>+CP22+IF(Scadenziario!$C21="SI",0,-Scadenziario!CT21)</f>
        <v>0</v>
      </c>
      <c r="CR22" s="58">
        <f>+CQ22+IF(Scadenziario!$C21="SI",0,-Scadenziario!CU21)</f>
        <v>0</v>
      </c>
      <c r="CS22" s="58">
        <f>+CR22+IF(Scadenziario!$C21="SI",0,-Scadenziario!CV21)</f>
        <v>0</v>
      </c>
      <c r="CT22" s="58">
        <f>+CS22+IF(Scadenziario!$C21="SI",0,-Scadenziario!CW21)</f>
        <v>0</v>
      </c>
      <c r="CU22" s="58">
        <f>+CT22+IF(Scadenziario!$C21="SI",0,-Scadenziario!CX21)</f>
        <v>0</v>
      </c>
      <c r="CV22" s="58">
        <f>+CU22+IF(Scadenziario!$C21="SI",0,-Scadenziario!CY21)</f>
        <v>0</v>
      </c>
      <c r="CW22" s="58">
        <f>+CV22+IF(Scadenziario!$C21="SI",0,-Scadenziario!CZ21)</f>
        <v>0</v>
      </c>
      <c r="CX22" s="58">
        <f>+CW22+IF(Scadenziario!$C21="SI",0,-Scadenziario!DA21)</f>
        <v>0</v>
      </c>
      <c r="CY22" s="58">
        <f>+CX22+IF(Scadenziario!$C21="SI",0,-Scadenziario!DB21)</f>
        <v>0</v>
      </c>
      <c r="CZ22" s="58">
        <f>+CY22+IF(Scadenziario!$C21="SI",0,-Scadenziario!DC21)</f>
        <v>0</v>
      </c>
      <c r="DA22" s="58">
        <f>+CZ22+IF(Scadenziario!$C21="SI",0,-Scadenziario!DD21)</f>
        <v>0</v>
      </c>
      <c r="DB22" s="58">
        <f>+DA22+IF(Scadenziario!$C21="SI",0,-Scadenziario!DE21)</f>
        <v>0</v>
      </c>
      <c r="DC22" s="58">
        <f>+DB22+IF(Scadenziario!$C21="SI",0,-Scadenziario!DF21)</f>
        <v>0</v>
      </c>
      <c r="DD22" s="58">
        <f>+DC22+IF(Scadenziario!$C21="SI",0,-Scadenziario!DG21)</f>
        <v>0</v>
      </c>
      <c r="DE22" s="58">
        <f>+DD22+IF(Scadenziario!$C21="SI",0,-Scadenziario!DH21)</f>
        <v>0</v>
      </c>
      <c r="DF22" s="58">
        <f>+DE22+IF(Scadenziario!$C21="SI",0,-Scadenziario!DI21)</f>
        <v>0</v>
      </c>
      <c r="DG22" s="58">
        <f>+DF22+IF(Scadenziario!$C21="SI",0,-Scadenziario!DJ21)</f>
        <v>0</v>
      </c>
      <c r="DH22" s="58">
        <f>+DG22+IF(Scadenziario!$C21="SI",0,-Scadenziario!DK21)</f>
        <v>0</v>
      </c>
      <c r="DI22" s="58">
        <f>+DH22+IF(Scadenziario!$C21="SI",0,-Scadenziario!DL21)</f>
        <v>0</v>
      </c>
      <c r="DJ22" s="58">
        <f>+DI22+IF(Scadenziario!$C21="SI",0,-Scadenziario!DM21)</f>
        <v>0</v>
      </c>
      <c r="DK22" s="58">
        <f>+DJ22+IF(Scadenziario!$C21="SI",0,-Scadenziario!DN21)</f>
        <v>0</v>
      </c>
      <c r="DL22" s="58">
        <f>+DK22+IF(Scadenziario!$C21="SI",0,-Scadenziario!DO21)</f>
        <v>0</v>
      </c>
      <c r="DM22" s="58">
        <f>+DL22+IF(Scadenziario!$C21="SI",0,-Scadenziario!DP21)</f>
        <v>0</v>
      </c>
      <c r="DN22" s="58">
        <f>+DM22+IF(Scadenziario!$C21="SI",0,-Scadenziario!DQ21)</f>
        <v>0</v>
      </c>
      <c r="DO22" s="58">
        <f>+DN22+IF(Scadenziario!$C21="SI",0,-Scadenziario!DR21)</f>
        <v>0</v>
      </c>
      <c r="DP22" s="58">
        <f>+DO22+IF(Scadenziario!$C21="SI",0,-Scadenziario!DS21)</f>
        <v>0</v>
      </c>
      <c r="DQ22" s="58">
        <f>+DP22+IF(Scadenziario!$C21="SI",0,-Scadenziario!DT21)</f>
        <v>0</v>
      </c>
      <c r="DR22" s="58">
        <f>+DQ22+IF(Scadenziario!$C21="SI",0,-Scadenziario!DU21)</f>
        <v>0</v>
      </c>
      <c r="DS22" s="58">
        <f>+DR22+IF(Scadenziario!$C21="SI",0,-Scadenziario!DV21)</f>
        <v>0</v>
      </c>
      <c r="DT22" s="55" t="str">
        <f t="shared" si="101"/>
        <v>si</v>
      </c>
      <c r="DU22" s="55"/>
      <c r="DV22" s="59">
        <f t="shared" si="102"/>
        <v>0</v>
      </c>
      <c r="DW22" s="59">
        <f t="shared" si="102"/>
        <v>0</v>
      </c>
      <c r="DX22" s="59">
        <f t="shared" si="102"/>
        <v>0</v>
      </c>
      <c r="DY22" s="59">
        <f t="shared" si="102"/>
        <v>0</v>
      </c>
      <c r="DZ22" s="59">
        <f t="shared" si="102"/>
        <v>0</v>
      </c>
      <c r="EA22" s="59">
        <f t="shared" si="102"/>
        <v>0</v>
      </c>
      <c r="EB22" s="59">
        <f t="shared" si="102"/>
        <v>0</v>
      </c>
      <c r="EC22" s="59">
        <f t="shared" si="102"/>
        <v>0</v>
      </c>
      <c r="ED22" s="59">
        <f t="shared" si="102"/>
        <v>0</v>
      </c>
      <c r="EE22" s="59">
        <f t="shared" si="102"/>
        <v>0</v>
      </c>
    </row>
    <row r="23" spans="1:135" x14ac:dyDescent="0.35">
      <c r="A23" s="60" t="str">
        <f>+Scadenziario!A22</f>
        <v>si</v>
      </c>
      <c r="C23" s="57" t="str">
        <f>+Scadenziario!D22</f>
        <v xml:space="preserve">CREDITO D'IMPOSTA </v>
      </c>
      <c r="D23" s="58">
        <f>+IF(Scadenziario!C22="SI",Scadenziario!E22,Scadenziario!E22-Scadenziario!G22)</f>
        <v>0</v>
      </c>
      <c r="E23" s="58">
        <f>+D23+IF(Scadenziario!$C22="SI",0,-Scadenziario!H22)</f>
        <v>0</v>
      </c>
      <c r="F23" s="58">
        <f>+E23+IF(Scadenziario!$C22="SI",0,-Scadenziario!I22)</f>
        <v>0</v>
      </c>
      <c r="G23" s="58">
        <f>+F23+IF(Scadenziario!$C22="SI",0,-Scadenziario!J22)</f>
        <v>0</v>
      </c>
      <c r="H23" s="58">
        <f>+G23+IF(Scadenziario!$C22="SI",0,-Scadenziario!K22)</f>
        <v>0</v>
      </c>
      <c r="I23" s="58">
        <f>+H23+IF(Scadenziario!$C22="SI",0,-Scadenziario!L22)</f>
        <v>0</v>
      </c>
      <c r="J23" s="58">
        <f>+I23+IF(Scadenziario!$C22="SI",0,-Scadenziario!M22)</f>
        <v>0</v>
      </c>
      <c r="K23" s="58">
        <f>+J23+IF(Scadenziario!$C22="SI",0,-Scadenziario!N22)</f>
        <v>0</v>
      </c>
      <c r="L23" s="58">
        <f>+K23+IF(Scadenziario!$C22="SI",0,-Scadenziario!O22)</f>
        <v>0</v>
      </c>
      <c r="M23" s="58">
        <f>+L23+IF(Scadenziario!$C22="SI",0,-Scadenziario!P22)</f>
        <v>0</v>
      </c>
      <c r="N23" s="58">
        <f>+M23+IF(Scadenziario!$C22="SI",0,-Scadenziario!Q22)</f>
        <v>0</v>
      </c>
      <c r="O23" s="58">
        <f>+N23+IF(Scadenziario!$C22="SI",0,-Scadenziario!R22)</f>
        <v>0</v>
      </c>
      <c r="P23" s="58">
        <f>+O23+IF(Scadenziario!$C22="SI",0,-Scadenziario!S22)</f>
        <v>0</v>
      </c>
      <c r="Q23" s="58">
        <f>+P23+IF(Scadenziario!$C22="SI",0,-Scadenziario!T22)</f>
        <v>0</v>
      </c>
      <c r="R23" s="58">
        <f>+Q23+IF(Scadenziario!$C22="SI",0,-Scadenziario!U22)</f>
        <v>0</v>
      </c>
      <c r="S23" s="58">
        <f>+R23+IF(Scadenziario!$C22="SI",0,-Scadenziario!V22)</f>
        <v>0</v>
      </c>
      <c r="T23" s="58">
        <f>+S23+IF(Scadenziario!$C22="SI",0,-Scadenziario!W22)</f>
        <v>0</v>
      </c>
      <c r="U23" s="58">
        <f>+T23+IF(Scadenziario!$C22="SI",0,-Scadenziario!X22)</f>
        <v>0</v>
      </c>
      <c r="V23" s="58">
        <f>+U23+IF(Scadenziario!$C22="SI",0,-Scadenziario!Y22)</f>
        <v>0</v>
      </c>
      <c r="W23" s="58">
        <f>+V23+IF(Scadenziario!$C22="SI",0,-Scadenziario!Z22)</f>
        <v>0</v>
      </c>
      <c r="X23" s="58">
        <f>+W23+IF(Scadenziario!$C22="SI",0,-Scadenziario!AA22)</f>
        <v>0</v>
      </c>
      <c r="Y23" s="58">
        <f>+X23+IF(Scadenziario!$C22="SI",0,-Scadenziario!AB22)</f>
        <v>0</v>
      </c>
      <c r="Z23" s="58">
        <f>+Y23+IF(Scadenziario!$C22="SI",0,-Scadenziario!AC22)</f>
        <v>0</v>
      </c>
      <c r="AA23" s="58">
        <f>+Z23+IF(Scadenziario!$C22="SI",0,-Scadenziario!AD22)</f>
        <v>0</v>
      </c>
      <c r="AB23" s="58">
        <f>+AA23+IF(Scadenziario!$C22="SI",0,-Scadenziario!AE22)</f>
        <v>0</v>
      </c>
      <c r="AC23" s="58">
        <f>+AB23+IF(Scadenziario!$C22="SI",0,-Scadenziario!AF22)</f>
        <v>0</v>
      </c>
      <c r="AD23" s="58">
        <f>+AC23+IF(Scadenziario!$C22="SI",0,-Scadenziario!AG22)</f>
        <v>0</v>
      </c>
      <c r="AE23" s="58">
        <f>+AD23+IF(Scadenziario!$C22="SI",0,-Scadenziario!AH22)</f>
        <v>0</v>
      </c>
      <c r="AF23" s="58">
        <f>+AE23+IF(Scadenziario!$C22="SI",0,-Scadenziario!AI22)</f>
        <v>0</v>
      </c>
      <c r="AG23" s="58">
        <f>+AF23+IF(Scadenziario!$C22="SI",0,-Scadenziario!AJ22)</f>
        <v>0</v>
      </c>
      <c r="AH23" s="58">
        <f>+AG23+IF(Scadenziario!$C22="SI",0,-Scadenziario!AK22)</f>
        <v>0</v>
      </c>
      <c r="AI23" s="58">
        <f>+AH23+IF(Scadenziario!$C22="SI",0,-Scadenziario!AL22)</f>
        <v>0</v>
      </c>
      <c r="AJ23" s="58">
        <f>+AI23+IF(Scadenziario!$C22="SI",0,-Scadenziario!AM22)</f>
        <v>0</v>
      </c>
      <c r="AK23" s="58">
        <f>+AJ23+IF(Scadenziario!$C22="SI",0,-Scadenziario!AN22)</f>
        <v>0</v>
      </c>
      <c r="AL23" s="58">
        <f>+AK23+IF(Scadenziario!$C22="SI",0,-Scadenziario!AO22)</f>
        <v>0</v>
      </c>
      <c r="AM23" s="58">
        <f>+AL23+IF(Scadenziario!$C22="SI",0,-Scadenziario!AP22)</f>
        <v>0</v>
      </c>
      <c r="AN23" s="58">
        <f>+AM23+IF(Scadenziario!$C22="SI",0,-Scadenziario!AQ22)</f>
        <v>0</v>
      </c>
      <c r="AO23" s="58">
        <f>+AN23+IF(Scadenziario!$C22="SI",0,-Scadenziario!AR22)</f>
        <v>0</v>
      </c>
      <c r="AP23" s="58">
        <f>+AO23+IF(Scadenziario!$C22="SI",0,-Scadenziario!AS22)</f>
        <v>0</v>
      </c>
      <c r="AQ23" s="58">
        <f>+AP23+IF(Scadenziario!$C22="SI",0,-Scadenziario!AT22)</f>
        <v>0</v>
      </c>
      <c r="AR23" s="58">
        <f>+AQ23+IF(Scadenziario!$C22="SI",0,-Scadenziario!AU22)</f>
        <v>0</v>
      </c>
      <c r="AS23" s="58">
        <f>+AR23+IF(Scadenziario!$C22="SI",0,-Scadenziario!AV22)</f>
        <v>0</v>
      </c>
      <c r="AT23" s="58">
        <f>+AS23+IF(Scadenziario!$C22="SI",0,-Scadenziario!AW22)</f>
        <v>0</v>
      </c>
      <c r="AU23" s="58">
        <f>+AT23+IF(Scadenziario!$C22="SI",0,-Scadenziario!AX22)</f>
        <v>0</v>
      </c>
      <c r="AV23" s="58">
        <f>+AU23+IF(Scadenziario!$C22="SI",0,-Scadenziario!AY22)</f>
        <v>0</v>
      </c>
      <c r="AW23" s="58">
        <f>+AV23+IF(Scadenziario!$C22="SI",0,-Scadenziario!AZ22)</f>
        <v>0</v>
      </c>
      <c r="AX23" s="58">
        <f>+AW23+IF(Scadenziario!$C22="SI",0,-Scadenziario!BA22)</f>
        <v>0</v>
      </c>
      <c r="AY23" s="58">
        <f>+AX23+IF(Scadenziario!$C22="SI",0,-Scadenziario!BB22)</f>
        <v>0</v>
      </c>
      <c r="AZ23" s="58">
        <f>+AY23+IF(Scadenziario!$C22="SI",0,-Scadenziario!BC22)</f>
        <v>0</v>
      </c>
      <c r="BA23" s="58">
        <f>+AZ23+IF(Scadenziario!$C22="SI",0,-Scadenziario!BD22)</f>
        <v>0</v>
      </c>
      <c r="BB23" s="58">
        <f>+BA23+IF(Scadenziario!$C22="SI",0,-Scadenziario!BE22)</f>
        <v>0</v>
      </c>
      <c r="BC23" s="58">
        <f>+BB23+IF(Scadenziario!$C22="SI",0,-Scadenziario!BF22)</f>
        <v>0</v>
      </c>
      <c r="BD23" s="58">
        <f>+BC23+IF(Scadenziario!$C22="SI",0,-Scadenziario!BG22)</f>
        <v>0</v>
      </c>
      <c r="BE23" s="58">
        <f>+BD23+IF(Scadenziario!$C22="SI",0,-Scadenziario!BH22)</f>
        <v>0</v>
      </c>
      <c r="BF23" s="58">
        <f>+BE23+IF(Scadenziario!$C22="SI",0,-Scadenziario!BI22)</f>
        <v>0</v>
      </c>
      <c r="BG23" s="58">
        <f>+BF23+IF(Scadenziario!$C22="SI",0,-Scadenziario!BJ22)</f>
        <v>0</v>
      </c>
      <c r="BH23" s="58">
        <f>+BG23+IF(Scadenziario!$C22="SI",0,-Scadenziario!BK22)</f>
        <v>0</v>
      </c>
      <c r="BI23" s="58">
        <f>+BH23+IF(Scadenziario!$C22="SI",0,-Scadenziario!BL22)</f>
        <v>0</v>
      </c>
      <c r="BJ23" s="58">
        <f>+BI23+IF(Scadenziario!$C22="SI",0,-Scadenziario!BM22)</f>
        <v>0</v>
      </c>
      <c r="BK23" s="58">
        <f>+BJ23+IF(Scadenziario!$C22="SI",0,-Scadenziario!BN22)</f>
        <v>0</v>
      </c>
      <c r="BL23" s="58">
        <f>+BK23+IF(Scadenziario!$C22="SI",0,-Scadenziario!BO22)</f>
        <v>0</v>
      </c>
      <c r="BM23" s="58">
        <f>+BL23+IF(Scadenziario!$C22="SI",0,-Scadenziario!BP22)</f>
        <v>0</v>
      </c>
      <c r="BN23" s="58">
        <f>+BM23+IF(Scadenziario!$C22="SI",0,-Scadenziario!BQ22)</f>
        <v>0</v>
      </c>
      <c r="BO23" s="58">
        <f>+BN23+IF(Scadenziario!$C22="SI",0,-Scadenziario!BR22)</f>
        <v>0</v>
      </c>
      <c r="BP23" s="58">
        <f>+BO23+IF(Scadenziario!$C22="SI",0,-Scadenziario!BS22)</f>
        <v>0</v>
      </c>
      <c r="BQ23" s="58">
        <f>+BP23+IF(Scadenziario!$C22="SI",0,-Scadenziario!BT22)</f>
        <v>0</v>
      </c>
      <c r="BR23" s="58">
        <f>+BQ23+IF(Scadenziario!$C22="SI",0,-Scadenziario!BU22)</f>
        <v>0</v>
      </c>
      <c r="BS23" s="58">
        <f>+BR23+IF(Scadenziario!$C22="SI",0,-Scadenziario!BV22)</f>
        <v>0</v>
      </c>
      <c r="BT23" s="58">
        <f>+BS23+IF(Scadenziario!$C22="SI",0,-Scadenziario!BW22)</f>
        <v>0</v>
      </c>
      <c r="BU23" s="58">
        <f>+BT23+IF(Scadenziario!$C22="SI",0,-Scadenziario!BX22)</f>
        <v>0</v>
      </c>
      <c r="BV23" s="58">
        <f>+BU23+IF(Scadenziario!$C22="SI",0,-Scadenziario!BY22)</f>
        <v>0</v>
      </c>
      <c r="BW23" s="58">
        <f>+BV23+IF(Scadenziario!$C22="SI",0,-Scadenziario!BZ22)</f>
        <v>0</v>
      </c>
      <c r="BX23" s="58">
        <f>+BW23+IF(Scadenziario!$C22="SI",0,-Scadenziario!CA22)</f>
        <v>0</v>
      </c>
      <c r="BY23" s="58">
        <f>+BX23+IF(Scadenziario!$C22="SI",0,-Scadenziario!CB22)</f>
        <v>0</v>
      </c>
      <c r="BZ23" s="58">
        <f>+BY23+IF(Scadenziario!$C22="SI",0,-Scadenziario!CC22)</f>
        <v>0</v>
      </c>
      <c r="CA23" s="58">
        <f>+BZ23+IF(Scadenziario!$C22="SI",0,-Scadenziario!CD22)</f>
        <v>0</v>
      </c>
      <c r="CB23" s="58">
        <f>+CA23+IF(Scadenziario!$C22="SI",0,-Scadenziario!CE22)</f>
        <v>0</v>
      </c>
      <c r="CC23" s="58">
        <f>+CB23+IF(Scadenziario!$C22="SI",0,-Scadenziario!CF22)</f>
        <v>0</v>
      </c>
      <c r="CD23" s="58">
        <f>+CC23+IF(Scadenziario!$C22="SI",0,-Scadenziario!CG22)</f>
        <v>0</v>
      </c>
      <c r="CE23" s="58">
        <f>+CD23+IF(Scadenziario!$C22="SI",0,-Scadenziario!CH22)</f>
        <v>0</v>
      </c>
      <c r="CF23" s="58">
        <f>+CE23+IF(Scadenziario!$C22="SI",0,-Scadenziario!CI22)</f>
        <v>0</v>
      </c>
      <c r="CG23" s="58">
        <f>+CF23+IF(Scadenziario!$C22="SI",0,-Scadenziario!CJ22)</f>
        <v>0</v>
      </c>
      <c r="CH23" s="58">
        <f>+CG23+IF(Scadenziario!$C22="SI",0,-Scadenziario!CK22)</f>
        <v>0</v>
      </c>
      <c r="CI23" s="58">
        <f>+CH23+IF(Scadenziario!$C22="SI",0,-Scadenziario!CL22)</f>
        <v>0</v>
      </c>
      <c r="CJ23" s="58">
        <f>+CI23+IF(Scadenziario!$C22="SI",0,-Scadenziario!CM22)</f>
        <v>0</v>
      </c>
      <c r="CK23" s="58">
        <f>+CJ23+IF(Scadenziario!$C22="SI",0,-Scadenziario!CN22)</f>
        <v>0</v>
      </c>
      <c r="CL23" s="58">
        <f>+CK23+IF(Scadenziario!$C22="SI",0,-Scadenziario!CO22)</f>
        <v>0</v>
      </c>
      <c r="CM23" s="58">
        <f>+CL23+IF(Scadenziario!$C22="SI",0,-Scadenziario!CP22)</f>
        <v>0</v>
      </c>
      <c r="CN23" s="58">
        <f>+CM23+IF(Scadenziario!$C22="SI",0,-Scadenziario!CQ22)</f>
        <v>0</v>
      </c>
      <c r="CO23" s="58">
        <f>+CN23+IF(Scadenziario!$C22="SI",0,-Scadenziario!CR22)</f>
        <v>0</v>
      </c>
      <c r="CP23" s="58">
        <f>+CO23+IF(Scadenziario!$C22="SI",0,-Scadenziario!CS22)</f>
        <v>0</v>
      </c>
      <c r="CQ23" s="58">
        <f>+CP23+IF(Scadenziario!$C22="SI",0,-Scadenziario!CT22)</f>
        <v>0</v>
      </c>
      <c r="CR23" s="58">
        <f>+CQ23+IF(Scadenziario!$C22="SI",0,-Scadenziario!CU22)</f>
        <v>0</v>
      </c>
      <c r="CS23" s="58">
        <f>+CR23+IF(Scadenziario!$C22="SI",0,-Scadenziario!CV22)</f>
        <v>0</v>
      </c>
      <c r="CT23" s="58">
        <f>+CS23+IF(Scadenziario!$C22="SI",0,-Scadenziario!CW22)</f>
        <v>0</v>
      </c>
      <c r="CU23" s="58">
        <f>+CT23+IF(Scadenziario!$C22="SI",0,-Scadenziario!CX22)</f>
        <v>0</v>
      </c>
      <c r="CV23" s="58">
        <f>+CU23+IF(Scadenziario!$C22="SI",0,-Scadenziario!CY22)</f>
        <v>0</v>
      </c>
      <c r="CW23" s="58">
        <f>+CV23+IF(Scadenziario!$C22="SI",0,-Scadenziario!CZ22)</f>
        <v>0</v>
      </c>
      <c r="CX23" s="58">
        <f>+CW23+IF(Scadenziario!$C22="SI",0,-Scadenziario!DA22)</f>
        <v>0</v>
      </c>
      <c r="CY23" s="58">
        <f>+CX23+IF(Scadenziario!$C22="SI",0,-Scadenziario!DB22)</f>
        <v>0</v>
      </c>
      <c r="CZ23" s="58">
        <f>+CY23+IF(Scadenziario!$C22="SI",0,-Scadenziario!DC22)</f>
        <v>0</v>
      </c>
      <c r="DA23" s="58">
        <f>+CZ23+IF(Scadenziario!$C22="SI",0,-Scadenziario!DD22)</f>
        <v>0</v>
      </c>
      <c r="DB23" s="58">
        <f>+DA23+IF(Scadenziario!$C22="SI",0,-Scadenziario!DE22)</f>
        <v>0</v>
      </c>
      <c r="DC23" s="58">
        <f>+DB23+IF(Scadenziario!$C22="SI",0,-Scadenziario!DF22)</f>
        <v>0</v>
      </c>
      <c r="DD23" s="58">
        <f>+DC23+IF(Scadenziario!$C22="SI",0,-Scadenziario!DG22)</f>
        <v>0</v>
      </c>
      <c r="DE23" s="58">
        <f>+DD23+IF(Scadenziario!$C22="SI",0,-Scadenziario!DH22)</f>
        <v>0</v>
      </c>
      <c r="DF23" s="58">
        <f>+DE23+IF(Scadenziario!$C22="SI",0,-Scadenziario!DI22)</f>
        <v>0</v>
      </c>
      <c r="DG23" s="58">
        <f>+DF23+IF(Scadenziario!$C22="SI",0,-Scadenziario!DJ22)</f>
        <v>0</v>
      </c>
      <c r="DH23" s="58">
        <f>+DG23+IF(Scadenziario!$C22="SI",0,-Scadenziario!DK22)</f>
        <v>0</v>
      </c>
      <c r="DI23" s="58">
        <f>+DH23+IF(Scadenziario!$C22="SI",0,-Scadenziario!DL22)</f>
        <v>0</v>
      </c>
      <c r="DJ23" s="58">
        <f>+DI23+IF(Scadenziario!$C22="SI",0,-Scadenziario!DM22)</f>
        <v>0</v>
      </c>
      <c r="DK23" s="58">
        <f>+DJ23+IF(Scadenziario!$C22="SI",0,-Scadenziario!DN22)</f>
        <v>0</v>
      </c>
      <c r="DL23" s="58">
        <f>+DK23+IF(Scadenziario!$C22="SI",0,-Scadenziario!DO22)</f>
        <v>0</v>
      </c>
      <c r="DM23" s="58">
        <f>+DL23+IF(Scadenziario!$C22="SI",0,-Scadenziario!DP22)</f>
        <v>0</v>
      </c>
      <c r="DN23" s="58">
        <f>+DM23+IF(Scadenziario!$C22="SI",0,-Scadenziario!DQ22)</f>
        <v>0</v>
      </c>
      <c r="DO23" s="58">
        <f>+DN23+IF(Scadenziario!$C22="SI",0,-Scadenziario!DR22)</f>
        <v>0</v>
      </c>
      <c r="DP23" s="58">
        <f>+DO23+IF(Scadenziario!$C22="SI",0,-Scadenziario!DS22)</f>
        <v>0</v>
      </c>
      <c r="DQ23" s="58">
        <f>+DP23+IF(Scadenziario!$C22="SI",0,-Scadenziario!DT22)</f>
        <v>0</v>
      </c>
      <c r="DR23" s="58">
        <f>+DQ23+IF(Scadenziario!$C22="SI",0,-Scadenziario!DU22)</f>
        <v>0</v>
      </c>
      <c r="DS23" s="58">
        <f>+DR23+IF(Scadenziario!$C22="SI",0,-Scadenziario!DV22)</f>
        <v>0</v>
      </c>
      <c r="DT23" s="55" t="str">
        <f t="shared" si="101"/>
        <v>si</v>
      </c>
      <c r="DU23" s="55"/>
      <c r="DV23" s="59">
        <f t="shared" si="102"/>
        <v>0</v>
      </c>
      <c r="DW23" s="59">
        <f t="shared" si="102"/>
        <v>0</v>
      </c>
      <c r="DX23" s="59">
        <f t="shared" si="102"/>
        <v>0</v>
      </c>
      <c r="DY23" s="59">
        <f t="shared" si="102"/>
        <v>0</v>
      </c>
      <c r="DZ23" s="59">
        <f t="shared" si="102"/>
        <v>0</v>
      </c>
      <c r="EA23" s="59">
        <f t="shared" si="102"/>
        <v>0</v>
      </c>
      <c r="EB23" s="59">
        <f t="shared" si="102"/>
        <v>0</v>
      </c>
      <c r="EC23" s="59">
        <f t="shared" si="102"/>
        <v>0</v>
      </c>
      <c r="ED23" s="59">
        <f t="shared" si="102"/>
        <v>0</v>
      </c>
      <c r="EE23" s="59">
        <f t="shared" si="102"/>
        <v>0</v>
      </c>
    </row>
    <row r="24" spans="1:135" x14ac:dyDescent="0.35">
      <c r="A24" s="60" t="str">
        <f>+Scadenziario!A23</f>
        <v>si</v>
      </c>
      <c r="C24" s="57" t="str">
        <f>+Scadenziario!D23</f>
        <v xml:space="preserve">Credito Ires e Irap </v>
      </c>
      <c r="D24" s="58">
        <f>+IF(Scadenziario!C23="SI",Scadenziario!E23,Scadenziario!E23-Scadenziario!G23)</f>
        <v>0</v>
      </c>
      <c r="E24" s="58">
        <f>+D24+IF(Scadenziario!$C23="SI",0,-Scadenziario!H23)</f>
        <v>0</v>
      </c>
      <c r="F24" s="58">
        <f>+E24+IF(Scadenziario!$C23="SI",0,-Scadenziario!I23)</f>
        <v>0</v>
      </c>
      <c r="G24" s="58">
        <f>+F24+IF(Scadenziario!$C23="SI",0,-Scadenziario!J23)</f>
        <v>0</v>
      </c>
      <c r="H24" s="58">
        <f>+G24+IF(Scadenziario!$C23="SI",0,-Scadenziario!K23)</f>
        <v>0</v>
      </c>
      <c r="I24" s="58">
        <f>+H24+IF(Scadenziario!$C23="SI",0,-Scadenziario!L23)</f>
        <v>0</v>
      </c>
      <c r="J24" s="58">
        <f>+I24+IF(Scadenziario!$C23="SI",0,-Scadenziario!M23)</f>
        <v>0</v>
      </c>
      <c r="K24" s="58">
        <f>+J24+IF(Scadenziario!$C23="SI",0,-Scadenziario!N23)</f>
        <v>0</v>
      </c>
      <c r="L24" s="58">
        <f>+K24+IF(Scadenziario!$C23="SI",0,-Scadenziario!O23)</f>
        <v>0</v>
      </c>
      <c r="M24" s="58">
        <f>+L24+IF(Scadenziario!$C23="SI",0,-Scadenziario!P23)</f>
        <v>0</v>
      </c>
      <c r="N24" s="58">
        <f>+M24+IF(Scadenziario!$C23="SI",0,-Scadenziario!Q23)</f>
        <v>0</v>
      </c>
      <c r="O24" s="58">
        <f>+N24+IF(Scadenziario!$C23="SI",0,-Scadenziario!R23)</f>
        <v>0</v>
      </c>
      <c r="P24" s="58">
        <f>+O24+IF(Scadenziario!$C23="SI",0,-Scadenziario!S23)</f>
        <v>0</v>
      </c>
      <c r="Q24" s="58">
        <f>+P24+IF(Scadenziario!$C23="SI",0,-Scadenziario!T23)</f>
        <v>0</v>
      </c>
      <c r="R24" s="58">
        <f>+Q24+IF(Scadenziario!$C23="SI",0,-Scadenziario!U23)</f>
        <v>0</v>
      </c>
      <c r="S24" s="58">
        <f>+R24+IF(Scadenziario!$C23="SI",0,-Scadenziario!V23)</f>
        <v>0</v>
      </c>
      <c r="T24" s="58">
        <f>+S24+IF(Scadenziario!$C23="SI",0,-Scadenziario!W23)</f>
        <v>0</v>
      </c>
      <c r="U24" s="58">
        <f>+T24+IF(Scadenziario!$C23="SI",0,-Scadenziario!X23)</f>
        <v>0</v>
      </c>
      <c r="V24" s="58">
        <f>+U24+IF(Scadenziario!$C23="SI",0,-Scadenziario!Y23)</f>
        <v>0</v>
      </c>
      <c r="W24" s="58">
        <f>+V24+IF(Scadenziario!$C23="SI",0,-Scadenziario!Z23)</f>
        <v>0</v>
      </c>
      <c r="X24" s="58">
        <f>+W24+IF(Scadenziario!$C23="SI",0,-Scadenziario!AA23)</f>
        <v>0</v>
      </c>
      <c r="Y24" s="58">
        <f>+X24+IF(Scadenziario!$C23="SI",0,-Scadenziario!AB23)</f>
        <v>0</v>
      </c>
      <c r="Z24" s="58">
        <f>+Y24+IF(Scadenziario!$C23="SI",0,-Scadenziario!AC23)</f>
        <v>0</v>
      </c>
      <c r="AA24" s="58">
        <f>+Z24+IF(Scadenziario!$C23="SI",0,-Scadenziario!AD23)</f>
        <v>0</v>
      </c>
      <c r="AB24" s="58">
        <f>+AA24+IF(Scadenziario!$C23="SI",0,-Scadenziario!AE23)</f>
        <v>0</v>
      </c>
      <c r="AC24" s="58">
        <f>+AB24+IF(Scadenziario!$C23="SI",0,-Scadenziario!AF23)</f>
        <v>0</v>
      </c>
      <c r="AD24" s="58">
        <f>+AC24+IF(Scadenziario!$C23="SI",0,-Scadenziario!AG23)</f>
        <v>0</v>
      </c>
      <c r="AE24" s="58">
        <f>+AD24+IF(Scadenziario!$C23="SI",0,-Scadenziario!AH23)</f>
        <v>0</v>
      </c>
      <c r="AF24" s="58">
        <f>+AE24+IF(Scadenziario!$C23="SI",0,-Scadenziario!AI23)</f>
        <v>0</v>
      </c>
      <c r="AG24" s="58">
        <f>+AF24+IF(Scadenziario!$C23="SI",0,-Scadenziario!AJ23)</f>
        <v>0</v>
      </c>
      <c r="AH24" s="58">
        <f>+AG24+IF(Scadenziario!$C23="SI",0,-Scadenziario!AK23)</f>
        <v>0</v>
      </c>
      <c r="AI24" s="58">
        <f>+AH24+IF(Scadenziario!$C23="SI",0,-Scadenziario!AL23)</f>
        <v>0</v>
      </c>
      <c r="AJ24" s="58">
        <f>+AI24+IF(Scadenziario!$C23="SI",0,-Scadenziario!AM23)</f>
        <v>0</v>
      </c>
      <c r="AK24" s="58">
        <f>+AJ24+IF(Scadenziario!$C23="SI",0,-Scadenziario!AN23)</f>
        <v>0</v>
      </c>
      <c r="AL24" s="58">
        <f>+AK24+IF(Scadenziario!$C23="SI",0,-Scadenziario!AO23)</f>
        <v>0</v>
      </c>
      <c r="AM24" s="58">
        <f>+AL24+IF(Scadenziario!$C23="SI",0,-Scadenziario!AP23)</f>
        <v>0</v>
      </c>
      <c r="AN24" s="58">
        <f>+AM24+IF(Scadenziario!$C23="SI",0,-Scadenziario!AQ23)</f>
        <v>0</v>
      </c>
      <c r="AO24" s="58">
        <f>+AN24+IF(Scadenziario!$C23="SI",0,-Scadenziario!AR23)</f>
        <v>0</v>
      </c>
      <c r="AP24" s="58">
        <f>+AO24+IF(Scadenziario!$C23="SI",0,-Scadenziario!AS23)</f>
        <v>0</v>
      </c>
      <c r="AQ24" s="58">
        <f>+AP24+IF(Scadenziario!$C23="SI",0,-Scadenziario!AT23)</f>
        <v>0</v>
      </c>
      <c r="AR24" s="58">
        <f>+AQ24+IF(Scadenziario!$C23="SI",0,-Scadenziario!AU23)</f>
        <v>0</v>
      </c>
      <c r="AS24" s="58">
        <f>+AR24+IF(Scadenziario!$C23="SI",0,-Scadenziario!AV23)</f>
        <v>0</v>
      </c>
      <c r="AT24" s="58">
        <f>+AS24+IF(Scadenziario!$C23="SI",0,-Scadenziario!AW23)</f>
        <v>0</v>
      </c>
      <c r="AU24" s="58">
        <f>+AT24+IF(Scadenziario!$C23="SI",0,-Scadenziario!AX23)</f>
        <v>0</v>
      </c>
      <c r="AV24" s="58">
        <f>+AU24+IF(Scadenziario!$C23="SI",0,-Scadenziario!AY23)</f>
        <v>0</v>
      </c>
      <c r="AW24" s="58">
        <f>+AV24+IF(Scadenziario!$C23="SI",0,-Scadenziario!AZ23)</f>
        <v>0</v>
      </c>
      <c r="AX24" s="58">
        <f>+AW24+IF(Scadenziario!$C23="SI",0,-Scadenziario!BA23)</f>
        <v>0</v>
      </c>
      <c r="AY24" s="58">
        <f>+AX24+IF(Scadenziario!$C23="SI",0,-Scadenziario!BB23)</f>
        <v>0</v>
      </c>
      <c r="AZ24" s="58">
        <f>+AY24+IF(Scadenziario!$C23="SI",0,-Scadenziario!BC23)</f>
        <v>0</v>
      </c>
      <c r="BA24" s="58">
        <f>+AZ24+IF(Scadenziario!$C23="SI",0,-Scadenziario!BD23)</f>
        <v>0</v>
      </c>
      <c r="BB24" s="58">
        <f>+BA24+IF(Scadenziario!$C23="SI",0,-Scadenziario!BE23)</f>
        <v>0</v>
      </c>
      <c r="BC24" s="58">
        <f>+BB24+IF(Scadenziario!$C23="SI",0,-Scadenziario!BF23)</f>
        <v>0</v>
      </c>
      <c r="BD24" s="58">
        <f>+BC24+IF(Scadenziario!$C23="SI",0,-Scadenziario!BG23)</f>
        <v>0</v>
      </c>
      <c r="BE24" s="58">
        <f>+BD24+IF(Scadenziario!$C23="SI",0,-Scadenziario!BH23)</f>
        <v>0</v>
      </c>
      <c r="BF24" s="58">
        <f>+BE24+IF(Scadenziario!$C23="SI",0,-Scadenziario!BI23)</f>
        <v>0</v>
      </c>
      <c r="BG24" s="58">
        <f>+BF24+IF(Scadenziario!$C23="SI",0,-Scadenziario!BJ23)</f>
        <v>0</v>
      </c>
      <c r="BH24" s="58">
        <f>+BG24+IF(Scadenziario!$C23="SI",0,-Scadenziario!BK23)</f>
        <v>0</v>
      </c>
      <c r="BI24" s="58">
        <f>+BH24+IF(Scadenziario!$C23="SI",0,-Scadenziario!BL23)</f>
        <v>0</v>
      </c>
      <c r="BJ24" s="58">
        <f>+BI24+IF(Scadenziario!$C23="SI",0,-Scadenziario!BM23)</f>
        <v>0</v>
      </c>
      <c r="BK24" s="58">
        <f>+BJ24+IF(Scadenziario!$C23="SI",0,-Scadenziario!BN23)</f>
        <v>0</v>
      </c>
      <c r="BL24" s="58">
        <f>+BK24+IF(Scadenziario!$C23="SI",0,-Scadenziario!BO23)</f>
        <v>0</v>
      </c>
      <c r="BM24" s="58">
        <f>+BL24+IF(Scadenziario!$C23="SI",0,-Scadenziario!BP23)</f>
        <v>0</v>
      </c>
      <c r="BN24" s="58">
        <f>+BM24+IF(Scadenziario!$C23="SI",0,-Scadenziario!BQ23)</f>
        <v>0</v>
      </c>
      <c r="BO24" s="58">
        <f>+BN24+IF(Scadenziario!$C23="SI",0,-Scadenziario!BR23)</f>
        <v>0</v>
      </c>
      <c r="BP24" s="58">
        <f>+BO24+IF(Scadenziario!$C23="SI",0,-Scadenziario!BS23)</f>
        <v>0</v>
      </c>
      <c r="BQ24" s="58">
        <f>+BP24+IF(Scadenziario!$C23="SI",0,-Scadenziario!BT23)</f>
        <v>0</v>
      </c>
      <c r="BR24" s="58">
        <f>+BQ24+IF(Scadenziario!$C23="SI",0,-Scadenziario!BU23)</f>
        <v>0</v>
      </c>
      <c r="BS24" s="58">
        <f>+BR24+IF(Scadenziario!$C23="SI",0,-Scadenziario!BV23)</f>
        <v>0</v>
      </c>
      <c r="BT24" s="58">
        <f>+BS24+IF(Scadenziario!$C23="SI",0,-Scadenziario!BW23)</f>
        <v>0</v>
      </c>
      <c r="BU24" s="58">
        <f>+BT24+IF(Scadenziario!$C23="SI",0,-Scadenziario!BX23)</f>
        <v>0</v>
      </c>
      <c r="BV24" s="58">
        <f>+BU24+IF(Scadenziario!$C23="SI",0,-Scadenziario!BY23)</f>
        <v>0</v>
      </c>
      <c r="BW24" s="58">
        <f>+BV24+IF(Scadenziario!$C23="SI",0,-Scadenziario!BZ23)</f>
        <v>0</v>
      </c>
      <c r="BX24" s="58">
        <f>+BW24+IF(Scadenziario!$C23="SI",0,-Scadenziario!CA23)</f>
        <v>0</v>
      </c>
      <c r="BY24" s="58">
        <f>+BX24+IF(Scadenziario!$C23="SI",0,-Scadenziario!CB23)</f>
        <v>0</v>
      </c>
      <c r="BZ24" s="58">
        <f>+BY24+IF(Scadenziario!$C23="SI",0,-Scadenziario!CC23)</f>
        <v>0</v>
      </c>
      <c r="CA24" s="58">
        <f>+BZ24+IF(Scadenziario!$C23="SI",0,-Scadenziario!CD23)</f>
        <v>0</v>
      </c>
      <c r="CB24" s="58">
        <f>+CA24+IF(Scadenziario!$C23="SI",0,-Scadenziario!CE23)</f>
        <v>0</v>
      </c>
      <c r="CC24" s="58">
        <f>+CB24+IF(Scadenziario!$C23="SI",0,-Scadenziario!CF23)</f>
        <v>0</v>
      </c>
      <c r="CD24" s="58">
        <f>+CC24+IF(Scadenziario!$C23="SI",0,-Scadenziario!CG23)</f>
        <v>0</v>
      </c>
      <c r="CE24" s="58">
        <f>+CD24+IF(Scadenziario!$C23="SI",0,-Scadenziario!CH23)</f>
        <v>0</v>
      </c>
      <c r="CF24" s="58">
        <f>+CE24+IF(Scadenziario!$C23="SI",0,-Scadenziario!CI23)</f>
        <v>0</v>
      </c>
      <c r="CG24" s="58">
        <f>+CF24+IF(Scadenziario!$C23="SI",0,-Scadenziario!CJ23)</f>
        <v>0</v>
      </c>
      <c r="CH24" s="58">
        <f>+CG24+IF(Scadenziario!$C23="SI",0,-Scadenziario!CK23)</f>
        <v>0</v>
      </c>
      <c r="CI24" s="58">
        <f>+CH24+IF(Scadenziario!$C23="SI",0,-Scadenziario!CL23)</f>
        <v>0</v>
      </c>
      <c r="CJ24" s="58">
        <f>+CI24+IF(Scadenziario!$C23="SI",0,-Scadenziario!CM23)</f>
        <v>0</v>
      </c>
      <c r="CK24" s="58">
        <f>+CJ24+IF(Scadenziario!$C23="SI",0,-Scadenziario!CN23)</f>
        <v>0</v>
      </c>
      <c r="CL24" s="58">
        <f>+CK24+IF(Scadenziario!$C23="SI",0,-Scadenziario!CO23)</f>
        <v>0</v>
      </c>
      <c r="CM24" s="58">
        <f>+CL24+IF(Scadenziario!$C23="SI",0,-Scadenziario!CP23)</f>
        <v>0</v>
      </c>
      <c r="CN24" s="58">
        <f>+CM24+IF(Scadenziario!$C23="SI",0,-Scadenziario!CQ23)</f>
        <v>0</v>
      </c>
      <c r="CO24" s="58">
        <f>+CN24+IF(Scadenziario!$C23="SI",0,-Scadenziario!CR23)</f>
        <v>0</v>
      </c>
      <c r="CP24" s="58">
        <f>+CO24+IF(Scadenziario!$C23="SI",0,-Scadenziario!CS23)</f>
        <v>0</v>
      </c>
      <c r="CQ24" s="58">
        <f>+CP24+IF(Scadenziario!$C23="SI",0,-Scadenziario!CT23)</f>
        <v>0</v>
      </c>
      <c r="CR24" s="58">
        <f>+CQ24+IF(Scadenziario!$C23="SI",0,-Scadenziario!CU23)</f>
        <v>0</v>
      </c>
      <c r="CS24" s="58">
        <f>+CR24+IF(Scadenziario!$C23="SI",0,-Scadenziario!CV23)</f>
        <v>0</v>
      </c>
      <c r="CT24" s="58">
        <f>+CS24+IF(Scadenziario!$C23="SI",0,-Scadenziario!CW23)</f>
        <v>0</v>
      </c>
      <c r="CU24" s="58">
        <f>+CT24+IF(Scadenziario!$C23="SI",0,-Scadenziario!CX23)</f>
        <v>0</v>
      </c>
      <c r="CV24" s="58">
        <f>+CU24+IF(Scadenziario!$C23="SI",0,-Scadenziario!CY23)</f>
        <v>0</v>
      </c>
      <c r="CW24" s="58">
        <f>+CV24+IF(Scadenziario!$C23="SI",0,-Scadenziario!CZ23)</f>
        <v>0</v>
      </c>
      <c r="CX24" s="58">
        <f>+CW24+IF(Scadenziario!$C23="SI",0,-Scadenziario!DA23)</f>
        <v>0</v>
      </c>
      <c r="CY24" s="58">
        <f>+CX24+IF(Scadenziario!$C23="SI",0,-Scadenziario!DB23)</f>
        <v>0</v>
      </c>
      <c r="CZ24" s="58">
        <f>+CY24+IF(Scadenziario!$C23="SI",0,-Scadenziario!DC23)</f>
        <v>0</v>
      </c>
      <c r="DA24" s="58">
        <f>+CZ24+IF(Scadenziario!$C23="SI",0,-Scadenziario!DD23)</f>
        <v>0</v>
      </c>
      <c r="DB24" s="58">
        <f>+DA24+IF(Scadenziario!$C23="SI",0,-Scadenziario!DE23)</f>
        <v>0</v>
      </c>
      <c r="DC24" s="58">
        <f>+DB24+IF(Scadenziario!$C23="SI",0,-Scadenziario!DF23)</f>
        <v>0</v>
      </c>
      <c r="DD24" s="58">
        <f>+DC24+IF(Scadenziario!$C23="SI",0,-Scadenziario!DG23)</f>
        <v>0</v>
      </c>
      <c r="DE24" s="58">
        <f>+DD24+IF(Scadenziario!$C23="SI",0,-Scadenziario!DH23)</f>
        <v>0</v>
      </c>
      <c r="DF24" s="58">
        <f>+DE24+IF(Scadenziario!$C23="SI",0,-Scadenziario!DI23)</f>
        <v>0</v>
      </c>
      <c r="DG24" s="58">
        <f>+DF24+IF(Scadenziario!$C23="SI",0,-Scadenziario!DJ23)</f>
        <v>0</v>
      </c>
      <c r="DH24" s="58">
        <f>+DG24+IF(Scadenziario!$C23="SI",0,-Scadenziario!DK23)</f>
        <v>0</v>
      </c>
      <c r="DI24" s="58">
        <f>+DH24+IF(Scadenziario!$C23="SI",0,-Scadenziario!DL23)</f>
        <v>0</v>
      </c>
      <c r="DJ24" s="58">
        <f>+DI24+IF(Scadenziario!$C23="SI",0,-Scadenziario!DM23)</f>
        <v>0</v>
      </c>
      <c r="DK24" s="58">
        <f>+DJ24+IF(Scadenziario!$C23="SI",0,-Scadenziario!DN23)</f>
        <v>0</v>
      </c>
      <c r="DL24" s="58">
        <f>+DK24+IF(Scadenziario!$C23="SI",0,-Scadenziario!DO23)</f>
        <v>0</v>
      </c>
      <c r="DM24" s="58">
        <f>+DL24+IF(Scadenziario!$C23="SI",0,-Scadenziario!DP23)</f>
        <v>0</v>
      </c>
      <c r="DN24" s="58">
        <f>+DM24+IF(Scadenziario!$C23="SI",0,-Scadenziario!DQ23)</f>
        <v>0</v>
      </c>
      <c r="DO24" s="58">
        <f>+DN24+IF(Scadenziario!$C23="SI",0,-Scadenziario!DR23)</f>
        <v>0</v>
      </c>
      <c r="DP24" s="58">
        <f>+DO24+IF(Scadenziario!$C23="SI",0,-Scadenziario!DS23)</f>
        <v>0</v>
      </c>
      <c r="DQ24" s="58">
        <f>+DP24+IF(Scadenziario!$C23="SI",0,-Scadenziario!DT23)</f>
        <v>0</v>
      </c>
      <c r="DR24" s="58">
        <f>+DQ24+IF(Scadenziario!$C23="SI",0,-Scadenziario!DU23)</f>
        <v>0</v>
      </c>
      <c r="DS24" s="58">
        <f>+DR24+IF(Scadenziario!$C23="SI",0,-Scadenziario!DV23)</f>
        <v>0</v>
      </c>
      <c r="DT24" s="55" t="str">
        <f t="shared" si="101"/>
        <v>si</v>
      </c>
      <c r="DU24" s="55"/>
      <c r="DV24" s="59">
        <f t="shared" si="102"/>
        <v>0</v>
      </c>
      <c r="DW24" s="59">
        <f t="shared" si="102"/>
        <v>0</v>
      </c>
      <c r="DX24" s="59">
        <f t="shared" si="102"/>
        <v>0</v>
      </c>
      <c r="DY24" s="59">
        <f t="shared" si="102"/>
        <v>0</v>
      </c>
      <c r="DZ24" s="59">
        <f t="shared" si="102"/>
        <v>0</v>
      </c>
      <c r="EA24" s="59">
        <f t="shared" si="102"/>
        <v>0</v>
      </c>
      <c r="EB24" s="59">
        <f t="shared" si="102"/>
        <v>0</v>
      </c>
      <c r="EC24" s="59">
        <f t="shared" si="102"/>
        <v>0</v>
      </c>
      <c r="ED24" s="59">
        <f t="shared" si="102"/>
        <v>0</v>
      </c>
      <c r="EE24" s="59">
        <f t="shared" si="102"/>
        <v>0</v>
      </c>
    </row>
    <row r="25" spans="1:135" x14ac:dyDescent="0.35">
      <c r="A25" s="60" t="str">
        <f>+Scadenziario!A24</f>
        <v>si</v>
      </c>
      <c r="C25" s="57" t="str">
        <f>+Scadenziario!D24</f>
        <v>Credito Iva</v>
      </c>
      <c r="D25" s="58">
        <f>+IF(Scadenziario!C24="SI",Scadenziario!E24,Scadenziario!E24-Scadenziario!G24)</f>
        <v>0</v>
      </c>
      <c r="E25" s="58">
        <f>+D25+IF(Scadenziario!$C24="SI",0,-Scadenziario!H24)</f>
        <v>0</v>
      </c>
      <c r="F25" s="58">
        <f>+E25+IF(Scadenziario!$C24="SI",0,-Scadenziario!I24)</f>
        <v>0</v>
      </c>
      <c r="G25" s="58">
        <f>+F25+IF(Scadenziario!$C24="SI",0,-Scadenziario!J24)</f>
        <v>0</v>
      </c>
      <c r="H25" s="58">
        <f>+G25+IF(Scadenziario!$C24="SI",0,-Scadenziario!K24)</f>
        <v>0</v>
      </c>
      <c r="I25" s="58">
        <f>+H25+IF(Scadenziario!$C24="SI",0,-Scadenziario!L24)</f>
        <v>0</v>
      </c>
      <c r="J25" s="58">
        <f>+I25+IF(Scadenziario!$C24="SI",0,-Scadenziario!M24)</f>
        <v>0</v>
      </c>
      <c r="K25" s="58">
        <f>+J25+IF(Scadenziario!$C24="SI",0,-Scadenziario!N24)</f>
        <v>0</v>
      </c>
      <c r="L25" s="58">
        <f>+K25+IF(Scadenziario!$C24="SI",0,-Scadenziario!O24)</f>
        <v>0</v>
      </c>
      <c r="M25" s="58">
        <f>+L25+IF(Scadenziario!$C24="SI",0,-Scadenziario!P24)</f>
        <v>0</v>
      </c>
      <c r="N25" s="58">
        <f>+M25+IF(Scadenziario!$C24="SI",0,-Scadenziario!Q24)</f>
        <v>0</v>
      </c>
      <c r="O25" s="58">
        <f>+N25+IF(Scadenziario!$C24="SI",0,-Scadenziario!R24)</f>
        <v>0</v>
      </c>
      <c r="P25" s="58">
        <f>+O25+IF(Scadenziario!$C24="SI",0,-Scadenziario!S24)</f>
        <v>0</v>
      </c>
      <c r="Q25" s="58">
        <f>+P25+IF(Scadenziario!$C24="SI",0,-Scadenziario!T24)</f>
        <v>0</v>
      </c>
      <c r="R25" s="58">
        <f>+Q25+IF(Scadenziario!$C24="SI",0,-Scadenziario!U24)</f>
        <v>0</v>
      </c>
      <c r="S25" s="58">
        <f>+R25+IF(Scadenziario!$C24="SI",0,-Scadenziario!V24)</f>
        <v>0</v>
      </c>
      <c r="T25" s="58">
        <f>+S25+IF(Scadenziario!$C24="SI",0,-Scadenziario!W24)</f>
        <v>0</v>
      </c>
      <c r="U25" s="58">
        <f>+T25+IF(Scadenziario!$C24="SI",0,-Scadenziario!X24)</f>
        <v>0</v>
      </c>
      <c r="V25" s="58">
        <f>+U25+IF(Scadenziario!$C24="SI",0,-Scadenziario!Y24)</f>
        <v>0</v>
      </c>
      <c r="W25" s="58">
        <f>+V25+IF(Scadenziario!$C24="SI",0,-Scadenziario!Z24)</f>
        <v>0</v>
      </c>
      <c r="X25" s="58">
        <f>+W25+IF(Scadenziario!$C24="SI",0,-Scadenziario!AA24)</f>
        <v>0</v>
      </c>
      <c r="Y25" s="58">
        <f>+X25+IF(Scadenziario!$C24="SI",0,-Scadenziario!AB24)</f>
        <v>0</v>
      </c>
      <c r="Z25" s="58">
        <f>+Y25+IF(Scadenziario!$C24="SI",0,-Scadenziario!AC24)</f>
        <v>0</v>
      </c>
      <c r="AA25" s="58">
        <f>+Z25+IF(Scadenziario!$C24="SI",0,-Scadenziario!AD24)</f>
        <v>0</v>
      </c>
      <c r="AB25" s="58">
        <f>+AA25+IF(Scadenziario!$C24="SI",0,-Scadenziario!AE24)</f>
        <v>0</v>
      </c>
      <c r="AC25" s="58">
        <f>+AB25+IF(Scadenziario!$C24="SI",0,-Scadenziario!AF24)</f>
        <v>0</v>
      </c>
      <c r="AD25" s="58">
        <f>+AC25+IF(Scadenziario!$C24="SI",0,-Scadenziario!AG24)</f>
        <v>0</v>
      </c>
      <c r="AE25" s="58">
        <f>+AD25+IF(Scadenziario!$C24="SI",0,-Scadenziario!AH24)</f>
        <v>0</v>
      </c>
      <c r="AF25" s="58">
        <f>+AE25+IF(Scadenziario!$C24="SI",0,-Scadenziario!AI24)</f>
        <v>0</v>
      </c>
      <c r="AG25" s="58">
        <f>+AF25+IF(Scadenziario!$C24="SI",0,-Scadenziario!AJ24)</f>
        <v>0</v>
      </c>
      <c r="AH25" s="58">
        <f>+AG25+IF(Scadenziario!$C24="SI",0,-Scadenziario!AK24)</f>
        <v>0</v>
      </c>
      <c r="AI25" s="58">
        <f>+AH25+IF(Scadenziario!$C24="SI",0,-Scadenziario!AL24)</f>
        <v>0</v>
      </c>
      <c r="AJ25" s="58">
        <f>+AI25+IF(Scadenziario!$C24="SI",0,-Scadenziario!AM24)</f>
        <v>0</v>
      </c>
      <c r="AK25" s="58">
        <f>+AJ25+IF(Scadenziario!$C24="SI",0,-Scadenziario!AN24)</f>
        <v>0</v>
      </c>
      <c r="AL25" s="58">
        <f>+AK25+IF(Scadenziario!$C24="SI",0,-Scadenziario!AO24)</f>
        <v>0</v>
      </c>
      <c r="AM25" s="58">
        <f>+AL25+IF(Scadenziario!$C24="SI",0,-Scadenziario!AP24)</f>
        <v>0</v>
      </c>
      <c r="AN25" s="58">
        <f>+AM25+IF(Scadenziario!$C24="SI",0,-Scadenziario!AQ24)</f>
        <v>0</v>
      </c>
      <c r="AO25" s="58">
        <f>+AN25+IF(Scadenziario!$C24="SI",0,-Scadenziario!AR24)</f>
        <v>0</v>
      </c>
      <c r="AP25" s="58">
        <f>+AO25+IF(Scadenziario!$C24="SI",0,-Scadenziario!AS24)</f>
        <v>0</v>
      </c>
      <c r="AQ25" s="58">
        <f>+AP25+IF(Scadenziario!$C24="SI",0,-Scadenziario!AT24)</f>
        <v>0</v>
      </c>
      <c r="AR25" s="58">
        <f>+AQ25+IF(Scadenziario!$C24="SI",0,-Scadenziario!AU24)</f>
        <v>0</v>
      </c>
      <c r="AS25" s="58">
        <f>+AR25+IF(Scadenziario!$C24="SI",0,-Scadenziario!AV24)</f>
        <v>0</v>
      </c>
      <c r="AT25" s="58">
        <f>+AS25+IF(Scadenziario!$C24="SI",0,-Scadenziario!AW24)</f>
        <v>0</v>
      </c>
      <c r="AU25" s="58">
        <f>+AT25+IF(Scadenziario!$C24="SI",0,-Scadenziario!AX24)</f>
        <v>0</v>
      </c>
      <c r="AV25" s="58">
        <f>+AU25+IF(Scadenziario!$C24="SI",0,-Scadenziario!AY24)</f>
        <v>0</v>
      </c>
      <c r="AW25" s="58">
        <f>+AV25+IF(Scadenziario!$C24="SI",0,-Scadenziario!AZ24)</f>
        <v>0</v>
      </c>
      <c r="AX25" s="58">
        <f>+AW25+IF(Scadenziario!$C24="SI",0,-Scadenziario!BA24)</f>
        <v>0</v>
      </c>
      <c r="AY25" s="58">
        <f>+AX25+IF(Scadenziario!$C24="SI",0,-Scadenziario!BB24)</f>
        <v>0</v>
      </c>
      <c r="AZ25" s="58">
        <f>+AY25+IF(Scadenziario!$C24="SI",0,-Scadenziario!BC24)</f>
        <v>0</v>
      </c>
      <c r="BA25" s="58">
        <f>+AZ25+IF(Scadenziario!$C24="SI",0,-Scadenziario!BD24)</f>
        <v>0</v>
      </c>
      <c r="BB25" s="58">
        <f>+BA25+IF(Scadenziario!$C24="SI",0,-Scadenziario!BE24)</f>
        <v>0</v>
      </c>
      <c r="BC25" s="58">
        <f>+BB25+IF(Scadenziario!$C24="SI",0,-Scadenziario!BF24)</f>
        <v>0</v>
      </c>
      <c r="BD25" s="58">
        <f>+BC25+IF(Scadenziario!$C24="SI",0,-Scadenziario!BG24)</f>
        <v>0</v>
      </c>
      <c r="BE25" s="58">
        <f>+BD25+IF(Scadenziario!$C24="SI",0,-Scadenziario!BH24)</f>
        <v>0</v>
      </c>
      <c r="BF25" s="58">
        <f>+BE25+IF(Scadenziario!$C24="SI",0,-Scadenziario!BI24)</f>
        <v>0</v>
      </c>
      <c r="BG25" s="58">
        <f>+BF25+IF(Scadenziario!$C24="SI",0,-Scadenziario!BJ24)</f>
        <v>0</v>
      </c>
      <c r="BH25" s="58">
        <f>+BG25+IF(Scadenziario!$C24="SI",0,-Scadenziario!BK24)</f>
        <v>0</v>
      </c>
      <c r="BI25" s="58">
        <f>+BH25+IF(Scadenziario!$C24="SI",0,-Scadenziario!BL24)</f>
        <v>0</v>
      </c>
      <c r="BJ25" s="58">
        <f>+BI25+IF(Scadenziario!$C24="SI",0,-Scadenziario!BM24)</f>
        <v>0</v>
      </c>
      <c r="BK25" s="58">
        <f>+BJ25+IF(Scadenziario!$C24="SI",0,-Scadenziario!BN24)</f>
        <v>0</v>
      </c>
      <c r="BL25" s="58">
        <f>+BK25+IF(Scadenziario!$C24="SI",0,-Scadenziario!BO24)</f>
        <v>0</v>
      </c>
      <c r="BM25" s="58">
        <f>+BL25+IF(Scadenziario!$C24="SI",0,-Scadenziario!BP24)</f>
        <v>0</v>
      </c>
      <c r="BN25" s="58">
        <f>+BM25+IF(Scadenziario!$C24="SI",0,-Scadenziario!BQ24)</f>
        <v>0</v>
      </c>
      <c r="BO25" s="58">
        <f>+BN25+IF(Scadenziario!$C24="SI",0,-Scadenziario!BR24)</f>
        <v>0</v>
      </c>
      <c r="BP25" s="58">
        <f>+BO25+IF(Scadenziario!$C24="SI",0,-Scadenziario!BS24)</f>
        <v>0</v>
      </c>
      <c r="BQ25" s="58">
        <f>+BP25+IF(Scadenziario!$C24="SI",0,-Scadenziario!BT24)</f>
        <v>0</v>
      </c>
      <c r="BR25" s="58">
        <f>+BQ25+IF(Scadenziario!$C24="SI",0,-Scadenziario!BU24)</f>
        <v>0</v>
      </c>
      <c r="BS25" s="58">
        <f>+BR25+IF(Scadenziario!$C24="SI",0,-Scadenziario!BV24)</f>
        <v>0</v>
      </c>
      <c r="BT25" s="58">
        <f>+BS25+IF(Scadenziario!$C24="SI",0,-Scadenziario!BW24)</f>
        <v>0</v>
      </c>
      <c r="BU25" s="58">
        <f>+BT25+IF(Scadenziario!$C24="SI",0,-Scadenziario!BX24)</f>
        <v>0</v>
      </c>
      <c r="BV25" s="58">
        <f>+BU25+IF(Scadenziario!$C24="SI",0,-Scadenziario!BY24)</f>
        <v>0</v>
      </c>
      <c r="BW25" s="58">
        <f>+BV25+IF(Scadenziario!$C24="SI",0,-Scadenziario!BZ24)</f>
        <v>0</v>
      </c>
      <c r="BX25" s="58">
        <f>+BW25+IF(Scadenziario!$C24="SI",0,-Scadenziario!CA24)</f>
        <v>0</v>
      </c>
      <c r="BY25" s="58">
        <f>+BX25+IF(Scadenziario!$C24="SI",0,-Scadenziario!CB24)</f>
        <v>0</v>
      </c>
      <c r="BZ25" s="58">
        <f>+BY25+IF(Scadenziario!$C24="SI",0,-Scadenziario!CC24)</f>
        <v>0</v>
      </c>
      <c r="CA25" s="58">
        <f>+BZ25+IF(Scadenziario!$C24="SI",0,-Scadenziario!CD24)</f>
        <v>0</v>
      </c>
      <c r="CB25" s="58">
        <f>+CA25+IF(Scadenziario!$C24="SI",0,-Scadenziario!CE24)</f>
        <v>0</v>
      </c>
      <c r="CC25" s="58">
        <f>+CB25+IF(Scadenziario!$C24="SI",0,-Scadenziario!CF24)</f>
        <v>0</v>
      </c>
      <c r="CD25" s="58">
        <f>+CC25+IF(Scadenziario!$C24="SI",0,-Scadenziario!CG24)</f>
        <v>0</v>
      </c>
      <c r="CE25" s="58">
        <f>+CD25+IF(Scadenziario!$C24="SI",0,-Scadenziario!CH24)</f>
        <v>0</v>
      </c>
      <c r="CF25" s="58">
        <f>+CE25+IF(Scadenziario!$C24="SI",0,-Scadenziario!CI24)</f>
        <v>0</v>
      </c>
      <c r="CG25" s="58">
        <f>+CF25+IF(Scadenziario!$C24="SI",0,-Scadenziario!CJ24)</f>
        <v>0</v>
      </c>
      <c r="CH25" s="58">
        <f>+CG25+IF(Scadenziario!$C24="SI",0,-Scadenziario!CK24)</f>
        <v>0</v>
      </c>
      <c r="CI25" s="58">
        <f>+CH25+IF(Scadenziario!$C24="SI",0,-Scadenziario!CL24)</f>
        <v>0</v>
      </c>
      <c r="CJ25" s="58">
        <f>+CI25+IF(Scadenziario!$C24="SI",0,-Scadenziario!CM24)</f>
        <v>0</v>
      </c>
      <c r="CK25" s="58">
        <f>+CJ25+IF(Scadenziario!$C24="SI",0,-Scadenziario!CN24)</f>
        <v>0</v>
      </c>
      <c r="CL25" s="58">
        <f>+CK25+IF(Scadenziario!$C24="SI",0,-Scadenziario!CO24)</f>
        <v>0</v>
      </c>
      <c r="CM25" s="58">
        <f>+CL25+IF(Scadenziario!$C24="SI",0,-Scadenziario!CP24)</f>
        <v>0</v>
      </c>
      <c r="CN25" s="58">
        <f>+CM25+IF(Scadenziario!$C24="SI",0,-Scadenziario!CQ24)</f>
        <v>0</v>
      </c>
      <c r="CO25" s="58">
        <f>+CN25+IF(Scadenziario!$C24="SI",0,-Scadenziario!CR24)</f>
        <v>0</v>
      </c>
      <c r="CP25" s="58">
        <f>+CO25+IF(Scadenziario!$C24="SI",0,-Scadenziario!CS24)</f>
        <v>0</v>
      </c>
      <c r="CQ25" s="58">
        <f>+CP25+IF(Scadenziario!$C24="SI",0,-Scadenziario!CT24)</f>
        <v>0</v>
      </c>
      <c r="CR25" s="58">
        <f>+CQ25+IF(Scadenziario!$C24="SI",0,-Scadenziario!CU24)</f>
        <v>0</v>
      </c>
      <c r="CS25" s="58">
        <f>+CR25+IF(Scadenziario!$C24="SI",0,-Scadenziario!CV24)</f>
        <v>0</v>
      </c>
      <c r="CT25" s="58">
        <f>+CS25+IF(Scadenziario!$C24="SI",0,-Scadenziario!CW24)</f>
        <v>0</v>
      </c>
      <c r="CU25" s="58">
        <f>+CT25+IF(Scadenziario!$C24="SI",0,-Scadenziario!CX24)</f>
        <v>0</v>
      </c>
      <c r="CV25" s="58">
        <f>+CU25+IF(Scadenziario!$C24="SI",0,-Scadenziario!CY24)</f>
        <v>0</v>
      </c>
      <c r="CW25" s="58">
        <f>+CV25+IF(Scadenziario!$C24="SI",0,-Scadenziario!CZ24)</f>
        <v>0</v>
      </c>
      <c r="CX25" s="58">
        <f>+CW25+IF(Scadenziario!$C24="SI",0,-Scadenziario!DA24)</f>
        <v>0</v>
      </c>
      <c r="CY25" s="58">
        <f>+CX25+IF(Scadenziario!$C24="SI",0,-Scadenziario!DB24)</f>
        <v>0</v>
      </c>
      <c r="CZ25" s="58">
        <f>+CY25+IF(Scadenziario!$C24="SI",0,-Scadenziario!DC24)</f>
        <v>0</v>
      </c>
      <c r="DA25" s="58">
        <f>+CZ25+IF(Scadenziario!$C24="SI",0,-Scadenziario!DD24)</f>
        <v>0</v>
      </c>
      <c r="DB25" s="58">
        <f>+DA25+IF(Scadenziario!$C24="SI",0,-Scadenziario!DE24)</f>
        <v>0</v>
      </c>
      <c r="DC25" s="58">
        <f>+DB25+IF(Scadenziario!$C24="SI",0,-Scadenziario!DF24)</f>
        <v>0</v>
      </c>
      <c r="DD25" s="58">
        <f>+DC25+IF(Scadenziario!$C24="SI",0,-Scadenziario!DG24)</f>
        <v>0</v>
      </c>
      <c r="DE25" s="58">
        <f>+DD25+IF(Scadenziario!$C24="SI",0,-Scadenziario!DH24)</f>
        <v>0</v>
      </c>
      <c r="DF25" s="58">
        <f>+DE25+IF(Scadenziario!$C24="SI",0,-Scadenziario!DI24)</f>
        <v>0</v>
      </c>
      <c r="DG25" s="58">
        <f>+DF25+IF(Scadenziario!$C24="SI",0,-Scadenziario!DJ24)</f>
        <v>0</v>
      </c>
      <c r="DH25" s="58">
        <f>+DG25+IF(Scadenziario!$C24="SI",0,-Scadenziario!DK24)</f>
        <v>0</v>
      </c>
      <c r="DI25" s="58">
        <f>+DH25+IF(Scadenziario!$C24="SI",0,-Scadenziario!DL24)</f>
        <v>0</v>
      </c>
      <c r="DJ25" s="58">
        <f>+DI25+IF(Scadenziario!$C24="SI",0,-Scadenziario!DM24)</f>
        <v>0</v>
      </c>
      <c r="DK25" s="58">
        <f>+DJ25+IF(Scadenziario!$C24="SI",0,-Scadenziario!DN24)</f>
        <v>0</v>
      </c>
      <c r="DL25" s="58">
        <f>+DK25+IF(Scadenziario!$C24="SI",0,-Scadenziario!DO24)</f>
        <v>0</v>
      </c>
      <c r="DM25" s="58">
        <f>+DL25+IF(Scadenziario!$C24="SI",0,-Scadenziario!DP24)</f>
        <v>0</v>
      </c>
      <c r="DN25" s="58">
        <f>+DM25+IF(Scadenziario!$C24="SI",0,-Scadenziario!DQ24)</f>
        <v>0</v>
      </c>
      <c r="DO25" s="58">
        <f>+DN25+IF(Scadenziario!$C24="SI",0,-Scadenziario!DR24)</f>
        <v>0</v>
      </c>
      <c r="DP25" s="58">
        <f>+DO25+IF(Scadenziario!$C24="SI",0,-Scadenziario!DS24)</f>
        <v>0</v>
      </c>
      <c r="DQ25" s="58">
        <f>+DP25+IF(Scadenziario!$C24="SI",0,-Scadenziario!DT24)</f>
        <v>0</v>
      </c>
      <c r="DR25" s="58">
        <f>+DQ25+IF(Scadenziario!$C24="SI",0,-Scadenziario!DU24)</f>
        <v>0</v>
      </c>
      <c r="DS25" s="58">
        <f>+DR25+IF(Scadenziario!$C24="SI",0,-Scadenziario!DV24)</f>
        <v>0</v>
      </c>
      <c r="DT25" s="55" t="str">
        <f t="shared" si="101"/>
        <v>si</v>
      </c>
      <c r="DU25" s="55"/>
      <c r="DV25" s="59">
        <f t="shared" si="102"/>
        <v>0</v>
      </c>
      <c r="DW25" s="59">
        <f t="shared" si="102"/>
        <v>0</v>
      </c>
      <c r="DX25" s="59">
        <f t="shared" si="102"/>
        <v>0</v>
      </c>
      <c r="DY25" s="59">
        <f t="shared" si="102"/>
        <v>0</v>
      </c>
      <c r="DZ25" s="59">
        <f t="shared" si="102"/>
        <v>0</v>
      </c>
      <c r="EA25" s="59">
        <f t="shared" si="102"/>
        <v>0</v>
      </c>
      <c r="EB25" s="59">
        <f t="shared" si="102"/>
        <v>0</v>
      </c>
      <c r="EC25" s="59">
        <f t="shared" si="102"/>
        <v>0</v>
      </c>
      <c r="ED25" s="59">
        <f t="shared" si="102"/>
        <v>0</v>
      </c>
      <c r="EE25" s="59">
        <f t="shared" si="102"/>
        <v>0</v>
      </c>
    </row>
    <row r="26" spans="1:135" x14ac:dyDescent="0.35">
      <c r="A26" s="60" t="str">
        <f>+Scadenziario!A25</f>
        <v>si</v>
      </c>
      <c r="C26" s="57" t="str">
        <f>+Scadenziario!D25</f>
        <v>Fatture da Emettere</v>
      </c>
      <c r="D26" s="58">
        <f>+IF(Scadenziario!C25="SI",Scadenziario!E25,Scadenziario!E25-Scadenziario!G25)</f>
        <v>0</v>
      </c>
      <c r="E26" s="58">
        <f>+D26+IF(Scadenziario!$C25="SI",0,-Scadenziario!H25)</f>
        <v>0</v>
      </c>
      <c r="F26" s="58">
        <f>+E26+IF(Scadenziario!$C25="SI",0,-Scadenziario!I25)</f>
        <v>0</v>
      </c>
      <c r="G26" s="58">
        <f>+F26+IF(Scadenziario!$C25="SI",0,-Scadenziario!J25)</f>
        <v>0</v>
      </c>
      <c r="H26" s="58">
        <f>+G26+IF(Scadenziario!$C25="SI",0,-Scadenziario!K25)</f>
        <v>0</v>
      </c>
      <c r="I26" s="58">
        <f>+H26+IF(Scadenziario!$C25="SI",0,-Scadenziario!L25)</f>
        <v>0</v>
      </c>
      <c r="J26" s="58">
        <f>+I26+IF(Scadenziario!$C25="SI",0,-Scadenziario!M25)</f>
        <v>0</v>
      </c>
      <c r="K26" s="58">
        <f>+J26+IF(Scadenziario!$C25="SI",0,-Scadenziario!N25)</f>
        <v>0</v>
      </c>
      <c r="L26" s="58">
        <f>+K26+IF(Scadenziario!$C25="SI",0,-Scadenziario!O25)</f>
        <v>0</v>
      </c>
      <c r="M26" s="58">
        <f>+L26+IF(Scadenziario!$C25="SI",0,-Scadenziario!P25)</f>
        <v>0</v>
      </c>
      <c r="N26" s="58">
        <f>+M26+IF(Scadenziario!$C25="SI",0,-Scadenziario!Q25)</f>
        <v>0</v>
      </c>
      <c r="O26" s="58">
        <f>+N26+IF(Scadenziario!$C25="SI",0,-Scadenziario!R25)</f>
        <v>0</v>
      </c>
      <c r="P26" s="58">
        <f>+O26+IF(Scadenziario!$C25="SI",0,-Scadenziario!S25)</f>
        <v>0</v>
      </c>
      <c r="Q26" s="58">
        <f>+P26+IF(Scadenziario!$C25="SI",0,-Scadenziario!T25)</f>
        <v>0</v>
      </c>
      <c r="R26" s="58">
        <f>+Q26+IF(Scadenziario!$C25="SI",0,-Scadenziario!U25)</f>
        <v>0</v>
      </c>
      <c r="S26" s="58">
        <f>+R26+IF(Scadenziario!$C25="SI",0,-Scadenziario!V25)</f>
        <v>0</v>
      </c>
      <c r="T26" s="58">
        <f>+S26+IF(Scadenziario!$C25="SI",0,-Scadenziario!W25)</f>
        <v>0</v>
      </c>
      <c r="U26" s="58">
        <f>+T26+IF(Scadenziario!$C25="SI",0,-Scadenziario!X25)</f>
        <v>0</v>
      </c>
      <c r="V26" s="58">
        <f>+U26+IF(Scadenziario!$C25="SI",0,-Scadenziario!Y25)</f>
        <v>0</v>
      </c>
      <c r="W26" s="58">
        <f>+V26+IF(Scadenziario!$C25="SI",0,-Scadenziario!Z25)</f>
        <v>0</v>
      </c>
      <c r="X26" s="58">
        <f>+W26+IF(Scadenziario!$C25="SI",0,-Scadenziario!AA25)</f>
        <v>0</v>
      </c>
      <c r="Y26" s="58">
        <f>+X26+IF(Scadenziario!$C25="SI",0,-Scadenziario!AB25)</f>
        <v>0</v>
      </c>
      <c r="Z26" s="58">
        <f>+Y26+IF(Scadenziario!$C25="SI",0,-Scadenziario!AC25)</f>
        <v>0</v>
      </c>
      <c r="AA26" s="58">
        <f>+Z26+IF(Scadenziario!$C25="SI",0,-Scadenziario!AD25)</f>
        <v>0</v>
      </c>
      <c r="AB26" s="58">
        <f>+AA26+IF(Scadenziario!$C25="SI",0,-Scadenziario!AE25)</f>
        <v>0</v>
      </c>
      <c r="AC26" s="58">
        <f>+AB26+IF(Scadenziario!$C25="SI",0,-Scadenziario!AF25)</f>
        <v>0</v>
      </c>
      <c r="AD26" s="58">
        <f>+AC26+IF(Scadenziario!$C25="SI",0,-Scadenziario!AG25)</f>
        <v>0</v>
      </c>
      <c r="AE26" s="58">
        <f>+AD26+IF(Scadenziario!$C25="SI",0,-Scadenziario!AH25)</f>
        <v>0</v>
      </c>
      <c r="AF26" s="58">
        <f>+AE26+IF(Scadenziario!$C25="SI",0,-Scadenziario!AI25)</f>
        <v>0</v>
      </c>
      <c r="AG26" s="58">
        <f>+AF26+IF(Scadenziario!$C25="SI",0,-Scadenziario!AJ25)</f>
        <v>0</v>
      </c>
      <c r="AH26" s="58">
        <f>+AG26+IF(Scadenziario!$C25="SI",0,-Scadenziario!AK25)</f>
        <v>0</v>
      </c>
      <c r="AI26" s="58">
        <f>+AH26+IF(Scadenziario!$C25="SI",0,-Scadenziario!AL25)</f>
        <v>0</v>
      </c>
      <c r="AJ26" s="58">
        <f>+AI26+IF(Scadenziario!$C25="SI",0,-Scadenziario!AM25)</f>
        <v>0</v>
      </c>
      <c r="AK26" s="58">
        <f>+AJ26+IF(Scadenziario!$C25="SI",0,-Scadenziario!AN25)</f>
        <v>0</v>
      </c>
      <c r="AL26" s="58">
        <f>+AK26+IF(Scadenziario!$C25="SI",0,-Scadenziario!AO25)</f>
        <v>0</v>
      </c>
      <c r="AM26" s="58">
        <f>+AL26+IF(Scadenziario!$C25="SI",0,-Scadenziario!AP25)</f>
        <v>0</v>
      </c>
      <c r="AN26" s="58">
        <f>+AM26+IF(Scadenziario!$C25="SI",0,-Scadenziario!AQ25)</f>
        <v>0</v>
      </c>
      <c r="AO26" s="58">
        <f>+AN26+IF(Scadenziario!$C25="SI",0,-Scadenziario!AR25)</f>
        <v>0</v>
      </c>
      <c r="AP26" s="58">
        <f>+AO26+IF(Scadenziario!$C25="SI",0,-Scadenziario!AS25)</f>
        <v>0</v>
      </c>
      <c r="AQ26" s="58">
        <f>+AP26+IF(Scadenziario!$C25="SI",0,-Scadenziario!AT25)</f>
        <v>0</v>
      </c>
      <c r="AR26" s="58">
        <f>+AQ26+IF(Scadenziario!$C25="SI",0,-Scadenziario!AU25)</f>
        <v>0</v>
      </c>
      <c r="AS26" s="58">
        <f>+AR26+IF(Scadenziario!$C25="SI",0,-Scadenziario!AV25)</f>
        <v>0</v>
      </c>
      <c r="AT26" s="58">
        <f>+AS26+IF(Scadenziario!$C25="SI",0,-Scadenziario!AW25)</f>
        <v>0</v>
      </c>
      <c r="AU26" s="58">
        <f>+AT26+IF(Scadenziario!$C25="SI",0,-Scadenziario!AX25)</f>
        <v>0</v>
      </c>
      <c r="AV26" s="58">
        <f>+AU26+IF(Scadenziario!$C25="SI",0,-Scadenziario!AY25)</f>
        <v>0</v>
      </c>
      <c r="AW26" s="58">
        <f>+AV26+IF(Scadenziario!$C25="SI",0,-Scadenziario!AZ25)</f>
        <v>0</v>
      </c>
      <c r="AX26" s="58">
        <f>+AW26+IF(Scadenziario!$C25="SI",0,-Scadenziario!BA25)</f>
        <v>0</v>
      </c>
      <c r="AY26" s="58">
        <f>+AX26+IF(Scadenziario!$C25="SI",0,-Scadenziario!BB25)</f>
        <v>0</v>
      </c>
      <c r="AZ26" s="58">
        <f>+AY26+IF(Scadenziario!$C25="SI",0,-Scadenziario!BC25)</f>
        <v>0</v>
      </c>
      <c r="BA26" s="58">
        <f>+AZ26+IF(Scadenziario!$C25="SI",0,-Scadenziario!BD25)</f>
        <v>0</v>
      </c>
      <c r="BB26" s="58">
        <f>+BA26+IF(Scadenziario!$C25="SI",0,-Scadenziario!BE25)</f>
        <v>0</v>
      </c>
      <c r="BC26" s="58">
        <f>+BB26+IF(Scadenziario!$C25="SI",0,-Scadenziario!BF25)</f>
        <v>0</v>
      </c>
      <c r="BD26" s="58">
        <f>+BC26+IF(Scadenziario!$C25="SI",0,-Scadenziario!BG25)</f>
        <v>0</v>
      </c>
      <c r="BE26" s="58">
        <f>+BD26+IF(Scadenziario!$C25="SI",0,-Scadenziario!BH25)</f>
        <v>0</v>
      </c>
      <c r="BF26" s="58">
        <f>+BE26+IF(Scadenziario!$C25="SI",0,-Scadenziario!BI25)</f>
        <v>0</v>
      </c>
      <c r="BG26" s="58">
        <f>+BF26+IF(Scadenziario!$C25="SI",0,-Scadenziario!BJ25)</f>
        <v>0</v>
      </c>
      <c r="BH26" s="58">
        <f>+BG26+IF(Scadenziario!$C25="SI",0,-Scadenziario!BK25)</f>
        <v>0</v>
      </c>
      <c r="BI26" s="58">
        <f>+BH26+IF(Scadenziario!$C25="SI",0,-Scadenziario!BL25)</f>
        <v>0</v>
      </c>
      <c r="BJ26" s="58">
        <f>+BI26+IF(Scadenziario!$C25="SI",0,-Scadenziario!BM25)</f>
        <v>0</v>
      </c>
      <c r="BK26" s="58">
        <f>+BJ26+IF(Scadenziario!$C25="SI",0,-Scadenziario!BN25)</f>
        <v>0</v>
      </c>
      <c r="BL26" s="58">
        <f>+BK26+IF(Scadenziario!$C25="SI",0,-Scadenziario!BO25)</f>
        <v>0</v>
      </c>
      <c r="BM26" s="58">
        <f>+BL26+IF(Scadenziario!$C25="SI",0,-Scadenziario!BP25)</f>
        <v>0</v>
      </c>
      <c r="BN26" s="58">
        <f>+BM26+IF(Scadenziario!$C25="SI",0,-Scadenziario!BQ25)</f>
        <v>0</v>
      </c>
      <c r="BO26" s="58">
        <f>+BN26+IF(Scadenziario!$C25="SI",0,-Scadenziario!BR25)</f>
        <v>0</v>
      </c>
      <c r="BP26" s="58">
        <f>+BO26+IF(Scadenziario!$C25="SI",0,-Scadenziario!BS25)</f>
        <v>0</v>
      </c>
      <c r="BQ26" s="58">
        <f>+BP26+IF(Scadenziario!$C25="SI",0,-Scadenziario!BT25)</f>
        <v>0</v>
      </c>
      <c r="BR26" s="58">
        <f>+BQ26+IF(Scadenziario!$C25="SI",0,-Scadenziario!BU25)</f>
        <v>0</v>
      </c>
      <c r="BS26" s="58">
        <f>+BR26+IF(Scadenziario!$C25="SI",0,-Scadenziario!BV25)</f>
        <v>0</v>
      </c>
      <c r="BT26" s="58">
        <f>+BS26+IF(Scadenziario!$C25="SI",0,-Scadenziario!BW25)</f>
        <v>0</v>
      </c>
      <c r="BU26" s="58">
        <f>+BT26+IF(Scadenziario!$C25="SI",0,-Scadenziario!BX25)</f>
        <v>0</v>
      </c>
      <c r="BV26" s="58">
        <f>+BU26+IF(Scadenziario!$C25="SI",0,-Scadenziario!BY25)</f>
        <v>0</v>
      </c>
      <c r="BW26" s="58">
        <f>+BV26+IF(Scadenziario!$C25="SI",0,-Scadenziario!BZ25)</f>
        <v>0</v>
      </c>
      <c r="BX26" s="58">
        <f>+BW26+IF(Scadenziario!$C25="SI",0,-Scadenziario!CA25)</f>
        <v>0</v>
      </c>
      <c r="BY26" s="58">
        <f>+BX26+IF(Scadenziario!$C25="SI",0,-Scadenziario!CB25)</f>
        <v>0</v>
      </c>
      <c r="BZ26" s="58">
        <f>+BY26+IF(Scadenziario!$C25="SI",0,-Scadenziario!CC25)</f>
        <v>0</v>
      </c>
      <c r="CA26" s="58">
        <f>+BZ26+IF(Scadenziario!$C25="SI",0,-Scadenziario!CD25)</f>
        <v>0</v>
      </c>
      <c r="CB26" s="58">
        <f>+CA26+IF(Scadenziario!$C25="SI",0,-Scadenziario!CE25)</f>
        <v>0</v>
      </c>
      <c r="CC26" s="58">
        <f>+CB26+IF(Scadenziario!$C25="SI",0,-Scadenziario!CF25)</f>
        <v>0</v>
      </c>
      <c r="CD26" s="58">
        <f>+CC26+IF(Scadenziario!$C25="SI",0,-Scadenziario!CG25)</f>
        <v>0</v>
      </c>
      <c r="CE26" s="58">
        <f>+CD26+IF(Scadenziario!$C25="SI",0,-Scadenziario!CH25)</f>
        <v>0</v>
      </c>
      <c r="CF26" s="58">
        <f>+CE26+IF(Scadenziario!$C25="SI",0,-Scadenziario!CI25)</f>
        <v>0</v>
      </c>
      <c r="CG26" s="58">
        <f>+CF26+IF(Scadenziario!$C25="SI",0,-Scadenziario!CJ25)</f>
        <v>0</v>
      </c>
      <c r="CH26" s="58">
        <f>+CG26+IF(Scadenziario!$C25="SI",0,-Scadenziario!CK25)</f>
        <v>0</v>
      </c>
      <c r="CI26" s="58">
        <f>+CH26+IF(Scadenziario!$C25="SI",0,-Scadenziario!CL25)</f>
        <v>0</v>
      </c>
      <c r="CJ26" s="58">
        <f>+CI26+IF(Scadenziario!$C25="SI",0,-Scadenziario!CM25)</f>
        <v>0</v>
      </c>
      <c r="CK26" s="58">
        <f>+CJ26+IF(Scadenziario!$C25="SI",0,-Scadenziario!CN25)</f>
        <v>0</v>
      </c>
      <c r="CL26" s="58">
        <f>+CK26+IF(Scadenziario!$C25="SI",0,-Scadenziario!CO25)</f>
        <v>0</v>
      </c>
      <c r="CM26" s="58">
        <f>+CL26+IF(Scadenziario!$C25="SI",0,-Scadenziario!CP25)</f>
        <v>0</v>
      </c>
      <c r="CN26" s="58">
        <f>+CM26+IF(Scadenziario!$C25="SI",0,-Scadenziario!CQ25)</f>
        <v>0</v>
      </c>
      <c r="CO26" s="58">
        <f>+CN26+IF(Scadenziario!$C25="SI",0,-Scadenziario!CR25)</f>
        <v>0</v>
      </c>
      <c r="CP26" s="58">
        <f>+CO26+IF(Scadenziario!$C25="SI",0,-Scadenziario!CS25)</f>
        <v>0</v>
      </c>
      <c r="CQ26" s="58">
        <f>+CP26+IF(Scadenziario!$C25="SI",0,-Scadenziario!CT25)</f>
        <v>0</v>
      </c>
      <c r="CR26" s="58">
        <f>+CQ26+IF(Scadenziario!$C25="SI",0,-Scadenziario!CU25)</f>
        <v>0</v>
      </c>
      <c r="CS26" s="58">
        <f>+CR26+IF(Scadenziario!$C25="SI",0,-Scadenziario!CV25)</f>
        <v>0</v>
      </c>
      <c r="CT26" s="58">
        <f>+CS26+IF(Scadenziario!$C25="SI",0,-Scadenziario!CW25)</f>
        <v>0</v>
      </c>
      <c r="CU26" s="58">
        <f>+CT26+IF(Scadenziario!$C25="SI",0,-Scadenziario!CX25)</f>
        <v>0</v>
      </c>
      <c r="CV26" s="58">
        <f>+CU26+IF(Scadenziario!$C25="SI",0,-Scadenziario!CY25)</f>
        <v>0</v>
      </c>
      <c r="CW26" s="58">
        <f>+CV26+IF(Scadenziario!$C25="SI",0,-Scadenziario!CZ25)</f>
        <v>0</v>
      </c>
      <c r="CX26" s="58">
        <f>+CW26+IF(Scadenziario!$C25="SI",0,-Scadenziario!DA25)</f>
        <v>0</v>
      </c>
      <c r="CY26" s="58">
        <f>+CX26+IF(Scadenziario!$C25="SI",0,-Scadenziario!DB25)</f>
        <v>0</v>
      </c>
      <c r="CZ26" s="58">
        <f>+CY26+IF(Scadenziario!$C25="SI",0,-Scadenziario!DC25)</f>
        <v>0</v>
      </c>
      <c r="DA26" s="58">
        <f>+CZ26+IF(Scadenziario!$C25="SI",0,-Scadenziario!DD25)</f>
        <v>0</v>
      </c>
      <c r="DB26" s="58">
        <f>+DA26+IF(Scadenziario!$C25="SI",0,-Scadenziario!DE25)</f>
        <v>0</v>
      </c>
      <c r="DC26" s="58">
        <f>+DB26+IF(Scadenziario!$C25="SI",0,-Scadenziario!DF25)</f>
        <v>0</v>
      </c>
      <c r="DD26" s="58">
        <f>+DC26+IF(Scadenziario!$C25="SI",0,-Scadenziario!DG25)</f>
        <v>0</v>
      </c>
      <c r="DE26" s="58">
        <f>+DD26+IF(Scadenziario!$C25="SI",0,-Scadenziario!DH25)</f>
        <v>0</v>
      </c>
      <c r="DF26" s="58">
        <f>+DE26+IF(Scadenziario!$C25="SI",0,-Scadenziario!DI25)</f>
        <v>0</v>
      </c>
      <c r="DG26" s="58">
        <f>+DF26+IF(Scadenziario!$C25="SI",0,-Scadenziario!DJ25)</f>
        <v>0</v>
      </c>
      <c r="DH26" s="58">
        <f>+DG26+IF(Scadenziario!$C25="SI",0,-Scadenziario!DK25)</f>
        <v>0</v>
      </c>
      <c r="DI26" s="58">
        <f>+DH26+IF(Scadenziario!$C25="SI",0,-Scadenziario!DL25)</f>
        <v>0</v>
      </c>
      <c r="DJ26" s="58">
        <f>+DI26+IF(Scadenziario!$C25="SI",0,-Scadenziario!DM25)</f>
        <v>0</v>
      </c>
      <c r="DK26" s="58">
        <f>+DJ26+IF(Scadenziario!$C25="SI",0,-Scadenziario!DN25)</f>
        <v>0</v>
      </c>
      <c r="DL26" s="58">
        <f>+DK26+IF(Scadenziario!$C25="SI",0,-Scadenziario!DO25)</f>
        <v>0</v>
      </c>
      <c r="DM26" s="58">
        <f>+DL26+IF(Scadenziario!$C25="SI",0,-Scadenziario!DP25)</f>
        <v>0</v>
      </c>
      <c r="DN26" s="58">
        <f>+DM26+IF(Scadenziario!$C25="SI",0,-Scadenziario!DQ25)</f>
        <v>0</v>
      </c>
      <c r="DO26" s="58">
        <f>+DN26+IF(Scadenziario!$C25="SI",0,-Scadenziario!DR25)</f>
        <v>0</v>
      </c>
      <c r="DP26" s="58">
        <f>+DO26+IF(Scadenziario!$C25="SI",0,-Scadenziario!DS25)</f>
        <v>0</v>
      </c>
      <c r="DQ26" s="58">
        <f>+DP26+IF(Scadenziario!$C25="SI",0,-Scadenziario!DT25)</f>
        <v>0</v>
      </c>
      <c r="DR26" s="58">
        <f>+DQ26+IF(Scadenziario!$C25="SI",0,-Scadenziario!DU25)</f>
        <v>0</v>
      </c>
      <c r="DS26" s="58">
        <f>+DR26+IF(Scadenziario!$C25="SI",0,-Scadenziario!DV25)</f>
        <v>0</v>
      </c>
      <c r="DT26" s="55" t="str">
        <f t="shared" si="101"/>
        <v>si</v>
      </c>
      <c r="DU26" s="55"/>
      <c r="DV26" s="59">
        <f t="shared" si="102"/>
        <v>0</v>
      </c>
      <c r="DW26" s="59">
        <f t="shared" si="102"/>
        <v>0</v>
      </c>
      <c r="DX26" s="59">
        <f t="shared" si="102"/>
        <v>0</v>
      </c>
      <c r="DY26" s="59">
        <f t="shared" si="102"/>
        <v>0</v>
      </c>
      <c r="DZ26" s="59">
        <f t="shared" si="102"/>
        <v>0</v>
      </c>
      <c r="EA26" s="59">
        <f t="shared" si="102"/>
        <v>0</v>
      </c>
      <c r="EB26" s="59">
        <f t="shared" si="102"/>
        <v>0</v>
      </c>
      <c r="EC26" s="59">
        <f t="shared" si="102"/>
        <v>0</v>
      </c>
      <c r="ED26" s="59">
        <f t="shared" si="102"/>
        <v>0</v>
      </c>
      <c r="EE26" s="59">
        <f t="shared" si="102"/>
        <v>0</v>
      </c>
    </row>
    <row r="27" spans="1:135" x14ac:dyDescent="0.35">
      <c r="A27" s="60" t="str">
        <f>+Scadenziario!A26</f>
        <v>NO</v>
      </c>
      <c r="C27" s="57" t="str">
        <f>+Scadenziario!D26</f>
        <v>PARTECIPAZIONI V/IMPRESE Contr.te-Coll.te-Contr.ti inferiori ai 12 mesi</v>
      </c>
      <c r="D27" s="58">
        <f>+IF(Scadenziario!C26="SI",Scadenziario!E26,Scadenziario!E26-Scadenziario!G26)</f>
        <v>0</v>
      </c>
      <c r="E27" s="58">
        <f>+D27+IF(Scadenziario!$C26="SI",0,-Scadenziario!H26)</f>
        <v>0</v>
      </c>
      <c r="F27" s="58">
        <f>+E27+IF(Scadenziario!$C26="SI",0,-Scadenziario!I26)</f>
        <v>0</v>
      </c>
      <c r="G27" s="58">
        <f>+F27+IF(Scadenziario!$C26="SI",0,-Scadenziario!J26)</f>
        <v>0</v>
      </c>
      <c r="H27" s="58">
        <f>+G27+IF(Scadenziario!$C26="SI",0,-Scadenziario!K26)</f>
        <v>0</v>
      </c>
      <c r="I27" s="58">
        <f>+H27+IF(Scadenziario!$C26="SI",0,-Scadenziario!L26)</f>
        <v>0</v>
      </c>
      <c r="J27" s="58">
        <f>+I27+IF(Scadenziario!$C26="SI",0,-Scadenziario!M26)</f>
        <v>0</v>
      </c>
      <c r="K27" s="58">
        <f>+J27+IF(Scadenziario!$C26="SI",0,-Scadenziario!N26)</f>
        <v>0</v>
      </c>
      <c r="L27" s="58">
        <f>+K27+IF(Scadenziario!$C26="SI",0,-Scadenziario!O26)</f>
        <v>0</v>
      </c>
      <c r="M27" s="58">
        <f>+L27+IF(Scadenziario!$C26="SI",0,-Scadenziario!P26)</f>
        <v>0</v>
      </c>
      <c r="N27" s="58">
        <f>+M27+IF(Scadenziario!$C26="SI",0,-Scadenziario!Q26)</f>
        <v>0</v>
      </c>
      <c r="O27" s="58">
        <f>+N27+IF(Scadenziario!$C26="SI",0,-Scadenziario!R26)</f>
        <v>0</v>
      </c>
      <c r="P27" s="58">
        <f>+O27+IF(Scadenziario!$C26="SI",0,-Scadenziario!S26)</f>
        <v>0</v>
      </c>
      <c r="Q27" s="58">
        <f>+P27+IF(Scadenziario!$C26="SI",0,-Scadenziario!T26)</f>
        <v>0</v>
      </c>
      <c r="R27" s="58">
        <f>+Q27+IF(Scadenziario!$C26="SI",0,-Scadenziario!U26)</f>
        <v>0</v>
      </c>
      <c r="S27" s="58">
        <f>+R27+IF(Scadenziario!$C26="SI",0,-Scadenziario!V26)</f>
        <v>0</v>
      </c>
      <c r="T27" s="58">
        <f>+S27+IF(Scadenziario!$C26="SI",0,-Scadenziario!W26)</f>
        <v>0</v>
      </c>
      <c r="U27" s="58">
        <f>+T27+IF(Scadenziario!$C26="SI",0,-Scadenziario!X26)</f>
        <v>0</v>
      </c>
      <c r="V27" s="58">
        <f>+U27+IF(Scadenziario!$C26="SI",0,-Scadenziario!Y26)</f>
        <v>0</v>
      </c>
      <c r="W27" s="58">
        <f>+V27+IF(Scadenziario!$C26="SI",0,-Scadenziario!Z26)</f>
        <v>0</v>
      </c>
      <c r="X27" s="58">
        <f>+W27+IF(Scadenziario!$C26="SI",0,-Scadenziario!AA26)</f>
        <v>0</v>
      </c>
      <c r="Y27" s="58">
        <f>+X27+IF(Scadenziario!$C26="SI",0,-Scadenziario!AB26)</f>
        <v>0</v>
      </c>
      <c r="Z27" s="58">
        <f>+Y27+IF(Scadenziario!$C26="SI",0,-Scadenziario!AC26)</f>
        <v>0</v>
      </c>
      <c r="AA27" s="58">
        <f>+Z27+IF(Scadenziario!$C26="SI",0,-Scadenziario!AD26)</f>
        <v>0</v>
      </c>
      <c r="AB27" s="58">
        <f>+AA27+IF(Scadenziario!$C26="SI",0,-Scadenziario!AE26)</f>
        <v>0</v>
      </c>
      <c r="AC27" s="58">
        <f>+AB27+IF(Scadenziario!$C26="SI",0,-Scadenziario!AF26)</f>
        <v>0</v>
      </c>
      <c r="AD27" s="58">
        <f>+AC27+IF(Scadenziario!$C26="SI",0,-Scadenziario!AG26)</f>
        <v>0</v>
      </c>
      <c r="AE27" s="58">
        <f>+AD27+IF(Scadenziario!$C26="SI",0,-Scadenziario!AH26)</f>
        <v>0</v>
      </c>
      <c r="AF27" s="58">
        <f>+AE27+IF(Scadenziario!$C26="SI",0,-Scadenziario!AI26)</f>
        <v>0</v>
      </c>
      <c r="AG27" s="58">
        <f>+AF27+IF(Scadenziario!$C26="SI",0,-Scadenziario!AJ26)</f>
        <v>0</v>
      </c>
      <c r="AH27" s="58">
        <f>+AG27+IF(Scadenziario!$C26="SI",0,-Scadenziario!AK26)</f>
        <v>0</v>
      </c>
      <c r="AI27" s="58">
        <f>+AH27+IF(Scadenziario!$C26="SI",0,-Scadenziario!AL26)</f>
        <v>0</v>
      </c>
      <c r="AJ27" s="58">
        <f>+AI27+IF(Scadenziario!$C26="SI",0,-Scadenziario!AM26)</f>
        <v>0</v>
      </c>
      <c r="AK27" s="58">
        <f>+AJ27+IF(Scadenziario!$C26="SI",0,-Scadenziario!AN26)</f>
        <v>0</v>
      </c>
      <c r="AL27" s="58">
        <f>+AK27+IF(Scadenziario!$C26="SI",0,-Scadenziario!AO26)</f>
        <v>0</v>
      </c>
      <c r="AM27" s="58">
        <f>+AL27+IF(Scadenziario!$C26="SI",0,-Scadenziario!AP26)</f>
        <v>0</v>
      </c>
      <c r="AN27" s="58">
        <f>+AM27+IF(Scadenziario!$C26="SI",0,-Scadenziario!AQ26)</f>
        <v>0</v>
      </c>
      <c r="AO27" s="58">
        <f>+AN27+IF(Scadenziario!$C26="SI",0,-Scadenziario!AR26)</f>
        <v>0</v>
      </c>
      <c r="AP27" s="58">
        <f>+AO27+IF(Scadenziario!$C26="SI",0,-Scadenziario!AS26)</f>
        <v>0</v>
      </c>
      <c r="AQ27" s="58">
        <f>+AP27+IF(Scadenziario!$C26="SI",0,-Scadenziario!AT26)</f>
        <v>0</v>
      </c>
      <c r="AR27" s="58">
        <f>+AQ27+IF(Scadenziario!$C26="SI",0,-Scadenziario!AU26)</f>
        <v>0</v>
      </c>
      <c r="AS27" s="58">
        <f>+AR27+IF(Scadenziario!$C26="SI",0,-Scadenziario!AV26)</f>
        <v>0</v>
      </c>
      <c r="AT27" s="58">
        <f>+AS27+IF(Scadenziario!$C26="SI",0,-Scadenziario!AW26)</f>
        <v>0</v>
      </c>
      <c r="AU27" s="58">
        <f>+AT27+IF(Scadenziario!$C26="SI",0,-Scadenziario!AX26)</f>
        <v>0</v>
      </c>
      <c r="AV27" s="58">
        <f>+AU27+IF(Scadenziario!$C26="SI",0,-Scadenziario!AY26)</f>
        <v>0</v>
      </c>
      <c r="AW27" s="58">
        <f>+AV27+IF(Scadenziario!$C26="SI",0,-Scadenziario!AZ26)</f>
        <v>0</v>
      </c>
      <c r="AX27" s="58">
        <f>+AW27+IF(Scadenziario!$C26="SI",0,-Scadenziario!BA26)</f>
        <v>0</v>
      </c>
      <c r="AY27" s="58">
        <f>+AX27+IF(Scadenziario!$C26="SI",0,-Scadenziario!BB26)</f>
        <v>0</v>
      </c>
      <c r="AZ27" s="58">
        <f>+AY27+IF(Scadenziario!$C26="SI",0,-Scadenziario!BC26)</f>
        <v>0</v>
      </c>
      <c r="BA27" s="58">
        <f>+AZ27+IF(Scadenziario!$C26="SI",0,-Scadenziario!BD26)</f>
        <v>0</v>
      </c>
      <c r="BB27" s="58">
        <f>+BA27+IF(Scadenziario!$C26="SI",0,-Scadenziario!BE26)</f>
        <v>0</v>
      </c>
      <c r="BC27" s="58">
        <f>+BB27+IF(Scadenziario!$C26="SI",0,-Scadenziario!BF26)</f>
        <v>0</v>
      </c>
      <c r="BD27" s="58">
        <f>+BC27+IF(Scadenziario!$C26="SI",0,-Scadenziario!BG26)</f>
        <v>0</v>
      </c>
      <c r="BE27" s="58">
        <f>+BD27+IF(Scadenziario!$C26="SI",0,-Scadenziario!BH26)</f>
        <v>0</v>
      </c>
      <c r="BF27" s="58">
        <f>+BE27+IF(Scadenziario!$C26="SI",0,-Scadenziario!BI26)</f>
        <v>0</v>
      </c>
      <c r="BG27" s="58">
        <f>+BF27+IF(Scadenziario!$C26="SI",0,-Scadenziario!BJ26)</f>
        <v>0</v>
      </c>
      <c r="BH27" s="58">
        <f>+BG27+IF(Scadenziario!$C26="SI",0,-Scadenziario!BK26)</f>
        <v>0</v>
      </c>
      <c r="BI27" s="58">
        <f>+BH27+IF(Scadenziario!$C26="SI",0,-Scadenziario!BL26)</f>
        <v>0</v>
      </c>
      <c r="BJ27" s="58">
        <f>+BI27+IF(Scadenziario!$C26="SI",0,-Scadenziario!BM26)</f>
        <v>0</v>
      </c>
      <c r="BK27" s="58">
        <f>+BJ27+IF(Scadenziario!$C26="SI",0,-Scadenziario!BN26)</f>
        <v>0</v>
      </c>
      <c r="BL27" s="58">
        <f>+BK27+IF(Scadenziario!$C26="SI",0,-Scadenziario!BO26)</f>
        <v>0</v>
      </c>
      <c r="BM27" s="58">
        <f>+BL27+IF(Scadenziario!$C26="SI",0,-Scadenziario!BP26)</f>
        <v>0</v>
      </c>
      <c r="BN27" s="58">
        <f>+BM27+IF(Scadenziario!$C26="SI",0,-Scadenziario!BQ26)</f>
        <v>0</v>
      </c>
      <c r="BO27" s="58">
        <f>+BN27+IF(Scadenziario!$C26="SI",0,-Scadenziario!BR26)</f>
        <v>0</v>
      </c>
      <c r="BP27" s="58">
        <f>+BO27+IF(Scadenziario!$C26="SI",0,-Scadenziario!BS26)</f>
        <v>0</v>
      </c>
      <c r="BQ27" s="58">
        <f>+BP27+IF(Scadenziario!$C26="SI",0,-Scadenziario!BT26)</f>
        <v>0</v>
      </c>
      <c r="BR27" s="58">
        <f>+BQ27+IF(Scadenziario!$C26="SI",0,-Scadenziario!BU26)</f>
        <v>0</v>
      </c>
      <c r="BS27" s="58">
        <f>+BR27+IF(Scadenziario!$C26="SI",0,-Scadenziario!BV26)</f>
        <v>0</v>
      </c>
      <c r="BT27" s="58">
        <f>+BS27+IF(Scadenziario!$C26="SI",0,-Scadenziario!BW26)</f>
        <v>0</v>
      </c>
      <c r="BU27" s="58">
        <f>+BT27+IF(Scadenziario!$C26="SI",0,-Scadenziario!BX26)</f>
        <v>0</v>
      </c>
      <c r="BV27" s="58">
        <f>+BU27+IF(Scadenziario!$C26="SI",0,-Scadenziario!BY26)</f>
        <v>0</v>
      </c>
      <c r="BW27" s="58">
        <f>+BV27+IF(Scadenziario!$C26="SI",0,-Scadenziario!BZ26)</f>
        <v>0</v>
      </c>
      <c r="BX27" s="58">
        <f>+BW27+IF(Scadenziario!$C26="SI",0,-Scadenziario!CA26)</f>
        <v>0</v>
      </c>
      <c r="BY27" s="58">
        <f>+BX27+IF(Scadenziario!$C26="SI",0,-Scadenziario!CB26)</f>
        <v>0</v>
      </c>
      <c r="BZ27" s="58">
        <f>+BY27+IF(Scadenziario!$C26="SI",0,-Scadenziario!CC26)</f>
        <v>0</v>
      </c>
      <c r="CA27" s="58">
        <f>+BZ27+IF(Scadenziario!$C26="SI",0,-Scadenziario!CD26)</f>
        <v>0</v>
      </c>
      <c r="CB27" s="58">
        <f>+CA27+IF(Scadenziario!$C26="SI",0,-Scadenziario!CE26)</f>
        <v>0</v>
      </c>
      <c r="CC27" s="58">
        <f>+CB27+IF(Scadenziario!$C26="SI",0,-Scadenziario!CF26)</f>
        <v>0</v>
      </c>
      <c r="CD27" s="58">
        <f>+CC27+IF(Scadenziario!$C26="SI",0,-Scadenziario!CG26)</f>
        <v>0</v>
      </c>
      <c r="CE27" s="58">
        <f>+CD27+IF(Scadenziario!$C26="SI",0,-Scadenziario!CH26)</f>
        <v>0</v>
      </c>
      <c r="CF27" s="58">
        <f>+CE27+IF(Scadenziario!$C26="SI",0,-Scadenziario!CI26)</f>
        <v>0</v>
      </c>
      <c r="CG27" s="58">
        <f>+CF27+IF(Scadenziario!$C26="SI",0,-Scadenziario!CJ26)</f>
        <v>0</v>
      </c>
      <c r="CH27" s="58">
        <f>+CG27+IF(Scadenziario!$C26="SI",0,-Scadenziario!CK26)</f>
        <v>0</v>
      </c>
      <c r="CI27" s="58">
        <f>+CH27+IF(Scadenziario!$C26="SI",0,-Scadenziario!CL26)</f>
        <v>0</v>
      </c>
      <c r="CJ27" s="58">
        <f>+CI27+IF(Scadenziario!$C26="SI",0,-Scadenziario!CM26)</f>
        <v>0</v>
      </c>
      <c r="CK27" s="58">
        <f>+CJ27+IF(Scadenziario!$C26="SI",0,-Scadenziario!CN26)</f>
        <v>0</v>
      </c>
      <c r="CL27" s="58">
        <f>+CK27+IF(Scadenziario!$C26="SI",0,-Scadenziario!CO26)</f>
        <v>0</v>
      </c>
      <c r="CM27" s="58">
        <f>+CL27+IF(Scadenziario!$C26="SI",0,-Scadenziario!CP26)</f>
        <v>0</v>
      </c>
      <c r="CN27" s="58">
        <f>+CM27+IF(Scadenziario!$C26="SI",0,-Scadenziario!CQ26)</f>
        <v>0</v>
      </c>
      <c r="CO27" s="58">
        <f>+CN27+IF(Scadenziario!$C26="SI",0,-Scadenziario!CR26)</f>
        <v>0</v>
      </c>
      <c r="CP27" s="58">
        <f>+CO27+IF(Scadenziario!$C26="SI",0,-Scadenziario!CS26)</f>
        <v>0</v>
      </c>
      <c r="CQ27" s="58">
        <f>+CP27+IF(Scadenziario!$C26="SI",0,-Scadenziario!CT26)</f>
        <v>0</v>
      </c>
      <c r="CR27" s="58">
        <f>+CQ27+IF(Scadenziario!$C26="SI",0,-Scadenziario!CU26)</f>
        <v>0</v>
      </c>
      <c r="CS27" s="58">
        <f>+CR27+IF(Scadenziario!$C26="SI",0,-Scadenziario!CV26)</f>
        <v>0</v>
      </c>
      <c r="CT27" s="58">
        <f>+CS27+IF(Scadenziario!$C26="SI",0,-Scadenziario!CW26)</f>
        <v>0</v>
      </c>
      <c r="CU27" s="58">
        <f>+CT27+IF(Scadenziario!$C26="SI",0,-Scadenziario!CX26)</f>
        <v>0</v>
      </c>
      <c r="CV27" s="58">
        <f>+CU27+IF(Scadenziario!$C26="SI",0,-Scadenziario!CY26)</f>
        <v>0</v>
      </c>
      <c r="CW27" s="58">
        <f>+CV27+IF(Scadenziario!$C26="SI",0,-Scadenziario!CZ26)</f>
        <v>0</v>
      </c>
      <c r="CX27" s="58">
        <f>+CW27+IF(Scadenziario!$C26="SI",0,-Scadenziario!DA26)</f>
        <v>0</v>
      </c>
      <c r="CY27" s="58">
        <f>+CX27+IF(Scadenziario!$C26="SI",0,-Scadenziario!DB26)</f>
        <v>0</v>
      </c>
      <c r="CZ27" s="58">
        <f>+CY27+IF(Scadenziario!$C26="SI",0,-Scadenziario!DC26)</f>
        <v>0</v>
      </c>
      <c r="DA27" s="58">
        <f>+CZ27+IF(Scadenziario!$C26="SI",0,-Scadenziario!DD26)</f>
        <v>0</v>
      </c>
      <c r="DB27" s="58">
        <f>+DA27+IF(Scadenziario!$C26="SI",0,-Scadenziario!DE26)</f>
        <v>0</v>
      </c>
      <c r="DC27" s="58">
        <f>+DB27+IF(Scadenziario!$C26="SI",0,-Scadenziario!DF26)</f>
        <v>0</v>
      </c>
      <c r="DD27" s="58">
        <f>+DC27+IF(Scadenziario!$C26="SI",0,-Scadenziario!DG26)</f>
        <v>0</v>
      </c>
      <c r="DE27" s="58">
        <f>+DD27+IF(Scadenziario!$C26="SI",0,-Scadenziario!DH26)</f>
        <v>0</v>
      </c>
      <c r="DF27" s="58">
        <f>+DE27+IF(Scadenziario!$C26="SI",0,-Scadenziario!DI26)</f>
        <v>0</v>
      </c>
      <c r="DG27" s="58">
        <f>+DF27+IF(Scadenziario!$C26="SI",0,-Scadenziario!DJ26)</f>
        <v>0</v>
      </c>
      <c r="DH27" s="58">
        <f>+DG27+IF(Scadenziario!$C26="SI",0,-Scadenziario!DK26)</f>
        <v>0</v>
      </c>
      <c r="DI27" s="58">
        <f>+DH27+IF(Scadenziario!$C26="SI",0,-Scadenziario!DL26)</f>
        <v>0</v>
      </c>
      <c r="DJ27" s="58">
        <f>+DI27+IF(Scadenziario!$C26="SI",0,-Scadenziario!DM26)</f>
        <v>0</v>
      </c>
      <c r="DK27" s="58">
        <f>+DJ27+IF(Scadenziario!$C26="SI",0,-Scadenziario!DN26)</f>
        <v>0</v>
      </c>
      <c r="DL27" s="58">
        <f>+DK27+IF(Scadenziario!$C26="SI",0,-Scadenziario!DO26)</f>
        <v>0</v>
      </c>
      <c r="DM27" s="58">
        <f>+DL27+IF(Scadenziario!$C26="SI",0,-Scadenziario!DP26)</f>
        <v>0</v>
      </c>
      <c r="DN27" s="58">
        <f>+DM27+IF(Scadenziario!$C26="SI",0,-Scadenziario!DQ26)</f>
        <v>0</v>
      </c>
      <c r="DO27" s="58">
        <f>+DN27+IF(Scadenziario!$C26="SI",0,-Scadenziario!DR26)</f>
        <v>0</v>
      </c>
      <c r="DP27" s="58">
        <f>+DO27+IF(Scadenziario!$C26="SI",0,-Scadenziario!DS26)</f>
        <v>0</v>
      </c>
      <c r="DQ27" s="58">
        <f>+DP27+IF(Scadenziario!$C26="SI",0,-Scadenziario!DT26)</f>
        <v>0</v>
      </c>
      <c r="DR27" s="58">
        <f>+DQ27+IF(Scadenziario!$C26="SI",0,-Scadenziario!DU26)</f>
        <v>0</v>
      </c>
      <c r="DS27" s="58">
        <f>+DR27+IF(Scadenziario!$C26="SI",0,-Scadenziario!DV26)</f>
        <v>0</v>
      </c>
      <c r="DT27" s="55" t="str">
        <f t="shared" si="101"/>
        <v>NO</v>
      </c>
      <c r="DU27" s="55"/>
      <c r="DV27" s="59">
        <f t="shared" si="102"/>
        <v>0</v>
      </c>
      <c r="DW27" s="59">
        <f t="shared" si="102"/>
        <v>0</v>
      </c>
      <c r="DX27" s="59">
        <f t="shared" si="102"/>
        <v>0</v>
      </c>
      <c r="DY27" s="59">
        <f t="shared" si="102"/>
        <v>0</v>
      </c>
      <c r="DZ27" s="59">
        <f t="shared" si="102"/>
        <v>0</v>
      </c>
      <c r="EA27" s="59">
        <f t="shared" si="102"/>
        <v>0</v>
      </c>
      <c r="EB27" s="59">
        <f t="shared" si="102"/>
        <v>0</v>
      </c>
      <c r="EC27" s="59">
        <f t="shared" si="102"/>
        <v>0</v>
      </c>
      <c r="ED27" s="59">
        <f t="shared" si="102"/>
        <v>0</v>
      </c>
      <c r="EE27" s="59">
        <f t="shared" si="102"/>
        <v>0</v>
      </c>
    </row>
    <row r="28" spans="1:135" x14ac:dyDescent="0.35">
      <c r="A28" s="60" t="str">
        <f>+Scadenziario!A27</f>
        <v>si</v>
      </c>
      <c r="C28" s="57" t="str">
        <f>+Scadenziario!D27</f>
        <v>RATEI ATTIVI</v>
      </c>
      <c r="D28" s="58">
        <f>+IF(Scadenziario!C27="SI",Scadenziario!E27,Scadenziario!E27-Scadenziario!G27)</f>
        <v>0</v>
      </c>
      <c r="E28" s="58">
        <f>+D28+IF(Scadenziario!$C27="SI",0,-Scadenziario!H27)</f>
        <v>0</v>
      </c>
      <c r="F28" s="58">
        <f>+E28+IF(Scadenziario!$C27="SI",0,-Scadenziario!I27)</f>
        <v>0</v>
      </c>
      <c r="G28" s="58">
        <f>+F28+IF(Scadenziario!$C27="SI",0,-Scadenziario!J27)</f>
        <v>0</v>
      </c>
      <c r="H28" s="58">
        <f>+G28+IF(Scadenziario!$C27="SI",0,-Scadenziario!K27)</f>
        <v>0</v>
      </c>
      <c r="I28" s="58">
        <f>+H28+IF(Scadenziario!$C27="SI",0,-Scadenziario!L27)</f>
        <v>0</v>
      </c>
      <c r="J28" s="58">
        <f>+I28+IF(Scadenziario!$C27="SI",0,-Scadenziario!M27)</f>
        <v>0</v>
      </c>
      <c r="K28" s="58">
        <f>+J28+IF(Scadenziario!$C27="SI",0,-Scadenziario!N27)</f>
        <v>0</v>
      </c>
      <c r="L28" s="58">
        <f>+K28+IF(Scadenziario!$C27="SI",0,-Scadenziario!O27)</f>
        <v>0</v>
      </c>
      <c r="M28" s="58">
        <f>+L28+IF(Scadenziario!$C27="SI",0,-Scadenziario!P27)</f>
        <v>0</v>
      </c>
      <c r="N28" s="58">
        <f>+M28+IF(Scadenziario!$C27="SI",0,-Scadenziario!Q27)</f>
        <v>0</v>
      </c>
      <c r="O28" s="58">
        <f>+N28+IF(Scadenziario!$C27="SI",0,-Scadenziario!R27)</f>
        <v>0</v>
      </c>
      <c r="P28" s="58">
        <f>+O28+IF(Scadenziario!$C27="SI",0,-Scadenziario!S27)</f>
        <v>0</v>
      </c>
      <c r="Q28" s="58">
        <f>+P28+IF(Scadenziario!$C27="SI",0,-Scadenziario!T27)</f>
        <v>0</v>
      </c>
      <c r="R28" s="58">
        <f>+Q28+IF(Scadenziario!$C27="SI",0,-Scadenziario!U27)</f>
        <v>0</v>
      </c>
      <c r="S28" s="58">
        <f>+R28+IF(Scadenziario!$C27="SI",0,-Scadenziario!V27)</f>
        <v>0</v>
      </c>
      <c r="T28" s="58">
        <f>+S28+IF(Scadenziario!$C27="SI",0,-Scadenziario!W27)</f>
        <v>0</v>
      </c>
      <c r="U28" s="58">
        <f>+T28+IF(Scadenziario!$C27="SI",0,-Scadenziario!X27)</f>
        <v>0</v>
      </c>
      <c r="V28" s="58">
        <f>+U28+IF(Scadenziario!$C27="SI",0,-Scadenziario!Y27)</f>
        <v>0</v>
      </c>
      <c r="W28" s="58">
        <f>+V28+IF(Scadenziario!$C27="SI",0,-Scadenziario!Z27)</f>
        <v>0</v>
      </c>
      <c r="X28" s="58">
        <f>+W28+IF(Scadenziario!$C27="SI",0,-Scadenziario!AA27)</f>
        <v>0</v>
      </c>
      <c r="Y28" s="58">
        <f>+X28+IF(Scadenziario!$C27="SI",0,-Scadenziario!AB27)</f>
        <v>0</v>
      </c>
      <c r="Z28" s="58">
        <f>+Y28+IF(Scadenziario!$C27="SI",0,-Scadenziario!AC27)</f>
        <v>0</v>
      </c>
      <c r="AA28" s="58">
        <f>+Z28+IF(Scadenziario!$C27="SI",0,-Scadenziario!AD27)</f>
        <v>0</v>
      </c>
      <c r="AB28" s="58">
        <f>+AA28+IF(Scadenziario!$C27="SI",0,-Scadenziario!AE27)</f>
        <v>0</v>
      </c>
      <c r="AC28" s="58">
        <f>+AB28+IF(Scadenziario!$C27="SI",0,-Scadenziario!AF27)</f>
        <v>0</v>
      </c>
      <c r="AD28" s="58">
        <f>+AC28+IF(Scadenziario!$C27="SI",0,-Scadenziario!AG27)</f>
        <v>0</v>
      </c>
      <c r="AE28" s="58">
        <f>+AD28+IF(Scadenziario!$C27="SI",0,-Scadenziario!AH27)</f>
        <v>0</v>
      </c>
      <c r="AF28" s="58">
        <f>+AE28+IF(Scadenziario!$C27="SI",0,-Scadenziario!AI27)</f>
        <v>0</v>
      </c>
      <c r="AG28" s="58">
        <f>+AF28+IF(Scadenziario!$C27="SI",0,-Scadenziario!AJ27)</f>
        <v>0</v>
      </c>
      <c r="AH28" s="58">
        <f>+AG28+IF(Scadenziario!$C27="SI",0,-Scadenziario!AK27)</f>
        <v>0</v>
      </c>
      <c r="AI28" s="58">
        <f>+AH28+IF(Scadenziario!$C27="SI",0,-Scadenziario!AL27)</f>
        <v>0</v>
      </c>
      <c r="AJ28" s="58">
        <f>+AI28+IF(Scadenziario!$C27="SI",0,-Scadenziario!AM27)</f>
        <v>0</v>
      </c>
      <c r="AK28" s="58">
        <f>+AJ28+IF(Scadenziario!$C27="SI",0,-Scadenziario!AN27)</f>
        <v>0</v>
      </c>
      <c r="AL28" s="58">
        <f>+AK28+IF(Scadenziario!$C27="SI",0,-Scadenziario!AO27)</f>
        <v>0</v>
      </c>
      <c r="AM28" s="58">
        <f>+AL28+IF(Scadenziario!$C27="SI",0,-Scadenziario!AP27)</f>
        <v>0</v>
      </c>
      <c r="AN28" s="58">
        <f>+AM28+IF(Scadenziario!$C27="SI",0,-Scadenziario!AQ27)</f>
        <v>0</v>
      </c>
      <c r="AO28" s="58">
        <f>+AN28+IF(Scadenziario!$C27="SI",0,-Scadenziario!AR27)</f>
        <v>0</v>
      </c>
      <c r="AP28" s="58">
        <f>+AO28+IF(Scadenziario!$C27="SI",0,-Scadenziario!AS27)</f>
        <v>0</v>
      </c>
      <c r="AQ28" s="58">
        <f>+AP28+IF(Scadenziario!$C27="SI",0,-Scadenziario!AT27)</f>
        <v>0</v>
      </c>
      <c r="AR28" s="58">
        <f>+AQ28+IF(Scadenziario!$C27="SI",0,-Scadenziario!AU27)</f>
        <v>0</v>
      </c>
      <c r="AS28" s="58">
        <f>+AR28+IF(Scadenziario!$C27="SI",0,-Scadenziario!AV27)</f>
        <v>0</v>
      </c>
      <c r="AT28" s="58">
        <f>+AS28+IF(Scadenziario!$C27="SI",0,-Scadenziario!AW27)</f>
        <v>0</v>
      </c>
      <c r="AU28" s="58">
        <f>+AT28+IF(Scadenziario!$C27="SI",0,-Scadenziario!AX27)</f>
        <v>0</v>
      </c>
      <c r="AV28" s="58">
        <f>+AU28+IF(Scadenziario!$C27="SI",0,-Scadenziario!AY27)</f>
        <v>0</v>
      </c>
      <c r="AW28" s="58">
        <f>+AV28+IF(Scadenziario!$C27="SI",0,-Scadenziario!AZ27)</f>
        <v>0</v>
      </c>
      <c r="AX28" s="58">
        <f>+AW28+IF(Scadenziario!$C27="SI",0,-Scadenziario!BA27)</f>
        <v>0</v>
      </c>
      <c r="AY28" s="58">
        <f>+AX28+IF(Scadenziario!$C27="SI",0,-Scadenziario!BB27)</f>
        <v>0</v>
      </c>
      <c r="AZ28" s="58">
        <f>+AY28+IF(Scadenziario!$C27="SI",0,-Scadenziario!BC27)</f>
        <v>0</v>
      </c>
      <c r="BA28" s="58">
        <f>+AZ28+IF(Scadenziario!$C27="SI",0,-Scadenziario!BD27)</f>
        <v>0</v>
      </c>
      <c r="BB28" s="58">
        <f>+BA28+IF(Scadenziario!$C27="SI",0,-Scadenziario!BE27)</f>
        <v>0</v>
      </c>
      <c r="BC28" s="58">
        <f>+BB28+IF(Scadenziario!$C27="SI",0,-Scadenziario!BF27)</f>
        <v>0</v>
      </c>
      <c r="BD28" s="58">
        <f>+BC28+IF(Scadenziario!$C27="SI",0,-Scadenziario!BG27)</f>
        <v>0</v>
      </c>
      <c r="BE28" s="58">
        <f>+BD28+IF(Scadenziario!$C27="SI",0,-Scadenziario!BH27)</f>
        <v>0</v>
      </c>
      <c r="BF28" s="58">
        <f>+BE28+IF(Scadenziario!$C27="SI",0,-Scadenziario!BI27)</f>
        <v>0</v>
      </c>
      <c r="BG28" s="58">
        <f>+BF28+IF(Scadenziario!$C27="SI",0,-Scadenziario!BJ27)</f>
        <v>0</v>
      </c>
      <c r="BH28" s="58">
        <f>+BG28+IF(Scadenziario!$C27="SI",0,-Scadenziario!BK27)</f>
        <v>0</v>
      </c>
      <c r="BI28" s="58">
        <f>+BH28+IF(Scadenziario!$C27="SI",0,-Scadenziario!BL27)</f>
        <v>0</v>
      </c>
      <c r="BJ28" s="58">
        <f>+BI28+IF(Scadenziario!$C27="SI",0,-Scadenziario!BM27)</f>
        <v>0</v>
      </c>
      <c r="BK28" s="58">
        <f>+BJ28+IF(Scadenziario!$C27="SI",0,-Scadenziario!BN27)</f>
        <v>0</v>
      </c>
      <c r="BL28" s="58">
        <f>+BK28+IF(Scadenziario!$C27="SI",0,-Scadenziario!BO27)</f>
        <v>0</v>
      </c>
      <c r="BM28" s="58">
        <f>+BL28+IF(Scadenziario!$C27="SI",0,-Scadenziario!BP27)</f>
        <v>0</v>
      </c>
      <c r="BN28" s="58">
        <f>+BM28+IF(Scadenziario!$C27="SI",0,-Scadenziario!BQ27)</f>
        <v>0</v>
      </c>
      <c r="BO28" s="58">
        <f>+BN28+IF(Scadenziario!$C27="SI",0,-Scadenziario!BR27)</f>
        <v>0</v>
      </c>
      <c r="BP28" s="58">
        <f>+BO28+IF(Scadenziario!$C27="SI",0,-Scadenziario!BS27)</f>
        <v>0</v>
      </c>
      <c r="BQ28" s="58">
        <f>+BP28+IF(Scadenziario!$C27="SI",0,-Scadenziario!BT27)</f>
        <v>0</v>
      </c>
      <c r="BR28" s="58">
        <f>+BQ28+IF(Scadenziario!$C27="SI",0,-Scadenziario!BU27)</f>
        <v>0</v>
      </c>
      <c r="BS28" s="58">
        <f>+BR28+IF(Scadenziario!$C27="SI",0,-Scadenziario!BV27)</f>
        <v>0</v>
      </c>
      <c r="BT28" s="58">
        <f>+BS28+IF(Scadenziario!$C27="SI",0,-Scadenziario!BW27)</f>
        <v>0</v>
      </c>
      <c r="BU28" s="58">
        <f>+BT28+IF(Scadenziario!$C27="SI",0,-Scadenziario!BX27)</f>
        <v>0</v>
      </c>
      <c r="BV28" s="58">
        <f>+BU28+IF(Scadenziario!$C27="SI",0,-Scadenziario!BY27)</f>
        <v>0</v>
      </c>
      <c r="BW28" s="58">
        <f>+BV28+IF(Scadenziario!$C27="SI",0,-Scadenziario!BZ27)</f>
        <v>0</v>
      </c>
      <c r="BX28" s="58">
        <f>+BW28+IF(Scadenziario!$C27="SI",0,-Scadenziario!CA27)</f>
        <v>0</v>
      </c>
      <c r="BY28" s="58">
        <f>+BX28+IF(Scadenziario!$C27="SI",0,-Scadenziario!CB27)</f>
        <v>0</v>
      </c>
      <c r="BZ28" s="58">
        <f>+BY28+IF(Scadenziario!$C27="SI",0,-Scadenziario!CC27)</f>
        <v>0</v>
      </c>
      <c r="CA28" s="58">
        <f>+BZ28+IF(Scadenziario!$C27="SI",0,-Scadenziario!CD27)</f>
        <v>0</v>
      </c>
      <c r="CB28" s="58">
        <f>+CA28+IF(Scadenziario!$C27="SI",0,-Scadenziario!CE27)</f>
        <v>0</v>
      </c>
      <c r="CC28" s="58">
        <f>+CB28+IF(Scadenziario!$C27="SI",0,-Scadenziario!CF27)</f>
        <v>0</v>
      </c>
      <c r="CD28" s="58">
        <f>+CC28+IF(Scadenziario!$C27="SI",0,-Scadenziario!CG27)</f>
        <v>0</v>
      </c>
      <c r="CE28" s="58">
        <f>+CD28+IF(Scadenziario!$C27="SI",0,-Scadenziario!CH27)</f>
        <v>0</v>
      </c>
      <c r="CF28" s="58">
        <f>+CE28+IF(Scadenziario!$C27="SI",0,-Scadenziario!CI27)</f>
        <v>0</v>
      </c>
      <c r="CG28" s="58">
        <f>+CF28+IF(Scadenziario!$C27="SI",0,-Scadenziario!CJ27)</f>
        <v>0</v>
      </c>
      <c r="CH28" s="58">
        <f>+CG28+IF(Scadenziario!$C27="SI",0,-Scadenziario!CK27)</f>
        <v>0</v>
      </c>
      <c r="CI28" s="58">
        <f>+CH28+IF(Scadenziario!$C27="SI",0,-Scadenziario!CL27)</f>
        <v>0</v>
      </c>
      <c r="CJ28" s="58">
        <f>+CI28+IF(Scadenziario!$C27="SI",0,-Scadenziario!CM27)</f>
        <v>0</v>
      </c>
      <c r="CK28" s="58">
        <f>+CJ28+IF(Scadenziario!$C27="SI",0,-Scadenziario!CN27)</f>
        <v>0</v>
      </c>
      <c r="CL28" s="58">
        <f>+CK28+IF(Scadenziario!$C27="SI",0,-Scadenziario!CO27)</f>
        <v>0</v>
      </c>
      <c r="CM28" s="58">
        <f>+CL28+IF(Scadenziario!$C27="SI",0,-Scadenziario!CP27)</f>
        <v>0</v>
      </c>
      <c r="CN28" s="58">
        <f>+CM28+IF(Scadenziario!$C27="SI",0,-Scadenziario!CQ27)</f>
        <v>0</v>
      </c>
      <c r="CO28" s="58">
        <f>+CN28+IF(Scadenziario!$C27="SI",0,-Scadenziario!CR27)</f>
        <v>0</v>
      </c>
      <c r="CP28" s="58">
        <f>+CO28+IF(Scadenziario!$C27="SI",0,-Scadenziario!CS27)</f>
        <v>0</v>
      </c>
      <c r="CQ28" s="58">
        <f>+CP28+IF(Scadenziario!$C27="SI",0,-Scadenziario!CT27)</f>
        <v>0</v>
      </c>
      <c r="CR28" s="58">
        <f>+CQ28+IF(Scadenziario!$C27="SI",0,-Scadenziario!CU27)</f>
        <v>0</v>
      </c>
      <c r="CS28" s="58">
        <f>+CR28+IF(Scadenziario!$C27="SI",0,-Scadenziario!CV27)</f>
        <v>0</v>
      </c>
      <c r="CT28" s="58">
        <f>+CS28+IF(Scadenziario!$C27="SI",0,-Scadenziario!CW27)</f>
        <v>0</v>
      </c>
      <c r="CU28" s="58">
        <f>+CT28+IF(Scadenziario!$C27="SI",0,-Scadenziario!CX27)</f>
        <v>0</v>
      </c>
      <c r="CV28" s="58">
        <f>+CU28+IF(Scadenziario!$C27="SI",0,-Scadenziario!CY27)</f>
        <v>0</v>
      </c>
      <c r="CW28" s="58">
        <f>+CV28+IF(Scadenziario!$C27="SI",0,-Scadenziario!CZ27)</f>
        <v>0</v>
      </c>
      <c r="CX28" s="58">
        <f>+CW28+IF(Scadenziario!$C27="SI",0,-Scadenziario!DA27)</f>
        <v>0</v>
      </c>
      <c r="CY28" s="58">
        <f>+CX28+IF(Scadenziario!$C27="SI",0,-Scadenziario!DB27)</f>
        <v>0</v>
      </c>
      <c r="CZ28" s="58">
        <f>+CY28+IF(Scadenziario!$C27="SI",0,-Scadenziario!DC27)</f>
        <v>0</v>
      </c>
      <c r="DA28" s="58">
        <f>+CZ28+IF(Scadenziario!$C27="SI",0,-Scadenziario!DD27)</f>
        <v>0</v>
      </c>
      <c r="DB28" s="58">
        <f>+DA28+IF(Scadenziario!$C27="SI",0,-Scadenziario!DE27)</f>
        <v>0</v>
      </c>
      <c r="DC28" s="58">
        <f>+DB28+IF(Scadenziario!$C27="SI",0,-Scadenziario!DF27)</f>
        <v>0</v>
      </c>
      <c r="DD28" s="58">
        <f>+DC28+IF(Scadenziario!$C27="SI",0,-Scadenziario!DG27)</f>
        <v>0</v>
      </c>
      <c r="DE28" s="58">
        <f>+DD28+IF(Scadenziario!$C27="SI",0,-Scadenziario!DH27)</f>
        <v>0</v>
      </c>
      <c r="DF28" s="58">
        <f>+DE28+IF(Scadenziario!$C27="SI",0,-Scadenziario!DI27)</f>
        <v>0</v>
      </c>
      <c r="DG28" s="58">
        <f>+DF28+IF(Scadenziario!$C27="SI",0,-Scadenziario!DJ27)</f>
        <v>0</v>
      </c>
      <c r="DH28" s="58">
        <f>+DG28+IF(Scadenziario!$C27="SI",0,-Scadenziario!DK27)</f>
        <v>0</v>
      </c>
      <c r="DI28" s="58">
        <f>+DH28+IF(Scadenziario!$C27="SI",0,-Scadenziario!DL27)</f>
        <v>0</v>
      </c>
      <c r="DJ28" s="58">
        <f>+DI28+IF(Scadenziario!$C27="SI",0,-Scadenziario!DM27)</f>
        <v>0</v>
      </c>
      <c r="DK28" s="58">
        <f>+DJ28+IF(Scadenziario!$C27="SI",0,-Scadenziario!DN27)</f>
        <v>0</v>
      </c>
      <c r="DL28" s="58">
        <f>+DK28+IF(Scadenziario!$C27="SI",0,-Scadenziario!DO27)</f>
        <v>0</v>
      </c>
      <c r="DM28" s="58">
        <f>+DL28+IF(Scadenziario!$C27="SI",0,-Scadenziario!DP27)</f>
        <v>0</v>
      </c>
      <c r="DN28" s="58">
        <f>+DM28+IF(Scadenziario!$C27="SI",0,-Scadenziario!DQ27)</f>
        <v>0</v>
      </c>
      <c r="DO28" s="58">
        <f>+DN28+IF(Scadenziario!$C27="SI",0,-Scadenziario!DR27)</f>
        <v>0</v>
      </c>
      <c r="DP28" s="58">
        <f>+DO28+IF(Scadenziario!$C27="SI",0,-Scadenziario!DS27)</f>
        <v>0</v>
      </c>
      <c r="DQ28" s="58">
        <f>+DP28+IF(Scadenziario!$C27="SI",0,-Scadenziario!DT27)</f>
        <v>0</v>
      </c>
      <c r="DR28" s="58">
        <f>+DQ28+IF(Scadenziario!$C27="SI",0,-Scadenziario!DU27)</f>
        <v>0</v>
      </c>
      <c r="DS28" s="58">
        <f>+DR28+IF(Scadenziario!$C27="SI",0,-Scadenziario!DV27)</f>
        <v>0</v>
      </c>
      <c r="DT28" s="55" t="str">
        <f t="shared" si="101"/>
        <v>si</v>
      </c>
      <c r="DU28" s="55"/>
      <c r="DV28" s="59">
        <f t="shared" si="102"/>
        <v>0</v>
      </c>
      <c r="DW28" s="59">
        <f t="shared" si="102"/>
        <v>0</v>
      </c>
      <c r="DX28" s="59">
        <f t="shared" si="102"/>
        <v>0</v>
      </c>
      <c r="DY28" s="59">
        <f t="shared" si="102"/>
        <v>0</v>
      </c>
      <c r="DZ28" s="59">
        <f t="shared" si="102"/>
        <v>0</v>
      </c>
      <c r="EA28" s="59">
        <f t="shared" si="102"/>
        <v>0</v>
      </c>
      <c r="EB28" s="59">
        <f t="shared" si="102"/>
        <v>0</v>
      </c>
      <c r="EC28" s="59">
        <f t="shared" si="102"/>
        <v>0</v>
      </c>
      <c r="ED28" s="59">
        <f t="shared" si="102"/>
        <v>0</v>
      </c>
      <c r="EE28" s="59">
        <f t="shared" si="102"/>
        <v>0</v>
      </c>
    </row>
    <row r="29" spans="1:135" ht="15" thickBot="1" x14ac:dyDescent="0.4">
      <c r="A29" s="61" t="str">
        <f>+Scadenziario!A28</f>
        <v>si</v>
      </c>
      <c r="C29" s="57" t="str">
        <f>+Scadenziario!D28</f>
        <v>RISCONTI ATTIVI</v>
      </c>
      <c r="D29" s="58">
        <f>+IF(Scadenziario!C28="SI",Scadenziario!E28,Scadenziario!E28-Scadenziario!G28)</f>
        <v>0</v>
      </c>
      <c r="E29" s="58">
        <f>+D29+IF(Scadenziario!$C28="SI",0,-Scadenziario!H28)</f>
        <v>0</v>
      </c>
      <c r="F29" s="58">
        <f>+E29+IF(Scadenziario!$C28="SI",0,-Scadenziario!I28)</f>
        <v>0</v>
      </c>
      <c r="G29" s="58">
        <f>+F29+IF(Scadenziario!$C28="SI",0,-Scadenziario!J28)</f>
        <v>0</v>
      </c>
      <c r="H29" s="58">
        <f>+G29+IF(Scadenziario!$C28="SI",0,-Scadenziario!K28)</f>
        <v>0</v>
      </c>
      <c r="I29" s="58">
        <f>+H29+IF(Scadenziario!$C28="SI",0,-Scadenziario!L28)</f>
        <v>0</v>
      </c>
      <c r="J29" s="58">
        <f>+I29+IF(Scadenziario!$C28="SI",0,-Scadenziario!M28)</f>
        <v>0</v>
      </c>
      <c r="K29" s="58">
        <f>+J29+IF(Scadenziario!$C28="SI",0,-Scadenziario!N28)</f>
        <v>0</v>
      </c>
      <c r="L29" s="58">
        <f>+K29+IF(Scadenziario!$C28="SI",0,-Scadenziario!O28)</f>
        <v>0</v>
      </c>
      <c r="M29" s="58">
        <f>+L29+IF(Scadenziario!$C28="SI",0,-Scadenziario!P28)</f>
        <v>0</v>
      </c>
      <c r="N29" s="58">
        <f>+M29+IF(Scadenziario!$C28="SI",0,-Scadenziario!Q28)</f>
        <v>0</v>
      </c>
      <c r="O29" s="58">
        <f>+N29+IF(Scadenziario!$C28="SI",0,-Scadenziario!R28)</f>
        <v>0</v>
      </c>
      <c r="P29" s="58">
        <f>+O29+IF(Scadenziario!$C28="SI",0,-Scadenziario!S28)</f>
        <v>0</v>
      </c>
      <c r="Q29" s="58">
        <f>+P29+IF(Scadenziario!$C28="SI",0,-Scadenziario!T28)</f>
        <v>0</v>
      </c>
      <c r="R29" s="58">
        <f>+Q29+IF(Scadenziario!$C28="SI",0,-Scadenziario!U28)</f>
        <v>0</v>
      </c>
      <c r="S29" s="58">
        <f>+R29+IF(Scadenziario!$C28="SI",0,-Scadenziario!V28)</f>
        <v>0</v>
      </c>
      <c r="T29" s="58">
        <f>+S29+IF(Scadenziario!$C28="SI",0,-Scadenziario!W28)</f>
        <v>0</v>
      </c>
      <c r="U29" s="58">
        <f>+T29+IF(Scadenziario!$C28="SI",0,-Scadenziario!X28)</f>
        <v>0</v>
      </c>
      <c r="V29" s="58">
        <f>+U29+IF(Scadenziario!$C28="SI",0,-Scadenziario!Y28)</f>
        <v>0</v>
      </c>
      <c r="W29" s="58">
        <f>+V29+IF(Scadenziario!$C28="SI",0,-Scadenziario!Z28)</f>
        <v>0</v>
      </c>
      <c r="X29" s="58">
        <f>+W29+IF(Scadenziario!$C28="SI",0,-Scadenziario!AA28)</f>
        <v>0</v>
      </c>
      <c r="Y29" s="58">
        <f>+X29+IF(Scadenziario!$C28="SI",0,-Scadenziario!AB28)</f>
        <v>0</v>
      </c>
      <c r="Z29" s="58">
        <f>+Y29+IF(Scadenziario!$C28="SI",0,-Scadenziario!AC28)</f>
        <v>0</v>
      </c>
      <c r="AA29" s="58">
        <f>+Z29+IF(Scadenziario!$C28="SI",0,-Scadenziario!AD28)</f>
        <v>0</v>
      </c>
      <c r="AB29" s="58">
        <f>+AA29+IF(Scadenziario!$C28="SI",0,-Scadenziario!AE28)</f>
        <v>0</v>
      </c>
      <c r="AC29" s="58">
        <f>+AB29+IF(Scadenziario!$C28="SI",0,-Scadenziario!AF28)</f>
        <v>0</v>
      </c>
      <c r="AD29" s="58">
        <f>+AC29+IF(Scadenziario!$C28="SI",0,-Scadenziario!AG28)</f>
        <v>0</v>
      </c>
      <c r="AE29" s="58">
        <f>+AD29+IF(Scadenziario!$C28="SI",0,-Scadenziario!AH28)</f>
        <v>0</v>
      </c>
      <c r="AF29" s="58">
        <f>+AE29+IF(Scadenziario!$C28="SI",0,-Scadenziario!AI28)</f>
        <v>0</v>
      </c>
      <c r="AG29" s="58">
        <f>+AF29+IF(Scadenziario!$C28="SI",0,-Scadenziario!AJ28)</f>
        <v>0</v>
      </c>
      <c r="AH29" s="58">
        <f>+AG29+IF(Scadenziario!$C28="SI",0,-Scadenziario!AK28)</f>
        <v>0</v>
      </c>
      <c r="AI29" s="58">
        <f>+AH29+IF(Scadenziario!$C28="SI",0,-Scadenziario!AL28)</f>
        <v>0</v>
      </c>
      <c r="AJ29" s="58">
        <f>+AI29+IF(Scadenziario!$C28="SI",0,-Scadenziario!AM28)</f>
        <v>0</v>
      </c>
      <c r="AK29" s="58">
        <f>+AJ29+IF(Scadenziario!$C28="SI",0,-Scadenziario!AN28)</f>
        <v>0</v>
      </c>
      <c r="AL29" s="58">
        <f>+AK29+IF(Scadenziario!$C28="SI",0,-Scadenziario!AO28)</f>
        <v>0</v>
      </c>
      <c r="AM29" s="58">
        <f>+AL29+IF(Scadenziario!$C28="SI",0,-Scadenziario!AP28)</f>
        <v>0</v>
      </c>
      <c r="AN29" s="58">
        <f>+AM29+IF(Scadenziario!$C28="SI",0,-Scadenziario!AQ28)</f>
        <v>0</v>
      </c>
      <c r="AO29" s="58">
        <f>+AN29+IF(Scadenziario!$C28="SI",0,-Scadenziario!AR28)</f>
        <v>0</v>
      </c>
      <c r="AP29" s="58">
        <f>+AO29+IF(Scadenziario!$C28="SI",0,-Scadenziario!AS28)</f>
        <v>0</v>
      </c>
      <c r="AQ29" s="58">
        <f>+AP29+IF(Scadenziario!$C28="SI",0,-Scadenziario!AT28)</f>
        <v>0</v>
      </c>
      <c r="AR29" s="58">
        <f>+AQ29+IF(Scadenziario!$C28="SI",0,-Scadenziario!AU28)</f>
        <v>0</v>
      </c>
      <c r="AS29" s="58">
        <f>+AR29+IF(Scadenziario!$C28="SI",0,-Scadenziario!AV28)</f>
        <v>0</v>
      </c>
      <c r="AT29" s="58">
        <f>+AS29+IF(Scadenziario!$C28="SI",0,-Scadenziario!AW28)</f>
        <v>0</v>
      </c>
      <c r="AU29" s="58">
        <f>+AT29+IF(Scadenziario!$C28="SI",0,-Scadenziario!AX28)</f>
        <v>0</v>
      </c>
      <c r="AV29" s="58">
        <f>+AU29+IF(Scadenziario!$C28="SI",0,-Scadenziario!AY28)</f>
        <v>0</v>
      </c>
      <c r="AW29" s="58">
        <f>+AV29+IF(Scadenziario!$C28="SI",0,-Scadenziario!AZ28)</f>
        <v>0</v>
      </c>
      <c r="AX29" s="58">
        <f>+AW29+IF(Scadenziario!$C28="SI",0,-Scadenziario!BA28)</f>
        <v>0</v>
      </c>
      <c r="AY29" s="58">
        <f>+AX29+IF(Scadenziario!$C28="SI",0,-Scadenziario!BB28)</f>
        <v>0</v>
      </c>
      <c r="AZ29" s="58">
        <f>+AY29+IF(Scadenziario!$C28="SI",0,-Scadenziario!BC28)</f>
        <v>0</v>
      </c>
      <c r="BA29" s="58">
        <f>+AZ29+IF(Scadenziario!$C28="SI",0,-Scadenziario!BD28)</f>
        <v>0</v>
      </c>
      <c r="BB29" s="58">
        <f>+BA29+IF(Scadenziario!$C28="SI",0,-Scadenziario!BE28)</f>
        <v>0</v>
      </c>
      <c r="BC29" s="58">
        <f>+BB29+IF(Scadenziario!$C28="SI",0,-Scadenziario!BF28)</f>
        <v>0</v>
      </c>
      <c r="BD29" s="58">
        <f>+BC29+IF(Scadenziario!$C28="SI",0,-Scadenziario!BG28)</f>
        <v>0</v>
      </c>
      <c r="BE29" s="58">
        <f>+BD29+IF(Scadenziario!$C28="SI",0,-Scadenziario!BH28)</f>
        <v>0</v>
      </c>
      <c r="BF29" s="58">
        <f>+BE29+IF(Scadenziario!$C28="SI",0,-Scadenziario!BI28)</f>
        <v>0</v>
      </c>
      <c r="BG29" s="58">
        <f>+BF29+IF(Scadenziario!$C28="SI",0,-Scadenziario!BJ28)</f>
        <v>0</v>
      </c>
      <c r="BH29" s="58">
        <f>+BG29+IF(Scadenziario!$C28="SI",0,-Scadenziario!BK28)</f>
        <v>0</v>
      </c>
      <c r="BI29" s="58">
        <f>+BH29+IF(Scadenziario!$C28="SI",0,-Scadenziario!BL28)</f>
        <v>0</v>
      </c>
      <c r="BJ29" s="58">
        <f>+BI29+IF(Scadenziario!$C28="SI",0,-Scadenziario!BM28)</f>
        <v>0</v>
      </c>
      <c r="BK29" s="58">
        <f>+BJ29+IF(Scadenziario!$C28="SI",0,-Scadenziario!BN28)</f>
        <v>0</v>
      </c>
      <c r="BL29" s="58">
        <f>+BK29+IF(Scadenziario!$C28="SI",0,-Scadenziario!BO28)</f>
        <v>0</v>
      </c>
      <c r="BM29" s="58">
        <f>+BL29+IF(Scadenziario!$C28="SI",0,-Scadenziario!BP28)</f>
        <v>0</v>
      </c>
      <c r="BN29" s="58">
        <f>+BM29+IF(Scadenziario!$C28="SI",0,-Scadenziario!BQ28)</f>
        <v>0</v>
      </c>
      <c r="BO29" s="58">
        <f>+BN29+IF(Scadenziario!$C28="SI",0,-Scadenziario!BR28)</f>
        <v>0</v>
      </c>
      <c r="BP29" s="58">
        <f>+BO29+IF(Scadenziario!$C28="SI",0,-Scadenziario!BS28)</f>
        <v>0</v>
      </c>
      <c r="BQ29" s="58">
        <f>+BP29+IF(Scadenziario!$C28="SI",0,-Scadenziario!BT28)</f>
        <v>0</v>
      </c>
      <c r="BR29" s="58">
        <f>+BQ29+IF(Scadenziario!$C28="SI",0,-Scadenziario!BU28)</f>
        <v>0</v>
      </c>
      <c r="BS29" s="58">
        <f>+BR29+IF(Scadenziario!$C28="SI",0,-Scadenziario!BV28)</f>
        <v>0</v>
      </c>
      <c r="BT29" s="58">
        <f>+BS29+IF(Scadenziario!$C28="SI",0,-Scadenziario!BW28)</f>
        <v>0</v>
      </c>
      <c r="BU29" s="58">
        <f>+BT29+IF(Scadenziario!$C28="SI",0,-Scadenziario!BX28)</f>
        <v>0</v>
      </c>
      <c r="BV29" s="58">
        <f>+BU29+IF(Scadenziario!$C28="SI",0,-Scadenziario!BY28)</f>
        <v>0</v>
      </c>
      <c r="BW29" s="58">
        <f>+BV29+IF(Scadenziario!$C28="SI",0,-Scadenziario!BZ28)</f>
        <v>0</v>
      </c>
      <c r="BX29" s="58">
        <f>+BW29+IF(Scadenziario!$C28="SI",0,-Scadenziario!CA28)</f>
        <v>0</v>
      </c>
      <c r="BY29" s="58">
        <f>+BX29+IF(Scadenziario!$C28="SI",0,-Scadenziario!CB28)</f>
        <v>0</v>
      </c>
      <c r="BZ29" s="58">
        <f>+BY29+IF(Scadenziario!$C28="SI",0,-Scadenziario!CC28)</f>
        <v>0</v>
      </c>
      <c r="CA29" s="58">
        <f>+BZ29+IF(Scadenziario!$C28="SI",0,-Scadenziario!CD28)</f>
        <v>0</v>
      </c>
      <c r="CB29" s="58">
        <f>+CA29+IF(Scadenziario!$C28="SI",0,-Scadenziario!CE28)</f>
        <v>0</v>
      </c>
      <c r="CC29" s="58">
        <f>+CB29+IF(Scadenziario!$C28="SI",0,-Scadenziario!CF28)</f>
        <v>0</v>
      </c>
      <c r="CD29" s="58">
        <f>+CC29+IF(Scadenziario!$C28="SI",0,-Scadenziario!CG28)</f>
        <v>0</v>
      </c>
      <c r="CE29" s="58">
        <f>+CD29+IF(Scadenziario!$C28="SI",0,-Scadenziario!CH28)</f>
        <v>0</v>
      </c>
      <c r="CF29" s="58">
        <f>+CE29+IF(Scadenziario!$C28="SI",0,-Scadenziario!CI28)</f>
        <v>0</v>
      </c>
      <c r="CG29" s="58">
        <f>+CF29+IF(Scadenziario!$C28="SI",0,-Scadenziario!CJ28)</f>
        <v>0</v>
      </c>
      <c r="CH29" s="58">
        <f>+CG29+IF(Scadenziario!$C28="SI",0,-Scadenziario!CK28)</f>
        <v>0</v>
      </c>
      <c r="CI29" s="58">
        <f>+CH29+IF(Scadenziario!$C28="SI",0,-Scadenziario!CL28)</f>
        <v>0</v>
      </c>
      <c r="CJ29" s="58">
        <f>+CI29+IF(Scadenziario!$C28="SI",0,-Scadenziario!CM28)</f>
        <v>0</v>
      </c>
      <c r="CK29" s="58">
        <f>+CJ29+IF(Scadenziario!$C28="SI",0,-Scadenziario!CN28)</f>
        <v>0</v>
      </c>
      <c r="CL29" s="58">
        <f>+CK29+IF(Scadenziario!$C28="SI",0,-Scadenziario!CO28)</f>
        <v>0</v>
      </c>
      <c r="CM29" s="58">
        <f>+CL29+IF(Scadenziario!$C28="SI",0,-Scadenziario!CP28)</f>
        <v>0</v>
      </c>
      <c r="CN29" s="58">
        <f>+CM29+IF(Scadenziario!$C28="SI",0,-Scadenziario!CQ28)</f>
        <v>0</v>
      </c>
      <c r="CO29" s="58">
        <f>+CN29+IF(Scadenziario!$C28="SI",0,-Scadenziario!CR28)</f>
        <v>0</v>
      </c>
      <c r="CP29" s="58">
        <f>+CO29+IF(Scadenziario!$C28="SI",0,-Scadenziario!CS28)</f>
        <v>0</v>
      </c>
      <c r="CQ29" s="58">
        <f>+CP29+IF(Scadenziario!$C28="SI",0,-Scadenziario!CT28)</f>
        <v>0</v>
      </c>
      <c r="CR29" s="58">
        <f>+CQ29+IF(Scadenziario!$C28="SI",0,-Scadenziario!CU28)</f>
        <v>0</v>
      </c>
      <c r="CS29" s="58">
        <f>+CR29+IF(Scadenziario!$C28="SI",0,-Scadenziario!CV28)</f>
        <v>0</v>
      </c>
      <c r="CT29" s="58">
        <f>+CS29+IF(Scadenziario!$C28="SI",0,-Scadenziario!CW28)</f>
        <v>0</v>
      </c>
      <c r="CU29" s="58">
        <f>+CT29+IF(Scadenziario!$C28="SI",0,-Scadenziario!CX28)</f>
        <v>0</v>
      </c>
      <c r="CV29" s="58">
        <f>+CU29+IF(Scadenziario!$C28="SI",0,-Scadenziario!CY28)</f>
        <v>0</v>
      </c>
      <c r="CW29" s="58">
        <f>+CV29+IF(Scadenziario!$C28="SI",0,-Scadenziario!CZ28)</f>
        <v>0</v>
      </c>
      <c r="CX29" s="58">
        <f>+CW29+IF(Scadenziario!$C28="SI",0,-Scadenziario!DA28)</f>
        <v>0</v>
      </c>
      <c r="CY29" s="58">
        <f>+CX29+IF(Scadenziario!$C28="SI",0,-Scadenziario!DB28)</f>
        <v>0</v>
      </c>
      <c r="CZ29" s="58">
        <f>+CY29+IF(Scadenziario!$C28="SI",0,-Scadenziario!DC28)</f>
        <v>0</v>
      </c>
      <c r="DA29" s="58">
        <f>+CZ29+IF(Scadenziario!$C28="SI",0,-Scadenziario!DD28)</f>
        <v>0</v>
      </c>
      <c r="DB29" s="58">
        <f>+DA29+IF(Scadenziario!$C28="SI",0,-Scadenziario!DE28)</f>
        <v>0</v>
      </c>
      <c r="DC29" s="58">
        <f>+DB29+IF(Scadenziario!$C28="SI",0,-Scadenziario!DF28)</f>
        <v>0</v>
      </c>
      <c r="DD29" s="58">
        <f>+DC29+IF(Scadenziario!$C28="SI",0,-Scadenziario!DG28)</f>
        <v>0</v>
      </c>
      <c r="DE29" s="58">
        <f>+DD29+IF(Scadenziario!$C28="SI",0,-Scadenziario!DH28)</f>
        <v>0</v>
      </c>
      <c r="DF29" s="58">
        <f>+DE29+IF(Scadenziario!$C28="SI",0,-Scadenziario!DI28)</f>
        <v>0</v>
      </c>
      <c r="DG29" s="58">
        <f>+DF29+IF(Scadenziario!$C28="SI",0,-Scadenziario!DJ28)</f>
        <v>0</v>
      </c>
      <c r="DH29" s="58">
        <f>+DG29+IF(Scadenziario!$C28="SI",0,-Scadenziario!DK28)</f>
        <v>0</v>
      </c>
      <c r="DI29" s="58">
        <f>+DH29+IF(Scadenziario!$C28="SI",0,-Scadenziario!DL28)</f>
        <v>0</v>
      </c>
      <c r="DJ29" s="58">
        <f>+DI29+IF(Scadenziario!$C28="SI",0,-Scadenziario!DM28)</f>
        <v>0</v>
      </c>
      <c r="DK29" s="58">
        <f>+DJ29+IF(Scadenziario!$C28="SI",0,-Scadenziario!DN28)</f>
        <v>0</v>
      </c>
      <c r="DL29" s="58">
        <f>+DK29+IF(Scadenziario!$C28="SI",0,-Scadenziario!DO28)</f>
        <v>0</v>
      </c>
      <c r="DM29" s="58">
        <f>+DL29+IF(Scadenziario!$C28="SI",0,-Scadenziario!DP28)</f>
        <v>0</v>
      </c>
      <c r="DN29" s="58">
        <f>+DM29+IF(Scadenziario!$C28="SI",0,-Scadenziario!DQ28)</f>
        <v>0</v>
      </c>
      <c r="DO29" s="58">
        <f>+DN29+IF(Scadenziario!$C28="SI",0,-Scadenziario!DR28)</f>
        <v>0</v>
      </c>
      <c r="DP29" s="58">
        <f>+DO29+IF(Scadenziario!$C28="SI",0,-Scadenziario!DS28)</f>
        <v>0</v>
      </c>
      <c r="DQ29" s="58">
        <f>+DP29+IF(Scadenziario!$C28="SI",0,-Scadenziario!DT28)</f>
        <v>0</v>
      </c>
      <c r="DR29" s="58">
        <f>+DQ29+IF(Scadenziario!$C28="SI",0,-Scadenziario!DU28)</f>
        <v>0</v>
      </c>
      <c r="DS29" s="58">
        <f>+DR29+IF(Scadenziario!$C28="SI",0,-Scadenziario!DV28)</f>
        <v>0</v>
      </c>
      <c r="DT29" s="55" t="str">
        <f t="shared" si="101"/>
        <v>si</v>
      </c>
      <c r="DU29" s="55"/>
      <c r="DV29" s="59">
        <f t="shared" si="102"/>
        <v>0</v>
      </c>
      <c r="DW29" s="59">
        <f t="shared" si="102"/>
        <v>0</v>
      </c>
      <c r="DX29" s="59">
        <f t="shared" si="102"/>
        <v>0</v>
      </c>
      <c r="DY29" s="59">
        <f t="shared" si="102"/>
        <v>0</v>
      </c>
      <c r="DZ29" s="59">
        <f t="shared" si="102"/>
        <v>0</v>
      </c>
      <c r="EA29" s="59">
        <f t="shared" si="102"/>
        <v>0</v>
      </c>
      <c r="EB29" s="59">
        <f t="shared" si="102"/>
        <v>0</v>
      </c>
      <c r="EC29" s="59">
        <f t="shared" si="102"/>
        <v>0</v>
      </c>
      <c r="ED29" s="59">
        <f t="shared" si="102"/>
        <v>0</v>
      </c>
      <c r="EE29" s="59">
        <f t="shared" si="102"/>
        <v>0</v>
      </c>
    </row>
    <row r="30" spans="1:135" s="2" customFormat="1" ht="15" thickBot="1" x14ac:dyDescent="0.4">
      <c r="A30" s="62" t="s">
        <v>177</v>
      </c>
      <c r="C30" s="63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5" t="str">
        <f t="shared" si="101"/>
        <v>SI</v>
      </c>
      <c r="DU30" s="65"/>
      <c r="DV30" s="64"/>
      <c r="DW30" s="64"/>
      <c r="DX30" s="64"/>
      <c r="DY30" s="64"/>
      <c r="DZ30" s="64"/>
      <c r="EA30" s="64"/>
      <c r="EB30" s="64"/>
      <c r="EC30" s="64"/>
      <c r="ED30" s="64"/>
      <c r="EE30" s="64"/>
    </row>
    <row r="31" spans="1:135" ht="15" thickBot="1" x14ac:dyDescent="0.4">
      <c r="C31" s="66" t="s">
        <v>190</v>
      </c>
      <c r="D31" s="67">
        <f>SUM(D5:D30)</f>
        <v>0</v>
      </c>
      <c r="E31" s="67">
        <f t="shared" ref="E31:BP31" si="103">SUM(E5:E30)</f>
        <v>0</v>
      </c>
      <c r="F31" s="67">
        <f t="shared" si="103"/>
        <v>0</v>
      </c>
      <c r="G31" s="67">
        <f t="shared" si="103"/>
        <v>0</v>
      </c>
      <c r="H31" s="67">
        <f t="shared" si="103"/>
        <v>0</v>
      </c>
      <c r="I31" s="67">
        <f t="shared" si="103"/>
        <v>0</v>
      </c>
      <c r="J31" s="67">
        <f t="shared" si="103"/>
        <v>0</v>
      </c>
      <c r="K31" s="67">
        <f t="shared" si="103"/>
        <v>0</v>
      </c>
      <c r="L31" s="67">
        <f t="shared" si="103"/>
        <v>0</v>
      </c>
      <c r="M31" s="67">
        <f t="shared" si="103"/>
        <v>0</v>
      </c>
      <c r="N31" s="67">
        <f t="shared" si="103"/>
        <v>0</v>
      </c>
      <c r="O31" s="67">
        <f t="shared" si="103"/>
        <v>0</v>
      </c>
      <c r="P31" s="67">
        <f t="shared" si="103"/>
        <v>0</v>
      </c>
      <c r="Q31" s="67">
        <f t="shared" si="103"/>
        <v>0</v>
      </c>
      <c r="R31" s="67">
        <f t="shared" si="103"/>
        <v>0</v>
      </c>
      <c r="S31" s="67">
        <f t="shared" si="103"/>
        <v>0</v>
      </c>
      <c r="T31" s="67">
        <f t="shared" si="103"/>
        <v>0</v>
      </c>
      <c r="U31" s="67">
        <f t="shared" si="103"/>
        <v>0</v>
      </c>
      <c r="V31" s="67">
        <f t="shared" si="103"/>
        <v>0</v>
      </c>
      <c r="W31" s="67">
        <f t="shared" si="103"/>
        <v>0</v>
      </c>
      <c r="X31" s="67">
        <f t="shared" si="103"/>
        <v>0</v>
      </c>
      <c r="Y31" s="67">
        <f t="shared" si="103"/>
        <v>0</v>
      </c>
      <c r="Z31" s="67">
        <f t="shared" si="103"/>
        <v>0</v>
      </c>
      <c r="AA31" s="67">
        <f t="shared" si="103"/>
        <v>0</v>
      </c>
      <c r="AB31" s="67">
        <f t="shared" si="103"/>
        <v>0</v>
      </c>
      <c r="AC31" s="67">
        <f t="shared" si="103"/>
        <v>0</v>
      </c>
      <c r="AD31" s="67">
        <f t="shared" si="103"/>
        <v>0</v>
      </c>
      <c r="AE31" s="67">
        <f t="shared" si="103"/>
        <v>0</v>
      </c>
      <c r="AF31" s="67">
        <f t="shared" si="103"/>
        <v>0</v>
      </c>
      <c r="AG31" s="67">
        <f t="shared" si="103"/>
        <v>0</v>
      </c>
      <c r="AH31" s="67">
        <f t="shared" si="103"/>
        <v>0</v>
      </c>
      <c r="AI31" s="67">
        <f t="shared" si="103"/>
        <v>0</v>
      </c>
      <c r="AJ31" s="67">
        <f t="shared" si="103"/>
        <v>0</v>
      </c>
      <c r="AK31" s="67">
        <f t="shared" si="103"/>
        <v>0</v>
      </c>
      <c r="AL31" s="67">
        <f t="shared" si="103"/>
        <v>0</v>
      </c>
      <c r="AM31" s="67">
        <f t="shared" si="103"/>
        <v>0</v>
      </c>
      <c r="AN31" s="67">
        <f t="shared" si="103"/>
        <v>0</v>
      </c>
      <c r="AO31" s="67">
        <f t="shared" si="103"/>
        <v>0</v>
      </c>
      <c r="AP31" s="67">
        <f t="shared" si="103"/>
        <v>0</v>
      </c>
      <c r="AQ31" s="67">
        <f t="shared" si="103"/>
        <v>0</v>
      </c>
      <c r="AR31" s="67">
        <f t="shared" si="103"/>
        <v>0</v>
      </c>
      <c r="AS31" s="67">
        <f t="shared" si="103"/>
        <v>0</v>
      </c>
      <c r="AT31" s="67">
        <f t="shared" si="103"/>
        <v>0</v>
      </c>
      <c r="AU31" s="67">
        <f t="shared" si="103"/>
        <v>0</v>
      </c>
      <c r="AV31" s="67">
        <f t="shared" si="103"/>
        <v>0</v>
      </c>
      <c r="AW31" s="67">
        <f t="shared" si="103"/>
        <v>0</v>
      </c>
      <c r="AX31" s="67">
        <f t="shared" si="103"/>
        <v>0</v>
      </c>
      <c r="AY31" s="67">
        <f t="shared" si="103"/>
        <v>0</v>
      </c>
      <c r="AZ31" s="67">
        <f t="shared" si="103"/>
        <v>0</v>
      </c>
      <c r="BA31" s="67">
        <f t="shared" si="103"/>
        <v>0</v>
      </c>
      <c r="BB31" s="67">
        <f t="shared" si="103"/>
        <v>0</v>
      </c>
      <c r="BC31" s="67">
        <f t="shared" si="103"/>
        <v>0</v>
      </c>
      <c r="BD31" s="67">
        <f t="shared" si="103"/>
        <v>0</v>
      </c>
      <c r="BE31" s="67">
        <f t="shared" si="103"/>
        <v>0</v>
      </c>
      <c r="BF31" s="67">
        <f t="shared" si="103"/>
        <v>0</v>
      </c>
      <c r="BG31" s="67">
        <f t="shared" si="103"/>
        <v>0</v>
      </c>
      <c r="BH31" s="67">
        <f t="shared" si="103"/>
        <v>0</v>
      </c>
      <c r="BI31" s="67">
        <f t="shared" si="103"/>
        <v>0</v>
      </c>
      <c r="BJ31" s="67">
        <f t="shared" si="103"/>
        <v>0</v>
      </c>
      <c r="BK31" s="67">
        <f t="shared" si="103"/>
        <v>0</v>
      </c>
      <c r="BL31" s="67">
        <f t="shared" si="103"/>
        <v>0</v>
      </c>
      <c r="BM31" s="67">
        <f t="shared" si="103"/>
        <v>0</v>
      </c>
      <c r="BN31" s="67">
        <f t="shared" si="103"/>
        <v>0</v>
      </c>
      <c r="BO31" s="67">
        <f t="shared" si="103"/>
        <v>0</v>
      </c>
      <c r="BP31" s="67">
        <f t="shared" si="103"/>
        <v>0</v>
      </c>
      <c r="BQ31" s="67">
        <f t="shared" ref="BQ31:DS31" si="104">SUM(BQ5:BQ30)</f>
        <v>0</v>
      </c>
      <c r="BR31" s="67">
        <f t="shared" si="104"/>
        <v>0</v>
      </c>
      <c r="BS31" s="67">
        <f t="shared" si="104"/>
        <v>0</v>
      </c>
      <c r="BT31" s="67">
        <f t="shared" si="104"/>
        <v>0</v>
      </c>
      <c r="BU31" s="67">
        <f t="shared" si="104"/>
        <v>0</v>
      </c>
      <c r="BV31" s="67">
        <f t="shared" si="104"/>
        <v>0</v>
      </c>
      <c r="BW31" s="67">
        <f t="shared" si="104"/>
        <v>0</v>
      </c>
      <c r="BX31" s="67">
        <f t="shared" si="104"/>
        <v>0</v>
      </c>
      <c r="BY31" s="67">
        <f t="shared" si="104"/>
        <v>0</v>
      </c>
      <c r="BZ31" s="67">
        <f t="shared" si="104"/>
        <v>0</v>
      </c>
      <c r="CA31" s="67">
        <f t="shared" si="104"/>
        <v>0</v>
      </c>
      <c r="CB31" s="67">
        <f t="shared" si="104"/>
        <v>0</v>
      </c>
      <c r="CC31" s="67">
        <f t="shared" si="104"/>
        <v>0</v>
      </c>
      <c r="CD31" s="67">
        <f t="shared" si="104"/>
        <v>0</v>
      </c>
      <c r="CE31" s="67">
        <f t="shared" si="104"/>
        <v>0</v>
      </c>
      <c r="CF31" s="67">
        <f t="shared" si="104"/>
        <v>0</v>
      </c>
      <c r="CG31" s="67">
        <f t="shared" si="104"/>
        <v>0</v>
      </c>
      <c r="CH31" s="67">
        <f t="shared" si="104"/>
        <v>0</v>
      </c>
      <c r="CI31" s="67">
        <f t="shared" si="104"/>
        <v>0</v>
      </c>
      <c r="CJ31" s="67">
        <f t="shared" si="104"/>
        <v>0</v>
      </c>
      <c r="CK31" s="67">
        <f t="shared" si="104"/>
        <v>0</v>
      </c>
      <c r="CL31" s="67">
        <f t="shared" si="104"/>
        <v>0</v>
      </c>
      <c r="CM31" s="67">
        <f t="shared" si="104"/>
        <v>0</v>
      </c>
      <c r="CN31" s="67">
        <f t="shared" si="104"/>
        <v>0</v>
      </c>
      <c r="CO31" s="67">
        <f t="shared" si="104"/>
        <v>0</v>
      </c>
      <c r="CP31" s="67">
        <f t="shared" si="104"/>
        <v>0</v>
      </c>
      <c r="CQ31" s="67">
        <f t="shared" si="104"/>
        <v>0</v>
      </c>
      <c r="CR31" s="67">
        <f t="shared" si="104"/>
        <v>0</v>
      </c>
      <c r="CS31" s="67">
        <f t="shared" si="104"/>
        <v>0</v>
      </c>
      <c r="CT31" s="67">
        <f t="shared" si="104"/>
        <v>0</v>
      </c>
      <c r="CU31" s="67">
        <f t="shared" si="104"/>
        <v>0</v>
      </c>
      <c r="CV31" s="67">
        <f t="shared" si="104"/>
        <v>0</v>
      </c>
      <c r="CW31" s="67">
        <f t="shared" si="104"/>
        <v>0</v>
      </c>
      <c r="CX31" s="67">
        <f t="shared" si="104"/>
        <v>0</v>
      </c>
      <c r="CY31" s="67">
        <f t="shared" si="104"/>
        <v>0</v>
      </c>
      <c r="CZ31" s="67">
        <f t="shared" si="104"/>
        <v>0</v>
      </c>
      <c r="DA31" s="67">
        <f t="shared" si="104"/>
        <v>0</v>
      </c>
      <c r="DB31" s="67">
        <f t="shared" si="104"/>
        <v>0</v>
      </c>
      <c r="DC31" s="67">
        <f t="shared" si="104"/>
        <v>0</v>
      </c>
      <c r="DD31" s="67">
        <f t="shared" si="104"/>
        <v>0</v>
      </c>
      <c r="DE31" s="67">
        <f t="shared" si="104"/>
        <v>0</v>
      </c>
      <c r="DF31" s="67">
        <f t="shared" si="104"/>
        <v>0</v>
      </c>
      <c r="DG31" s="67">
        <f t="shared" si="104"/>
        <v>0</v>
      </c>
      <c r="DH31" s="67">
        <f t="shared" si="104"/>
        <v>0</v>
      </c>
      <c r="DI31" s="67">
        <f t="shared" si="104"/>
        <v>0</v>
      </c>
      <c r="DJ31" s="67">
        <f t="shared" si="104"/>
        <v>0</v>
      </c>
      <c r="DK31" s="67">
        <f t="shared" si="104"/>
        <v>0</v>
      </c>
      <c r="DL31" s="67">
        <f t="shared" si="104"/>
        <v>0</v>
      </c>
      <c r="DM31" s="67">
        <f t="shared" si="104"/>
        <v>0</v>
      </c>
      <c r="DN31" s="67">
        <f t="shared" si="104"/>
        <v>0</v>
      </c>
      <c r="DO31" s="67">
        <f t="shared" si="104"/>
        <v>0</v>
      </c>
      <c r="DP31" s="67">
        <f t="shared" si="104"/>
        <v>0</v>
      </c>
      <c r="DQ31" s="67">
        <f t="shared" si="104"/>
        <v>0</v>
      </c>
      <c r="DR31" s="67">
        <f t="shared" si="104"/>
        <v>0</v>
      </c>
      <c r="DS31" s="67">
        <f t="shared" si="104"/>
        <v>0</v>
      </c>
      <c r="DT31" s="55"/>
      <c r="DU31" s="55"/>
      <c r="DV31" s="67">
        <f t="shared" ref="DV31:EE31" si="105">SUM(DV5:DV29)</f>
        <v>0</v>
      </c>
      <c r="DW31" s="67">
        <f t="shared" si="105"/>
        <v>0</v>
      </c>
      <c r="DX31" s="67">
        <f t="shared" si="105"/>
        <v>0</v>
      </c>
      <c r="DY31" s="67">
        <f t="shared" si="105"/>
        <v>0</v>
      </c>
      <c r="DZ31" s="67">
        <f t="shared" si="105"/>
        <v>0</v>
      </c>
      <c r="EA31" s="67">
        <f t="shared" si="105"/>
        <v>0</v>
      </c>
      <c r="EB31" s="67">
        <f t="shared" si="105"/>
        <v>0</v>
      </c>
      <c r="EC31" s="67">
        <f t="shared" si="105"/>
        <v>0</v>
      </c>
      <c r="ED31" s="67">
        <f t="shared" si="105"/>
        <v>0</v>
      </c>
      <c r="EE31" s="67">
        <f t="shared" si="105"/>
        <v>0</v>
      </c>
    </row>
    <row r="32" spans="1:135" s="3" customFormat="1" x14ac:dyDescent="0.35">
      <c r="C32" s="68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55"/>
      <c r="DU32" s="55"/>
    </row>
    <row r="33" spans="1:135" s="3" customFormat="1" x14ac:dyDescent="0.35">
      <c r="C33" s="70" t="s">
        <v>191</v>
      </c>
      <c r="D33" s="58">
        <f>+Investimenti!J333</f>
        <v>0</v>
      </c>
      <c r="E33" s="58">
        <f>D33+Investimenti!K333</f>
        <v>0</v>
      </c>
      <c r="F33" s="58">
        <f>E33+Investimenti!L333</f>
        <v>0</v>
      </c>
      <c r="G33" s="58">
        <f>F33+Investimenti!M333</f>
        <v>0</v>
      </c>
      <c r="H33" s="58">
        <f>G33+Investimenti!N333</f>
        <v>0</v>
      </c>
      <c r="I33" s="58">
        <f>H33+Investimenti!O333</f>
        <v>0</v>
      </c>
      <c r="J33" s="58">
        <f>I33+Investimenti!P333</f>
        <v>0</v>
      </c>
      <c r="K33" s="58">
        <f>J33+Investimenti!Q333</f>
        <v>0</v>
      </c>
      <c r="L33" s="58">
        <f>K33+Investimenti!R333</f>
        <v>0</v>
      </c>
      <c r="M33" s="58">
        <f>L33+Investimenti!S333</f>
        <v>0</v>
      </c>
      <c r="N33" s="58">
        <f>M33+Investimenti!T333</f>
        <v>0</v>
      </c>
      <c r="O33" s="58">
        <f>N33+Investimenti!U333</f>
        <v>0</v>
      </c>
      <c r="P33" s="58">
        <f>O33+Investimenti!V333</f>
        <v>0</v>
      </c>
      <c r="Q33" s="58">
        <f>P33+Investimenti!W333</f>
        <v>0</v>
      </c>
      <c r="R33" s="58">
        <f>Q33+Investimenti!X333</f>
        <v>0</v>
      </c>
      <c r="S33" s="58">
        <f>R33+Investimenti!Y333</f>
        <v>0</v>
      </c>
      <c r="T33" s="58">
        <f>S33+Investimenti!Z333</f>
        <v>0</v>
      </c>
      <c r="U33" s="58">
        <f>T33+Investimenti!AA333</f>
        <v>0</v>
      </c>
      <c r="V33" s="58">
        <f>U33+Investimenti!AB333</f>
        <v>0</v>
      </c>
      <c r="W33" s="58">
        <f>V33+Investimenti!AC333</f>
        <v>0</v>
      </c>
      <c r="X33" s="58">
        <f>W33+Investimenti!AD333</f>
        <v>0</v>
      </c>
      <c r="Y33" s="58">
        <f>X33+Investimenti!AE333</f>
        <v>0</v>
      </c>
      <c r="Z33" s="58">
        <f>Y33+Investimenti!AF333</f>
        <v>0</v>
      </c>
      <c r="AA33" s="58">
        <f>Z33+Investimenti!AG333</f>
        <v>0</v>
      </c>
      <c r="AB33" s="58">
        <f>AA33+Investimenti!AH333</f>
        <v>0</v>
      </c>
      <c r="AC33" s="58">
        <f>AB33+Investimenti!AI333</f>
        <v>0</v>
      </c>
      <c r="AD33" s="58">
        <f>AC33+Investimenti!AJ333</f>
        <v>0</v>
      </c>
      <c r="AE33" s="58">
        <f>AD33+Investimenti!AK333</f>
        <v>0</v>
      </c>
      <c r="AF33" s="58">
        <f>AE33+Investimenti!AL333</f>
        <v>0</v>
      </c>
      <c r="AG33" s="58">
        <f>AF33+Investimenti!AM333</f>
        <v>0</v>
      </c>
      <c r="AH33" s="58">
        <f>AG33+Investimenti!AN333</f>
        <v>0</v>
      </c>
      <c r="AI33" s="58">
        <f>AH33+Investimenti!AO333</f>
        <v>0</v>
      </c>
      <c r="AJ33" s="58">
        <f>AI33+Investimenti!AP333</f>
        <v>0</v>
      </c>
      <c r="AK33" s="58">
        <f>AJ33+Investimenti!AQ333</f>
        <v>0</v>
      </c>
      <c r="AL33" s="58">
        <f>AK33+Investimenti!AR333</f>
        <v>0</v>
      </c>
      <c r="AM33" s="58">
        <f>AL33+Investimenti!AS333</f>
        <v>0</v>
      </c>
      <c r="AN33" s="58">
        <f>AM33+Investimenti!AT333</f>
        <v>0</v>
      </c>
      <c r="AO33" s="58">
        <f>AN33+Investimenti!AU333</f>
        <v>0</v>
      </c>
      <c r="AP33" s="58">
        <f>AO33+Investimenti!AV333</f>
        <v>0</v>
      </c>
      <c r="AQ33" s="58">
        <f>AP33+Investimenti!AW333</f>
        <v>0</v>
      </c>
      <c r="AR33" s="58">
        <f>AQ33+Investimenti!AX333</f>
        <v>0</v>
      </c>
      <c r="AS33" s="58">
        <f>AR33+Investimenti!AY333</f>
        <v>0</v>
      </c>
      <c r="AT33" s="58">
        <f>AS33+Investimenti!AZ333</f>
        <v>0</v>
      </c>
      <c r="AU33" s="58">
        <f>AT33+Investimenti!BA333</f>
        <v>0</v>
      </c>
      <c r="AV33" s="58">
        <f>AU33+Investimenti!BB333</f>
        <v>0</v>
      </c>
      <c r="AW33" s="58">
        <f>AV33+Investimenti!BC333</f>
        <v>0</v>
      </c>
      <c r="AX33" s="58">
        <f>AW33+Investimenti!BD333</f>
        <v>0</v>
      </c>
      <c r="AY33" s="58">
        <f>AX33+Investimenti!BE333</f>
        <v>0</v>
      </c>
      <c r="AZ33" s="58">
        <f>AY33+Investimenti!BF333</f>
        <v>0</v>
      </c>
      <c r="BA33" s="58">
        <f>AZ33+Investimenti!BG333</f>
        <v>0</v>
      </c>
      <c r="BB33" s="58">
        <f>BA33+Investimenti!BH333</f>
        <v>0</v>
      </c>
      <c r="BC33" s="58">
        <f>BB33+Investimenti!BI333</f>
        <v>0</v>
      </c>
      <c r="BD33" s="58">
        <f>BC33+Investimenti!BJ333</f>
        <v>0</v>
      </c>
      <c r="BE33" s="58">
        <f>BD33+Investimenti!BK333</f>
        <v>0</v>
      </c>
      <c r="BF33" s="58">
        <f>BE33+Investimenti!BL333</f>
        <v>0</v>
      </c>
      <c r="BG33" s="58">
        <f>BF33+Investimenti!BM333</f>
        <v>0</v>
      </c>
      <c r="BH33" s="58">
        <f>BG33+Investimenti!BN333</f>
        <v>0</v>
      </c>
      <c r="BI33" s="58">
        <f>BH33+Investimenti!BO333</f>
        <v>0</v>
      </c>
      <c r="BJ33" s="58">
        <f>BI33+Investimenti!BP333</f>
        <v>0</v>
      </c>
      <c r="BK33" s="58">
        <f>BJ33+Investimenti!BQ333</f>
        <v>0</v>
      </c>
      <c r="BL33" s="58">
        <f>BK33+Investimenti!BR333</f>
        <v>0</v>
      </c>
      <c r="BM33" s="58">
        <f>BL33+Investimenti!BS333</f>
        <v>0</v>
      </c>
      <c r="BN33" s="58">
        <f>BM33+Investimenti!BT333</f>
        <v>0</v>
      </c>
      <c r="BO33" s="58">
        <f>BN33+Investimenti!BU333</f>
        <v>0</v>
      </c>
      <c r="BP33" s="58">
        <f>BO33+Investimenti!BV333</f>
        <v>0</v>
      </c>
      <c r="BQ33" s="58">
        <f>BP33+Investimenti!BW333</f>
        <v>0</v>
      </c>
      <c r="BR33" s="58">
        <f>BQ33+Investimenti!BX333</f>
        <v>0</v>
      </c>
      <c r="BS33" s="58">
        <f>BR33+Investimenti!BY333</f>
        <v>0</v>
      </c>
      <c r="BT33" s="58">
        <f>BS33+Investimenti!BZ333</f>
        <v>0</v>
      </c>
      <c r="BU33" s="58">
        <f>BT33+Investimenti!CA333</f>
        <v>0</v>
      </c>
      <c r="BV33" s="58">
        <f>BU33+Investimenti!CB333</f>
        <v>0</v>
      </c>
      <c r="BW33" s="58">
        <f>BV33+Investimenti!CC333</f>
        <v>0</v>
      </c>
      <c r="BX33" s="58">
        <f>BW33+Investimenti!CD333</f>
        <v>0</v>
      </c>
      <c r="BY33" s="58">
        <f>BX33+Investimenti!CE333</f>
        <v>0</v>
      </c>
      <c r="BZ33" s="58">
        <f>BY33+Investimenti!CF333</f>
        <v>0</v>
      </c>
      <c r="CA33" s="58">
        <f>BZ33+Investimenti!CG333</f>
        <v>0</v>
      </c>
      <c r="CB33" s="58">
        <f>CA33+Investimenti!CH333</f>
        <v>0</v>
      </c>
      <c r="CC33" s="58">
        <f>CB33+Investimenti!CI333</f>
        <v>0</v>
      </c>
      <c r="CD33" s="58">
        <f>CC33+Investimenti!CJ333</f>
        <v>0</v>
      </c>
      <c r="CE33" s="58">
        <f>CD33+Investimenti!CK333</f>
        <v>0</v>
      </c>
      <c r="CF33" s="58">
        <f>CE33+Investimenti!CL333</f>
        <v>0</v>
      </c>
      <c r="CG33" s="58">
        <f>CF33+Investimenti!CM333</f>
        <v>0</v>
      </c>
      <c r="CH33" s="58">
        <f>CG33+Investimenti!CN333</f>
        <v>0</v>
      </c>
      <c r="CI33" s="58">
        <f>CH33+Investimenti!CO333</f>
        <v>0</v>
      </c>
      <c r="CJ33" s="58">
        <f>CI33+Investimenti!CP333</f>
        <v>0</v>
      </c>
      <c r="CK33" s="58">
        <f>CJ33+Investimenti!CQ333</f>
        <v>0</v>
      </c>
      <c r="CL33" s="58">
        <f>CK33+Investimenti!CR333</f>
        <v>0</v>
      </c>
      <c r="CM33" s="58">
        <f>CL33+Investimenti!CS333</f>
        <v>0</v>
      </c>
      <c r="CN33" s="58">
        <f>CM33+Investimenti!CT333</f>
        <v>0</v>
      </c>
      <c r="CO33" s="58">
        <f>CN33+Investimenti!CU333</f>
        <v>0</v>
      </c>
      <c r="CP33" s="58">
        <f>CO33+Investimenti!CV333</f>
        <v>0</v>
      </c>
      <c r="CQ33" s="58">
        <f>CP33+Investimenti!CW333</f>
        <v>0</v>
      </c>
      <c r="CR33" s="58">
        <f>CQ33+Investimenti!CX333</f>
        <v>0</v>
      </c>
      <c r="CS33" s="58">
        <f>CR33+Investimenti!CY333</f>
        <v>0</v>
      </c>
      <c r="CT33" s="58">
        <f>CS33+Investimenti!CZ333</f>
        <v>0</v>
      </c>
      <c r="CU33" s="58">
        <f>CT33+Investimenti!DA333</f>
        <v>0</v>
      </c>
      <c r="CV33" s="58">
        <f>CU33+Investimenti!DB333</f>
        <v>0</v>
      </c>
      <c r="CW33" s="58">
        <f>CV33+Investimenti!DC333</f>
        <v>0</v>
      </c>
      <c r="CX33" s="58">
        <f>CW33+Investimenti!DD333</f>
        <v>0</v>
      </c>
      <c r="CY33" s="58">
        <f>CX33+Investimenti!DE333</f>
        <v>0</v>
      </c>
      <c r="CZ33" s="58">
        <f>CY33+Investimenti!DF333</f>
        <v>0</v>
      </c>
      <c r="DA33" s="58">
        <f>CZ33+Investimenti!DG333</f>
        <v>0</v>
      </c>
      <c r="DB33" s="58">
        <f>DA33+Investimenti!DH333</f>
        <v>0</v>
      </c>
      <c r="DC33" s="58">
        <f>DB33+Investimenti!DI333</f>
        <v>0</v>
      </c>
      <c r="DD33" s="58">
        <f>DC33+Investimenti!DJ333</f>
        <v>0</v>
      </c>
      <c r="DE33" s="58">
        <f>DD33+Investimenti!DK333</f>
        <v>0</v>
      </c>
      <c r="DF33" s="58">
        <f>DE33+Investimenti!DL333</f>
        <v>0</v>
      </c>
      <c r="DG33" s="58">
        <f>DF33+Investimenti!DM333</f>
        <v>0</v>
      </c>
      <c r="DH33" s="58">
        <f>DG33+Investimenti!DN333</f>
        <v>0</v>
      </c>
      <c r="DI33" s="58">
        <f>DH33+Investimenti!DO333</f>
        <v>0</v>
      </c>
      <c r="DJ33" s="58">
        <f>DI33+Investimenti!DP333</f>
        <v>0</v>
      </c>
      <c r="DK33" s="58">
        <f>DJ33+Investimenti!DQ333</f>
        <v>0</v>
      </c>
      <c r="DL33" s="58">
        <f>DK33+Investimenti!DR333</f>
        <v>0</v>
      </c>
      <c r="DM33" s="58">
        <f>DL33+Investimenti!DS333</f>
        <v>0</v>
      </c>
      <c r="DN33" s="58">
        <f>DM33+Investimenti!DT333</f>
        <v>0</v>
      </c>
      <c r="DO33" s="58">
        <f>DN33+Investimenti!DU333</f>
        <v>0</v>
      </c>
      <c r="DP33" s="58">
        <f>DO33+Investimenti!DV333</f>
        <v>0</v>
      </c>
      <c r="DQ33" s="58">
        <f>DP33+Investimenti!DW333</f>
        <v>0</v>
      </c>
      <c r="DR33" s="58">
        <f>DQ33+Investimenti!DX333</f>
        <v>0</v>
      </c>
      <c r="DS33" s="58">
        <f>DR33+Investimenti!DY333</f>
        <v>0</v>
      </c>
      <c r="DT33" s="55"/>
      <c r="DU33" s="55"/>
      <c r="DV33" s="59">
        <f t="shared" ref="DV33:EE36" si="106">+SUMIFS($D33:$DS33,$D$1:$DS$1,DV$1,$D$2:$DS$2,DV$2)</f>
        <v>0</v>
      </c>
      <c r="DW33" s="59">
        <f t="shared" si="106"/>
        <v>0</v>
      </c>
      <c r="DX33" s="59">
        <f t="shared" si="106"/>
        <v>0</v>
      </c>
      <c r="DY33" s="59">
        <f t="shared" si="106"/>
        <v>0</v>
      </c>
      <c r="DZ33" s="59">
        <f t="shared" si="106"/>
        <v>0</v>
      </c>
      <c r="EA33" s="59">
        <f t="shared" si="106"/>
        <v>0</v>
      </c>
      <c r="EB33" s="59">
        <f t="shared" si="106"/>
        <v>0</v>
      </c>
      <c r="EC33" s="59">
        <f t="shared" si="106"/>
        <v>0</v>
      </c>
      <c r="ED33" s="59">
        <f t="shared" si="106"/>
        <v>0</v>
      </c>
      <c r="EE33" s="59">
        <f t="shared" si="106"/>
        <v>0</v>
      </c>
    </row>
    <row r="34" spans="1:135" s="3" customFormat="1" x14ac:dyDescent="0.35">
      <c r="C34" s="70" t="s">
        <v>192</v>
      </c>
      <c r="D34" s="58">
        <f>+Investimenti!J334</f>
        <v>0</v>
      </c>
      <c r="E34" s="58">
        <f>D34+Investimenti!K334</f>
        <v>0</v>
      </c>
      <c r="F34" s="58">
        <f>E34+Investimenti!L334</f>
        <v>0</v>
      </c>
      <c r="G34" s="58">
        <f>F34+Investimenti!M334</f>
        <v>0</v>
      </c>
      <c r="H34" s="58">
        <f>G34+Investimenti!N334</f>
        <v>0</v>
      </c>
      <c r="I34" s="58">
        <f>H34+Investimenti!O334</f>
        <v>0</v>
      </c>
      <c r="J34" s="58">
        <f>I34+Investimenti!P334</f>
        <v>0</v>
      </c>
      <c r="K34" s="58">
        <f>J34+Investimenti!Q334</f>
        <v>0</v>
      </c>
      <c r="L34" s="58">
        <f>K34+Investimenti!R334</f>
        <v>0</v>
      </c>
      <c r="M34" s="58">
        <f>L34+Investimenti!S334</f>
        <v>0</v>
      </c>
      <c r="N34" s="58">
        <f>M34+Investimenti!T334</f>
        <v>0</v>
      </c>
      <c r="O34" s="58">
        <f>N34+Investimenti!U334</f>
        <v>0</v>
      </c>
      <c r="P34" s="58">
        <f>O34+Investimenti!V334</f>
        <v>0</v>
      </c>
      <c r="Q34" s="58">
        <f>P34+Investimenti!W334</f>
        <v>0</v>
      </c>
      <c r="R34" s="58">
        <f>Q34+Investimenti!X334</f>
        <v>0</v>
      </c>
      <c r="S34" s="58">
        <f>R34+Investimenti!Y334</f>
        <v>0</v>
      </c>
      <c r="T34" s="58">
        <f>S34+Investimenti!Z334</f>
        <v>0</v>
      </c>
      <c r="U34" s="58">
        <f>T34+Investimenti!AA334</f>
        <v>0</v>
      </c>
      <c r="V34" s="58">
        <f>U34+Investimenti!AB334</f>
        <v>0</v>
      </c>
      <c r="W34" s="58">
        <f>V34+Investimenti!AC334</f>
        <v>0</v>
      </c>
      <c r="X34" s="58">
        <f>W34+Investimenti!AD334</f>
        <v>0</v>
      </c>
      <c r="Y34" s="58">
        <f>X34+Investimenti!AE334</f>
        <v>0</v>
      </c>
      <c r="Z34" s="58">
        <f>Y34+Investimenti!AF334</f>
        <v>0</v>
      </c>
      <c r="AA34" s="58">
        <f>Z34+Investimenti!AG334</f>
        <v>0</v>
      </c>
      <c r="AB34" s="58">
        <f>AA34+Investimenti!AH334</f>
        <v>0</v>
      </c>
      <c r="AC34" s="58">
        <f>AB34+Investimenti!AI334</f>
        <v>0</v>
      </c>
      <c r="AD34" s="58">
        <f>AC34+Investimenti!AJ334</f>
        <v>0</v>
      </c>
      <c r="AE34" s="58">
        <f>AD34+Investimenti!AK334</f>
        <v>0</v>
      </c>
      <c r="AF34" s="58">
        <f>AE34+Investimenti!AL334</f>
        <v>0</v>
      </c>
      <c r="AG34" s="58">
        <f>AF34+Investimenti!AM334</f>
        <v>0</v>
      </c>
      <c r="AH34" s="58">
        <f>AG34+Investimenti!AN334</f>
        <v>0</v>
      </c>
      <c r="AI34" s="58">
        <f>AH34+Investimenti!AO334</f>
        <v>0</v>
      </c>
      <c r="AJ34" s="58">
        <f>AI34+Investimenti!AP334</f>
        <v>0</v>
      </c>
      <c r="AK34" s="58">
        <f>AJ34+Investimenti!AQ334</f>
        <v>0</v>
      </c>
      <c r="AL34" s="58">
        <f>AK34+Investimenti!AR334</f>
        <v>0</v>
      </c>
      <c r="AM34" s="58">
        <f>AL34+Investimenti!AS334</f>
        <v>0</v>
      </c>
      <c r="AN34" s="58">
        <f>AM34+Investimenti!AT334</f>
        <v>0</v>
      </c>
      <c r="AO34" s="58">
        <f>AN34+Investimenti!AU334</f>
        <v>0</v>
      </c>
      <c r="AP34" s="58">
        <f>AO34+Investimenti!AV334</f>
        <v>0</v>
      </c>
      <c r="AQ34" s="58">
        <f>AP34+Investimenti!AW334</f>
        <v>0</v>
      </c>
      <c r="AR34" s="58">
        <f>AQ34+Investimenti!AX334</f>
        <v>0</v>
      </c>
      <c r="AS34" s="58">
        <f>AR34+Investimenti!AY334</f>
        <v>0</v>
      </c>
      <c r="AT34" s="58">
        <f>AS34+Investimenti!AZ334</f>
        <v>0</v>
      </c>
      <c r="AU34" s="58">
        <f>AT34+Investimenti!BA334</f>
        <v>0</v>
      </c>
      <c r="AV34" s="58">
        <f>AU34+Investimenti!BB334</f>
        <v>0</v>
      </c>
      <c r="AW34" s="58">
        <f>AV34+Investimenti!BC334</f>
        <v>0</v>
      </c>
      <c r="AX34" s="58">
        <f>AW34+Investimenti!BD334</f>
        <v>0</v>
      </c>
      <c r="AY34" s="58">
        <f>AX34+Investimenti!BE334</f>
        <v>0</v>
      </c>
      <c r="AZ34" s="58">
        <f>AY34+Investimenti!BF334</f>
        <v>0</v>
      </c>
      <c r="BA34" s="58">
        <f>AZ34+Investimenti!BG334</f>
        <v>0</v>
      </c>
      <c r="BB34" s="58">
        <f>BA34+Investimenti!BH334</f>
        <v>0</v>
      </c>
      <c r="BC34" s="58">
        <f>BB34+Investimenti!BI334</f>
        <v>0</v>
      </c>
      <c r="BD34" s="58">
        <f>BC34+Investimenti!BJ334</f>
        <v>0</v>
      </c>
      <c r="BE34" s="58">
        <f>BD34+Investimenti!BK334</f>
        <v>0</v>
      </c>
      <c r="BF34" s="58">
        <f>BE34+Investimenti!BL334</f>
        <v>0</v>
      </c>
      <c r="BG34" s="58">
        <f>BF34+Investimenti!BM334</f>
        <v>0</v>
      </c>
      <c r="BH34" s="58">
        <f>BG34+Investimenti!BN334</f>
        <v>0</v>
      </c>
      <c r="BI34" s="58">
        <f>BH34+Investimenti!BO334</f>
        <v>0</v>
      </c>
      <c r="BJ34" s="58">
        <f>BI34+Investimenti!BP334</f>
        <v>0</v>
      </c>
      <c r="BK34" s="58">
        <f>BJ34+Investimenti!BQ334</f>
        <v>0</v>
      </c>
      <c r="BL34" s="58">
        <f>BK34+Investimenti!BR334</f>
        <v>0</v>
      </c>
      <c r="BM34" s="58">
        <f>BL34+Investimenti!BS334</f>
        <v>0</v>
      </c>
      <c r="BN34" s="58">
        <f>BM34+Investimenti!BT334</f>
        <v>0</v>
      </c>
      <c r="BO34" s="58">
        <f>BN34+Investimenti!BU334</f>
        <v>0</v>
      </c>
      <c r="BP34" s="58">
        <f>BO34+Investimenti!BV334</f>
        <v>0</v>
      </c>
      <c r="BQ34" s="58">
        <f>BP34+Investimenti!BW334</f>
        <v>0</v>
      </c>
      <c r="BR34" s="58">
        <f>BQ34+Investimenti!BX334</f>
        <v>0</v>
      </c>
      <c r="BS34" s="58">
        <f>BR34+Investimenti!BY334</f>
        <v>0</v>
      </c>
      <c r="BT34" s="58">
        <f>BS34+Investimenti!BZ334</f>
        <v>0</v>
      </c>
      <c r="BU34" s="58">
        <f>BT34+Investimenti!CA334</f>
        <v>0</v>
      </c>
      <c r="BV34" s="58">
        <f>BU34+Investimenti!CB334</f>
        <v>0</v>
      </c>
      <c r="BW34" s="58">
        <f>BV34+Investimenti!CC334</f>
        <v>0</v>
      </c>
      <c r="BX34" s="58">
        <f>BW34+Investimenti!CD334</f>
        <v>0</v>
      </c>
      <c r="BY34" s="58">
        <f>BX34+Investimenti!CE334</f>
        <v>0</v>
      </c>
      <c r="BZ34" s="58">
        <f>BY34+Investimenti!CF334</f>
        <v>0</v>
      </c>
      <c r="CA34" s="58">
        <f>BZ34+Investimenti!CG334</f>
        <v>0</v>
      </c>
      <c r="CB34" s="58">
        <f>CA34+Investimenti!CH334</f>
        <v>0</v>
      </c>
      <c r="CC34" s="58">
        <f>CB34+Investimenti!CI334</f>
        <v>0</v>
      </c>
      <c r="CD34" s="58">
        <f>CC34+Investimenti!CJ334</f>
        <v>0</v>
      </c>
      <c r="CE34" s="58">
        <f>CD34+Investimenti!CK334</f>
        <v>0</v>
      </c>
      <c r="CF34" s="58">
        <f>CE34+Investimenti!CL334</f>
        <v>0</v>
      </c>
      <c r="CG34" s="58">
        <f>CF34+Investimenti!CM334</f>
        <v>0</v>
      </c>
      <c r="CH34" s="58">
        <f>CG34+Investimenti!CN334</f>
        <v>0</v>
      </c>
      <c r="CI34" s="58">
        <f>CH34+Investimenti!CO334</f>
        <v>0</v>
      </c>
      <c r="CJ34" s="58">
        <f>CI34+Investimenti!CP334</f>
        <v>0</v>
      </c>
      <c r="CK34" s="58">
        <f>CJ34+Investimenti!CQ334</f>
        <v>0</v>
      </c>
      <c r="CL34" s="58">
        <f>CK34+Investimenti!CR334</f>
        <v>0</v>
      </c>
      <c r="CM34" s="58">
        <f>CL34+Investimenti!CS334</f>
        <v>0</v>
      </c>
      <c r="CN34" s="58">
        <f>CM34+Investimenti!CT334</f>
        <v>0</v>
      </c>
      <c r="CO34" s="58">
        <f>CN34+Investimenti!CU334</f>
        <v>0</v>
      </c>
      <c r="CP34" s="58">
        <f>CO34+Investimenti!CV334</f>
        <v>0</v>
      </c>
      <c r="CQ34" s="58">
        <f>CP34+Investimenti!CW334</f>
        <v>0</v>
      </c>
      <c r="CR34" s="58">
        <f>CQ34+Investimenti!CX334</f>
        <v>0</v>
      </c>
      <c r="CS34" s="58">
        <f>CR34+Investimenti!CY334</f>
        <v>0</v>
      </c>
      <c r="CT34" s="58">
        <f>CS34+Investimenti!CZ334</f>
        <v>0</v>
      </c>
      <c r="CU34" s="58">
        <f>CT34+Investimenti!DA334</f>
        <v>0</v>
      </c>
      <c r="CV34" s="58">
        <f>CU34+Investimenti!DB334</f>
        <v>0</v>
      </c>
      <c r="CW34" s="58">
        <f>CV34+Investimenti!DC334</f>
        <v>0</v>
      </c>
      <c r="CX34" s="58">
        <f>CW34+Investimenti!DD334</f>
        <v>0</v>
      </c>
      <c r="CY34" s="58">
        <f>CX34+Investimenti!DE334</f>
        <v>0</v>
      </c>
      <c r="CZ34" s="58">
        <f>CY34+Investimenti!DF334</f>
        <v>0</v>
      </c>
      <c r="DA34" s="58">
        <f>CZ34+Investimenti!DG334</f>
        <v>0</v>
      </c>
      <c r="DB34" s="58">
        <f>DA34+Investimenti!DH334</f>
        <v>0</v>
      </c>
      <c r="DC34" s="58">
        <f>DB34+Investimenti!DI334</f>
        <v>0</v>
      </c>
      <c r="DD34" s="58">
        <f>DC34+Investimenti!DJ334</f>
        <v>0</v>
      </c>
      <c r="DE34" s="58">
        <f>DD34+Investimenti!DK334</f>
        <v>0</v>
      </c>
      <c r="DF34" s="58">
        <f>DE34+Investimenti!DL334</f>
        <v>0</v>
      </c>
      <c r="DG34" s="58">
        <f>DF34+Investimenti!DM334</f>
        <v>0</v>
      </c>
      <c r="DH34" s="58">
        <f>DG34+Investimenti!DN334</f>
        <v>0</v>
      </c>
      <c r="DI34" s="58">
        <f>DH34+Investimenti!DO334</f>
        <v>0</v>
      </c>
      <c r="DJ34" s="58">
        <f>DI34+Investimenti!DP334</f>
        <v>0</v>
      </c>
      <c r="DK34" s="58">
        <f>DJ34+Investimenti!DQ334</f>
        <v>0</v>
      </c>
      <c r="DL34" s="58">
        <f>DK34+Investimenti!DR334</f>
        <v>0</v>
      </c>
      <c r="DM34" s="58">
        <f>DL34+Investimenti!DS334</f>
        <v>0</v>
      </c>
      <c r="DN34" s="58">
        <f>DM34+Investimenti!DT334</f>
        <v>0</v>
      </c>
      <c r="DO34" s="58">
        <f>DN34+Investimenti!DU334</f>
        <v>0</v>
      </c>
      <c r="DP34" s="58">
        <f>DO34+Investimenti!DV334</f>
        <v>0</v>
      </c>
      <c r="DQ34" s="58">
        <f>DP34+Investimenti!DW334</f>
        <v>0</v>
      </c>
      <c r="DR34" s="58">
        <f>DQ34+Investimenti!DX334</f>
        <v>0</v>
      </c>
      <c r="DS34" s="58">
        <f>DR34+Investimenti!DY334</f>
        <v>0</v>
      </c>
      <c r="DT34" s="55"/>
      <c r="DU34" s="55"/>
      <c r="DV34" s="59">
        <f t="shared" si="106"/>
        <v>0</v>
      </c>
      <c r="DW34" s="59">
        <f t="shared" si="106"/>
        <v>0</v>
      </c>
      <c r="DX34" s="59">
        <f t="shared" si="106"/>
        <v>0</v>
      </c>
      <c r="DY34" s="59">
        <f t="shared" si="106"/>
        <v>0</v>
      </c>
      <c r="DZ34" s="59">
        <f t="shared" si="106"/>
        <v>0</v>
      </c>
      <c r="EA34" s="59">
        <f t="shared" si="106"/>
        <v>0</v>
      </c>
      <c r="EB34" s="59">
        <f t="shared" si="106"/>
        <v>0</v>
      </c>
      <c r="EC34" s="59">
        <f t="shared" si="106"/>
        <v>0</v>
      </c>
      <c r="ED34" s="59">
        <f t="shared" si="106"/>
        <v>0</v>
      </c>
      <c r="EE34" s="59">
        <f t="shared" si="106"/>
        <v>0</v>
      </c>
    </row>
    <row r="35" spans="1:135" s="3" customFormat="1" x14ac:dyDescent="0.35">
      <c r="C35" s="70" t="s">
        <v>193</v>
      </c>
      <c r="D35" s="58">
        <f>-Investimenti!J343</f>
        <v>0</v>
      </c>
      <c r="E35" s="58">
        <f>-Investimenti!K343</f>
        <v>0</v>
      </c>
      <c r="F35" s="58">
        <f>-Investimenti!L343</f>
        <v>0</v>
      </c>
      <c r="G35" s="58">
        <f>-Investimenti!M343</f>
        <v>0</v>
      </c>
      <c r="H35" s="58">
        <f>-Investimenti!N343</f>
        <v>0</v>
      </c>
      <c r="I35" s="58">
        <f>-Investimenti!O343</f>
        <v>0</v>
      </c>
      <c r="J35" s="58">
        <f>-Investimenti!P343</f>
        <v>0</v>
      </c>
      <c r="K35" s="58">
        <f>-Investimenti!Q343</f>
        <v>0</v>
      </c>
      <c r="L35" s="58">
        <f>-Investimenti!R343</f>
        <v>0</v>
      </c>
      <c r="M35" s="58">
        <f>-Investimenti!S343</f>
        <v>0</v>
      </c>
      <c r="N35" s="58">
        <f>-Investimenti!T343</f>
        <v>0</v>
      </c>
      <c r="O35" s="58">
        <f>-Investimenti!U343</f>
        <v>0</v>
      </c>
      <c r="P35" s="58">
        <f>-Investimenti!V343</f>
        <v>0</v>
      </c>
      <c r="Q35" s="58">
        <f>-Investimenti!W343</f>
        <v>0</v>
      </c>
      <c r="R35" s="58">
        <f>-Investimenti!X343</f>
        <v>0</v>
      </c>
      <c r="S35" s="58">
        <f>-Investimenti!Y343</f>
        <v>0</v>
      </c>
      <c r="T35" s="58">
        <f>-Investimenti!Z343</f>
        <v>0</v>
      </c>
      <c r="U35" s="58">
        <f>-Investimenti!AA343</f>
        <v>0</v>
      </c>
      <c r="V35" s="58">
        <f>-Investimenti!AB343</f>
        <v>0</v>
      </c>
      <c r="W35" s="58">
        <f>-Investimenti!AC343</f>
        <v>0</v>
      </c>
      <c r="X35" s="58">
        <f>-Investimenti!AD343</f>
        <v>0</v>
      </c>
      <c r="Y35" s="58">
        <f>-Investimenti!AE343</f>
        <v>0</v>
      </c>
      <c r="Z35" s="58">
        <f>-Investimenti!AF343</f>
        <v>0</v>
      </c>
      <c r="AA35" s="58">
        <f>-Investimenti!AG343</f>
        <v>0</v>
      </c>
      <c r="AB35" s="58">
        <f>-Investimenti!AH343</f>
        <v>0</v>
      </c>
      <c r="AC35" s="58">
        <f>-Investimenti!AI343</f>
        <v>0</v>
      </c>
      <c r="AD35" s="58">
        <f>-Investimenti!AJ343</f>
        <v>0</v>
      </c>
      <c r="AE35" s="58">
        <f>-Investimenti!AK343</f>
        <v>0</v>
      </c>
      <c r="AF35" s="58">
        <f>-Investimenti!AL343</f>
        <v>0</v>
      </c>
      <c r="AG35" s="58">
        <f>-Investimenti!AM343</f>
        <v>0</v>
      </c>
      <c r="AH35" s="58">
        <f>-Investimenti!AN343</f>
        <v>0</v>
      </c>
      <c r="AI35" s="58">
        <f>-Investimenti!AO343</f>
        <v>0</v>
      </c>
      <c r="AJ35" s="58">
        <f>-Investimenti!AP343</f>
        <v>0</v>
      </c>
      <c r="AK35" s="58">
        <f>-Investimenti!AQ343</f>
        <v>0</v>
      </c>
      <c r="AL35" s="58">
        <f>-Investimenti!AR343</f>
        <v>0</v>
      </c>
      <c r="AM35" s="58">
        <f>-Investimenti!AS343</f>
        <v>0</v>
      </c>
      <c r="AN35" s="58">
        <f>-Investimenti!AT343</f>
        <v>0</v>
      </c>
      <c r="AO35" s="58">
        <f>-Investimenti!AU343</f>
        <v>0</v>
      </c>
      <c r="AP35" s="58">
        <f>-Investimenti!AV343</f>
        <v>0</v>
      </c>
      <c r="AQ35" s="58">
        <f>-Investimenti!AW343</f>
        <v>0</v>
      </c>
      <c r="AR35" s="58">
        <f>-Investimenti!AX343</f>
        <v>0</v>
      </c>
      <c r="AS35" s="58">
        <f>-Investimenti!AY343</f>
        <v>0</v>
      </c>
      <c r="AT35" s="58">
        <f>-Investimenti!AZ343</f>
        <v>0</v>
      </c>
      <c r="AU35" s="58">
        <f>-Investimenti!BA343</f>
        <v>0</v>
      </c>
      <c r="AV35" s="58">
        <f>-Investimenti!BB343</f>
        <v>0</v>
      </c>
      <c r="AW35" s="58">
        <f>-Investimenti!BC343</f>
        <v>0</v>
      </c>
      <c r="AX35" s="58">
        <f>-Investimenti!BD343</f>
        <v>0</v>
      </c>
      <c r="AY35" s="58">
        <f>-Investimenti!BE343</f>
        <v>0</v>
      </c>
      <c r="AZ35" s="58">
        <f>-Investimenti!BF343</f>
        <v>0</v>
      </c>
      <c r="BA35" s="58">
        <f>-Investimenti!BG343</f>
        <v>0</v>
      </c>
      <c r="BB35" s="58">
        <f>-Investimenti!BH343</f>
        <v>0</v>
      </c>
      <c r="BC35" s="58">
        <f>-Investimenti!BI343</f>
        <v>0</v>
      </c>
      <c r="BD35" s="58">
        <f>-Investimenti!BJ343</f>
        <v>0</v>
      </c>
      <c r="BE35" s="58">
        <f>-Investimenti!BK343</f>
        <v>0</v>
      </c>
      <c r="BF35" s="58">
        <f>-Investimenti!BL343</f>
        <v>0</v>
      </c>
      <c r="BG35" s="58">
        <f>-Investimenti!BM343</f>
        <v>0</v>
      </c>
      <c r="BH35" s="58">
        <f>-Investimenti!BN343</f>
        <v>0</v>
      </c>
      <c r="BI35" s="58">
        <f>-Investimenti!BO343</f>
        <v>0</v>
      </c>
      <c r="BJ35" s="58">
        <f>-Investimenti!BP343</f>
        <v>0</v>
      </c>
      <c r="BK35" s="58">
        <f>-Investimenti!BQ343</f>
        <v>0</v>
      </c>
      <c r="BL35" s="58">
        <f>-Investimenti!BR343</f>
        <v>0</v>
      </c>
      <c r="BM35" s="58">
        <f>-Investimenti!BS343</f>
        <v>0</v>
      </c>
      <c r="BN35" s="58">
        <f>-Investimenti!BT343</f>
        <v>0</v>
      </c>
      <c r="BO35" s="58">
        <f>-Investimenti!BU343</f>
        <v>0</v>
      </c>
      <c r="BP35" s="58">
        <f>-Investimenti!BV343</f>
        <v>0</v>
      </c>
      <c r="BQ35" s="58">
        <f>-Investimenti!BW343</f>
        <v>0</v>
      </c>
      <c r="BR35" s="58">
        <f>-Investimenti!BX343</f>
        <v>0</v>
      </c>
      <c r="BS35" s="58">
        <f>-Investimenti!BY343</f>
        <v>0</v>
      </c>
      <c r="BT35" s="58">
        <f>-Investimenti!BZ343</f>
        <v>0</v>
      </c>
      <c r="BU35" s="58">
        <f>-Investimenti!CA343</f>
        <v>0</v>
      </c>
      <c r="BV35" s="58">
        <f>-Investimenti!CB343</f>
        <v>0</v>
      </c>
      <c r="BW35" s="58">
        <f>-Investimenti!CC343</f>
        <v>0</v>
      </c>
      <c r="BX35" s="58">
        <f>-Investimenti!CD343</f>
        <v>0</v>
      </c>
      <c r="BY35" s="58">
        <f>-Investimenti!CE343</f>
        <v>0</v>
      </c>
      <c r="BZ35" s="58">
        <f>-Investimenti!CF343</f>
        <v>0</v>
      </c>
      <c r="CA35" s="58">
        <f>-Investimenti!CG343</f>
        <v>0</v>
      </c>
      <c r="CB35" s="58">
        <f>-Investimenti!CH343</f>
        <v>0</v>
      </c>
      <c r="CC35" s="58">
        <f>-Investimenti!CI343</f>
        <v>0</v>
      </c>
      <c r="CD35" s="58">
        <f>-Investimenti!CJ343</f>
        <v>0</v>
      </c>
      <c r="CE35" s="58">
        <f>-Investimenti!CK343</f>
        <v>0</v>
      </c>
      <c r="CF35" s="58">
        <f>-Investimenti!CL343</f>
        <v>0</v>
      </c>
      <c r="CG35" s="58">
        <f>-Investimenti!CM343</f>
        <v>0</v>
      </c>
      <c r="CH35" s="58">
        <f>-Investimenti!CN343</f>
        <v>0</v>
      </c>
      <c r="CI35" s="58">
        <f>-Investimenti!CO343</f>
        <v>0</v>
      </c>
      <c r="CJ35" s="58">
        <f>-Investimenti!CP343</f>
        <v>0</v>
      </c>
      <c r="CK35" s="58">
        <f>-Investimenti!CQ343</f>
        <v>0</v>
      </c>
      <c r="CL35" s="58">
        <f>-Investimenti!CR343</f>
        <v>0</v>
      </c>
      <c r="CM35" s="58">
        <f>-Investimenti!CS343</f>
        <v>0</v>
      </c>
      <c r="CN35" s="58">
        <f>-Investimenti!CT343</f>
        <v>0</v>
      </c>
      <c r="CO35" s="58">
        <f>-Investimenti!CU343</f>
        <v>0</v>
      </c>
      <c r="CP35" s="58">
        <f>-Investimenti!CV343</f>
        <v>0</v>
      </c>
      <c r="CQ35" s="58">
        <f>-Investimenti!CW343</f>
        <v>0</v>
      </c>
      <c r="CR35" s="58">
        <f>-Investimenti!CX343</f>
        <v>0</v>
      </c>
      <c r="CS35" s="58">
        <f>-Investimenti!CY343</f>
        <v>0</v>
      </c>
      <c r="CT35" s="58">
        <f>-Investimenti!CZ343</f>
        <v>0</v>
      </c>
      <c r="CU35" s="58">
        <f>-Investimenti!DA343</f>
        <v>0</v>
      </c>
      <c r="CV35" s="58">
        <f>-Investimenti!DB343</f>
        <v>0</v>
      </c>
      <c r="CW35" s="58">
        <f>-Investimenti!DC343</f>
        <v>0</v>
      </c>
      <c r="CX35" s="58">
        <f>-Investimenti!DD343</f>
        <v>0</v>
      </c>
      <c r="CY35" s="58">
        <f>-Investimenti!DE343</f>
        <v>0</v>
      </c>
      <c r="CZ35" s="58">
        <f>-Investimenti!DF343</f>
        <v>0</v>
      </c>
      <c r="DA35" s="58">
        <f>-Investimenti!DG343</f>
        <v>0</v>
      </c>
      <c r="DB35" s="58">
        <f>-Investimenti!DH343</f>
        <v>0</v>
      </c>
      <c r="DC35" s="58">
        <f>-Investimenti!DI343</f>
        <v>0</v>
      </c>
      <c r="DD35" s="58">
        <f>-Investimenti!DJ343</f>
        <v>0</v>
      </c>
      <c r="DE35" s="58">
        <f>-Investimenti!DK343</f>
        <v>0</v>
      </c>
      <c r="DF35" s="58">
        <f>-Investimenti!DL343</f>
        <v>0</v>
      </c>
      <c r="DG35" s="58">
        <f>-Investimenti!DM343</f>
        <v>0</v>
      </c>
      <c r="DH35" s="58">
        <f>-Investimenti!DN343</f>
        <v>0</v>
      </c>
      <c r="DI35" s="58">
        <f>-Investimenti!DO343</f>
        <v>0</v>
      </c>
      <c r="DJ35" s="58">
        <f>-Investimenti!DP343</f>
        <v>0</v>
      </c>
      <c r="DK35" s="58">
        <f>-Investimenti!DQ343</f>
        <v>0</v>
      </c>
      <c r="DL35" s="58">
        <f>-Investimenti!DR343</f>
        <v>0</v>
      </c>
      <c r="DM35" s="58">
        <f>-Investimenti!DS343</f>
        <v>0</v>
      </c>
      <c r="DN35" s="58">
        <f>-Investimenti!DT343</f>
        <v>0</v>
      </c>
      <c r="DO35" s="58">
        <f>-Investimenti!DU343</f>
        <v>0</v>
      </c>
      <c r="DP35" s="58">
        <f>-Investimenti!DV343</f>
        <v>0</v>
      </c>
      <c r="DQ35" s="58">
        <f>-Investimenti!DW343</f>
        <v>0</v>
      </c>
      <c r="DR35" s="58">
        <f>-Investimenti!DX343</f>
        <v>0</v>
      </c>
      <c r="DS35" s="58">
        <f>-Investimenti!DY343</f>
        <v>0</v>
      </c>
      <c r="DT35" s="55"/>
      <c r="DU35" s="55"/>
      <c r="DV35" s="59">
        <f t="shared" si="106"/>
        <v>0</v>
      </c>
      <c r="DW35" s="59">
        <f t="shared" si="106"/>
        <v>0</v>
      </c>
      <c r="DX35" s="59">
        <f t="shared" si="106"/>
        <v>0</v>
      </c>
      <c r="DY35" s="59">
        <f t="shared" si="106"/>
        <v>0</v>
      </c>
      <c r="DZ35" s="59">
        <f t="shared" si="106"/>
        <v>0</v>
      </c>
      <c r="EA35" s="59">
        <f t="shared" si="106"/>
        <v>0</v>
      </c>
      <c r="EB35" s="59">
        <f t="shared" si="106"/>
        <v>0</v>
      </c>
      <c r="EC35" s="59">
        <f t="shared" si="106"/>
        <v>0</v>
      </c>
      <c r="ED35" s="59">
        <f t="shared" si="106"/>
        <v>0</v>
      </c>
      <c r="EE35" s="59">
        <f t="shared" si="106"/>
        <v>0</v>
      </c>
    </row>
    <row r="36" spans="1:135" s="3" customFormat="1" ht="15" thickBot="1" x14ac:dyDescent="0.4">
      <c r="C36" s="70" t="s">
        <v>194</v>
      </c>
      <c r="D36" s="58">
        <f>-Investimenti!J344</f>
        <v>0</v>
      </c>
      <c r="E36" s="58">
        <f>-Investimenti!K344</f>
        <v>0</v>
      </c>
      <c r="F36" s="58">
        <f>-Investimenti!L344</f>
        <v>0</v>
      </c>
      <c r="G36" s="58">
        <f>-Investimenti!M344</f>
        <v>0</v>
      </c>
      <c r="H36" s="58">
        <f>-Investimenti!N344</f>
        <v>0</v>
      </c>
      <c r="I36" s="58">
        <f>-Investimenti!O344</f>
        <v>0</v>
      </c>
      <c r="J36" s="58">
        <f>-Investimenti!P344</f>
        <v>0</v>
      </c>
      <c r="K36" s="58">
        <f>-Investimenti!Q344</f>
        <v>0</v>
      </c>
      <c r="L36" s="58">
        <f>-Investimenti!R344</f>
        <v>0</v>
      </c>
      <c r="M36" s="58">
        <f>-Investimenti!S344</f>
        <v>0</v>
      </c>
      <c r="N36" s="58">
        <f>-Investimenti!T344</f>
        <v>0</v>
      </c>
      <c r="O36" s="58">
        <f>-Investimenti!U344</f>
        <v>0</v>
      </c>
      <c r="P36" s="58">
        <f>-Investimenti!V344</f>
        <v>0</v>
      </c>
      <c r="Q36" s="58">
        <f>-Investimenti!W344</f>
        <v>0</v>
      </c>
      <c r="R36" s="58">
        <f>-Investimenti!X344</f>
        <v>0</v>
      </c>
      <c r="S36" s="58">
        <f>-Investimenti!Y344</f>
        <v>0</v>
      </c>
      <c r="T36" s="58">
        <f>-Investimenti!Z344</f>
        <v>0</v>
      </c>
      <c r="U36" s="58">
        <f>-Investimenti!AA344</f>
        <v>0</v>
      </c>
      <c r="V36" s="58">
        <f>-Investimenti!AB344</f>
        <v>0</v>
      </c>
      <c r="W36" s="58">
        <f>-Investimenti!AC344</f>
        <v>0</v>
      </c>
      <c r="X36" s="58">
        <f>-Investimenti!AD344</f>
        <v>0</v>
      </c>
      <c r="Y36" s="58">
        <f>-Investimenti!AE344</f>
        <v>0</v>
      </c>
      <c r="Z36" s="58">
        <f>-Investimenti!AF344</f>
        <v>0</v>
      </c>
      <c r="AA36" s="58">
        <f>-Investimenti!AG344</f>
        <v>0</v>
      </c>
      <c r="AB36" s="58">
        <f>-Investimenti!AH344</f>
        <v>0</v>
      </c>
      <c r="AC36" s="58">
        <f>-Investimenti!AI344</f>
        <v>0</v>
      </c>
      <c r="AD36" s="58">
        <f>-Investimenti!AJ344</f>
        <v>0</v>
      </c>
      <c r="AE36" s="58">
        <f>-Investimenti!AK344</f>
        <v>0</v>
      </c>
      <c r="AF36" s="58">
        <f>-Investimenti!AL344</f>
        <v>0</v>
      </c>
      <c r="AG36" s="58">
        <f>-Investimenti!AM344</f>
        <v>0</v>
      </c>
      <c r="AH36" s="58">
        <f>-Investimenti!AN344</f>
        <v>0</v>
      </c>
      <c r="AI36" s="58">
        <f>-Investimenti!AO344</f>
        <v>0</v>
      </c>
      <c r="AJ36" s="58">
        <f>-Investimenti!AP344</f>
        <v>0</v>
      </c>
      <c r="AK36" s="58">
        <f>-Investimenti!AQ344</f>
        <v>0</v>
      </c>
      <c r="AL36" s="58">
        <f>-Investimenti!AR344</f>
        <v>0</v>
      </c>
      <c r="AM36" s="58">
        <f>-Investimenti!AS344</f>
        <v>0</v>
      </c>
      <c r="AN36" s="58">
        <f>-Investimenti!AT344</f>
        <v>0</v>
      </c>
      <c r="AO36" s="58">
        <f>-Investimenti!AU344</f>
        <v>0</v>
      </c>
      <c r="AP36" s="58">
        <f>-Investimenti!AV344</f>
        <v>0</v>
      </c>
      <c r="AQ36" s="58">
        <f>-Investimenti!AW344</f>
        <v>0</v>
      </c>
      <c r="AR36" s="58">
        <f>-Investimenti!AX344</f>
        <v>0</v>
      </c>
      <c r="AS36" s="58">
        <f>-Investimenti!AY344</f>
        <v>0</v>
      </c>
      <c r="AT36" s="58">
        <f>-Investimenti!AZ344</f>
        <v>0</v>
      </c>
      <c r="AU36" s="58">
        <f>-Investimenti!BA344</f>
        <v>0</v>
      </c>
      <c r="AV36" s="58">
        <f>-Investimenti!BB344</f>
        <v>0</v>
      </c>
      <c r="AW36" s="58">
        <f>-Investimenti!BC344</f>
        <v>0</v>
      </c>
      <c r="AX36" s="58">
        <f>-Investimenti!BD344</f>
        <v>0</v>
      </c>
      <c r="AY36" s="58">
        <f>-Investimenti!BE344</f>
        <v>0</v>
      </c>
      <c r="AZ36" s="58">
        <f>-Investimenti!BF344</f>
        <v>0</v>
      </c>
      <c r="BA36" s="58">
        <f>-Investimenti!BG344</f>
        <v>0</v>
      </c>
      <c r="BB36" s="58">
        <f>-Investimenti!BH344</f>
        <v>0</v>
      </c>
      <c r="BC36" s="58">
        <f>-Investimenti!BI344</f>
        <v>0</v>
      </c>
      <c r="BD36" s="58">
        <f>-Investimenti!BJ344</f>
        <v>0</v>
      </c>
      <c r="BE36" s="58">
        <f>-Investimenti!BK344</f>
        <v>0</v>
      </c>
      <c r="BF36" s="58">
        <f>-Investimenti!BL344</f>
        <v>0</v>
      </c>
      <c r="BG36" s="58">
        <f>-Investimenti!BM344</f>
        <v>0</v>
      </c>
      <c r="BH36" s="58">
        <f>-Investimenti!BN344</f>
        <v>0</v>
      </c>
      <c r="BI36" s="58">
        <f>-Investimenti!BO344</f>
        <v>0</v>
      </c>
      <c r="BJ36" s="58">
        <f>-Investimenti!BP344</f>
        <v>0</v>
      </c>
      <c r="BK36" s="58">
        <f>-Investimenti!BQ344</f>
        <v>0</v>
      </c>
      <c r="BL36" s="58">
        <f>-Investimenti!BR344</f>
        <v>0</v>
      </c>
      <c r="BM36" s="58">
        <f>-Investimenti!BS344</f>
        <v>0</v>
      </c>
      <c r="BN36" s="58">
        <f>-Investimenti!BT344</f>
        <v>0</v>
      </c>
      <c r="BO36" s="58">
        <f>-Investimenti!BU344</f>
        <v>0</v>
      </c>
      <c r="BP36" s="58">
        <f>-Investimenti!BV344</f>
        <v>0</v>
      </c>
      <c r="BQ36" s="58">
        <f>-Investimenti!BW344</f>
        <v>0</v>
      </c>
      <c r="BR36" s="58">
        <f>-Investimenti!BX344</f>
        <v>0</v>
      </c>
      <c r="BS36" s="58">
        <f>-Investimenti!BY344</f>
        <v>0</v>
      </c>
      <c r="BT36" s="58">
        <f>-Investimenti!BZ344</f>
        <v>0</v>
      </c>
      <c r="BU36" s="58">
        <f>-Investimenti!CA344</f>
        <v>0</v>
      </c>
      <c r="BV36" s="58">
        <f>-Investimenti!CB344</f>
        <v>0</v>
      </c>
      <c r="BW36" s="58">
        <f>-Investimenti!CC344</f>
        <v>0</v>
      </c>
      <c r="BX36" s="58">
        <f>-Investimenti!CD344</f>
        <v>0</v>
      </c>
      <c r="BY36" s="58">
        <f>-Investimenti!CE344</f>
        <v>0</v>
      </c>
      <c r="BZ36" s="58">
        <f>-Investimenti!CF344</f>
        <v>0</v>
      </c>
      <c r="CA36" s="58">
        <f>-Investimenti!CG344</f>
        <v>0</v>
      </c>
      <c r="CB36" s="58">
        <f>-Investimenti!CH344</f>
        <v>0</v>
      </c>
      <c r="CC36" s="58">
        <f>-Investimenti!CI344</f>
        <v>0</v>
      </c>
      <c r="CD36" s="58">
        <f>-Investimenti!CJ344</f>
        <v>0</v>
      </c>
      <c r="CE36" s="58">
        <f>-Investimenti!CK344</f>
        <v>0</v>
      </c>
      <c r="CF36" s="58">
        <f>-Investimenti!CL344</f>
        <v>0</v>
      </c>
      <c r="CG36" s="58">
        <f>-Investimenti!CM344</f>
        <v>0</v>
      </c>
      <c r="CH36" s="58">
        <f>-Investimenti!CN344</f>
        <v>0</v>
      </c>
      <c r="CI36" s="58">
        <f>-Investimenti!CO344</f>
        <v>0</v>
      </c>
      <c r="CJ36" s="58">
        <f>-Investimenti!CP344</f>
        <v>0</v>
      </c>
      <c r="CK36" s="58">
        <f>-Investimenti!CQ344</f>
        <v>0</v>
      </c>
      <c r="CL36" s="58">
        <f>-Investimenti!CR344</f>
        <v>0</v>
      </c>
      <c r="CM36" s="58">
        <f>-Investimenti!CS344</f>
        <v>0</v>
      </c>
      <c r="CN36" s="58">
        <f>-Investimenti!CT344</f>
        <v>0</v>
      </c>
      <c r="CO36" s="58">
        <f>-Investimenti!CU344</f>
        <v>0</v>
      </c>
      <c r="CP36" s="58">
        <f>-Investimenti!CV344</f>
        <v>0</v>
      </c>
      <c r="CQ36" s="58">
        <f>-Investimenti!CW344</f>
        <v>0</v>
      </c>
      <c r="CR36" s="58">
        <f>-Investimenti!CX344</f>
        <v>0</v>
      </c>
      <c r="CS36" s="58">
        <f>-Investimenti!CY344</f>
        <v>0</v>
      </c>
      <c r="CT36" s="58">
        <f>-Investimenti!CZ344</f>
        <v>0</v>
      </c>
      <c r="CU36" s="58">
        <f>-Investimenti!DA344</f>
        <v>0</v>
      </c>
      <c r="CV36" s="58">
        <f>-Investimenti!DB344</f>
        <v>0</v>
      </c>
      <c r="CW36" s="58">
        <f>-Investimenti!DC344</f>
        <v>0</v>
      </c>
      <c r="CX36" s="58">
        <f>-Investimenti!DD344</f>
        <v>0</v>
      </c>
      <c r="CY36" s="58">
        <f>-Investimenti!DE344</f>
        <v>0</v>
      </c>
      <c r="CZ36" s="58">
        <f>-Investimenti!DF344</f>
        <v>0</v>
      </c>
      <c r="DA36" s="58">
        <f>-Investimenti!DG344</f>
        <v>0</v>
      </c>
      <c r="DB36" s="58">
        <f>-Investimenti!DH344</f>
        <v>0</v>
      </c>
      <c r="DC36" s="58">
        <f>-Investimenti!DI344</f>
        <v>0</v>
      </c>
      <c r="DD36" s="58">
        <f>-Investimenti!DJ344</f>
        <v>0</v>
      </c>
      <c r="DE36" s="58">
        <f>-Investimenti!DK344</f>
        <v>0</v>
      </c>
      <c r="DF36" s="58">
        <f>-Investimenti!DL344</f>
        <v>0</v>
      </c>
      <c r="DG36" s="58">
        <f>-Investimenti!DM344</f>
        <v>0</v>
      </c>
      <c r="DH36" s="58">
        <f>-Investimenti!DN344</f>
        <v>0</v>
      </c>
      <c r="DI36" s="58">
        <f>-Investimenti!DO344</f>
        <v>0</v>
      </c>
      <c r="DJ36" s="58">
        <f>-Investimenti!DP344</f>
        <v>0</v>
      </c>
      <c r="DK36" s="58">
        <f>-Investimenti!DQ344</f>
        <v>0</v>
      </c>
      <c r="DL36" s="58">
        <f>-Investimenti!DR344</f>
        <v>0</v>
      </c>
      <c r="DM36" s="58">
        <f>-Investimenti!DS344</f>
        <v>0</v>
      </c>
      <c r="DN36" s="58">
        <f>-Investimenti!DT344</f>
        <v>0</v>
      </c>
      <c r="DO36" s="58">
        <f>-Investimenti!DU344</f>
        <v>0</v>
      </c>
      <c r="DP36" s="58">
        <f>-Investimenti!DV344</f>
        <v>0</v>
      </c>
      <c r="DQ36" s="58">
        <f>-Investimenti!DW344</f>
        <v>0</v>
      </c>
      <c r="DR36" s="58">
        <f>-Investimenti!DX344</f>
        <v>0</v>
      </c>
      <c r="DS36" s="58">
        <f>-Investimenti!DY344</f>
        <v>0</v>
      </c>
      <c r="DT36" s="55"/>
      <c r="DU36" s="55"/>
      <c r="DV36" s="59">
        <f t="shared" si="106"/>
        <v>0</v>
      </c>
      <c r="DW36" s="59">
        <f t="shared" si="106"/>
        <v>0</v>
      </c>
      <c r="DX36" s="59">
        <f t="shared" si="106"/>
        <v>0</v>
      </c>
      <c r="DY36" s="59">
        <f t="shared" si="106"/>
        <v>0</v>
      </c>
      <c r="DZ36" s="59">
        <f t="shared" si="106"/>
        <v>0</v>
      </c>
      <c r="EA36" s="59">
        <f t="shared" si="106"/>
        <v>0</v>
      </c>
      <c r="EB36" s="59">
        <f t="shared" si="106"/>
        <v>0</v>
      </c>
      <c r="EC36" s="59">
        <f t="shared" si="106"/>
        <v>0</v>
      </c>
      <c r="ED36" s="59">
        <f t="shared" si="106"/>
        <v>0</v>
      </c>
      <c r="EE36" s="59">
        <f t="shared" si="106"/>
        <v>0</v>
      </c>
    </row>
    <row r="37" spans="1:135" ht="15" thickBot="1" x14ac:dyDescent="0.4">
      <c r="C37" s="66" t="s">
        <v>195</v>
      </c>
      <c r="D37" s="67">
        <f>SUM(D33:D36)</f>
        <v>0</v>
      </c>
      <c r="E37" s="67">
        <f t="shared" ref="E37" si="107">SUM(E33:E36)</f>
        <v>0</v>
      </c>
      <c r="F37" s="67">
        <f t="shared" ref="F37:BK37" si="108">SUM(F33:F36)</f>
        <v>0</v>
      </c>
      <c r="G37" s="67">
        <f t="shared" si="108"/>
        <v>0</v>
      </c>
      <c r="H37" s="67">
        <f t="shared" si="108"/>
        <v>0</v>
      </c>
      <c r="I37" s="67">
        <f t="shared" si="108"/>
        <v>0</v>
      </c>
      <c r="J37" s="67">
        <f t="shared" si="108"/>
        <v>0</v>
      </c>
      <c r="K37" s="67">
        <f t="shared" si="108"/>
        <v>0</v>
      </c>
      <c r="L37" s="67">
        <f t="shared" si="108"/>
        <v>0</v>
      </c>
      <c r="M37" s="67">
        <f t="shared" si="108"/>
        <v>0</v>
      </c>
      <c r="N37" s="67">
        <f t="shared" si="108"/>
        <v>0</v>
      </c>
      <c r="O37" s="67">
        <f t="shared" si="108"/>
        <v>0</v>
      </c>
      <c r="P37" s="67">
        <f t="shared" si="108"/>
        <v>0</v>
      </c>
      <c r="Q37" s="67">
        <f t="shared" si="108"/>
        <v>0</v>
      </c>
      <c r="R37" s="67">
        <f t="shared" si="108"/>
        <v>0</v>
      </c>
      <c r="S37" s="67">
        <f t="shared" si="108"/>
        <v>0</v>
      </c>
      <c r="T37" s="67">
        <f t="shared" si="108"/>
        <v>0</v>
      </c>
      <c r="U37" s="67">
        <f t="shared" si="108"/>
        <v>0</v>
      </c>
      <c r="V37" s="67">
        <f t="shared" si="108"/>
        <v>0</v>
      </c>
      <c r="W37" s="67">
        <f t="shared" si="108"/>
        <v>0</v>
      </c>
      <c r="X37" s="67">
        <f t="shared" si="108"/>
        <v>0</v>
      </c>
      <c r="Y37" s="67">
        <f t="shared" si="108"/>
        <v>0</v>
      </c>
      <c r="Z37" s="67">
        <f t="shared" si="108"/>
        <v>0</v>
      </c>
      <c r="AA37" s="67">
        <f t="shared" si="108"/>
        <v>0</v>
      </c>
      <c r="AB37" s="67">
        <f t="shared" si="108"/>
        <v>0</v>
      </c>
      <c r="AC37" s="67">
        <f t="shared" si="108"/>
        <v>0</v>
      </c>
      <c r="AD37" s="67">
        <f t="shared" ref="AD37" si="109">SUM(AD33:AD36)</f>
        <v>0</v>
      </c>
      <c r="AE37" s="67">
        <f t="shared" si="108"/>
        <v>0</v>
      </c>
      <c r="AF37" s="67">
        <f t="shared" si="108"/>
        <v>0</v>
      </c>
      <c r="AG37" s="67">
        <f t="shared" si="108"/>
        <v>0</v>
      </c>
      <c r="AH37" s="67">
        <f t="shared" si="108"/>
        <v>0</v>
      </c>
      <c r="AI37" s="67">
        <f t="shared" si="108"/>
        <v>0</v>
      </c>
      <c r="AJ37" s="67">
        <f t="shared" si="108"/>
        <v>0</v>
      </c>
      <c r="AK37" s="67">
        <f t="shared" si="108"/>
        <v>0</v>
      </c>
      <c r="AL37" s="67">
        <f t="shared" si="108"/>
        <v>0</v>
      </c>
      <c r="AM37" s="67">
        <f t="shared" si="108"/>
        <v>0</v>
      </c>
      <c r="AN37" s="67">
        <f t="shared" si="108"/>
        <v>0</v>
      </c>
      <c r="AO37" s="67">
        <f t="shared" si="108"/>
        <v>0</v>
      </c>
      <c r="AP37" s="67">
        <f t="shared" si="108"/>
        <v>0</v>
      </c>
      <c r="AQ37" s="67">
        <f t="shared" si="108"/>
        <v>0</v>
      </c>
      <c r="AR37" s="67">
        <f t="shared" si="108"/>
        <v>0</v>
      </c>
      <c r="AS37" s="67">
        <f t="shared" si="108"/>
        <v>0</v>
      </c>
      <c r="AT37" s="67">
        <f t="shared" si="108"/>
        <v>0</v>
      </c>
      <c r="AU37" s="67">
        <f t="shared" si="108"/>
        <v>0</v>
      </c>
      <c r="AV37" s="67">
        <f t="shared" si="108"/>
        <v>0</v>
      </c>
      <c r="AW37" s="67">
        <f t="shared" si="108"/>
        <v>0</v>
      </c>
      <c r="AX37" s="67">
        <f t="shared" si="108"/>
        <v>0</v>
      </c>
      <c r="AY37" s="67">
        <f t="shared" si="108"/>
        <v>0</v>
      </c>
      <c r="AZ37" s="67">
        <f t="shared" si="108"/>
        <v>0</v>
      </c>
      <c r="BA37" s="67">
        <f t="shared" si="108"/>
        <v>0</v>
      </c>
      <c r="BB37" s="67">
        <f t="shared" si="108"/>
        <v>0</v>
      </c>
      <c r="BC37" s="67">
        <f t="shared" si="108"/>
        <v>0</v>
      </c>
      <c r="BD37" s="67">
        <f t="shared" si="108"/>
        <v>0</v>
      </c>
      <c r="BE37" s="67">
        <f t="shared" si="108"/>
        <v>0</v>
      </c>
      <c r="BF37" s="67">
        <f t="shared" si="108"/>
        <v>0</v>
      </c>
      <c r="BG37" s="67">
        <f t="shared" si="108"/>
        <v>0</v>
      </c>
      <c r="BH37" s="67">
        <f t="shared" si="108"/>
        <v>0</v>
      </c>
      <c r="BI37" s="67">
        <f t="shared" si="108"/>
        <v>0</v>
      </c>
      <c r="BJ37" s="67">
        <f t="shared" si="108"/>
        <v>0</v>
      </c>
      <c r="BK37" s="67">
        <f t="shared" si="108"/>
        <v>0</v>
      </c>
      <c r="BL37" s="67">
        <f t="shared" ref="BL37:CB37" si="110">SUM(BL33:BL36)</f>
        <v>0</v>
      </c>
      <c r="BM37" s="67">
        <f t="shared" si="110"/>
        <v>0</v>
      </c>
      <c r="BN37" s="67">
        <f t="shared" si="110"/>
        <v>0</v>
      </c>
      <c r="BO37" s="67">
        <f t="shared" si="110"/>
        <v>0</v>
      </c>
      <c r="BP37" s="67">
        <f t="shared" si="110"/>
        <v>0</v>
      </c>
      <c r="BQ37" s="67">
        <f t="shared" si="110"/>
        <v>0</v>
      </c>
      <c r="BR37" s="67">
        <f t="shared" si="110"/>
        <v>0</v>
      </c>
      <c r="BS37" s="67">
        <f t="shared" si="110"/>
        <v>0</v>
      </c>
      <c r="BT37" s="67">
        <f t="shared" si="110"/>
        <v>0</v>
      </c>
      <c r="BU37" s="67">
        <f t="shared" si="110"/>
        <v>0</v>
      </c>
      <c r="BV37" s="67">
        <f t="shared" si="110"/>
        <v>0</v>
      </c>
      <c r="BW37" s="67">
        <f t="shared" si="110"/>
        <v>0</v>
      </c>
      <c r="BX37" s="67">
        <f t="shared" si="110"/>
        <v>0</v>
      </c>
      <c r="BY37" s="67">
        <f t="shared" si="110"/>
        <v>0</v>
      </c>
      <c r="BZ37" s="67">
        <f t="shared" si="110"/>
        <v>0</v>
      </c>
      <c r="CA37" s="67">
        <f t="shared" si="110"/>
        <v>0</v>
      </c>
      <c r="CB37" s="67">
        <f t="shared" si="110"/>
        <v>0</v>
      </c>
      <c r="CC37" s="67">
        <f t="shared" ref="CC37:DS37" si="111">SUM(CC33:CC36)</f>
        <v>0</v>
      </c>
      <c r="CD37" s="67">
        <f t="shared" si="111"/>
        <v>0</v>
      </c>
      <c r="CE37" s="67">
        <f t="shared" si="111"/>
        <v>0</v>
      </c>
      <c r="CF37" s="67">
        <f t="shared" si="111"/>
        <v>0</v>
      </c>
      <c r="CG37" s="67">
        <f t="shared" si="111"/>
        <v>0</v>
      </c>
      <c r="CH37" s="67">
        <f t="shared" si="111"/>
        <v>0</v>
      </c>
      <c r="CI37" s="67">
        <f t="shared" si="111"/>
        <v>0</v>
      </c>
      <c r="CJ37" s="67">
        <f t="shared" si="111"/>
        <v>0</v>
      </c>
      <c r="CK37" s="67">
        <f t="shared" si="111"/>
        <v>0</v>
      </c>
      <c r="CL37" s="67">
        <f t="shared" si="111"/>
        <v>0</v>
      </c>
      <c r="CM37" s="67">
        <f t="shared" si="111"/>
        <v>0</v>
      </c>
      <c r="CN37" s="67">
        <f t="shared" si="111"/>
        <v>0</v>
      </c>
      <c r="CO37" s="67">
        <f t="shared" si="111"/>
        <v>0</v>
      </c>
      <c r="CP37" s="67">
        <f t="shared" si="111"/>
        <v>0</v>
      </c>
      <c r="CQ37" s="67">
        <f t="shared" si="111"/>
        <v>0</v>
      </c>
      <c r="CR37" s="67">
        <f t="shared" si="111"/>
        <v>0</v>
      </c>
      <c r="CS37" s="67">
        <f t="shared" si="111"/>
        <v>0</v>
      </c>
      <c r="CT37" s="67">
        <f t="shared" si="111"/>
        <v>0</v>
      </c>
      <c r="CU37" s="67">
        <f t="shared" si="111"/>
        <v>0</v>
      </c>
      <c r="CV37" s="67">
        <f t="shared" si="111"/>
        <v>0</v>
      </c>
      <c r="CW37" s="67">
        <f t="shared" si="111"/>
        <v>0</v>
      </c>
      <c r="CX37" s="67">
        <f t="shared" si="111"/>
        <v>0</v>
      </c>
      <c r="CY37" s="67">
        <f t="shared" si="111"/>
        <v>0</v>
      </c>
      <c r="CZ37" s="67">
        <f t="shared" si="111"/>
        <v>0</v>
      </c>
      <c r="DA37" s="67">
        <f t="shared" si="111"/>
        <v>0</v>
      </c>
      <c r="DB37" s="67">
        <f t="shared" si="111"/>
        <v>0</v>
      </c>
      <c r="DC37" s="67">
        <f t="shared" si="111"/>
        <v>0</v>
      </c>
      <c r="DD37" s="67">
        <f t="shared" si="111"/>
        <v>0</v>
      </c>
      <c r="DE37" s="67">
        <f t="shared" si="111"/>
        <v>0</v>
      </c>
      <c r="DF37" s="67">
        <f t="shared" si="111"/>
        <v>0</v>
      </c>
      <c r="DG37" s="67">
        <f t="shared" si="111"/>
        <v>0</v>
      </c>
      <c r="DH37" s="67">
        <f t="shared" si="111"/>
        <v>0</v>
      </c>
      <c r="DI37" s="67">
        <f t="shared" si="111"/>
        <v>0</v>
      </c>
      <c r="DJ37" s="67">
        <f t="shared" si="111"/>
        <v>0</v>
      </c>
      <c r="DK37" s="67">
        <f t="shared" si="111"/>
        <v>0</v>
      </c>
      <c r="DL37" s="67">
        <f t="shared" si="111"/>
        <v>0</v>
      </c>
      <c r="DM37" s="67">
        <f t="shared" si="111"/>
        <v>0</v>
      </c>
      <c r="DN37" s="67">
        <f t="shared" si="111"/>
        <v>0</v>
      </c>
      <c r="DO37" s="67">
        <f t="shared" si="111"/>
        <v>0</v>
      </c>
      <c r="DP37" s="67">
        <f t="shared" si="111"/>
        <v>0</v>
      </c>
      <c r="DQ37" s="67">
        <f t="shared" si="111"/>
        <v>0</v>
      </c>
      <c r="DR37" s="67">
        <f t="shared" si="111"/>
        <v>0</v>
      </c>
      <c r="DS37" s="67">
        <f t="shared" si="111"/>
        <v>0</v>
      </c>
      <c r="DT37" s="55"/>
      <c r="DU37" s="55"/>
      <c r="DV37" s="67">
        <f>SUM(DV33:DV36)</f>
        <v>0</v>
      </c>
      <c r="DW37" s="67">
        <f>SUM(DW33:DW36)</f>
        <v>0</v>
      </c>
      <c r="DX37" s="67">
        <f t="shared" ref="DX37:EE37" si="112">SUM(DX33:DX36)</f>
        <v>0</v>
      </c>
      <c r="DY37" s="67">
        <f t="shared" si="112"/>
        <v>0</v>
      </c>
      <c r="DZ37" s="67">
        <f t="shared" si="112"/>
        <v>0</v>
      </c>
      <c r="EA37" s="67">
        <f t="shared" si="112"/>
        <v>0</v>
      </c>
      <c r="EB37" s="67">
        <f t="shared" si="112"/>
        <v>0</v>
      </c>
      <c r="EC37" s="67">
        <f t="shared" si="112"/>
        <v>0</v>
      </c>
      <c r="ED37" s="67">
        <f t="shared" si="112"/>
        <v>0</v>
      </c>
      <c r="EE37" s="67">
        <f t="shared" si="112"/>
        <v>0</v>
      </c>
    </row>
    <row r="38" spans="1:135" s="3" customFormat="1" x14ac:dyDescent="0.35"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55"/>
      <c r="DU38" s="55"/>
    </row>
    <row r="39" spans="1:135" s="3" customFormat="1" x14ac:dyDescent="0.35">
      <c r="C39" s="70" t="s">
        <v>196</v>
      </c>
      <c r="D39" s="58">
        <f>+'Conto Economico'!D10</f>
        <v>0</v>
      </c>
      <c r="E39" s="58">
        <f>+'Conto Economico'!E10+D39</f>
        <v>0</v>
      </c>
      <c r="F39" s="58">
        <f>+'Conto Economico'!F10+E39</f>
        <v>0</v>
      </c>
      <c r="G39" s="58">
        <f>+'Conto Economico'!G10+F39</f>
        <v>0</v>
      </c>
      <c r="H39" s="58">
        <f>+'Conto Economico'!H10+G39</f>
        <v>0</v>
      </c>
      <c r="I39" s="58">
        <f>+'Conto Economico'!I10+H39</f>
        <v>0</v>
      </c>
      <c r="J39" s="58">
        <f>+'Conto Economico'!J10+I39</f>
        <v>0</v>
      </c>
      <c r="K39" s="58">
        <f>+'Conto Economico'!K10+J39</f>
        <v>0</v>
      </c>
      <c r="L39" s="58">
        <f>+'Conto Economico'!L10+K39</f>
        <v>0</v>
      </c>
      <c r="M39" s="58">
        <f>+'Conto Economico'!M10+L39</f>
        <v>0</v>
      </c>
      <c r="N39" s="58">
        <f>+'Conto Economico'!N10+M39</f>
        <v>0</v>
      </c>
      <c r="O39" s="58">
        <f>+'Conto Economico'!O10+N39</f>
        <v>0</v>
      </c>
      <c r="P39" s="58">
        <f>+'Conto Economico'!P10+O39</f>
        <v>0</v>
      </c>
      <c r="Q39" s="58">
        <f>+'Conto Economico'!Q10+P39</f>
        <v>0</v>
      </c>
      <c r="R39" s="58">
        <f>+'Conto Economico'!R10+Q39</f>
        <v>0</v>
      </c>
      <c r="S39" s="58">
        <f>+'Conto Economico'!S10+R39</f>
        <v>0</v>
      </c>
      <c r="T39" s="58">
        <f>+'Conto Economico'!T10+S39</f>
        <v>0</v>
      </c>
      <c r="U39" s="58">
        <f>+'Conto Economico'!U10+T39</f>
        <v>0</v>
      </c>
      <c r="V39" s="58">
        <f>+'Conto Economico'!V10+U39</f>
        <v>0</v>
      </c>
      <c r="W39" s="58">
        <f>+'Conto Economico'!W10+V39</f>
        <v>0</v>
      </c>
      <c r="X39" s="58">
        <f>+'Conto Economico'!X10+W39</f>
        <v>0</v>
      </c>
      <c r="Y39" s="58">
        <f>+'Conto Economico'!Y10+X39</f>
        <v>0</v>
      </c>
      <c r="Z39" s="58">
        <f>+'Conto Economico'!Z10+Y39</f>
        <v>0</v>
      </c>
      <c r="AA39" s="58">
        <f>+'Conto Economico'!AA10+Z39</f>
        <v>0</v>
      </c>
      <c r="AB39" s="58">
        <f>+'Conto Economico'!AB10+AA39</f>
        <v>0</v>
      </c>
      <c r="AC39" s="58">
        <f>+'Conto Economico'!AC10+AB39</f>
        <v>0</v>
      </c>
      <c r="AD39" s="58">
        <f>+'Conto Economico'!AD10+AC39</f>
        <v>0</v>
      </c>
      <c r="AE39" s="58">
        <f>+'Conto Economico'!AE10+AD39</f>
        <v>0</v>
      </c>
      <c r="AF39" s="58">
        <f>+'Conto Economico'!AF10+AE39</f>
        <v>0</v>
      </c>
      <c r="AG39" s="58">
        <f>+'Conto Economico'!AG10+AF39</f>
        <v>0</v>
      </c>
      <c r="AH39" s="58">
        <f>+'Conto Economico'!AH10+AG39</f>
        <v>0</v>
      </c>
      <c r="AI39" s="58">
        <f>+'Conto Economico'!AI10+AH39</f>
        <v>0</v>
      </c>
      <c r="AJ39" s="58">
        <f>+'Conto Economico'!AJ10+AI39</f>
        <v>0</v>
      </c>
      <c r="AK39" s="58">
        <f>+'Conto Economico'!AK10+AJ39</f>
        <v>0</v>
      </c>
      <c r="AL39" s="58">
        <f>+'Conto Economico'!AL10+AK39</f>
        <v>0</v>
      </c>
      <c r="AM39" s="58">
        <f>+'Conto Economico'!AM10+AL39</f>
        <v>0</v>
      </c>
      <c r="AN39" s="58">
        <f>+'Conto Economico'!AN10+AM39</f>
        <v>0</v>
      </c>
      <c r="AO39" s="58">
        <f>+'Conto Economico'!AO10+AN39</f>
        <v>0</v>
      </c>
      <c r="AP39" s="58">
        <f>+'Conto Economico'!AP10+AO39</f>
        <v>0</v>
      </c>
      <c r="AQ39" s="58">
        <f>+'Conto Economico'!AQ10+AP39</f>
        <v>0</v>
      </c>
      <c r="AR39" s="58">
        <f>+'Conto Economico'!AR10+AQ39</f>
        <v>0</v>
      </c>
      <c r="AS39" s="58">
        <f>+'Conto Economico'!AS10+AR39</f>
        <v>0</v>
      </c>
      <c r="AT39" s="58">
        <f>+'Conto Economico'!AT10+AS39</f>
        <v>0</v>
      </c>
      <c r="AU39" s="58">
        <f>+'Conto Economico'!AU10+AT39</f>
        <v>0</v>
      </c>
      <c r="AV39" s="58">
        <f>+'Conto Economico'!AV10+AU39</f>
        <v>0</v>
      </c>
      <c r="AW39" s="58">
        <f>+'Conto Economico'!AW10+AV39</f>
        <v>0</v>
      </c>
      <c r="AX39" s="58">
        <f>+'Conto Economico'!AX10+AW39</f>
        <v>0</v>
      </c>
      <c r="AY39" s="58">
        <f>+'Conto Economico'!AY10+AX39</f>
        <v>0</v>
      </c>
      <c r="AZ39" s="58">
        <f>+'Conto Economico'!AZ10+AY39</f>
        <v>0</v>
      </c>
      <c r="BA39" s="58">
        <f>+'Conto Economico'!BA10+AZ39</f>
        <v>0</v>
      </c>
      <c r="BB39" s="58">
        <f>+'Conto Economico'!BB10+BA39</f>
        <v>0</v>
      </c>
      <c r="BC39" s="58">
        <f>+'Conto Economico'!BC10+BB39</f>
        <v>0</v>
      </c>
      <c r="BD39" s="58">
        <f>+'Conto Economico'!BD10+BC39</f>
        <v>0</v>
      </c>
      <c r="BE39" s="58">
        <f>+'Conto Economico'!BE10+BD39</f>
        <v>0</v>
      </c>
      <c r="BF39" s="58">
        <f>+'Conto Economico'!BF10+BE39</f>
        <v>0</v>
      </c>
      <c r="BG39" s="58">
        <f>+'Conto Economico'!BG10+BF39</f>
        <v>0</v>
      </c>
      <c r="BH39" s="58">
        <f>+'Conto Economico'!BH10+BG39</f>
        <v>0</v>
      </c>
      <c r="BI39" s="58">
        <f>+'Conto Economico'!BI10+BH39</f>
        <v>0</v>
      </c>
      <c r="BJ39" s="58">
        <f>+'Conto Economico'!BJ10+BI39</f>
        <v>0</v>
      </c>
      <c r="BK39" s="58">
        <f>+'Conto Economico'!BK10+BJ39</f>
        <v>0</v>
      </c>
      <c r="BL39" s="58">
        <f>+'Conto Economico'!BL10+BK39</f>
        <v>0</v>
      </c>
      <c r="BM39" s="58">
        <f>+'Conto Economico'!BM10+BL39</f>
        <v>0</v>
      </c>
      <c r="BN39" s="58">
        <f>+'Conto Economico'!BN10+BM39</f>
        <v>0</v>
      </c>
      <c r="BO39" s="58">
        <f>+'Conto Economico'!BO10+BN39</f>
        <v>0</v>
      </c>
      <c r="BP39" s="58">
        <f>+'Conto Economico'!BP10+BO39</f>
        <v>0</v>
      </c>
      <c r="BQ39" s="58">
        <f>+'Conto Economico'!BQ10+BP39</f>
        <v>0</v>
      </c>
      <c r="BR39" s="58">
        <f>+'Conto Economico'!BR10+BQ39</f>
        <v>0</v>
      </c>
      <c r="BS39" s="58">
        <f>+'Conto Economico'!BS10+BR39</f>
        <v>0</v>
      </c>
      <c r="BT39" s="58">
        <f>+'Conto Economico'!BT10+BS39</f>
        <v>0</v>
      </c>
      <c r="BU39" s="58">
        <f>+'Conto Economico'!BU10+BT39</f>
        <v>0</v>
      </c>
      <c r="BV39" s="58">
        <f>+'Conto Economico'!BV10+BU39</f>
        <v>0</v>
      </c>
      <c r="BW39" s="58">
        <f>+'Conto Economico'!BW10+BV39</f>
        <v>0</v>
      </c>
      <c r="BX39" s="58">
        <f>+'Conto Economico'!BX10+BW39</f>
        <v>0</v>
      </c>
      <c r="BY39" s="58">
        <f>+'Conto Economico'!BY10+BX39</f>
        <v>0</v>
      </c>
      <c r="BZ39" s="58">
        <f>+'Conto Economico'!BZ10+BY39</f>
        <v>0</v>
      </c>
      <c r="CA39" s="58">
        <f>+'Conto Economico'!CA10+BZ39</f>
        <v>0</v>
      </c>
      <c r="CB39" s="58">
        <f>+'Conto Economico'!CB10+CA39</f>
        <v>0</v>
      </c>
      <c r="CC39" s="58">
        <f>+'Conto Economico'!CC10+CB39</f>
        <v>0</v>
      </c>
      <c r="CD39" s="58">
        <f>+'Conto Economico'!CD10+CC39</f>
        <v>0</v>
      </c>
      <c r="CE39" s="58">
        <f>+'Conto Economico'!CE10+CD39</f>
        <v>0</v>
      </c>
      <c r="CF39" s="58">
        <f>+'Conto Economico'!CF10+CE39</f>
        <v>0</v>
      </c>
      <c r="CG39" s="58">
        <f>+'Conto Economico'!CG10+CF39</f>
        <v>0</v>
      </c>
      <c r="CH39" s="58">
        <f>+'Conto Economico'!CH10+CG39</f>
        <v>0</v>
      </c>
      <c r="CI39" s="58">
        <f>+'Conto Economico'!CI10+CH39</f>
        <v>0</v>
      </c>
      <c r="CJ39" s="58">
        <f>+'Conto Economico'!CJ10+CI39</f>
        <v>0</v>
      </c>
      <c r="CK39" s="58">
        <f>+'Conto Economico'!CK10+CJ39</f>
        <v>0</v>
      </c>
      <c r="CL39" s="58">
        <f>+'Conto Economico'!CL10+CK39</f>
        <v>0</v>
      </c>
      <c r="CM39" s="58">
        <f>+'Conto Economico'!CM10+CL39</f>
        <v>0</v>
      </c>
      <c r="CN39" s="58">
        <f>+'Conto Economico'!CN10+CM39</f>
        <v>0</v>
      </c>
      <c r="CO39" s="58">
        <f>+'Conto Economico'!CO10+CN39</f>
        <v>0</v>
      </c>
      <c r="CP39" s="58">
        <f>+'Conto Economico'!CP10+CO39</f>
        <v>0</v>
      </c>
      <c r="CQ39" s="58">
        <f>+'Conto Economico'!CQ10+CP39</f>
        <v>0</v>
      </c>
      <c r="CR39" s="58">
        <f>+'Conto Economico'!CR10+CQ39</f>
        <v>0</v>
      </c>
      <c r="CS39" s="58">
        <f>+'Conto Economico'!CS10+CR39</f>
        <v>0</v>
      </c>
      <c r="CT39" s="58">
        <f>+'Conto Economico'!CT10+CS39</f>
        <v>0</v>
      </c>
      <c r="CU39" s="58">
        <f>+'Conto Economico'!CU10+CT39</f>
        <v>0</v>
      </c>
      <c r="CV39" s="58">
        <f>+'Conto Economico'!CV10+CU39</f>
        <v>0</v>
      </c>
      <c r="CW39" s="58">
        <f>+'Conto Economico'!CW10+CV39</f>
        <v>0</v>
      </c>
      <c r="CX39" s="58">
        <f>+'Conto Economico'!CX10+CW39</f>
        <v>0</v>
      </c>
      <c r="CY39" s="58">
        <f>+'Conto Economico'!CY10+CX39</f>
        <v>0</v>
      </c>
      <c r="CZ39" s="58">
        <f>+'Conto Economico'!CZ10+CY39</f>
        <v>0</v>
      </c>
      <c r="DA39" s="58">
        <f>+'Conto Economico'!DA10+CZ39</f>
        <v>0</v>
      </c>
      <c r="DB39" s="58">
        <f>+'Conto Economico'!DB10+DA39</f>
        <v>0</v>
      </c>
      <c r="DC39" s="58">
        <f>+'Conto Economico'!DC10+DB39</f>
        <v>0</v>
      </c>
      <c r="DD39" s="58">
        <f>+'Conto Economico'!DD10+DC39</f>
        <v>0</v>
      </c>
      <c r="DE39" s="58">
        <f>+'Conto Economico'!DE10+DD39</f>
        <v>0</v>
      </c>
      <c r="DF39" s="58">
        <f>+'Conto Economico'!DF10+DE39</f>
        <v>0</v>
      </c>
      <c r="DG39" s="58">
        <f>+'Conto Economico'!DG10+DF39</f>
        <v>0</v>
      </c>
      <c r="DH39" s="58">
        <f>+'Conto Economico'!DH10+DG39</f>
        <v>0</v>
      </c>
      <c r="DI39" s="58">
        <f>+'Conto Economico'!DI10+DH39</f>
        <v>0</v>
      </c>
      <c r="DJ39" s="58">
        <f>+'Conto Economico'!DJ10+DI39</f>
        <v>0</v>
      </c>
      <c r="DK39" s="58">
        <f>+'Conto Economico'!DK10+DJ39</f>
        <v>0</v>
      </c>
      <c r="DL39" s="58">
        <f>+'Conto Economico'!DL10+DK39</f>
        <v>0</v>
      </c>
      <c r="DM39" s="58">
        <f>+'Conto Economico'!DM10+DL39</f>
        <v>0</v>
      </c>
      <c r="DN39" s="58">
        <f>+'Conto Economico'!DN10+DM39</f>
        <v>0</v>
      </c>
      <c r="DO39" s="58">
        <f>+'Conto Economico'!DO10+DN39</f>
        <v>0</v>
      </c>
      <c r="DP39" s="58">
        <f>+'Conto Economico'!DP10+DO39</f>
        <v>0</v>
      </c>
      <c r="DQ39" s="58">
        <f>+'Conto Economico'!DQ10+DP39</f>
        <v>0</v>
      </c>
      <c r="DR39" s="58">
        <f>+'Conto Economico'!DR10+DQ39</f>
        <v>0</v>
      </c>
      <c r="DS39" s="58">
        <f>+'Conto Economico'!DS10+DR39</f>
        <v>0</v>
      </c>
      <c r="DT39" s="55"/>
      <c r="DU39" s="55"/>
      <c r="DV39" s="59">
        <f t="shared" ref="DV39:EE45" si="113">+SUMIFS($D39:$DS39,$D$1:$DS$1,DV$1,$D$2:$DS$2,DV$2)</f>
        <v>0</v>
      </c>
      <c r="DW39" s="59">
        <f t="shared" si="113"/>
        <v>0</v>
      </c>
      <c r="DX39" s="59">
        <f t="shared" si="113"/>
        <v>0</v>
      </c>
      <c r="DY39" s="59">
        <f t="shared" si="113"/>
        <v>0</v>
      </c>
      <c r="DZ39" s="59">
        <f t="shared" si="113"/>
        <v>0</v>
      </c>
      <c r="EA39" s="59">
        <f t="shared" si="113"/>
        <v>0</v>
      </c>
      <c r="EB39" s="59">
        <f t="shared" si="113"/>
        <v>0</v>
      </c>
      <c r="EC39" s="59">
        <f t="shared" si="113"/>
        <v>0</v>
      </c>
      <c r="ED39" s="59">
        <f t="shared" si="113"/>
        <v>0</v>
      </c>
      <c r="EE39" s="59">
        <f t="shared" si="113"/>
        <v>0</v>
      </c>
    </row>
    <row r="40" spans="1:135" s="3" customFormat="1" x14ac:dyDescent="0.35">
      <c r="C40" s="70" t="s">
        <v>197</v>
      </c>
      <c r="D40" s="58">
        <f>+'Budget Economico'!H15</f>
        <v>0</v>
      </c>
      <c r="E40" s="58">
        <f>+'Budget Economico'!I15+D40</f>
        <v>0</v>
      </c>
      <c r="F40" s="58">
        <f>+'Budget Economico'!J15+E40</f>
        <v>0</v>
      </c>
      <c r="G40" s="58">
        <f>+'Budget Economico'!K15+F40</f>
        <v>0</v>
      </c>
      <c r="H40" s="58">
        <f>+'Budget Economico'!L15+G40</f>
        <v>0</v>
      </c>
      <c r="I40" s="58">
        <f>+'Budget Economico'!M15+H40</f>
        <v>0</v>
      </c>
      <c r="J40" s="58">
        <f>+'Budget Economico'!N15+I40</f>
        <v>0</v>
      </c>
      <c r="K40" s="58">
        <f>+'Budget Economico'!O15+J40</f>
        <v>0</v>
      </c>
      <c r="L40" s="58">
        <f>+'Budget Economico'!P15+K40</f>
        <v>0</v>
      </c>
      <c r="M40" s="58">
        <f>+'Budget Economico'!Q15+L40</f>
        <v>0</v>
      </c>
      <c r="N40" s="58">
        <f>+'Budget Economico'!R15+M40</f>
        <v>0</v>
      </c>
      <c r="O40" s="58">
        <f>+'Budget Economico'!S15+N40</f>
        <v>0</v>
      </c>
      <c r="P40" s="58">
        <f>+'Budget Economico'!T15+O40</f>
        <v>0</v>
      </c>
      <c r="Q40" s="58">
        <f>+'Budget Economico'!U15+P40</f>
        <v>0</v>
      </c>
      <c r="R40" s="58">
        <f>+'Budget Economico'!V15+Q40</f>
        <v>0</v>
      </c>
      <c r="S40" s="58">
        <f>+'Budget Economico'!W15+R40</f>
        <v>0</v>
      </c>
      <c r="T40" s="58">
        <f>+'Budget Economico'!X15+S40</f>
        <v>0</v>
      </c>
      <c r="U40" s="58">
        <f>+'Budget Economico'!Y15+T40</f>
        <v>0</v>
      </c>
      <c r="V40" s="58">
        <f>+'Budget Economico'!Z15+U40</f>
        <v>0</v>
      </c>
      <c r="W40" s="58">
        <f>+'Budget Economico'!AA15+V40</f>
        <v>0</v>
      </c>
      <c r="X40" s="58">
        <f>+'Budget Economico'!AB15+W40</f>
        <v>0</v>
      </c>
      <c r="Y40" s="58">
        <f>+'Budget Economico'!AC15+X40</f>
        <v>0</v>
      </c>
      <c r="Z40" s="58">
        <f>+'Budget Economico'!AD15+Y40</f>
        <v>0</v>
      </c>
      <c r="AA40" s="58">
        <f>+'Budget Economico'!AE15+Z40</f>
        <v>0</v>
      </c>
      <c r="AB40" s="58">
        <f>+'Budget Economico'!AF15+AA40</f>
        <v>0</v>
      </c>
      <c r="AC40" s="58">
        <f>+'Budget Economico'!AG15+AB40</f>
        <v>0</v>
      </c>
      <c r="AD40" s="58">
        <f>+'Budget Economico'!AH15+AC40</f>
        <v>0</v>
      </c>
      <c r="AE40" s="58">
        <f>+'Budget Economico'!AI15+AD40</f>
        <v>0</v>
      </c>
      <c r="AF40" s="58">
        <f>+'Budget Economico'!AJ15+AE40</f>
        <v>0</v>
      </c>
      <c r="AG40" s="58">
        <f>+'Budget Economico'!AK15+AF40</f>
        <v>0</v>
      </c>
      <c r="AH40" s="58">
        <f>+'Budget Economico'!AL15+AG40</f>
        <v>0</v>
      </c>
      <c r="AI40" s="58">
        <f>+'Budget Economico'!AM15+AH40</f>
        <v>0</v>
      </c>
      <c r="AJ40" s="58">
        <f>+'Budget Economico'!AN15+AI40</f>
        <v>0</v>
      </c>
      <c r="AK40" s="58">
        <f>+'Budget Economico'!AO15+AJ40</f>
        <v>0</v>
      </c>
      <c r="AL40" s="58">
        <f>+'Budget Economico'!AP15+AK40</f>
        <v>0</v>
      </c>
      <c r="AM40" s="58">
        <f>+'Budget Economico'!AQ15+AL40</f>
        <v>0</v>
      </c>
      <c r="AN40" s="58">
        <f>+'Budget Economico'!AR15+AM40</f>
        <v>0</v>
      </c>
      <c r="AO40" s="58">
        <f>+'Budget Economico'!AS15+AN40</f>
        <v>0</v>
      </c>
      <c r="AP40" s="58">
        <f>+'Budget Economico'!AT15+AO40</f>
        <v>0</v>
      </c>
      <c r="AQ40" s="58">
        <f>+'Budget Economico'!AU15+AP40</f>
        <v>0</v>
      </c>
      <c r="AR40" s="58">
        <f>+'Budget Economico'!AV15+AQ40</f>
        <v>0</v>
      </c>
      <c r="AS40" s="58">
        <f>+'Budget Economico'!AW15+AR40</f>
        <v>0</v>
      </c>
      <c r="AT40" s="58">
        <f>+'Budget Economico'!AX15+AS40</f>
        <v>0</v>
      </c>
      <c r="AU40" s="58">
        <f>+'Budget Economico'!AY15+AT40</f>
        <v>0</v>
      </c>
      <c r="AV40" s="58">
        <f>+'Budget Economico'!AZ15+AU40</f>
        <v>0</v>
      </c>
      <c r="AW40" s="58">
        <f>+'Budget Economico'!BA15+AV40</f>
        <v>0</v>
      </c>
      <c r="AX40" s="58">
        <f>+'Budget Economico'!BB15+AW40</f>
        <v>0</v>
      </c>
      <c r="AY40" s="58">
        <f>+'Budget Economico'!BC15+AX40</f>
        <v>0</v>
      </c>
      <c r="AZ40" s="58">
        <f>+'Budget Economico'!BD15+AY40</f>
        <v>0</v>
      </c>
      <c r="BA40" s="58">
        <f>+'Budget Economico'!BE15+AZ40</f>
        <v>0</v>
      </c>
      <c r="BB40" s="58">
        <f>+'Budget Economico'!BF15+BA40</f>
        <v>0</v>
      </c>
      <c r="BC40" s="58">
        <f>+'Budget Economico'!BG15+BB40</f>
        <v>0</v>
      </c>
      <c r="BD40" s="58">
        <f>+'Budget Economico'!BH15+BC40</f>
        <v>0</v>
      </c>
      <c r="BE40" s="58">
        <f>+'Budget Economico'!BI15+BD40</f>
        <v>0</v>
      </c>
      <c r="BF40" s="58">
        <f>+'Budget Economico'!BJ15+BE40</f>
        <v>0</v>
      </c>
      <c r="BG40" s="58">
        <f>+'Budget Economico'!BK15+BF40</f>
        <v>0</v>
      </c>
      <c r="BH40" s="58">
        <f>+'Budget Economico'!BL15+BG40</f>
        <v>0</v>
      </c>
      <c r="BI40" s="58">
        <f>+'Budget Economico'!BM15+BH40</f>
        <v>0</v>
      </c>
      <c r="BJ40" s="58">
        <f>+'Budget Economico'!BN15+BI40</f>
        <v>0</v>
      </c>
      <c r="BK40" s="58">
        <f>+'Budget Economico'!BO15+BJ40</f>
        <v>0</v>
      </c>
      <c r="BL40" s="58">
        <f>+'Budget Economico'!BP15+BK40</f>
        <v>0</v>
      </c>
      <c r="BM40" s="58">
        <f>+'Budget Economico'!BQ15+BL40</f>
        <v>0</v>
      </c>
      <c r="BN40" s="58">
        <f>+'Budget Economico'!BR15+BM40</f>
        <v>0</v>
      </c>
      <c r="BO40" s="58">
        <f>+'Budget Economico'!BS15+BN40</f>
        <v>0</v>
      </c>
      <c r="BP40" s="58">
        <f>+'Budget Economico'!BT15+BO40</f>
        <v>0</v>
      </c>
      <c r="BQ40" s="58">
        <f>+'Budget Economico'!BU15+BP40</f>
        <v>0</v>
      </c>
      <c r="BR40" s="58">
        <f>+'Budget Economico'!BV15+BQ40</f>
        <v>0</v>
      </c>
      <c r="BS40" s="58">
        <f>+'Budget Economico'!BW15+BR40</f>
        <v>0</v>
      </c>
      <c r="BT40" s="58">
        <f>+'Budget Economico'!BX15+BS40</f>
        <v>0</v>
      </c>
      <c r="BU40" s="58">
        <f>+'Budget Economico'!BY15+BT40</f>
        <v>0</v>
      </c>
      <c r="BV40" s="58">
        <f>+'Budget Economico'!BZ15+BU40</f>
        <v>0</v>
      </c>
      <c r="BW40" s="58">
        <f>+'Budget Economico'!CA15+BV40</f>
        <v>0</v>
      </c>
      <c r="BX40" s="58">
        <f>+'Budget Economico'!CB15+BW40</f>
        <v>0</v>
      </c>
      <c r="BY40" s="58">
        <f>+'Budget Economico'!CC15+BX40</f>
        <v>0</v>
      </c>
      <c r="BZ40" s="58">
        <f>+'Budget Economico'!CD15+BY40</f>
        <v>0</v>
      </c>
      <c r="CA40" s="58">
        <f>+'Budget Economico'!CE15+BZ40</f>
        <v>0</v>
      </c>
      <c r="CB40" s="58">
        <f>+'Budget Economico'!CF15+CA40</f>
        <v>0</v>
      </c>
      <c r="CC40" s="58">
        <f>+'Budget Economico'!CG15+CB40</f>
        <v>0</v>
      </c>
      <c r="CD40" s="58">
        <f>+'Budget Economico'!CH15+CC40</f>
        <v>0</v>
      </c>
      <c r="CE40" s="58">
        <f>+'Budget Economico'!CI15+CD40</f>
        <v>0</v>
      </c>
      <c r="CF40" s="58">
        <f>+'Budget Economico'!CJ15+CE40</f>
        <v>0</v>
      </c>
      <c r="CG40" s="58">
        <f>+'Budget Economico'!CK15+CF40</f>
        <v>0</v>
      </c>
      <c r="CH40" s="58">
        <f>+'Budget Economico'!CL15+CG40</f>
        <v>0</v>
      </c>
      <c r="CI40" s="58">
        <f>+'Budget Economico'!CM15+CH40</f>
        <v>0</v>
      </c>
      <c r="CJ40" s="58">
        <f>+'Budget Economico'!CN15+CI40</f>
        <v>0</v>
      </c>
      <c r="CK40" s="58">
        <f>+'Budget Economico'!CO15+CJ40</f>
        <v>0</v>
      </c>
      <c r="CL40" s="58">
        <f>+'Budget Economico'!CP15+CK40</f>
        <v>0</v>
      </c>
      <c r="CM40" s="58">
        <f>+'Budget Economico'!CQ15+CL40</f>
        <v>0</v>
      </c>
      <c r="CN40" s="58">
        <f>+'Budget Economico'!CR15+CM40</f>
        <v>0</v>
      </c>
      <c r="CO40" s="58">
        <f>+'Budget Economico'!CS15+CN40</f>
        <v>0</v>
      </c>
      <c r="CP40" s="58">
        <f>+'Budget Economico'!CT15+CO40</f>
        <v>0</v>
      </c>
      <c r="CQ40" s="58">
        <f>+'Budget Economico'!CU15+CP40</f>
        <v>0</v>
      </c>
      <c r="CR40" s="58">
        <f>+'Budget Economico'!CV15+CQ40</f>
        <v>0</v>
      </c>
      <c r="CS40" s="58">
        <f>+'Budget Economico'!CW15+CR40</f>
        <v>0</v>
      </c>
      <c r="CT40" s="58">
        <f>+'Budget Economico'!CX15+CS40</f>
        <v>0</v>
      </c>
      <c r="CU40" s="58">
        <f>+'Budget Economico'!CY15+CT40</f>
        <v>0</v>
      </c>
      <c r="CV40" s="58">
        <f>+'Budget Economico'!CZ15+CU40</f>
        <v>0</v>
      </c>
      <c r="CW40" s="58">
        <f>+'Budget Economico'!DA15+CV40</f>
        <v>0</v>
      </c>
      <c r="CX40" s="58">
        <f>+'Budget Economico'!DB15+CW40</f>
        <v>0</v>
      </c>
      <c r="CY40" s="58">
        <f>+'Budget Economico'!DC15+CX40</f>
        <v>0</v>
      </c>
      <c r="CZ40" s="58">
        <f>+'Budget Economico'!DD15+CY40</f>
        <v>0</v>
      </c>
      <c r="DA40" s="58">
        <f>+'Budget Economico'!DE15+CZ40</f>
        <v>0</v>
      </c>
      <c r="DB40" s="58">
        <f>+'Budget Economico'!DF15+DA40</f>
        <v>0</v>
      </c>
      <c r="DC40" s="58">
        <f>+'Budget Economico'!DG15+DB40</f>
        <v>0</v>
      </c>
      <c r="DD40" s="58">
        <f>+'Budget Economico'!DH15+DC40</f>
        <v>0</v>
      </c>
      <c r="DE40" s="58">
        <f>+'Budget Economico'!DI15+DD40</f>
        <v>0</v>
      </c>
      <c r="DF40" s="58">
        <f>+'Budget Economico'!DJ15+DE40</f>
        <v>0</v>
      </c>
      <c r="DG40" s="58">
        <f>+'Budget Economico'!DK15+DF40</f>
        <v>0</v>
      </c>
      <c r="DH40" s="58">
        <f>+'Budget Economico'!DL15+DG40</f>
        <v>0</v>
      </c>
      <c r="DI40" s="58">
        <f>+'Budget Economico'!DM15+DH40</f>
        <v>0</v>
      </c>
      <c r="DJ40" s="58">
        <f>+'Budget Economico'!DN15+DI40</f>
        <v>0</v>
      </c>
      <c r="DK40" s="58">
        <f>+'Budget Economico'!DO15+DJ40</f>
        <v>0</v>
      </c>
      <c r="DL40" s="58">
        <f>+'Budget Economico'!DP15+DK40</f>
        <v>0</v>
      </c>
      <c r="DM40" s="58">
        <f>+'Budget Economico'!DQ15+DL40</f>
        <v>0</v>
      </c>
      <c r="DN40" s="58">
        <f>+'Budget Economico'!DR15+DM40</f>
        <v>0</v>
      </c>
      <c r="DO40" s="58">
        <f>+'Budget Economico'!DS15+DN40</f>
        <v>0</v>
      </c>
      <c r="DP40" s="58">
        <f>+'Budget Economico'!DT15+DO40</f>
        <v>0</v>
      </c>
      <c r="DQ40" s="58">
        <f>+'Budget Economico'!DU15+DP40</f>
        <v>0</v>
      </c>
      <c r="DR40" s="58">
        <f>+'Budget Economico'!DV15+DQ40</f>
        <v>0</v>
      </c>
      <c r="DS40" s="58">
        <f>+'Budget Economico'!DW15+DR40</f>
        <v>0</v>
      </c>
      <c r="DT40" s="55"/>
      <c r="DU40" s="55"/>
      <c r="DV40" s="59"/>
      <c r="DW40" s="59"/>
      <c r="DX40" s="59"/>
      <c r="DY40" s="59"/>
      <c r="DZ40" s="59"/>
      <c r="EA40" s="59"/>
      <c r="EB40" s="59"/>
      <c r="EC40" s="59"/>
      <c r="ED40" s="59"/>
      <c r="EE40" s="59"/>
    </row>
    <row r="41" spans="1:135" s="3" customFormat="1" x14ac:dyDescent="0.35">
      <c r="C41" s="70" t="s">
        <v>198</v>
      </c>
      <c r="D41" s="58">
        <f>+Calcoli!C99+Calcoli!C286</f>
        <v>0</v>
      </c>
      <c r="E41" s="58">
        <f>+Calcoli!D99+Calcoli!D286+D41</f>
        <v>0</v>
      </c>
      <c r="F41" s="58">
        <f>+Calcoli!E99+Calcoli!E286+E41</f>
        <v>0</v>
      </c>
      <c r="G41" s="58">
        <f>+Calcoli!F99+Calcoli!F286+F41</f>
        <v>0</v>
      </c>
      <c r="H41" s="58">
        <f>+Calcoli!G99+Calcoli!G286+G41</f>
        <v>0</v>
      </c>
      <c r="I41" s="58">
        <f>+Calcoli!H99+Calcoli!H286+H41</f>
        <v>0</v>
      </c>
      <c r="J41" s="58">
        <f>+Calcoli!I99+Calcoli!I286+I41</f>
        <v>0</v>
      </c>
      <c r="K41" s="58">
        <f>+Calcoli!J99+Calcoli!J286+J41</f>
        <v>0</v>
      </c>
      <c r="L41" s="58">
        <f>+Calcoli!K99+Calcoli!K286+K41</f>
        <v>0</v>
      </c>
      <c r="M41" s="58">
        <f>+Calcoli!L99+Calcoli!L286+L41</f>
        <v>0</v>
      </c>
      <c r="N41" s="58">
        <f>+Calcoli!M99+Calcoli!M286+M41</f>
        <v>0</v>
      </c>
      <c r="O41" s="58">
        <f>+Calcoli!N99+Calcoli!N286+N41</f>
        <v>0</v>
      </c>
      <c r="P41" s="58">
        <f>+Calcoli!O99+Calcoli!O286+O41</f>
        <v>0</v>
      </c>
      <c r="Q41" s="58">
        <f>+Calcoli!P99+Calcoli!P286+P41</f>
        <v>0</v>
      </c>
      <c r="R41" s="58">
        <f>+Calcoli!Q99+Calcoli!Q286+Q41</f>
        <v>0</v>
      </c>
      <c r="S41" s="58">
        <f>+Calcoli!R99+Calcoli!R286+R41</f>
        <v>0</v>
      </c>
      <c r="T41" s="58">
        <f>+Calcoli!S99+Calcoli!S286+S41</f>
        <v>0</v>
      </c>
      <c r="U41" s="58">
        <f>+Calcoli!T99+Calcoli!T286+T41</f>
        <v>0</v>
      </c>
      <c r="V41" s="58">
        <f>+Calcoli!U99+Calcoli!U286+U41</f>
        <v>0</v>
      </c>
      <c r="W41" s="58">
        <f>+Calcoli!V99+Calcoli!V286+V41</f>
        <v>0</v>
      </c>
      <c r="X41" s="58">
        <f>+Calcoli!W99+Calcoli!W286+W41</f>
        <v>0</v>
      </c>
      <c r="Y41" s="58">
        <f>+Calcoli!X99+Calcoli!X286+X41</f>
        <v>0</v>
      </c>
      <c r="Z41" s="58">
        <f>+Calcoli!Y99+Calcoli!Y286+Y41</f>
        <v>0</v>
      </c>
      <c r="AA41" s="58">
        <f>+Calcoli!Z99+Calcoli!Z286+Z41</f>
        <v>0</v>
      </c>
      <c r="AB41" s="58">
        <f>+Calcoli!AA99+Calcoli!AA286+AA41</f>
        <v>0</v>
      </c>
      <c r="AC41" s="58">
        <f>+Calcoli!AB99+Calcoli!AB286+AB41</f>
        <v>0</v>
      </c>
      <c r="AD41" s="58">
        <f>+Calcoli!AC99+Calcoli!AC286+AC41</f>
        <v>0</v>
      </c>
      <c r="AE41" s="58">
        <f>+Calcoli!AD99+Calcoli!AD286+AD41</f>
        <v>0</v>
      </c>
      <c r="AF41" s="58">
        <f>+Calcoli!AE99+Calcoli!AE286+AE41</f>
        <v>0</v>
      </c>
      <c r="AG41" s="58">
        <f>+Calcoli!AF99+Calcoli!AF286+AF41</f>
        <v>0</v>
      </c>
      <c r="AH41" s="58">
        <f>+Calcoli!AG99+Calcoli!AG286+AG41</f>
        <v>0</v>
      </c>
      <c r="AI41" s="58">
        <f>+Calcoli!AH99+Calcoli!AH286+AH41</f>
        <v>0</v>
      </c>
      <c r="AJ41" s="58">
        <f>+Calcoli!AI99+Calcoli!AI286+AI41</f>
        <v>0</v>
      </c>
      <c r="AK41" s="58">
        <f>+Calcoli!AJ99+Calcoli!AJ286+AJ41</f>
        <v>0</v>
      </c>
      <c r="AL41" s="58">
        <f>+Calcoli!AK99+Calcoli!AK286+AK41</f>
        <v>0</v>
      </c>
      <c r="AM41" s="58">
        <f>+Calcoli!AL99+Calcoli!AL286+AL41</f>
        <v>0</v>
      </c>
      <c r="AN41" s="58">
        <f>+Calcoli!AM99+Calcoli!AM286+AM41</f>
        <v>0</v>
      </c>
      <c r="AO41" s="58">
        <f>+Calcoli!AN99+Calcoli!AN286+AN41</f>
        <v>0</v>
      </c>
      <c r="AP41" s="58">
        <f>+Calcoli!AO99+Calcoli!AO286+AO41</f>
        <v>0</v>
      </c>
      <c r="AQ41" s="58">
        <f>+Calcoli!AP99+Calcoli!AP286+AP41</f>
        <v>0</v>
      </c>
      <c r="AR41" s="58">
        <f>+Calcoli!AQ99+Calcoli!AQ286+AQ41</f>
        <v>0</v>
      </c>
      <c r="AS41" s="58">
        <f>+Calcoli!AR99+Calcoli!AR286+AR41</f>
        <v>0</v>
      </c>
      <c r="AT41" s="58">
        <f>+Calcoli!AS99+Calcoli!AS286+AS41</f>
        <v>0</v>
      </c>
      <c r="AU41" s="58">
        <f>+Calcoli!AT99+Calcoli!AT286+AT41</f>
        <v>0</v>
      </c>
      <c r="AV41" s="58">
        <f>+Calcoli!AU99+Calcoli!AU286+AU41</f>
        <v>0</v>
      </c>
      <c r="AW41" s="58">
        <f>+Calcoli!AV99+Calcoli!AV286+AV41</f>
        <v>0</v>
      </c>
      <c r="AX41" s="58">
        <f>+Calcoli!AW99+Calcoli!AW286+AW41</f>
        <v>0</v>
      </c>
      <c r="AY41" s="58">
        <f>+Calcoli!AX99+Calcoli!AX286+AX41</f>
        <v>0</v>
      </c>
      <c r="AZ41" s="58">
        <f>+Calcoli!AY99+Calcoli!AY286+AY41</f>
        <v>0</v>
      </c>
      <c r="BA41" s="58">
        <f>+Calcoli!AZ99+Calcoli!AZ286+AZ41</f>
        <v>0</v>
      </c>
      <c r="BB41" s="58">
        <f>+Calcoli!BA99+Calcoli!BA286+BA41</f>
        <v>0</v>
      </c>
      <c r="BC41" s="58">
        <f>+Calcoli!BB99+Calcoli!BB286+BB41</f>
        <v>0</v>
      </c>
      <c r="BD41" s="58">
        <f>+Calcoli!BC99+Calcoli!BC286+BC41</f>
        <v>0</v>
      </c>
      <c r="BE41" s="58">
        <f>+Calcoli!BD99+Calcoli!BD286+BD41</f>
        <v>0</v>
      </c>
      <c r="BF41" s="58">
        <f>+Calcoli!BE99+Calcoli!BE286+BE41</f>
        <v>0</v>
      </c>
      <c r="BG41" s="58">
        <f>+Calcoli!BF99+Calcoli!BF286+BF41</f>
        <v>0</v>
      </c>
      <c r="BH41" s="58">
        <f>+Calcoli!BG99+Calcoli!BG286+BG41</f>
        <v>0</v>
      </c>
      <c r="BI41" s="58">
        <f>+Calcoli!BH99+Calcoli!BH286+BH41</f>
        <v>0</v>
      </c>
      <c r="BJ41" s="58">
        <f>+Calcoli!BI99+Calcoli!BI286+BI41</f>
        <v>0</v>
      </c>
      <c r="BK41" s="58">
        <f>+Calcoli!BJ99+Calcoli!BJ286+BJ41</f>
        <v>0</v>
      </c>
      <c r="BL41" s="58">
        <f>+Calcoli!BK99+Calcoli!BK286+BK41</f>
        <v>0</v>
      </c>
      <c r="BM41" s="58">
        <f>+Calcoli!BL99+Calcoli!BL286+BL41</f>
        <v>0</v>
      </c>
      <c r="BN41" s="58">
        <f>+Calcoli!BM99+Calcoli!BM286+BM41</f>
        <v>0</v>
      </c>
      <c r="BO41" s="58">
        <f>+Calcoli!BN99+Calcoli!BN286+BN41</f>
        <v>0</v>
      </c>
      <c r="BP41" s="58">
        <f>+Calcoli!BO99+Calcoli!BO286+BO41</f>
        <v>0</v>
      </c>
      <c r="BQ41" s="58">
        <f>+Calcoli!BP99+Calcoli!BP286+BP41</f>
        <v>0</v>
      </c>
      <c r="BR41" s="58">
        <f>+Calcoli!BQ99+Calcoli!BQ286+BQ41</f>
        <v>0</v>
      </c>
      <c r="BS41" s="58">
        <f>+Calcoli!BR99+Calcoli!BR286+BR41</f>
        <v>0</v>
      </c>
      <c r="BT41" s="58">
        <f>+Calcoli!BS99+Calcoli!BS286+BS41</f>
        <v>0</v>
      </c>
      <c r="BU41" s="58">
        <f>+Calcoli!BT99+Calcoli!BT286+BT41</f>
        <v>0</v>
      </c>
      <c r="BV41" s="58">
        <f>+Calcoli!BU99+Calcoli!BU286+BU41</f>
        <v>0</v>
      </c>
      <c r="BW41" s="58">
        <f>+Calcoli!BV99+Calcoli!BV286+BV41</f>
        <v>0</v>
      </c>
      <c r="BX41" s="58">
        <f>+Calcoli!BW99+Calcoli!BW286+BW41</f>
        <v>0</v>
      </c>
      <c r="BY41" s="58">
        <f>+Calcoli!BX99+Calcoli!BX286+BX41</f>
        <v>0</v>
      </c>
      <c r="BZ41" s="58">
        <f>+Calcoli!BY99+Calcoli!BY286+BY41</f>
        <v>0</v>
      </c>
      <c r="CA41" s="58">
        <f>+Calcoli!BZ99+Calcoli!BZ286+BZ41</f>
        <v>0</v>
      </c>
      <c r="CB41" s="58">
        <f>+Calcoli!CA99+Calcoli!CA286+CA41</f>
        <v>0</v>
      </c>
      <c r="CC41" s="58">
        <f>+Calcoli!CB99+Calcoli!CB286+CB41</f>
        <v>0</v>
      </c>
      <c r="CD41" s="58">
        <f>+Calcoli!CC99+Calcoli!CC286+CC41</f>
        <v>0</v>
      </c>
      <c r="CE41" s="58">
        <f>+Calcoli!CD99+Calcoli!CD286+CD41</f>
        <v>0</v>
      </c>
      <c r="CF41" s="58">
        <f>+Calcoli!CE99+Calcoli!CE286+CE41</f>
        <v>0</v>
      </c>
      <c r="CG41" s="58">
        <f>+Calcoli!CF99+Calcoli!CF286+CF41</f>
        <v>0</v>
      </c>
      <c r="CH41" s="58">
        <f>+Calcoli!CG99+Calcoli!CG286+CG41</f>
        <v>0</v>
      </c>
      <c r="CI41" s="58">
        <f>+Calcoli!CH99+Calcoli!CH286+CH41</f>
        <v>0</v>
      </c>
      <c r="CJ41" s="58">
        <f>+Calcoli!CI99+Calcoli!CI286+CI41</f>
        <v>0</v>
      </c>
      <c r="CK41" s="58">
        <f>+Calcoli!CJ99+Calcoli!CJ286+CJ41</f>
        <v>0</v>
      </c>
      <c r="CL41" s="58">
        <f>+Calcoli!CK99+Calcoli!CK286+CK41</f>
        <v>0</v>
      </c>
      <c r="CM41" s="58">
        <f>+Calcoli!CL99+Calcoli!CL286+CL41</f>
        <v>0</v>
      </c>
      <c r="CN41" s="58">
        <f>+Calcoli!CM99+Calcoli!CM286+CM41</f>
        <v>0</v>
      </c>
      <c r="CO41" s="58">
        <f>+Calcoli!CN99+Calcoli!CN286+CN41</f>
        <v>0</v>
      </c>
      <c r="CP41" s="58">
        <f>+Calcoli!CO99+Calcoli!CO286+CO41</f>
        <v>0</v>
      </c>
      <c r="CQ41" s="58">
        <f>+Calcoli!CP99+Calcoli!CP286+CP41</f>
        <v>0</v>
      </c>
      <c r="CR41" s="58">
        <f>+Calcoli!CQ99+Calcoli!CQ286+CQ41</f>
        <v>0</v>
      </c>
      <c r="CS41" s="58">
        <f>+Calcoli!CR99+Calcoli!CR286+CR41</f>
        <v>0</v>
      </c>
      <c r="CT41" s="58">
        <f>+Calcoli!CS99+Calcoli!CS286+CS41</f>
        <v>0</v>
      </c>
      <c r="CU41" s="58">
        <f>+Calcoli!CT99+Calcoli!CT286+CT41</f>
        <v>0</v>
      </c>
      <c r="CV41" s="58">
        <f>+Calcoli!CU99+Calcoli!CU286+CU41</f>
        <v>0</v>
      </c>
      <c r="CW41" s="58">
        <f>+Calcoli!CV99+Calcoli!CV286+CV41</f>
        <v>0</v>
      </c>
      <c r="CX41" s="58">
        <f>+Calcoli!CW99+Calcoli!CW286+CW41</f>
        <v>0</v>
      </c>
      <c r="CY41" s="58">
        <f>+Calcoli!CX99+Calcoli!CX286+CX41</f>
        <v>0</v>
      </c>
      <c r="CZ41" s="58">
        <f>+Calcoli!CY99+Calcoli!CY286+CY41</f>
        <v>0</v>
      </c>
      <c r="DA41" s="58">
        <f>+Calcoli!CZ99+Calcoli!CZ286+CZ41</f>
        <v>0</v>
      </c>
      <c r="DB41" s="58">
        <f>+Calcoli!DA99+Calcoli!DA286+DA41</f>
        <v>0</v>
      </c>
      <c r="DC41" s="58">
        <f>+Calcoli!DB99+Calcoli!DB286+DB41</f>
        <v>0</v>
      </c>
      <c r="DD41" s="58">
        <f>+Calcoli!DC99+Calcoli!DC286+DC41</f>
        <v>0</v>
      </c>
      <c r="DE41" s="58">
        <f>+Calcoli!DD99+Calcoli!DD286+DD41</f>
        <v>0</v>
      </c>
      <c r="DF41" s="58">
        <f>+Calcoli!DE99+Calcoli!DE286+DE41</f>
        <v>0</v>
      </c>
      <c r="DG41" s="58">
        <f>+Calcoli!DF99+Calcoli!DF286+DF41</f>
        <v>0</v>
      </c>
      <c r="DH41" s="58">
        <f>+Calcoli!DG99+Calcoli!DG286+DG41</f>
        <v>0</v>
      </c>
      <c r="DI41" s="58">
        <f>+Calcoli!DH99+Calcoli!DH286+DH41</f>
        <v>0</v>
      </c>
      <c r="DJ41" s="58">
        <f>+Calcoli!DI99+Calcoli!DI286+DI41</f>
        <v>0</v>
      </c>
      <c r="DK41" s="58">
        <f>+Calcoli!DJ99+Calcoli!DJ286+DJ41</f>
        <v>0</v>
      </c>
      <c r="DL41" s="58">
        <f>+Calcoli!DK99+Calcoli!DK286+DK41</f>
        <v>0</v>
      </c>
      <c r="DM41" s="58">
        <f>+Calcoli!DL99+Calcoli!DL286+DL41</f>
        <v>0</v>
      </c>
      <c r="DN41" s="58">
        <f>+Calcoli!DM99+Calcoli!DM286+DM41</f>
        <v>0</v>
      </c>
      <c r="DO41" s="58">
        <f>+Calcoli!DN99+Calcoli!DN286+DN41</f>
        <v>0</v>
      </c>
      <c r="DP41" s="58">
        <f>+Calcoli!DO99+Calcoli!DO286+DO41</f>
        <v>0</v>
      </c>
      <c r="DQ41" s="58">
        <f>+Calcoli!DP99+Calcoli!DP286+DP41</f>
        <v>0</v>
      </c>
      <c r="DR41" s="58">
        <f>+Calcoli!DQ99+Calcoli!DQ286+DQ41</f>
        <v>0</v>
      </c>
      <c r="DS41" s="58">
        <f>+Calcoli!DR99+Calcoli!DR286+DR41</f>
        <v>0</v>
      </c>
      <c r="DT41" s="55"/>
      <c r="DU41" s="55"/>
      <c r="DV41" s="59">
        <f t="shared" si="113"/>
        <v>0</v>
      </c>
      <c r="DW41" s="59">
        <f t="shared" si="113"/>
        <v>0</v>
      </c>
      <c r="DX41" s="59">
        <f t="shared" si="113"/>
        <v>0</v>
      </c>
      <c r="DY41" s="59">
        <f t="shared" si="113"/>
        <v>0</v>
      </c>
      <c r="DZ41" s="59">
        <f t="shared" si="113"/>
        <v>0</v>
      </c>
      <c r="EA41" s="59">
        <f t="shared" si="113"/>
        <v>0</v>
      </c>
      <c r="EB41" s="59">
        <f t="shared" si="113"/>
        <v>0</v>
      </c>
      <c r="EC41" s="59">
        <f t="shared" si="113"/>
        <v>0</v>
      </c>
      <c r="ED41" s="59">
        <f t="shared" si="113"/>
        <v>0</v>
      </c>
      <c r="EE41" s="59">
        <f t="shared" si="113"/>
        <v>0</v>
      </c>
    </row>
    <row r="42" spans="1:135" s="3" customFormat="1" x14ac:dyDescent="0.35">
      <c r="C42" s="70" t="s">
        <v>199</v>
      </c>
      <c r="D42" s="58">
        <f>Calcoli!C100</f>
        <v>0</v>
      </c>
      <c r="E42" s="58">
        <f>Calcoli!D100+D42</f>
        <v>0</v>
      </c>
      <c r="F42" s="58">
        <f>Calcoli!E100+E42</f>
        <v>0</v>
      </c>
      <c r="G42" s="58">
        <f>Calcoli!F100+F42</f>
        <v>0</v>
      </c>
      <c r="H42" s="58">
        <f>Calcoli!G100+G42</f>
        <v>0</v>
      </c>
      <c r="I42" s="58">
        <f>Calcoli!H100+H42</f>
        <v>0</v>
      </c>
      <c r="J42" s="58">
        <f>Calcoli!I100+I42</f>
        <v>0</v>
      </c>
      <c r="K42" s="58">
        <f>Calcoli!J100+J42</f>
        <v>0</v>
      </c>
      <c r="L42" s="58">
        <f>Calcoli!K100+K42</f>
        <v>0</v>
      </c>
      <c r="M42" s="58">
        <f>Calcoli!L100+L42</f>
        <v>0</v>
      </c>
      <c r="N42" s="58">
        <f>Calcoli!M100+M42</f>
        <v>0</v>
      </c>
      <c r="O42" s="58">
        <f>Calcoli!N100+N42</f>
        <v>0</v>
      </c>
      <c r="P42" s="58">
        <f>Calcoli!O100+O42</f>
        <v>0</v>
      </c>
      <c r="Q42" s="58">
        <f>Calcoli!P100+P42</f>
        <v>0</v>
      </c>
      <c r="R42" s="58">
        <f>Calcoli!Q100+Q42</f>
        <v>0</v>
      </c>
      <c r="S42" s="58">
        <f>Calcoli!R100+R42</f>
        <v>0</v>
      </c>
      <c r="T42" s="58">
        <f>Calcoli!S100+S42</f>
        <v>0</v>
      </c>
      <c r="U42" s="58">
        <f>Calcoli!T100+T42</f>
        <v>0</v>
      </c>
      <c r="V42" s="58">
        <f>Calcoli!U100+U42</f>
        <v>0</v>
      </c>
      <c r="W42" s="58">
        <f>Calcoli!V100+V42</f>
        <v>0</v>
      </c>
      <c r="X42" s="58">
        <f>Calcoli!W100+W42</f>
        <v>0</v>
      </c>
      <c r="Y42" s="58">
        <f>Calcoli!X100+X42</f>
        <v>0</v>
      </c>
      <c r="Z42" s="58">
        <f>Calcoli!Y100+Y42</f>
        <v>0</v>
      </c>
      <c r="AA42" s="58">
        <f>Calcoli!Z100+Z42</f>
        <v>0</v>
      </c>
      <c r="AB42" s="58">
        <f>Calcoli!AA100+AA42</f>
        <v>0</v>
      </c>
      <c r="AC42" s="58">
        <f>Calcoli!AB100+AB42</f>
        <v>0</v>
      </c>
      <c r="AD42" s="58">
        <f>Calcoli!AC100+AC42</f>
        <v>0</v>
      </c>
      <c r="AE42" s="58">
        <f>Calcoli!AD100+AD42</f>
        <v>0</v>
      </c>
      <c r="AF42" s="58">
        <f>Calcoli!AE100+AE42</f>
        <v>0</v>
      </c>
      <c r="AG42" s="58">
        <f>Calcoli!AF100+AF42</f>
        <v>0</v>
      </c>
      <c r="AH42" s="58">
        <f>Calcoli!AG100+AG42</f>
        <v>0</v>
      </c>
      <c r="AI42" s="58">
        <f>Calcoli!AH100+AH42</f>
        <v>0</v>
      </c>
      <c r="AJ42" s="58">
        <f>Calcoli!AI100+AI42</f>
        <v>0</v>
      </c>
      <c r="AK42" s="58">
        <f>Calcoli!AJ100+AJ42</f>
        <v>0</v>
      </c>
      <c r="AL42" s="58">
        <f>Calcoli!AK100+AK42</f>
        <v>0</v>
      </c>
      <c r="AM42" s="58">
        <f>Calcoli!AL100+AL42</f>
        <v>0</v>
      </c>
      <c r="AN42" s="58">
        <f>Calcoli!AM100+AM42</f>
        <v>0</v>
      </c>
      <c r="AO42" s="58">
        <f>Calcoli!AN100+AN42</f>
        <v>0</v>
      </c>
      <c r="AP42" s="58">
        <f>Calcoli!AO100+AO42</f>
        <v>0</v>
      </c>
      <c r="AQ42" s="58">
        <f>Calcoli!AP100+AP42</f>
        <v>0</v>
      </c>
      <c r="AR42" s="58">
        <f>Calcoli!AQ100+AQ42</f>
        <v>0</v>
      </c>
      <c r="AS42" s="58">
        <f>Calcoli!AR100+AR42</f>
        <v>0</v>
      </c>
      <c r="AT42" s="58">
        <f>Calcoli!AS100+AS42</f>
        <v>0</v>
      </c>
      <c r="AU42" s="58">
        <f>Calcoli!AT100+AT42</f>
        <v>0</v>
      </c>
      <c r="AV42" s="58">
        <f>Calcoli!AU100+AU42</f>
        <v>0</v>
      </c>
      <c r="AW42" s="58">
        <f>Calcoli!AV100+AV42</f>
        <v>0</v>
      </c>
      <c r="AX42" s="58">
        <f>Calcoli!AW100+AW42</f>
        <v>0</v>
      </c>
      <c r="AY42" s="58">
        <f>Calcoli!AX100+AX42</f>
        <v>0</v>
      </c>
      <c r="AZ42" s="58">
        <f>Calcoli!AY100+AY42</f>
        <v>0</v>
      </c>
      <c r="BA42" s="58">
        <f>Calcoli!AZ100+AZ42</f>
        <v>0</v>
      </c>
      <c r="BB42" s="58">
        <f>Calcoli!BA100+BA42</f>
        <v>0</v>
      </c>
      <c r="BC42" s="58">
        <f>Calcoli!BB100+BB42</f>
        <v>0</v>
      </c>
      <c r="BD42" s="58">
        <f>Calcoli!BC100+BC42</f>
        <v>0</v>
      </c>
      <c r="BE42" s="58">
        <f>Calcoli!BD100+BD42</f>
        <v>0</v>
      </c>
      <c r="BF42" s="58">
        <f>Calcoli!BE100+BE42</f>
        <v>0</v>
      </c>
      <c r="BG42" s="58">
        <f>Calcoli!BF100+BF42</f>
        <v>0</v>
      </c>
      <c r="BH42" s="58">
        <f>Calcoli!BG100+BG42</f>
        <v>0</v>
      </c>
      <c r="BI42" s="58">
        <f>Calcoli!BH100+BH42</f>
        <v>0</v>
      </c>
      <c r="BJ42" s="58">
        <f>Calcoli!BI100+BI42</f>
        <v>0</v>
      </c>
      <c r="BK42" s="58">
        <f>Calcoli!BJ100+BJ42</f>
        <v>0</v>
      </c>
      <c r="BL42" s="58">
        <f>Calcoli!BK100+BK42</f>
        <v>0</v>
      </c>
      <c r="BM42" s="58">
        <f>Calcoli!BL100+BL42</f>
        <v>0</v>
      </c>
      <c r="BN42" s="58">
        <f>Calcoli!BM100+BM42</f>
        <v>0</v>
      </c>
      <c r="BO42" s="58">
        <f>Calcoli!BN100+BN42</f>
        <v>0</v>
      </c>
      <c r="BP42" s="58">
        <f>Calcoli!BO100+BO42</f>
        <v>0</v>
      </c>
      <c r="BQ42" s="58">
        <f>Calcoli!BP100+BP42</f>
        <v>0</v>
      </c>
      <c r="BR42" s="58">
        <f>Calcoli!BQ100+BQ42</f>
        <v>0</v>
      </c>
      <c r="BS42" s="58">
        <f>Calcoli!BR100+BR42</f>
        <v>0</v>
      </c>
      <c r="BT42" s="58">
        <f>Calcoli!BS100+BS42</f>
        <v>0</v>
      </c>
      <c r="BU42" s="58">
        <f>Calcoli!BT100+BT42</f>
        <v>0</v>
      </c>
      <c r="BV42" s="58">
        <f>Calcoli!BU100+BU42</f>
        <v>0</v>
      </c>
      <c r="BW42" s="58">
        <f>Calcoli!BV100+BV42</f>
        <v>0</v>
      </c>
      <c r="BX42" s="58">
        <f>Calcoli!BW100+BW42</f>
        <v>0</v>
      </c>
      <c r="BY42" s="58">
        <f>Calcoli!BX100+BX42</f>
        <v>0</v>
      </c>
      <c r="BZ42" s="58">
        <f>Calcoli!BY100+BY42</f>
        <v>0</v>
      </c>
      <c r="CA42" s="58">
        <f>Calcoli!BZ100+BZ42</f>
        <v>0</v>
      </c>
      <c r="CB42" s="58">
        <f>Calcoli!CA100+CA42</f>
        <v>0</v>
      </c>
      <c r="CC42" s="58">
        <f>Calcoli!CB100+CB42</f>
        <v>0</v>
      </c>
      <c r="CD42" s="58">
        <f>Calcoli!CC100+CC42</f>
        <v>0</v>
      </c>
      <c r="CE42" s="58">
        <f>Calcoli!CD100+CD42</f>
        <v>0</v>
      </c>
      <c r="CF42" s="58">
        <f>Calcoli!CE100+CE42</f>
        <v>0</v>
      </c>
      <c r="CG42" s="58">
        <f>Calcoli!CF100+CF42</f>
        <v>0</v>
      </c>
      <c r="CH42" s="58">
        <f>Calcoli!CG100+CG42</f>
        <v>0</v>
      </c>
      <c r="CI42" s="58">
        <f>Calcoli!CH100+CH42</f>
        <v>0</v>
      </c>
      <c r="CJ42" s="58">
        <f>Calcoli!CI100+CI42</f>
        <v>0</v>
      </c>
      <c r="CK42" s="58">
        <f>Calcoli!CJ100+CJ42</f>
        <v>0</v>
      </c>
      <c r="CL42" s="58">
        <f>Calcoli!CK100+CK42</f>
        <v>0</v>
      </c>
      <c r="CM42" s="58">
        <f>Calcoli!CL100+CL42</f>
        <v>0</v>
      </c>
      <c r="CN42" s="58">
        <f>Calcoli!CM100+CM42</f>
        <v>0</v>
      </c>
      <c r="CO42" s="58">
        <f>Calcoli!CN100+CN42</f>
        <v>0</v>
      </c>
      <c r="CP42" s="58">
        <f>Calcoli!CO100+CO42</f>
        <v>0</v>
      </c>
      <c r="CQ42" s="58">
        <f>Calcoli!CP100+CP42</f>
        <v>0</v>
      </c>
      <c r="CR42" s="58">
        <f>Calcoli!CQ100+CQ42</f>
        <v>0</v>
      </c>
      <c r="CS42" s="58">
        <f>Calcoli!CR100+CR42</f>
        <v>0</v>
      </c>
      <c r="CT42" s="58">
        <f>Calcoli!CS100+CS42</f>
        <v>0</v>
      </c>
      <c r="CU42" s="58">
        <f>Calcoli!CT100+CT42</f>
        <v>0</v>
      </c>
      <c r="CV42" s="58">
        <f>Calcoli!CU100+CU42</f>
        <v>0</v>
      </c>
      <c r="CW42" s="58">
        <f>Calcoli!CV100+CV42</f>
        <v>0</v>
      </c>
      <c r="CX42" s="58">
        <f>Calcoli!CW100+CW42</f>
        <v>0</v>
      </c>
      <c r="CY42" s="58">
        <f>Calcoli!CX100+CX42</f>
        <v>0</v>
      </c>
      <c r="CZ42" s="58">
        <f>Calcoli!CY100+CY42</f>
        <v>0</v>
      </c>
      <c r="DA42" s="58">
        <f>Calcoli!CZ100+CZ42</f>
        <v>0</v>
      </c>
      <c r="DB42" s="58">
        <f>Calcoli!DA100+DA42</f>
        <v>0</v>
      </c>
      <c r="DC42" s="58">
        <f>Calcoli!DB100+DB42</f>
        <v>0</v>
      </c>
      <c r="DD42" s="58">
        <f>Calcoli!DC100+DC42</f>
        <v>0</v>
      </c>
      <c r="DE42" s="58">
        <f>Calcoli!DD100+DD42</f>
        <v>0</v>
      </c>
      <c r="DF42" s="58">
        <f>Calcoli!DE100+DE42</f>
        <v>0</v>
      </c>
      <c r="DG42" s="58">
        <f>Calcoli!DF100+DF42</f>
        <v>0</v>
      </c>
      <c r="DH42" s="58">
        <f>Calcoli!DG100+DG42</f>
        <v>0</v>
      </c>
      <c r="DI42" s="58">
        <f>Calcoli!DH100+DH42</f>
        <v>0</v>
      </c>
      <c r="DJ42" s="58">
        <f>Calcoli!DI100+DI42</f>
        <v>0</v>
      </c>
      <c r="DK42" s="58">
        <f>Calcoli!DJ100+DJ42</f>
        <v>0</v>
      </c>
      <c r="DL42" s="58">
        <f>Calcoli!DK100+DK42</f>
        <v>0</v>
      </c>
      <c r="DM42" s="58">
        <f>Calcoli!DL100+DL42</f>
        <v>0</v>
      </c>
      <c r="DN42" s="58">
        <f>Calcoli!DM100+DM42</f>
        <v>0</v>
      </c>
      <c r="DO42" s="58">
        <f>Calcoli!DN100+DN42</f>
        <v>0</v>
      </c>
      <c r="DP42" s="58">
        <f>Calcoli!DO100+DO42</f>
        <v>0</v>
      </c>
      <c r="DQ42" s="58">
        <f>Calcoli!DP100+DP42</f>
        <v>0</v>
      </c>
      <c r="DR42" s="58">
        <f>Calcoli!DQ100+DQ42</f>
        <v>0</v>
      </c>
      <c r="DS42" s="58">
        <f>Calcoli!DR100+DR42</f>
        <v>0</v>
      </c>
      <c r="DT42" s="55"/>
      <c r="DU42" s="55"/>
      <c r="DV42" s="59">
        <f t="shared" si="113"/>
        <v>0</v>
      </c>
      <c r="DW42" s="59">
        <f t="shared" si="113"/>
        <v>0</v>
      </c>
      <c r="DX42" s="59">
        <f t="shared" si="113"/>
        <v>0</v>
      </c>
      <c r="DY42" s="59">
        <f t="shared" si="113"/>
        <v>0</v>
      </c>
      <c r="DZ42" s="59">
        <f t="shared" si="113"/>
        <v>0</v>
      </c>
      <c r="EA42" s="59">
        <f t="shared" si="113"/>
        <v>0</v>
      </c>
      <c r="EB42" s="59">
        <f t="shared" si="113"/>
        <v>0</v>
      </c>
      <c r="EC42" s="59">
        <f t="shared" si="113"/>
        <v>0</v>
      </c>
      <c r="ED42" s="59">
        <f t="shared" si="113"/>
        <v>0</v>
      </c>
      <c r="EE42" s="59">
        <f t="shared" si="113"/>
        <v>0</v>
      </c>
    </row>
    <row r="43" spans="1:135" s="3" customFormat="1" x14ac:dyDescent="0.35">
      <c r="C43" s="70" t="s">
        <v>93</v>
      </c>
      <c r="D43" s="58">
        <f>+Calcoli!C299</f>
        <v>0</v>
      </c>
      <c r="E43" s="58">
        <f>+Calcoli!D299+D43</f>
        <v>0</v>
      </c>
      <c r="F43" s="58">
        <f>+Calcoli!E299+E43</f>
        <v>0</v>
      </c>
      <c r="G43" s="58">
        <f>+Calcoli!F299+F43</f>
        <v>0</v>
      </c>
      <c r="H43" s="58">
        <f>+Calcoli!G299+G43</f>
        <v>0</v>
      </c>
      <c r="I43" s="58">
        <f>+Calcoli!H299+H43</f>
        <v>0</v>
      </c>
      <c r="J43" s="58">
        <f>+Calcoli!I299+I43</f>
        <v>0</v>
      </c>
      <c r="K43" s="58">
        <f>+Calcoli!J299+J43</f>
        <v>0</v>
      </c>
      <c r="L43" s="58">
        <f>+Calcoli!K299+K43</f>
        <v>0</v>
      </c>
      <c r="M43" s="58">
        <f>+Calcoli!L299+L43</f>
        <v>0</v>
      </c>
      <c r="N43" s="58">
        <f>+Calcoli!M299+M43</f>
        <v>0</v>
      </c>
      <c r="O43" s="58">
        <f>+Calcoli!N299+N43</f>
        <v>0</v>
      </c>
      <c r="P43" s="58">
        <f>+Calcoli!O299+O43</f>
        <v>0</v>
      </c>
      <c r="Q43" s="58">
        <f>+Calcoli!P299+P43</f>
        <v>0</v>
      </c>
      <c r="R43" s="58">
        <f>+Calcoli!Q299+Q43</f>
        <v>0</v>
      </c>
      <c r="S43" s="58">
        <f>+Calcoli!R299+R43</f>
        <v>0</v>
      </c>
      <c r="T43" s="58">
        <f>+Calcoli!S299+S43</f>
        <v>0</v>
      </c>
      <c r="U43" s="58">
        <f>+Calcoli!T299+T43</f>
        <v>0</v>
      </c>
      <c r="V43" s="58">
        <f>+Calcoli!U299+U43</f>
        <v>0</v>
      </c>
      <c r="W43" s="58">
        <f>+Calcoli!V299+V43</f>
        <v>0</v>
      </c>
      <c r="X43" s="58">
        <f>+Calcoli!W299+W43</f>
        <v>0</v>
      </c>
      <c r="Y43" s="58">
        <f>+Calcoli!X299+X43</f>
        <v>0</v>
      </c>
      <c r="Z43" s="58">
        <f>+Calcoli!Y299+Y43</f>
        <v>0</v>
      </c>
      <c r="AA43" s="58">
        <f>+Calcoli!Z299+Z43</f>
        <v>0</v>
      </c>
      <c r="AB43" s="58">
        <f>+Calcoli!AA299+AA43</f>
        <v>0</v>
      </c>
      <c r="AC43" s="58">
        <f>+Calcoli!AB299+AB43</f>
        <v>0</v>
      </c>
      <c r="AD43" s="58">
        <f>+Calcoli!AC299+AC43</f>
        <v>0</v>
      </c>
      <c r="AE43" s="58">
        <f>+Calcoli!AD299+AD43</f>
        <v>0</v>
      </c>
      <c r="AF43" s="58">
        <f>+Calcoli!AE299+AE43</f>
        <v>0</v>
      </c>
      <c r="AG43" s="58">
        <f>+Calcoli!AF299+AF43</f>
        <v>0</v>
      </c>
      <c r="AH43" s="58">
        <f>+Calcoli!AG299+AG43</f>
        <v>0</v>
      </c>
      <c r="AI43" s="58">
        <f>+Calcoli!AH299+AH43</f>
        <v>0</v>
      </c>
      <c r="AJ43" s="58">
        <f>+Calcoli!AI299+AI43</f>
        <v>0</v>
      </c>
      <c r="AK43" s="58">
        <f>+Calcoli!AJ299+AJ43</f>
        <v>0</v>
      </c>
      <c r="AL43" s="58">
        <f>+Calcoli!AK299+AK43</f>
        <v>0</v>
      </c>
      <c r="AM43" s="58">
        <f>+Calcoli!AL299+AL43</f>
        <v>0</v>
      </c>
      <c r="AN43" s="58">
        <f>+Calcoli!AM299+AM43</f>
        <v>0</v>
      </c>
      <c r="AO43" s="58">
        <f>+Calcoli!AN299+AN43</f>
        <v>0</v>
      </c>
      <c r="AP43" s="58">
        <f>+Calcoli!AO299+AO43</f>
        <v>0</v>
      </c>
      <c r="AQ43" s="58">
        <f>+Calcoli!AP299+AP43</f>
        <v>0</v>
      </c>
      <c r="AR43" s="58">
        <f>+Calcoli!AQ299+AQ43</f>
        <v>0</v>
      </c>
      <c r="AS43" s="58">
        <f>+Calcoli!AR299+AR43</f>
        <v>0</v>
      </c>
      <c r="AT43" s="58">
        <f>+Calcoli!AS299+AS43</f>
        <v>0</v>
      </c>
      <c r="AU43" s="58">
        <f>+Calcoli!AT299+AT43</f>
        <v>0</v>
      </c>
      <c r="AV43" s="58">
        <f>+Calcoli!AU299+AU43</f>
        <v>0</v>
      </c>
      <c r="AW43" s="58">
        <f>+Calcoli!AV299+AV43</f>
        <v>0</v>
      </c>
      <c r="AX43" s="58">
        <f>+Calcoli!AW299+AW43</f>
        <v>0</v>
      </c>
      <c r="AY43" s="58">
        <f>+Calcoli!AX299+AX43</f>
        <v>0</v>
      </c>
      <c r="AZ43" s="58">
        <f>+Calcoli!AY299+AY43</f>
        <v>0</v>
      </c>
      <c r="BA43" s="58">
        <f>+Calcoli!AZ299+AZ43</f>
        <v>0</v>
      </c>
      <c r="BB43" s="58">
        <f>+Calcoli!BA299+BA43</f>
        <v>0</v>
      </c>
      <c r="BC43" s="58">
        <f>+Calcoli!BB299+BB43</f>
        <v>0</v>
      </c>
      <c r="BD43" s="58">
        <f>+Calcoli!BC299+BC43</f>
        <v>0</v>
      </c>
      <c r="BE43" s="58">
        <f>+Calcoli!BD299+BD43</f>
        <v>0</v>
      </c>
      <c r="BF43" s="58">
        <f>+Calcoli!BE299+BE43</f>
        <v>0</v>
      </c>
      <c r="BG43" s="58">
        <f>+Calcoli!BF299+BF43</f>
        <v>0</v>
      </c>
      <c r="BH43" s="58">
        <f>+Calcoli!BG299+BG43</f>
        <v>0</v>
      </c>
      <c r="BI43" s="58">
        <f>+Calcoli!BH299+BH43</f>
        <v>0</v>
      </c>
      <c r="BJ43" s="58">
        <f>+Calcoli!BI299+BI43</f>
        <v>0</v>
      </c>
      <c r="BK43" s="58">
        <f>+Calcoli!BJ299+BJ43</f>
        <v>0</v>
      </c>
      <c r="BL43" s="58">
        <f>+Calcoli!BK299+BK43</f>
        <v>0</v>
      </c>
      <c r="BM43" s="58">
        <f>+Calcoli!BL299+BL43</f>
        <v>0</v>
      </c>
      <c r="BN43" s="58">
        <f>+Calcoli!BM299+BM43</f>
        <v>0</v>
      </c>
      <c r="BO43" s="58">
        <f>+Calcoli!BN299+BN43</f>
        <v>0</v>
      </c>
      <c r="BP43" s="58">
        <f>+Calcoli!BO299+BO43</f>
        <v>0</v>
      </c>
      <c r="BQ43" s="58">
        <f>+Calcoli!BP299+BP43</f>
        <v>0</v>
      </c>
      <c r="BR43" s="58">
        <f>+Calcoli!BQ299+BQ43</f>
        <v>0</v>
      </c>
      <c r="BS43" s="58">
        <f>+Calcoli!BR299+BR43</f>
        <v>0</v>
      </c>
      <c r="BT43" s="58">
        <f>+Calcoli!BS299+BS43</f>
        <v>0</v>
      </c>
      <c r="BU43" s="58">
        <f>+Calcoli!BT299+BT43</f>
        <v>0</v>
      </c>
      <c r="BV43" s="58">
        <f>+Calcoli!BU299+BU43</f>
        <v>0</v>
      </c>
      <c r="BW43" s="58">
        <f>+Calcoli!BV299+BV43</f>
        <v>0</v>
      </c>
      <c r="BX43" s="58">
        <f>+Calcoli!BW299+BW43</f>
        <v>0</v>
      </c>
      <c r="BY43" s="58">
        <f>+Calcoli!BX299+BX43</f>
        <v>0</v>
      </c>
      <c r="BZ43" s="58">
        <f>+Calcoli!BY299+BY43</f>
        <v>0</v>
      </c>
      <c r="CA43" s="58">
        <f>+Calcoli!BZ299+BZ43</f>
        <v>0</v>
      </c>
      <c r="CB43" s="58">
        <f>+Calcoli!CA299+CA43</f>
        <v>0</v>
      </c>
      <c r="CC43" s="58">
        <f>+Calcoli!CB299+CB43</f>
        <v>0</v>
      </c>
      <c r="CD43" s="58">
        <f>+Calcoli!CC299+CC43</f>
        <v>0</v>
      </c>
      <c r="CE43" s="58">
        <f>+Calcoli!CD299+CD43</f>
        <v>0</v>
      </c>
      <c r="CF43" s="58">
        <f>+Calcoli!CE299+CE43</f>
        <v>0</v>
      </c>
      <c r="CG43" s="58">
        <f>+Calcoli!CF299+CF43</f>
        <v>0</v>
      </c>
      <c r="CH43" s="58">
        <f>+Calcoli!CG299+CG43</f>
        <v>0</v>
      </c>
      <c r="CI43" s="58">
        <f>+Calcoli!CH299+CH43</f>
        <v>0</v>
      </c>
      <c r="CJ43" s="58">
        <f>+Calcoli!CI299+CI43</f>
        <v>0</v>
      </c>
      <c r="CK43" s="58">
        <f>+Calcoli!CJ299+CJ43</f>
        <v>0</v>
      </c>
      <c r="CL43" s="58">
        <f>+Calcoli!CK299+CK43</f>
        <v>0</v>
      </c>
      <c r="CM43" s="58">
        <f>+Calcoli!CL299+CL43</f>
        <v>0</v>
      </c>
      <c r="CN43" s="58">
        <f>+Calcoli!CM299+CM43</f>
        <v>0</v>
      </c>
      <c r="CO43" s="58">
        <f>+Calcoli!CN299+CN43</f>
        <v>0</v>
      </c>
      <c r="CP43" s="58">
        <f>+Calcoli!CO299+CO43</f>
        <v>0</v>
      </c>
      <c r="CQ43" s="58">
        <f>+Calcoli!CP299+CP43</f>
        <v>0</v>
      </c>
      <c r="CR43" s="58">
        <f>+Calcoli!CQ299+CQ43</f>
        <v>0</v>
      </c>
      <c r="CS43" s="58">
        <f>+Calcoli!CR299+CR43</f>
        <v>0</v>
      </c>
      <c r="CT43" s="58">
        <f>+Calcoli!CS299+CS43</f>
        <v>0</v>
      </c>
      <c r="CU43" s="58">
        <f>+Calcoli!CT299+CT43</f>
        <v>0</v>
      </c>
      <c r="CV43" s="58">
        <f>+Calcoli!CU299+CU43</f>
        <v>0</v>
      </c>
      <c r="CW43" s="58">
        <f>+Calcoli!CV299+CV43</f>
        <v>0</v>
      </c>
      <c r="CX43" s="58">
        <f>+Calcoli!CW299+CW43</f>
        <v>0</v>
      </c>
      <c r="CY43" s="58">
        <f>+Calcoli!CX299+CX43</f>
        <v>0</v>
      </c>
      <c r="CZ43" s="58">
        <f>+Calcoli!CY299+CY43</f>
        <v>0</v>
      </c>
      <c r="DA43" s="58">
        <f>+Calcoli!CZ299+CZ43</f>
        <v>0</v>
      </c>
      <c r="DB43" s="58">
        <f>+Calcoli!DA299+DA43</f>
        <v>0</v>
      </c>
      <c r="DC43" s="58">
        <f>+Calcoli!DB299+DB43</f>
        <v>0</v>
      </c>
      <c r="DD43" s="58">
        <f>+Calcoli!DC299+DC43</f>
        <v>0</v>
      </c>
      <c r="DE43" s="58">
        <f>+Calcoli!DD299+DD43</f>
        <v>0</v>
      </c>
      <c r="DF43" s="58">
        <f>+Calcoli!DE299+DE43</f>
        <v>0</v>
      </c>
      <c r="DG43" s="58">
        <f>+Calcoli!DF299+DF43</f>
        <v>0</v>
      </c>
      <c r="DH43" s="58">
        <f>+Calcoli!DG299+DG43</f>
        <v>0</v>
      </c>
      <c r="DI43" s="58">
        <f>+Calcoli!DH299+DH43</f>
        <v>0</v>
      </c>
      <c r="DJ43" s="58">
        <f>+Calcoli!DI299+DI43</f>
        <v>0</v>
      </c>
      <c r="DK43" s="58">
        <f>+Calcoli!DJ299+DJ43</f>
        <v>0</v>
      </c>
      <c r="DL43" s="58">
        <f>+Calcoli!DK299+DK43</f>
        <v>0</v>
      </c>
      <c r="DM43" s="58">
        <f>+Calcoli!DL299+DL43</f>
        <v>0</v>
      </c>
      <c r="DN43" s="58">
        <f>+Calcoli!DM299+DM43</f>
        <v>0</v>
      </c>
      <c r="DO43" s="58">
        <f>+Calcoli!DN299+DN43</f>
        <v>0</v>
      </c>
      <c r="DP43" s="58">
        <f>+Calcoli!DO299+DO43</f>
        <v>0</v>
      </c>
      <c r="DQ43" s="58">
        <f>+Calcoli!DP299+DP43</f>
        <v>0</v>
      </c>
      <c r="DR43" s="58">
        <f>+Calcoli!DQ299+DQ43</f>
        <v>0</v>
      </c>
      <c r="DS43" s="58">
        <f>+Calcoli!DR299+DR43</f>
        <v>0</v>
      </c>
      <c r="DT43" s="55"/>
      <c r="DU43" s="55"/>
      <c r="DV43" s="59">
        <f t="shared" si="113"/>
        <v>0</v>
      </c>
      <c r="DW43" s="59">
        <f t="shared" si="113"/>
        <v>0</v>
      </c>
      <c r="DX43" s="59">
        <f t="shared" si="113"/>
        <v>0</v>
      </c>
      <c r="DY43" s="59">
        <f t="shared" si="113"/>
        <v>0</v>
      </c>
      <c r="DZ43" s="59">
        <f t="shared" si="113"/>
        <v>0</v>
      </c>
      <c r="EA43" s="59">
        <f t="shared" si="113"/>
        <v>0</v>
      </c>
      <c r="EB43" s="59">
        <f t="shared" si="113"/>
        <v>0</v>
      </c>
      <c r="EC43" s="59">
        <f t="shared" si="113"/>
        <v>0</v>
      </c>
      <c r="ED43" s="59">
        <f t="shared" si="113"/>
        <v>0</v>
      </c>
      <c r="EE43" s="59">
        <f t="shared" si="113"/>
        <v>0</v>
      </c>
    </row>
    <row r="44" spans="1:135" s="3" customFormat="1" x14ac:dyDescent="0.35">
      <c r="C44" s="70" t="s">
        <v>200</v>
      </c>
      <c r="D44" s="58">
        <f>-'Rendiconto Finanziario'!D45</f>
        <v>0</v>
      </c>
      <c r="E44" s="58">
        <f ca="1">-'Rendiconto Finanziario'!E45+D44</f>
        <v>0</v>
      </c>
      <c r="F44" s="58">
        <f ca="1">-'Rendiconto Finanziario'!F45+E44</f>
        <v>0</v>
      </c>
      <c r="G44" s="58">
        <f ca="1">-'Rendiconto Finanziario'!G45+F44</f>
        <v>0</v>
      </c>
      <c r="H44" s="58">
        <f ca="1">-'Rendiconto Finanziario'!H45+G44</f>
        <v>0</v>
      </c>
      <c r="I44" s="58">
        <f ca="1">-'Rendiconto Finanziario'!I45+H44</f>
        <v>0</v>
      </c>
      <c r="J44" s="58">
        <f ca="1">-'Rendiconto Finanziario'!J45+I44</f>
        <v>0</v>
      </c>
      <c r="K44" s="58">
        <f ca="1">-'Rendiconto Finanziario'!K45+J44</f>
        <v>0</v>
      </c>
      <c r="L44" s="58">
        <f ca="1">-'Rendiconto Finanziario'!L45+K44</f>
        <v>0</v>
      </c>
      <c r="M44" s="58">
        <f ca="1">-'Rendiconto Finanziario'!M45+L44</f>
        <v>0</v>
      </c>
      <c r="N44" s="58">
        <f ca="1">-'Rendiconto Finanziario'!N45+M44</f>
        <v>0</v>
      </c>
      <c r="O44" s="58">
        <f ca="1">-'Rendiconto Finanziario'!O45+N44</f>
        <v>0</v>
      </c>
      <c r="P44" s="58">
        <f ca="1">-'Rendiconto Finanziario'!P45+O44</f>
        <v>0</v>
      </c>
      <c r="Q44" s="58">
        <f ca="1">-'Rendiconto Finanziario'!Q45+P44</f>
        <v>0</v>
      </c>
      <c r="R44" s="58">
        <f ca="1">-'Rendiconto Finanziario'!R45+Q44</f>
        <v>0</v>
      </c>
      <c r="S44" s="58">
        <f ca="1">-'Rendiconto Finanziario'!S45+R44</f>
        <v>0</v>
      </c>
      <c r="T44" s="58">
        <f ca="1">-'Rendiconto Finanziario'!T45+S44</f>
        <v>0</v>
      </c>
      <c r="U44" s="58">
        <f ca="1">-'Rendiconto Finanziario'!U45+T44</f>
        <v>0</v>
      </c>
      <c r="V44" s="58">
        <f ca="1">-'Rendiconto Finanziario'!V45+U44</f>
        <v>0</v>
      </c>
      <c r="W44" s="58">
        <f ca="1">-'Rendiconto Finanziario'!W45+V44</f>
        <v>0</v>
      </c>
      <c r="X44" s="58">
        <f ca="1">-'Rendiconto Finanziario'!X45+W44</f>
        <v>0</v>
      </c>
      <c r="Y44" s="58">
        <f ca="1">-'Rendiconto Finanziario'!Y45+X44</f>
        <v>0</v>
      </c>
      <c r="Z44" s="58">
        <f ca="1">-'Rendiconto Finanziario'!Z45+Y44</f>
        <v>0</v>
      </c>
      <c r="AA44" s="58">
        <f ca="1">-'Rendiconto Finanziario'!AA45+Z44</f>
        <v>0</v>
      </c>
      <c r="AB44" s="58">
        <f ca="1">-'Rendiconto Finanziario'!AB45+AA44</f>
        <v>0</v>
      </c>
      <c r="AC44" s="58">
        <f ca="1">-'Rendiconto Finanziario'!AC45+AB44</f>
        <v>0</v>
      </c>
      <c r="AD44" s="58">
        <f ca="1">-'Rendiconto Finanziario'!AD45+AC44</f>
        <v>0</v>
      </c>
      <c r="AE44" s="58">
        <f ca="1">-'Rendiconto Finanziario'!AE45+AD44</f>
        <v>0</v>
      </c>
      <c r="AF44" s="58">
        <f ca="1">-'Rendiconto Finanziario'!AF45+AE44</f>
        <v>0</v>
      </c>
      <c r="AG44" s="58">
        <f ca="1">-'Rendiconto Finanziario'!AG45+AF44</f>
        <v>0</v>
      </c>
      <c r="AH44" s="58">
        <f ca="1">-'Rendiconto Finanziario'!AH45+AG44</f>
        <v>0</v>
      </c>
      <c r="AI44" s="58">
        <f ca="1">-'Rendiconto Finanziario'!AI45+AH44</f>
        <v>0</v>
      </c>
      <c r="AJ44" s="58">
        <f ca="1">-'Rendiconto Finanziario'!AJ45+AI44</f>
        <v>0</v>
      </c>
      <c r="AK44" s="58">
        <f ca="1">-'Rendiconto Finanziario'!AK45+AJ44</f>
        <v>0</v>
      </c>
      <c r="AL44" s="58">
        <f ca="1">-'Rendiconto Finanziario'!AL45+AK44</f>
        <v>0</v>
      </c>
      <c r="AM44" s="58">
        <f ca="1">-'Rendiconto Finanziario'!AM45+AL44</f>
        <v>0</v>
      </c>
      <c r="AN44" s="58">
        <f ca="1">-'Rendiconto Finanziario'!AN45+AM44</f>
        <v>0</v>
      </c>
      <c r="AO44" s="58">
        <f ca="1">-'Rendiconto Finanziario'!AO45+AN44</f>
        <v>0</v>
      </c>
      <c r="AP44" s="58">
        <f ca="1">-'Rendiconto Finanziario'!AP45+AO44</f>
        <v>0</v>
      </c>
      <c r="AQ44" s="58">
        <f ca="1">-'Rendiconto Finanziario'!AQ45+AP44</f>
        <v>0</v>
      </c>
      <c r="AR44" s="58">
        <f ca="1">-'Rendiconto Finanziario'!AR45+AQ44</f>
        <v>0</v>
      </c>
      <c r="AS44" s="58">
        <f ca="1">-'Rendiconto Finanziario'!AS45+AR44</f>
        <v>0</v>
      </c>
      <c r="AT44" s="58">
        <f ca="1">-'Rendiconto Finanziario'!AT45+AS44</f>
        <v>0</v>
      </c>
      <c r="AU44" s="58">
        <f ca="1">-'Rendiconto Finanziario'!AU45+AT44</f>
        <v>0</v>
      </c>
      <c r="AV44" s="58">
        <f ca="1">-'Rendiconto Finanziario'!AV45+AU44</f>
        <v>0</v>
      </c>
      <c r="AW44" s="58">
        <f ca="1">-'Rendiconto Finanziario'!AW45+AV44</f>
        <v>0</v>
      </c>
      <c r="AX44" s="58">
        <f ca="1">-'Rendiconto Finanziario'!AX45+AW44</f>
        <v>0</v>
      </c>
      <c r="AY44" s="58">
        <f ca="1">-'Rendiconto Finanziario'!AY45+AX44</f>
        <v>0</v>
      </c>
      <c r="AZ44" s="58">
        <f ca="1">-'Rendiconto Finanziario'!AZ45+AY44</f>
        <v>0</v>
      </c>
      <c r="BA44" s="58">
        <f ca="1">-'Rendiconto Finanziario'!BA45+AZ44</f>
        <v>0</v>
      </c>
      <c r="BB44" s="58">
        <f ca="1">-'Rendiconto Finanziario'!BB45+BA44</f>
        <v>0</v>
      </c>
      <c r="BC44" s="58">
        <f ca="1">-'Rendiconto Finanziario'!BC45+BB44</f>
        <v>0</v>
      </c>
      <c r="BD44" s="58">
        <f ca="1">-'Rendiconto Finanziario'!BD45+BC44</f>
        <v>0</v>
      </c>
      <c r="BE44" s="58">
        <f ca="1">-'Rendiconto Finanziario'!BE45+BD44</f>
        <v>0</v>
      </c>
      <c r="BF44" s="58">
        <f ca="1">-'Rendiconto Finanziario'!BF45+BE44</f>
        <v>0</v>
      </c>
      <c r="BG44" s="58">
        <f ca="1">-'Rendiconto Finanziario'!BG45+BF44</f>
        <v>0</v>
      </c>
      <c r="BH44" s="58">
        <f ca="1">-'Rendiconto Finanziario'!BH45+BG44</f>
        <v>0</v>
      </c>
      <c r="BI44" s="58">
        <f ca="1">-'Rendiconto Finanziario'!BI45+BH44</f>
        <v>0</v>
      </c>
      <c r="BJ44" s="58">
        <f ca="1">-'Rendiconto Finanziario'!BJ45+BI44</f>
        <v>0</v>
      </c>
      <c r="BK44" s="58">
        <f ca="1">-'Rendiconto Finanziario'!BK45+BJ44</f>
        <v>0</v>
      </c>
      <c r="BL44" s="58">
        <f ca="1">-'Rendiconto Finanziario'!BL45+BK44</f>
        <v>0</v>
      </c>
      <c r="BM44" s="58">
        <f ca="1">-'Rendiconto Finanziario'!BM45+BL44</f>
        <v>0</v>
      </c>
      <c r="BN44" s="58">
        <f ca="1">-'Rendiconto Finanziario'!BN45+BM44</f>
        <v>0</v>
      </c>
      <c r="BO44" s="58">
        <f ca="1">-'Rendiconto Finanziario'!BO45+BN44</f>
        <v>0</v>
      </c>
      <c r="BP44" s="58">
        <f ca="1">-'Rendiconto Finanziario'!BP45+BO44</f>
        <v>0</v>
      </c>
      <c r="BQ44" s="58">
        <f ca="1">-'Rendiconto Finanziario'!BQ45+BP44</f>
        <v>0</v>
      </c>
      <c r="BR44" s="58">
        <f ca="1">-'Rendiconto Finanziario'!BR45+BQ44</f>
        <v>0</v>
      </c>
      <c r="BS44" s="58">
        <f ca="1">-'Rendiconto Finanziario'!BS45+BR44</f>
        <v>0</v>
      </c>
      <c r="BT44" s="58">
        <f ca="1">-'Rendiconto Finanziario'!BT45+BS44</f>
        <v>0</v>
      </c>
      <c r="BU44" s="58">
        <f ca="1">-'Rendiconto Finanziario'!BU45+BT44</f>
        <v>0</v>
      </c>
      <c r="BV44" s="58">
        <f ca="1">-'Rendiconto Finanziario'!BV45+BU44</f>
        <v>0</v>
      </c>
      <c r="BW44" s="58">
        <f ca="1">-'Rendiconto Finanziario'!BW45+BV44</f>
        <v>0</v>
      </c>
      <c r="BX44" s="58">
        <f ca="1">-'Rendiconto Finanziario'!BX45+BW44</f>
        <v>0</v>
      </c>
      <c r="BY44" s="58">
        <f ca="1">-'Rendiconto Finanziario'!BY45+BX44</f>
        <v>0</v>
      </c>
      <c r="BZ44" s="58">
        <f ca="1">-'Rendiconto Finanziario'!BZ45+BY44</f>
        <v>0</v>
      </c>
      <c r="CA44" s="58">
        <f ca="1">-'Rendiconto Finanziario'!CA45+BZ44</f>
        <v>0</v>
      </c>
      <c r="CB44" s="58">
        <f ca="1">-'Rendiconto Finanziario'!CB45+CA44</f>
        <v>0</v>
      </c>
      <c r="CC44" s="58">
        <f ca="1">-'Rendiconto Finanziario'!CC45+CB44</f>
        <v>0</v>
      </c>
      <c r="CD44" s="58">
        <f ca="1">-'Rendiconto Finanziario'!CD45+CC44</f>
        <v>0</v>
      </c>
      <c r="CE44" s="58">
        <f ca="1">-'Rendiconto Finanziario'!CE45+CD44</f>
        <v>0</v>
      </c>
      <c r="CF44" s="58">
        <f ca="1">-'Rendiconto Finanziario'!CF45+CE44</f>
        <v>0</v>
      </c>
      <c r="CG44" s="58">
        <f ca="1">-'Rendiconto Finanziario'!CG45+CF44</f>
        <v>0</v>
      </c>
      <c r="CH44" s="58">
        <f ca="1">-'Rendiconto Finanziario'!CH45+CG44</f>
        <v>0</v>
      </c>
      <c r="CI44" s="58">
        <f ca="1">-'Rendiconto Finanziario'!CI45+CH44</f>
        <v>0</v>
      </c>
      <c r="CJ44" s="58">
        <f ca="1">-'Rendiconto Finanziario'!CJ45+CI44</f>
        <v>0</v>
      </c>
      <c r="CK44" s="58">
        <f ca="1">-'Rendiconto Finanziario'!CK45+CJ44</f>
        <v>0</v>
      </c>
      <c r="CL44" s="58">
        <f ca="1">-'Rendiconto Finanziario'!CL45+CK44</f>
        <v>0</v>
      </c>
      <c r="CM44" s="58">
        <f ca="1">-'Rendiconto Finanziario'!CM45+CL44</f>
        <v>0</v>
      </c>
      <c r="CN44" s="58">
        <f ca="1">-'Rendiconto Finanziario'!CN45+CM44</f>
        <v>0</v>
      </c>
      <c r="CO44" s="58">
        <f ca="1">-'Rendiconto Finanziario'!CO45+CN44</f>
        <v>0</v>
      </c>
      <c r="CP44" s="58">
        <f ca="1">-'Rendiconto Finanziario'!CP45+CO44</f>
        <v>0</v>
      </c>
      <c r="CQ44" s="58">
        <f ca="1">-'Rendiconto Finanziario'!CQ45+CP44</f>
        <v>0</v>
      </c>
      <c r="CR44" s="58">
        <f ca="1">-'Rendiconto Finanziario'!CR45+CQ44</f>
        <v>0</v>
      </c>
      <c r="CS44" s="58">
        <f ca="1">-'Rendiconto Finanziario'!CS45+CR44</f>
        <v>0</v>
      </c>
      <c r="CT44" s="58">
        <f ca="1">-'Rendiconto Finanziario'!CT45+CS44</f>
        <v>0</v>
      </c>
      <c r="CU44" s="58">
        <f ca="1">-'Rendiconto Finanziario'!CU45+CT44</f>
        <v>0</v>
      </c>
      <c r="CV44" s="58">
        <f ca="1">-'Rendiconto Finanziario'!CV45+CU44</f>
        <v>0</v>
      </c>
      <c r="CW44" s="58">
        <f ca="1">-'Rendiconto Finanziario'!CW45+CV44</f>
        <v>0</v>
      </c>
      <c r="CX44" s="58">
        <f ca="1">-'Rendiconto Finanziario'!CX45+CW44</f>
        <v>0</v>
      </c>
      <c r="CY44" s="58">
        <f ca="1">-'Rendiconto Finanziario'!CY45+CX44</f>
        <v>0</v>
      </c>
      <c r="CZ44" s="58">
        <f ca="1">-'Rendiconto Finanziario'!CZ45+CY44</f>
        <v>0</v>
      </c>
      <c r="DA44" s="58">
        <f ca="1">-'Rendiconto Finanziario'!DA45+CZ44</f>
        <v>0</v>
      </c>
      <c r="DB44" s="58">
        <f ca="1">-'Rendiconto Finanziario'!DB45+DA44</f>
        <v>0</v>
      </c>
      <c r="DC44" s="58">
        <f ca="1">-'Rendiconto Finanziario'!DC45+DB44</f>
        <v>0</v>
      </c>
      <c r="DD44" s="58">
        <f ca="1">-'Rendiconto Finanziario'!DD45+DC44</f>
        <v>0</v>
      </c>
      <c r="DE44" s="58">
        <f ca="1">-'Rendiconto Finanziario'!DE45+DD44</f>
        <v>0</v>
      </c>
      <c r="DF44" s="58">
        <f ca="1">-'Rendiconto Finanziario'!DF45+DE44</f>
        <v>0</v>
      </c>
      <c r="DG44" s="58">
        <f ca="1">-'Rendiconto Finanziario'!DG45+DF44</f>
        <v>0</v>
      </c>
      <c r="DH44" s="58">
        <f ca="1">-'Rendiconto Finanziario'!DH45+DG44</f>
        <v>0</v>
      </c>
      <c r="DI44" s="58">
        <f ca="1">-'Rendiconto Finanziario'!DI45+DH44</f>
        <v>0</v>
      </c>
      <c r="DJ44" s="58">
        <f ca="1">-'Rendiconto Finanziario'!DJ45+DI44</f>
        <v>0</v>
      </c>
      <c r="DK44" s="58">
        <f ca="1">-'Rendiconto Finanziario'!DK45+DJ44</f>
        <v>0</v>
      </c>
      <c r="DL44" s="58">
        <f ca="1">-'Rendiconto Finanziario'!DL45+DK44</f>
        <v>0</v>
      </c>
      <c r="DM44" s="58">
        <f ca="1">-'Rendiconto Finanziario'!DM45+DL44</f>
        <v>0</v>
      </c>
      <c r="DN44" s="58">
        <f ca="1">-'Rendiconto Finanziario'!DN45+DM44</f>
        <v>0</v>
      </c>
      <c r="DO44" s="58">
        <f ca="1">-'Rendiconto Finanziario'!DO45+DN44</f>
        <v>0</v>
      </c>
      <c r="DP44" s="58">
        <f ca="1">-'Rendiconto Finanziario'!DP45+DO44</f>
        <v>0</v>
      </c>
      <c r="DQ44" s="58">
        <f ca="1">-'Rendiconto Finanziario'!DQ45+DP44</f>
        <v>0</v>
      </c>
      <c r="DR44" s="58">
        <f ca="1">-'Rendiconto Finanziario'!DR45+DQ44</f>
        <v>0</v>
      </c>
      <c r="DS44" s="58">
        <f ca="1">-'Rendiconto Finanziario'!DS45+DR44</f>
        <v>0</v>
      </c>
      <c r="DT44" s="55"/>
      <c r="DU44" s="55"/>
      <c r="DV44" s="59"/>
      <c r="DW44" s="59"/>
      <c r="DX44" s="59"/>
      <c r="DY44" s="59"/>
      <c r="DZ44" s="59"/>
      <c r="EA44" s="59"/>
      <c r="EB44" s="59"/>
      <c r="EC44" s="59"/>
      <c r="ED44" s="59"/>
      <c r="EE44" s="59"/>
    </row>
    <row r="45" spans="1:135" s="3" customFormat="1" x14ac:dyDescent="0.35">
      <c r="C45" s="70" t="s">
        <v>201</v>
      </c>
      <c r="D45" s="58">
        <f>+Calcoli!C273</f>
        <v>0</v>
      </c>
      <c r="E45" s="58">
        <f>+Calcoli!D273+D45</f>
        <v>0</v>
      </c>
      <c r="F45" s="58">
        <f>+Calcoli!E273+E45</f>
        <v>0</v>
      </c>
      <c r="G45" s="58">
        <f>+Calcoli!F273+F45</f>
        <v>0</v>
      </c>
      <c r="H45" s="58">
        <f>+Calcoli!G273+G45</f>
        <v>0</v>
      </c>
      <c r="I45" s="58">
        <f>+Calcoli!H273+H45</f>
        <v>0</v>
      </c>
      <c r="J45" s="58">
        <f>+Calcoli!I273+I45</f>
        <v>0</v>
      </c>
      <c r="K45" s="58">
        <f>+Calcoli!J273+J45</f>
        <v>0</v>
      </c>
      <c r="L45" s="58">
        <f>+Calcoli!K273+K45</f>
        <v>0</v>
      </c>
      <c r="M45" s="58">
        <f>+Calcoli!L273+L45</f>
        <v>0</v>
      </c>
      <c r="N45" s="58">
        <f>+Calcoli!M273+M45</f>
        <v>0</v>
      </c>
      <c r="O45" s="58">
        <f>+Calcoli!N273+N45</f>
        <v>0</v>
      </c>
      <c r="P45" s="58">
        <f>+Calcoli!O273+O45</f>
        <v>0</v>
      </c>
      <c r="Q45" s="58">
        <f>+Calcoli!P273+P45</f>
        <v>0</v>
      </c>
      <c r="R45" s="58">
        <f>+Calcoli!Q273+Q45</f>
        <v>0</v>
      </c>
      <c r="S45" s="58">
        <f>+Calcoli!R273+R45</f>
        <v>0</v>
      </c>
      <c r="T45" s="58">
        <f>+Calcoli!S273+S45</f>
        <v>0</v>
      </c>
      <c r="U45" s="58">
        <f>+Calcoli!T273+T45</f>
        <v>0</v>
      </c>
      <c r="V45" s="58">
        <f>+Calcoli!U273+U45</f>
        <v>0</v>
      </c>
      <c r="W45" s="58">
        <f>+Calcoli!V273+V45</f>
        <v>0</v>
      </c>
      <c r="X45" s="58">
        <f>+Calcoli!W273+W45</f>
        <v>0</v>
      </c>
      <c r="Y45" s="58">
        <f>+Calcoli!X273+X45</f>
        <v>0</v>
      </c>
      <c r="Z45" s="58">
        <f>+Calcoli!Y273+Y45</f>
        <v>0</v>
      </c>
      <c r="AA45" s="58">
        <f>+Calcoli!Z273+Z45</f>
        <v>0</v>
      </c>
      <c r="AB45" s="58">
        <f>+Calcoli!AA273+AA45</f>
        <v>0</v>
      </c>
      <c r="AC45" s="58">
        <f>+Calcoli!AB273+AB45</f>
        <v>0</v>
      </c>
      <c r="AD45" s="58">
        <f>+Calcoli!AC273+AC45</f>
        <v>0</v>
      </c>
      <c r="AE45" s="58">
        <f>+Calcoli!AD273+AD45</f>
        <v>0</v>
      </c>
      <c r="AF45" s="58">
        <f>+Calcoli!AE273+AE45</f>
        <v>0</v>
      </c>
      <c r="AG45" s="58">
        <f>+Calcoli!AF273+AF45</f>
        <v>0</v>
      </c>
      <c r="AH45" s="58">
        <f>+Calcoli!AG273+AG45</f>
        <v>0</v>
      </c>
      <c r="AI45" s="58">
        <f>+Calcoli!AH273+AH45</f>
        <v>0</v>
      </c>
      <c r="AJ45" s="58">
        <f>+Calcoli!AI273+AI45</f>
        <v>0</v>
      </c>
      <c r="AK45" s="58">
        <f>+Calcoli!AJ273+AJ45</f>
        <v>0</v>
      </c>
      <c r="AL45" s="58">
        <f>+Calcoli!AK273+AK45</f>
        <v>0</v>
      </c>
      <c r="AM45" s="58">
        <f>+Calcoli!AL273+AL45</f>
        <v>0</v>
      </c>
      <c r="AN45" s="58">
        <f>+Calcoli!AM273+AM45</f>
        <v>0</v>
      </c>
      <c r="AO45" s="58">
        <f>+Calcoli!AN273+AN45</f>
        <v>0</v>
      </c>
      <c r="AP45" s="58">
        <f>+Calcoli!AO273+AO45</f>
        <v>0</v>
      </c>
      <c r="AQ45" s="58">
        <f>+Calcoli!AP273+AP45</f>
        <v>0</v>
      </c>
      <c r="AR45" s="58">
        <f>+Calcoli!AQ273+AQ45</f>
        <v>0</v>
      </c>
      <c r="AS45" s="58">
        <f>+Calcoli!AR273+AR45</f>
        <v>0</v>
      </c>
      <c r="AT45" s="58">
        <f>+Calcoli!AS273+AS45</f>
        <v>0</v>
      </c>
      <c r="AU45" s="58">
        <f>+Calcoli!AT273+AT45</f>
        <v>0</v>
      </c>
      <c r="AV45" s="58">
        <f>+Calcoli!AU273+AU45</f>
        <v>0</v>
      </c>
      <c r="AW45" s="58">
        <f>+Calcoli!AV273+AV45</f>
        <v>0</v>
      </c>
      <c r="AX45" s="58">
        <f>+Calcoli!AW273+AW45</f>
        <v>0</v>
      </c>
      <c r="AY45" s="58">
        <f>+Calcoli!AX273+AX45</f>
        <v>0</v>
      </c>
      <c r="AZ45" s="58">
        <f>+Calcoli!AY273+AY45</f>
        <v>0</v>
      </c>
      <c r="BA45" s="58">
        <f>+Calcoli!AZ273+AZ45</f>
        <v>0</v>
      </c>
      <c r="BB45" s="58">
        <f>+Calcoli!BA273+BA45</f>
        <v>0</v>
      </c>
      <c r="BC45" s="58">
        <f>+Calcoli!BB273+BB45</f>
        <v>0</v>
      </c>
      <c r="BD45" s="58">
        <f>+Calcoli!BC273+BC45</f>
        <v>0</v>
      </c>
      <c r="BE45" s="58">
        <f>+Calcoli!BD273+BD45</f>
        <v>0</v>
      </c>
      <c r="BF45" s="58">
        <f>+Calcoli!BE273+BE45</f>
        <v>0</v>
      </c>
      <c r="BG45" s="58">
        <f>+Calcoli!BF273+BF45</f>
        <v>0</v>
      </c>
      <c r="BH45" s="58">
        <f>+Calcoli!BG273+BG45</f>
        <v>0</v>
      </c>
      <c r="BI45" s="58">
        <f>+Calcoli!BH273+BH45</f>
        <v>0</v>
      </c>
      <c r="BJ45" s="58">
        <f>+Calcoli!BI273+BI45</f>
        <v>0</v>
      </c>
      <c r="BK45" s="58">
        <f>+Calcoli!BJ273+BJ45</f>
        <v>0</v>
      </c>
      <c r="BL45" s="58">
        <f>+Calcoli!BK273+BK45</f>
        <v>0</v>
      </c>
      <c r="BM45" s="58">
        <f>+Calcoli!BL273+BL45</f>
        <v>0</v>
      </c>
      <c r="BN45" s="58">
        <f>+Calcoli!BM273+BM45</f>
        <v>0</v>
      </c>
      <c r="BO45" s="58">
        <f>+Calcoli!BN273+BN45</f>
        <v>0</v>
      </c>
      <c r="BP45" s="58">
        <f>+Calcoli!BO273+BO45</f>
        <v>0</v>
      </c>
      <c r="BQ45" s="58">
        <f>+Calcoli!BP273+BP45</f>
        <v>0</v>
      </c>
      <c r="BR45" s="58">
        <f>+Calcoli!BQ273+BQ45</f>
        <v>0</v>
      </c>
      <c r="BS45" s="58">
        <f>+Calcoli!BR273+BR45</f>
        <v>0</v>
      </c>
      <c r="BT45" s="58">
        <f>+Calcoli!BS273+BS45</f>
        <v>0</v>
      </c>
      <c r="BU45" s="58">
        <f>+Calcoli!BT273+BT45</f>
        <v>0</v>
      </c>
      <c r="BV45" s="58">
        <f>+Calcoli!BU273+BU45</f>
        <v>0</v>
      </c>
      <c r="BW45" s="58">
        <f>+Calcoli!BV273+BV45</f>
        <v>0</v>
      </c>
      <c r="BX45" s="58">
        <f>+Calcoli!BW273+BW45</f>
        <v>0</v>
      </c>
      <c r="BY45" s="58">
        <f>+Calcoli!BX273+BX45</f>
        <v>0</v>
      </c>
      <c r="BZ45" s="58">
        <f>+Calcoli!BY273+BY45</f>
        <v>0</v>
      </c>
      <c r="CA45" s="58">
        <f>+Calcoli!BZ273+BZ45</f>
        <v>0</v>
      </c>
      <c r="CB45" s="58">
        <f>+Calcoli!CA273+CA45</f>
        <v>0</v>
      </c>
      <c r="CC45" s="58">
        <f>+Calcoli!CB273+CB45</f>
        <v>0</v>
      </c>
      <c r="CD45" s="58">
        <f>+Calcoli!CC273+CC45</f>
        <v>0</v>
      </c>
      <c r="CE45" s="58">
        <f>+Calcoli!CD273+CD45</f>
        <v>0</v>
      </c>
      <c r="CF45" s="58">
        <f>+Calcoli!CE273+CE45</f>
        <v>0</v>
      </c>
      <c r="CG45" s="58">
        <f>+Calcoli!CF273+CF45</f>
        <v>0</v>
      </c>
      <c r="CH45" s="58">
        <f>+Calcoli!CG273+CG45</f>
        <v>0</v>
      </c>
      <c r="CI45" s="58">
        <f>+Calcoli!CH273+CH45</f>
        <v>0</v>
      </c>
      <c r="CJ45" s="58">
        <f>+Calcoli!CI273+CI45</f>
        <v>0</v>
      </c>
      <c r="CK45" s="58">
        <f>+Calcoli!CJ273+CJ45</f>
        <v>0</v>
      </c>
      <c r="CL45" s="58">
        <f>+Calcoli!CK273+CK45</f>
        <v>0</v>
      </c>
      <c r="CM45" s="58">
        <f>+Calcoli!CL273+CL45</f>
        <v>0</v>
      </c>
      <c r="CN45" s="58">
        <f>+Calcoli!CM273+CM45</f>
        <v>0</v>
      </c>
      <c r="CO45" s="58">
        <f>+Calcoli!CN273+CN45</f>
        <v>0</v>
      </c>
      <c r="CP45" s="58">
        <f>+Calcoli!CO273+CO45</f>
        <v>0</v>
      </c>
      <c r="CQ45" s="58">
        <f>+Calcoli!CP273+CP45</f>
        <v>0</v>
      </c>
      <c r="CR45" s="58">
        <f>+Calcoli!CQ273+CQ45</f>
        <v>0</v>
      </c>
      <c r="CS45" s="58">
        <f>+Calcoli!CR273+CR45</f>
        <v>0</v>
      </c>
      <c r="CT45" s="58">
        <f>+Calcoli!CS273+CS45</f>
        <v>0</v>
      </c>
      <c r="CU45" s="58">
        <f>+Calcoli!CT273+CT45</f>
        <v>0</v>
      </c>
      <c r="CV45" s="58">
        <f>+Calcoli!CU273+CU45</f>
        <v>0</v>
      </c>
      <c r="CW45" s="58">
        <f>+Calcoli!CV273+CV45</f>
        <v>0</v>
      </c>
      <c r="CX45" s="58">
        <f>+Calcoli!CW273+CW45</f>
        <v>0</v>
      </c>
      <c r="CY45" s="58">
        <f>+Calcoli!CX273+CX45</f>
        <v>0</v>
      </c>
      <c r="CZ45" s="58">
        <f>+Calcoli!CY273+CY45</f>
        <v>0</v>
      </c>
      <c r="DA45" s="58">
        <f>+Calcoli!CZ273+CZ45</f>
        <v>0</v>
      </c>
      <c r="DB45" s="58">
        <f>+Calcoli!DA273+DA45</f>
        <v>0</v>
      </c>
      <c r="DC45" s="58">
        <f>+Calcoli!DB273+DB45</f>
        <v>0</v>
      </c>
      <c r="DD45" s="58">
        <f>+Calcoli!DC273+DC45</f>
        <v>0</v>
      </c>
      <c r="DE45" s="58">
        <f>+Calcoli!DD273+DD45</f>
        <v>0</v>
      </c>
      <c r="DF45" s="58">
        <f>+Calcoli!DE273+DE45</f>
        <v>0</v>
      </c>
      <c r="DG45" s="58">
        <f>+Calcoli!DF273+DF45</f>
        <v>0</v>
      </c>
      <c r="DH45" s="58">
        <f>+Calcoli!DG273+DG45</f>
        <v>0</v>
      </c>
      <c r="DI45" s="58">
        <f>+Calcoli!DH273+DH45</f>
        <v>0</v>
      </c>
      <c r="DJ45" s="58">
        <f>+Calcoli!DI273+DI45</f>
        <v>0</v>
      </c>
      <c r="DK45" s="58">
        <f>+Calcoli!DJ273+DJ45</f>
        <v>0</v>
      </c>
      <c r="DL45" s="58">
        <f>+Calcoli!DK273+DK45</f>
        <v>0</v>
      </c>
      <c r="DM45" s="58">
        <f>+Calcoli!DL273+DL45</f>
        <v>0</v>
      </c>
      <c r="DN45" s="58">
        <f>+Calcoli!DM273+DM45</f>
        <v>0</v>
      </c>
      <c r="DO45" s="58">
        <f>+Calcoli!DN273+DN45</f>
        <v>0</v>
      </c>
      <c r="DP45" s="58">
        <f>+Calcoli!DO273+DO45</f>
        <v>0</v>
      </c>
      <c r="DQ45" s="58">
        <f>+Calcoli!DP273+DP45</f>
        <v>0</v>
      </c>
      <c r="DR45" s="58">
        <f>+Calcoli!DQ273+DQ45</f>
        <v>0</v>
      </c>
      <c r="DS45" s="58">
        <f>+Calcoli!DR273+DR45</f>
        <v>0</v>
      </c>
      <c r="DT45" s="55"/>
      <c r="DU45" s="55"/>
      <c r="DV45" s="59">
        <f t="shared" si="113"/>
        <v>0</v>
      </c>
      <c r="DW45" s="59">
        <f t="shared" si="113"/>
        <v>0</v>
      </c>
      <c r="DX45" s="59">
        <f t="shared" si="113"/>
        <v>0</v>
      </c>
      <c r="DY45" s="59">
        <f t="shared" si="113"/>
        <v>0</v>
      </c>
      <c r="DZ45" s="59">
        <f t="shared" si="113"/>
        <v>0</v>
      </c>
      <c r="EA45" s="59">
        <f t="shared" si="113"/>
        <v>0</v>
      </c>
      <c r="EB45" s="59">
        <f t="shared" si="113"/>
        <v>0</v>
      </c>
      <c r="EC45" s="59">
        <f t="shared" si="113"/>
        <v>0</v>
      </c>
      <c r="ED45" s="59">
        <f t="shared" si="113"/>
        <v>0</v>
      </c>
      <c r="EE45" s="59">
        <f t="shared" si="113"/>
        <v>0</v>
      </c>
    </row>
    <row r="46" spans="1:135" s="3" customFormat="1" ht="15" thickBot="1" x14ac:dyDescent="0.4">
      <c r="A46" s="71"/>
      <c r="C46" s="70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5"/>
      <c r="DU46" s="55"/>
    </row>
    <row r="47" spans="1:135" ht="15" thickBot="1" x14ac:dyDescent="0.4">
      <c r="A47" s="59"/>
      <c r="C47" s="66" t="s">
        <v>173</v>
      </c>
      <c r="D47" s="67">
        <f>+SUM(D39:D46)</f>
        <v>0</v>
      </c>
      <c r="E47" s="67">
        <f t="shared" ref="E47" ca="1" si="114">+SUM(E39:E46)</f>
        <v>0</v>
      </c>
      <c r="F47" s="67">
        <f t="shared" ref="F47:BK47" ca="1" si="115">+SUM(F39:F46)</f>
        <v>0</v>
      </c>
      <c r="G47" s="67">
        <f t="shared" ca="1" si="115"/>
        <v>0</v>
      </c>
      <c r="H47" s="67">
        <f t="shared" ca="1" si="115"/>
        <v>0</v>
      </c>
      <c r="I47" s="67">
        <f t="shared" ca="1" si="115"/>
        <v>0</v>
      </c>
      <c r="J47" s="67">
        <f t="shared" ca="1" si="115"/>
        <v>0</v>
      </c>
      <c r="K47" s="67">
        <f t="shared" ca="1" si="115"/>
        <v>0</v>
      </c>
      <c r="L47" s="67">
        <f t="shared" ca="1" si="115"/>
        <v>0</v>
      </c>
      <c r="M47" s="67">
        <f t="shared" ca="1" si="115"/>
        <v>0</v>
      </c>
      <c r="N47" s="67">
        <f t="shared" ca="1" si="115"/>
        <v>0</v>
      </c>
      <c r="O47" s="67">
        <f t="shared" ca="1" si="115"/>
        <v>0</v>
      </c>
      <c r="P47" s="67">
        <f t="shared" ca="1" si="115"/>
        <v>0</v>
      </c>
      <c r="Q47" s="67">
        <f t="shared" ca="1" si="115"/>
        <v>0</v>
      </c>
      <c r="R47" s="67">
        <f t="shared" ca="1" si="115"/>
        <v>0</v>
      </c>
      <c r="S47" s="67">
        <f t="shared" ca="1" si="115"/>
        <v>0</v>
      </c>
      <c r="T47" s="67">
        <f t="shared" ca="1" si="115"/>
        <v>0</v>
      </c>
      <c r="U47" s="67">
        <f t="shared" ca="1" si="115"/>
        <v>0</v>
      </c>
      <c r="V47" s="67">
        <f t="shared" ca="1" si="115"/>
        <v>0</v>
      </c>
      <c r="W47" s="67">
        <f t="shared" ca="1" si="115"/>
        <v>0</v>
      </c>
      <c r="X47" s="67">
        <f t="shared" ca="1" si="115"/>
        <v>0</v>
      </c>
      <c r="Y47" s="67">
        <f t="shared" ca="1" si="115"/>
        <v>0</v>
      </c>
      <c r="Z47" s="67">
        <f t="shared" ca="1" si="115"/>
        <v>0</v>
      </c>
      <c r="AA47" s="67">
        <f t="shared" ca="1" si="115"/>
        <v>0</v>
      </c>
      <c r="AB47" s="67">
        <f t="shared" ca="1" si="115"/>
        <v>0</v>
      </c>
      <c r="AC47" s="67">
        <f t="shared" ca="1" si="115"/>
        <v>0</v>
      </c>
      <c r="AD47" s="67">
        <f t="shared" ref="AD47" ca="1" si="116">+SUM(AD39:AD46)</f>
        <v>0</v>
      </c>
      <c r="AE47" s="67">
        <f t="shared" ca="1" si="115"/>
        <v>0</v>
      </c>
      <c r="AF47" s="67">
        <f t="shared" ca="1" si="115"/>
        <v>0</v>
      </c>
      <c r="AG47" s="67">
        <f t="shared" ca="1" si="115"/>
        <v>0</v>
      </c>
      <c r="AH47" s="67">
        <f t="shared" ca="1" si="115"/>
        <v>0</v>
      </c>
      <c r="AI47" s="67">
        <f t="shared" ca="1" si="115"/>
        <v>0</v>
      </c>
      <c r="AJ47" s="67">
        <f t="shared" ca="1" si="115"/>
        <v>0</v>
      </c>
      <c r="AK47" s="67">
        <f t="shared" ca="1" si="115"/>
        <v>0</v>
      </c>
      <c r="AL47" s="67">
        <f t="shared" ca="1" si="115"/>
        <v>0</v>
      </c>
      <c r="AM47" s="67">
        <f t="shared" ca="1" si="115"/>
        <v>0</v>
      </c>
      <c r="AN47" s="67">
        <f t="shared" ca="1" si="115"/>
        <v>0</v>
      </c>
      <c r="AO47" s="67">
        <f t="shared" ca="1" si="115"/>
        <v>0</v>
      </c>
      <c r="AP47" s="67">
        <f t="shared" ca="1" si="115"/>
        <v>0</v>
      </c>
      <c r="AQ47" s="67">
        <f t="shared" ca="1" si="115"/>
        <v>0</v>
      </c>
      <c r="AR47" s="67">
        <f t="shared" ca="1" si="115"/>
        <v>0</v>
      </c>
      <c r="AS47" s="67">
        <f t="shared" ca="1" si="115"/>
        <v>0</v>
      </c>
      <c r="AT47" s="67">
        <f t="shared" ca="1" si="115"/>
        <v>0</v>
      </c>
      <c r="AU47" s="67">
        <f t="shared" ca="1" si="115"/>
        <v>0</v>
      </c>
      <c r="AV47" s="67">
        <f t="shared" ca="1" si="115"/>
        <v>0</v>
      </c>
      <c r="AW47" s="67">
        <f t="shared" ca="1" si="115"/>
        <v>0</v>
      </c>
      <c r="AX47" s="67">
        <f t="shared" ca="1" si="115"/>
        <v>0</v>
      </c>
      <c r="AY47" s="67">
        <f t="shared" ca="1" si="115"/>
        <v>0</v>
      </c>
      <c r="AZ47" s="67">
        <f t="shared" ca="1" si="115"/>
        <v>0</v>
      </c>
      <c r="BA47" s="67">
        <f t="shared" ca="1" si="115"/>
        <v>0</v>
      </c>
      <c r="BB47" s="67">
        <f t="shared" ca="1" si="115"/>
        <v>0</v>
      </c>
      <c r="BC47" s="67">
        <f t="shared" ca="1" si="115"/>
        <v>0</v>
      </c>
      <c r="BD47" s="67">
        <f t="shared" ca="1" si="115"/>
        <v>0</v>
      </c>
      <c r="BE47" s="67">
        <f t="shared" ca="1" si="115"/>
        <v>0</v>
      </c>
      <c r="BF47" s="67">
        <f t="shared" ca="1" si="115"/>
        <v>0</v>
      </c>
      <c r="BG47" s="67">
        <f t="shared" ca="1" si="115"/>
        <v>0</v>
      </c>
      <c r="BH47" s="67">
        <f t="shared" ca="1" si="115"/>
        <v>0</v>
      </c>
      <c r="BI47" s="67">
        <f t="shared" ca="1" si="115"/>
        <v>0</v>
      </c>
      <c r="BJ47" s="67">
        <f t="shared" ca="1" si="115"/>
        <v>0</v>
      </c>
      <c r="BK47" s="67">
        <f t="shared" ca="1" si="115"/>
        <v>0</v>
      </c>
      <c r="BL47" s="67">
        <f t="shared" ref="BL47:CB47" ca="1" si="117">+SUM(BL39:BL46)</f>
        <v>0</v>
      </c>
      <c r="BM47" s="67">
        <f t="shared" ca="1" si="117"/>
        <v>0</v>
      </c>
      <c r="BN47" s="67">
        <f t="shared" ca="1" si="117"/>
        <v>0</v>
      </c>
      <c r="BO47" s="67">
        <f t="shared" ca="1" si="117"/>
        <v>0</v>
      </c>
      <c r="BP47" s="67">
        <f t="shared" ca="1" si="117"/>
        <v>0</v>
      </c>
      <c r="BQ47" s="67">
        <f t="shared" ca="1" si="117"/>
        <v>0</v>
      </c>
      <c r="BR47" s="67">
        <f t="shared" ca="1" si="117"/>
        <v>0</v>
      </c>
      <c r="BS47" s="67">
        <f t="shared" ca="1" si="117"/>
        <v>0</v>
      </c>
      <c r="BT47" s="67">
        <f t="shared" ca="1" si="117"/>
        <v>0</v>
      </c>
      <c r="BU47" s="67">
        <f t="shared" ca="1" si="117"/>
        <v>0</v>
      </c>
      <c r="BV47" s="67">
        <f t="shared" ca="1" si="117"/>
        <v>0</v>
      </c>
      <c r="BW47" s="67">
        <f t="shared" ca="1" si="117"/>
        <v>0</v>
      </c>
      <c r="BX47" s="67">
        <f t="shared" ca="1" si="117"/>
        <v>0</v>
      </c>
      <c r="BY47" s="67">
        <f t="shared" ca="1" si="117"/>
        <v>0</v>
      </c>
      <c r="BZ47" s="67">
        <f t="shared" ca="1" si="117"/>
        <v>0</v>
      </c>
      <c r="CA47" s="67">
        <f t="shared" ca="1" si="117"/>
        <v>0</v>
      </c>
      <c r="CB47" s="67">
        <f t="shared" ca="1" si="117"/>
        <v>0</v>
      </c>
      <c r="CC47" s="67">
        <f t="shared" ref="CC47:DS47" ca="1" si="118">+SUM(CC39:CC46)</f>
        <v>0</v>
      </c>
      <c r="CD47" s="67">
        <f t="shared" ca="1" si="118"/>
        <v>0</v>
      </c>
      <c r="CE47" s="67">
        <f t="shared" ca="1" si="118"/>
        <v>0</v>
      </c>
      <c r="CF47" s="67">
        <f t="shared" ca="1" si="118"/>
        <v>0</v>
      </c>
      <c r="CG47" s="67">
        <f t="shared" ca="1" si="118"/>
        <v>0</v>
      </c>
      <c r="CH47" s="67">
        <f t="shared" ca="1" si="118"/>
        <v>0</v>
      </c>
      <c r="CI47" s="67">
        <f t="shared" ca="1" si="118"/>
        <v>0</v>
      </c>
      <c r="CJ47" s="67">
        <f t="shared" ca="1" si="118"/>
        <v>0</v>
      </c>
      <c r="CK47" s="67">
        <f t="shared" ca="1" si="118"/>
        <v>0</v>
      </c>
      <c r="CL47" s="67">
        <f t="shared" ca="1" si="118"/>
        <v>0</v>
      </c>
      <c r="CM47" s="67">
        <f t="shared" ca="1" si="118"/>
        <v>0</v>
      </c>
      <c r="CN47" s="67">
        <f t="shared" ca="1" si="118"/>
        <v>0</v>
      </c>
      <c r="CO47" s="67">
        <f t="shared" ca="1" si="118"/>
        <v>0</v>
      </c>
      <c r="CP47" s="67">
        <f t="shared" ca="1" si="118"/>
        <v>0</v>
      </c>
      <c r="CQ47" s="67">
        <f t="shared" ca="1" si="118"/>
        <v>0</v>
      </c>
      <c r="CR47" s="67">
        <f t="shared" ca="1" si="118"/>
        <v>0</v>
      </c>
      <c r="CS47" s="67">
        <f t="shared" ca="1" si="118"/>
        <v>0</v>
      </c>
      <c r="CT47" s="67">
        <f t="shared" ca="1" si="118"/>
        <v>0</v>
      </c>
      <c r="CU47" s="67">
        <f t="shared" ca="1" si="118"/>
        <v>0</v>
      </c>
      <c r="CV47" s="67">
        <f t="shared" ca="1" si="118"/>
        <v>0</v>
      </c>
      <c r="CW47" s="67">
        <f t="shared" ca="1" si="118"/>
        <v>0</v>
      </c>
      <c r="CX47" s="67">
        <f t="shared" ca="1" si="118"/>
        <v>0</v>
      </c>
      <c r="CY47" s="67">
        <f t="shared" ca="1" si="118"/>
        <v>0</v>
      </c>
      <c r="CZ47" s="67">
        <f t="shared" ca="1" si="118"/>
        <v>0</v>
      </c>
      <c r="DA47" s="67">
        <f t="shared" ca="1" si="118"/>
        <v>0</v>
      </c>
      <c r="DB47" s="67">
        <f t="shared" ca="1" si="118"/>
        <v>0</v>
      </c>
      <c r="DC47" s="67">
        <f t="shared" ca="1" si="118"/>
        <v>0</v>
      </c>
      <c r="DD47" s="67">
        <f t="shared" ca="1" si="118"/>
        <v>0</v>
      </c>
      <c r="DE47" s="67">
        <f t="shared" ca="1" si="118"/>
        <v>0</v>
      </c>
      <c r="DF47" s="67">
        <f t="shared" ca="1" si="118"/>
        <v>0</v>
      </c>
      <c r="DG47" s="67">
        <f t="shared" ca="1" si="118"/>
        <v>0</v>
      </c>
      <c r="DH47" s="67">
        <f t="shared" ca="1" si="118"/>
        <v>0</v>
      </c>
      <c r="DI47" s="67">
        <f t="shared" ca="1" si="118"/>
        <v>0</v>
      </c>
      <c r="DJ47" s="67">
        <f t="shared" ca="1" si="118"/>
        <v>0</v>
      </c>
      <c r="DK47" s="67">
        <f t="shared" ca="1" si="118"/>
        <v>0</v>
      </c>
      <c r="DL47" s="67">
        <f t="shared" ca="1" si="118"/>
        <v>0</v>
      </c>
      <c r="DM47" s="67">
        <f t="shared" ca="1" si="118"/>
        <v>0</v>
      </c>
      <c r="DN47" s="67">
        <f t="shared" ca="1" si="118"/>
        <v>0</v>
      </c>
      <c r="DO47" s="67">
        <f t="shared" ca="1" si="118"/>
        <v>0</v>
      </c>
      <c r="DP47" s="67">
        <f t="shared" ca="1" si="118"/>
        <v>0</v>
      </c>
      <c r="DQ47" s="67">
        <f t="shared" ca="1" si="118"/>
        <v>0</v>
      </c>
      <c r="DR47" s="67">
        <f t="shared" ca="1" si="118"/>
        <v>0</v>
      </c>
      <c r="DS47" s="67">
        <f t="shared" ca="1" si="118"/>
        <v>0</v>
      </c>
      <c r="DT47" s="55"/>
      <c r="DU47" s="55"/>
      <c r="DV47" s="67">
        <f>SUM(DV39:DV46)</f>
        <v>0</v>
      </c>
      <c r="DW47" s="67">
        <f>SUM(DW39:DW46)</f>
        <v>0</v>
      </c>
      <c r="DX47" s="67">
        <f t="shared" ref="DX47:EE47" si="119">SUM(DX39:DX46)</f>
        <v>0</v>
      </c>
      <c r="DY47" s="67">
        <f t="shared" si="119"/>
        <v>0</v>
      </c>
      <c r="DZ47" s="67">
        <f t="shared" si="119"/>
        <v>0</v>
      </c>
      <c r="EA47" s="67">
        <f t="shared" si="119"/>
        <v>0</v>
      </c>
      <c r="EB47" s="67">
        <f t="shared" si="119"/>
        <v>0</v>
      </c>
      <c r="EC47" s="67">
        <f t="shared" si="119"/>
        <v>0</v>
      </c>
      <c r="ED47" s="67">
        <f t="shared" si="119"/>
        <v>0</v>
      </c>
      <c r="EE47" s="67">
        <f t="shared" si="119"/>
        <v>0</v>
      </c>
    </row>
    <row r="48" spans="1:135" s="3" customFormat="1" ht="15" thickBot="1" x14ac:dyDescent="0.4">
      <c r="A48" s="71"/>
      <c r="C48" s="70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5"/>
      <c r="DU48" s="55"/>
    </row>
    <row r="49" spans="1:135" ht="15" thickBot="1" x14ac:dyDescent="0.4">
      <c r="C49" s="66" t="s">
        <v>180</v>
      </c>
      <c r="D49" s="67">
        <f>+IF('Rendiconto Finanziario'!D121&gt;0,'Rendiconto Finanziario'!D121,0)</f>
        <v>0</v>
      </c>
      <c r="E49" s="67">
        <f ca="1">+IF('Rendiconto Finanziario'!E121&gt;0,'Rendiconto Finanziario'!E121,0)</f>
        <v>0</v>
      </c>
      <c r="F49" s="67">
        <f ca="1">+IF('Rendiconto Finanziario'!F121&gt;0,'Rendiconto Finanziario'!F121,0)</f>
        <v>0</v>
      </c>
      <c r="G49" s="67">
        <f ca="1">+IF('Rendiconto Finanziario'!G121&gt;0,'Rendiconto Finanziario'!G121,0)</f>
        <v>0</v>
      </c>
      <c r="H49" s="67">
        <f ca="1">+IF('Rendiconto Finanziario'!H121&gt;0,'Rendiconto Finanziario'!H121,0)</f>
        <v>0</v>
      </c>
      <c r="I49" s="67">
        <f ca="1">+IF('Rendiconto Finanziario'!I121&gt;0,'Rendiconto Finanziario'!I121,0)</f>
        <v>0</v>
      </c>
      <c r="J49" s="67">
        <f ca="1">+IF('Rendiconto Finanziario'!J121&gt;0,'Rendiconto Finanziario'!J121,0)</f>
        <v>0</v>
      </c>
      <c r="K49" s="67">
        <f ca="1">+IF('Rendiconto Finanziario'!K121&gt;0,'Rendiconto Finanziario'!K121,0)</f>
        <v>0</v>
      </c>
      <c r="L49" s="67">
        <f ca="1">+IF('Rendiconto Finanziario'!L121&gt;0,'Rendiconto Finanziario'!L121,0)</f>
        <v>0</v>
      </c>
      <c r="M49" s="67">
        <f ca="1">+IF('Rendiconto Finanziario'!M121&gt;0,'Rendiconto Finanziario'!M121,0)</f>
        <v>0</v>
      </c>
      <c r="N49" s="67">
        <f ca="1">+IF('Rendiconto Finanziario'!N121&gt;0,'Rendiconto Finanziario'!N121,0)</f>
        <v>0</v>
      </c>
      <c r="O49" s="67">
        <f ca="1">+IF('Rendiconto Finanziario'!O121&gt;0,'Rendiconto Finanziario'!O121,0)</f>
        <v>0</v>
      </c>
      <c r="P49" s="67">
        <f ca="1">+IF('Rendiconto Finanziario'!P121&gt;0,'Rendiconto Finanziario'!P121,0)</f>
        <v>0</v>
      </c>
      <c r="Q49" s="67">
        <f ca="1">+IF('Rendiconto Finanziario'!Q121&gt;0,'Rendiconto Finanziario'!Q121,0)</f>
        <v>0</v>
      </c>
      <c r="R49" s="67">
        <f ca="1">+IF('Rendiconto Finanziario'!R121&gt;0,'Rendiconto Finanziario'!R121,0)</f>
        <v>0</v>
      </c>
      <c r="S49" s="67">
        <f ca="1">+IF('Rendiconto Finanziario'!S121&gt;0,'Rendiconto Finanziario'!S121,0)</f>
        <v>0</v>
      </c>
      <c r="T49" s="67">
        <f ca="1">+IF('Rendiconto Finanziario'!T121&gt;0,'Rendiconto Finanziario'!T121,0)</f>
        <v>0</v>
      </c>
      <c r="U49" s="67">
        <f ca="1">+IF('Rendiconto Finanziario'!U121&gt;0,'Rendiconto Finanziario'!U121,0)</f>
        <v>0</v>
      </c>
      <c r="V49" s="67">
        <f ca="1">+IF('Rendiconto Finanziario'!V121&gt;0,'Rendiconto Finanziario'!V121,0)</f>
        <v>0</v>
      </c>
      <c r="W49" s="67">
        <f ca="1">+IF('Rendiconto Finanziario'!W121&gt;0,'Rendiconto Finanziario'!W121,0)</f>
        <v>0</v>
      </c>
      <c r="X49" s="67">
        <f ca="1">+IF('Rendiconto Finanziario'!X121&gt;0,'Rendiconto Finanziario'!X121,0)</f>
        <v>0</v>
      </c>
      <c r="Y49" s="67">
        <f ca="1">+IF('Rendiconto Finanziario'!Y121&gt;0,'Rendiconto Finanziario'!Y121,0)</f>
        <v>0</v>
      </c>
      <c r="Z49" s="67">
        <f ca="1">+IF('Rendiconto Finanziario'!Z121&gt;0,'Rendiconto Finanziario'!Z121,0)</f>
        <v>0</v>
      </c>
      <c r="AA49" s="67">
        <f ca="1">+IF('Rendiconto Finanziario'!AA121&gt;0,'Rendiconto Finanziario'!AA121,0)</f>
        <v>0</v>
      </c>
      <c r="AB49" s="67">
        <f ca="1">+IF('Rendiconto Finanziario'!AB121&gt;0,'Rendiconto Finanziario'!AB121,0)</f>
        <v>0</v>
      </c>
      <c r="AC49" s="67">
        <f ca="1">+IF('Rendiconto Finanziario'!AC121&gt;0,'Rendiconto Finanziario'!AC121,0)</f>
        <v>0</v>
      </c>
      <c r="AD49" s="67">
        <f ca="1">+IF('Rendiconto Finanziario'!AD121&gt;0,'Rendiconto Finanziario'!AD121,0)</f>
        <v>0</v>
      </c>
      <c r="AE49" s="67">
        <f ca="1">+IF('Rendiconto Finanziario'!AE121&gt;0,'Rendiconto Finanziario'!AE121,0)</f>
        <v>0</v>
      </c>
      <c r="AF49" s="67">
        <f ca="1">+IF('Rendiconto Finanziario'!AF121&gt;0,'Rendiconto Finanziario'!AF121,0)</f>
        <v>0</v>
      </c>
      <c r="AG49" s="67">
        <f ca="1">+IF('Rendiconto Finanziario'!AG121&gt;0,'Rendiconto Finanziario'!AG121,0)</f>
        <v>0</v>
      </c>
      <c r="AH49" s="67">
        <f ca="1">+IF('Rendiconto Finanziario'!AH121&gt;0,'Rendiconto Finanziario'!AH121,0)</f>
        <v>0</v>
      </c>
      <c r="AI49" s="67">
        <f ca="1">+IF('Rendiconto Finanziario'!AI121&gt;0,'Rendiconto Finanziario'!AI121,0)</f>
        <v>0</v>
      </c>
      <c r="AJ49" s="67">
        <f ca="1">+IF('Rendiconto Finanziario'!AJ121&gt;0,'Rendiconto Finanziario'!AJ121,0)</f>
        <v>0</v>
      </c>
      <c r="AK49" s="67">
        <f ca="1">+IF('Rendiconto Finanziario'!AK121&gt;0,'Rendiconto Finanziario'!AK121,0)</f>
        <v>0</v>
      </c>
      <c r="AL49" s="67">
        <f ca="1">+IF('Rendiconto Finanziario'!AL121&gt;0,'Rendiconto Finanziario'!AL121,0)</f>
        <v>0</v>
      </c>
      <c r="AM49" s="67">
        <f ca="1">+IF('Rendiconto Finanziario'!AM121&gt;0,'Rendiconto Finanziario'!AM121,0)</f>
        <v>0</v>
      </c>
      <c r="AN49" s="67">
        <f ca="1">+IF('Rendiconto Finanziario'!AN121&gt;0,'Rendiconto Finanziario'!AN121,0)</f>
        <v>0</v>
      </c>
      <c r="AO49" s="67">
        <f ca="1">+IF('Rendiconto Finanziario'!AO121&gt;0,'Rendiconto Finanziario'!AO121,0)</f>
        <v>0</v>
      </c>
      <c r="AP49" s="67">
        <f ca="1">+IF('Rendiconto Finanziario'!AP121&gt;0,'Rendiconto Finanziario'!AP121,0)</f>
        <v>0</v>
      </c>
      <c r="AQ49" s="67">
        <f ca="1">+IF('Rendiconto Finanziario'!AQ121&gt;0,'Rendiconto Finanziario'!AQ121,0)</f>
        <v>0</v>
      </c>
      <c r="AR49" s="67">
        <f ca="1">+IF('Rendiconto Finanziario'!AR121&gt;0,'Rendiconto Finanziario'!AR121,0)</f>
        <v>0</v>
      </c>
      <c r="AS49" s="67">
        <f ca="1">+IF('Rendiconto Finanziario'!AS121&gt;0,'Rendiconto Finanziario'!AS121,0)</f>
        <v>0</v>
      </c>
      <c r="AT49" s="67">
        <f ca="1">+IF('Rendiconto Finanziario'!AT121&gt;0,'Rendiconto Finanziario'!AT121,0)</f>
        <v>0</v>
      </c>
      <c r="AU49" s="67">
        <f ca="1">+IF('Rendiconto Finanziario'!AU121&gt;0,'Rendiconto Finanziario'!AU121,0)</f>
        <v>0</v>
      </c>
      <c r="AV49" s="67">
        <f ca="1">+IF('Rendiconto Finanziario'!AV121&gt;0,'Rendiconto Finanziario'!AV121,0)</f>
        <v>0</v>
      </c>
      <c r="AW49" s="67">
        <f ca="1">+IF('Rendiconto Finanziario'!AW121&gt;0,'Rendiconto Finanziario'!AW121,0)</f>
        <v>0</v>
      </c>
      <c r="AX49" s="67">
        <f ca="1">+IF('Rendiconto Finanziario'!AX121&gt;0,'Rendiconto Finanziario'!AX121,0)</f>
        <v>0</v>
      </c>
      <c r="AY49" s="67">
        <f ca="1">+IF('Rendiconto Finanziario'!AY121&gt;0,'Rendiconto Finanziario'!AY121,0)</f>
        <v>0</v>
      </c>
      <c r="AZ49" s="67">
        <f ca="1">+IF('Rendiconto Finanziario'!AZ121&gt;0,'Rendiconto Finanziario'!AZ121,0)</f>
        <v>0</v>
      </c>
      <c r="BA49" s="67">
        <f ca="1">+IF('Rendiconto Finanziario'!BA121&gt;0,'Rendiconto Finanziario'!BA121,0)</f>
        <v>0</v>
      </c>
      <c r="BB49" s="67">
        <f ca="1">+IF('Rendiconto Finanziario'!BB121&gt;0,'Rendiconto Finanziario'!BB121,0)</f>
        <v>0</v>
      </c>
      <c r="BC49" s="67">
        <f ca="1">+IF('Rendiconto Finanziario'!BC121&gt;0,'Rendiconto Finanziario'!BC121,0)</f>
        <v>0</v>
      </c>
      <c r="BD49" s="67">
        <f ca="1">+IF('Rendiconto Finanziario'!BD121&gt;0,'Rendiconto Finanziario'!BD121,0)</f>
        <v>0</v>
      </c>
      <c r="BE49" s="67">
        <f ca="1">+IF('Rendiconto Finanziario'!BE121&gt;0,'Rendiconto Finanziario'!BE121,0)</f>
        <v>0</v>
      </c>
      <c r="BF49" s="67">
        <f ca="1">+IF('Rendiconto Finanziario'!BF121&gt;0,'Rendiconto Finanziario'!BF121,0)</f>
        <v>0</v>
      </c>
      <c r="BG49" s="67">
        <f ca="1">+IF('Rendiconto Finanziario'!BG121&gt;0,'Rendiconto Finanziario'!BG121,0)</f>
        <v>0</v>
      </c>
      <c r="BH49" s="67">
        <f ca="1">+IF('Rendiconto Finanziario'!BH121&gt;0,'Rendiconto Finanziario'!BH121,0)</f>
        <v>0</v>
      </c>
      <c r="BI49" s="67">
        <f ca="1">+IF('Rendiconto Finanziario'!BI121&gt;0,'Rendiconto Finanziario'!BI121,0)</f>
        <v>0</v>
      </c>
      <c r="BJ49" s="67">
        <f ca="1">+IF('Rendiconto Finanziario'!BJ121&gt;0,'Rendiconto Finanziario'!BJ121,0)</f>
        <v>0</v>
      </c>
      <c r="BK49" s="67">
        <f ca="1">+IF('Rendiconto Finanziario'!BK121&gt;0,'Rendiconto Finanziario'!BK121,0)</f>
        <v>0</v>
      </c>
      <c r="BL49" s="67">
        <f ca="1">+IF('Rendiconto Finanziario'!BL121&gt;0,'Rendiconto Finanziario'!BL121,0)</f>
        <v>0</v>
      </c>
      <c r="BM49" s="67">
        <f ca="1">+IF('Rendiconto Finanziario'!BM121&gt;0,'Rendiconto Finanziario'!BM121,0)</f>
        <v>0</v>
      </c>
      <c r="BN49" s="67">
        <f ca="1">+IF('Rendiconto Finanziario'!BN121&gt;0,'Rendiconto Finanziario'!BN121,0)</f>
        <v>0</v>
      </c>
      <c r="BO49" s="67">
        <f ca="1">+IF('Rendiconto Finanziario'!BO121&gt;0,'Rendiconto Finanziario'!BO121,0)</f>
        <v>0</v>
      </c>
      <c r="BP49" s="67">
        <f ca="1">+IF('Rendiconto Finanziario'!BP121&gt;0,'Rendiconto Finanziario'!BP121,0)</f>
        <v>0</v>
      </c>
      <c r="BQ49" s="67">
        <f ca="1">+IF('Rendiconto Finanziario'!BQ121&gt;0,'Rendiconto Finanziario'!BQ121,0)</f>
        <v>0</v>
      </c>
      <c r="BR49" s="67">
        <f ca="1">+IF('Rendiconto Finanziario'!BR121&gt;0,'Rendiconto Finanziario'!BR121,0)</f>
        <v>0</v>
      </c>
      <c r="BS49" s="67">
        <f ca="1">+IF('Rendiconto Finanziario'!BS121&gt;0,'Rendiconto Finanziario'!BS121,0)</f>
        <v>0</v>
      </c>
      <c r="BT49" s="67">
        <f ca="1">+IF('Rendiconto Finanziario'!BT121&gt;0,'Rendiconto Finanziario'!BT121,0)</f>
        <v>0</v>
      </c>
      <c r="BU49" s="67">
        <f ca="1">+IF('Rendiconto Finanziario'!BU121&gt;0,'Rendiconto Finanziario'!BU121,0)</f>
        <v>0</v>
      </c>
      <c r="BV49" s="67">
        <f ca="1">+IF('Rendiconto Finanziario'!BV121&gt;0,'Rendiconto Finanziario'!BV121,0)</f>
        <v>0</v>
      </c>
      <c r="BW49" s="67">
        <f ca="1">+IF('Rendiconto Finanziario'!BW121&gt;0,'Rendiconto Finanziario'!BW121,0)</f>
        <v>0</v>
      </c>
      <c r="BX49" s="67">
        <f ca="1">+IF('Rendiconto Finanziario'!BX121&gt;0,'Rendiconto Finanziario'!BX121,0)</f>
        <v>0</v>
      </c>
      <c r="BY49" s="67">
        <f ca="1">+IF('Rendiconto Finanziario'!BY121&gt;0,'Rendiconto Finanziario'!BY121,0)</f>
        <v>0</v>
      </c>
      <c r="BZ49" s="67">
        <f ca="1">+IF('Rendiconto Finanziario'!BZ121&gt;0,'Rendiconto Finanziario'!BZ121,0)</f>
        <v>0</v>
      </c>
      <c r="CA49" s="67">
        <f ca="1">+IF('Rendiconto Finanziario'!CA121&gt;0,'Rendiconto Finanziario'!CA121,0)</f>
        <v>0</v>
      </c>
      <c r="CB49" s="67">
        <f ca="1">+IF('Rendiconto Finanziario'!CB121&gt;0,'Rendiconto Finanziario'!CB121,0)</f>
        <v>0</v>
      </c>
      <c r="CC49" s="67">
        <f ca="1">+IF('Rendiconto Finanziario'!CC121&gt;0,'Rendiconto Finanziario'!CC121,0)</f>
        <v>0</v>
      </c>
      <c r="CD49" s="67">
        <f ca="1">+IF('Rendiconto Finanziario'!CD121&gt;0,'Rendiconto Finanziario'!CD121,0)</f>
        <v>0</v>
      </c>
      <c r="CE49" s="67">
        <f ca="1">+IF('Rendiconto Finanziario'!CE121&gt;0,'Rendiconto Finanziario'!CE121,0)</f>
        <v>0</v>
      </c>
      <c r="CF49" s="67">
        <f ca="1">+IF('Rendiconto Finanziario'!CF121&gt;0,'Rendiconto Finanziario'!CF121,0)</f>
        <v>0</v>
      </c>
      <c r="CG49" s="67">
        <f ca="1">+IF('Rendiconto Finanziario'!CG121&gt;0,'Rendiconto Finanziario'!CG121,0)</f>
        <v>0</v>
      </c>
      <c r="CH49" s="67">
        <f ca="1">+IF('Rendiconto Finanziario'!CH121&gt;0,'Rendiconto Finanziario'!CH121,0)</f>
        <v>0</v>
      </c>
      <c r="CI49" s="67">
        <f ca="1">+IF('Rendiconto Finanziario'!CI121&gt;0,'Rendiconto Finanziario'!CI121,0)</f>
        <v>0</v>
      </c>
      <c r="CJ49" s="67">
        <f ca="1">+IF('Rendiconto Finanziario'!CJ121&gt;0,'Rendiconto Finanziario'!CJ121,0)</f>
        <v>0</v>
      </c>
      <c r="CK49" s="67">
        <f ca="1">+IF('Rendiconto Finanziario'!CK121&gt;0,'Rendiconto Finanziario'!CK121,0)</f>
        <v>0</v>
      </c>
      <c r="CL49" s="67">
        <f ca="1">+IF('Rendiconto Finanziario'!CL121&gt;0,'Rendiconto Finanziario'!CL121,0)</f>
        <v>0</v>
      </c>
      <c r="CM49" s="67">
        <f ca="1">+IF('Rendiconto Finanziario'!CM121&gt;0,'Rendiconto Finanziario'!CM121,0)</f>
        <v>0</v>
      </c>
      <c r="CN49" s="67">
        <f ca="1">+IF('Rendiconto Finanziario'!CN121&gt;0,'Rendiconto Finanziario'!CN121,0)</f>
        <v>0</v>
      </c>
      <c r="CO49" s="67">
        <f ca="1">+IF('Rendiconto Finanziario'!CO121&gt;0,'Rendiconto Finanziario'!CO121,0)</f>
        <v>0</v>
      </c>
      <c r="CP49" s="67">
        <f ca="1">+IF('Rendiconto Finanziario'!CP121&gt;0,'Rendiconto Finanziario'!CP121,0)</f>
        <v>0</v>
      </c>
      <c r="CQ49" s="67">
        <f ca="1">+IF('Rendiconto Finanziario'!CQ121&gt;0,'Rendiconto Finanziario'!CQ121,0)</f>
        <v>0</v>
      </c>
      <c r="CR49" s="67">
        <f ca="1">+IF('Rendiconto Finanziario'!CR121&gt;0,'Rendiconto Finanziario'!CR121,0)</f>
        <v>0</v>
      </c>
      <c r="CS49" s="67">
        <f ca="1">+IF('Rendiconto Finanziario'!CS121&gt;0,'Rendiconto Finanziario'!CS121,0)</f>
        <v>0</v>
      </c>
      <c r="CT49" s="67">
        <f ca="1">+IF('Rendiconto Finanziario'!CT121&gt;0,'Rendiconto Finanziario'!CT121,0)</f>
        <v>0</v>
      </c>
      <c r="CU49" s="67">
        <f ca="1">+IF('Rendiconto Finanziario'!CU121&gt;0,'Rendiconto Finanziario'!CU121,0)</f>
        <v>0</v>
      </c>
      <c r="CV49" s="67">
        <f ca="1">+IF('Rendiconto Finanziario'!CV121&gt;0,'Rendiconto Finanziario'!CV121,0)</f>
        <v>0</v>
      </c>
      <c r="CW49" s="67">
        <f ca="1">+IF('Rendiconto Finanziario'!CW121&gt;0,'Rendiconto Finanziario'!CW121,0)</f>
        <v>0</v>
      </c>
      <c r="CX49" s="67">
        <f ca="1">+IF('Rendiconto Finanziario'!CX121&gt;0,'Rendiconto Finanziario'!CX121,0)</f>
        <v>0</v>
      </c>
      <c r="CY49" s="67">
        <f ca="1">+IF('Rendiconto Finanziario'!CY121&gt;0,'Rendiconto Finanziario'!CY121,0)</f>
        <v>0</v>
      </c>
      <c r="CZ49" s="67">
        <f ca="1">+IF('Rendiconto Finanziario'!CZ121&gt;0,'Rendiconto Finanziario'!CZ121,0)</f>
        <v>0</v>
      </c>
      <c r="DA49" s="67">
        <f ca="1">+IF('Rendiconto Finanziario'!DA121&gt;0,'Rendiconto Finanziario'!DA121,0)</f>
        <v>0</v>
      </c>
      <c r="DB49" s="67">
        <f ca="1">+IF('Rendiconto Finanziario'!DB121&gt;0,'Rendiconto Finanziario'!DB121,0)</f>
        <v>0</v>
      </c>
      <c r="DC49" s="67">
        <f ca="1">+IF('Rendiconto Finanziario'!DC121&gt;0,'Rendiconto Finanziario'!DC121,0)</f>
        <v>0</v>
      </c>
      <c r="DD49" s="67">
        <f ca="1">+IF('Rendiconto Finanziario'!DD121&gt;0,'Rendiconto Finanziario'!DD121,0)</f>
        <v>0</v>
      </c>
      <c r="DE49" s="67">
        <f ca="1">+IF('Rendiconto Finanziario'!DE121&gt;0,'Rendiconto Finanziario'!DE121,0)</f>
        <v>0</v>
      </c>
      <c r="DF49" s="67">
        <f ca="1">+IF('Rendiconto Finanziario'!DF121&gt;0,'Rendiconto Finanziario'!DF121,0)</f>
        <v>0</v>
      </c>
      <c r="DG49" s="67">
        <f ca="1">+IF('Rendiconto Finanziario'!DG121&gt;0,'Rendiconto Finanziario'!DG121,0)</f>
        <v>0</v>
      </c>
      <c r="DH49" s="67">
        <f ca="1">+IF('Rendiconto Finanziario'!DH121&gt;0,'Rendiconto Finanziario'!DH121,0)</f>
        <v>0</v>
      </c>
      <c r="DI49" s="67">
        <f ca="1">+IF('Rendiconto Finanziario'!DI121&gt;0,'Rendiconto Finanziario'!DI121,0)</f>
        <v>0</v>
      </c>
      <c r="DJ49" s="67">
        <f ca="1">+IF('Rendiconto Finanziario'!DJ121&gt;0,'Rendiconto Finanziario'!DJ121,0)</f>
        <v>0</v>
      </c>
      <c r="DK49" s="67">
        <f ca="1">+IF('Rendiconto Finanziario'!DK121&gt;0,'Rendiconto Finanziario'!DK121,0)</f>
        <v>0</v>
      </c>
      <c r="DL49" s="67">
        <f ca="1">+IF('Rendiconto Finanziario'!DL121&gt;0,'Rendiconto Finanziario'!DL121,0)</f>
        <v>0</v>
      </c>
      <c r="DM49" s="67">
        <f ca="1">+IF('Rendiconto Finanziario'!DM121&gt;0,'Rendiconto Finanziario'!DM121,0)</f>
        <v>0</v>
      </c>
      <c r="DN49" s="67">
        <f ca="1">+IF('Rendiconto Finanziario'!DN121&gt;0,'Rendiconto Finanziario'!DN121,0)</f>
        <v>0</v>
      </c>
      <c r="DO49" s="67">
        <f ca="1">+IF('Rendiconto Finanziario'!DO121&gt;0,'Rendiconto Finanziario'!DO121,0)</f>
        <v>0</v>
      </c>
      <c r="DP49" s="67">
        <f ca="1">+IF('Rendiconto Finanziario'!DP121&gt;0,'Rendiconto Finanziario'!DP121,0)</f>
        <v>0</v>
      </c>
      <c r="DQ49" s="67">
        <f ca="1">+IF('Rendiconto Finanziario'!DQ121&gt;0,'Rendiconto Finanziario'!DQ121,0)</f>
        <v>0</v>
      </c>
      <c r="DR49" s="67">
        <f ca="1">+IF('Rendiconto Finanziario'!DR121&gt;0,'Rendiconto Finanziario'!DR121,0)</f>
        <v>0</v>
      </c>
      <c r="DS49" s="67">
        <f ca="1">+IF('Rendiconto Finanziario'!DS121&gt;0,'Rendiconto Finanziario'!DS121,0)</f>
        <v>0</v>
      </c>
      <c r="DT49" s="55"/>
      <c r="DU49" s="55"/>
      <c r="DV49" s="67">
        <f t="shared" ref="DV49:EE49" ca="1" si="120">+SUMIFS($D49:$DS49,$D$1:$DS$1,DV$1,$D$2:$DS$2,DV$2)</f>
        <v>0</v>
      </c>
      <c r="DW49" s="67">
        <f t="shared" ca="1" si="120"/>
        <v>0</v>
      </c>
      <c r="DX49" s="67">
        <f t="shared" ca="1" si="120"/>
        <v>0</v>
      </c>
      <c r="DY49" s="67">
        <f t="shared" ca="1" si="120"/>
        <v>0</v>
      </c>
      <c r="DZ49" s="67">
        <f t="shared" ca="1" si="120"/>
        <v>0</v>
      </c>
      <c r="EA49" s="67">
        <f t="shared" ca="1" si="120"/>
        <v>0</v>
      </c>
      <c r="EB49" s="67">
        <f t="shared" ca="1" si="120"/>
        <v>0</v>
      </c>
      <c r="EC49" s="67">
        <f t="shared" ca="1" si="120"/>
        <v>0</v>
      </c>
      <c r="ED49" s="67">
        <f t="shared" ca="1" si="120"/>
        <v>0</v>
      </c>
      <c r="EE49" s="67">
        <f t="shared" ca="1" si="120"/>
        <v>0</v>
      </c>
    </row>
    <row r="50" spans="1:135" s="3" customFormat="1" x14ac:dyDescent="0.35"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55"/>
      <c r="DU50" s="55"/>
    </row>
    <row r="51" spans="1:135" ht="15" thickBot="1" x14ac:dyDescent="0.4">
      <c r="DT51" s="55"/>
      <c r="DU51" s="55"/>
    </row>
    <row r="52" spans="1:135" ht="16.5" thickTop="1" thickBot="1" x14ac:dyDescent="0.4">
      <c r="C52" s="66" t="s">
        <v>202</v>
      </c>
      <c r="D52" s="72">
        <f>+D31+D49+D47+D37</f>
        <v>0</v>
      </c>
      <c r="E52" s="72">
        <f t="shared" ref="E52" ca="1" si="121">+E31+E49+E47+E37</f>
        <v>0</v>
      </c>
      <c r="F52" s="72">
        <f t="shared" ref="F52:BK52" ca="1" si="122">+F31+F49+F47+F37</f>
        <v>0</v>
      </c>
      <c r="G52" s="72">
        <f t="shared" ca="1" si="122"/>
        <v>0</v>
      </c>
      <c r="H52" s="72">
        <f t="shared" ca="1" si="122"/>
        <v>0</v>
      </c>
      <c r="I52" s="72">
        <f t="shared" ca="1" si="122"/>
        <v>0</v>
      </c>
      <c r="J52" s="72">
        <f t="shared" ca="1" si="122"/>
        <v>0</v>
      </c>
      <c r="K52" s="72">
        <f t="shared" ca="1" si="122"/>
        <v>0</v>
      </c>
      <c r="L52" s="72">
        <f t="shared" ca="1" si="122"/>
        <v>0</v>
      </c>
      <c r="M52" s="72">
        <f t="shared" ca="1" si="122"/>
        <v>0</v>
      </c>
      <c r="N52" s="72">
        <f t="shared" ca="1" si="122"/>
        <v>0</v>
      </c>
      <c r="O52" s="72">
        <f t="shared" ca="1" si="122"/>
        <v>0</v>
      </c>
      <c r="P52" s="72">
        <f t="shared" ca="1" si="122"/>
        <v>0</v>
      </c>
      <c r="Q52" s="72">
        <f t="shared" ca="1" si="122"/>
        <v>0</v>
      </c>
      <c r="R52" s="72">
        <f t="shared" ca="1" si="122"/>
        <v>0</v>
      </c>
      <c r="S52" s="72">
        <f t="shared" ca="1" si="122"/>
        <v>0</v>
      </c>
      <c r="T52" s="72">
        <f t="shared" ca="1" si="122"/>
        <v>0</v>
      </c>
      <c r="U52" s="72">
        <f t="shared" ca="1" si="122"/>
        <v>0</v>
      </c>
      <c r="V52" s="72">
        <f t="shared" ca="1" si="122"/>
        <v>0</v>
      </c>
      <c r="W52" s="72">
        <f t="shared" ca="1" si="122"/>
        <v>0</v>
      </c>
      <c r="X52" s="72">
        <f t="shared" ca="1" si="122"/>
        <v>0</v>
      </c>
      <c r="Y52" s="72">
        <f t="shared" ca="1" si="122"/>
        <v>0</v>
      </c>
      <c r="Z52" s="72">
        <f t="shared" ca="1" si="122"/>
        <v>0</v>
      </c>
      <c r="AA52" s="72">
        <f t="shared" ca="1" si="122"/>
        <v>0</v>
      </c>
      <c r="AB52" s="72">
        <f t="shared" ca="1" si="122"/>
        <v>0</v>
      </c>
      <c r="AC52" s="72">
        <f t="shared" ca="1" si="122"/>
        <v>0</v>
      </c>
      <c r="AD52" s="72">
        <f t="shared" ref="AD52" ca="1" si="123">+AD31+AD49+AD47+AD37</f>
        <v>0</v>
      </c>
      <c r="AE52" s="72">
        <f t="shared" ca="1" si="122"/>
        <v>0</v>
      </c>
      <c r="AF52" s="72">
        <f t="shared" ca="1" si="122"/>
        <v>0</v>
      </c>
      <c r="AG52" s="72">
        <f t="shared" ca="1" si="122"/>
        <v>0</v>
      </c>
      <c r="AH52" s="72">
        <f t="shared" ca="1" si="122"/>
        <v>0</v>
      </c>
      <c r="AI52" s="72">
        <f t="shared" ca="1" si="122"/>
        <v>0</v>
      </c>
      <c r="AJ52" s="72">
        <f t="shared" ca="1" si="122"/>
        <v>0</v>
      </c>
      <c r="AK52" s="72">
        <f t="shared" ca="1" si="122"/>
        <v>0</v>
      </c>
      <c r="AL52" s="72">
        <f t="shared" ca="1" si="122"/>
        <v>0</v>
      </c>
      <c r="AM52" s="72">
        <f t="shared" ca="1" si="122"/>
        <v>0</v>
      </c>
      <c r="AN52" s="72">
        <f t="shared" ca="1" si="122"/>
        <v>0</v>
      </c>
      <c r="AO52" s="72">
        <f t="shared" ca="1" si="122"/>
        <v>0</v>
      </c>
      <c r="AP52" s="72">
        <f t="shared" ca="1" si="122"/>
        <v>0</v>
      </c>
      <c r="AQ52" s="72">
        <f t="shared" ca="1" si="122"/>
        <v>0</v>
      </c>
      <c r="AR52" s="72">
        <f t="shared" ca="1" si="122"/>
        <v>0</v>
      </c>
      <c r="AS52" s="72">
        <f t="shared" ca="1" si="122"/>
        <v>0</v>
      </c>
      <c r="AT52" s="72">
        <f t="shared" ca="1" si="122"/>
        <v>0</v>
      </c>
      <c r="AU52" s="72">
        <f t="shared" ca="1" si="122"/>
        <v>0</v>
      </c>
      <c r="AV52" s="72">
        <f t="shared" ca="1" si="122"/>
        <v>0</v>
      </c>
      <c r="AW52" s="72">
        <f t="shared" ca="1" si="122"/>
        <v>0</v>
      </c>
      <c r="AX52" s="72">
        <f t="shared" ca="1" si="122"/>
        <v>0</v>
      </c>
      <c r="AY52" s="72">
        <f t="shared" ca="1" si="122"/>
        <v>0</v>
      </c>
      <c r="AZ52" s="72">
        <f t="shared" ca="1" si="122"/>
        <v>0</v>
      </c>
      <c r="BA52" s="72">
        <f t="shared" ca="1" si="122"/>
        <v>0</v>
      </c>
      <c r="BB52" s="72">
        <f t="shared" ca="1" si="122"/>
        <v>0</v>
      </c>
      <c r="BC52" s="72">
        <f t="shared" ca="1" si="122"/>
        <v>0</v>
      </c>
      <c r="BD52" s="72">
        <f t="shared" ca="1" si="122"/>
        <v>0</v>
      </c>
      <c r="BE52" s="72">
        <f t="shared" ca="1" si="122"/>
        <v>0</v>
      </c>
      <c r="BF52" s="72">
        <f t="shared" ca="1" si="122"/>
        <v>0</v>
      </c>
      <c r="BG52" s="72">
        <f t="shared" ca="1" si="122"/>
        <v>0</v>
      </c>
      <c r="BH52" s="72">
        <f t="shared" ca="1" si="122"/>
        <v>0</v>
      </c>
      <c r="BI52" s="72">
        <f t="shared" ca="1" si="122"/>
        <v>0</v>
      </c>
      <c r="BJ52" s="72">
        <f t="shared" ca="1" si="122"/>
        <v>0</v>
      </c>
      <c r="BK52" s="72">
        <f t="shared" ca="1" si="122"/>
        <v>0</v>
      </c>
      <c r="BL52" s="72">
        <f t="shared" ref="BL52:CB52" ca="1" si="124">+BL31+BL49+BL47+BL37</f>
        <v>0</v>
      </c>
      <c r="BM52" s="72">
        <f t="shared" ca="1" si="124"/>
        <v>0</v>
      </c>
      <c r="BN52" s="72">
        <f t="shared" ca="1" si="124"/>
        <v>0</v>
      </c>
      <c r="BO52" s="72">
        <f t="shared" ca="1" si="124"/>
        <v>0</v>
      </c>
      <c r="BP52" s="72">
        <f t="shared" ca="1" si="124"/>
        <v>0</v>
      </c>
      <c r="BQ52" s="72">
        <f t="shared" ca="1" si="124"/>
        <v>0</v>
      </c>
      <c r="BR52" s="72">
        <f t="shared" ca="1" si="124"/>
        <v>0</v>
      </c>
      <c r="BS52" s="72">
        <f t="shared" ca="1" si="124"/>
        <v>0</v>
      </c>
      <c r="BT52" s="72">
        <f t="shared" ca="1" si="124"/>
        <v>0</v>
      </c>
      <c r="BU52" s="72">
        <f t="shared" ca="1" si="124"/>
        <v>0</v>
      </c>
      <c r="BV52" s="72">
        <f t="shared" ca="1" si="124"/>
        <v>0</v>
      </c>
      <c r="BW52" s="72">
        <f t="shared" ca="1" si="124"/>
        <v>0</v>
      </c>
      <c r="BX52" s="72">
        <f t="shared" ca="1" si="124"/>
        <v>0</v>
      </c>
      <c r="BY52" s="72">
        <f t="shared" ca="1" si="124"/>
        <v>0</v>
      </c>
      <c r="BZ52" s="72">
        <f t="shared" ca="1" si="124"/>
        <v>0</v>
      </c>
      <c r="CA52" s="72">
        <f t="shared" ca="1" si="124"/>
        <v>0</v>
      </c>
      <c r="CB52" s="72">
        <f t="shared" ca="1" si="124"/>
        <v>0</v>
      </c>
      <c r="CC52" s="72">
        <f t="shared" ref="CC52:DS52" ca="1" si="125">+CC31+CC49+CC47+CC37</f>
        <v>0</v>
      </c>
      <c r="CD52" s="72">
        <f t="shared" ca="1" si="125"/>
        <v>0</v>
      </c>
      <c r="CE52" s="72">
        <f t="shared" ca="1" si="125"/>
        <v>0</v>
      </c>
      <c r="CF52" s="72">
        <f t="shared" ca="1" si="125"/>
        <v>0</v>
      </c>
      <c r="CG52" s="72">
        <f t="shared" ca="1" si="125"/>
        <v>0</v>
      </c>
      <c r="CH52" s="72">
        <f t="shared" ca="1" si="125"/>
        <v>0</v>
      </c>
      <c r="CI52" s="72">
        <f t="shared" ca="1" si="125"/>
        <v>0</v>
      </c>
      <c r="CJ52" s="72">
        <f t="shared" ca="1" si="125"/>
        <v>0</v>
      </c>
      <c r="CK52" s="72">
        <f t="shared" ca="1" si="125"/>
        <v>0</v>
      </c>
      <c r="CL52" s="72">
        <f t="shared" ca="1" si="125"/>
        <v>0</v>
      </c>
      <c r="CM52" s="72">
        <f t="shared" ca="1" si="125"/>
        <v>0</v>
      </c>
      <c r="CN52" s="72">
        <f t="shared" ca="1" si="125"/>
        <v>0</v>
      </c>
      <c r="CO52" s="72">
        <f t="shared" ca="1" si="125"/>
        <v>0</v>
      </c>
      <c r="CP52" s="72">
        <f t="shared" ca="1" si="125"/>
        <v>0</v>
      </c>
      <c r="CQ52" s="72">
        <f t="shared" ca="1" si="125"/>
        <v>0</v>
      </c>
      <c r="CR52" s="72">
        <f t="shared" ca="1" si="125"/>
        <v>0</v>
      </c>
      <c r="CS52" s="72">
        <f t="shared" ca="1" si="125"/>
        <v>0</v>
      </c>
      <c r="CT52" s="72">
        <f t="shared" ca="1" si="125"/>
        <v>0</v>
      </c>
      <c r="CU52" s="72">
        <f t="shared" ca="1" si="125"/>
        <v>0</v>
      </c>
      <c r="CV52" s="72">
        <f t="shared" ca="1" si="125"/>
        <v>0</v>
      </c>
      <c r="CW52" s="72">
        <f t="shared" ca="1" si="125"/>
        <v>0</v>
      </c>
      <c r="CX52" s="72">
        <f t="shared" ca="1" si="125"/>
        <v>0</v>
      </c>
      <c r="CY52" s="72">
        <f t="shared" ca="1" si="125"/>
        <v>0</v>
      </c>
      <c r="CZ52" s="72">
        <f t="shared" ca="1" si="125"/>
        <v>0</v>
      </c>
      <c r="DA52" s="72">
        <f t="shared" ca="1" si="125"/>
        <v>0</v>
      </c>
      <c r="DB52" s="72">
        <f t="shared" ca="1" si="125"/>
        <v>0</v>
      </c>
      <c r="DC52" s="72">
        <f t="shared" ca="1" si="125"/>
        <v>0</v>
      </c>
      <c r="DD52" s="72">
        <f t="shared" ca="1" si="125"/>
        <v>0</v>
      </c>
      <c r="DE52" s="72">
        <f t="shared" ca="1" si="125"/>
        <v>0</v>
      </c>
      <c r="DF52" s="72">
        <f t="shared" ca="1" si="125"/>
        <v>0</v>
      </c>
      <c r="DG52" s="72">
        <f t="shared" ca="1" si="125"/>
        <v>0</v>
      </c>
      <c r="DH52" s="72">
        <f t="shared" ca="1" si="125"/>
        <v>0</v>
      </c>
      <c r="DI52" s="72">
        <f t="shared" ca="1" si="125"/>
        <v>0</v>
      </c>
      <c r="DJ52" s="72">
        <f t="shared" ca="1" si="125"/>
        <v>0</v>
      </c>
      <c r="DK52" s="72">
        <f t="shared" ca="1" si="125"/>
        <v>0</v>
      </c>
      <c r="DL52" s="72">
        <f t="shared" ca="1" si="125"/>
        <v>0</v>
      </c>
      <c r="DM52" s="72">
        <f t="shared" ca="1" si="125"/>
        <v>0</v>
      </c>
      <c r="DN52" s="72">
        <f t="shared" ca="1" si="125"/>
        <v>0</v>
      </c>
      <c r="DO52" s="72">
        <f t="shared" ca="1" si="125"/>
        <v>0</v>
      </c>
      <c r="DP52" s="72">
        <f t="shared" ca="1" si="125"/>
        <v>0</v>
      </c>
      <c r="DQ52" s="72">
        <f t="shared" ca="1" si="125"/>
        <v>0</v>
      </c>
      <c r="DR52" s="72">
        <f t="shared" ca="1" si="125"/>
        <v>0</v>
      </c>
      <c r="DS52" s="72">
        <f t="shared" ca="1" si="125"/>
        <v>0</v>
      </c>
      <c r="DT52" s="55"/>
      <c r="DU52" s="55"/>
      <c r="DV52" s="73">
        <f ca="1">+DV49+DV47+DV37+DV31</f>
        <v>0</v>
      </c>
      <c r="DW52" s="73">
        <f ca="1">+DW49+DW47+DW37+DW31</f>
        <v>0</v>
      </c>
      <c r="DX52" s="73">
        <f t="shared" ref="DX52:EE52" ca="1" si="126">+DX49+DX47+DX37+DX31</f>
        <v>0</v>
      </c>
      <c r="DY52" s="73">
        <f t="shared" ca="1" si="126"/>
        <v>0</v>
      </c>
      <c r="DZ52" s="73">
        <f t="shared" ca="1" si="126"/>
        <v>0</v>
      </c>
      <c r="EA52" s="73">
        <f t="shared" ca="1" si="126"/>
        <v>0</v>
      </c>
      <c r="EB52" s="73">
        <f t="shared" ca="1" si="126"/>
        <v>0</v>
      </c>
      <c r="EC52" s="73">
        <f t="shared" ca="1" si="126"/>
        <v>0</v>
      </c>
      <c r="ED52" s="73">
        <f t="shared" ca="1" si="126"/>
        <v>0</v>
      </c>
      <c r="EE52" s="73">
        <f t="shared" ca="1" si="126"/>
        <v>0</v>
      </c>
    </row>
    <row r="53" spans="1:135" ht="15" thickBot="1" x14ac:dyDescent="0.4">
      <c r="AV53" s="69"/>
      <c r="AW53" s="74"/>
    </row>
    <row r="54" spans="1:135" ht="15.5" thickTop="1" thickBot="1" x14ac:dyDescent="0.4">
      <c r="AV54" s="69"/>
      <c r="AW54" s="74"/>
      <c r="DT54" s="73" t="s">
        <v>203</v>
      </c>
      <c r="DU54" s="73"/>
      <c r="DV54" s="73">
        <f ca="1">+SUMIF($DT5:DV29,"si",DV5:DV29)+DV47-DV42</f>
        <v>0</v>
      </c>
    </row>
    <row r="55" spans="1:135" ht="15" thickTop="1" x14ac:dyDescent="0.35">
      <c r="AV55" s="69"/>
      <c r="AW55" s="74"/>
    </row>
    <row r="56" spans="1:135" x14ac:dyDescent="0.35">
      <c r="AV56" s="69"/>
      <c r="AW56" s="74"/>
    </row>
    <row r="57" spans="1:135" ht="15" thickBot="1" x14ac:dyDescent="0.4">
      <c r="C57" s="75" t="str">
        <f>+Scadenziario!D66</f>
        <v>Banca c/c Passivi</v>
      </c>
      <c r="D57" s="58">
        <f>+IF('Rendiconto Finanziario'!D121&lt;0,-'Rendiconto Finanziario'!D121,0)</f>
        <v>0</v>
      </c>
      <c r="E57" s="58">
        <f ca="1">+IF('Rendiconto Finanziario'!E121&lt;0,-'Rendiconto Finanziario'!E121,0)</f>
        <v>0</v>
      </c>
      <c r="F57" s="58">
        <f ca="1">+IF('Rendiconto Finanziario'!F121&lt;0,-'Rendiconto Finanziario'!F121,0)</f>
        <v>0</v>
      </c>
      <c r="G57" s="58">
        <f ca="1">+IF('Rendiconto Finanziario'!G121&lt;0,-'Rendiconto Finanziario'!G121,0)</f>
        <v>0</v>
      </c>
      <c r="H57" s="58">
        <f ca="1">+IF('Rendiconto Finanziario'!H121&lt;0,-'Rendiconto Finanziario'!H121,0)</f>
        <v>0</v>
      </c>
      <c r="I57" s="58">
        <f ca="1">+IF('Rendiconto Finanziario'!I121&lt;0,-'Rendiconto Finanziario'!I121,0)</f>
        <v>0</v>
      </c>
      <c r="J57" s="58">
        <f ca="1">+IF('Rendiconto Finanziario'!J121&lt;0,-'Rendiconto Finanziario'!J121,0)</f>
        <v>0</v>
      </c>
      <c r="K57" s="58">
        <f ca="1">+IF('Rendiconto Finanziario'!K121&lt;0,-'Rendiconto Finanziario'!K121,0)</f>
        <v>0</v>
      </c>
      <c r="L57" s="58">
        <f ca="1">+IF('Rendiconto Finanziario'!L121&lt;0,-'Rendiconto Finanziario'!L121,0)</f>
        <v>0</v>
      </c>
      <c r="M57" s="58">
        <f ca="1">+IF('Rendiconto Finanziario'!M121&lt;0,-'Rendiconto Finanziario'!M121,0)</f>
        <v>0</v>
      </c>
      <c r="N57" s="58">
        <f ca="1">+IF('Rendiconto Finanziario'!N121&lt;0,-'Rendiconto Finanziario'!N121,0)</f>
        <v>0</v>
      </c>
      <c r="O57" s="58">
        <f ca="1">+IF('Rendiconto Finanziario'!O121&lt;0,-'Rendiconto Finanziario'!O121,0)</f>
        <v>0</v>
      </c>
      <c r="P57" s="58">
        <f ca="1">+IF('Rendiconto Finanziario'!P121&lt;0,-'Rendiconto Finanziario'!P121,0)</f>
        <v>0</v>
      </c>
      <c r="Q57" s="58">
        <f ca="1">+IF('Rendiconto Finanziario'!Q121&lt;0,-'Rendiconto Finanziario'!Q121,0)</f>
        <v>0</v>
      </c>
      <c r="R57" s="58">
        <f ca="1">+IF('Rendiconto Finanziario'!R121&lt;0,-'Rendiconto Finanziario'!R121,0)</f>
        <v>0</v>
      </c>
      <c r="S57" s="58">
        <f ca="1">+IF('Rendiconto Finanziario'!S121&lt;0,-'Rendiconto Finanziario'!S121,0)</f>
        <v>0</v>
      </c>
      <c r="T57" s="58">
        <f ca="1">+IF('Rendiconto Finanziario'!T121&lt;0,-'Rendiconto Finanziario'!T121,0)</f>
        <v>0</v>
      </c>
      <c r="U57" s="58">
        <f ca="1">+IF('Rendiconto Finanziario'!U121&lt;0,-'Rendiconto Finanziario'!U121,0)</f>
        <v>0</v>
      </c>
      <c r="V57" s="58">
        <f ca="1">+IF('Rendiconto Finanziario'!V121&lt;0,-'Rendiconto Finanziario'!V121,0)</f>
        <v>0</v>
      </c>
      <c r="W57" s="58">
        <f ca="1">+IF('Rendiconto Finanziario'!W121&lt;0,-'Rendiconto Finanziario'!W121,0)</f>
        <v>0</v>
      </c>
      <c r="X57" s="58">
        <f ca="1">+IF('Rendiconto Finanziario'!X121&lt;0,-'Rendiconto Finanziario'!X121,0)</f>
        <v>0</v>
      </c>
      <c r="Y57" s="58">
        <f ca="1">+IF('Rendiconto Finanziario'!Y121&lt;0,-'Rendiconto Finanziario'!Y121,0)</f>
        <v>0</v>
      </c>
      <c r="Z57" s="58">
        <f ca="1">+IF('Rendiconto Finanziario'!Z121&lt;0,-'Rendiconto Finanziario'!Z121,0)</f>
        <v>0</v>
      </c>
      <c r="AA57" s="58">
        <f ca="1">+IF('Rendiconto Finanziario'!AA121&lt;0,-'Rendiconto Finanziario'!AA121,0)</f>
        <v>0</v>
      </c>
      <c r="AB57" s="58">
        <f ca="1">+IF('Rendiconto Finanziario'!AB121&lt;0,-'Rendiconto Finanziario'!AB121,0)</f>
        <v>0</v>
      </c>
      <c r="AC57" s="58">
        <f ca="1">+IF('Rendiconto Finanziario'!AC121&lt;0,-'Rendiconto Finanziario'!AC121,0)</f>
        <v>0</v>
      </c>
      <c r="AD57" s="58">
        <f ca="1">+IF('Rendiconto Finanziario'!AD121&lt;0,-'Rendiconto Finanziario'!AD121,0)</f>
        <v>0</v>
      </c>
      <c r="AE57" s="58">
        <f ca="1">+IF('Rendiconto Finanziario'!AE121&lt;0,-'Rendiconto Finanziario'!AE121,0)</f>
        <v>0</v>
      </c>
      <c r="AF57" s="58">
        <f ca="1">+IF('Rendiconto Finanziario'!AF121&lt;0,-'Rendiconto Finanziario'!AF121,0)</f>
        <v>0</v>
      </c>
      <c r="AG57" s="58">
        <f ca="1">+IF('Rendiconto Finanziario'!AG121&lt;0,-'Rendiconto Finanziario'!AG121,0)</f>
        <v>0</v>
      </c>
      <c r="AH57" s="58">
        <f ca="1">+IF('Rendiconto Finanziario'!AH121&lt;0,-'Rendiconto Finanziario'!AH121,0)</f>
        <v>0</v>
      </c>
      <c r="AI57" s="58">
        <f ca="1">+IF('Rendiconto Finanziario'!AI121&lt;0,-'Rendiconto Finanziario'!AI121,0)</f>
        <v>0</v>
      </c>
      <c r="AJ57" s="58">
        <f ca="1">+IF('Rendiconto Finanziario'!AJ121&lt;0,-'Rendiconto Finanziario'!AJ121,0)</f>
        <v>0</v>
      </c>
      <c r="AK57" s="58">
        <f ca="1">+IF('Rendiconto Finanziario'!AK121&lt;0,-'Rendiconto Finanziario'!AK121,0)</f>
        <v>0</v>
      </c>
      <c r="AL57" s="58">
        <f ca="1">+IF('Rendiconto Finanziario'!AL121&lt;0,-'Rendiconto Finanziario'!AL121,0)</f>
        <v>0</v>
      </c>
      <c r="AM57" s="58">
        <f ca="1">+IF('Rendiconto Finanziario'!AM121&lt;0,-'Rendiconto Finanziario'!AM121,0)</f>
        <v>0</v>
      </c>
      <c r="AN57" s="58">
        <f ca="1">+IF('Rendiconto Finanziario'!AN121&lt;0,-'Rendiconto Finanziario'!AN121,0)</f>
        <v>0</v>
      </c>
      <c r="AO57" s="58">
        <f ca="1">+IF('Rendiconto Finanziario'!AO121&lt;0,-'Rendiconto Finanziario'!AO121,0)</f>
        <v>0</v>
      </c>
      <c r="AP57" s="58">
        <f ca="1">+IF('Rendiconto Finanziario'!AP121&lt;0,-'Rendiconto Finanziario'!AP121,0)</f>
        <v>0</v>
      </c>
      <c r="AQ57" s="58">
        <f ca="1">+IF('Rendiconto Finanziario'!AQ121&lt;0,-'Rendiconto Finanziario'!AQ121,0)</f>
        <v>0</v>
      </c>
      <c r="AR57" s="58">
        <f ca="1">+IF('Rendiconto Finanziario'!AR121&lt;0,-'Rendiconto Finanziario'!AR121,0)</f>
        <v>0</v>
      </c>
      <c r="AS57" s="58">
        <f ca="1">+IF('Rendiconto Finanziario'!AS121&lt;0,-'Rendiconto Finanziario'!AS121,0)</f>
        <v>0</v>
      </c>
      <c r="AT57" s="58">
        <f ca="1">+IF('Rendiconto Finanziario'!AT121&lt;0,-'Rendiconto Finanziario'!AT121,0)</f>
        <v>0</v>
      </c>
      <c r="AU57" s="58">
        <f ca="1">+IF('Rendiconto Finanziario'!AU121&lt;0,-'Rendiconto Finanziario'!AU121,0)</f>
        <v>0</v>
      </c>
      <c r="AV57" s="58">
        <f ca="1">+IF('Rendiconto Finanziario'!AV121&lt;0,-'Rendiconto Finanziario'!AV121,0)</f>
        <v>0</v>
      </c>
      <c r="AW57" s="58">
        <f ca="1">+IF('Rendiconto Finanziario'!AW121&lt;0,-'Rendiconto Finanziario'!AW121,0)</f>
        <v>0</v>
      </c>
      <c r="AX57" s="58">
        <f ca="1">+IF('Rendiconto Finanziario'!AX121&lt;0,-'Rendiconto Finanziario'!AX121,0)</f>
        <v>0</v>
      </c>
      <c r="AY57" s="58">
        <f ca="1">+IF('Rendiconto Finanziario'!AY121&lt;0,-'Rendiconto Finanziario'!AY121,0)</f>
        <v>0</v>
      </c>
      <c r="AZ57" s="58">
        <f ca="1">+IF('Rendiconto Finanziario'!AZ121&lt;0,-'Rendiconto Finanziario'!AZ121,0)</f>
        <v>0</v>
      </c>
      <c r="BA57" s="58">
        <f ca="1">+IF('Rendiconto Finanziario'!BA121&lt;0,-'Rendiconto Finanziario'!BA121,0)</f>
        <v>0</v>
      </c>
      <c r="BB57" s="58">
        <f ca="1">+IF('Rendiconto Finanziario'!BB121&lt;0,-'Rendiconto Finanziario'!BB121,0)</f>
        <v>0</v>
      </c>
      <c r="BC57" s="58">
        <f ca="1">+IF('Rendiconto Finanziario'!BC121&lt;0,-'Rendiconto Finanziario'!BC121,0)</f>
        <v>0</v>
      </c>
      <c r="BD57" s="58">
        <f ca="1">+IF('Rendiconto Finanziario'!BD121&lt;0,-'Rendiconto Finanziario'!BD121,0)</f>
        <v>0</v>
      </c>
      <c r="BE57" s="58">
        <f ca="1">+IF('Rendiconto Finanziario'!BE121&lt;0,-'Rendiconto Finanziario'!BE121,0)</f>
        <v>0</v>
      </c>
      <c r="BF57" s="58">
        <f ca="1">+IF('Rendiconto Finanziario'!BF121&lt;0,-'Rendiconto Finanziario'!BF121,0)</f>
        <v>0</v>
      </c>
      <c r="BG57" s="58">
        <f ca="1">+IF('Rendiconto Finanziario'!BG121&lt;0,-'Rendiconto Finanziario'!BG121,0)</f>
        <v>0</v>
      </c>
      <c r="BH57" s="58">
        <f ca="1">+IF('Rendiconto Finanziario'!BH121&lt;0,-'Rendiconto Finanziario'!BH121,0)</f>
        <v>0</v>
      </c>
      <c r="BI57" s="58">
        <f ca="1">+IF('Rendiconto Finanziario'!BI121&lt;0,-'Rendiconto Finanziario'!BI121,0)</f>
        <v>0</v>
      </c>
      <c r="BJ57" s="58">
        <f ca="1">+IF('Rendiconto Finanziario'!BJ121&lt;0,-'Rendiconto Finanziario'!BJ121,0)</f>
        <v>0</v>
      </c>
      <c r="BK57" s="58">
        <f ca="1">+IF('Rendiconto Finanziario'!BK121&lt;0,-'Rendiconto Finanziario'!BK121,0)</f>
        <v>0</v>
      </c>
      <c r="BL57" s="58">
        <f ca="1">+IF('Rendiconto Finanziario'!BL121&lt;0,-'Rendiconto Finanziario'!BL121,0)</f>
        <v>0</v>
      </c>
      <c r="BM57" s="58">
        <f ca="1">+IF('Rendiconto Finanziario'!BM121&lt;0,-'Rendiconto Finanziario'!BM121,0)</f>
        <v>0</v>
      </c>
      <c r="BN57" s="58">
        <f ca="1">+IF('Rendiconto Finanziario'!BN121&lt;0,-'Rendiconto Finanziario'!BN121,0)</f>
        <v>0</v>
      </c>
      <c r="BO57" s="58">
        <f ca="1">+IF('Rendiconto Finanziario'!BO121&lt;0,-'Rendiconto Finanziario'!BO121,0)</f>
        <v>0</v>
      </c>
      <c r="BP57" s="58">
        <f ca="1">+IF('Rendiconto Finanziario'!BP121&lt;0,-'Rendiconto Finanziario'!BP121,0)</f>
        <v>0</v>
      </c>
      <c r="BQ57" s="58">
        <f ca="1">+IF('Rendiconto Finanziario'!BQ121&lt;0,-'Rendiconto Finanziario'!BQ121,0)</f>
        <v>0</v>
      </c>
      <c r="BR57" s="58">
        <f ca="1">+IF('Rendiconto Finanziario'!BR121&lt;0,-'Rendiconto Finanziario'!BR121,0)</f>
        <v>0</v>
      </c>
      <c r="BS57" s="58">
        <f ca="1">+IF('Rendiconto Finanziario'!BS121&lt;0,-'Rendiconto Finanziario'!BS121,0)</f>
        <v>0</v>
      </c>
      <c r="BT57" s="58">
        <f ca="1">+IF('Rendiconto Finanziario'!BT121&lt;0,-'Rendiconto Finanziario'!BT121,0)</f>
        <v>0</v>
      </c>
      <c r="BU57" s="58">
        <f ca="1">+IF('Rendiconto Finanziario'!BU121&lt;0,-'Rendiconto Finanziario'!BU121,0)</f>
        <v>0</v>
      </c>
      <c r="BV57" s="58">
        <f ca="1">+IF('Rendiconto Finanziario'!BV121&lt;0,-'Rendiconto Finanziario'!BV121,0)</f>
        <v>0</v>
      </c>
      <c r="BW57" s="58">
        <f ca="1">+IF('Rendiconto Finanziario'!BW121&lt;0,-'Rendiconto Finanziario'!BW121,0)</f>
        <v>0</v>
      </c>
      <c r="BX57" s="58">
        <f ca="1">+IF('Rendiconto Finanziario'!BX121&lt;0,-'Rendiconto Finanziario'!BX121,0)</f>
        <v>0</v>
      </c>
      <c r="BY57" s="58">
        <f ca="1">+IF('Rendiconto Finanziario'!BY121&lt;0,-'Rendiconto Finanziario'!BY121,0)</f>
        <v>0</v>
      </c>
      <c r="BZ57" s="58">
        <f ca="1">+IF('Rendiconto Finanziario'!BZ121&lt;0,-'Rendiconto Finanziario'!BZ121,0)</f>
        <v>0</v>
      </c>
      <c r="CA57" s="58">
        <f ca="1">+IF('Rendiconto Finanziario'!CA121&lt;0,-'Rendiconto Finanziario'!CA121,0)</f>
        <v>0</v>
      </c>
      <c r="CB57" s="58">
        <f ca="1">+IF('Rendiconto Finanziario'!CB121&lt;0,-'Rendiconto Finanziario'!CB121,0)</f>
        <v>0</v>
      </c>
      <c r="CC57" s="58">
        <f ca="1">+IF('Rendiconto Finanziario'!CC121&lt;0,-'Rendiconto Finanziario'!CC121,0)</f>
        <v>0</v>
      </c>
      <c r="CD57" s="58">
        <f ca="1">+IF('Rendiconto Finanziario'!CD121&lt;0,-'Rendiconto Finanziario'!CD121,0)</f>
        <v>0</v>
      </c>
      <c r="CE57" s="58">
        <f ca="1">+IF('Rendiconto Finanziario'!CE121&lt;0,-'Rendiconto Finanziario'!CE121,0)</f>
        <v>0</v>
      </c>
      <c r="CF57" s="58">
        <f ca="1">+IF('Rendiconto Finanziario'!CF121&lt;0,-'Rendiconto Finanziario'!CF121,0)</f>
        <v>0</v>
      </c>
      <c r="CG57" s="58">
        <f ca="1">+IF('Rendiconto Finanziario'!CG121&lt;0,-'Rendiconto Finanziario'!CG121,0)</f>
        <v>0</v>
      </c>
      <c r="CH57" s="58">
        <f ca="1">+IF('Rendiconto Finanziario'!CH121&lt;0,-'Rendiconto Finanziario'!CH121,0)</f>
        <v>0</v>
      </c>
      <c r="CI57" s="58">
        <f ca="1">+IF('Rendiconto Finanziario'!CI121&lt;0,-'Rendiconto Finanziario'!CI121,0)</f>
        <v>0</v>
      </c>
      <c r="CJ57" s="58">
        <f ca="1">+IF('Rendiconto Finanziario'!CJ121&lt;0,-'Rendiconto Finanziario'!CJ121,0)</f>
        <v>0</v>
      </c>
      <c r="CK57" s="58">
        <f ca="1">+IF('Rendiconto Finanziario'!CK121&lt;0,-'Rendiconto Finanziario'!CK121,0)</f>
        <v>0</v>
      </c>
      <c r="CL57" s="58">
        <f ca="1">+IF('Rendiconto Finanziario'!CL121&lt;0,-'Rendiconto Finanziario'!CL121,0)</f>
        <v>0</v>
      </c>
      <c r="CM57" s="58">
        <f ca="1">+IF('Rendiconto Finanziario'!CM121&lt;0,-'Rendiconto Finanziario'!CM121,0)</f>
        <v>0</v>
      </c>
      <c r="CN57" s="58">
        <f ca="1">+IF('Rendiconto Finanziario'!CN121&lt;0,-'Rendiconto Finanziario'!CN121,0)</f>
        <v>0</v>
      </c>
      <c r="CO57" s="58">
        <f ca="1">+IF('Rendiconto Finanziario'!CO121&lt;0,-'Rendiconto Finanziario'!CO121,0)</f>
        <v>0</v>
      </c>
      <c r="CP57" s="58">
        <f ca="1">+IF('Rendiconto Finanziario'!CP121&lt;0,-'Rendiconto Finanziario'!CP121,0)</f>
        <v>0</v>
      </c>
      <c r="CQ57" s="58">
        <f ca="1">+IF('Rendiconto Finanziario'!CQ121&lt;0,-'Rendiconto Finanziario'!CQ121,0)</f>
        <v>0</v>
      </c>
      <c r="CR57" s="58">
        <f ca="1">+IF('Rendiconto Finanziario'!CR121&lt;0,-'Rendiconto Finanziario'!CR121,0)</f>
        <v>0</v>
      </c>
      <c r="CS57" s="58">
        <f ca="1">+IF('Rendiconto Finanziario'!CS121&lt;0,-'Rendiconto Finanziario'!CS121,0)</f>
        <v>0</v>
      </c>
      <c r="CT57" s="58">
        <f ca="1">+IF('Rendiconto Finanziario'!CT121&lt;0,-'Rendiconto Finanziario'!CT121,0)</f>
        <v>0</v>
      </c>
      <c r="CU57" s="58">
        <f ca="1">+IF('Rendiconto Finanziario'!CU121&lt;0,-'Rendiconto Finanziario'!CU121,0)</f>
        <v>0</v>
      </c>
      <c r="CV57" s="58">
        <f ca="1">+IF('Rendiconto Finanziario'!CV121&lt;0,-'Rendiconto Finanziario'!CV121,0)</f>
        <v>0</v>
      </c>
      <c r="CW57" s="58">
        <f ca="1">+IF('Rendiconto Finanziario'!CW121&lt;0,-'Rendiconto Finanziario'!CW121,0)</f>
        <v>0</v>
      </c>
      <c r="CX57" s="58">
        <f ca="1">+IF('Rendiconto Finanziario'!CX121&lt;0,-'Rendiconto Finanziario'!CX121,0)</f>
        <v>0</v>
      </c>
      <c r="CY57" s="58">
        <f ca="1">+IF('Rendiconto Finanziario'!CY121&lt;0,-'Rendiconto Finanziario'!CY121,0)</f>
        <v>0</v>
      </c>
      <c r="CZ57" s="58">
        <f ca="1">+IF('Rendiconto Finanziario'!CZ121&lt;0,-'Rendiconto Finanziario'!CZ121,0)</f>
        <v>0</v>
      </c>
      <c r="DA57" s="58">
        <f ca="1">+IF('Rendiconto Finanziario'!DA121&lt;0,-'Rendiconto Finanziario'!DA121,0)</f>
        <v>0</v>
      </c>
      <c r="DB57" s="58">
        <f ca="1">+IF('Rendiconto Finanziario'!DB121&lt;0,-'Rendiconto Finanziario'!DB121,0)</f>
        <v>0</v>
      </c>
      <c r="DC57" s="58">
        <f ca="1">+IF('Rendiconto Finanziario'!DC121&lt;0,-'Rendiconto Finanziario'!DC121,0)</f>
        <v>0</v>
      </c>
      <c r="DD57" s="58">
        <f ca="1">+IF('Rendiconto Finanziario'!DD121&lt;0,-'Rendiconto Finanziario'!DD121,0)</f>
        <v>0</v>
      </c>
      <c r="DE57" s="58">
        <f ca="1">+IF('Rendiconto Finanziario'!DE121&lt;0,-'Rendiconto Finanziario'!DE121,0)</f>
        <v>0</v>
      </c>
      <c r="DF57" s="58">
        <f ca="1">+IF('Rendiconto Finanziario'!DF121&lt;0,-'Rendiconto Finanziario'!DF121,0)</f>
        <v>0</v>
      </c>
      <c r="DG57" s="58">
        <f ca="1">+IF('Rendiconto Finanziario'!DG121&lt;0,-'Rendiconto Finanziario'!DG121,0)</f>
        <v>0</v>
      </c>
      <c r="DH57" s="58">
        <f ca="1">+IF('Rendiconto Finanziario'!DH121&lt;0,-'Rendiconto Finanziario'!DH121,0)</f>
        <v>0</v>
      </c>
      <c r="DI57" s="58">
        <f ca="1">+IF('Rendiconto Finanziario'!DI121&lt;0,-'Rendiconto Finanziario'!DI121,0)</f>
        <v>0</v>
      </c>
      <c r="DJ57" s="58">
        <f ca="1">+IF('Rendiconto Finanziario'!DJ121&lt;0,-'Rendiconto Finanziario'!DJ121,0)</f>
        <v>0</v>
      </c>
      <c r="DK57" s="58">
        <f ca="1">+IF('Rendiconto Finanziario'!DK121&lt;0,-'Rendiconto Finanziario'!DK121,0)</f>
        <v>0</v>
      </c>
      <c r="DL57" s="58">
        <f ca="1">+IF('Rendiconto Finanziario'!DL121&lt;0,-'Rendiconto Finanziario'!DL121,0)</f>
        <v>0</v>
      </c>
      <c r="DM57" s="58">
        <f ca="1">+IF('Rendiconto Finanziario'!DM121&lt;0,-'Rendiconto Finanziario'!DM121,0)</f>
        <v>0</v>
      </c>
      <c r="DN57" s="58">
        <f ca="1">+IF('Rendiconto Finanziario'!DN121&lt;0,-'Rendiconto Finanziario'!DN121,0)</f>
        <v>0</v>
      </c>
      <c r="DO57" s="58">
        <f ca="1">+IF('Rendiconto Finanziario'!DO121&lt;0,-'Rendiconto Finanziario'!DO121,0)</f>
        <v>0</v>
      </c>
      <c r="DP57" s="58">
        <f ca="1">+IF('Rendiconto Finanziario'!DP121&lt;0,-'Rendiconto Finanziario'!DP121,0)</f>
        <v>0</v>
      </c>
      <c r="DQ57" s="58">
        <f ca="1">+IF('Rendiconto Finanziario'!DQ121&lt;0,-'Rendiconto Finanziario'!DQ121,0)</f>
        <v>0</v>
      </c>
      <c r="DR57" s="58">
        <f ca="1">+IF('Rendiconto Finanziario'!DR121&lt;0,-'Rendiconto Finanziario'!DR121,0)</f>
        <v>0</v>
      </c>
      <c r="DS57" s="58">
        <f ca="1">+IF('Rendiconto Finanziario'!DS121&lt;0,-'Rendiconto Finanziario'!DS121,0)</f>
        <v>0</v>
      </c>
    </row>
    <row r="58" spans="1:135" ht="15.5" thickTop="1" thickBot="1" x14ac:dyDescent="0.4">
      <c r="A58" s="53" t="str">
        <f>+Scadenziario!A32</f>
        <v>Circolante</v>
      </c>
      <c r="B58" s="53" t="str">
        <f>+Scadenziario!B32</f>
        <v>Fin. m/l termine</v>
      </c>
      <c r="C58" s="57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73" t="str">
        <f>+A58</f>
        <v>Circolante</v>
      </c>
      <c r="DU58" s="73" t="str">
        <f>+B58</f>
        <v>Fin. m/l termine</v>
      </c>
    </row>
    <row r="59" spans="1:135" ht="15.5" thickTop="1" thickBot="1" x14ac:dyDescent="0.4">
      <c r="A59" s="56" t="str">
        <f>+Scadenziario!A33</f>
        <v>si</v>
      </c>
      <c r="B59" s="56" t="str">
        <f>+Scadenziario!B33</f>
        <v>NO</v>
      </c>
      <c r="C59" s="57" t="str">
        <f>+Scadenziario!D33</f>
        <v>ACCONTI DA CLIENTI E CAPARRE</v>
      </c>
      <c r="D59" s="58">
        <f>+Scadenziario!E33-Scadenziario!G33</f>
        <v>0</v>
      </c>
      <c r="E59" s="58">
        <f>+D59-Scadenziario!H33</f>
        <v>0</v>
      </c>
      <c r="F59" s="58">
        <f>+E59-Scadenziario!I33</f>
        <v>0</v>
      </c>
      <c r="G59" s="58">
        <f>+F59-Scadenziario!J33</f>
        <v>0</v>
      </c>
      <c r="H59" s="58">
        <f>+G59-Scadenziario!K33</f>
        <v>0</v>
      </c>
      <c r="I59" s="58">
        <f>+H59-Scadenziario!L33</f>
        <v>0</v>
      </c>
      <c r="J59" s="58">
        <f>+I59-Scadenziario!M33</f>
        <v>0</v>
      </c>
      <c r="K59" s="58">
        <f>+J59-Scadenziario!N33</f>
        <v>0</v>
      </c>
      <c r="L59" s="58">
        <f>+K59-Scadenziario!O33</f>
        <v>0</v>
      </c>
      <c r="M59" s="58">
        <f>+L59-Scadenziario!P33</f>
        <v>0</v>
      </c>
      <c r="N59" s="58">
        <f>+M59-Scadenziario!Q33</f>
        <v>0</v>
      </c>
      <c r="O59" s="58">
        <f>+N59-Scadenziario!R33</f>
        <v>0</v>
      </c>
      <c r="P59" s="58">
        <f>+O59-Scadenziario!S33</f>
        <v>0</v>
      </c>
      <c r="Q59" s="58">
        <f>+P59-Scadenziario!T33</f>
        <v>0</v>
      </c>
      <c r="R59" s="58">
        <f>+Q59-Scadenziario!U33</f>
        <v>0</v>
      </c>
      <c r="S59" s="58">
        <f>+R59-Scadenziario!V33</f>
        <v>0</v>
      </c>
      <c r="T59" s="58">
        <f>+S59-Scadenziario!W33</f>
        <v>0</v>
      </c>
      <c r="U59" s="58">
        <f>+T59-Scadenziario!X33</f>
        <v>0</v>
      </c>
      <c r="V59" s="58">
        <f>+U59-Scadenziario!Y33</f>
        <v>0</v>
      </c>
      <c r="W59" s="58">
        <f>+V59-Scadenziario!Z33</f>
        <v>0</v>
      </c>
      <c r="X59" s="58">
        <f>+W59-Scadenziario!AA33</f>
        <v>0</v>
      </c>
      <c r="Y59" s="58">
        <f>+X59-Scadenziario!AB33</f>
        <v>0</v>
      </c>
      <c r="Z59" s="58">
        <f>+Y59-Scadenziario!AC33</f>
        <v>0</v>
      </c>
      <c r="AA59" s="58">
        <f>+Z59-Scadenziario!AD33</f>
        <v>0</v>
      </c>
      <c r="AB59" s="58">
        <f>+AA59-Scadenziario!AE33</f>
        <v>0</v>
      </c>
      <c r="AC59" s="58">
        <f>+AB59-Scadenziario!AF33</f>
        <v>0</v>
      </c>
      <c r="AD59" s="58">
        <f>+AC59-Scadenziario!AG33</f>
        <v>0</v>
      </c>
      <c r="AE59" s="58">
        <f>+AD59-Scadenziario!AH33</f>
        <v>0</v>
      </c>
      <c r="AF59" s="58">
        <f>+AE59-Scadenziario!AI33</f>
        <v>0</v>
      </c>
      <c r="AG59" s="58">
        <f>+AF59-Scadenziario!AJ33</f>
        <v>0</v>
      </c>
      <c r="AH59" s="58">
        <f>+AG59-Scadenziario!AK33</f>
        <v>0</v>
      </c>
      <c r="AI59" s="58">
        <f>+AH59-Scadenziario!AL33</f>
        <v>0</v>
      </c>
      <c r="AJ59" s="58">
        <f>+AI59-Scadenziario!AM33</f>
        <v>0</v>
      </c>
      <c r="AK59" s="58">
        <f>+AJ59-Scadenziario!AN33</f>
        <v>0</v>
      </c>
      <c r="AL59" s="58">
        <f>+AK59-Scadenziario!AO33</f>
        <v>0</v>
      </c>
      <c r="AM59" s="58">
        <f>+AL59-Scadenziario!AP33</f>
        <v>0</v>
      </c>
      <c r="AN59" s="58">
        <f>+AM59-Scadenziario!AQ33</f>
        <v>0</v>
      </c>
      <c r="AO59" s="58">
        <f>+AN59-Scadenziario!AR33</f>
        <v>0</v>
      </c>
      <c r="AP59" s="58">
        <f>+AO59-Scadenziario!AS33</f>
        <v>0</v>
      </c>
      <c r="AQ59" s="58">
        <f>+AP59-Scadenziario!AT33</f>
        <v>0</v>
      </c>
      <c r="AR59" s="58">
        <f>+AQ59-Scadenziario!AU33</f>
        <v>0</v>
      </c>
      <c r="AS59" s="58">
        <f>+AR59-Scadenziario!AV33</f>
        <v>0</v>
      </c>
      <c r="AT59" s="58">
        <f>+AS59-Scadenziario!AW33</f>
        <v>0</v>
      </c>
      <c r="AU59" s="58">
        <f>+AT59-Scadenziario!AX33</f>
        <v>0</v>
      </c>
      <c r="AV59" s="58">
        <f>+AU59-Scadenziario!AY33</f>
        <v>0</v>
      </c>
      <c r="AW59" s="58">
        <f>+AV59-Scadenziario!AZ33</f>
        <v>0</v>
      </c>
      <c r="AX59" s="58">
        <f>+AW59-Scadenziario!BA33</f>
        <v>0</v>
      </c>
      <c r="AY59" s="58">
        <f>+AX59-Scadenziario!BB33</f>
        <v>0</v>
      </c>
      <c r="AZ59" s="58">
        <f>+AY59-Scadenziario!BC33</f>
        <v>0</v>
      </c>
      <c r="BA59" s="58">
        <f>+AZ59-Scadenziario!BD33</f>
        <v>0</v>
      </c>
      <c r="BB59" s="58">
        <f>+BA59-Scadenziario!BE33</f>
        <v>0</v>
      </c>
      <c r="BC59" s="58">
        <f>+BB59-Scadenziario!BF33</f>
        <v>0</v>
      </c>
      <c r="BD59" s="58">
        <f>+BC59-Scadenziario!BG33</f>
        <v>0</v>
      </c>
      <c r="BE59" s="58">
        <f>+BD59-Scadenziario!BH33</f>
        <v>0</v>
      </c>
      <c r="BF59" s="58">
        <f>+BE59-Scadenziario!BI33</f>
        <v>0</v>
      </c>
      <c r="BG59" s="58">
        <f>+BF59-Scadenziario!BJ33</f>
        <v>0</v>
      </c>
      <c r="BH59" s="58">
        <f>+BG59-Scadenziario!BK33</f>
        <v>0</v>
      </c>
      <c r="BI59" s="58">
        <f>+BH59-Scadenziario!BL33</f>
        <v>0</v>
      </c>
      <c r="BJ59" s="58">
        <f>+BI59-Scadenziario!BM33</f>
        <v>0</v>
      </c>
      <c r="BK59" s="58">
        <f>+BJ59-Scadenziario!BN33</f>
        <v>0</v>
      </c>
      <c r="BL59" s="58">
        <f>+BK59-Scadenziario!BO33</f>
        <v>0</v>
      </c>
      <c r="BM59" s="58">
        <f>+BL59-Scadenziario!BP33</f>
        <v>0</v>
      </c>
      <c r="BN59" s="58">
        <f>+BM59-Scadenziario!BQ33</f>
        <v>0</v>
      </c>
      <c r="BO59" s="58">
        <f>+BN59-Scadenziario!BR33</f>
        <v>0</v>
      </c>
      <c r="BP59" s="58">
        <f>+BO59-Scadenziario!BS33</f>
        <v>0</v>
      </c>
      <c r="BQ59" s="58">
        <f>+BP59-Scadenziario!BT33</f>
        <v>0</v>
      </c>
      <c r="BR59" s="58">
        <f>+BQ59-Scadenziario!BU33</f>
        <v>0</v>
      </c>
      <c r="BS59" s="58">
        <f>+BR59-Scadenziario!BV33</f>
        <v>0</v>
      </c>
      <c r="BT59" s="58">
        <f>+BS59-Scadenziario!BW33</f>
        <v>0</v>
      </c>
      <c r="BU59" s="58">
        <f>+BT59-Scadenziario!BX33</f>
        <v>0</v>
      </c>
      <c r="BV59" s="58">
        <f>+BU59-Scadenziario!BY33</f>
        <v>0</v>
      </c>
      <c r="BW59" s="58">
        <f>+BV59-Scadenziario!BZ33</f>
        <v>0</v>
      </c>
      <c r="BX59" s="58">
        <f>+BW59-Scadenziario!CA33</f>
        <v>0</v>
      </c>
      <c r="BY59" s="58">
        <f>+BX59-Scadenziario!CB33</f>
        <v>0</v>
      </c>
      <c r="BZ59" s="58">
        <f>+BY59-Scadenziario!CC33</f>
        <v>0</v>
      </c>
      <c r="CA59" s="58">
        <f>+BZ59-Scadenziario!CD33</f>
        <v>0</v>
      </c>
      <c r="CB59" s="58">
        <f>+CA59-Scadenziario!CE33</f>
        <v>0</v>
      </c>
      <c r="CC59" s="58">
        <f>+CB59-Scadenziario!CF33</f>
        <v>0</v>
      </c>
      <c r="CD59" s="58">
        <f>+CC59-Scadenziario!CG33</f>
        <v>0</v>
      </c>
      <c r="CE59" s="58">
        <f>+CD59-Scadenziario!CH33</f>
        <v>0</v>
      </c>
      <c r="CF59" s="58">
        <f>+CE59-Scadenziario!CI33</f>
        <v>0</v>
      </c>
      <c r="CG59" s="58">
        <f>+CF59-Scadenziario!CJ33</f>
        <v>0</v>
      </c>
      <c r="CH59" s="58">
        <f>+CG59-Scadenziario!CK33</f>
        <v>0</v>
      </c>
      <c r="CI59" s="58">
        <f>+CH59-Scadenziario!CL33</f>
        <v>0</v>
      </c>
      <c r="CJ59" s="58">
        <f>+CI59-Scadenziario!CM33</f>
        <v>0</v>
      </c>
      <c r="CK59" s="58">
        <f>+CJ59-Scadenziario!CN33</f>
        <v>0</v>
      </c>
      <c r="CL59" s="58">
        <f>+CK59-Scadenziario!CO33</f>
        <v>0</v>
      </c>
      <c r="CM59" s="58">
        <f>+CL59-Scadenziario!CP33</f>
        <v>0</v>
      </c>
      <c r="CN59" s="58">
        <f>+CM59-Scadenziario!CQ33</f>
        <v>0</v>
      </c>
      <c r="CO59" s="58">
        <f>+CN59-Scadenziario!CR33</f>
        <v>0</v>
      </c>
      <c r="CP59" s="58">
        <f>+CO59-Scadenziario!CS33</f>
        <v>0</v>
      </c>
      <c r="CQ59" s="58">
        <f>+CP59-Scadenziario!CT33</f>
        <v>0</v>
      </c>
      <c r="CR59" s="58">
        <f>+CQ59-Scadenziario!CU33</f>
        <v>0</v>
      </c>
      <c r="CS59" s="58">
        <f>+CR59-Scadenziario!CV33</f>
        <v>0</v>
      </c>
      <c r="CT59" s="58">
        <f>+CS59-Scadenziario!CW33</f>
        <v>0</v>
      </c>
      <c r="CU59" s="58">
        <f>+CT59-Scadenziario!CX33</f>
        <v>0</v>
      </c>
      <c r="CV59" s="58">
        <f>+CU59-Scadenziario!CY33</f>
        <v>0</v>
      </c>
      <c r="CW59" s="58">
        <f>+CV59-Scadenziario!CZ33</f>
        <v>0</v>
      </c>
      <c r="CX59" s="58">
        <f>+CW59-Scadenziario!DA33</f>
        <v>0</v>
      </c>
      <c r="CY59" s="58">
        <f>+CX59-Scadenziario!DB33</f>
        <v>0</v>
      </c>
      <c r="CZ59" s="58">
        <f>+CY59-Scadenziario!DC33</f>
        <v>0</v>
      </c>
      <c r="DA59" s="58">
        <f>+CZ59-Scadenziario!DD33</f>
        <v>0</v>
      </c>
      <c r="DB59" s="58">
        <f>+DA59-Scadenziario!DE33</f>
        <v>0</v>
      </c>
      <c r="DC59" s="58">
        <f>+DB59-Scadenziario!DF33</f>
        <v>0</v>
      </c>
      <c r="DD59" s="58">
        <f>+DC59-Scadenziario!DG33</f>
        <v>0</v>
      </c>
      <c r="DE59" s="58">
        <f>+DD59-Scadenziario!DH33</f>
        <v>0</v>
      </c>
      <c r="DF59" s="58">
        <f>+DE59-Scadenziario!DI33</f>
        <v>0</v>
      </c>
      <c r="DG59" s="58">
        <f>+DF59-Scadenziario!DJ33</f>
        <v>0</v>
      </c>
      <c r="DH59" s="58">
        <f>+DG59-Scadenziario!DK33</f>
        <v>0</v>
      </c>
      <c r="DI59" s="58">
        <f>+DH59-Scadenziario!DL33</f>
        <v>0</v>
      </c>
      <c r="DJ59" s="58">
        <f>+DI59-Scadenziario!DM33</f>
        <v>0</v>
      </c>
      <c r="DK59" s="58">
        <f>+DJ59-Scadenziario!DN33</f>
        <v>0</v>
      </c>
      <c r="DL59" s="58">
        <f>+DK59-Scadenziario!DO33</f>
        <v>0</v>
      </c>
      <c r="DM59" s="58">
        <f>+DL59-Scadenziario!DP33</f>
        <v>0</v>
      </c>
      <c r="DN59" s="58">
        <f>+DM59-Scadenziario!DQ33</f>
        <v>0</v>
      </c>
      <c r="DO59" s="58">
        <f>+DN59-Scadenziario!DR33</f>
        <v>0</v>
      </c>
      <c r="DP59" s="58">
        <f>+DO59-Scadenziario!DS33</f>
        <v>0</v>
      </c>
      <c r="DQ59" s="58">
        <f>+DP59-Scadenziario!DT33</f>
        <v>0</v>
      </c>
      <c r="DR59" s="58">
        <f>+DQ59-Scadenziario!DU33</f>
        <v>0</v>
      </c>
      <c r="DS59" s="58">
        <f>+DR59-Scadenziario!DV33</f>
        <v>0</v>
      </c>
      <c r="DT59" s="76" t="str">
        <f>+A59</f>
        <v>si</v>
      </c>
      <c r="DU59" s="76" t="str">
        <f>+B59</f>
        <v>NO</v>
      </c>
      <c r="DV59" s="59">
        <f t="shared" ref="DV59:EE87" si="127">+SUMIFS($D59:$DS59,$D$1:$DS$1,DV$1,$D$2:$DS$2,DV$2)</f>
        <v>0</v>
      </c>
      <c r="DW59" s="59">
        <f t="shared" si="127"/>
        <v>0</v>
      </c>
      <c r="DX59" s="59">
        <f t="shared" si="127"/>
        <v>0</v>
      </c>
      <c r="DY59" s="59">
        <f t="shared" si="127"/>
        <v>0</v>
      </c>
      <c r="DZ59" s="59">
        <f t="shared" si="127"/>
        <v>0</v>
      </c>
      <c r="EA59" s="59">
        <f t="shared" si="127"/>
        <v>0</v>
      </c>
      <c r="EB59" s="59">
        <f t="shared" si="127"/>
        <v>0</v>
      </c>
      <c r="EC59" s="59">
        <f t="shared" si="127"/>
        <v>0</v>
      </c>
      <c r="ED59" s="59">
        <f t="shared" si="127"/>
        <v>0</v>
      </c>
      <c r="EE59" s="59">
        <f t="shared" si="127"/>
        <v>0</v>
      </c>
    </row>
    <row r="60" spans="1:135" ht="15" thickBot="1" x14ac:dyDescent="0.4">
      <c r="A60" s="56" t="str">
        <f>+Scadenziario!A34</f>
        <v>SI</v>
      </c>
      <c r="B60" s="56" t="str">
        <f>+Scadenziario!B34</f>
        <v>NO</v>
      </c>
      <c r="C60" s="57" t="str">
        <f>Scadenziario!D34</f>
        <v>ALTRI DEBITI TRIBUTARI (OLTRE ESERCIZIO)</v>
      </c>
      <c r="D60" s="58">
        <f>+Scadenziario!E34-Scadenziario!G34</f>
        <v>0</v>
      </c>
      <c r="E60" s="58">
        <f>+D60-Scadenziario!H34</f>
        <v>0</v>
      </c>
      <c r="F60" s="58">
        <f>+E60-Scadenziario!I34</f>
        <v>0</v>
      </c>
      <c r="G60" s="58">
        <f>+F60-Scadenziario!J34</f>
        <v>0</v>
      </c>
      <c r="H60" s="58">
        <f>+G60-Scadenziario!K34</f>
        <v>0</v>
      </c>
      <c r="I60" s="58">
        <f>+H60-Scadenziario!L34</f>
        <v>0</v>
      </c>
      <c r="J60" s="58">
        <f>+I60-Scadenziario!M34</f>
        <v>0</v>
      </c>
      <c r="K60" s="58">
        <f>+J60-Scadenziario!N34</f>
        <v>0</v>
      </c>
      <c r="L60" s="58">
        <f>+K60-Scadenziario!O34</f>
        <v>0</v>
      </c>
      <c r="M60" s="58">
        <f>+L60-Scadenziario!P34</f>
        <v>0</v>
      </c>
      <c r="N60" s="58">
        <f>+M60-Scadenziario!Q34</f>
        <v>0</v>
      </c>
      <c r="O60" s="58">
        <f>+N60-Scadenziario!R34</f>
        <v>0</v>
      </c>
      <c r="P60" s="58">
        <f>+O60-Scadenziario!S34</f>
        <v>0</v>
      </c>
      <c r="Q60" s="58">
        <f>+P60-Scadenziario!T34</f>
        <v>0</v>
      </c>
      <c r="R60" s="58">
        <f>+Q60-Scadenziario!U34</f>
        <v>0</v>
      </c>
      <c r="S60" s="58">
        <f>+R60-Scadenziario!V34</f>
        <v>0</v>
      </c>
      <c r="T60" s="58">
        <f>+S60-Scadenziario!W34</f>
        <v>0</v>
      </c>
      <c r="U60" s="58">
        <f>+T60-Scadenziario!X34</f>
        <v>0</v>
      </c>
      <c r="V60" s="58">
        <f>+U60-Scadenziario!Y34</f>
        <v>0</v>
      </c>
      <c r="W60" s="58">
        <f>+V60-Scadenziario!Z34</f>
        <v>0</v>
      </c>
      <c r="X60" s="58">
        <f>+W60-Scadenziario!AA34</f>
        <v>0</v>
      </c>
      <c r="Y60" s="58">
        <f>+X60-Scadenziario!AB34</f>
        <v>0</v>
      </c>
      <c r="Z60" s="58">
        <f>+Y60-Scadenziario!AC34</f>
        <v>0</v>
      </c>
      <c r="AA60" s="58">
        <f>+Z60-Scadenziario!AD34</f>
        <v>0</v>
      </c>
      <c r="AB60" s="58">
        <f>+AA60-Scadenziario!AE34</f>
        <v>0</v>
      </c>
      <c r="AC60" s="58">
        <f>+AB60-Scadenziario!AF34</f>
        <v>0</v>
      </c>
      <c r="AD60" s="58">
        <f>+AC60-Scadenziario!AG34</f>
        <v>0</v>
      </c>
      <c r="AE60" s="58">
        <f>+AD60-Scadenziario!AH34</f>
        <v>0</v>
      </c>
      <c r="AF60" s="58">
        <f>+AE60-Scadenziario!AI34</f>
        <v>0</v>
      </c>
      <c r="AG60" s="58">
        <f>+AF60-Scadenziario!AJ34</f>
        <v>0</v>
      </c>
      <c r="AH60" s="58">
        <f>+AG60-Scadenziario!AK34</f>
        <v>0</v>
      </c>
      <c r="AI60" s="58">
        <f>+AH60-Scadenziario!AL34</f>
        <v>0</v>
      </c>
      <c r="AJ60" s="58">
        <f>+AI60-Scadenziario!AM34</f>
        <v>0</v>
      </c>
      <c r="AK60" s="58">
        <f>+AJ60-Scadenziario!AN34</f>
        <v>0</v>
      </c>
      <c r="AL60" s="58">
        <f>+AK60-Scadenziario!AO34</f>
        <v>0</v>
      </c>
      <c r="AM60" s="58">
        <f>+AL60-Scadenziario!AP34</f>
        <v>0</v>
      </c>
      <c r="AN60" s="58">
        <f>+AM60-Scadenziario!AQ34</f>
        <v>0</v>
      </c>
      <c r="AO60" s="58">
        <f>+AN60-Scadenziario!AR34</f>
        <v>0</v>
      </c>
      <c r="AP60" s="58">
        <f>+AO60-Scadenziario!AS34</f>
        <v>0</v>
      </c>
      <c r="AQ60" s="58">
        <f>+AP60-Scadenziario!AT34</f>
        <v>0</v>
      </c>
      <c r="AR60" s="58">
        <f>+AQ60-Scadenziario!AU34</f>
        <v>0</v>
      </c>
      <c r="AS60" s="58">
        <f>+AR60-Scadenziario!AV34</f>
        <v>0</v>
      </c>
      <c r="AT60" s="58">
        <f>+AS60-Scadenziario!AW34</f>
        <v>0</v>
      </c>
      <c r="AU60" s="58">
        <f>+AT60-Scadenziario!AX34</f>
        <v>0</v>
      </c>
      <c r="AV60" s="58">
        <f>+AU60-Scadenziario!AY34</f>
        <v>0</v>
      </c>
      <c r="AW60" s="58">
        <f>+AV60-Scadenziario!AZ34</f>
        <v>0</v>
      </c>
      <c r="AX60" s="58">
        <f>+AW60-Scadenziario!BA34</f>
        <v>0</v>
      </c>
      <c r="AY60" s="58">
        <f>+AX60-Scadenziario!BB34</f>
        <v>0</v>
      </c>
      <c r="AZ60" s="58">
        <f>+AY60-Scadenziario!BC34</f>
        <v>0</v>
      </c>
      <c r="BA60" s="58">
        <f>+AZ60-Scadenziario!BD34</f>
        <v>0</v>
      </c>
      <c r="BB60" s="58">
        <f>+BA60-Scadenziario!BE34</f>
        <v>0</v>
      </c>
      <c r="BC60" s="58">
        <f>+BB60-Scadenziario!BF34</f>
        <v>0</v>
      </c>
      <c r="BD60" s="58">
        <f>+BC60-Scadenziario!BG34</f>
        <v>0</v>
      </c>
      <c r="BE60" s="58">
        <f>+BD60-Scadenziario!BH34</f>
        <v>0</v>
      </c>
      <c r="BF60" s="58">
        <f>+BE60-Scadenziario!BI34</f>
        <v>0</v>
      </c>
      <c r="BG60" s="58">
        <f>+BF60-Scadenziario!BJ34</f>
        <v>0</v>
      </c>
      <c r="BH60" s="58">
        <f>+BG60-Scadenziario!BK34</f>
        <v>0</v>
      </c>
      <c r="BI60" s="58">
        <f>+BH60-Scadenziario!BL34</f>
        <v>0</v>
      </c>
      <c r="BJ60" s="58">
        <f>+BI60-Scadenziario!BM34</f>
        <v>0</v>
      </c>
      <c r="BK60" s="58">
        <f>+BJ60-Scadenziario!BN34</f>
        <v>0</v>
      </c>
      <c r="BL60" s="58">
        <f>+BK60-Scadenziario!BO34</f>
        <v>0</v>
      </c>
      <c r="BM60" s="58">
        <f>+BL60-Scadenziario!BP34</f>
        <v>0</v>
      </c>
      <c r="BN60" s="58">
        <f>+BM60-Scadenziario!BQ34</f>
        <v>0</v>
      </c>
      <c r="BO60" s="58">
        <f>+BN60-Scadenziario!BR34</f>
        <v>0</v>
      </c>
      <c r="BP60" s="58">
        <f>+BO60-Scadenziario!BS34</f>
        <v>0</v>
      </c>
      <c r="BQ60" s="58">
        <f>+BP60-Scadenziario!BT34</f>
        <v>0</v>
      </c>
      <c r="BR60" s="58">
        <f>+BQ60-Scadenziario!BU34</f>
        <v>0</v>
      </c>
      <c r="BS60" s="58">
        <f>+BR60-Scadenziario!BV34</f>
        <v>0</v>
      </c>
      <c r="BT60" s="58">
        <f>+BS60-Scadenziario!BW34</f>
        <v>0</v>
      </c>
      <c r="BU60" s="58">
        <f>+BT60-Scadenziario!BX34</f>
        <v>0</v>
      </c>
      <c r="BV60" s="58">
        <f>+BU60-Scadenziario!BY34</f>
        <v>0</v>
      </c>
      <c r="BW60" s="58">
        <f>+BV60-Scadenziario!BZ34</f>
        <v>0</v>
      </c>
      <c r="BX60" s="58">
        <f>+BW60-Scadenziario!CA34</f>
        <v>0</v>
      </c>
      <c r="BY60" s="58">
        <f>+BX60-Scadenziario!CB34</f>
        <v>0</v>
      </c>
      <c r="BZ60" s="58">
        <f>+BY60-Scadenziario!CC34</f>
        <v>0</v>
      </c>
      <c r="CA60" s="58">
        <f>+BZ60-Scadenziario!CD34</f>
        <v>0</v>
      </c>
      <c r="CB60" s="58">
        <f>+CA60-Scadenziario!CE34</f>
        <v>0</v>
      </c>
      <c r="CC60" s="58">
        <f>+CB60-Scadenziario!CF34</f>
        <v>0</v>
      </c>
      <c r="CD60" s="58">
        <f>+CC60-Scadenziario!CG34</f>
        <v>0</v>
      </c>
      <c r="CE60" s="58">
        <f>+CD60-Scadenziario!CH34</f>
        <v>0</v>
      </c>
      <c r="CF60" s="58">
        <f>+CE60-Scadenziario!CI34</f>
        <v>0</v>
      </c>
      <c r="CG60" s="58">
        <f>+CF60-Scadenziario!CJ34</f>
        <v>0</v>
      </c>
      <c r="CH60" s="58">
        <f>+CG60-Scadenziario!CK34</f>
        <v>0</v>
      </c>
      <c r="CI60" s="58">
        <f>+CH60-Scadenziario!CL34</f>
        <v>0</v>
      </c>
      <c r="CJ60" s="58">
        <f>+CI60-Scadenziario!CM34</f>
        <v>0</v>
      </c>
      <c r="CK60" s="58">
        <f>+CJ60-Scadenziario!CN34</f>
        <v>0</v>
      </c>
      <c r="CL60" s="58">
        <f>+CK60-Scadenziario!CO34</f>
        <v>0</v>
      </c>
      <c r="CM60" s="58">
        <f>+CL60-Scadenziario!CP34</f>
        <v>0</v>
      </c>
      <c r="CN60" s="58">
        <f>+CM60-Scadenziario!CQ34</f>
        <v>0</v>
      </c>
      <c r="CO60" s="58">
        <f>+CN60-Scadenziario!CR34</f>
        <v>0</v>
      </c>
      <c r="CP60" s="58">
        <f>+CO60-Scadenziario!CS34</f>
        <v>0</v>
      </c>
      <c r="CQ60" s="58">
        <f>+CP60-Scadenziario!CT34</f>
        <v>0</v>
      </c>
      <c r="CR60" s="58">
        <f>+CQ60-Scadenziario!CU34</f>
        <v>0</v>
      </c>
      <c r="CS60" s="58">
        <f>+CR60-Scadenziario!CV34</f>
        <v>0</v>
      </c>
      <c r="CT60" s="58">
        <f>+CS60-Scadenziario!CW34</f>
        <v>0</v>
      </c>
      <c r="CU60" s="58">
        <f>+CT60-Scadenziario!CX34</f>
        <v>0</v>
      </c>
      <c r="CV60" s="58">
        <f>+CU60-Scadenziario!CY34</f>
        <v>0</v>
      </c>
      <c r="CW60" s="58">
        <f>+CV60-Scadenziario!CZ34</f>
        <v>0</v>
      </c>
      <c r="CX60" s="58">
        <f>+CW60-Scadenziario!DA34</f>
        <v>0</v>
      </c>
      <c r="CY60" s="58">
        <f>+CX60-Scadenziario!DB34</f>
        <v>0</v>
      </c>
      <c r="CZ60" s="58">
        <f>+CY60-Scadenziario!DC34</f>
        <v>0</v>
      </c>
      <c r="DA60" s="58">
        <f>+CZ60-Scadenziario!DD34</f>
        <v>0</v>
      </c>
      <c r="DB60" s="58">
        <f>+DA60-Scadenziario!DE34</f>
        <v>0</v>
      </c>
      <c r="DC60" s="58">
        <f>+DB60-Scadenziario!DF34</f>
        <v>0</v>
      </c>
      <c r="DD60" s="58">
        <f>+DC60-Scadenziario!DG34</f>
        <v>0</v>
      </c>
      <c r="DE60" s="58">
        <f>+DD60-Scadenziario!DH34</f>
        <v>0</v>
      </c>
      <c r="DF60" s="58">
        <f>+DE60-Scadenziario!DI34</f>
        <v>0</v>
      </c>
      <c r="DG60" s="58">
        <f>+DF60-Scadenziario!DJ34</f>
        <v>0</v>
      </c>
      <c r="DH60" s="58">
        <f>+DG60-Scadenziario!DK34</f>
        <v>0</v>
      </c>
      <c r="DI60" s="58">
        <f>+DH60-Scadenziario!DL34</f>
        <v>0</v>
      </c>
      <c r="DJ60" s="58">
        <f>+DI60-Scadenziario!DM34</f>
        <v>0</v>
      </c>
      <c r="DK60" s="58">
        <f>+DJ60-Scadenziario!DN34</f>
        <v>0</v>
      </c>
      <c r="DL60" s="58">
        <f>+DK60-Scadenziario!DO34</f>
        <v>0</v>
      </c>
      <c r="DM60" s="58">
        <f>+DL60-Scadenziario!DP34</f>
        <v>0</v>
      </c>
      <c r="DN60" s="58">
        <f>+DM60-Scadenziario!DQ34</f>
        <v>0</v>
      </c>
      <c r="DO60" s="58">
        <f>+DN60-Scadenziario!DR34</f>
        <v>0</v>
      </c>
      <c r="DP60" s="58">
        <f>+DO60-Scadenziario!DS34</f>
        <v>0</v>
      </c>
      <c r="DQ60" s="58">
        <f>+DP60-Scadenziario!DT34</f>
        <v>0</v>
      </c>
      <c r="DR60" s="58">
        <f>+DQ60-Scadenziario!DU34</f>
        <v>0</v>
      </c>
      <c r="DS60" s="58">
        <f>+DR60-Scadenziario!DV34</f>
        <v>0</v>
      </c>
      <c r="DT60" s="76" t="str">
        <f t="shared" ref="DT60:DT86" si="128">+A60</f>
        <v>SI</v>
      </c>
      <c r="DU60" s="76" t="str">
        <f t="shared" ref="DU60:DU86" si="129">+B60</f>
        <v>NO</v>
      </c>
      <c r="DV60" s="59">
        <f t="shared" si="127"/>
        <v>0</v>
      </c>
      <c r="DW60" s="59">
        <f t="shared" si="127"/>
        <v>0</v>
      </c>
      <c r="DX60" s="59">
        <f t="shared" si="127"/>
        <v>0</v>
      </c>
      <c r="DY60" s="59">
        <f t="shared" si="127"/>
        <v>0</v>
      </c>
      <c r="DZ60" s="59">
        <f t="shared" si="127"/>
        <v>0</v>
      </c>
      <c r="EA60" s="59">
        <f t="shared" si="127"/>
        <v>0</v>
      </c>
      <c r="EB60" s="59">
        <f t="shared" si="127"/>
        <v>0</v>
      </c>
      <c r="EC60" s="59">
        <f t="shared" si="127"/>
        <v>0</v>
      </c>
      <c r="ED60" s="59">
        <f t="shared" si="127"/>
        <v>0</v>
      </c>
      <c r="EE60" s="59">
        <f t="shared" si="127"/>
        <v>0</v>
      </c>
    </row>
    <row r="61" spans="1:135" ht="15" thickBot="1" x14ac:dyDescent="0.4">
      <c r="A61" s="56" t="str">
        <f>+Scadenziario!A35</f>
        <v>NO</v>
      </c>
      <c r="B61" s="56" t="str">
        <f>+Scadenziario!B35</f>
        <v>SI</v>
      </c>
      <c r="C61" s="57" t="str">
        <f>+Scadenziario!D35</f>
        <v>ALTRI DEBITI V/DIPENDENTI (OLTRE ESERCIZIO)</v>
      </c>
      <c r="D61" s="58">
        <f>+Scadenziario!E35-Scadenziario!G35</f>
        <v>0</v>
      </c>
      <c r="E61" s="58">
        <f>+D61-Scadenziario!H35</f>
        <v>0</v>
      </c>
      <c r="F61" s="58">
        <f>+E61-Scadenziario!I35</f>
        <v>0</v>
      </c>
      <c r="G61" s="58">
        <f>+F61-Scadenziario!J35</f>
        <v>0</v>
      </c>
      <c r="H61" s="58">
        <f>+G61-Scadenziario!K35</f>
        <v>0</v>
      </c>
      <c r="I61" s="58">
        <f>+H61-Scadenziario!L35</f>
        <v>0</v>
      </c>
      <c r="J61" s="58">
        <f>+I61-Scadenziario!M35</f>
        <v>0</v>
      </c>
      <c r="K61" s="58">
        <f>+J61-Scadenziario!N35</f>
        <v>0</v>
      </c>
      <c r="L61" s="58">
        <f>+K61-Scadenziario!O35</f>
        <v>0</v>
      </c>
      <c r="M61" s="58">
        <f>+L61-Scadenziario!P35</f>
        <v>0</v>
      </c>
      <c r="N61" s="58">
        <f>+M61-Scadenziario!Q35</f>
        <v>0</v>
      </c>
      <c r="O61" s="58">
        <f>+N61-Scadenziario!R35</f>
        <v>0</v>
      </c>
      <c r="P61" s="58">
        <f>+O61-Scadenziario!S35</f>
        <v>0</v>
      </c>
      <c r="Q61" s="58">
        <f>+P61-Scadenziario!T35</f>
        <v>0</v>
      </c>
      <c r="R61" s="58">
        <f>+Q61-Scadenziario!U35</f>
        <v>0</v>
      </c>
      <c r="S61" s="58">
        <f>+R61-Scadenziario!V35</f>
        <v>0</v>
      </c>
      <c r="T61" s="58">
        <f>+S61-Scadenziario!W35</f>
        <v>0</v>
      </c>
      <c r="U61" s="58">
        <f>+T61-Scadenziario!X35</f>
        <v>0</v>
      </c>
      <c r="V61" s="58">
        <f>+U61-Scadenziario!Y35</f>
        <v>0</v>
      </c>
      <c r="W61" s="58">
        <f>+V61-Scadenziario!Z35</f>
        <v>0</v>
      </c>
      <c r="X61" s="58">
        <f>+W61-Scadenziario!AA35</f>
        <v>0</v>
      </c>
      <c r="Y61" s="58">
        <f>+X61-Scadenziario!AB35</f>
        <v>0</v>
      </c>
      <c r="Z61" s="58">
        <f>+Y61-Scadenziario!AC35</f>
        <v>0</v>
      </c>
      <c r="AA61" s="58">
        <f>+Z61-Scadenziario!AD35</f>
        <v>0</v>
      </c>
      <c r="AB61" s="58">
        <f>+AA61-Scadenziario!AE35</f>
        <v>0</v>
      </c>
      <c r="AC61" s="58">
        <f>+AB61-Scadenziario!AF35</f>
        <v>0</v>
      </c>
      <c r="AD61" s="58">
        <f>+AC61-Scadenziario!AG35</f>
        <v>0</v>
      </c>
      <c r="AE61" s="58">
        <f>+AD61-Scadenziario!AH35</f>
        <v>0</v>
      </c>
      <c r="AF61" s="58">
        <f>+AE61-Scadenziario!AI35</f>
        <v>0</v>
      </c>
      <c r="AG61" s="58">
        <f>+AF61-Scadenziario!AJ35</f>
        <v>0</v>
      </c>
      <c r="AH61" s="58">
        <f>+AG61-Scadenziario!AK35</f>
        <v>0</v>
      </c>
      <c r="AI61" s="58">
        <f>+AH61-Scadenziario!AL35</f>
        <v>0</v>
      </c>
      <c r="AJ61" s="58">
        <f>+AI61-Scadenziario!AM35</f>
        <v>0</v>
      </c>
      <c r="AK61" s="58">
        <f>+AJ61-Scadenziario!AN35</f>
        <v>0</v>
      </c>
      <c r="AL61" s="58">
        <f>+AK61-Scadenziario!AO35</f>
        <v>0</v>
      </c>
      <c r="AM61" s="58">
        <f>+AL61-Scadenziario!AP35</f>
        <v>0</v>
      </c>
      <c r="AN61" s="58">
        <f>+AM61-Scadenziario!AQ35</f>
        <v>0</v>
      </c>
      <c r="AO61" s="58">
        <f>+AN61-Scadenziario!AR35</f>
        <v>0</v>
      </c>
      <c r="AP61" s="58">
        <f>+AO61-Scadenziario!AS35</f>
        <v>0</v>
      </c>
      <c r="AQ61" s="58">
        <f>+AP61-Scadenziario!AT35</f>
        <v>0</v>
      </c>
      <c r="AR61" s="58">
        <f>+AQ61-Scadenziario!AU35</f>
        <v>0</v>
      </c>
      <c r="AS61" s="58">
        <f>+AR61-Scadenziario!AV35</f>
        <v>0</v>
      </c>
      <c r="AT61" s="58">
        <f>+AS61-Scadenziario!AW35</f>
        <v>0</v>
      </c>
      <c r="AU61" s="58">
        <f>+AT61-Scadenziario!AX35</f>
        <v>0</v>
      </c>
      <c r="AV61" s="58">
        <f>+AU61-Scadenziario!AY35</f>
        <v>0</v>
      </c>
      <c r="AW61" s="58">
        <f>+AV61-Scadenziario!AZ35</f>
        <v>0</v>
      </c>
      <c r="AX61" s="58">
        <f>+AW61-Scadenziario!BA35</f>
        <v>0</v>
      </c>
      <c r="AY61" s="58">
        <f>+AX61-Scadenziario!BB35</f>
        <v>0</v>
      </c>
      <c r="AZ61" s="58">
        <f>+AY61-Scadenziario!BC35</f>
        <v>0</v>
      </c>
      <c r="BA61" s="58">
        <f>+AZ61-Scadenziario!BD35</f>
        <v>0</v>
      </c>
      <c r="BB61" s="58">
        <f>+BA61-Scadenziario!BE35</f>
        <v>0</v>
      </c>
      <c r="BC61" s="58">
        <f>+BB61-Scadenziario!BF35</f>
        <v>0</v>
      </c>
      <c r="BD61" s="58">
        <f>+BC61-Scadenziario!BG35</f>
        <v>0</v>
      </c>
      <c r="BE61" s="58">
        <f>+BD61-Scadenziario!BH35</f>
        <v>0</v>
      </c>
      <c r="BF61" s="58">
        <f>+BE61-Scadenziario!BI35</f>
        <v>0</v>
      </c>
      <c r="BG61" s="58">
        <f>+BF61-Scadenziario!BJ35</f>
        <v>0</v>
      </c>
      <c r="BH61" s="58">
        <f>+BG61-Scadenziario!BK35</f>
        <v>0</v>
      </c>
      <c r="BI61" s="58">
        <f>+BH61-Scadenziario!BL35</f>
        <v>0</v>
      </c>
      <c r="BJ61" s="58">
        <f>+BI61-Scadenziario!BM35</f>
        <v>0</v>
      </c>
      <c r="BK61" s="58">
        <f>+BJ61-Scadenziario!BN35</f>
        <v>0</v>
      </c>
      <c r="BL61" s="58">
        <f>+BK61-Scadenziario!BO35</f>
        <v>0</v>
      </c>
      <c r="BM61" s="58">
        <f>+BL61-Scadenziario!BP35</f>
        <v>0</v>
      </c>
      <c r="BN61" s="58">
        <f>+BM61-Scadenziario!BQ35</f>
        <v>0</v>
      </c>
      <c r="BO61" s="58">
        <f>+BN61-Scadenziario!BR35</f>
        <v>0</v>
      </c>
      <c r="BP61" s="58">
        <f>+BO61-Scadenziario!BS35</f>
        <v>0</v>
      </c>
      <c r="BQ61" s="58">
        <f>+BP61-Scadenziario!BT35</f>
        <v>0</v>
      </c>
      <c r="BR61" s="58">
        <f>+BQ61-Scadenziario!BU35</f>
        <v>0</v>
      </c>
      <c r="BS61" s="58">
        <f>+BR61-Scadenziario!BV35</f>
        <v>0</v>
      </c>
      <c r="BT61" s="58">
        <f>+BS61-Scadenziario!BW35</f>
        <v>0</v>
      </c>
      <c r="BU61" s="58">
        <f>+BT61-Scadenziario!BX35</f>
        <v>0</v>
      </c>
      <c r="BV61" s="58">
        <f>+BU61-Scadenziario!BY35</f>
        <v>0</v>
      </c>
      <c r="BW61" s="58">
        <f>+BV61-Scadenziario!BZ35</f>
        <v>0</v>
      </c>
      <c r="BX61" s="58">
        <f>+BW61-Scadenziario!CA35</f>
        <v>0</v>
      </c>
      <c r="BY61" s="58">
        <f>+BX61-Scadenziario!CB35</f>
        <v>0</v>
      </c>
      <c r="BZ61" s="58">
        <f>+BY61-Scadenziario!CC35</f>
        <v>0</v>
      </c>
      <c r="CA61" s="58">
        <f>+BZ61-Scadenziario!CD35</f>
        <v>0</v>
      </c>
      <c r="CB61" s="58">
        <f>+CA61-Scadenziario!CE35</f>
        <v>0</v>
      </c>
      <c r="CC61" s="58">
        <f>+CB61-Scadenziario!CF35</f>
        <v>0</v>
      </c>
      <c r="CD61" s="58">
        <f>+CC61-Scadenziario!CG35</f>
        <v>0</v>
      </c>
      <c r="CE61" s="58">
        <f>+CD61-Scadenziario!CH35</f>
        <v>0</v>
      </c>
      <c r="CF61" s="58">
        <f>+CE61-Scadenziario!CI35</f>
        <v>0</v>
      </c>
      <c r="CG61" s="58">
        <f>+CF61-Scadenziario!CJ35</f>
        <v>0</v>
      </c>
      <c r="CH61" s="58">
        <f>+CG61-Scadenziario!CK35</f>
        <v>0</v>
      </c>
      <c r="CI61" s="58">
        <f>+CH61-Scadenziario!CL35</f>
        <v>0</v>
      </c>
      <c r="CJ61" s="58">
        <f>+CI61-Scadenziario!CM35</f>
        <v>0</v>
      </c>
      <c r="CK61" s="58">
        <f>+CJ61-Scadenziario!CN35</f>
        <v>0</v>
      </c>
      <c r="CL61" s="58">
        <f>+CK61-Scadenziario!CO35</f>
        <v>0</v>
      </c>
      <c r="CM61" s="58">
        <f>+CL61-Scadenziario!CP35</f>
        <v>0</v>
      </c>
      <c r="CN61" s="58">
        <f>+CM61-Scadenziario!CQ35</f>
        <v>0</v>
      </c>
      <c r="CO61" s="58">
        <f>+CN61-Scadenziario!CR35</f>
        <v>0</v>
      </c>
      <c r="CP61" s="58">
        <f>+CO61-Scadenziario!CS35</f>
        <v>0</v>
      </c>
      <c r="CQ61" s="58">
        <f>+CP61-Scadenziario!CT35</f>
        <v>0</v>
      </c>
      <c r="CR61" s="58">
        <f>+CQ61-Scadenziario!CU35</f>
        <v>0</v>
      </c>
      <c r="CS61" s="58">
        <f>+CR61-Scadenziario!CV35</f>
        <v>0</v>
      </c>
      <c r="CT61" s="58">
        <f>+CS61-Scadenziario!CW35</f>
        <v>0</v>
      </c>
      <c r="CU61" s="58">
        <f>+CT61-Scadenziario!CX35</f>
        <v>0</v>
      </c>
      <c r="CV61" s="58">
        <f>+CU61-Scadenziario!CY35</f>
        <v>0</v>
      </c>
      <c r="CW61" s="58">
        <f>+CV61-Scadenziario!CZ35</f>
        <v>0</v>
      </c>
      <c r="CX61" s="58">
        <f>+CW61-Scadenziario!DA35</f>
        <v>0</v>
      </c>
      <c r="CY61" s="58">
        <f>+CX61-Scadenziario!DB35</f>
        <v>0</v>
      </c>
      <c r="CZ61" s="58">
        <f>+CY61-Scadenziario!DC35</f>
        <v>0</v>
      </c>
      <c r="DA61" s="58">
        <f>+CZ61-Scadenziario!DD35</f>
        <v>0</v>
      </c>
      <c r="DB61" s="58">
        <f>+DA61-Scadenziario!DE35</f>
        <v>0</v>
      </c>
      <c r="DC61" s="58">
        <f>+DB61-Scadenziario!DF35</f>
        <v>0</v>
      </c>
      <c r="DD61" s="58">
        <f>+DC61-Scadenziario!DG35</f>
        <v>0</v>
      </c>
      <c r="DE61" s="58">
        <f>+DD61-Scadenziario!DH35</f>
        <v>0</v>
      </c>
      <c r="DF61" s="58">
        <f>+DE61-Scadenziario!DI35</f>
        <v>0</v>
      </c>
      <c r="DG61" s="58">
        <f>+DF61-Scadenziario!DJ35</f>
        <v>0</v>
      </c>
      <c r="DH61" s="58">
        <f>+DG61-Scadenziario!DK35</f>
        <v>0</v>
      </c>
      <c r="DI61" s="58">
        <f>+DH61-Scadenziario!DL35</f>
        <v>0</v>
      </c>
      <c r="DJ61" s="58">
        <f>+DI61-Scadenziario!DM35</f>
        <v>0</v>
      </c>
      <c r="DK61" s="58">
        <f>+DJ61-Scadenziario!DN35</f>
        <v>0</v>
      </c>
      <c r="DL61" s="58">
        <f>+DK61-Scadenziario!DO35</f>
        <v>0</v>
      </c>
      <c r="DM61" s="58">
        <f>+DL61-Scadenziario!DP35</f>
        <v>0</v>
      </c>
      <c r="DN61" s="58">
        <f>+DM61-Scadenziario!DQ35</f>
        <v>0</v>
      </c>
      <c r="DO61" s="58">
        <f>+DN61-Scadenziario!DR35</f>
        <v>0</v>
      </c>
      <c r="DP61" s="58">
        <f>+DO61-Scadenziario!DS35</f>
        <v>0</v>
      </c>
      <c r="DQ61" s="58">
        <f>+DP61-Scadenziario!DT35</f>
        <v>0</v>
      </c>
      <c r="DR61" s="58">
        <f>+DQ61-Scadenziario!DU35</f>
        <v>0</v>
      </c>
      <c r="DS61" s="58">
        <f>+DR61-Scadenziario!DV35</f>
        <v>0</v>
      </c>
      <c r="DT61" s="76" t="str">
        <f t="shared" si="128"/>
        <v>NO</v>
      </c>
      <c r="DU61" s="76" t="str">
        <f t="shared" si="129"/>
        <v>SI</v>
      </c>
      <c r="DV61" s="59">
        <f t="shared" si="127"/>
        <v>0</v>
      </c>
      <c r="DW61" s="59">
        <f t="shared" si="127"/>
        <v>0</v>
      </c>
      <c r="DX61" s="59">
        <f t="shared" si="127"/>
        <v>0</v>
      </c>
      <c r="DY61" s="59">
        <f t="shared" si="127"/>
        <v>0</v>
      </c>
      <c r="DZ61" s="59">
        <f t="shared" si="127"/>
        <v>0</v>
      </c>
      <c r="EA61" s="59">
        <f t="shared" si="127"/>
        <v>0</v>
      </c>
      <c r="EB61" s="59">
        <f t="shared" si="127"/>
        <v>0</v>
      </c>
      <c r="EC61" s="59">
        <f t="shared" si="127"/>
        <v>0</v>
      </c>
      <c r="ED61" s="59">
        <f t="shared" si="127"/>
        <v>0</v>
      </c>
      <c r="EE61" s="59">
        <f t="shared" si="127"/>
        <v>0</v>
      </c>
    </row>
    <row r="62" spans="1:135" ht="15" thickBot="1" x14ac:dyDescent="0.4">
      <c r="A62" s="56" t="str">
        <f>+Scadenziario!A36</f>
        <v>si</v>
      </c>
      <c r="B62" s="56" t="str">
        <f>+Scadenziario!B36</f>
        <v>NO</v>
      </c>
      <c r="C62" s="57" t="str">
        <f>+Scadenziario!D36</f>
        <v>SINDACI E AMMINISTRATORI C/COMPENSI</v>
      </c>
      <c r="D62" s="58">
        <f>+Scadenziario!E36-Scadenziario!G36</f>
        <v>0</v>
      </c>
      <c r="E62" s="58">
        <f>+D62-Scadenziario!H36</f>
        <v>0</v>
      </c>
      <c r="F62" s="58">
        <f>+E62-Scadenziario!I36</f>
        <v>0</v>
      </c>
      <c r="G62" s="58">
        <f>+F62-Scadenziario!J36</f>
        <v>0</v>
      </c>
      <c r="H62" s="58">
        <f>+G62-Scadenziario!K36</f>
        <v>0</v>
      </c>
      <c r="I62" s="58">
        <f>+H62-Scadenziario!L36</f>
        <v>0</v>
      </c>
      <c r="J62" s="58">
        <f>+I62-Scadenziario!M36</f>
        <v>0</v>
      </c>
      <c r="K62" s="58">
        <f>+J62-Scadenziario!N36</f>
        <v>0</v>
      </c>
      <c r="L62" s="58">
        <f>+K62-Scadenziario!O36</f>
        <v>0</v>
      </c>
      <c r="M62" s="58">
        <f>+L62-Scadenziario!P36</f>
        <v>0</v>
      </c>
      <c r="N62" s="58">
        <f>+M62-Scadenziario!Q36</f>
        <v>0</v>
      </c>
      <c r="O62" s="58">
        <f>+N62-Scadenziario!R36</f>
        <v>0</v>
      </c>
      <c r="P62" s="58">
        <f>+O62-Scadenziario!S36</f>
        <v>0</v>
      </c>
      <c r="Q62" s="58">
        <f>+P62-Scadenziario!T36</f>
        <v>0</v>
      </c>
      <c r="R62" s="58">
        <f>+Q62-Scadenziario!U36</f>
        <v>0</v>
      </c>
      <c r="S62" s="58">
        <f>+R62-Scadenziario!V36</f>
        <v>0</v>
      </c>
      <c r="T62" s="58">
        <f>+S62-Scadenziario!W36</f>
        <v>0</v>
      </c>
      <c r="U62" s="58">
        <f>+T62-Scadenziario!X36</f>
        <v>0</v>
      </c>
      <c r="V62" s="58">
        <f>+U62-Scadenziario!Y36</f>
        <v>0</v>
      </c>
      <c r="W62" s="58">
        <f>+V62-Scadenziario!Z36</f>
        <v>0</v>
      </c>
      <c r="X62" s="58">
        <f>+W62-Scadenziario!AA36</f>
        <v>0</v>
      </c>
      <c r="Y62" s="58">
        <f>+X62-Scadenziario!AB36</f>
        <v>0</v>
      </c>
      <c r="Z62" s="58">
        <f>+Y62-Scadenziario!AC36</f>
        <v>0</v>
      </c>
      <c r="AA62" s="58">
        <f>+Z62-Scadenziario!AD36</f>
        <v>0</v>
      </c>
      <c r="AB62" s="58">
        <f>+AA62-Scadenziario!AE36</f>
        <v>0</v>
      </c>
      <c r="AC62" s="58">
        <f>+AB62-Scadenziario!AF36</f>
        <v>0</v>
      </c>
      <c r="AD62" s="58">
        <f>+AC62-Scadenziario!AG36</f>
        <v>0</v>
      </c>
      <c r="AE62" s="58">
        <f>+AD62-Scadenziario!AH36</f>
        <v>0</v>
      </c>
      <c r="AF62" s="58">
        <f>+AE62-Scadenziario!AI36</f>
        <v>0</v>
      </c>
      <c r="AG62" s="58">
        <f>+AF62-Scadenziario!AJ36</f>
        <v>0</v>
      </c>
      <c r="AH62" s="58">
        <f>+AG62-Scadenziario!AK36</f>
        <v>0</v>
      </c>
      <c r="AI62" s="58">
        <f>+AH62-Scadenziario!AL36</f>
        <v>0</v>
      </c>
      <c r="AJ62" s="58">
        <f>+AI62-Scadenziario!AM36</f>
        <v>0</v>
      </c>
      <c r="AK62" s="58">
        <f>+AJ62-Scadenziario!AN36</f>
        <v>0</v>
      </c>
      <c r="AL62" s="58">
        <f>+AK62-Scadenziario!AO36</f>
        <v>0</v>
      </c>
      <c r="AM62" s="58">
        <f>+AL62-Scadenziario!AP36</f>
        <v>0</v>
      </c>
      <c r="AN62" s="58">
        <f>+AM62-Scadenziario!AQ36</f>
        <v>0</v>
      </c>
      <c r="AO62" s="58">
        <f>+AN62-Scadenziario!AR36</f>
        <v>0</v>
      </c>
      <c r="AP62" s="58">
        <f>+AO62-Scadenziario!AS36</f>
        <v>0</v>
      </c>
      <c r="AQ62" s="58">
        <f>+AP62-Scadenziario!AT36</f>
        <v>0</v>
      </c>
      <c r="AR62" s="58">
        <f>+AQ62-Scadenziario!AU36</f>
        <v>0</v>
      </c>
      <c r="AS62" s="58">
        <f>+AR62-Scadenziario!AV36</f>
        <v>0</v>
      </c>
      <c r="AT62" s="58">
        <f>+AS62-Scadenziario!AW36</f>
        <v>0</v>
      </c>
      <c r="AU62" s="58">
        <f>+AT62-Scadenziario!AX36</f>
        <v>0</v>
      </c>
      <c r="AV62" s="58">
        <f>+AU62-Scadenziario!AY36</f>
        <v>0</v>
      </c>
      <c r="AW62" s="58">
        <f>+AV62-Scadenziario!AZ36</f>
        <v>0</v>
      </c>
      <c r="AX62" s="58">
        <f>+AW62-Scadenziario!BA36</f>
        <v>0</v>
      </c>
      <c r="AY62" s="58">
        <f>+AX62-Scadenziario!BB36</f>
        <v>0</v>
      </c>
      <c r="AZ62" s="58">
        <f>+AY62-Scadenziario!BC36</f>
        <v>0</v>
      </c>
      <c r="BA62" s="58">
        <f>+AZ62-Scadenziario!BD36</f>
        <v>0</v>
      </c>
      <c r="BB62" s="58">
        <f>+BA62-Scadenziario!BE36</f>
        <v>0</v>
      </c>
      <c r="BC62" s="58">
        <f>+BB62-Scadenziario!BF36</f>
        <v>0</v>
      </c>
      <c r="BD62" s="58">
        <f>+BC62-Scadenziario!BG36</f>
        <v>0</v>
      </c>
      <c r="BE62" s="58">
        <f>+BD62-Scadenziario!BH36</f>
        <v>0</v>
      </c>
      <c r="BF62" s="58">
        <f>+BE62-Scadenziario!BI36</f>
        <v>0</v>
      </c>
      <c r="BG62" s="58">
        <f>+BF62-Scadenziario!BJ36</f>
        <v>0</v>
      </c>
      <c r="BH62" s="58">
        <f>+BG62-Scadenziario!BK36</f>
        <v>0</v>
      </c>
      <c r="BI62" s="58">
        <f>+BH62-Scadenziario!BL36</f>
        <v>0</v>
      </c>
      <c r="BJ62" s="58">
        <f>+BI62-Scadenziario!BM36</f>
        <v>0</v>
      </c>
      <c r="BK62" s="58">
        <f>+BJ62-Scadenziario!BN36</f>
        <v>0</v>
      </c>
      <c r="BL62" s="58">
        <f>+BK62-Scadenziario!BO36</f>
        <v>0</v>
      </c>
      <c r="BM62" s="58">
        <f>+BL62-Scadenziario!BP36</f>
        <v>0</v>
      </c>
      <c r="BN62" s="58">
        <f>+BM62-Scadenziario!BQ36</f>
        <v>0</v>
      </c>
      <c r="BO62" s="58">
        <f>+BN62-Scadenziario!BR36</f>
        <v>0</v>
      </c>
      <c r="BP62" s="58">
        <f>+BO62-Scadenziario!BS36</f>
        <v>0</v>
      </c>
      <c r="BQ62" s="58">
        <f>+BP62-Scadenziario!BT36</f>
        <v>0</v>
      </c>
      <c r="BR62" s="58">
        <f>+BQ62-Scadenziario!BU36</f>
        <v>0</v>
      </c>
      <c r="BS62" s="58">
        <f>+BR62-Scadenziario!BV36</f>
        <v>0</v>
      </c>
      <c r="BT62" s="58">
        <f>+BS62-Scadenziario!BW36</f>
        <v>0</v>
      </c>
      <c r="BU62" s="58">
        <f>+BT62-Scadenziario!BX36</f>
        <v>0</v>
      </c>
      <c r="BV62" s="58">
        <f>+BU62-Scadenziario!BY36</f>
        <v>0</v>
      </c>
      <c r="BW62" s="58">
        <f>+BV62-Scadenziario!BZ36</f>
        <v>0</v>
      </c>
      <c r="BX62" s="58">
        <f>+BW62-Scadenziario!CA36</f>
        <v>0</v>
      </c>
      <c r="BY62" s="58">
        <f>+BX62-Scadenziario!CB36</f>
        <v>0</v>
      </c>
      <c r="BZ62" s="58">
        <f>+BY62-Scadenziario!CC36</f>
        <v>0</v>
      </c>
      <c r="CA62" s="58">
        <f>+BZ62-Scadenziario!CD36</f>
        <v>0</v>
      </c>
      <c r="CB62" s="58">
        <f>+CA62-Scadenziario!CE36</f>
        <v>0</v>
      </c>
      <c r="CC62" s="58">
        <f>+CB62-Scadenziario!CF36</f>
        <v>0</v>
      </c>
      <c r="CD62" s="58">
        <f>+CC62-Scadenziario!CG36</f>
        <v>0</v>
      </c>
      <c r="CE62" s="58">
        <f>+CD62-Scadenziario!CH36</f>
        <v>0</v>
      </c>
      <c r="CF62" s="58">
        <f>+CE62-Scadenziario!CI36</f>
        <v>0</v>
      </c>
      <c r="CG62" s="58">
        <f>+CF62-Scadenziario!CJ36</f>
        <v>0</v>
      </c>
      <c r="CH62" s="58">
        <f>+CG62-Scadenziario!CK36</f>
        <v>0</v>
      </c>
      <c r="CI62" s="58">
        <f>+CH62-Scadenziario!CL36</f>
        <v>0</v>
      </c>
      <c r="CJ62" s="58">
        <f>+CI62-Scadenziario!CM36</f>
        <v>0</v>
      </c>
      <c r="CK62" s="58">
        <f>+CJ62-Scadenziario!CN36</f>
        <v>0</v>
      </c>
      <c r="CL62" s="58">
        <f>+CK62-Scadenziario!CO36</f>
        <v>0</v>
      </c>
      <c r="CM62" s="58">
        <f>+CL62-Scadenziario!CP36</f>
        <v>0</v>
      </c>
      <c r="CN62" s="58">
        <f>+CM62-Scadenziario!CQ36</f>
        <v>0</v>
      </c>
      <c r="CO62" s="58">
        <f>+CN62-Scadenziario!CR36</f>
        <v>0</v>
      </c>
      <c r="CP62" s="58">
        <f>+CO62-Scadenziario!CS36</f>
        <v>0</v>
      </c>
      <c r="CQ62" s="58">
        <f>+CP62-Scadenziario!CT36</f>
        <v>0</v>
      </c>
      <c r="CR62" s="58">
        <f>+CQ62-Scadenziario!CU36</f>
        <v>0</v>
      </c>
      <c r="CS62" s="58">
        <f>+CR62-Scadenziario!CV36</f>
        <v>0</v>
      </c>
      <c r="CT62" s="58">
        <f>+CS62-Scadenziario!CW36</f>
        <v>0</v>
      </c>
      <c r="CU62" s="58">
        <f>+CT62-Scadenziario!CX36</f>
        <v>0</v>
      </c>
      <c r="CV62" s="58">
        <f>+CU62-Scadenziario!CY36</f>
        <v>0</v>
      </c>
      <c r="CW62" s="58">
        <f>+CV62-Scadenziario!CZ36</f>
        <v>0</v>
      </c>
      <c r="CX62" s="58">
        <f>+CW62-Scadenziario!DA36</f>
        <v>0</v>
      </c>
      <c r="CY62" s="58">
        <f>+CX62-Scadenziario!DB36</f>
        <v>0</v>
      </c>
      <c r="CZ62" s="58">
        <f>+CY62-Scadenziario!DC36</f>
        <v>0</v>
      </c>
      <c r="DA62" s="58">
        <f>+CZ62-Scadenziario!DD36</f>
        <v>0</v>
      </c>
      <c r="DB62" s="58">
        <f>+DA62-Scadenziario!DE36</f>
        <v>0</v>
      </c>
      <c r="DC62" s="58">
        <f>+DB62-Scadenziario!DF36</f>
        <v>0</v>
      </c>
      <c r="DD62" s="58">
        <f>+DC62-Scadenziario!DG36</f>
        <v>0</v>
      </c>
      <c r="DE62" s="58">
        <f>+DD62-Scadenziario!DH36</f>
        <v>0</v>
      </c>
      <c r="DF62" s="58">
        <f>+DE62-Scadenziario!DI36</f>
        <v>0</v>
      </c>
      <c r="DG62" s="58">
        <f>+DF62-Scadenziario!DJ36</f>
        <v>0</v>
      </c>
      <c r="DH62" s="58">
        <f>+DG62-Scadenziario!DK36</f>
        <v>0</v>
      </c>
      <c r="DI62" s="58">
        <f>+DH62-Scadenziario!DL36</f>
        <v>0</v>
      </c>
      <c r="DJ62" s="58">
        <f>+DI62-Scadenziario!DM36</f>
        <v>0</v>
      </c>
      <c r="DK62" s="58">
        <f>+DJ62-Scadenziario!DN36</f>
        <v>0</v>
      </c>
      <c r="DL62" s="58">
        <f>+DK62-Scadenziario!DO36</f>
        <v>0</v>
      </c>
      <c r="DM62" s="58">
        <f>+DL62-Scadenziario!DP36</f>
        <v>0</v>
      </c>
      <c r="DN62" s="58">
        <f>+DM62-Scadenziario!DQ36</f>
        <v>0</v>
      </c>
      <c r="DO62" s="58">
        <f>+DN62-Scadenziario!DR36</f>
        <v>0</v>
      </c>
      <c r="DP62" s="58">
        <f>+DO62-Scadenziario!DS36</f>
        <v>0</v>
      </c>
      <c r="DQ62" s="58">
        <f>+DP62-Scadenziario!DT36</f>
        <v>0</v>
      </c>
      <c r="DR62" s="58">
        <f>+DQ62-Scadenziario!DU36</f>
        <v>0</v>
      </c>
      <c r="DS62" s="58">
        <f>+DR62-Scadenziario!DV36</f>
        <v>0</v>
      </c>
      <c r="DT62" s="76" t="str">
        <f t="shared" si="128"/>
        <v>si</v>
      </c>
      <c r="DU62" s="76" t="str">
        <f t="shared" si="129"/>
        <v>NO</v>
      </c>
      <c r="DV62" s="59">
        <f t="shared" si="127"/>
        <v>0</v>
      </c>
      <c r="DW62" s="59">
        <f t="shared" si="127"/>
        <v>0</v>
      </c>
      <c r="DX62" s="59">
        <f t="shared" si="127"/>
        <v>0</v>
      </c>
      <c r="DY62" s="59">
        <f t="shared" si="127"/>
        <v>0</v>
      </c>
      <c r="DZ62" s="59">
        <f t="shared" si="127"/>
        <v>0</v>
      </c>
      <c r="EA62" s="59">
        <f t="shared" si="127"/>
        <v>0</v>
      </c>
      <c r="EB62" s="59">
        <f t="shared" si="127"/>
        <v>0</v>
      </c>
      <c r="EC62" s="59">
        <f t="shared" si="127"/>
        <v>0</v>
      </c>
      <c r="ED62" s="59">
        <f t="shared" si="127"/>
        <v>0</v>
      </c>
      <c r="EE62" s="59">
        <f t="shared" si="127"/>
        <v>0</v>
      </c>
    </row>
    <row r="63" spans="1:135" ht="15" thickBot="1" x14ac:dyDescent="0.4">
      <c r="A63" s="56" t="str">
        <f>+Scadenziario!A37</f>
        <v>si</v>
      </c>
      <c r="B63" s="56" t="str">
        <f>+Scadenziario!B37</f>
        <v>NO</v>
      </c>
      <c r="C63" s="57" t="str">
        <f>+Scadenziario!D37</f>
        <v>DEBITI DIVERSI E FATTURE DA EMETTERE</v>
      </c>
      <c r="D63" s="58">
        <f>+Scadenziario!E37-Scadenziario!G37</f>
        <v>0</v>
      </c>
      <c r="E63" s="58">
        <f>+D63-Scadenziario!H37</f>
        <v>0</v>
      </c>
      <c r="F63" s="58">
        <f>+E63-Scadenziario!I37</f>
        <v>0</v>
      </c>
      <c r="G63" s="58">
        <f>+F63-Scadenziario!J37</f>
        <v>0</v>
      </c>
      <c r="H63" s="58">
        <f>+G63-Scadenziario!K37</f>
        <v>0</v>
      </c>
      <c r="I63" s="58">
        <f>+H63-Scadenziario!L37</f>
        <v>0</v>
      </c>
      <c r="J63" s="58">
        <f>+I63-Scadenziario!M37</f>
        <v>0</v>
      </c>
      <c r="K63" s="58">
        <f>+J63-Scadenziario!N37</f>
        <v>0</v>
      </c>
      <c r="L63" s="58">
        <f>+K63-Scadenziario!O37</f>
        <v>0</v>
      </c>
      <c r="M63" s="58">
        <f>+L63-Scadenziario!P37</f>
        <v>0</v>
      </c>
      <c r="N63" s="58">
        <f>+M63-Scadenziario!Q37</f>
        <v>0</v>
      </c>
      <c r="O63" s="58">
        <f>+N63-Scadenziario!R37</f>
        <v>0</v>
      </c>
      <c r="P63" s="58">
        <f>+O63-Scadenziario!S37</f>
        <v>0</v>
      </c>
      <c r="Q63" s="58">
        <f>+P63-Scadenziario!T37</f>
        <v>0</v>
      </c>
      <c r="R63" s="58">
        <f>+Q63-Scadenziario!U37</f>
        <v>0</v>
      </c>
      <c r="S63" s="58">
        <f>+R63-Scadenziario!V37</f>
        <v>0</v>
      </c>
      <c r="T63" s="58">
        <f>+S63-Scadenziario!W37</f>
        <v>0</v>
      </c>
      <c r="U63" s="58">
        <f>+T63-Scadenziario!X37</f>
        <v>0</v>
      </c>
      <c r="V63" s="58">
        <f>+U63-Scadenziario!Y37</f>
        <v>0</v>
      </c>
      <c r="W63" s="58">
        <f>+V63-Scadenziario!Z37</f>
        <v>0</v>
      </c>
      <c r="X63" s="58">
        <f>+W63-Scadenziario!AA37</f>
        <v>0</v>
      </c>
      <c r="Y63" s="58">
        <f>+X63-Scadenziario!AB37</f>
        <v>0</v>
      </c>
      <c r="Z63" s="58">
        <f>+Y63-Scadenziario!AC37</f>
        <v>0</v>
      </c>
      <c r="AA63" s="58">
        <f>+Z63-Scadenziario!AD37</f>
        <v>0</v>
      </c>
      <c r="AB63" s="58">
        <f>+AA63-Scadenziario!AE37</f>
        <v>0</v>
      </c>
      <c r="AC63" s="58">
        <f>+AB63-Scadenziario!AF37</f>
        <v>0</v>
      </c>
      <c r="AD63" s="58">
        <f>+AC63-Scadenziario!AG37</f>
        <v>0</v>
      </c>
      <c r="AE63" s="58">
        <f>+AD63-Scadenziario!AH37</f>
        <v>0</v>
      </c>
      <c r="AF63" s="58">
        <f>+AE63-Scadenziario!AI37</f>
        <v>0</v>
      </c>
      <c r="AG63" s="58">
        <f>+AF63-Scadenziario!AJ37</f>
        <v>0</v>
      </c>
      <c r="AH63" s="58">
        <f>+AG63-Scadenziario!AK37</f>
        <v>0</v>
      </c>
      <c r="AI63" s="58">
        <f>+AH63-Scadenziario!AL37</f>
        <v>0</v>
      </c>
      <c r="AJ63" s="58">
        <f>+AI63-Scadenziario!AM37</f>
        <v>0</v>
      </c>
      <c r="AK63" s="58">
        <f>+AJ63-Scadenziario!AN37</f>
        <v>0</v>
      </c>
      <c r="AL63" s="58">
        <f>+AK63-Scadenziario!AO37</f>
        <v>0</v>
      </c>
      <c r="AM63" s="58">
        <f>+AL63-Scadenziario!AP37</f>
        <v>0</v>
      </c>
      <c r="AN63" s="58">
        <f>+AM63-Scadenziario!AQ37</f>
        <v>0</v>
      </c>
      <c r="AO63" s="58">
        <f>+AN63-Scadenziario!AR37</f>
        <v>0</v>
      </c>
      <c r="AP63" s="58">
        <f>+AO63-Scadenziario!AS37</f>
        <v>0</v>
      </c>
      <c r="AQ63" s="58">
        <f>+AP63-Scadenziario!AT37</f>
        <v>0</v>
      </c>
      <c r="AR63" s="58">
        <f>+AQ63-Scadenziario!AU37</f>
        <v>0</v>
      </c>
      <c r="AS63" s="58">
        <f>+AR63-Scadenziario!AV37</f>
        <v>0</v>
      </c>
      <c r="AT63" s="58">
        <f>+AS63-Scadenziario!AW37</f>
        <v>0</v>
      </c>
      <c r="AU63" s="58">
        <f>+AT63-Scadenziario!AX37</f>
        <v>0</v>
      </c>
      <c r="AV63" s="58">
        <f>+AU63-Scadenziario!AY37</f>
        <v>0</v>
      </c>
      <c r="AW63" s="58">
        <f>+AV63-Scadenziario!AZ37</f>
        <v>0</v>
      </c>
      <c r="AX63" s="58">
        <f>+AW63-Scadenziario!BA37</f>
        <v>0</v>
      </c>
      <c r="AY63" s="58">
        <f>+AX63-Scadenziario!BB37</f>
        <v>0</v>
      </c>
      <c r="AZ63" s="58">
        <f>+AY63-Scadenziario!BC37</f>
        <v>0</v>
      </c>
      <c r="BA63" s="58">
        <f>+AZ63-Scadenziario!BD37</f>
        <v>0</v>
      </c>
      <c r="BB63" s="58">
        <f>+BA63-Scadenziario!BE37</f>
        <v>0</v>
      </c>
      <c r="BC63" s="58">
        <f>+BB63-Scadenziario!BF37</f>
        <v>0</v>
      </c>
      <c r="BD63" s="58">
        <f>+BC63-Scadenziario!BG37</f>
        <v>0</v>
      </c>
      <c r="BE63" s="58">
        <f>+BD63-Scadenziario!BH37</f>
        <v>0</v>
      </c>
      <c r="BF63" s="58">
        <f>+BE63-Scadenziario!BI37</f>
        <v>0</v>
      </c>
      <c r="BG63" s="58">
        <f>+BF63-Scadenziario!BJ37</f>
        <v>0</v>
      </c>
      <c r="BH63" s="58">
        <f>+BG63-Scadenziario!BK37</f>
        <v>0</v>
      </c>
      <c r="BI63" s="58">
        <f>+BH63-Scadenziario!BL37</f>
        <v>0</v>
      </c>
      <c r="BJ63" s="58">
        <f>+BI63-Scadenziario!BM37</f>
        <v>0</v>
      </c>
      <c r="BK63" s="58">
        <f>+BJ63-Scadenziario!BN37</f>
        <v>0</v>
      </c>
      <c r="BL63" s="58">
        <f>+BK63-Scadenziario!BO37</f>
        <v>0</v>
      </c>
      <c r="BM63" s="58">
        <f>+BL63-Scadenziario!BP37</f>
        <v>0</v>
      </c>
      <c r="BN63" s="58">
        <f>+BM63-Scadenziario!BQ37</f>
        <v>0</v>
      </c>
      <c r="BO63" s="58">
        <f>+BN63-Scadenziario!BR37</f>
        <v>0</v>
      </c>
      <c r="BP63" s="58">
        <f>+BO63-Scadenziario!BS37</f>
        <v>0</v>
      </c>
      <c r="BQ63" s="58">
        <f>+BP63-Scadenziario!BT37</f>
        <v>0</v>
      </c>
      <c r="BR63" s="58">
        <f>+BQ63-Scadenziario!BU37</f>
        <v>0</v>
      </c>
      <c r="BS63" s="58">
        <f>+BR63-Scadenziario!BV37</f>
        <v>0</v>
      </c>
      <c r="BT63" s="58">
        <f>+BS63-Scadenziario!BW37</f>
        <v>0</v>
      </c>
      <c r="BU63" s="58">
        <f>+BT63-Scadenziario!BX37</f>
        <v>0</v>
      </c>
      <c r="BV63" s="58">
        <f>+BU63-Scadenziario!BY37</f>
        <v>0</v>
      </c>
      <c r="BW63" s="58">
        <f>+BV63-Scadenziario!BZ37</f>
        <v>0</v>
      </c>
      <c r="BX63" s="58">
        <f>+BW63-Scadenziario!CA37</f>
        <v>0</v>
      </c>
      <c r="BY63" s="58">
        <f>+BX63-Scadenziario!CB37</f>
        <v>0</v>
      </c>
      <c r="BZ63" s="58">
        <f>+BY63-Scadenziario!CC37</f>
        <v>0</v>
      </c>
      <c r="CA63" s="58">
        <f>+BZ63-Scadenziario!CD37</f>
        <v>0</v>
      </c>
      <c r="CB63" s="58">
        <f>+CA63-Scadenziario!CE37</f>
        <v>0</v>
      </c>
      <c r="CC63" s="58">
        <f>+CB63-Scadenziario!CF37</f>
        <v>0</v>
      </c>
      <c r="CD63" s="58">
        <f>+CC63-Scadenziario!CG37</f>
        <v>0</v>
      </c>
      <c r="CE63" s="58">
        <f>+CD63-Scadenziario!CH37</f>
        <v>0</v>
      </c>
      <c r="CF63" s="58">
        <f>+CE63-Scadenziario!CI37</f>
        <v>0</v>
      </c>
      <c r="CG63" s="58">
        <f>+CF63-Scadenziario!CJ37</f>
        <v>0</v>
      </c>
      <c r="CH63" s="58">
        <f>+CG63-Scadenziario!CK37</f>
        <v>0</v>
      </c>
      <c r="CI63" s="58">
        <f>+CH63-Scadenziario!CL37</f>
        <v>0</v>
      </c>
      <c r="CJ63" s="58">
        <f>+CI63-Scadenziario!CM37</f>
        <v>0</v>
      </c>
      <c r="CK63" s="58">
        <f>+CJ63-Scadenziario!CN37</f>
        <v>0</v>
      </c>
      <c r="CL63" s="58">
        <f>+CK63-Scadenziario!CO37</f>
        <v>0</v>
      </c>
      <c r="CM63" s="58">
        <f>+CL63-Scadenziario!CP37</f>
        <v>0</v>
      </c>
      <c r="CN63" s="58">
        <f>+CM63-Scadenziario!CQ37</f>
        <v>0</v>
      </c>
      <c r="CO63" s="58">
        <f>+CN63-Scadenziario!CR37</f>
        <v>0</v>
      </c>
      <c r="CP63" s="58">
        <f>+CO63-Scadenziario!CS37</f>
        <v>0</v>
      </c>
      <c r="CQ63" s="58">
        <f>+CP63-Scadenziario!CT37</f>
        <v>0</v>
      </c>
      <c r="CR63" s="58">
        <f>+CQ63-Scadenziario!CU37</f>
        <v>0</v>
      </c>
      <c r="CS63" s="58">
        <f>+CR63-Scadenziario!CV37</f>
        <v>0</v>
      </c>
      <c r="CT63" s="58">
        <f>+CS63-Scadenziario!CW37</f>
        <v>0</v>
      </c>
      <c r="CU63" s="58">
        <f>+CT63-Scadenziario!CX37</f>
        <v>0</v>
      </c>
      <c r="CV63" s="58">
        <f>+CU63-Scadenziario!CY37</f>
        <v>0</v>
      </c>
      <c r="CW63" s="58">
        <f>+CV63-Scadenziario!CZ37</f>
        <v>0</v>
      </c>
      <c r="CX63" s="58">
        <f>+CW63-Scadenziario!DA37</f>
        <v>0</v>
      </c>
      <c r="CY63" s="58">
        <f>+CX63-Scadenziario!DB37</f>
        <v>0</v>
      </c>
      <c r="CZ63" s="58">
        <f>+CY63-Scadenziario!DC37</f>
        <v>0</v>
      </c>
      <c r="DA63" s="58">
        <f>+CZ63-Scadenziario!DD37</f>
        <v>0</v>
      </c>
      <c r="DB63" s="58">
        <f>+DA63-Scadenziario!DE37</f>
        <v>0</v>
      </c>
      <c r="DC63" s="58">
        <f>+DB63-Scadenziario!DF37</f>
        <v>0</v>
      </c>
      <c r="DD63" s="58">
        <f>+DC63-Scadenziario!DG37</f>
        <v>0</v>
      </c>
      <c r="DE63" s="58">
        <f>+DD63-Scadenziario!DH37</f>
        <v>0</v>
      </c>
      <c r="DF63" s="58">
        <f>+DE63-Scadenziario!DI37</f>
        <v>0</v>
      </c>
      <c r="DG63" s="58">
        <f>+DF63-Scadenziario!DJ37</f>
        <v>0</v>
      </c>
      <c r="DH63" s="58">
        <f>+DG63-Scadenziario!DK37</f>
        <v>0</v>
      </c>
      <c r="DI63" s="58">
        <f>+DH63-Scadenziario!DL37</f>
        <v>0</v>
      </c>
      <c r="DJ63" s="58">
        <f>+DI63-Scadenziario!DM37</f>
        <v>0</v>
      </c>
      <c r="DK63" s="58">
        <f>+DJ63-Scadenziario!DN37</f>
        <v>0</v>
      </c>
      <c r="DL63" s="58">
        <f>+DK63-Scadenziario!DO37</f>
        <v>0</v>
      </c>
      <c r="DM63" s="58">
        <f>+DL63-Scadenziario!DP37</f>
        <v>0</v>
      </c>
      <c r="DN63" s="58">
        <f>+DM63-Scadenziario!DQ37</f>
        <v>0</v>
      </c>
      <c r="DO63" s="58">
        <f>+DN63-Scadenziario!DR37</f>
        <v>0</v>
      </c>
      <c r="DP63" s="58">
        <f>+DO63-Scadenziario!DS37</f>
        <v>0</v>
      </c>
      <c r="DQ63" s="58">
        <f>+DP63-Scadenziario!DT37</f>
        <v>0</v>
      </c>
      <c r="DR63" s="58">
        <f>+DQ63-Scadenziario!DU37</f>
        <v>0</v>
      </c>
      <c r="DS63" s="58">
        <f>+DR63-Scadenziario!DV37</f>
        <v>0</v>
      </c>
      <c r="DT63" s="76" t="str">
        <f t="shared" si="128"/>
        <v>si</v>
      </c>
      <c r="DU63" s="76" t="str">
        <f t="shared" si="129"/>
        <v>NO</v>
      </c>
      <c r="DV63" s="59">
        <f t="shared" si="127"/>
        <v>0</v>
      </c>
      <c r="DW63" s="59">
        <f t="shared" si="127"/>
        <v>0</v>
      </c>
      <c r="DX63" s="59">
        <f t="shared" si="127"/>
        <v>0</v>
      </c>
      <c r="DY63" s="59">
        <f t="shared" si="127"/>
        <v>0</v>
      </c>
      <c r="DZ63" s="59">
        <f t="shared" si="127"/>
        <v>0</v>
      </c>
      <c r="EA63" s="59">
        <f t="shared" si="127"/>
        <v>0</v>
      </c>
      <c r="EB63" s="59">
        <f t="shared" si="127"/>
        <v>0</v>
      </c>
      <c r="EC63" s="59">
        <f t="shared" si="127"/>
        <v>0</v>
      </c>
      <c r="ED63" s="59">
        <f t="shared" si="127"/>
        <v>0</v>
      </c>
      <c r="EE63" s="59">
        <f t="shared" si="127"/>
        <v>0</v>
      </c>
    </row>
    <row r="64" spans="1:135" ht="15" thickBot="1" x14ac:dyDescent="0.4">
      <c r="A64" s="56" t="str">
        <f>+Scadenziario!A38</f>
        <v>si</v>
      </c>
      <c r="B64" s="56" t="str">
        <f>+Scadenziario!B38</f>
        <v>NO</v>
      </c>
      <c r="C64" s="57" t="str">
        <f>+Scadenziario!D38</f>
        <v>DEBITI PREVIDENZIALI</v>
      </c>
      <c r="D64" s="58">
        <f>+Scadenziario!E38-Scadenziario!G38</f>
        <v>0</v>
      </c>
      <c r="E64" s="58">
        <f>+D64-Scadenziario!H38</f>
        <v>0</v>
      </c>
      <c r="F64" s="58">
        <f>+E64-Scadenziario!I38</f>
        <v>0</v>
      </c>
      <c r="G64" s="58">
        <f>+F64-Scadenziario!J38</f>
        <v>0</v>
      </c>
      <c r="H64" s="58">
        <f>+G64-Scadenziario!K38</f>
        <v>0</v>
      </c>
      <c r="I64" s="58">
        <f>+H64-Scadenziario!L38</f>
        <v>0</v>
      </c>
      <c r="J64" s="58">
        <f>+I64-Scadenziario!M38</f>
        <v>0</v>
      </c>
      <c r="K64" s="58">
        <f>+J64-Scadenziario!N38</f>
        <v>0</v>
      </c>
      <c r="L64" s="58">
        <f>+K64-Scadenziario!O38</f>
        <v>0</v>
      </c>
      <c r="M64" s="58">
        <f>+L64-Scadenziario!P38</f>
        <v>0</v>
      </c>
      <c r="N64" s="58">
        <f>+M64-Scadenziario!Q38</f>
        <v>0</v>
      </c>
      <c r="O64" s="58">
        <f>+N64-Scadenziario!R38</f>
        <v>0</v>
      </c>
      <c r="P64" s="58">
        <f>+O64-Scadenziario!S38</f>
        <v>0</v>
      </c>
      <c r="Q64" s="58">
        <f>+P64-Scadenziario!T38</f>
        <v>0</v>
      </c>
      <c r="R64" s="58">
        <f>+Q64-Scadenziario!U38</f>
        <v>0</v>
      </c>
      <c r="S64" s="58">
        <f>+R64-Scadenziario!V38</f>
        <v>0</v>
      </c>
      <c r="T64" s="58">
        <f>+S64-Scadenziario!W38</f>
        <v>0</v>
      </c>
      <c r="U64" s="58">
        <f>+T64-Scadenziario!X38</f>
        <v>0</v>
      </c>
      <c r="V64" s="58">
        <f>+U64-Scadenziario!Y38</f>
        <v>0</v>
      </c>
      <c r="W64" s="58">
        <f>+V64-Scadenziario!Z38</f>
        <v>0</v>
      </c>
      <c r="X64" s="58">
        <f>+W64-Scadenziario!AA38</f>
        <v>0</v>
      </c>
      <c r="Y64" s="58">
        <f>+X64-Scadenziario!AB38</f>
        <v>0</v>
      </c>
      <c r="Z64" s="58">
        <f>+Y64-Scadenziario!AC38</f>
        <v>0</v>
      </c>
      <c r="AA64" s="58">
        <f>+Z64-Scadenziario!AD38</f>
        <v>0</v>
      </c>
      <c r="AB64" s="58">
        <f>+AA64-Scadenziario!AE38</f>
        <v>0</v>
      </c>
      <c r="AC64" s="58">
        <f>+AB64-Scadenziario!AF38</f>
        <v>0</v>
      </c>
      <c r="AD64" s="58">
        <f>+AC64-Scadenziario!AG38</f>
        <v>0</v>
      </c>
      <c r="AE64" s="58">
        <f>+AD64-Scadenziario!AH38</f>
        <v>0</v>
      </c>
      <c r="AF64" s="58">
        <f>+AE64-Scadenziario!AI38</f>
        <v>0</v>
      </c>
      <c r="AG64" s="58">
        <f>+AF64-Scadenziario!AJ38</f>
        <v>0</v>
      </c>
      <c r="AH64" s="58">
        <f>+AG64-Scadenziario!AK38</f>
        <v>0</v>
      </c>
      <c r="AI64" s="58">
        <f>+AH64-Scadenziario!AL38</f>
        <v>0</v>
      </c>
      <c r="AJ64" s="58">
        <f>+AI64-Scadenziario!AM38</f>
        <v>0</v>
      </c>
      <c r="AK64" s="58">
        <f>+AJ64-Scadenziario!AN38</f>
        <v>0</v>
      </c>
      <c r="AL64" s="58">
        <f>+AK64-Scadenziario!AO38</f>
        <v>0</v>
      </c>
      <c r="AM64" s="58">
        <f>+AL64-Scadenziario!AP38</f>
        <v>0</v>
      </c>
      <c r="AN64" s="58">
        <f>+AM64-Scadenziario!AQ38</f>
        <v>0</v>
      </c>
      <c r="AO64" s="58">
        <f>+AN64-Scadenziario!AR38</f>
        <v>0</v>
      </c>
      <c r="AP64" s="58">
        <f>+AO64-Scadenziario!AS38</f>
        <v>0</v>
      </c>
      <c r="AQ64" s="58">
        <f>+AP64-Scadenziario!AT38</f>
        <v>0</v>
      </c>
      <c r="AR64" s="58">
        <f>+AQ64-Scadenziario!AU38</f>
        <v>0</v>
      </c>
      <c r="AS64" s="58">
        <f>+AR64-Scadenziario!AV38</f>
        <v>0</v>
      </c>
      <c r="AT64" s="58">
        <f>+AS64-Scadenziario!AW38</f>
        <v>0</v>
      </c>
      <c r="AU64" s="58">
        <f>+AT64-Scadenziario!AX38</f>
        <v>0</v>
      </c>
      <c r="AV64" s="58">
        <f>+AU64-Scadenziario!AY38</f>
        <v>0</v>
      </c>
      <c r="AW64" s="58">
        <f>+AV64-Scadenziario!AZ38</f>
        <v>0</v>
      </c>
      <c r="AX64" s="58">
        <f>+AW64-Scadenziario!BA38</f>
        <v>0</v>
      </c>
      <c r="AY64" s="58">
        <f>+AX64-Scadenziario!BB38</f>
        <v>0</v>
      </c>
      <c r="AZ64" s="58">
        <f>+AY64-Scadenziario!BC38</f>
        <v>0</v>
      </c>
      <c r="BA64" s="58">
        <f>+AZ64-Scadenziario!BD38</f>
        <v>0</v>
      </c>
      <c r="BB64" s="58">
        <f>+BA64-Scadenziario!BE38</f>
        <v>0</v>
      </c>
      <c r="BC64" s="58">
        <f>+BB64-Scadenziario!BF38</f>
        <v>0</v>
      </c>
      <c r="BD64" s="58">
        <f>+BC64-Scadenziario!BG38</f>
        <v>0</v>
      </c>
      <c r="BE64" s="58">
        <f>+BD64-Scadenziario!BH38</f>
        <v>0</v>
      </c>
      <c r="BF64" s="58">
        <f>+BE64-Scadenziario!BI38</f>
        <v>0</v>
      </c>
      <c r="BG64" s="58">
        <f>+BF64-Scadenziario!BJ38</f>
        <v>0</v>
      </c>
      <c r="BH64" s="58">
        <f>+BG64-Scadenziario!BK38</f>
        <v>0</v>
      </c>
      <c r="BI64" s="58">
        <f>+BH64-Scadenziario!BL38</f>
        <v>0</v>
      </c>
      <c r="BJ64" s="58">
        <f>+BI64-Scadenziario!BM38</f>
        <v>0</v>
      </c>
      <c r="BK64" s="58">
        <f>+BJ64-Scadenziario!BN38</f>
        <v>0</v>
      </c>
      <c r="BL64" s="58">
        <f>+BK64-Scadenziario!BO38</f>
        <v>0</v>
      </c>
      <c r="BM64" s="58">
        <f>+BL64-Scadenziario!BP38</f>
        <v>0</v>
      </c>
      <c r="BN64" s="58">
        <f>+BM64-Scadenziario!BQ38</f>
        <v>0</v>
      </c>
      <c r="BO64" s="58">
        <f>+BN64-Scadenziario!BR38</f>
        <v>0</v>
      </c>
      <c r="BP64" s="58">
        <f>+BO64-Scadenziario!BS38</f>
        <v>0</v>
      </c>
      <c r="BQ64" s="58">
        <f>+BP64-Scadenziario!BT38</f>
        <v>0</v>
      </c>
      <c r="BR64" s="58">
        <f>+BQ64-Scadenziario!BU38</f>
        <v>0</v>
      </c>
      <c r="BS64" s="58">
        <f>+BR64-Scadenziario!BV38</f>
        <v>0</v>
      </c>
      <c r="BT64" s="58">
        <f>+BS64-Scadenziario!BW38</f>
        <v>0</v>
      </c>
      <c r="BU64" s="58">
        <f>+BT64-Scadenziario!BX38</f>
        <v>0</v>
      </c>
      <c r="BV64" s="58">
        <f>+BU64-Scadenziario!BY38</f>
        <v>0</v>
      </c>
      <c r="BW64" s="58">
        <f>+BV64-Scadenziario!BZ38</f>
        <v>0</v>
      </c>
      <c r="BX64" s="58">
        <f>+BW64-Scadenziario!CA38</f>
        <v>0</v>
      </c>
      <c r="BY64" s="58">
        <f>+BX64-Scadenziario!CB38</f>
        <v>0</v>
      </c>
      <c r="BZ64" s="58">
        <f>+BY64-Scadenziario!CC38</f>
        <v>0</v>
      </c>
      <c r="CA64" s="58">
        <f>+BZ64-Scadenziario!CD38</f>
        <v>0</v>
      </c>
      <c r="CB64" s="58">
        <f>+CA64-Scadenziario!CE38</f>
        <v>0</v>
      </c>
      <c r="CC64" s="58">
        <f>+CB64-Scadenziario!CF38</f>
        <v>0</v>
      </c>
      <c r="CD64" s="58">
        <f>+CC64-Scadenziario!CG38</f>
        <v>0</v>
      </c>
      <c r="CE64" s="58">
        <f>+CD64-Scadenziario!CH38</f>
        <v>0</v>
      </c>
      <c r="CF64" s="58">
        <f>+CE64-Scadenziario!CI38</f>
        <v>0</v>
      </c>
      <c r="CG64" s="58">
        <f>+CF64-Scadenziario!CJ38</f>
        <v>0</v>
      </c>
      <c r="CH64" s="58">
        <f>+CG64-Scadenziario!CK38</f>
        <v>0</v>
      </c>
      <c r="CI64" s="58">
        <f>+CH64-Scadenziario!CL38</f>
        <v>0</v>
      </c>
      <c r="CJ64" s="58">
        <f>+CI64-Scadenziario!CM38</f>
        <v>0</v>
      </c>
      <c r="CK64" s="58">
        <f>+CJ64-Scadenziario!CN38</f>
        <v>0</v>
      </c>
      <c r="CL64" s="58">
        <f>+CK64-Scadenziario!CO38</f>
        <v>0</v>
      </c>
      <c r="CM64" s="58">
        <f>+CL64-Scadenziario!CP38</f>
        <v>0</v>
      </c>
      <c r="CN64" s="58">
        <f>+CM64-Scadenziario!CQ38</f>
        <v>0</v>
      </c>
      <c r="CO64" s="58">
        <f>+CN64-Scadenziario!CR38</f>
        <v>0</v>
      </c>
      <c r="CP64" s="58">
        <f>+CO64-Scadenziario!CS38</f>
        <v>0</v>
      </c>
      <c r="CQ64" s="58">
        <f>+CP64-Scadenziario!CT38</f>
        <v>0</v>
      </c>
      <c r="CR64" s="58">
        <f>+CQ64-Scadenziario!CU38</f>
        <v>0</v>
      </c>
      <c r="CS64" s="58">
        <f>+CR64-Scadenziario!CV38</f>
        <v>0</v>
      </c>
      <c r="CT64" s="58">
        <f>+CS64-Scadenziario!CW38</f>
        <v>0</v>
      </c>
      <c r="CU64" s="58">
        <f>+CT64-Scadenziario!CX38</f>
        <v>0</v>
      </c>
      <c r="CV64" s="58">
        <f>+CU64-Scadenziario!CY38</f>
        <v>0</v>
      </c>
      <c r="CW64" s="58">
        <f>+CV64-Scadenziario!CZ38</f>
        <v>0</v>
      </c>
      <c r="CX64" s="58">
        <f>+CW64-Scadenziario!DA38</f>
        <v>0</v>
      </c>
      <c r="CY64" s="58">
        <f>+CX64-Scadenziario!DB38</f>
        <v>0</v>
      </c>
      <c r="CZ64" s="58">
        <f>+CY64-Scadenziario!DC38</f>
        <v>0</v>
      </c>
      <c r="DA64" s="58">
        <f>+CZ64-Scadenziario!DD38</f>
        <v>0</v>
      </c>
      <c r="DB64" s="58">
        <f>+DA64-Scadenziario!DE38</f>
        <v>0</v>
      </c>
      <c r="DC64" s="58">
        <f>+DB64-Scadenziario!DF38</f>
        <v>0</v>
      </c>
      <c r="DD64" s="58">
        <f>+DC64-Scadenziario!DG38</f>
        <v>0</v>
      </c>
      <c r="DE64" s="58">
        <f>+DD64-Scadenziario!DH38</f>
        <v>0</v>
      </c>
      <c r="DF64" s="58">
        <f>+DE64-Scadenziario!DI38</f>
        <v>0</v>
      </c>
      <c r="DG64" s="58">
        <f>+DF64-Scadenziario!DJ38</f>
        <v>0</v>
      </c>
      <c r="DH64" s="58">
        <f>+DG64-Scadenziario!DK38</f>
        <v>0</v>
      </c>
      <c r="DI64" s="58">
        <f>+DH64-Scadenziario!DL38</f>
        <v>0</v>
      </c>
      <c r="DJ64" s="58">
        <f>+DI64-Scadenziario!DM38</f>
        <v>0</v>
      </c>
      <c r="DK64" s="58">
        <f>+DJ64-Scadenziario!DN38</f>
        <v>0</v>
      </c>
      <c r="DL64" s="58">
        <f>+DK64-Scadenziario!DO38</f>
        <v>0</v>
      </c>
      <c r="DM64" s="58">
        <f>+DL64-Scadenziario!DP38</f>
        <v>0</v>
      </c>
      <c r="DN64" s="58">
        <f>+DM64-Scadenziario!DQ38</f>
        <v>0</v>
      </c>
      <c r="DO64" s="58">
        <f>+DN64-Scadenziario!DR38</f>
        <v>0</v>
      </c>
      <c r="DP64" s="58">
        <f>+DO64-Scadenziario!DS38</f>
        <v>0</v>
      </c>
      <c r="DQ64" s="58">
        <f>+DP64-Scadenziario!DT38</f>
        <v>0</v>
      </c>
      <c r="DR64" s="58">
        <f>+DQ64-Scadenziario!DU38</f>
        <v>0</v>
      </c>
      <c r="DS64" s="58">
        <f>+DR64-Scadenziario!DV38</f>
        <v>0</v>
      </c>
      <c r="DT64" s="76" t="str">
        <f t="shared" si="128"/>
        <v>si</v>
      </c>
      <c r="DU64" s="76" t="str">
        <f t="shared" si="129"/>
        <v>NO</v>
      </c>
      <c r="DV64" s="59">
        <f t="shared" si="127"/>
        <v>0</v>
      </c>
      <c r="DW64" s="59">
        <f t="shared" si="127"/>
        <v>0</v>
      </c>
      <c r="DX64" s="59">
        <f t="shared" si="127"/>
        <v>0</v>
      </c>
      <c r="DY64" s="59">
        <f t="shared" si="127"/>
        <v>0</v>
      </c>
      <c r="DZ64" s="59">
        <f t="shared" si="127"/>
        <v>0</v>
      </c>
      <c r="EA64" s="59">
        <f t="shared" si="127"/>
        <v>0</v>
      </c>
      <c r="EB64" s="59">
        <f t="shared" si="127"/>
        <v>0</v>
      </c>
      <c r="EC64" s="59">
        <f t="shared" si="127"/>
        <v>0</v>
      </c>
      <c r="ED64" s="59">
        <f t="shared" si="127"/>
        <v>0</v>
      </c>
      <c r="EE64" s="59">
        <f t="shared" si="127"/>
        <v>0</v>
      </c>
    </row>
    <row r="65" spans="1:135" ht="15" thickBot="1" x14ac:dyDescent="0.4">
      <c r="A65" s="56" t="str">
        <f>+Scadenziario!A39</f>
        <v>NO</v>
      </c>
      <c r="B65" s="56" t="str">
        <f>+Scadenziario!B39</f>
        <v>NO</v>
      </c>
      <c r="C65" s="57" t="str">
        <f>+Scadenziario!D39</f>
        <v>DEBITI PREVIDENZIALI RATEIZZATI</v>
      </c>
      <c r="D65" s="58">
        <f>+Scadenziario!E39-Scadenziario!G39</f>
        <v>0</v>
      </c>
      <c r="E65" s="58">
        <f>+D65-Scadenziario!H39</f>
        <v>0</v>
      </c>
      <c r="F65" s="58">
        <f>+E65-Scadenziario!I39</f>
        <v>0</v>
      </c>
      <c r="G65" s="58">
        <f>+F65-Scadenziario!J39</f>
        <v>0</v>
      </c>
      <c r="H65" s="58">
        <f>+G65-Scadenziario!K39</f>
        <v>0</v>
      </c>
      <c r="I65" s="58">
        <f>+H65-Scadenziario!L39</f>
        <v>0</v>
      </c>
      <c r="J65" s="58">
        <f>+I65-Scadenziario!M39</f>
        <v>0</v>
      </c>
      <c r="K65" s="58">
        <f>+J65-Scadenziario!N39</f>
        <v>0</v>
      </c>
      <c r="L65" s="58">
        <f>+K65-Scadenziario!O39</f>
        <v>0</v>
      </c>
      <c r="M65" s="58">
        <f>+L65-Scadenziario!P39</f>
        <v>0</v>
      </c>
      <c r="N65" s="58">
        <f>+M65-Scadenziario!Q39</f>
        <v>0</v>
      </c>
      <c r="O65" s="58">
        <f>+N65-Scadenziario!R39</f>
        <v>0</v>
      </c>
      <c r="P65" s="58">
        <f>+O65-Scadenziario!S39</f>
        <v>0</v>
      </c>
      <c r="Q65" s="58">
        <f>+P65-Scadenziario!T39</f>
        <v>0</v>
      </c>
      <c r="R65" s="58">
        <f>+Q65-Scadenziario!U39</f>
        <v>0</v>
      </c>
      <c r="S65" s="58">
        <f>+R65-Scadenziario!V39</f>
        <v>0</v>
      </c>
      <c r="T65" s="58">
        <f>+S65-Scadenziario!W39</f>
        <v>0</v>
      </c>
      <c r="U65" s="58">
        <f>+T65-Scadenziario!X39</f>
        <v>0</v>
      </c>
      <c r="V65" s="58">
        <f>+U65-Scadenziario!Y39</f>
        <v>0</v>
      </c>
      <c r="W65" s="58">
        <f>+V65-Scadenziario!Z39</f>
        <v>0</v>
      </c>
      <c r="X65" s="58">
        <f>+W65-Scadenziario!AA39</f>
        <v>0</v>
      </c>
      <c r="Y65" s="58">
        <f>+X65-Scadenziario!AB39</f>
        <v>0</v>
      </c>
      <c r="Z65" s="58">
        <f>+Y65-Scadenziario!AC39</f>
        <v>0</v>
      </c>
      <c r="AA65" s="58">
        <f>+Z65-Scadenziario!AD39</f>
        <v>0</v>
      </c>
      <c r="AB65" s="58">
        <f>+AA65-Scadenziario!AE39</f>
        <v>0</v>
      </c>
      <c r="AC65" s="58">
        <f>+AB65-Scadenziario!AF39</f>
        <v>0</v>
      </c>
      <c r="AD65" s="58">
        <f>+AC65-Scadenziario!AG39</f>
        <v>0</v>
      </c>
      <c r="AE65" s="58">
        <f>+AD65-Scadenziario!AH39</f>
        <v>0</v>
      </c>
      <c r="AF65" s="58">
        <f>+AE65-Scadenziario!AI39</f>
        <v>0</v>
      </c>
      <c r="AG65" s="58">
        <f>+AF65-Scadenziario!AJ39</f>
        <v>0</v>
      </c>
      <c r="AH65" s="58">
        <f>+AG65-Scadenziario!AK39</f>
        <v>0</v>
      </c>
      <c r="AI65" s="58">
        <f>+AH65-Scadenziario!AL39</f>
        <v>0</v>
      </c>
      <c r="AJ65" s="58">
        <f>+AI65-Scadenziario!AM39</f>
        <v>0</v>
      </c>
      <c r="AK65" s="58">
        <f>+AJ65-Scadenziario!AN39</f>
        <v>0</v>
      </c>
      <c r="AL65" s="58">
        <f>+AK65-Scadenziario!AO39</f>
        <v>0</v>
      </c>
      <c r="AM65" s="58">
        <f>+AL65-Scadenziario!AP39</f>
        <v>0</v>
      </c>
      <c r="AN65" s="58">
        <f>+AM65-Scadenziario!AQ39</f>
        <v>0</v>
      </c>
      <c r="AO65" s="58">
        <f>+AN65-Scadenziario!AR39</f>
        <v>0</v>
      </c>
      <c r="AP65" s="58">
        <f>+AO65-Scadenziario!AS39</f>
        <v>0</v>
      </c>
      <c r="AQ65" s="58">
        <f>+AP65-Scadenziario!AT39</f>
        <v>0</v>
      </c>
      <c r="AR65" s="58">
        <f>+AQ65-Scadenziario!AU39</f>
        <v>0</v>
      </c>
      <c r="AS65" s="58">
        <f>+AR65-Scadenziario!AV39</f>
        <v>0</v>
      </c>
      <c r="AT65" s="58">
        <f>+AS65-Scadenziario!AW39</f>
        <v>0</v>
      </c>
      <c r="AU65" s="58">
        <f>+AT65-Scadenziario!AX39</f>
        <v>0</v>
      </c>
      <c r="AV65" s="58">
        <f>+AU65-Scadenziario!AY39</f>
        <v>0</v>
      </c>
      <c r="AW65" s="58">
        <f>+AV65-Scadenziario!AZ39</f>
        <v>0</v>
      </c>
      <c r="AX65" s="58">
        <f>+AW65-Scadenziario!BA39</f>
        <v>0</v>
      </c>
      <c r="AY65" s="58">
        <f>+AX65-Scadenziario!BB39</f>
        <v>0</v>
      </c>
      <c r="AZ65" s="58">
        <f>+AY65-Scadenziario!BC39</f>
        <v>0</v>
      </c>
      <c r="BA65" s="58">
        <f>+AZ65-Scadenziario!BD39</f>
        <v>0</v>
      </c>
      <c r="BB65" s="58">
        <f>+BA65-Scadenziario!BE39</f>
        <v>0</v>
      </c>
      <c r="BC65" s="58">
        <f>+BB65-Scadenziario!BF39</f>
        <v>0</v>
      </c>
      <c r="BD65" s="58">
        <f>+BC65-Scadenziario!BG39</f>
        <v>0</v>
      </c>
      <c r="BE65" s="58">
        <f>+BD65-Scadenziario!BH39</f>
        <v>0</v>
      </c>
      <c r="BF65" s="58">
        <f>+BE65-Scadenziario!BI39</f>
        <v>0</v>
      </c>
      <c r="BG65" s="58">
        <f>+BF65-Scadenziario!BJ39</f>
        <v>0</v>
      </c>
      <c r="BH65" s="58">
        <f>+BG65-Scadenziario!BK39</f>
        <v>0</v>
      </c>
      <c r="BI65" s="58">
        <f>+BH65-Scadenziario!BL39</f>
        <v>0</v>
      </c>
      <c r="BJ65" s="58">
        <f>+BI65-Scadenziario!BM39</f>
        <v>0</v>
      </c>
      <c r="BK65" s="58">
        <f>+BJ65-Scadenziario!BN39</f>
        <v>0</v>
      </c>
      <c r="BL65" s="58">
        <f>+BK65-Scadenziario!BO39</f>
        <v>0</v>
      </c>
      <c r="BM65" s="58">
        <f>+BL65-Scadenziario!BP39</f>
        <v>0</v>
      </c>
      <c r="BN65" s="58">
        <f>+BM65-Scadenziario!BQ39</f>
        <v>0</v>
      </c>
      <c r="BO65" s="58">
        <f>+BN65-Scadenziario!BR39</f>
        <v>0</v>
      </c>
      <c r="BP65" s="58">
        <f>+BO65-Scadenziario!BS39</f>
        <v>0</v>
      </c>
      <c r="BQ65" s="58">
        <f>+BP65-Scadenziario!BT39</f>
        <v>0</v>
      </c>
      <c r="BR65" s="58">
        <f>+BQ65-Scadenziario!BU39</f>
        <v>0</v>
      </c>
      <c r="BS65" s="58">
        <f>+BR65-Scadenziario!BV39</f>
        <v>0</v>
      </c>
      <c r="BT65" s="58">
        <f>+BS65-Scadenziario!BW39</f>
        <v>0</v>
      </c>
      <c r="BU65" s="58">
        <f>+BT65-Scadenziario!BX39</f>
        <v>0</v>
      </c>
      <c r="BV65" s="58">
        <f>+BU65-Scadenziario!BY39</f>
        <v>0</v>
      </c>
      <c r="BW65" s="58">
        <f>+BV65-Scadenziario!BZ39</f>
        <v>0</v>
      </c>
      <c r="BX65" s="58">
        <f>+BW65-Scadenziario!CA39</f>
        <v>0</v>
      </c>
      <c r="BY65" s="58">
        <f>+BX65-Scadenziario!CB39</f>
        <v>0</v>
      </c>
      <c r="BZ65" s="58">
        <f>+BY65-Scadenziario!CC39</f>
        <v>0</v>
      </c>
      <c r="CA65" s="58">
        <f>+BZ65-Scadenziario!CD39</f>
        <v>0</v>
      </c>
      <c r="CB65" s="58">
        <f>+CA65-Scadenziario!CE39</f>
        <v>0</v>
      </c>
      <c r="CC65" s="58">
        <f>+CB65-Scadenziario!CF39</f>
        <v>0</v>
      </c>
      <c r="CD65" s="58">
        <f>+CC65-Scadenziario!CG39</f>
        <v>0</v>
      </c>
      <c r="CE65" s="58">
        <f>+CD65-Scadenziario!CH39</f>
        <v>0</v>
      </c>
      <c r="CF65" s="58">
        <f>+CE65-Scadenziario!CI39</f>
        <v>0</v>
      </c>
      <c r="CG65" s="58">
        <f>+CF65-Scadenziario!CJ39</f>
        <v>0</v>
      </c>
      <c r="CH65" s="58">
        <f>+CG65-Scadenziario!CK39</f>
        <v>0</v>
      </c>
      <c r="CI65" s="58">
        <f>+CH65-Scadenziario!CL39</f>
        <v>0</v>
      </c>
      <c r="CJ65" s="58">
        <f>+CI65-Scadenziario!CM39</f>
        <v>0</v>
      </c>
      <c r="CK65" s="58">
        <f>+CJ65-Scadenziario!CN39</f>
        <v>0</v>
      </c>
      <c r="CL65" s="58">
        <f>+CK65-Scadenziario!CO39</f>
        <v>0</v>
      </c>
      <c r="CM65" s="58">
        <f>+CL65-Scadenziario!CP39</f>
        <v>0</v>
      </c>
      <c r="CN65" s="58">
        <f>+CM65-Scadenziario!CQ39</f>
        <v>0</v>
      </c>
      <c r="CO65" s="58">
        <f>+CN65-Scadenziario!CR39</f>
        <v>0</v>
      </c>
      <c r="CP65" s="58">
        <f>+CO65-Scadenziario!CS39</f>
        <v>0</v>
      </c>
      <c r="CQ65" s="58">
        <f>+CP65-Scadenziario!CT39</f>
        <v>0</v>
      </c>
      <c r="CR65" s="58">
        <f>+CQ65-Scadenziario!CU39</f>
        <v>0</v>
      </c>
      <c r="CS65" s="58">
        <f>+CR65-Scadenziario!CV39</f>
        <v>0</v>
      </c>
      <c r="CT65" s="58">
        <f>+CS65-Scadenziario!CW39</f>
        <v>0</v>
      </c>
      <c r="CU65" s="58">
        <f>+CT65-Scadenziario!CX39</f>
        <v>0</v>
      </c>
      <c r="CV65" s="58">
        <f>+CU65-Scadenziario!CY39</f>
        <v>0</v>
      </c>
      <c r="CW65" s="58">
        <f>+CV65-Scadenziario!CZ39</f>
        <v>0</v>
      </c>
      <c r="CX65" s="58">
        <f>+CW65-Scadenziario!DA39</f>
        <v>0</v>
      </c>
      <c r="CY65" s="58">
        <f>+CX65-Scadenziario!DB39</f>
        <v>0</v>
      </c>
      <c r="CZ65" s="58">
        <f>+CY65-Scadenziario!DC39</f>
        <v>0</v>
      </c>
      <c r="DA65" s="58">
        <f>+CZ65-Scadenziario!DD39</f>
        <v>0</v>
      </c>
      <c r="DB65" s="58">
        <f>+DA65-Scadenziario!DE39</f>
        <v>0</v>
      </c>
      <c r="DC65" s="58">
        <f>+DB65-Scadenziario!DF39</f>
        <v>0</v>
      </c>
      <c r="DD65" s="58">
        <f>+DC65-Scadenziario!DG39</f>
        <v>0</v>
      </c>
      <c r="DE65" s="58">
        <f>+DD65-Scadenziario!DH39</f>
        <v>0</v>
      </c>
      <c r="DF65" s="58">
        <f>+DE65-Scadenziario!DI39</f>
        <v>0</v>
      </c>
      <c r="DG65" s="58">
        <f>+DF65-Scadenziario!DJ39</f>
        <v>0</v>
      </c>
      <c r="DH65" s="58">
        <f>+DG65-Scadenziario!DK39</f>
        <v>0</v>
      </c>
      <c r="DI65" s="58">
        <f>+DH65-Scadenziario!DL39</f>
        <v>0</v>
      </c>
      <c r="DJ65" s="58">
        <f>+DI65-Scadenziario!DM39</f>
        <v>0</v>
      </c>
      <c r="DK65" s="58">
        <f>+DJ65-Scadenziario!DN39</f>
        <v>0</v>
      </c>
      <c r="DL65" s="58">
        <f>+DK65-Scadenziario!DO39</f>
        <v>0</v>
      </c>
      <c r="DM65" s="58">
        <f>+DL65-Scadenziario!DP39</f>
        <v>0</v>
      </c>
      <c r="DN65" s="58">
        <f>+DM65-Scadenziario!DQ39</f>
        <v>0</v>
      </c>
      <c r="DO65" s="58">
        <f>+DN65-Scadenziario!DR39</f>
        <v>0</v>
      </c>
      <c r="DP65" s="58">
        <f>+DO65-Scadenziario!DS39</f>
        <v>0</v>
      </c>
      <c r="DQ65" s="58">
        <f>+DP65-Scadenziario!DT39</f>
        <v>0</v>
      </c>
      <c r="DR65" s="58">
        <f>+DQ65-Scadenziario!DU39</f>
        <v>0</v>
      </c>
      <c r="DS65" s="58">
        <f>+DR65-Scadenziario!DV39</f>
        <v>0</v>
      </c>
      <c r="DT65" s="76" t="str">
        <f t="shared" si="128"/>
        <v>NO</v>
      </c>
      <c r="DU65" s="76" t="str">
        <f t="shared" si="129"/>
        <v>NO</v>
      </c>
      <c r="DV65" s="59">
        <f t="shared" si="127"/>
        <v>0</v>
      </c>
      <c r="DW65" s="59">
        <f t="shared" si="127"/>
        <v>0</v>
      </c>
      <c r="DX65" s="59">
        <f t="shared" si="127"/>
        <v>0</v>
      </c>
      <c r="DY65" s="59">
        <f t="shared" si="127"/>
        <v>0</v>
      </c>
      <c r="DZ65" s="59">
        <f t="shared" si="127"/>
        <v>0</v>
      </c>
      <c r="EA65" s="59">
        <f t="shared" si="127"/>
        <v>0</v>
      </c>
      <c r="EB65" s="59">
        <f t="shared" si="127"/>
        <v>0</v>
      </c>
      <c r="EC65" s="59">
        <f t="shared" si="127"/>
        <v>0</v>
      </c>
      <c r="ED65" s="59">
        <f t="shared" si="127"/>
        <v>0</v>
      </c>
      <c r="EE65" s="59">
        <f t="shared" si="127"/>
        <v>0</v>
      </c>
    </row>
    <row r="66" spans="1:135" ht="15" thickBot="1" x14ac:dyDescent="0.4">
      <c r="A66" s="56" t="str">
        <f>+Scadenziario!A40</f>
        <v>NO</v>
      </c>
      <c r="B66" s="56" t="str">
        <f>+Scadenziario!B40</f>
        <v>NO</v>
      </c>
      <c r="C66" s="57" t="str">
        <f>+Scadenziario!D40</f>
        <v>DEBITI RAPP. DA TITOLI DI CRED.</v>
      </c>
      <c r="D66" s="58">
        <f>+Scadenziario!E40-Scadenziario!G40</f>
        <v>0</v>
      </c>
      <c r="E66" s="58">
        <f>+D66-Scadenziario!H40</f>
        <v>0</v>
      </c>
      <c r="F66" s="58">
        <f>+E66-Scadenziario!I40</f>
        <v>0</v>
      </c>
      <c r="G66" s="58">
        <f>+F66-Scadenziario!J40</f>
        <v>0</v>
      </c>
      <c r="H66" s="58">
        <f>+G66-Scadenziario!K40</f>
        <v>0</v>
      </c>
      <c r="I66" s="58">
        <f>+H66-Scadenziario!L40</f>
        <v>0</v>
      </c>
      <c r="J66" s="58">
        <f>+I66-Scadenziario!M40</f>
        <v>0</v>
      </c>
      <c r="K66" s="58">
        <f>+J66-Scadenziario!N40</f>
        <v>0</v>
      </c>
      <c r="L66" s="58">
        <f>+K66-Scadenziario!O40</f>
        <v>0</v>
      </c>
      <c r="M66" s="58">
        <f>+L66-Scadenziario!P40</f>
        <v>0</v>
      </c>
      <c r="N66" s="58">
        <f>+M66-Scadenziario!Q40</f>
        <v>0</v>
      </c>
      <c r="O66" s="58">
        <f>+N66-Scadenziario!R40</f>
        <v>0</v>
      </c>
      <c r="P66" s="58">
        <f>+O66-Scadenziario!S40</f>
        <v>0</v>
      </c>
      <c r="Q66" s="58">
        <f>+P66-Scadenziario!T40</f>
        <v>0</v>
      </c>
      <c r="R66" s="58">
        <f>+Q66-Scadenziario!U40</f>
        <v>0</v>
      </c>
      <c r="S66" s="58">
        <f>+R66-Scadenziario!V40</f>
        <v>0</v>
      </c>
      <c r="T66" s="58">
        <f>+S66-Scadenziario!W40</f>
        <v>0</v>
      </c>
      <c r="U66" s="58">
        <f>+T66-Scadenziario!X40</f>
        <v>0</v>
      </c>
      <c r="V66" s="58">
        <f>+U66-Scadenziario!Y40</f>
        <v>0</v>
      </c>
      <c r="W66" s="58">
        <f>+V66-Scadenziario!Z40</f>
        <v>0</v>
      </c>
      <c r="X66" s="58">
        <f>+W66-Scadenziario!AA40</f>
        <v>0</v>
      </c>
      <c r="Y66" s="58">
        <f>+X66-Scadenziario!AB40</f>
        <v>0</v>
      </c>
      <c r="Z66" s="58">
        <f>+Y66-Scadenziario!AC40</f>
        <v>0</v>
      </c>
      <c r="AA66" s="58">
        <f>+Z66-Scadenziario!AD40</f>
        <v>0</v>
      </c>
      <c r="AB66" s="58">
        <f>+AA66-Scadenziario!AE40</f>
        <v>0</v>
      </c>
      <c r="AC66" s="58">
        <f>+AB66-Scadenziario!AF40</f>
        <v>0</v>
      </c>
      <c r="AD66" s="58">
        <f>+AC66-Scadenziario!AG40</f>
        <v>0</v>
      </c>
      <c r="AE66" s="58">
        <f>+AD66-Scadenziario!AH40</f>
        <v>0</v>
      </c>
      <c r="AF66" s="58">
        <f>+AE66-Scadenziario!AI40</f>
        <v>0</v>
      </c>
      <c r="AG66" s="58">
        <f>+AF66-Scadenziario!AJ40</f>
        <v>0</v>
      </c>
      <c r="AH66" s="58">
        <f>+AG66-Scadenziario!AK40</f>
        <v>0</v>
      </c>
      <c r="AI66" s="58">
        <f>+AH66-Scadenziario!AL40</f>
        <v>0</v>
      </c>
      <c r="AJ66" s="58">
        <f>+AI66-Scadenziario!AM40</f>
        <v>0</v>
      </c>
      <c r="AK66" s="58">
        <f>+AJ66-Scadenziario!AN40</f>
        <v>0</v>
      </c>
      <c r="AL66" s="58">
        <f>+AK66-Scadenziario!AO40</f>
        <v>0</v>
      </c>
      <c r="AM66" s="58">
        <f>+AL66-Scadenziario!AP40</f>
        <v>0</v>
      </c>
      <c r="AN66" s="58">
        <f>+AM66-Scadenziario!AQ40</f>
        <v>0</v>
      </c>
      <c r="AO66" s="58">
        <f>+AN66-Scadenziario!AR40</f>
        <v>0</v>
      </c>
      <c r="AP66" s="58">
        <f>+AO66-Scadenziario!AS40</f>
        <v>0</v>
      </c>
      <c r="AQ66" s="58">
        <f>+AP66-Scadenziario!AT40</f>
        <v>0</v>
      </c>
      <c r="AR66" s="58">
        <f>+AQ66-Scadenziario!AU40</f>
        <v>0</v>
      </c>
      <c r="AS66" s="58">
        <f>+AR66-Scadenziario!AV40</f>
        <v>0</v>
      </c>
      <c r="AT66" s="58">
        <f>+AS66-Scadenziario!AW40</f>
        <v>0</v>
      </c>
      <c r="AU66" s="58">
        <f>+AT66-Scadenziario!AX40</f>
        <v>0</v>
      </c>
      <c r="AV66" s="58">
        <f>+AU66-Scadenziario!AY40</f>
        <v>0</v>
      </c>
      <c r="AW66" s="58">
        <f>+AV66-Scadenziario!AZ40</f>
        <v>0</v>
      </c>
      <c r="AX66" s="58">
        <f>+AW66-Scadenziario!BA40</f>
        <v>0</v>
      </c>
      <c r="AY66" s="58">
        <f>+AX66-Scadenziario!BB40</f>
        <v>0</v>
      </c>
      <c r="AZ66" s="58">
        <f>+AY66-Scadenziario!BC40</f>
        <v>0</v>
      </c>
      <c r="BA66" s="58">
        <f>+AZ66-Scadenziario!BD40</f>
        <v>0</v>
      </c>
      <c r="BB66" s="58">
        <f>+BA66-Scadenziario!BE40</f>
        <v>0</v>
      </c>
      <c r="BC66" s="58">
        <f>+BB66-Scadenziario!BF40</f>
        <v>0</v>
      </c>
      <c r="BD66" s="58">
        <f>+BC66-Scadenziario!BG40</f>
        <v>0</v>
      </c>
      <c r="BE66" s="58">
        <f>+BD66-Scadenziario!BH40</f>
        <v>0</v>
      </c>
      <c r="BF66" s="58">
        <f>+BE66-Scadenziario!BI40</f>
        <v>0</v>
      </c>
      <c r="BG66" s="58">
        <f>+BF66-Scadenziario!BJ40</f>
        <v>0</v>
      </c>
      <c r="BH66" s="58">
        <f>+BG66-Scadenziario!BK40</f>
        <v>0</v>
      </c>
      <c r="BI66" s="58">
        <f>+BH66-Scadenziario!BL40</f>
        <v>0</v>
      </c>
      <c r="BJ66" s="58">
        <f>+BI66-Scadenziario!BM40</f>
        <v>0</v>
      </c>
      <c r="BK66" s="58">
        <f>+BJ66-Scadenziario!BN40</f>
        <v>0</v>
      </c>
      <c r="BL66" s="58">
        <f>+BK66-Scadenziario!BO40</f>
        <v>0</v>
      </c>
      <c r="BM66" s="58">
        <f>+BL66-Scadenziario!BP40</f>
        <v>0</v>
      </c>
      <c r="BN66" s="58">
        <f>+BM66-Scadenziario!BQ40</f>
        <v>0</v>
      </c>
      <c r="BO66" s="58">
        <f>+BN66-Scadenziario!BR40</f>
        <v>0</v>
      </c>
      <c r="BP66" s="58">
        <f>+BO66-Scadenziario!BS40</f>
        <v>0</v>
      </c>
      <c r="BQ66" s="58">
        <f>+BP66-Scadenziario!BT40</f>
        <v>0</v>
      </c>
      <c r="BR66" s="58">
        <f>+BQ66-Scadenziario!BU40</f>
        <v>0</v>
      </c>
      <c r="BS66" s="58">
        <f>+BR66-Scadenziario!BV40</f>
        <v>0</v>
      </c>
      <c r="BT66" s="58">
        <f>+BS66-Scadenziario!BW40</f>
        <v>0</v>
      </c>
      <c r="BU66" s="58">
        <f>+BT66-Scadenziario!BX40</f>
        <v>0</v>
      </c>
      <c r="BV66" s="58">
        <f>+BU66-Scadenziario!BY40</f>
        <v>0</v>
      </c>
      <c r="BW66" s="58">
        <f>+BV66-Scadenziario!BZ40</f>
        <v>0</v>
      </c>
      <c r="BX66" s="58">
        <f>+BW66-Scadenziario!CA40</f>
        <v>0</v>
      </c>
      <c r="BY66" s="58">
        <f>+BX66-Scadenziario!CB40</f>
        <v>0</v>
      </c>
      <c r="BZ66" s="58">
        <f>+BY66-Scadenziario!CC40</f>
        <v>0</v>
      </c>
      <c r="CA66" s="58">
        <f>+BZ66-Scadenziario!CD40</f>
        <v>0</v>
      </c>
      <c r="CB66" s="58">
        <f>+CA66-Scadenziario!CE40</f>
        <v>0</v>
      </c>
      <c r="CC66" s="58">
        <f>+CB66-Scadenziario!CF40</f>
        <v>0</v>
      </c>
      <c r="CD66" s="58">
        <f>+CC66-Scadenziario!CG40</f>
        <v>0</v>
      </c>
      <c r="CE66" s="58">
        <f>+CD66-Scadenziario!CH40</f>
        <v>0</v>
      </c>
      <c r="CF66" s="58">
        <f>+CE66-Scadenziario!CI40</f>
        <v>0</v>
      </c>
      <c r="CG66" s="58">
        <f>+CF66-Scadenziario!CJ40</f>
        <v>0</v>
      </c>
      <c r="CH66" s="58">
        <f>+CG66-Scadenziario!CK40</f>
        <v>0</v>
      </c>
      <c r="CI66" s="58">
        <f>+CH66-Scadenziario!CL40</f>
        <v>0</v>
      </c>
      <c r="CJ66" s="58">
        <f>+CI66-Scadenziario!CM40</f>
        <v>0</v>
      </c>
      <c r="CK66" s="58">
        <f>+CJ66-Scadenziario!CN40</f>
        <v>0</v>
      </c>
      <c r="CL66" s="58">
        <f>+CK66-Scadenziario!CO40</f>
        <v>0</v>
      </c>
      <c r="CM66" s="58">
        <f>+CL66-Scadenziario!CP40</f>
        <v>0</v>
      </c>
      <c r="CN66" s="58">
        <f>+CM66-Scadenziario!CQ40</f>
        <v>0</v>
      </c>
      <c r="CO66" s="58">
        <f>+CN66-Scadenziario!CR40</f>
        <v>0</v>
      </c>
      <c r="CP66" s="58">
        <f>+CO66-Scadenziario!CS40</f>
        <v>0</v>
      </c>
      <c r="CQ66" s="58">
        <f>+CP66-Scadenziario!CT40</f>
        <v>0</v>
      </c>
      <c r="CR66" s="58">
        <f>+CQ66-Scadenziario!CU40</f>
        <v>0</v>
      </c>
      <c r="CS66" s="58">
        <f>+CR66-Scadenziario!CV40</f>
        <v>0</v>
      </c>
      <c r="CT66" s="58">
        <f>+CS66-Scadenziario!CW40</f>
        <v>0</v>
      </c>
      <c r="CU66" s="58">
        <f>+CT66-Scadenziario!CX40</f>
        <v>0</v>
      </c>
      <c r="CV66" s="58">
        <f>+CU66-Scadenziario!CY40</f>
        <v>0</v>
      </c>
      <c r="CW66" s="58">
        <f>+CV66-Scadenziario!CZ40</f>
        <v>0</v>
      </c>
      <c r="CX66" s="58">
        <f>+CW66-Scadenziario!DA40</f>
        <v>0</v>
      </c>
      <c r="CY66" s="58">
        <f>+CX66-Scadenziario!DB40</f>
        <v>0</v>
      </c>
      <c r="CZ66" s="58">
        <f>+CY66-Scadenziario!DC40</f>
        <v>0</v>
      </c>
      <c r="DA66" s="58">
        <f>+CZ66-Scadenziario!DD40</f>
        <v>0</v>
      </c>
      <c r="DB66" s="58">
        <f>+DA66-Scadenziario!DE40</f>
        <v>0</v>
      </c>
      <c r="DC66" s="58">
        <f>+DB66-Scadenziario!DF40</f>
        <v>0</v>
      </c>
      <c r="DD66" s="58">
        <f>+DC66-Scadenziario!DG40</f>
        <v>0</v>
      </c>
      <c r="DE66" s="58">
        <f>+DD66-Scadenziario!DH40</f>
        <v>0</v>
      </c>
      <c r="DF66" s="58">
        <f>+DE66-Scadenziario!DI40</f>
        <v>0</v>
      </c>
      <c r="DG66" s="58">
        <f>+DF66-Scadenziario!DJ40</f>
        <v>0</v>
      </c>
      <c r="DH66" s="58">
        <f>+DG66-Scadenziario!DK40</f>
        <v>0</v>
      </c>
      <c r="DI66" s="58">
        <f>+DH66-Scadenziario!DL40</f>
        <v>0</v>
      </c>
      <c r="DJ66" s="58">
        <f>+DI66-Scadenziario!DM40</f>
        <v>0</v>
      </c>
      <c r="DK66" s="58">
        <f>+DJ66-Scadenziario!DN40</f>
        <v>0</v>
      </c>
      <c r="DL66" s="58">
        <f>+DK66-Scadenziario!DO40</f>
        <v>0</v>
      </c>
      <c r="DM66" s="58">
        <f>+DL66-Scadenziario!DP40</f>
        <v>0</v>
      </c>
      <c r="DN66" s="58">
        <f>+DM66-Scadenziario!DQ40</f>
        <v>0</v>
      </c>
      <c r="DO66" s="58">
        <f>+DN66-Scadenziario!DR40</f>
        <v>0</v>
      </c>
      <c r="DP66" s="58">
        <f>+DO66-Scadenziario!DS40</f>
        <v>0</v>
      </c>
      <c r="DQ66" s="58">
        <f>+DP66-Scadenziario!DT40</f>
        <v>0</v>
      </c>
      <c r="DR66" s="58">
        <f>+DQ66-Scadenziario!DU40</f>
        <v>0</v>
      </c>
      <c r="DS66" s="58">
        <f>+DR66-Scadenziario!DV40</f>
        <v>0</v>
      </c>
      <c r="DT66" s="76" t="str">
        <f t="shared" si="128"/>
        <v>NO</v>
      </c>
      <c r="DU66" s="76" t="str">
        <f t="shared" si="129"/>
        <v>NO</v>
      </c>
      <c r="DV66" s="59">
        <f t="shared" si="127"/>
        <v>0</v>
      </c>
      <c r="DW66" s="59">
        <f t="shared" si="127"/>
        <v>0</v>
      </c>
      <c r="DX66" s="59">
        <f t="shared" si="127"/>
        <v>0</v>
      </c>
      <c r="DY66" s="59">
        <f t="shared" si="127"/>
        <v>0</v>
      </c>
      <c r="DZ66" s="59">
        <f t="shared" si="127"/>
        <v>0</v>
      </c>
      <c r="EA66" s="59">
        <f t="shared" si="127"/>
        <v>0</v>
      </c>
      <c r="EB66" s="59">
        <f t="shared" si="127"/>
        <v>0</v>
      </c>
      <c r="EC66" s="59">
        <f t="shared" si="127"/>
        <v>0</v>
      </c>
      <c r="ED66" s="59">
        <f t="shared" si="127"/>
        <v>0</v>
      </c>
      <c r="EE66" s="59">
        <f t="shared" si="127"/>
        <v>0</v>
      </c>
    </row>
    <row r="67" spans="1:135" ht="15" thickBot="1" x14ac:dyDescent="0.4">
      <c r="A67" s="56" t="str">
        <f>+Scadenziario!A41</f>
        <v>NO</v>
      </c>
      <c r="B67" s="56" t="str">
        <f>+Scadenziario!B41</f>
        <v>SI</v>
      </c>
      <c r="C67" s="57" t="str">
        <f>+Scadenziario!D41</f>
        <v>DEBITI TRIBUTARI RATEIZZATI</v>
      </c>
      <c r="D67" s="58">
        <f>+Scadenziario!E41-Scadenziario!G41</f>
        <v>0</v>
      </c>
      <c r="E67" s="58">
        <f>+D67-Scadenziario!H41</f>
        <v>0</v>
      </c>
      <c r="F67" s="58">
        <f>+E67-Scadenziario!I41</f>
        <v>0</v>
      </c>
      <c r="G67" s="58">
        <f>+F67-Scadenziario!J41</f>
        <v>0</v>
      </c>
      <c r="H67" s="58">
        <f>+G67-Scadenziario!K41</f>
        <v>0</v>
      </c>
      <c r="I67" s="58">
        <f>+H67-Scadenziario!L41</f>
        <v>0</v>
      </c>
      <c r="J67" s="58">
        <f>+I67-Scadenziario!M41</f>
        <v>0</v>
      </c>
      <c r="K67" s="58">
        <f>+J67-Scadenziario!N41</f>
        <v>0</v>
      </c>
      <c r="L67" s="58">
        <f>+K67-Scadenziario!O41</f>
        <v>0</v>
      </c>
      <c r="M67" s="58">
        <f>+L67-Scadenziario!P41</f>
        <v>0</v>
      </c>
      <c r="N67" s="58">
        <f>+M67-Scadenziario!Q41</f>
        <v>0</v>
      </c>
      <c r="O67" s="58">
        <f>+N67-Scadenziario!R41</f>
        <v>0</v>
      </c>
      <c r="P67" s="58">
        <f>+O67-Scadenziario!S41</f>
        <v>0</v>
      </c>
      <c r="Q67" s="58">
        <f>+P67-Scadenziario!T41</f>
        <v>0</v>
      </c>
      <c r="R67" s="58">
        <f>+Q67-Scadenziario!U41</f>
        <v>0</v>
      </c>
      <c r="S67" s="58">
        <f>+R67-Scadenziario!V41</f>
        <v>0</v>
      </c>
      <c r="T67" s="58">
        <f>+S67-Scadenziario!W41</f>
        <v>0</v>
      </c>
      <c r="U67" s="58">
        <f>+T67-Scadenziario!X41</f>
        <v>0</v>
      </c>
      <c r="V67" s="58">
        <f>+U67-Scadenziario!Y41</f>
        <v>0</v>
      </c>
      <c r="W67" s="58">
        <f>+V67-Scadenziario!Z41</f>
        <v>0</v>
      </c>
      <c r="X67" s="58">
        <f>+W67-Scadenziario!AA41</f>
        <v>0</v>
      </c>
      <c r="Y67" s="58">
        <f>+X67-Scadenziario!AB41</f>
        <v>0</v>
      </c>
      <c r="Z67" s="58">
        <f>+Y67-Scadenziario!AC41</f>
        <v>0</v>
      </c>
      <c r="AA67" s="58">
        <f>+Z67-Scadenziario!AD41</f>
        <v>0</v>
      </c>
      <c r="AB67" s="58">
        <f>+AA67-Scadenziario!AE41</f>
        <v>0</v>
      </c>
      <c r="AC67" s="58">
        <f>+AB67-Scadenziario!AF41</f>
        <v>0</v>
      </c>
      <c r="AD67" s="58">
        <f>+AC67-Scadenziario!AG41</f>
        <v>0</v>
      </c>
      <c r="AE67" s="58">
        <f>+AD67-Scadenziario!AH41</f>
        <v>0</v>
      </c>
      <c r="AF67" s="58">
        <f>+AE67-Scadenziario!AI41</f>
        <v>0</v>
      </c>
      <c r="AG67" s="58">
        <f>+AF67-Scadenziario!AJ41</f>
        <v>0</v>
      </c>
      <c r="AH67" s="58">
        <f>+AG67-Scadenziario!AK41</f>
        <v>0</v>
      </c>
      <c r="AI67" s="58">
        <f>+AH67-Scadenziario!AL41</f>
        <v>0</v>
      </c>
      <c r="AJ67" s="58">
        <f>+AI67-Scadenziario!AM41</f>
        <v>0</v>
      </c>
      <c r="AK67" s="58">
        <f>+AJ67-Scadenziario!AN41</f>
        <v>0</v>
      </c>
      <c r="AL67" s="58">
        <f>+AK67-Scadenziario!AO41</f>
        <v>0</v>
      </c>
      <c r="AM67" s="58">
        <f>+AL67-Scadenziario!AP41</f>
        <v>0</v>
      </c>
      <c r="AN67" s="58">
        <f>+AM67-Scadenziario!AQ41</f>
        <v>0</v>
      </c>
      <c r="AO67" s="58">
        <f>+AN67-Scadenziario!AR41</f>
        <v>0</v>
      </c>
      <c r="AP67" s="58">
        <f>+AO67-Scadenziario!AS41</f>
        <v>0</v>
      </c>
      <c r="AQ67" s="58">
        <f>+AP67-Scadenziario!AT41</f>
        <v>0</v>
      </c>
      <c r="AR67" s="58">
        <f>+AQ67-Scadenziario!AU41</f>
        <v>0</v>
      </c>
      <c r="AS67" s="58">
        <f>+AR67-Scadenziario!AV41</f>
        <v>0</v>
      </c>
      <c r="AT67" s="58">
        <f>+AS67-Scadenziario!AW41</f>
        <v>0</v>
      </c>
      <c r="AU67" s="58">
        <f>+AT67-Scadenziario!AX41</f>
        <v>0</v>
      </c>
      <c r="AV67" s="58">
        <f>+AU67-Scadenziario!AY41</f>
        <v>0</v>
      </c>
      <c r="AW67" s="58">
        <f>+AV67-Scadenziario!AZ41</f>
        <v>0</v>
      </c>
      <c r="AX67" s="58">
        <f>+AW67-Scadenziario!BA41</f>
        <v>0</v>
      </c>
      <c r="AY67" s="58">
        <f>+AX67-Scadenziario!BB41</f>
        <v>0</v>
      </c>
      <c r="AZ67" s="58">
        <f>+AY67-Scadenziario!BC41</f>
        <v>0</v>
      </c>
      <c r="BA67" s="58">
        <f>+AZ67-Scadenziario!BD41</f>
        <v>0</v>
      </c>
      <c r="BB67" s="58">
        <f>+BA67-Scadenziario!BE41</f>
        <v>0</v>
      </c>
      <c r="BC67" s="58">
        <f>+BB67-Scadenziario!BF41</f>
        <v>0</v>
      </c>
      <c r="BD67" s="58">
        <f>+BC67-Scadenziario!BG41</f>
        <v>0</v>
      </c>
      <c r="BE67" s="58">
        <f>+BD67-Scadenziario!BH41</f>
        <v>0</v>
      </c>
      <c r="BF67" s="58">
        <f>+BE67-Scadenziario!BI41</f>
        <v>0</v>
      </c>
      <c r="BG67" s="58">
        <f>+BF67-Scadenziario!BJ41</f>
        <v>0</v>
      </c>
      <c r="BH67" s="58">
        <f>+BG67-Scadenziario!BK41</f>
        <v>0</v>
      </c>
      <c r="BI67" s="58">
        <f>+BH67-Scadenziario!BL41</f>
        <v>0</v>
      </c>
      <c r="BJ67" s="58">
        <f>+BI67-Scadenziario!BM41</f>
        <v>0</v>
      </c>
      <c r="BK67" s="58">
        <f>+BJ67-Scadenziario!BN41</f>
        <v>0</v>
      </c>
      <c r="BL67" s="58">
        <f>+BK67-Scadenziario!BO41</f>
        <v>0</v>
      </c>
      <c r="BM67" s="58">
        <f>+BL67-Scadenziario!BP41</f>
        <v>0</v>
      </c>
      <c r="BN67" s="58">
        <f>+BM67-Scadenziario!BQ41</f>
        <v>0</v>
      </c>
      <c r="BO67" s="58">
        <f>+BN67-Scadenziario!BR41</f>
        <v>0</v>
      </c>
      <c r="BP67" s="58">
        <f>+BO67-Scadenziario!BS41</f>
        <v>0</v>
      </c>
      <c r="BQ67" s="58">
        <f>+BP67-Scadenziario!BT41</f>
        <v>0</v>
      </c>
      <c r="BR67" s="58">
        <f>+BQ67-Scadenziario!BU41</f>
        <v>0</v>
      </c>
      <c r="BS67" s="58">
        <f>+BR67-Scadenziario!BV41</f>
        <v>0</v>
      </c>
      <c r="BT67" s="58">
        <f>+BS67-Scadenziario!BW41</f>
        <v>0</v>
      </c>
      <c r="BU67" s="58">
        <f>+BT67-Scadenziario!BX41</f>
        <v>0</v>
      </c>
      <c r="BV67" s="58">
        <f>+BU67-Scadenziario!BY41</f>
        <v>0</v>
      </c>
      <c r="BW67" s="58">
        <f>+BV67-Scadenziario!BZ41</f>
        <v>0</v>
      </c>
      <c r="BX67" s="58">
        <f>+BW67-Scadenziario!CA41</f>
        <v>0</v>
      </c>
      <c r="BY67" s="58">
        <f>+BX67-Scadenziario!CB41</f>
        <v>0</v>
      </c>
      <c r="BZ67" s="58">
        <f>+BY67-Scadenziario!CC41</f>
        <v>0</v>
      </c>
      <c r="CA67" s="58">
        <f>+BZ67-Scadenziario!CD41</f>
        <v>0</v>
      </c>
      <c r="CB67" s="58">
        <f>+CA67-Scadenziario!CE41</f>
        <v>0</v>
      </c>
      <c r="CC67" s="58">
        <f>+CB67-Scadenziario!CF41</f>
        <v>0</v>
      </c>
      <c r="CD67" s="58">
        <f>+CC67-Scadenziario!CG41</f>
        <v>0</v>
      </c>
      <c r="CE67" s="58">
        <f>+CD67-Scadenziario!CH41</f>
        <v>0</v>
      </c>
      <c r="CF67" s="58">
        <f>+CE67-Scadenziario!CI41</f>
        <v>0</v>
      </c>
      <c r="CG67" s="58">
        <f>+CF67-Scadenziario!CJ41</f>
        <v>0</v>
      </c>
      <c r="CH67" s="58">
        <f>+CG67-Scadenziario!CK41</f>
        <v>0</v>
      </c>
      <c r="CI67" s="58">
        <f>+CH67-Scadenziario!CL41</f>
        <v>0</v>
      </c>
      <c r="CJ67" s="58">
        <f>+CI67-Scadenziario!CM41</f>
        <v>0</v>
      </c>
      <c r="CK67" s="58">
        <f>+CJ67-Scadenziario!CN41</f>
        <v>0</v>
      </c>
      <c r="CL67" s="58">
        <f>+CK67-Scadenziario!CO41</f>
        <v>0</v>
      </c>
      <c r="CM67" s="58">
        <f>+CL67-Scadenziario!CP41</f>
        <v>0</v>
      </c>
      <c r="CN67" s="58">
        <f>+CM67-Scadenziario!CQ41</f>
        <v>0</v>
      </c>
      <c r="CO67" s="58">
        <f>+CN67-Scadenziario!CR41</f>
        <v>0</v>
      </c>
      <c r="CP67" s="58">
        <f>+CO67-Scadenziario!CS41</f>
        <v>0</v>
      </c>
      <c r="CQ67" s="58">
        <f>+CP67-Scadenziario!CT41</f>
        <v>0</v>
      </c>
      <c r="CR67" s="58">
        <f>+CQ67-Scadenziario!CU41</f>
        <v>0</v>
      </c>
      <c r="CS67" s="58">
        <f>+CR67-Scadenziario!CV41</f>
        <v>0</v>
      </c>
      <c r="CT67" s="58">
        <f>+CS67-Scadenziario!CW41</f>
        <v>0</v>
      </c>
      <c r="CU67" s="58">
        <f>+CT67-Scadenziario!CX41</f>
        <v>0</v>
      </c>
      <c r="CV67" s="58">
        <f>+CU67-Scadenziario!CY41</f>
        <v>0</v>
      </c>
      <c r="CW67" s="58">
        <f>+CV67-Scadenziario!CZ41</f>
        <v>0</v>
      </c>
      <c r="CX67" s="58">
        <f>+CW67-Scadenziario!DA41</f>
        <v>0</v>
      </c>
      <c r="CY67" s="58">
        <f>+CX67-Scadenziario!DB41</f>
        <v>0</v>
      </c>
      <c r="CZ67" s="58">
        <f>+CY67-Scadenziario!DC41</f>
        <v>0</v>
      </c>
      <c r="DA67" s="58">
        <f>+CZ67-Scadenziario!DD41</f>
        <v>0</v>
      </c>
      <c r="DB67" s="58">
        <f>+DA67-Scadenziario!DE41</f>
        <v>0</v>
      </c>
      <c r="DC67" s="58">
        <f>+DB67-Scadenziario!DF41</f>
        <v>0</v>
      </c>
      <c r="DD67" s="58">
        <f>+DC67-Scadenziario!DG41</f>
        <v>0</v>
      </c>
      <c r="DE67" s="58">
        <f>+DD67-Scadenziario!DH41</f>
        <v>0</v>
      </c>
      <c r="DF67" s="58">
        <f>+DE67-Scadenziario!DI41</f>
        <v>0</v>
      </c>
      <c r="DG67" s="58">
        <f>+DF67-Scadenziario!DJ41</f>
        <v>0</v>
      </c>
      <c r="DH67" s="58">
        <f>+DG67-Scadenziario!DK41</f>
        <v>0</v>
      </c>
      <c r="DI67" s="58">
        <f>+DH67-Scadenziario!DL41</f>
        <v>0</v>
      </c>
      <c r="DJ67" s="58">
        <f>+DI67-Scadenziario!DM41</f>
        <v>0</v>
      </c>
      <c r="DK67" s="58">
        <f>+DJ67-Scadenziario!DN41</f>
        <v>0</v>
      </c>
      <c r="DL67" s="58">
        <f>+DK67-Scadenziario!DO41</f>
        <v>0</v>
      </c>
      <c r="DM67" s="58">
        <f>+DL67-Scadenziario!DP41</f>
        <v>0</v>
      </c>
      <c r="DN67" s="58">
        <f>+DM67-Scadenziario!DQ41</f>
        <v>0</v>
      </c>
      <c r="DO67" s="58">
        <f>+DN67-Scadenziario!DR41</f>
        <v>0</v>
      </c>
      <c r="DP67" s="58">
        <f>+DO67-Scadenziario!DS41</f>
        <v>0</v>
      </c>
      <c r="DQ67" s="58">
        <f>+DP67-Scadenziario!DT41</f>
        <v>0</v>
      </c>
      <c r="DR67" s="58">
        <f>+DQ67-Scadenziario!DU41</f>
        <v>0</v>
      </c>
      <c r="DS67" s="58">
        <f>+DR67-Scadenziario!DV41</f>
        <v>0</v>
      </c>
      <c r="DT67" s="76" t="str">
        <f t="shared" si="128"/>
        <v>NO</v>
      </c>
      <c r="DU67" s="76" t="str">
        <f t="shared" si="129"/>
        <v>SI</v>
      </c>
      <c r="DV67" s="59">
        <f t="shared" si="127"/>
        <v>0</v>
      </c>
      <c r="DW67" s="59">
        <f t="shared" si="127"/>
        <v>0</v>
      </c>
      <c r="DX67" s="59">
        <f t="shared" si="127"/>
        <v>0</v>
      </c>
      <c r="DY67" s="59">
        <f t="shared" si="127"/>
        <v>0</v>
      </c>
      <c r="DZ67" s="59">
        <f t="shared" si="127"/>
        <v>0</v>
      </c>
      <c r="EA67" s="59">
        <f t="shared" si="127"/>
        <v>0</v>
      </c>
      <c r="EB67" s="59">
        <f t="shared" si="127"/>
        <v>0</v>
      </c>
      <c r="EC67" s="59">
        <f t="shared" si="127"/>
        <v>0</v>
      </c>
      <c r="ED67" s="59">
        <f t="shared" si="127"/>
        <v>0</v>
      </c>
      <c r="EE67" s="59">
        <f t="shared" si="127"/>
        <v>0</v>
      </c>
    </row>
    <row r="68" spans="1:135" ht="15" thickBot="1" x14ac:dyDescent="0.4">
      <c r="A68" s="56" t="str">
        <f>+Scadenziario!A42</f>
        <v>NO</v>
      </c>
      <c r="B68" s="56" t="str">
        <f>+Scadenziario!B42</f>
        <v>SI</v>
      </c>
      <c r="C68" s="57" t="str">
        <f>+Scadenziario!D42</f>
        <v>DEBITI V/ALTRI FINANZIATORI</v>
      </c>
      <c r="D68" s="58">
        <f>+Scadenziario!E42-Scadenziario!G42</f>
        <v>0</v>
      </c>
      <c r="E68" s="58">
        <f>+D68-Scadenziario!H42</f>
        <v>0</v>
      </c>
      <c r="F68" s="58">
        <f>+E68-Scadenziario!I42</f>
        <v>0</v>
      </c>
      <c r="G68" s="58">
        <f>+F68-Scadenziario!J42</f>
        <v>0</v>
      </c>
      <c r="H68" s="58">
        <f>+G68-Scadenziario!K42</f>
        <v>0</v>
      </c>
      <c r="I68" s="58">
        <f>+H68-Scadenziario!L42</f>
        <v>0</v>
      </c>
      <c r="J68" s="58">
        <f>+I68-Scadenziario!M42</f>
        <v>0</v>
      </c>
      <c r="K68" s="58">
        <f>+J68-Scadenziario!N42</f>
        <v>0</v>
      </c>
      <c r="L68" s="58">
        <f>+K68-Scadenziario!O42</f>
        <v>0</v>
      </c>
      <c r="M68" s="58">
        <f>+L68-Scadenziario!P42</f>
        <v>0</v>
      </c>
      <c r="N68" s="58">
        <f>+M68-Scadenziario!Q42</f>
        <v>0</v>
      </c>
      <c r="O68" s="58">
        <f>+N68-Scadenziario!R42</f>
        <v>0</v>
      </c>
      <c r="P68" s="58">
        <f>+O68-Scadenziario!S42</f>
        <v>0</v>
      </c>
      <c r="Q68" s="58">
        <f>+P68-Scadenziario!T42</f>
        <v>0</v>
      </c>
      <c r="R68" s="58">
        <f>+Q68-Scadenziario!U42</f>
        <v>0</v>
      </c>
      <c r="S68" s="58">
        <f>+R68-Scadenziario!V42</f>
        <v>0</v>
      </c>
      <c r="T68" s="58">
        <f>+S68-Scadenziario!W42</f>
        <v>0</v>
      </c>
      <c r="U68" s="58">
        <f>+T68-Scadenziario!X42</f>
        <v>0</v>
      </c>
      <c r="V68" s="58">
        <f>+U68-Scadenziario!Y42</f>
        <v>0</v>
      </c>
      <c r="W68" s="58">
        <f>+V68-Scadenziario!Z42</f>
        <v>0</v>
      </c>
      <c r="X68" s="58">
        <f>+W68-Scadenziario!AA42</f>
        <v>0</v>
      </c>
      <c r="Y68" s="58">
        <f>+X68-Scadenziario!AB42</f>
        <v>0</v>
      </c>
      <c r="Z68" s="58">
        <f>+Y68-Scadenziario!AC42</f>
        <v>0</v>
      </c>
      <c r="AA68" s="58">
        <f>+Z68-Scadenziario!AD42</f>
        <v>0</v>
      </c>
      <c r="AB68" s="58">
        <f>+AA68-Scadenziario!AE42</f>
        <v>0</v>
      </c>
      <c r="AC68" s="58">
        <f>+AB68-Scadenziario!AF42</f>
        <v>0</v>
      </c>
      <c r="AD68" s="58">
        <f>+AC68-Scadenziario!AG42</f>
        <v>0</v>
      </c>
      <c r="AE68" s="58">
        <f>+AD68-Scadenziario!AH42</f>
        <v>0</v>
      </c>
      <c r="AF68" s="58">
        <f>+AE68-Scadenziario!AI42</f>
        <v>0</v>
      </c>
      <c r="AG68" s="58">
        <f>+AF68-Scadenziario!AJ42</f>
        <v>0</v>
      </c>
      <c r="AH68" s="58">
        <f>+AG68-Scadenziario!AK42</f>
        <v>0</v>
      </c>
      <c r="AI68" s="58">
        <f>+AH68-Scadenziario!AL42</f>
        <v>0</v>
      </c>
      <c r="AJ68" s="58">
        <f>+AI68-Scadenziario!AM42</f>
        <v>0</v>
      </c>
      <c r="AK68" s="58">
        <f>+AJ68-Scadenziario!AN42</f>
        <v>0</v>
      </c>
      <c r="AL68" s="58">
        <f>+AK68-Scadenziario!AO42</f>
        <v>0</v>
      </c>
      <c r="AM68" s="58">
        <f>+AL68-Scadenziario!AP42</f>
        <v>0</v>
      </c>
      <c r="AN68" s="58">
        <f>+AM68-Scadenziario!AQ42</f>
        <v>0</v>
      </c>
      <c r="AO68" s="58">
        <f>+AN68-Scadenziario!AR42</f>
        <v>0</v>
      </c>
      <c r="AP68" s="58">
        <f>+AO68-Scadenziario!AS42</f>
        <v>0</v>
      </c>
      <c r="AQ68" s="58">
        <f>+AP68-Scadenziario!AT42</f>
        <v>0</v>
      </c>
      <c r="AR68" s="58">
        <f>+AQ68-Scadenziario!AU42</f>
        <v>0</v>
      </c>
      <c r="AS68" s="58">
        <f>+AR68-Scadenziario!AV42</f>
        <v>0</v>
      </c>
      <c r="AT68" s="58">
        <f>+AS68-Scadenziario!AW42</f>
        <v>0</v>
      </c>
      <c r="AU68" s="58">
        <f>+AT68-Scadenziario!AX42</f>
        <v>0</v>
      </c>
      <c r="AV68" s="58">
        <f>+AU68-Scadenziario!AY42</f>
        <v>0</v>
      </c>
      <c r="AW68" s="58">
        <f>+AV68-Scadenziario!AZ42</f>
        <v>0</v>
      </c>
      <c r="AX68" s="58">
        <f>+AW68-Scadenziario!BA42</f>
        <v>0</v>
      </c>
      <c r="AY68" s="58">
        <f>+AX68-Scadenziario!BB42</f>
        <v>0</v>
      </c>
      <c r="AZ68" s="58">
        <f>+AY68-Scadenziario!BC42</f>
        <v>0</v>
      </c>
      <c r="BA68" s="58">
        <f>+AZ68-Scadenziario!BD42</f>
        <v>0</v>
      </c>
      <c r="BB68" s="58">
        <f>+BA68-Scadenziario!BE42</f>
        <v>0</v>
      </c>
      <c r="BC68" s="58">
        <f>+BB68-Scadenziario!BF42</f>
        <v>0</v>
      </c>
      <c r="BD68" s="58">
        <f>+BC68-Scadenziario!BG42</f>
        <v>0</v>
      </c>
      <c r="BE68" s="58">
        <f>+BD68-Scadenziario!BH42</f>
        <v>0</v>
      </c>
      <c r="BF68" s="58">
        <f>+BE68-Scadenziario!BI42</f>
        <v>0</v>
      </c>
      <c r="BG68" s="58">
        <f>+BF68-Scadenziario!BJ42</f>
        <v>0</v>
      </c>
      <c r="BH68" s="58">
        <f>+BG68-Scadenziario!BK42</f>
        <v>0</v>
      </c>
      <c r="BI68" s="58">
        <f>+BH68-Scadenziario!BL42</f>
        <v>0</v>
      </c>
      <c r="BJ68" s="58">
        <f>+BI68-Scadenziario!BM42</f>
        <v>0</v>
      </c>
      <c r="BK68" s="58">
        <f>+BJ68-Scadenziario!BN42</f>
        <v>0</v>
      </c>
      <c r="BL68" s="58">
        <f>+BK68-Scadenziario!BO42</f>
        <v>0</v>
      </c>
      <c r="BM68" s="58">
        <f>+BL68-Scadenziario!BP42</f>
        <v>0</v>
      </c>
      <c r="BN68" s="58">
        <f>+BM68-Scadenziario!BQ42</f>
        <v>0</v>
      </c>
      <c r="BO68" s="58">
        <f>+BN68-Scadenziario!BR42</f>
        <v>0</v>
      </c>
      <c r="BP68" s="58">
        <f>+BO68-Scadenziario!BS42</f>
        <v>0</v>
      </c>
      <c r="BQ68" s="58">
        <f>+BP68-Scadenziario!BT42</f>
        <v>0</v>
      </c>
      <c r="BR68" s="58">
        <f>+BQ68-Scadenziario!BU42</f>
        <v>0</v>
      </c>
      <c r="BS68" s="58">
        <f>+BR68-Scadenziario!BV42</f>
        <v>0</v>
      </c>
      <c r="BT68" s="58">
        <f>+BS68-Scadenziario!BW42</f>
        <v>0</v>
      </c>
      <c r="BU68" s="58">
        <f>+BT68-Scadenziario!BX42</f>
        <v>0</v>
      </c>
      <c r="BV68" s="58">
        <f>+BU68-Scadenziario!BY42</f>
        <v>0</v>
      </c>
      <c r="BW68" s="58">
        <f>+BV68-Scadenziario!BZ42</f>
        <v>0</v>
      </c>
      <c r="BX68" s="58">
        <f>+BW68-Scadenziario!CA42</f>
        <v>0</v>
      </c>
      <c r="BY68" s="58">
        <f>+BX68-Scadenziario!CB42</f>
        <v>0</v>
      </c>
      <c r="BZ68" s="58">
        <f>+BY68-Scadenziario!CC42</f>
        <v>0</v>
      </c>
      <c r="CA68" s="58">
        <f>+BZ68-Scadenziario!CD42</f>
        <v>0</v>
      </c>
      <c r="CB68" s="58">
        <f>+CA68-Scadenziario!CE42</f>
        <v>0</v>
      </c>
      <c r="CC68" s="58">
        <f>+CB68-Scadenziario!CF42</f>
        <v>0</v>
      </c>
      <c r="CD68" s="58">
        <f>+CC68-Scadenziario!CG42</f>
        <v>0</v>
      </c>
      <c r="CE68" s="58">
        <f>+CD68-Scadenziario!CH42</f>
        <v>0</v>
      </c>
      <c r="CF68" s="58">
        <f>+CE68-Scadenziario!CI42</f>
        <v>0</v>
      </c>
      <c r="CG68" s="58">
        <f>+CF68-Scadenziario!CJ42</f>
        <v>0</v>
      </c>
      <c r="CH68" s="58">
        <f>+CG68-Scadenziario!CK42</f>
        <v>0</v>
      </c>
      <c r="CI68" s="58">
        <f>+CH68-Scadenziario!CL42</f>
        <v>0</v>
      </c>
      <c r="CJ68" s="58">
        <f>+CI68-Scadenziario!CM42</f>
        <v>0</v>
      </c>
      <c r="CK68" s="58">
        <f>+CJ68-Scadenziario!CN42</f>
        <v>0</v>
      </c>
      <c r="CL68" s="58">
        <f>+CK68-Scadenziario!CO42</f>
        <v>0</v>
      </c>
      <c r="CM68" s="58">
        <f>+CL68-Scadenziario!CP42</f>
        <v>0</v>
      </c>
      <c r="CN68" s="58">
        <f>+CM68-Scadenziario!CQ42</f>
        <v>0</v>
      </c>
      <c r="CO68" s="58">
        <f>+CN68-Scadenziario!CR42</f>
        <v>0</v>
      </c>
      <c r="CP68" s="58">
        <f>+CO68-Scadenziario!CS42</f>
        <v>0</v>
      </c>
      <c r="CQ68" s="58">
        <f>+CP68-Scadenziario!CT42</f>
        <v>0</v>
      </c>
      <c r="CR68" s="58">
        <f>+CQ68-Scadenziario!CU42</f>
        <v>0</v>
      </c>
      <c r="CS68" s="58">
        <f>+CR68-Scadenziario!CV42</f>
        <v>0</v>
      </c>
      <c r="CT68" s="58">
        <f>+CS68-Scadenziario!CW42</f>
        <v>0</v>
      </c>
      <c r="CU68" s="58">
        <f>+CT68-Scadenziario!CX42</f>
        <v>0</v>
      </c>
      <c r="CV68" s="58">
        <f>+CU68-Scadenziario!CY42</f>
        <v>0</v>
      </c>
      <c r="CW68" s="58">
        <f>+CV68-Scadenziario!CZ42</f>
        <v>0</v>
      </c>
      <c r="CX68" s="58">
        <f>+CW68-Scadenziario!DA42</f>
        <v>0</v>
      </c>
      <c r="CY68" s="58">
        <f>+CX68-Scadenziario!DB42</f>
        <v>0</v>
      </c>
      <c r="CZ68" s="58">
        <f>+CY68-Scadenziario!DC42</f>
        <v>0</v>
      </c>
      <c r="DA68" s="58">
        <f>+CZ68-Scadenziario!DD42</f>
        <v>0</v>
      </c>
      <c r="DB68" s="58">
        <f>+DA68-Scadenziario!DE42</f>
        <v>0</v>
      </c>
      <c r="DC68" s="58">
        <f>+DB68-Scadenziario!DF42</f>
        <v>0</v>
      </c>
      <c r="DD68" s="58">
        <f>+DC68-Scadenziario!DG42</f>
        <v>0</v>
      </c>
      <c r="DE68" s="58">
        <f>+DD68-Scadenziario!DH42</f>
        <v>0</v>
      </c>
      <c r="DF68" s="58">
        <f>+DE68-Scadenziario!DI42</f>
        <v>0</v>
      </c>
      <c r="DG68" s="58">
        <f>+DF68-Scadenziario!DJ42</f>
        <v>0</v>
      </c>
      <c r="DH68" s="58">
        <f>+DG68-Scadenziario!DK42</f>
        <v>0</v>
      </c>
      <c r="DI68" s="58">
        <f>+DH68-Scadenziario!DL42</f>
        <v>0</v>
      </c>
      <c r="DJ68" s="58">
        <f>+DI68-Scadenziario!DM42</f>
        <v>0</v>
      </c>
      <c r="DK68" s="58">
        <f>+DJ68-Scadenziario!DN42</f>
        <v>0</v>
      </c>
      <c r="DL68" s="58">
        <f>+DK68-Scadenziario!DO42</f>
        <v>0</v>
      </c>
      <c r="DM68" s="58">
        <f>+DL68-Scadenziario!DP42</f>
        <v>0</v>
      </c>
      <c r="DN68" s="58">
        <f>+DM68-Scadenziario!DQ42</f>
        <v>0</v>
      </c>
      <c r="DO68" s="58">
        <f>+DN68-Scadenziario!DR42</f>
        <v>0</v>
      </c>
      <c r="DP68" s="58">
        <f>+DO68-Scadenziario!DS42</f>
        <v>0</v>
      </c>
      <c r="DQ68" s="58">
        <f>+DP68-Scadenziario!DT42</f>
        <v>0</v>
      </c>
      <c r="DR68" s="58">
        <f>+DQ68-Scadenziario!DU42</f>
        <v>0</v>
      </c>
      <c r="DS68" s="58">
        <f>+DR68-Scadenziario!DV42</f>
        <v>0</v>
      </c>
      <c r="DT68" s="76" t="str">
        <f t="shared" si="128"/>
        <v>NO</v>
      </c>
      <c r="DU68" s="76" t="str">
        <f t="shared" si="129"/>
        <v>SI</v>
      </c>
      <c r="DV68" s="59">
        <f t="shared" si="127"/>
        <v>0</v>
      </c>
      <c r="DW68" s="59">
        <f t="shared" si="127"/>
        <v>0</v>
      </c>
      <c r="DX68" s="59">
        <f t="shared" si="127"/>
        <v>0</v>
      </c>
      <c r="DY68" s="59">
        <f t="shared" si="127"/>
        <v>0</v>
      </c>
      <c r="DZ68" s="59">
        <f t="shared" si="127"/>
        <v>0</v>
      </c>
      <c r="EA68" s="59">
        <f t="shared" si="127"/>
        <v>0</v>
      </c>
      <c r="EB68" s="59">
        <f t="shared" si="127"/>
        <v>0</v>
      </c>
      <c r="EC68" s="59">
        <f t="shared" si="127"/>
        <v>0</v>
      </c>
      <c r="ED68" s="59">
        <f t="shared" si="127"/>
        <v>0</v>
      </c>
      <c r="EE68" s="59">
        <f t="shared" si="127"/>
        <v>0</v>
      </c>
    </row>
    <row r="69" spans="1:135" ht="15" thickBot="1" x14ac:dyDescent="0.4">
      <c r="A69" s="56" t="str">
        <f>+Scadenziario!A43</f>
        <v>NO</v>
      </c>
      <c r="B69" s="56" t="str">
        <f>+Scadenziario!B43</f>
        <v>SI</v>
      </c>
      <c r="C69" s="57" t="str">
        <f>+Scadenziario!D43</f>
        <v>DEBITI V/BANCHE Finanziamenti e Leasing</v>
      </c>
      <c r="D69" s="58">
        <f>+Scadenziario!E43-Scadenziario!G43</f>
        <v>0</v>
      </c>
      <c r="E69" s="58">
        <f>+D69-Scadenziario!H43</f>
        <v>0</v>
      </c>
      <c r="F69" s="58">
        <f>+E69-Scadenziario!I43</f>
        <v>0</v>
      </c>
      <c r="G69" s="58">
        <f>+F69-Scadenziario!J43</f>
        <v>0</v>
      </c>
      <c r="H69" s="58">
        <f>+G69-Scadenziario!K43</f>
        <v>0</v>
      </c>
      <c r="I69" s="58">
        <f>+H69-Scadenziario!L43</f>
        <v>0</v>
      </c>
      <c r="J69" s="58">
        <f>+I69-Scadenziario!M43</f>
        <v>0</v>
      </c>
      <c r="K69" s="58">
        <f>+J69-Scadenziario!N43</f>
        <v>0</v>
      </c>
      <c r="L69" s="58">
        <f>+K69-Scadenziario!O43</f>
        <v>0</v>
      </c>
      <c r="M69" s="58">
        <f>+L69-Scadenziario!P43</f>
        <v>0</v>
      </c>
      <c r="N69" s="58">
        <f>+M69-Scadenziario!Q43</f>
        <v>0</v>
      </c>
      <c r="O69" s="58">
        <f>+N69-Scadenziario!R43</f>
        <v>0</v>
      </c>
      <c r="P69" s="58">
        <f>+O69-Scadenziario!S43</f>
        <v>0</v>
      </c>
      <c r="Q69" s="58">
        <f>+P69-Scadenziario!T43</f>
        <v>0</v>
      </c>
      <c r="R69" s="58">
        <f>+Q69-Scadenziario!U43</f>
        <v>0</v>
      </c>
      <c r="S69" s="58">
        <f>+R69-Scadenziario!V43</f>
        <v>0</v>
      </c>
      <c r="T69" s="58">
        <f>+S69-Scadenziario!W43</f>
        <v>0</v>
      </c>
      <c r="U69" s="58">
        <f>+T69-Scadenziario!X43</f>
        <v>0</v>
      </c>
      <c r="V69" s="58">
        <f>+U69-Scadenziario!Y43</f>
        <v>0</v>
      </c>
      <c r="W69" s="58">
        <f>+V69-Scadenziario!Z43</f>
        <v>0</v>
      </c>
      <c r="X69" s="58">
        <f>+W69-Scadenziario!AA43</f>
        <v>0</v>
      </c>
      <c r="Y69" s="58">
        <f>+X69-Scadenziario!AB43</f>
        <v>0</v>
      </c>
      <c r="Z69" s="58">
        <f>+Y69-Scadenziario!AC43</f>
        <v>0</v>
      </c>
      <c r="AA69" s="58">
        <f>+Z69-Scadenziario!AD43</f>
        <v>0</v>
      </c>
      <c r="AB69" s="58">
        <f>+AA69-Scadenziario!AE43</f>
        <v>0</v>
      </c>
      <c r="AC69" s="58">
        <f>+AB69-Scadenziario!AF43</f>
        <v>0</v>
      </c>
      <c r="AD69" s="58">
        <f>+AC69-Scadenziario!AG43</f>
        <v>0</v>
      </c>
      <c r="AE69" s="58">
        <f>+AD69-Scadenziario!AH43</f>
        <v>0</v>
      </c>
      <c r="AF69" s="58">
        <f>+AE69-Scadenziario!AI43</f>
        <v>0</v>
      </c>
      <c r="AG69" s="58">
        <f>+AF69-Scadenziario!AJ43</f>
        <v>0</v>
      </c>
      <c r="AH69" s="58">
        <f>+AG69-Scadenziario!AK43</f>
        <v>0</v>
      </c>
      <c r="AI69" s="58">
        <f>+AH69-Scadenziario!AL43</f>
        <v>0</v>
      </c>
      <c r="AJ69" s="58">
        <f>+AI69-Scadenziario!AM43</f>
        <v>0</v>
      </c>
      <c r="AK69" s="58">
        <f>+AJ69-Scadenziario!AN43</f>
        <v>0</v>
      </c>
      <c r="AL69" s="58">
        <f>+AK69-Scadenziario!AO43</f>
        <v>0</v>
      </c>
      <c r="AM69" s="58">
        <f>+AL69-Scadenziario!AP43</f>
        <v>0</v>
      </c>
      <c r="AN69" s="58">
        <f>+AM69-Scadenziario!AQ43</f>
        <v>0</v>
      </c>
      <c r="AO69" s="58">
        <f>+AN69-Scadenziario!AR43</f>
        <v>0</v>
      </c>
      <c r="AP69" s="58">
        <f>+AO69-Scadenziario!AS43</f>
        <v>0</v>
      </c>
      <c r="AQ69" s="58">
        <f>+AP69-Scadenziario!AT43</f>
        <v>0</v>
      </c>
      <c r="AR69" s="58">
        <f>+AQ69-Scadenziario!AU43</f>
        <v>0</v>
      </c>
      <c r="AS69" s="58">
        <f>+AR69-Scadenziario!AV43</f>
        <v>0</v>
      </c>
      <c r="AT69" s="58">
        <f>+AS69-Scadenziario!AW43</f>
        <v>0</v>
      </c>
      <c r="AU69" s="58">
        <f>+AT69-Scadenziario!AX43</f>
        <v>0</v>
      </c>
      <c r="AV69" s="58">
        <f>+AU69-Scadenziario!AY43</f>
        <v>0</v>
      </c>
      <c r="AW69" s="58">
        <f>+AV69-Scadenziario!AZ43</f>
        <v>0</v>
      </c>
      <c r="AX69" s="58">
        <f>+AW69-Scadenziario!BA43</f>
        <v>0</v>
      </c>
      <c r="AY69" s="58">
        <f>+AX69-Scadenziario!BB43</f>
        <v>0</v>
      </c>
      <c r="AZ69" s="58">
        <f>+AY69-Scadenziario!BC43</f>
        <v>0</v>
      </c>
      <c r="BA69" s="58">
        <f>+AZ69-Scadenziario!BD43</f>
        <v>0</v>
      </c>
      <c r="BB69" s="58">
        <f>+BA69-Scadenziario!BE43</f>
        <v>0</v>
      </c>
      <c r="BC69" s="58">
        <f>+BB69-Scadenziario!BF43</f>
        <v>0</v>
      </c>
      <c r="BD69" s="58">
        <f>+BC69-Scadenziario!BG43</f>
        <v>0</v>
      </c>
      <c r="BE69" s="58">
        <f>+BD69-Scadenziario!BH43</f>
        <v>0</v>
      </c>
      <c r="BF69" s="58">
        <f>+BE69-Scadenziario!BI43</f>
        <v>0</v>
      </c>
      <c r="BG69" s="58">
        <f>+BF69-Scadenziario!BJ43</f>
        <v>0</v>
      </c>
      <c r="BH69" s="58">
        <f>+BG69-Scadenziario!BK43</f>
        <v>0</v>
      </c>
      <c r="BI69" s="58">
        <f>+BH69-Scadenziario!BL43</f>
        <v>0</v>
      </c>
      <c r="BJ69" s="58">
        <f>+BI69-Scadenziario!BM43</f>
        <v>0</v>
      </c>
      <c r="BK69" s="58">
        <f>+BJ69-Scadenziario!BN43</f>
        <v>0</v>
      </c>
      <c r="BL69" s="58">
        <f>+BK69-Scadenziario!BO43</f>
        <v>0</v>
      </c>
      <c r="BM69" s="58">
        <f>+BL69-Scadenziario!BP43</f>
        <v>0</v>
      </c>
      <c r="BN69" s="58">
        <f>+BM69-Scadenziario!BQ43</f>
        <v>0</v>
      </c>
      <c r="BO69" s="58">
        <f>+BN69-Scadenziario!BR43</f>
        <v>0</v>
      </c>
      <c r="BP69" s="58">
        <f>+BO69-Scadenziario!BS43</f>
        <v>0</v>
      </c>
      <c r="BQ69" s="58">
        <f>+BP69-Scadenziario!BT43</f>
        <v>0</v>
      </c>
      <c r="BR69" s="58">
        <f>+BQ69-Scadenziario!BU43</f>
        <v>0</v>
      </c>
      <c r="BS69" s="58">
        <f>+BR69-Scadenziario!BV43</f>
        <v>0</v>
      </c>
      <c r="BT69" s="58">
        <f>+BS69-Scadenziario!BW43</f>
        <v>0</v>
      </c>
      <c r="BU69" s="58">
        <f>+BT69-Scadenziario!BX43</f>
        <v>0</v>
      </c>
      <c r="BV69" s="58">
        <f>+BU69-Scadenziario!BY43</f>
        <v>0</v>
      </c>
      <c r="BW69" s="58">
        <f>+BV69-Scadenziario!BZ43</f>
        <v>0</v>
      </c>
      <c r="BX69" s="58">
        <f>+BW69-Scadenziario!CA43</f>
        <v>0</v>
      </c>
      <c r="BY69" s="58">
        <f>+BX69-Scadenziario!CB43</f>
        <v>0</v>
      </c>
      <c r="BZ69" s="58">
        <f>+BY69-Scadenziario!CC43</f>
        <v>0</v>
      </c>
      <c r="CA69" s="58">
        <f>+BZ69-Scadenziario!CD43</f>
        <v>0</v>
      </c>
      <c r="CB69" s="58">
        <f>+CA69-Scadenziario!CE43</f>
        <v>0</v>
      </c>
      <c r="CC69" s="58">
        <f>+CB69-Scadenziario!CF43</f>
        <v>0</v>
      </c>
      <c r="CD69" s="58">
        <f>+CC69-Scadenziario!CG43</f>
        <v>0</v>
      </c>
      <c r="CE69" s="58">
        <f>+CD69-Scadenziario!CH43</f>
        <v>0</v>
      </c>
      <c r="CF69" s="58">
        <f>+CE69-Scadenziario!CI43</f>
        <v>0</v>
      </c>
      <c r="CG69" s="58">
        <f>+CF69-Scadenziario!CJ43</f>
        <v>0</v>
      </c>
      <c r="CH69" s="58">
        <f>+CG69-Scadenziario!CK43</f>
        <v>0</v>
      </c>
      <c r="CI69" s="58">
        <f>+CH69-Scadenziario!CL43</f>
        <v>0</v>
      </c>
      <c r="CJ69" s="58">
        <f>+CI69-Scadenziario!CM43</f>
        <v>0</v>
      </c>
      <c r="CK69" s="58">
        <f>+CJ69-Scadenziario!CN43</f>
        <v>0</v>
      </c>
      <c r="CL69" s="58">
        <f>+CK69-Scadenziario!CO43</f>
        <v>0</v>
      </c>
      <c r="CM69" s="58">
        <f>+CL69-Scadenziario!CP43</f>
        <v>0</v>
      </c>
      <c r="CN69" s="58">
        <f>+CM69-Scadenziario!CQ43</f>
        <v>0</v>
      </c>
      <c r="CO69" s="58">
        <f>+CN69-Scadenziario!CR43</f>
        <v>0</v>
      </c>
      <c r="CP69" s="58">
        <f>+CO69-Scadenziario!CS43</f>
        <v>0</v>
      </c>
      <c r="CQ69" s="58">
        <f>+CP69-Scadenziario!CT43</f>
        <v>0</v>
      </c>
      <c r="CR69" s="58">
        <f>+CQ69-Scadenziario!CU43</f>
        <v>0</v>
      </c>
      <c r="CS69" s="58">
        <f>+CR69-Scadenziario!CV43</f>
        <v>0</v>
      </c>
      <c r="CT69" s="58">
        <f>+CS69-Scadenziario!CW43</f>
        <v>0</v>
      </c>
      <c r="CU69" s="58">
        <f>+CT69-Scadenziario!CX43</f>
        <v>0</v>
      </c>
      <c r="CV69" s="58">
        <f>+CU69-Scadenziario!CY43</f>
        <v>0</v>
      </c>
      <c r="CW69" s="58">
        <f>+CV69-Scadenziario!CZ43</f>
        <v>0</v>
      </c>
      <c r="CX69" s="58">
        <f>+CW69-Scadenziario!DA43</f>
        <v>0</v>
      </c>
      <c r="CY69" s="58">
        <f>+CX69-Scadenziario!DB43</f>
        <v>0</v>
      </c>
      <c r="CZ69" s="58">
        <f>+CY69-Scadenziario!DC43</f>
        <v>0</v>
      </c>
      <c r="DA69" s="58">
        <f>+CZ69-Scadenziario!DD43</f>
        <v>0</v>
      </c>
      <c r="DB69" s="58">
        <f>+DA69-Scadenziario!DE43</f>
        <v>0</v>
      </c>
      <c r="DC69" s="58">
        <f>+DB69-Scadenziario!DF43</f>
        <v>0</v>
      </c>
      <c r="DD69" s="58">
        <f>+DC69-Scadenziario!DG43</f>
        <v>0</v>
      </c>
      <c r="DE69" s="58">
        <f>+DD69-Scadenziario!DH43</f>
        <v>0</v>
      </c>
      <c r="DF69" s="58">
        <f>+DE69-Scadenziario!DI43</f>
        <v>0</v>
      </c>
      <c r="DG69" s="58">
        <f>+DF69-Scadenziario!DJ43</f>
        <v>0</v>
      </c>
      <c r="DH69" s="58">
        <f>+DG69-Scadenziario!DK43</f>
        <v>0</v>
      </c>
      <c r="DI69" s="58">
        <f>+DH69-Scadenziario!DL43</f>
        <v>0</v>
      </c>
      <c r="DJ69" s="58">
        <f>+DI69-Scadenziario!DM43</f>
        <v>0</v>
      </c>
      <c r="DK69" s="58">
        <f>+DJ69-Scadenziario!DN43</f>
        <v>0</v>
      </c>
      <c r="DL69" s="58">
        <f>+DK69-Scadenziario!DO43</f>
        <v>0</v>
      </c>
      <c r="DM69" s="58">
        <f>+DL69-Scadenziario!DP43</f>
        <v>0</v>
      </c>
      <c r="DN69" s="58">
        <f>+DM69-Scadenziario!DQ43</f>
        <v>0</v>
      </c>
      <c r="DO69" s="58">
        <f>+DN69-Scadenziario!DR43</f>
        <v>0</v>
      </c>
      <c r="DP69" s="58">
        <f>+DO69-Scadenziario!DS43</f>
        <v>0</v>
      </c>
      <c r="DQ69" s="58">
        <f>+DP69-Scadenziario!DT43</f>
        <v>0</v>
      </c>
      <c r="DR69" s="58">
        <f>+DQ69-Scadenziario!DU43</f>
        <v>0</v>
      </c>
      <c r="DS69" s="58">
        <f>+DR69-Scadenziario!DV43</f>
        <v>0</v>
      </c>
      <c r="DT69" s="76" t="str">
        <f t="shared" si="128"/>
        <v>NO</v>
      </c>
      <c r="DU69" s="76" t="str">
        <f t="shared" si="129"/>
        <v>SI</v>
      </c>
      <c r="DV69" s="59">
        <f t="shared" si="127"/>
        <v>0</v>
      </c>
      <c r="DW69" s="59">
        <f t="shared" si="127"/>
        <v>0</v>
      </c>
      <c r="DX69" s="59">
        <f t="shared" si="127"/>
        <v>0</v>
      </c>
      <c r="DY69" s="59">
        <f t="shared" si="127"/>
        <v>0</v>
      </c>
      <c r="DZ69" s="59">
        <f t="shared" si="127"/>
        <v>0</v>
      </c>
      <c r="EA69" s="59">
        <f t="shared" si="127"/>
        <v>0</v>
      </c>
      <c r="EB69" s="59">
        <f t="shared" si="127"/>
        <v>0</v>
      </c>
      <c r="EC69" s="59">
        <f t="shared" si="127"/>
        <v>0</v>
      </c>
      <c r="ED69" s="59">
        <f t="shared" si="127"/>
        <v>0</v>
      </c>
      <c r="EE69" s="59">
        <f t="shared" si="127"/>
        <v>0</v>
      </c>
    </row>
    <row r="70" spans="1:135" ht="15" thickBot="1" x14ac:dyDescent="0.4">
      <c r="A70" s="56" t="str">
        <f>+Scadenziario!A44</f>
        <v>si</v>
      </c>
      <c r="B70" s="56" t="str">
        <f>+Scadenziario!B44</f>
        <v>NO</v>
      </c>
      <c r="C70" s="57" t="str">
        <f>+Scadenziario!D44</f>
        <v>DEBITI V/DIPENDENTI</v>
      </c>
      <c r="D70" s="58">
        <f>+Scadenziario!E44-Scadenziario!G44</f>
        <v>0</v>
      </c>
      <c r="E70" s="58">
        <f>+D70-Scadenziario!H44</f>
        <v>0</v>
      </c>
      <c r="F70" s="58">
        <f>+E70-Scadenziario!I44</f>
        <v>0</v>
      </c>
      <c r="G70" s="58">
        <f>+F70-Scadenziario!J44</f>
        <v>0</v>
      </c>
      <c r="H70" s="58">
        <f>+G70-Scadenziario!K44</f>
        <v>0</v>
      </c>
      <c r="I70" s="58">
        <f>+H70-Scadenziario!L44</f>
        <v>0</v>
      </c>
      <c r="J70" s="58">
        <f>+I70-Scadenziario!M44</f>
        <v>0</v>
      </c>
      <c r="K70" s="58">
        <f>+J70-Scadenziario!N44</f>
        <v>0</v>
      </c>
      <c r="L70" s="58">
        <f>+K70-Scadenziario!O44</f>
        <v>0</v>
      </c>
      <c r="M70" s="58">
        <f>+L70-Scadenziario!P44</f>
        <v>0</v>
      </c>
      <c r="N70" s="58">
        <f>+M70-Scadenziario!Q44</f>
        <v>0</v>
      </c>
      <c r="O70" s="58">
        <f>+N70-Scadenziario!R44</f>
        <v>0</v>
      </c>
      <c r="P70" s="58">
        <f>+O70-Scadenziario!S44</f>
        <v>0</v>
      </c>
      <c r="Q70" s="58">
        <f>+P70-Scadenziario!T44</f>
        <v>0</v>
      </c>
      <c r="R70" s="58">
        <f>+Q70-Scadenziario!U44</f>
        <v>0</v>
      </c>
      <c r="S70" s="58">
        <f>+R70-Scadenziario!V44</f>
        <v>0</v>
      </c>
      <c r="T70" s="58">
        <f>+S70-Scadenziario!W44</f>
        <v>0</v>
      </c>
      <c r="U70" s="58">
        <f>+T70-Scadenziario!X44</f>
        <v>0</v>
      </c>
      <c r="V70" s="58">
        <f>+U70-Scadenziario!Y44</f>
        <v>0</v>
      </c>
      <c r="W70" s="58">
        <f>+V70-Scadenziario!Z44</f>
        <v>0</v>
      </c>
      <c r="X70" s="58">
        <f>+W70-Scadenziario!AA44</f>
        <v>0</v>
      </c>
      <c r="Y70" s="58">
        <f>+X70-Scadenziario!AB44</f>
        <v>0</v>
      </c>
      <c r="Z70" s="58">
        <f>+Y70-Scadenziario!AC44</f>
        <v>0</v>
      </c>
      <c r="AA70" s="58">
        <f>+Z70-Scadenziario!AD44</f>
        <v>0</v>
      </c>
      <c r="AB70" s="58">
        <f>+AA70-Scadenziario!AE44</f>
        <v>0</v>
      </c>
      <c r="AC70" s="58">
        <f>+AB70-Scadenziario!AF44</f>
        <v>0</v>
      </c>
      <c r="AD70" s="58">
        <f>+AC70-Scadenziario!AG44</f>
        <v>0</v>
      </c>
      <c r="AE70" s="58">
        <f>+AD70-Scadenziario!AH44</f>
        <v>0</v>
      </c>
      <c r="AF70" s="58">
        <f>+AE70-Scadenziario!AI44</f>
        <v>0</v>
      </c>
      <c r="AG70" s="58">
        <f>+AF70-Scadenziario!AJ44</f>
        <v>0</v>
      </c>
      <c r="AH70" s="58">
        <f>+AG70-Scadenziario!AK44</f>
        <v>0</v>
      </c>
      <c r="AI70" s="58">
        <f>+AH70-Scadenziario!AL44</f>
        <v>0</v>
      </c>
      <c r="AJ70" s="58">
        <f>+AI70-Scadenziario!AM44</f>
        <v>0</v>
      </c>
      <c r="AK70" s="58">
        <f>+AJ70-Scadenziario!AN44</f>
        <v>0</v>
      </c>
      <c r="AL70" s="58">
        <f>+AK70-Scadenziario!AO44</f>
        <v>0</v>
      </c>
      <c r="AM70" s="58">
        <f>+AL70-Scadenziario!AP44</f>
        <v>0</v>
      </c>
      <c r="AN70" s="58">
        <f>+AM70-Scadenziario!AQ44</f>
        <v>0</v>
      </c>
      <c r="AO70" s="58">
        <f>+AN70-Scadenziario!AR44</f>
        <v>0</v>
      </c>
      <c r="AP70" s="58">
        <f>+AO70-Scadenziario!AS44</f>
        <v>0</v>
      </c>
      <c r="AQ70" s="58">
        <f>+AP70-Scadenziario!AT44</f>
        <v>0</v>
      </c>
      <c r="AR70" s="58">
        <f>+AQ70-Scadenziario!AU44</f>
        <v>0</v>
      </c>
      <c r="AS70" s="58">
        <f>+AR70-Scadenziario!AV44</f>
        <v>0</v>
      </c>
      <c r="AT70" s="58">
        <f>+AS70-Scadenziario!AW44</f>
        <v>0</v>
      </c>
      <c r="AU70" s="58">
        <f>+AT70-Scadenziario!AX44</f>
        <v>0</v>
      </c>
      <c r="AV70" s="58">
        <f>+AU70-Scadenziario!AY44</f>
        <v>0</v>
      </c>
      <c r="AW70" s="58">
        <f>+AV70-Scadenziario!AZ44</f>
        <v>0</v>
      </c>
      <c r="AX70" s="58">
        <f>+AW70-Scadenziario!BA44</f>
        <v>0</v>
      </c>
      <c r="AY70" s="58">
        <f>+AX70-Scadenziario!BB44</f>
        <v>0</v>
      </c>
      <c r="AZ70" s="58">
        <f>+AY70-Scadenziario!BC44</f>
        <v>0</v>
      </c>
      <c r="BA70" s="58">
        <f>+AZ70-Scadenziario!BD44</f>
        <v>0</v>
      </c>
      <c r="BB70" s="58">
        <f>+BA70-Scadenziario!BE44</f>
        <v>0</v>
      </c>
      <c r="BC70" s="58">
        <f>+BB70-Scadenziario!BF44</f>
        <v>0</v>
      </c>
      <c r="BD70" s="58">
        <f>+BC70-Scadenziario!BG44</f>
        <v>0</v>
      </c>
      <c r="BE70" s="58">
        <f>+BD70-Scadenziario!BH44</f>
        <v>0</v>
      </c>
      <c r="BF70" s="58">
        <f>+BE70-Scadenziario!BI44</f>
        <v>0</v>
      </c>
      <c r="BG70" s="58">
        <f>+BF70-Scadenziario!BJ44</f>
        <v>0</v>
      </c>
      <c r="BH70" s="58">
        <f>+BG70-Scadenziario!BK44</f>
        <v>0</v>
      </c>
      <c r="BI70" s="58">
        <f>+BH70-Scadenziario!BL44</f>
        <v>0</v>
      </c>
      <c r="BJ70" s="58">
        <f>+BI70-Scadenziario!BM44</f>
        <v>0</v>
      </c>
      <c r="BK70" s="58">
        <f>+BJ70-Scadenziario!BN44</f>
        <v>0</v>
      </c>
      <c r="BL70" s="58">
        <f>+BK70-Scadenziario!BO44</f>
        <v>0</v>
      </c>
      <c r="BM70" s="58">
        <f>+BL70-Scadenziario!BP44</f>
        <v>0</v>
      </c>
      <c r="BN70" s="58">
        <f>+BM70-Scadenziario!BQ44</f>
        <v>0</v>
      </c>
      <c r="BO70" s="58">
        <f>+BN70-Scadenziario!BR44</f>
        <v>0</v>
      </c>
      <c r="BP70" s="58">
        <f>+BO70-Scadenziario!BS44</f>
        <v>0</v>
      </c>
      <c r="BQ70" s="58">
        <f>+BP70-Scadenziario!BT44</f>
        <v>0</v>
      </c>
      <c r="BR70" s="58">
        <f>+BQ70-Scadenziario!BU44</f>
        <v>0</v>
      </c>
      <c r="BS70" s="58">
        <f>+BR70-Scadenziario!BV44</f>
        <v>0</v>
      </c>
      <c r="BT70" s="58">
        <f>+BS70-Scadenziario!BW44</f>
        <v>0</v>
      </c>
      <c r="BU70" s="58">
        <f>+BT70-Scadenziario!BX44</f>
        <v>0</v>
      </c>
      <c r="BV70" s="58">
        <f>+BU70-Scadenziario!BY44</f>
        <v>0</v>
      </c>
      <c r="BW70" s="58">
        <f>+BV70-Scadenziario!BZ44</f>
        <v>0</v>
      </c>
      <c r="BX70" s="58">
        <f>+BW70-Scadenziario!CA44</f>
        <v>0</v>
      </c>
      <c r="BY70" s="58">
        <f>+BX70-Scadenziario!CB44</f>
        <v>0</v>
      </c>
      <c r="BZ70" s="58">
        <f>+BY70-Scadenziario!CC44</f>
        <v>0</v>
      </c>
      <c r="CA70" s="58">
        <f>+BZ70-Scadenziario!CD44</f>
        <v>0</v>
      </c>
      <c r="CB70" s="58">
        <f>+CA70-Scadenziario!CE44</f>
        <v>0</v>
      </c>
      <c r="CC70" s="58">
        <f>+CB70-Scadenziario!CF44</f>
        <v>0</v>
      </c>
      <c r="CD70" s="58">
        <f>+CC70-Scadenziario!CG44</f>
        <v>0</v>
      </c>
      <c r="CE70" s="58">
        <f>+CD70-Scadenziario!CH44</f>
        <v>0</v>
      </c>
      <c r="CF70" s="58">
        <f>+CE70-Scadenziario!CI44</f>
        <v>0</v>
      </c>
      <c r="CG70" s="58">
        <f>+CF70-Scadenziario!CJ44</f>
        <v>0</v>
      </c>
      <c r="CH70" s="58">
        <f>+CG70-Scadenziario!CK44</f>
        <v>0</v>
      </c>
      <c r="CI70" s="58">
        <f>+CH70-Scadenziario!CL44</f>
        <v>0</v>
      </c>
      <c r="CJ70" s="58">
        <f>+CI70-Scadenziario!CM44</f>
        <v>0</v>
      </c>
      <c r="CK70" s="58">
        <f>+CJ70-Scadenziario!CN44</f>
        <v>0</v>
      </c>
      <c r="CL70" s="58">
        <f>+CK70-Scadenziario!CO44</f>
        <v>0</v>
      </c>
      <c r="CM70" s="58">
        <f>+CL70-Scadenziario!CP44</f>
        <v>0</v>
      </c>
      <c r="CN70" s="58">
        <f>+CM70-Scadenziario!CQ44</f>
        <v>0</v>
      </c>
      <c r="CO70" s="58">
        <f>+CN70-Scadenziario!CR44</f>
        <v>0</v>
      </c>
      <c r="CP70" s="58">
        <f>+CO70-Scadenziario!CS44</f>
        <v>0</v>
      </c>
      <c r="CQ70" s="58">
        <f>+CP70-Scadenziario!CT44</f>
        <v>0</v>
      </c>
      <c r="CR70" s="58">
        <f>+CQ70-Scadenziario!CU44</f>
        <v>0</v>
      </c>
      <c r="CS70" s="58">
        <f>+CR70-Scadenziario!CV44</f>
        <v>0</v>
      </c>
      <c r="CT70" s="58">
        <f>+CS70-Scadenziario!CW44</f>
        <v>0</v>
      </c>
      <c r="CU70" s="58">
        <f>+CT70-Scadenziario!CX44</f>
        <v>0</v>
      </c>
      <c r="CV70" s="58">
        <f>+CU70-Scadenziario!CY44</f>
        <v>0</v>
      </c>
      <c r="CW70" s="58">
        <f>+CV70-Scadenziario!CZ44</f>
        <v>0</v>
      </c>
      <c r="CX70" s="58">
        <f>+CW70-Scadenziario!DA44</f>
        <v>0</v>
      </c>
      <c r="CY70" s="58">
        <f>+CX70-Scadenziario!DB44</f>
        <v>0</v>
      </c>
      <c r="CZ70" s="58">
        <f>+CY70-Scadenziario!DC44</f>
        <v>0</v>
      </c>
      <c r="DA70" s="58">
        <f>+CZ70-Scadenziario!DD44</f>
        <v>0</v>
      </c>
      <c r="DB70" s="58">
        <f>+DA70-Scadenziario!DE44</f>
        <v>0</v>
      </c>
      <c r="DC70" s="58">
        <f>+DB70-Scadenziario!DF44</f>
        <v>0</v>
      </c>
      <c r="DD70" s="58">
        <f>+DC70-Scadenziario!DG44</f>
        <v>0</v>
      </c>
      <c r="DE70" s="58">
        <f>+DD70-Scadenziario!DH44</f>
        <v>0</v>
      </c>
      <c r="DF70" s="58">
        <f>+DE70-Scadenziario!DI44</f>
        <v>0</v>
      </c>
      <c r="DG70" s="58">
        <f>+DF70-Scadenziario!DJ44</f>
        <v>0</v>
      </c>
      <c r="DH70" s="58">
        <f>+DG70-Scadenziario!DK44</f>
        <v>0</v>
      </c>
      <c r="DI70" s="58">
        <f>+DH70-Scadenziario!DL44</f>
        <v>0</v>
      </c>
      <c r="DJ70" s="58">
        <f>+DI70-Scadenziario!DM44</f>
        <v>0</v>
      </c>
      <c r="DK70" s="58">
        <f>+DJ70-Scadenziario!DN44</f>
        <v>0</v>
      </c>
      <c r="DL70" s="58">
        <f>+DK70-Scadenziario!DO44</f>
        <v>0</v>
      </c>
      <c r="DM70" s="58">
        <f>+DL70-Scadenziario!DP44</f>
        <v>0</v>
      </c>
      <c r="DN70" s="58">
        <f>+DM70-Scadenziario!DQ44</f>
        <v>0</v>
      </c>
      <c r="DO70" s="58">
        <f>+DN70-Scadenziario!DR44</f>
        <v>0</v>
      </c>
      <c r="DP70" s="58">
        <f>+DO70-Scadenziario!DS44</f>
        <v>0</v>
      </c>
      <c r="DQ70" s="58">
        <f>+DP70-Scadenziario!DT44</f>
        <v>0</v>
      </c>
      <c r="DR70" s="58">
        <f>+DQ70-Scadenziario!DU44</f>
        <v>0</v>
      </c>
      <c r="DS70" s="58">
        <f>+DR70-Scadenziario!DV44</f>
        <v>0</v>
      </c>
      <c r="DT70" s="76" t="str">
        <f t="shared" si="128"/>
        <v>si</v>
      </c>
      <c r="DU70" s="76" t="str">
        <f t="shared" si="129"/>
        <v>NO</v>
      </c>
      <c r="DV70" s="59">
        <f t="shared" si="127"/>
        <v>0</v>
      </c>
      <c r="DW70" s="59">
        <f t="shared" si="127"/>
        <v>0</v>
      </c>
      <c r="DX70" s="59">
        <f t="shared" si="127"/>
        <v>0</v>
      </c>
      <c r="DY70" s="59">
        <f t="shared" si="127"/>
        <v>0</v>
      </c>
      <c r="DZ70" s="59">
        <f t="shared" si="127"/>
        <v>0</v>
      </c>
      <c r="EA70" s="59">
        <f t="shared" si="127"/>
        <v>0</v>
      </c>
      <c r="EB70" s="59">
        <f t="shared" si="127"/>
        <v>0</v>
      </c>
      <c r="EC70" s="59">
        <f t="shared" si="127"/>
        <v>0</v>
      </c>
      <c r="ED70" s="59">
        <f t="shared" si="127"/>
        <v>0</v>
      </c>
      <c r="EE70" s="59">
        <f t="shared" si="127"/>
        <v>0</v>
      </c>
    </row>
    <row r="71" spans="1:135" ht="15" thickBot="1" x14ac:dyDescent="0.4">
      <c r="A71" s="56" t="str">
        <f>+Scadenziario!A45</f>
        <v>NO</v>
      </c>
      <c r="B71" s="56" t="str">
        <f>+Scadenziario!B45</f>
        <v>NO</v>
      </c>
      <c r="C71" s="57" t="str">
        <f>+Scadenziario!D45</f>
        <v>DEBITI V/FINANZIAMENTO SOCI</v>
      </c>
      <c r="D71" s="58">
        <f>+Scadenziario!E45-Scadenziario!G45</f>
        <v>0</v>
      </c>
      <c r="E71" s="58">
        <f>+D71-Scadenziario!H45</f>
        <v>0</v>
      </c>
      <c r="F71" s="58">
        <f>+E71-Scadenziario!I45</f>
        <v>0</v>
      </c>
      <c r="G71" s="58">
        <f>+F71-Scadenziario!J45</f>
        <v>0</v>
      </c>
      <c r="H71" s="58">
        <f>+G71-Scadenziario!K45</f>
        <v>0</v>
      </c>
      <c r="I71" s="58">
        <f>+H71-Scadenziario!L45</f>
        <v>0</v>
      </c>
      <c r="J71" s="58">
        <f>+I71-Scadenziario!M45</f>
        <v>0</v>
      </c>
      <c r="K71" s="58">
        <f>+J71-Scadenziario!N45</f>
        <v>0</v>
      </c>
      <c r="L71" s="58">
        <f>+K71-Scadenziario!O45</f>
        <v>0</v>
      </c>
      <c r="M71" s="58">
        <f>+L71-Scadenziario!P45</f>
        <v>0</v>
      </c>
      <c r="N71" s="58">
        <f>+M71-Scadenziario!Q45</f>
        <v>0</v>
      </c>
      <c r="O71" s="58">
        <f>+N71-Scadenziario!R45</f>
        <v>0</v>
      </c>
      <c r="P71" s="58">
        <f>+O71-Scadenziario!S45</f>
        <v>0</v>
      </c>
      <c r="Q71" s="58">
        <f>+P71-Scadenziario!T45</f>
        <v>0</v>
      </c>
      <c r="R71" s="58">
        <f>+Q71-Scadenziario!U45</f>
        <v>0</v>
      </c>
      <c r="S71" s="58">
        <f>+R71-Scadenziario!V45</f>
        <v>0</v>
      </c>
      <c r="T71" s="58">
        <f>+S71-Scadenziario!W45</f>
        <v>0</v>
      </c>
      <c r="U71" s="58">
        <f>+T71-Scadenziario!X45</f>
        <v>0</v>
      </c>
      <c r="V71" s="58">
        <f>+U71-Scadenziario!Y45</f>
        <v>0</v>
      </c>
      <c r="W71" s="58">
        <f>+V71-Scadenziario!Z45</f>
        <v>0</v>
      </c>
      <c r="X71" s="58">
        <f>+W71-Scadenziario!AA45</f>
        <v>0</v>
      </c>
      <c r="Y71" s="58">
        <f>+X71-Scadenziario!AB45</f>
        <v>0</v>
      </c>
      <c r="Z71" s="58">
        <f>+Y71-Scadenziario!AC45</f>
        <v>0</v>
      </c>
      <c r="AA71" s="58">
        <f>+Z71-Scadenziario!AD45</f>
        <v>0</v>
      </c>
      <c r="AB71" s="58">
        <f>+AA71-Scadenziario!AE45</f>
        <v>0</v>
      </c>
      <c r="AC71" s="58">
        <f>+AB71-Scadenziario!AF45</f>
        <v>0</v>
      </c>
      <c r="AD71" s="58">
        <f>+AC71-Scadenziario!AG45</f>
        <v>0</v>
      </c>
      <c r="AE71" s="58">
        <f>+AD71-Scadenziario!AH45</f>
        <v>0</v>
      </c>
      <c r="AF71" s="58">
        <f>+AE71-Scadenziario!AI45</f>
        <v>0</v>
      </c>
      <c r="AG71" s="58">
        <f>+AF71-Scadenziario!AJ45</f>
        <v>0</v>
      </c>
      <c r="AH71" s="58">
        <f>+AG71-Scadenziario!AK45</f>
        <v>0</v>
      </c>
      <c r="AI71" s="58">
        <f>+AH71-Scadenziario!AL45</f>
        <v>0</v>
      </c>
      <c r="AJ71" s="58">
        <f>+AI71-Scadenziario!AM45</f>
        <v>0</v>
      </c>
      <c r="AK71" s="58">
        <f>+AJ71-Scadenziario!AN45</f>
        <v>0</v>
      </c>
      <c r="AL71" s="58">
        <f>+AK71-Scadenziario!AO45</f>
        <v>0</v>
      </c>
      <c r="AM71" s="58">
        <f>+AL71-Scadenziario!AP45</f>
        <v>0</v>
      </c>
      <c r="AN71" s="58">
        <f>+AM71-Scadenziario!AQ45</f>
        <v>0</v>
      </c>
      <c r="AO71" s="58">
        <f>+AN71-Scadenziario!AR45</f>
        <v>0</v>
      </c>
      <c r="AP71" s="58">
        <f>+AO71-Scadenziario!AS45</f>
        <v>0</v>
      </c>
      <c r="AQ71" s="58">
        <f>+AP71-Scadenziario!AT45</f>
        <v>0</v>
      </c>
      <c r="AR71" s="58">
        <f>+AQ71-Scadenziario!AU45</f>
        <v>0</v>
      </c>
      <c r="AS71" s="58">
        <f>+AR71-Scadenziario!AV45</f>
        <v>0</v>
      </c>
      <c r="AT71" s="58">
        <f>+AS71-Scadenziario!AW45</f>
        <v>0</v>
      </c>
      <c r="AU71" s="58">
        <f>+AT71-Scadenziario!AX45</f>
        <v>0</v>
      </c>
      <c r="AV71" s="58">
        <f>+AU71-Scadenziario!AY45</f>
        <v>0</v>
      </c>
      <c r="AW71" s="58">
        <f>+AV71-Scadenziario!AZ45</f>
        <v>0</v>
      </c>
      <c r="AX71" s="58">
        <f>+AW71-Scadenziario!BA45</f>
        <v>0</v>
      </c>
      <c r="AY71" s="58">
        <f>+AX71-Scadenziario!BB45</f>
        <v>0</v>
      </c>
      <c r="AZ71" s="58">
        <f>+AY71-Scadenziario!BC45</f>
        <v>0</v>
      </c>
      <c r="BA71" s="58">
        <f>+AZ71-Scadenziario!BD45</f>
        <v>0</v>
      </c>
      <c r="BB71" s="58">
        <f>+BA71-Scadenziario!BE45</f>
        <v>0</v>
      </c>
      <c r="BC71" s="58">
        <f>+BB71-Scadenziario!BF45</f>
        <v>0</v>
      </c>
      <c r="BD71" s="58">
        <f>+BC71-Scadenziario!BG45</f>
        <v>0</v>
      </c>
      <c r="BE71" s="58">
        <f>+BD71-Scadenziario!BH45</f>
        <v>0</v>
      </c>
      <c r="BF71" s="58">
        <f>+BE71-Scadenziario!BI45</f>
        <v>0</v>
      </c>
      <c r="BG71" s="58">
        <f>+BF71-Scadenziario!BJ45</f>
        <v>0</v>
      </c>
      <c r="BH71" s="58">
        <f>+BG71-Scadenziario!BK45</f>
        <v>0</v>
      </c>
      <c r="BI71" s="58">
        <f>+BH71-Scadenziario!BL45</f>
        <v>0</v>
      </c>
      <c r="BJ71" s="58">
        <f>+BI71-Scadenziario!BM45</f>
        <v>0</v>
      </c>
      <c r="BK71" s="58">
        <f>+BJ71-Scadenziario!BN45</f>
        <v>0</v>
      </c>
      <c r="BL71" s="58">
        <f>+BK71-Scadenziario!BO45</f>
        <v>0</v>
      </c>
      <c r="BM71" s="58">
        <f>+BL71-Scadenziario!BP45</f>
        <v>0</v>
      </c>
      <c r="BN71" s="58">
        <f>+BM71-Scadenziario!BQ45</f>
        <v>0</v>
      </c>
      <c r="BO71" s="58">
        <f>+BN71-Scadenziario!BR45</f>
        <v>0</v>
      </c>
      <c r="BP71" s="58">
        <f>+BO71-Scadenziario!BS45</f>
        <v>0</v>
      </c>
      <c r="BQ71" s="58">
        <f>+BP71-Scadenziario!BT45</f>
        <v>0</v>
      </c>
      <c r="BR71" s="58">
        <f>+BQ71-Scadenziario!BU45</f>
        <v>0</v>
      </c>
      <c r="BS71" s="58">
        <f>+BR71-Scadenziario!BV45</f>
        <v>0</v>
      </c>
      <c r="BT71" s="58">
        <f>+BS71-Scadenziario!BW45</f>
        <v>0</v>
      </c>
      <c r="BU71" s="58">
        <f>+BT71-Scadenziario!BX45</f>
        <v>0</v>
      </c>
      <c r="BV71" s="58">
        <f>+BU71-Scadenziario!BY45</f>
        <v>0</v>
      </c>
      <c r="BW71" s="58">
        <f>+BV71-Scadenziario!BZ45</f>
        <v>0</v>
      </c>
      <c r="BX71" s="58">
        <f>+BW71-Scadenziario!CA45</f>
        <v>0</v>
      </c>
      <c r="BY71" s="58">
        <f>+BX71-Scadenziario!CB45</f>
        <v>0</v>
      </c>
      <c r="BZ71" s="58">
        <f>+BY71-Scadenziario!CC45</f>
        <v>0</v>
      </c>
      <c r="CA71" s="58">
        <f>+BZ71-Scadenziario!CD45</f>
        <v>0</v>
      </c>
      <c r="CB71" s="58">
        <f>+CA71-Scadenziario!CE45</f>
        <v>0</v>
      </c>
      <c r="CC71" s="58">
        <f>+CB71-Scadenziario!CF45</f>
        <v>0</v>
      </c>
      <c r="CD71" s="58">
        <f>+CC71-Scadenziario!CG45</f>
        <v>0</v>
      </c>
      <c r="CE71" s="58">
        <f>+CD71-Scadenziario!CH45</f>
        <v>0</v>
      </c>
      <c r="CF71" s="58">
        <f>+CE71-Scadenziario!CI45</f>
        <v>0</v>
      </c>
      <c r="CG71" s="58">
        <f>+CF71-Scadenziario!CJ45</f>
        <v>0</v>
      </c>
      <c r="CH71" s="58">
        <f>+CG71-Scadenziario!CK45</f>
        <v>0</v>
      </c>
      <c r="CI71" s="58">
        <f>+CH71-Scadenziario!CL45</f>
        <v>0</v>
      </c>
      <c r="CJ71" s="58">
        <f>+CI71-Scadenziario!CM45</f>
        <v>0</v>
      </c>
      <c r="CK71" s="58">
        <f>+CJ71-Scadenziario!CN45</f>
        <v>0</v>
      </c>
      <c r="CL71" s="58">
        <f>+CK71-Scadenziario!CO45</f>
        <v>0</v>
      </c>
      <c r="CM71" s="58">
        <f>+CL71-Scadenziario!CP45</f>
        <v>0</v>
      </c>
      <c r="CN71" s="58">
        <f>+CM71-Scadenziario!CQ45</f>
        <v>0</v>
      </c>
      <c r="CO71" s="58">
        <f>+CN71-Scadenziario!CR45</f>
        <v>0</v>
      </c>
      <c r="CP71" s="58">
        <f>+CO71-Scadenziario!CS45</f>
        <v>0</v>
      </c>
      <c r="CQ71" s="58">
        <f>+CP71-Scadenziario!CT45</f>
        <v>0</v>
      </c>
      <c r="CR71" s="58">
        <f>+CQ71-Scadenziario!CU45</f>
        <v>0</v>
      </c>
      <c r="CS71" s="58">
        <f>+CR71-Scadenziario!CV45</f>
        <v>0</v>
      </c>
      <c r="CT71" s="58">
        <f>+CS71-Scadenziario!CW45</f>
        <v>0</v>
      </c>
      <c r="CU71" s="58">
        <f>+CT71-Scadenziario!CX45</f>
        <v>0</v>
      </c>
      <c r="CV71" s="58">
        <f>+CU71-Scadenziario!CY45</f>
        <v>0</v>
      </c>
      <c r="CW71" s="58">
        <f>+CV71-Scadenziario!CZ45</f>
        <v>0</v>
      </c>
      <c r="CX71" s="58">
        <f>+CW71-Scadenziario!DA45</f>
        <v>0</v>
      </c>
      <c r="CY71" s="58">
        <f>+CX71-Scadenziario!DB45</f>
        <v>0</v>
      </c>
      <c r="CZ71" s="58">
        <f>+CY71-Scadenziario!DC45</f>
        <v>0</v>
      </c>
      <c r="DA71" s="58">
        <f>+CZ71-Scadenziario!DD45</f>
        <v>0</v>
      </c>
      <c r="DB71" s="58">
        <f>+DA71-Scadenziario!DE45</f>
        <v>0</v>
      </c>
      <c r="DC71" s="58">
        <f>+DB71-Scadenziario!DF45</f>
        <v>0</v>
      </c>
      <c r="DD71" s="58">
        <f>+DC71-Scadenziario!DG45</f>
        <v>0</v>
      </c>
      <c r="DE71" s="58">
        <f>+DD71-Scadenziario!DH45</f>
        <v>0</v>
      </c>
      <c r="DF71" s="58">
        <f>+DE71-Scadenziario!DI45</f>
        <v>0</v>
      </c>
      <c r="DG71" s="58">
        <f>+DF71-Scadenziario!DJ45</f>
        <v>0</v>
      </c>
      <c r="DH71" s="58">
        <f>+DG71-Scadenziario!DK45</f>
        <v>0</v>
      </c>
      <c r="DI71" s="58">
        <f>+DH71-Scadenziario!DL45</f>
        <v>0</v>
      </c>
      <c r="DJ71" s="58">
        <f>+DI71-Scadenziario!DM45</f>
        <v>0</v>
      </c>
      <c r="DK71" s="58">
        <f>+DJ71-Scadenziario!DN45</f>
        <v>0</v>
      </c>
      <c r="DL71" s="58">
        <f>+DK71-Scadenziario!DO45</f>
        <v>0</v>
      </c>
      <c r="DM71" s="58">
        <f>+DL71-Scadenziario!DP45</f>
        <v>0</v>
      </c>
      <c r="DN71" s="58">
        <f>+DM71-Scadenziario!DQ45</f>
        <v>0</v>
      </c>
      <c r="DO71" s="58">
        <f>+DN71-Scadenziario!DR45</f>
        <v>0</v>
      </c>
      <c r="DP71" s="58">
        <f>+DO71-Scadenziario!DS45</f>
        <v>0</v>
      </c>
      <c r="DQ71" s="58">
        <f>+DP71-Scadenziario!DT45</f>
        <v>0</v>
      </c>
      <c r="DR71" s="58">
        <f>+DQ71-Scadenziario!DU45</f>
        <v>0</v>
      </c>
      <c r="DS71" s="58">
        <f>+DR71-Scadenziario!DV45</f>
        <v>0</v>
      </c>
      <c r="DT71" s="76" t="str">
        <f t="shared" si="128"/>
        <v>NO</v>
      </c>
      <c r="DU71" s="76" t="str">
        <f t="shared" si="129"/>
        <v>NO</v>
      </c>
      <c r="DV71" s="59">
        <f t="shared" si="127"/>
        <v>0</v>
      </c>
      <c r="DW71" s="59">
        <f t="shared" si="127"/>
        <v>0</v>
      </c>
      <c r="DX71" s="59">
        <f t="shared" si="127"/>
        <v>0</v>
      </c>
      <c r="DY71" s="59">
        <f t="shared" si="127"/>
        <v>0</v>
      </c>
      <c r="DZ71" s="59">
        <f t="shared" si="127"/>
        <v>0</v>
      </c>
      <c r="EA71" s="59">
        <f t="shared" si="127"/>
        <v>0</v>
      </c>
      <c r="EB71" s="59">
        <f t="shared" si="127"/>
        <v>0</v>
      </c>
      <c r="EC71" s="59">
        <f t="shared" si="127"/>
        <v>0</v>
      </c>
      <c r="ED71" s="59">
        <f t="shared" si="127"/>
        <v>0</v>
      </c>
      <c r="EE71" s="59">
        <f t="shared" si="127"/>
        <v>0</v>
      </c>
    </row>
    <row r="72" spans="1:135" ht="15" thickBot="1" x14ac:dyDescent="0.4">
      <c r="A72" s="56" t="str">
        <f>+Scadenziario!A46</f>
        <v>si</v>
      </c>
      <c r="B72" s="56" t="str">
        <f>+Scadenziario!B46</f>
        <v>NO</v>
      </c>
      <c r="C72" s="57" t="str">
        <f>+Scadenziario!D46</f>
        <v>DEBITI V/FORNITORI</v>
      </c>
      <c r="D72" s="58">
        <f>+Scadenziario!E46-Scadenziario!G46</f>
        <v>0</v>
      </c>
      <c r="E72" s="58">
        <f>+D72-Scadenziario!H46</f>
        <v>0</v>
      </c>
      <c r="F72" s="58">
        <f>+E72-Scadenziario!I46</f>
        <v>0</v>
      </c>
      <c r="G72" s="58">
        <f>+F72-Scadenziario!J46</f>
        <v>0</v>
      </c>
      <c r="H72" s="58">
        <f>+G72-Scadenziario!K46</f>
        <v>0</v>
      </c>
      <c r="I72" s="58">
        <f>+H72-Scadenziario!L46</f>
        <v>0</v>
      </c>
      <c r="J72" s="58">
        <f>+I72-Scadenziario!M46</f>
        <v>0</v>
      </c>
      <c r="K72" s="58">
        <f>+J72-Scadenziario!N46</f>
        <v>0</v>
      </c>
      <c r="L72" s="58">
        <f>+K72-Scadenziario!O46</f>
        <v>0</v>
      </c>
      <c r="M72" s="58">
        <f>+L72-Scadenziario!P46</f>
        <v>0</v>
      </c>
      <c r="N72" s="58">
        <f>+M72-Scadenziario!Q46</f>
        <v>0</v>
      </c>
      <c r="O72" s="58">
        <f>+N72-Scadenziario!R46</f>
        <v>0</v>
      </c>
      <c r="P72" s="58">
        <f>+O72-Scadenziario!S46</f>
        <v>0</v>
      </c>
      <c r="Q72" s="58">
        <f>+P72-Scadenziario!T46</f>
        <v>0</v>
      </c>
      <c r="R72" s="58">
        <f>+Q72-Scadenziario!U46</f>
        <v>0</v>
      </c>
      <c r="S72" s="58">
        <f>+R72-Scadenziario!V46</f>
        <v>0</v>
      </c>
      <c r="T72" s="58">
        <f>+S72-Scadenziario!W46</f>
        <v>0</v>
      </c>
      <c r="U72" s="58">
        <f>+T72-Scadenziario!X46</f>
        <v>0</v>
      </c>
      <c r="V72" s="58">
        <f>+U72-Scadenziario!Y46</f>
        <v>0</v>
      </c>
      <c r="W72" s="58">
        <f>+V72-Scadenziario!Z46</f>
        <v>0</v>
      </c>
      <c r="X72" s="58">
        <f>+W72-Scadenziario!AA46</f>
        <v>0</v>
      </c>
      <c r="Y72" s="58">
        <f>+X72-Scadenziario!AB46</f>
        <v>0</v>
      </c>
      <c r="Z72" s="58">
        <f>+Y72-Scadenziario!AC46</f>
        <v>0</v>
      </c>
      <c r="AA72" s="58">
        <f>+Z72-Scadenziario!AD46</f>
        <v>0</v>
      </c>
      <c r="AB72" s="58">
        <f>+AA72-Scadenziario!AE46</f>
        <v>0</v>
      </c>
      <c r="AC72" s="58">
        <f>+AB72-Scadenziario!AF46</f>
        <v>0</v>
      </c>
      <c r="AD72" s="58">
        <f>+AC72-Scadenziario!AG46</f>
        <v>0</v>
      </c>
      <c r="AE72" s="58">
        <f>+AD72-Scadenziario!AH46</f>
        <v>0</v>
      </c>
      <c r="AF72" s="58">
        <f>+AE72-Scadenziario!AI46</f>
        <v>0</v>
      </c>
      <c r="AG72" s="58">
        <f>+AF72-Scadenziario!AJ46</f>
        <v>0</v>
      </c>
      <c r="AH72" s="58">
        <f>+AG72-Scadenziario!AK46</f>
        <v>0</v>
      </c>
      <c r="AI72" s="58">
        <f>+AH72-Scadenziario!AL46</f>
        <v>0</v>
      </c>
      <c r="AJ72" s="58">
        <f>+AI72-Scadenziario!AM46</f>
        <v>0</v>
      </c>
      <c r="AK72" s="58">
        <f>+AJ72-Scadenziario!AN46</f>
        <v>0</v>
      </c>
      <c r="AL72" s="58">
        <f>+AK72-Scadenziario!AO46</f>
        <v>0</v>
      </c>
      <c r="AM72" s="58">
        <f>+AL72-Scadenziario!AP46</f>
        <v>0</v>
      </c>
      <c r="AN72" s="58">
        <f>+AM72-Scadenziario!AQ46</f>
        <v>0</v>
      </c>
      <c r="AO72" s="58">
        <f>+AN72-Scadenziario!AR46</f>
        <v>0</v>
      </c>
      <c r="AP72" s="58">
        <f>+AO72-Scadenziario!AS46</f>
        <v>0</v>
      </c>
      <c r="AQ72" s="58">
        <f>+AP72-Scadenziario!AT46</f>
        <v>0</v>
      </c>
      <c r="AR72" s="58">
        <f>+AQ72-Scadenziario!AU46</f>
        <v>0</v>
      </c>
      <c r="AS72" s="58">
        <f>+AR72-Scadenziario!AV46</f>
        <v>0</v>
      </c>
      <c r="AT72" s="58">
        <f>+AS72-Scadenziario!AW46</f>
        <v>0</v>
      </c>
      <c r="AU72" s="58">
        <f>+AT72-Scadenziario!AX46</f>
        <v>0</v>
      </c>
      <c r="AV72" s="58">
        <f>+AU72-Scadenziario!AY46</f>
        <v>0</v>
      </c>
      <c r="AW72" s="58">
        <f>+AV72-Scadenziario!AZ46</f>
        <v>0</v>
      </c>
      <c r="AX72" s="58">
        <f>+AW72-Scadenziario!BA46</f>
        <v>0</v>
      </c>
      <c r="AY72" s="58">
        <f>+AX72-Scadenziario!BB46</f>
        <v>0</v>
      </c>
      <c r="AZ72" s="58">
        <f>+AY72-Scadenziario!BC46</f>
        <v>0</v>
      </c>
      <c r="BA72" s="58">
        <f>+AZ72-Scadenziario!BD46</f>
        <v>0</v>
      </c>
      <c r="BB72" s="58">
        <f>+BA72-Scadenziario!BE46</f>
        <v>0</v>
      </c>
      <c r="BC72" s="58">
        <f>+BB72-Scadenziario!BF46</f>
        <v>0</v>
      </c>
      <c r="BD72" s="58">
        <f>+BC72-Scadenziario!BG46</f>
        <v>0</v>
      </c>
      <c r="BE72" s="58">
        <f>+BD72-Scadenziario!BH46</f>
        <v>0</v>
      </c>
      <c r="BF72" s="58">
        <f>+BE72-Scadenziario!BI46</f>
        <v>0</v>
      </c>
      <c r="BG72" s="58">
        <f>+BF72-Scadenziario!BJ46</f>
        <v>0</v>
      </c>
      <c r="BH72" s="58">
        <f>+BG72-Scadenziario!BK46</f>
        <v>0</v>
      </c>
      <c r="BI72" s="58">
        <f>+BH72-Scadenziario!BL46</f>
        <v>0</v>
      </c>
      <c r="BJ72" s="58">
        <f>+BI72-Scadenziario!BM46</f>
        <v>0</v>
      </c>
      <c r="BK72" s="58">
        <f>+BJ72-Scadenziario!BN46</f>
        <v>0</v>
      </c>
      <c r="BL72" s="58">
        <f>+BK72-Scadenziario!BO46</f>
        <v>0</v>
      </c>
      <c r="BM72" s="58">
        <f>+BL72-Scadenziario!BP46</f>
        <v>0</v>
      </c>
      <c r="BN72" s="58">
        <f>+BM72-Scadenziario!BQ46</f>
        <v>0</v>
      </c>
      <c r="BO72" s="58">
        <f>+BN72-Scadenziario!BR46</f>
        <v>0</v>
      </c>
      <c r="BP72" s="58">
        <f>+BO72-Scadenziario!BS46</f>
        <v>0</v>
      </c>
      <c r="BQ72" s="58">
        <f>+BP72-Scadenziario!BT46</f>
        <v>0</v>
      </c>
      <c r="BR72" s="58">
        <f>+BQ72-Scadenziario!BU46</f>
        <v>0</v>
      </c>
      <c r="BS72" s="58">
        <f>+BR72-Scadenziario!BV46</f>
        <v>0</v>
      </c>
      <c r="BT72" s="58">
        <f>+BS72-Scadenziario!BW46</f>
        <v>0</v>
      </c>
      <c r="BU72" s="58">
        <f>+BT72-Scadenziario!BX46</f>
        <v>0</v>
      </c>
      <c r="BV72" s="58">
        <f>+BU72-Scadenziario!BY46</f>
        <v>0</v>
      </c>
      <c r="BW72" s="58">
        <f>+BV72-Scadenziario!BZ46</f>
        <v>0</v>
      </c>
      <c r="BX72" s="58">
        <f>+BW72-Scadenziario!CA46</f>
        <v>0</v>
      </c>
      <c r="BY72" s="58">
        <f>+BX72-Scadenziario!CB46</f>
        <v>0</v>
      </c>
      <c r="BZ72" s="58">
        <f>+BY72-Scadenziario!CC46</f>
        <v>0</v>
      </c>
      <c r="CA72" s="58">
        <f>+BZ72-Scadenziario!CD46</f>
        <v>0</v>
      </c>
      <c r="CB72" s="58">
        <f>+CA72-Scadenziario!CE46</f>
        <v>0</v>
      </c>
      <c r="CC72" s="58">
        <f>+CB72-Scadenziario!CF46</f>
        <v>0</v>
      </c>
      <c r="CD72" s="58">
        <f>+CC72-Scadenziario!CG46</f>
        <v>0</v>
      </c>
      <c r="CE72" s="58">
        <f>+CD72-Scadenziario!CH46</f>
        <v>0</v>
      </c>
      <c r="CF72" s="58">
        <f>+CE72-Scadenziario!CI46</f>
        <v>0</v>
      </c>
      <c r="CG72" s="58">
        <f>+CF72-Scadenziario!CJ46</f>
        <v>0</v>
      </c>
      <c r="CH72" s="58">
        <f>+CG72-Scadenziario!CK46</f>
        <v>0</v>
      </c>
      <c r="CI72" s="58">
        <f>+CH72-Scadenziario!CL46</f>
        <v>0</v>
      </c>
      <c r="CJ72" s="58">
        <f>+CI72-Scadenziario!CM46</f>
        <v>0</v>
      </c>
      <c r="CK72" s="58">
        <f>+CJ72-Scadenziario!CN46</f>
        <v>0</v>
      </c>
      <c r="CL72" s="58">
        <f>+CK72-Scadenziario!CO46</f>
        <v>0</v>
      </c>
      <c r="CM72" s="58">
        <f>+CL72-Scadenziario!CP46</f>
        <v>0</v>
      </c>
      <c r="CN72" s="58">
        <f>+CM72-Scadenziario!CQ46</f>
        <v>0</v>
      </c>
      <c r="CO72" s="58">
        <f>+CN72-Scadenziario!CR46</f>
        <v>0</v>
      </c>
      <c r="CP72" s="58">
        <f>+CO72-Scadenziario!CS46</f>
        <v>0</v>
      </c>
      <c r="CQ72" s="58">
        <f>+CP72-Scadenziario!CT46</f>
        <v>0</v>
      </c>
      <c r="CR72" s="58">
        <f>+CQ72-Scadenziario!CU46</f>
        <v>0</v>
      </c>
      <c r="CS72" s="58">
        <f>+CR72-Scadenziario!CV46</f>
        <v>0</v>
      </c>
      <c r="CT72" s="58">
        <f>+CS72-Scadenziario!CW46</f>
        <v>0</v>
      </c>
      <c r="CU72" s="58">
        <f>+CT72-Scadenziario!CX46</f>
        <v>0</v>
      </c>
      <c r="CV72" s="58">
        <f>+CU72-Scadenziario!CY46</f>
        <v>0</v>
      </c>
      <c r="CW72" s="58">
        <f>+CV72-Scadenziario!CZ46</f>
        <v>0</v>
      </c>
      <c r="CX72" s="58">
        <f>+CW72-Scadenziario!DA46</f>
        <v>0</v>
      </c>
      <c r="CY72" s="58">
        <f>+CX72-Scadenziario!DB46</f>
        <v>0</v>
      </c>
      <c r="CZ72" s="58">
        <f>+CY72-Scadenziario!DC46</f>
        <v>0</v>
      </c>
      <c r="DA72" s="58">
        <f>+CZ72-Scadenziario!DD46</f>
        <v>0</v>
      </c>
      <c r="DB72" s="58">
        <f>+DA72-Scadenziario!DE46</f>
        <v>0</v>
      </c>
      <c r="DC72" s="58">
        <f>+DB72-Scadenziario!DF46</f>
        <v>0</v>
      </c>
      <c r="DD72" s="58">
        <f>+DC72-Scadenziario!DG46</f>
        <v>0</v>
      </c>
      <c r="DE72" s="58">
        <f>+DD72-Scadenziario!DH46</f>
        <v>0</v>
      </c>
      <c r="DF72" s="58">
        <f>+DE72-Scadenziario!DI46</f>
        <v>0</v>
      </c>
      <c r="DG72" s="58">
        <f>+DF72-Scadenziario!DJ46</f>
        <v>0</v>
      </c>
      <c r="DH72" s="58">
        <f>+DG72-Scadenziario!DK46</f>
        <v>0</v>
      </c>
      <c r="DI72" s="58">
        <f>+DH72-Scadenziario!DL46</f>
        <v>0</v>
      </c>
      <c r="DJ72" s="58">
        <f>+DI72-Scadenziario!DM46</f>
        <v>0</v>
      </c>
      <c r="DK72" s="58">
        <f>+DJ72-Scadenziario!DN46</f>
        <v>0</v>
      </c>
      <c r="DL72" s="58">
        <f>+DK72-Scadenziario!DO46</f>
        <v>0</v>
      </c>
      <c r="DM72" s="58">
        <f>+DL72-Scadenziario!DP46</f>
        <v>0</v>
      </c>
      <c r="DN72" s="58">
        <f>+DM72-Scadenziario!DQ46</f>
        <v>0</v>
      </c>
      <c r="DO72" s="58">
        <f>+DN72-Scadenziario!DR46</f>
        <v>0</v>
      </c>
      <c r="DP72" s="58">
        <f>+DO72-Scadenziario!DS46</f>
        <v>0</v>
      </c>
      <c r="DQ72" s="58">
        <f>+DP72-Scadenziario!DT46</f>
        <v>0</v>
      </c>
      <c r="DR72" s="58">
        <f>+DQ72-Scadenziario!DU46</f>
        <v>0</v>
      </c>
      <c r="DS72" s="58">
        <f>+DR72-Scadenziario!DV46</f>
        <v>0</v>
      </c>
      <c r="DT72" s="76" t="str">
        <f t="shared" si="128"/>
        <v>si</v>
      </c>
      <c r="DU72" s="76" t="str">
        <f t="shared" si="129"/>
        <v>NO</v>
      </c>
      <c r="DV72" s="59">
        <f t="shared" si="127"/>
        <v>0</v>
      </c>
      <c r="DW72" s="59">
        <f t="shared" si="127"/>
        <v>0</v>
      </c>
      <c r="DX72" s="59">
        <f t="shared" si="127"/>
        <v>0</v>
      </c>
      <c r="DY72" s="59">
        <f t="shared" si="127"/>
        <v>0</v>
      </c>
      <c r="DZ72" s="59">
        <f t="shared" si="127"/>
        <v>0</v>
      </c>
      <c r="EA72" s="59">
        <f t="shared" si="127"/>
        <v>0</v>
      </c>
      <c r="EB72" s="59">
        <f t="shared" si="127"/>
        <v>0</v>
      </c>
      <c r="EC72" s="59">
        <f t="shared" si="127"/>
        <v>0</v>
      </c>
      <c r="ED72" s="59">
        <f t="shared" si="127"/>
        <v>0</v>
      </c>
      <c r="EE72" s="59">
        <f t="shared" si="127"/>
        <v>0</v>
      </c>
    </row>
    <row r="73" spans="1:135" ht="15" thickBot="1" x14ac:dyDescent="0.4">
      <c r="A73" s="56" t="str">
        <f>+Scadenziario!A47</f>
        <v>NO</v>
      </c>
      <c r="B73" s="56" t="str">
        <f>+Scadenziario!B47</f>
        <v>NO</v>
      </c>
      <c r="C73" s="57" t="str">
        <f>+Scadenziario!D47</f>
        <v>DEBITI V/FORNITORI BENI STRUMENTALI</v>
      </c>
      <c r="D73" s="58">
        <f>+Scadenziario!E47-Scadenziario!G47</f>
        <v>0</v>
      </c>
      <c r="E73" s="58">
        <f>+D73-Scadenziario!H47</f>
        <v>0</v>
      </c>
      <c r="F73" s="58">
        <f>+E73-Scadenziario!I47</f>
        <v>0</v>
      </c>
      <c r="G73" s="58">
        <f>+F73-Scadenziario!J47</f>
        <v>0</v>
      </c>
      <c r="H73" s="58">
        <f>+G73-Scadenziario!K47</f>
        <v>0</v>
      </c>
      <c r="I73" s="58">
        <f>+H73-Scadenziario!L47</f>
        <v>0</v>
      </c>
      <c r="J73" s="58">
        <f>+I73-Scadenziario!M47</f>
        <v>0</v>
      </c>
      <c r="K73" s="58">
        <f>+J73-Scadenziario!N47</f>
        <v>0</v>
      </c>
      <c r="L73" s="58">
        <f>+K73-Scadenziario!O47</f>
        <v>0</v>
      </c>
      <c r="M73" s="58">
        <f>+L73-Scadenziario!P47</f>
        <v>0</v>
      </c>
      <c r="N73" s="58">
        <f>+M73-Scadenziario!Q47</f>
        <v>0</v>
      </c>
      <c r="O73" s="58">
        <f>+N73-Scadenziario!R47</f>
        <v>0</v>
      </c>
      <c r="P73" s="58">
        <f>+O73-Scadenziario!S47</f>
        <v>0</v>
      </c>
      <c r="Q73" s="58">
        <f>+P73-Scadenziario!T47</f>
        <v>0</v>
      </c>
      <c r="R73" s="58">
        <f>+Q73-Scadenziario!U47</f>
        <v>0</v>
      </c>
      <c r="S73" s="58">
        <f>+R73-Scadenziario!V47</f>
        <v>0</v>
      </c>
      <c r="T73" s="58">
        <f>+S73-Scadenziario!W47</f>
        <v>0</v>
      </c>
      <c r="U73" s="58">
        <f>+T73-Scadenziario!X47</f>
        <v>0</v>
      </c>
      <c r="V73" s="58">
        <f>+U73-Scadenziario!Y47</f>
        <v>0</v>
      </c>
      <c r="W73" s="58">
        <f>+V73-Scadenziario!Z47</f>
        <v>0</v>
      </c>
      <c r="X73" s="58">
        <f>+W73-Scadenziario!AA47</f>
        <v>0</v>
      </c>
      <c r="Y73" s="58">
        <f>+X73-Scadenziario!AB47</f>
        <v>0</v>
      </c>
      <c r="Z73" s="58">
        <f>+Y73-Scadenziario!AC47</f>
        <v>0</v>
      </c>
      <c r="AA73" s="58">
        <f>+Z73-Scadenziario!AD47</f>
        <v>0</v>
      </c>
      <c r="AB73" s="58">
        <f>+AA73-Scadenziario!AE47</f>
        <v>0</v>
      </c>
      <c r="AC73" s="58">
        <f>+AB73-Scadenziario!AF47</f>
        <v>0</v>
      </c>
      <c r="AD73" s="58">
        <f>+AC73-Scadenziario!AG47</f>
        <v>0</v>
      </c>
      <c r="AE73" s="58">
        <f>+AD73-Scadenziario!AH47</f>
        <v>0</v>
      </c>
      <c r="AF73" s="58">
        <f>+AE73-Scadenziario!AI47</f>
        <v>0</v>
      </c>
      <c r="AG73" s="58">
        <f>+AF73-Scadenziario!AJ47</f>
        <v>0</v>
      </c>
      <c r="AH73" s="58">
        <f>+AG73-Scadenziario!AK47</f>
        <v>0</v>
      </c>
      <c r="AI73" s="58">
        <f>+AH73-Scadenziario!AL47</f>
        <v>0</v>
      </c>
      <c r="AJ73" s="58">
        <f>+AI73-Scadenziario!AM47</f>
        <v>0</v>
      </c>
      <c r="AK73" s="58">
        <f>+AJ73-Scadenziario!AN47</f>
        <v>0</v>
      </c>
      <c r="AL73" s="58">
        <f>+AK73-Scadenziario!AO47</f>
        <v>0</v>
      </c>
      <c r="AM73" s="58">
        <f>+AL73-Scadenziario!AP47</f>
        <v>0</v>
      </c>
      <c r="AN73" s="58">
        <f>+AM73-Scadenziario!AQ47</f>
        <v>0</v>
      </c>
      <c r="AO73" s="58">
        <f>+AN73-Scadenziario!AR47</f>
        <v>0</v>
      </c>
      <c r="AP73" s="58">
        <f>+AO73-Scadenziario!AS47</f>
        <v>0</v>
      </c>
      <c r="AQ73" s="58">
        <f>+AP73-Scadenziario!AT47</f>
        <v>0</v>
      </c>
      <c r="AR73" s="58">
        <f>+AQ73-Scadenziario!AU47</f>
        <v>0</v>
      </c>
      <c r="AS73" s="58">
        <f>+AR73-Scadenziario!AV47</f>
        <v>0</v>
      </c>
      <c r="AT73" s="58">
        <f>+AS73-Scadenziario!AW47</f>
        <v>0</v>
      </c>
      <c r="AU73" s="58">
        <f>+AT73-Scadenziario!AX47</f>
        <v>0</v>
      </c>
      <c r="AV73" s="58">
        <f>+AU73-Scadenziario!AY47</f>
        <v>0</v>
      </c>
      <c r="AW73" s="58">
        <f>+AV73-Scadenziario!AZ47</f>
        <v>0</v>
      </c>
      <c r="AX73" s="58">
        <f>+AW73-Scadenziario!BA47</f>
        <v>0</v>
      </c>
      <c r="AY73" s="58">
        <f>+AX73-Scadenziario!BB47</f>
        <v>0</v>
      </c>
      <c r="AZ73" s="58">
        <f>+AY73-Scadenziario!BC47</f>
        <v>0</v>
      </c>
      <c r="BA73" s="58">
        <f>+AZ73-Scadenziario!BD47</f>
        <v>0</v>
      </c>
      <c r="BB73" s="58">
        <f>+BA73-Scadenziario!BE47</f>
        <v>0</v>
      </c>
      <c r="BC73" s="58">
        <f>+BB73-Scadenziario!BF47</f>
        <v>0</v>
      </c>
      <c r="BD73" s="58">
        <f>+BC73-Scadenziario!BG47</f>
        <v>0</v>
      </c>
      <c r="BE73" s="58">
        <f>+BD73-Scadenziario!BH47</f>
        <v>0</v>
      </c>
      <c r="BF73" s="58">
        <f>+BE73-Scadenziario!BI47</f>
        <v>0</v>
      </c>
      <c r="BG73" s="58">
        <f>+BF73-Scadenziario!BJ47</f>
        <v>0</v>
      </c>
      <c r="BH73" s="58">
        <f>+BG73-Scadenziario!BK47</f>
        <v>0</v>
      </c>
      <c r="BI73" s="58">
        <f>+BH73-Scadenziario!BL47</f>
        <v>0</v>
      </c>
      <c r="BJ73" s="58">
        <f>+BI73-Scadenziario!BM47</f>
        <v>0</v>
      </c>
      <c r="BK73" s="58">
        <f>+BJ73-Scadenziario!BN47</f>
        <v>0</v>
      </c>
      <c r="BL73" s="58">
        <f>+BK73-Scadenziario!BO47</f>
        <v>0</v>
      </c>
      <c r="BM73" s="58">
        <f>+BL73-Scadenziario!BP47</f>
        <v>0</v>
      </c>
      <c r="BN73" s="58">
        <f>+BM73-Scadenziario!BQ47</f>
        <v>0</v>
      </c>
      <c r="BO73" s="58">
        <f>+BN73-Scadenziario!BR47</f>
        <v>0</v>
      </c>
      <c r="BP73" s="58">
        <f>+BO73-Scadenziario!BS47</f>
        <v>0</v>
      </c>
      <c r="BQ73" s="58">
        <f>+BP73-Scadenziario!BT47</f>
        <v>0</v>
      </c>
      <c r="BR73" s="58">
        <f>+BQ73-Scadenziario!BU47</f>
        <v>0</v>
      </c>
      <c r="BS73" s="58">
        <f>+BR73-Scadenziario!BV47</f>
        <v>0</v>
      </c>
      <c r="BT73" s="58">
        <f>+BS73-Scadenziario!BW47</f>
        <v>0</v>
      </c>
      <c r="BU73" s="58">
        <f>+BT73-Scadenziario!BX47</f>
        <v>0</v>
      </c>
      <c r="BV73" s="58">
        <f>+BU73-Scadenziario!BY47</f>
        <v>0</v>
      </c>
      <c r="BW73" s="58">
        <f>+BV73-Scadenziario!BZ47</f>
        <v>0</v>
      </c>
      <c r="BX73" s="58">
        <f>+BW73-Scadenziario!CA47</f>
        <v>0</v>
      </c>
      <c r="BY73" s="58">
        <f>+BX73-Scadenziario!CB47</f>
        <v>0</v>
      </c>
      <c r="BZ73" s="58">
        <f>+BY73-Scadenziario!CC47</f>
        <v>0</v>
      </c>
      <c r="CA73" s="58">
        <f>+BZ73-Scadenziario!CD47</f>
        <v>0</v>
      </c>
      <c r="CB73" s="58">
        <f>+CA73-Scadenziario!CE47</f>
        <v>0</v>
      </c>
      <c r="CC73" s="58">
        <f>+CB73-Scadenziario!CF47</f>
        <v>0</v>
      </c>
      <c r="CD73" s="58">
        <f>+CC73-Scadenziario!CG47</f>
        <v>0</v>
      </c>
      <c r="CE73" s="58">
        <f>+CD73-Scadenziario!CH47</f>
        <v>0</v>
      </c>
      <c r="CF73" s="58">
        <f>+CE73-Scadenziario!CI47</f>
        <v>0</v>
      </c>
      <c r="CG73" s="58">
        <f>+CF73-Scadenziario!CJ47</f>
        <v>0</v>
      </c>
      <c r="CH73" s="58">
        <f>+CG73-Scadenziario!CK47</f>
        <v>0</v>
      </c>
      <c r="CI73" s="58">
        <f>+CH73-Scadenziario!CL47</f>
        <v>0</v>
      </c>
      <c r="CJ73" s="58">
        <f>+CI73-Scadenziario!CM47</f>
        <v>0</v>
      </c>
      <c r="CK73" s="58">
        <f>+CJ73-Scadenziario!CN47</f>
        <v>0</v>
      </c>
      <c r="CL73" s="58">
        <f>+CK73-Scadenziario!CO47</f>
        <v>0</v>
      </c>
      <c r="CM73" s="58">
        <f>+CL73-Scadenziario!CP47</f>
        <v>0</v>
      </c>
      <c r="CN73" s="58">
        <f>+CM73-Scadenziario!CQ47</f>
        <v>0</v>
      </c>
      <c r="CO73" s="58">
        <f>+CN73-Scadenziario!CR47</f>
        <v>0</v>
      </c>
      <c r="CP73" s="58">
        <f>+CO73-Scadenziario!CS47</f>
        <v>0</v>
      </c>
      <c r="CQ73" s="58">
        <f>+CP73-Scadenziario!CT47</f>
        <v>0</v>
      </c>
      <c r="CR73" s="58">
        <f>+CQ73-Scadenziario!CU47</f>
        <v>0</v>
      </c>
      <c r="CS73" s="58">
        <f>+CR73-Scadenziario!CV47</f>
        <v>0</v>
      </c>
      <c r="CT73" s="58">
        <f>+CS73-Scadenziario!CW47</f>
        <v>0</v>
      </c>
      <c r="CU73" s="58">
        <f>+CT73-Scadenziario!CX47</f>
        <v>0</v>
      </c>
      <c r="CV73" s="58">
        <f>+CU73-Scadenziario!CY47</f>
        <v>0</v>
      </c>
      <c r="CW73" s="58">
        <f>+CV73-Scadenziario!CZ47</f>
        <v>0</v>
      </c>
      <c r="CX73" s="58">
        <f>+CW73-Scadenziario!DA47</f>
        <v>0</v>
      </c>
      <c r="CY73" s="58">
        <f>+CX73-Scadenziario!DB47</f>
        <v>0</v>
      </c>
      <c r="CZ73" s="58">
        <f>+CY73-Scadenziario!DC47</f>
        <v>0</v>
      </c>
      <c r="DA73" s="58">
        <f>+CZ73-Scadenziario!DD47</f>
        <v>0</v>
      </c>
      <c r="DB73" s="58">
        <f>+DA73-Scadenziario!DE47</f>
        <v>0</v>
      </c>
      <c r="DC73" s="58">
        <f>+DB73-Scadenziario!DF47</f>
        <v>0</v>
      </c>
      <c r="DD73" s="58">
        <f>+DC73-Scadenziario!DG47</f>
        <v>0</v>
      </c>
      <c r="DE73" s="58">
        <f>+DD73-Scadenziario!DH47</f>
        <v>0</v>
      </c>
      <c r="DF73" s="58">
        <f>+DE73-Scadenziario!DI47</f>
        <v>0</v>
      </c>
      <c r="DG73" s="58">
        <f>+DF73-Scadenziario!DJ47</f>
        <v>0</v>
      </c>
      <c r="DH73" s="58">
        <f>+DG73-Scadenziario!DK47</f>
        <v>0</v>
      </c>
      <c r="DI73" s="58">
        <f>+DH73-Scadenziario!DL47</f>
        <v>0</v>
      </c>
      <c r="DJ73" s="58">
        <f>+DI73-Scadenziario!DM47</f>
        <v>0</v>
      </c>
      <c r="DK73" s="58">
        <f>+DJ73-Scadenziario!DN47</f>
        <v>0</v>
      </c>
      <c r="DL73" s="58">
        <f>+DK73-Scadenziario!DO47</f>
        <v>0</v>
      </c>
      <c r="DM73" s="58">
        <f>+DL73-Scadenziario!DP47</f>
        <v>0</v>
      </c>
      <c r="DN73" s="58">
        <f>+DM73-Scadenziario!DQ47</f>
        <v>0</v>
      </c>
      <c r="DO73" s="58">
        <f>+DN73-Scadenziario!DR47</f>
        <v>0</v>
      </c>
      <c r="DP73" s="58">
        <f>+DO73-Scadenziario!DS47</f>
        <v>0</v>
      </c>
      <c r="DQ73" s="58">
        <f>+DP73-Scadenziario!DT47</f>
        <v>0</v>
      </c>
      <c r="DR73" s="58">
        <f>+DQ73-Scadenziario!DU47</f>
        <v>0</v>
      </c>
      <c r="DS73" s="58">
        <f>+DR73-Scadenziario!DV47</f>
        <v>0</v>
      </c>
      <c r="DT73" s="76" t="str">
        <f t="shared" si="128"/>
        <v>NO</v>
      </c>
      <c r="DU73" s="76" t="str">
        <f t="shared" si="129"/>
        <v>NO</v>
      </c>
      <c r="DV73" s="59">
        <f t="shared" si="127"/>
        <v>0</v>
      </c>
      <c r="DW73" s="59">
        <f t="shared" si="127"/>
        <v>0</v>
      </c>
      <c r="DX73" s="59">
        <f t="shared" si="127"/>
        <v>0</v>
      </c>
      <c r="DY73" s="59">
        <f t="shared" si="127"/>
        <v>0</v>
      </c>
      <c r="DZ73" s="59">
        <f t="shared" si="127"/>
        <v>0</v>
      </c>
      <c r="EA73" s="59">
        <f t="shared" si="127"/>
        <v>0</v>
      </c>
      <c r="EB73" s="59">
        <f t="shared" si="127"/>
        <v>0</v>
      </c>
      <c r="EC73" s="59">
        <f t="shared" si="127"/>
        <v>0</v>
      </c>
      <c r="ED73" s="59">
        <f t="shared" si="127"/>
        <v>0</v>
      </c>
      <c r="EE73" s="59">
        <f t="shared" si="127"/>
        <v>0</v>
      </c>
    </row>
    <row r="74" spans="1:135" ht="15" thickBot="1" x14ac:dyDescent="0.4">
      <c r="A74" s="56" t="str">
        <f>+Scadenziario!A48</f>
        <v>NO</v>
      </c>
      <c r="B74" s="56" t="str">
        <f>+Scadenziario!B48</f>
        <v>NO</v>
      </c>
      <c r="C74" s="57" t="str">
        <f>+Scadenziario!D48</f>
        <v>DEBITI V/GRUPPO FINANZIARI BREVE</v>
      </c>
      <c r="D74" s="58">
        <f>+Scadenziario!E48-Scadenziario!G48</f>
        <v>0</v>
      </c>
      <c r="E74" s="58">
        <f>+D74-Scadenziario!H48</f>
        <v>0</v>
      </c>
      <c r="F74" s="58">
        <f>+E74-Scadenziario!I48</f>
        <v>0</v>
      </c>
      <c r="G74" s="58">
        <f>+F74-Scadenziario!J48</f>
        <v>0</v>
      </c>
      <c r="H74" s="58">
        <f>+G74-Scadenziario!K48</f>
        <v>0</v>
      </c>
      <c r="I74" s="58">
        <f>+H74-Scadenziario!L48</f>
        <v>0</v>
      </c>
      <c r="J74" s="58">
        <f>+I74-Scadenziario!M48</f>
        <v>0</v>
      </c>
      <c r="K74" s="58">
        <f>+J74-Scadenziario!N48</f>
        <v>0</v>
      </c>
      <c r="L74" s="58">
        <f>+K74-Scadenziario!O48</f>
        <v>0</v>
      </c>
      <c r="M74" s="58">
        <f>+L74-Scadenziario!P48</f>
        <v>0</v>
      </c>
      <c r="N74" s="58">
        <f>+M74-Scadenziario!Q48</f>
        <v>0</v>
      </c>
      <c r="O74" s="58">
        <f>+N74-Scadenziario!R48</f>
        <v>0</v>
      </c>
      <c r="P74" s="58">
        <f>+O74-Scadenziario!S48</f>
        <v>0</v>
      </c>
      <c r="Q74" s="58">
        <f>+P74-Scadenziario!T48</f>
        <v>0</v>
      </c>
      <c r="R74" s="58">
        <f>+Q74-Scadenziario!U48</f>
        <v>0</v>
      </c>
      <c r="S74" s="58">
        <f>+R74-Scadenziario!V48</f>
        <v>0</v>
      </c>
      <c r="T74" s="58">
        <f>+S74-Scadenziario!W48</f>
        <v>0</v>
      </c>
      <c r="U74" s="58">
        <f>+T74-Scadenziario!X48</f>
        <v>0</v>
      </c>
      <c r="V74" s="58">
        <f>+U74-Scadenziario!Y48</f>
        <v>0</v>
      </c>
      <c r="W74" s="58">
        <f>+V74-Scadenziario!Z48</f>
        <v>0</v>
      </c>
      <c r="X74" s="58">
        <f>+W74-Scadenziario!AA48</f>
        <v>0</v>
      </c>
      <c r="Y74" s="58">
        <f>+X74-Scadenziario!AB48</f>
        <v>0</v>
      </c>
      <c r="Z74" s="58">
        <f>+Y74-Scadenziario!AC48</f>
        <v>0</v>
      </c>
      <c r="AA74" s="58">
        <f>+Z74-Scadenziario!AD48</f>
        <v>0</v>
      </c>
      <c r="AB74" s="58">
        <f>+AA74-Scadenziario!AE48</f>
        <v>0</v>
      </c>
      <c r="AC74" s="58">
        <f>+AB74-Scadenziario!AF48</f>
        <v>0</v>
      </c>
      <c r="AD74" s="58">
        <f>+AC74-Scadenziario!AG48</f>
        <v>0</v>
      </c>
      <c r="AE74" s="58">
        <f>+AD74-Scadenziario!AH48</f>
        <v>0</v>
      </c>
      <c r="AF74" s="58">
        <f>+AE74-Scadenziario!AI48</f>
        <v>0</v>
      </c>
      <c r="AG74" s="58">
        <f>+AF74-Scadenziario!AJ48</f>
        <v>0</v>
      </c>
      <c r="AH74" s="58">
        <f>+AG74-Scadenziario!AK48</f>
        <v>0</v>
      </c>
      <c r="AI74" s="58">
        <f>+AH74-Scadenziario!AL48</f>
        <v>0</v>
      </c>
      <c r="AJ74" s="58">
        <f>+AI74-Scadenziario!AM48</f>
        <v>0</v>
      </c>
      <c r="AK74" s="58">
        <f>+AJ74-Scadenziario!AN48</f>
        <v>0</v>
      </c>
      <c r="AL74" s="58">
        <f>+AK74-Scadenziario!AO48</f>
        <v>0</v>
      </c>
      <c r="AM74" s="58">
        <f>+AL74-Scadenziario!AP48</f>
        <v>0</v>
      </c>
      <c r="AN74" s="58">
        <f>+AM74-Scadenziario!AQ48</f>
        <v>0</v>
      </c>
      <c r="AO74" s="58">
        <f>+AN74-Scadenziario!AR48</f>
        <v>0</v>
      </c>
      <c r="AP74" s="58">
        <f>+AO74-Scadenziario!AS48</f>
        <v>0</v>
      </c>
      <c r="AQ74" s="58">
        <f>+AP74-Scadenziario!AT48</f>
        <v>0</v>
      </c>
      <c r="AR74" s="58">
        <f>+AQ74-Scadenziario!AU48</f>
        <v>0</v>
      </c>
      <c r="AS74" s="58">
        <f>+AR74-Scadenziario!AV48</f>
        <v>0</v>
      </c>
      <c r="AT74" s="58">
        <f>+AS74-Scadenziario!AW48</f>
        <v>0</v>
      </c>
      <c r="AU74" s="58">
        <f>+AT74-Scadenziario!AX48</f>
        <v>0</v>
      </c>
      <c r="AV74" s="58">
        <f>+AU74-Scadenziario!AY48</f>
        <v>0</v>
      </c>
      <c r="AW74" s="58">
        <f>+AV74-Scadenziario!AZ48</f>
        <v>0</v>
      </c>
      <c r="AX74" s="58">
        <f>+AW74-Scadenziario!BA48</f>
        <v>0</v>
      </c>
      <c r="AY74" s="58">
        <f>+AX74-Scadenziario!BB48</f>
        <v>0</v>
      </c>
      <c r="AZ74" s="58">
        <f>+AY74-Scadenziario!BC48</f>
        <v>0</v>
      </c>
      <c r="BA74" s="58">
        <f>+AZ74-Scadenziario!BD48</f>
        <v>0</v>
      </c>
      <c r="BB74" s="58">
        <f>+BA74-Scadenziario!BE48</f>
        <v>0</v>
      </c>
      <c r="BC74" s="58">
        <f>+BB74-Scadenziario!BF48</f>
        <v>0</v>
      </c>
      <c r="BD74" s="58">
        <f>+BC74-Scadenziario!BG48</f>
        <v>0</v>
      </c>
      <c r="BE74" s="58">
        <f>+BD74-Scadenziario!BH48</f>
        <v>0</v>
      </c>
      <c r="BF74" s="58">
        <f>+BE74-Scadenziario!BI48</f>
        <v>0</v>
      </c>
      <c r="BG74" s="58">
        <f>+BF74-Scadenziario!BJ48</f>
        <v>0</v>
      </c>
      <c r="BH74" s="58">
        <f>+BG74-Scadenziario!BK48</f>
        <v>0</v>
      </c>
      <c r="BI74" s="58">
        <f>+BH74-Scadenziario!BL48</f>
        <v>0</v>
      </c>
      <c r="BJ74" s="58">
        <f>+BI74-Scadenziario!BM48</f>
        <v>0</v>
      </c>
      <c r="BK74" s="58">
        <f>+BJ74-Scadenziario!BN48</f>
        <v>0</v>
      </c>
      <c r="BL74" s="58">
        <f>+BK74-Scadenziario!BO48</f>
        <v>0</v>
      </c>
      <c r="BM74" s="58">
        <f>+BL74-Scadenziario!BP48</f>
        <v>0</v>
      </c>
      <c r="BN74" s="58">
        <f>+BM74-Scadenziario!BQ48</f>
        <v>0</v>
      </c>
      <c r="BO74" s="58">
        <f>+BN74-Scadenziario!BR48</f>
        <v>0</v>
      </c>
      <c r="BP74" s="58">
        <f>+BO74-Scadenziario!BS48</f>
        <v>0</v>
      </c>
      <c r="BQ74" s="58">
        <f>+BP74-Scadenziario!BT48</f>
        <v>0</v>
      </c>
      <c r="BR74" s="58">
        <f>+BQ74-Scadenziario!BU48</f>
        <v>0</v>
      </c>
      <c r="BS74" s="58">
        <f>+BR74-Scadenziario!BV48</f>
        <v>0</v>
      </c>
      <c r="BT74" s="58">
        <f>+BS74-Scadenziario!BW48</f>
        <v>0</v>
      </c>
      <c r="BU74" s="58">
        <f>+BT74-Scadenziario!BX48</f>
        <v>0</v>
      </c>
      <c r="BV74" s="58">
        <f>+BU74-Scadenziario!BY48</f>
        <v>0</v>
      </c>
      <c r="BW74" s="58">
        <f>+BV74-Scadenziario!BZ48</f>
        <v>0</v>
      </c>
      <c r="BX74" s="58">
        <f>+BW74-Scadenziario!CA48</f>
        <v>0</v>
      </c>
      <c r="BY74" s="58">
        <f>+BX74-Scadenziario!CB48</f>
        <v>0</v>
      </c>
      <c r="BZ74" s="58">
        <f>+BY74-Scadenziario!CC48</f>
        <v>0</v>
      </c>
      <c r="CA74" s="58">
        <f>+BZ74-Scadenziario!CD48</f>
        <v>0</v>
      </c>
      <c r="CB74" s="58">
        <f>+CA74-Scadenziario!CE48</f>
        <v>0</v>
      </c>
      <c r="CC74" s="58">
        <f>+CB74-Scadenziario!CF48</f>
        <v>0</v>
      </c>
      <c r="CD74" s="58">
        <f>+CC74-Scadenziario!CG48</f>
        <v>0</v>
      </c>
      <c r="CE74" s="58">
        <f>+CD74-Scadenziario!CH48</f>
        <v>0</v>
      </c>
      <c r="CF74" s="58">
        <f>+CE74-Scadenziario!CI48</f>
        <v>0</v>
      </c>
      <c r="CG74" s="58">
        <f>+CF74-Scadenziario!CJ48</f>
        <v>0</v>
      </c>
      <c r="CH74" s="58">
        <f>+CG74-Scadenziario!CK48</f>
        <v>0</v>
      </c>
      <c r="CI74" s="58">
        <f>+CH74-Scadenziario!CL48</f>
        <v>0</v>
      </c>
      <c r="CJ74" s="58">
        <f>+CI74-Scadenziario!CM48</f>
        <v>0</v>
      </c>
      <c r="CK74" s="58">
        <f>+CJ74-Scadenziario!CN48</f>
        <v>0</v>
      </c>
      <c r="CL74" s="58">
        <f>+CK74-Scadenziario!CO48</f>
        <v>0</v>
      </c>
      <c r="CM74" s="58">
        <f>+CL74-Scadenziario!CP48</f>
        <v>0</v>
      </c>
      <c r="CN74" s="58">
        <f>+CM74-Scadenziario!CQ48</f>
        <v>0</v>
      </c>
      <c r="CO74" s="58">
        <f>+CN74-Scadenziario!CR48</f>
        <v>0</v>
      </c>
      <c r="CP74" s="58">
        <f>+CO74-Scadenziario!CS48</f>
        <v>0</v>
      </c>
      <c r="CQ74" s="58">
        <f>+CP74-Scadenziario!CT48</f>
        <v>0</v>
      </c>
      <c r="CR74" s="58">
        <f>+CQ74-Scadenziario!CU48</f>
        <v>0</v>
      </c>
      <c r="CS74" s="58">
        <f>+CR74-Scadenziario!CV48</f>
        <v>0</v>
      </c>
      <c r="CT74" s="58">
        <f>+CS74-Scadenziario!CW48</f>
        <v>0</v>
      </c>
      <c r="CU74" s="58">
        <f>+CT74-Scadenziario!CX48</f>
        <v>0</v>
      </c>
      <c r="CV74" s="58">
        <f>+CU74-Scadenziario!CY48</f>
        <v>0</v>
      </c>
      <c r="CW74" s="58">
        <f>+CV74-Scadenziario!CZ48</f>
        <v>0</v>
      </c>
      <c r="CX74" s="58">
        <f>+CW74-Scadenziario!DA48</f>
        <v>0</v>
      </c>
      <c r="CY74" s="58">
        <f>+CX74-Scadenziario!DB48</f>
        <v>0</v>
      </c>
      <c r="CZ74" s="58">
        <f>+CY74-Scadenziario!DC48</f>
        <v>0</v>
      </c>
      <c r="DA74" s="58">
        <f>+CZ74-Scadenziario!DD48</f>
        <v>0</v>
      </c>
      <c r="DB74" s="58">
        <f>+DA74-Scadenziario!DE48</f>
        <v>0</v>
      </c>
      <c r="DC74" s="58">
        <f>+DB74-Scadenziario!DF48</f>
        <v>0</v>
      </c>
      <c r="DD74" s="58">
        <f>+DC74-Scadenziario!DG48</f>
        <v>0</v>
      </c>
      <c r="DE74" s="58">
        <f>+DD74-Scadenziario!DH48</f>
        <v>0</v>
      </c>
      <c r="DF74" s="58">
        <f>+DE74-Scadenziario!DI48</f>
        <v>0</v>
      </c>
      <c r="DG74" s="58">
        <f>+DF74-Scadenziario!DJ48</f>
        <v>0</v>
      </c>
      <c r="DH74" s="58">
        <f>+DG74-Scadenziario!DK48</f>
        <v>0</v>
      </c>
      <c r="DI74" s="58">
        <f>+DH74-Scadenziario!DL48</f>
        <v>0</v>
      </c>
      <c r="DJ74" s="58">
        <f>+DI74-Scadenziario!DM48</f>
        <v>0</v>
      </c>
      <c r="DK74" s="58">
        <f>+DJ74-Scadenziario!DN48</f>
        <v>0</v>
      </c>
      <c r="DL74" s="58">
        <f>+DK74-Scadenziario!DO48</f>
        <v>0</v>
      </c>
      <c r="DM74" s="58">
        <f>+DL74-Scadenziario!DP48</f>
        <v>0</v>
      </c>
      <c r="DN74" s="58">
        <f>+DM74-Scadenziario!DQ48</f>
        <v>0</v>
      </c>
      <c r="DO74" s="58">
        <f>+DN74-Scadenziario!DR48</f>
        <v>0</v>
      </c>
      <c r="DP74" s="58">
        <f>+DO74-Scadenziario!DS48</f>
        <v>0</v>
      </c>
      <c r="DQ74" s="58">
        <f>+DP74-Scadenziario!DT48</f>
        <v>0</v>
      </c>
      <c r="DR74" s="58">
        <f>+DQ74-Scadenziario!DU48</f>
        <v>0</v>
      </c>
      <c r="DS74" s="58">
        <f>+DR74-Scadenziario!DV48</f>
        <v>0</v>
      </c>
      <c r="DT74" s="76" t="str">
        <f t="shared" si="128"/>
        <v>NO</v>
      </c>
      <c r="DU74" s="76" t="str">
        <f t="shared" si="129"/>
        <v>NO</v>
      </c>
      <c r="DV74" s="59">
        <f t="shared" si="127"/>
        <v>0</v>
      </c>
      <c r="DW74" s="59">
        <f t="shared" si="127"/>
        <v>0</v>
      </c>
      <c r="DX74" s="59">
        <f t="shared" si="127"/>
        <v>0</v>
      </c>
      <c r="DY74" s="59">
        <f t="shared" si="127"/>
        <v>0</v>
      </c>
      <c r="DZ74" s="59">
        <f t="shared" si="127"/>
        <v>0</v>
      </c>
      <c r="EA74" s="59">
        <f t="shared" si="127"/>
        <v>0</v>
      </c>
      <c r="EB74" s="59">
        <f t="shared" si="127"/>
        <v>0</v>
      </c>
      <c r="EC74" s="59">
        <f t="shared" si="127"/>
        <v>0</v>
      </c>
      <c r="ED74" s="59">
        <f t="shared" si="127"/>
        <v>0</v>
      </c>
      <c r="EE74" s="59">
        <f t="shared" si="127"/>
        <v>0</v>
      </c>
    </row>
    <row r="75" spans="1:135" ht="15" thickBot="1" x14ac:dyDescent="0.4">
      <c r="A75" s="56" t="str">
        <f>+Scadenziario!A49</f>
        <v>NO</v>
      </c>
      <c r="B75" s="56" t="str">
        <f>+Scadenziario!B49</f>
        <v>NO</v>
      </c>
      <c r="C75" s="57" t="str">
        <f>+Scadenziario!D49</f>
        <v>DEBITI V/GRUPPO FINANZIARI MEDIO LUNGO</v>
      </c>
      <c r="D75" s="58">
        <f>+Scadenziario!E49-Scadenziario!G49</f>
        <v>0</v>
      </c>
      <c r="E75" s="58">
        <f>+D75-Scadenziario!H49</f>
        <v>0</v>
      </c>
      <c r="F75" s="58">
        <f>+E75-Scadenziario!I49</f>
        <v>0</v>
      </c>
      <c r="G75" s="58">
        <f>+F75-Scadenziario!J49</f>
        <v>0</v>
      </c>
      <c r="H75" s="58">
        <f>+G75-Scadenziario!K49</f>
        <v>0</v>
      </c>
      <c r="I75" s="58">
        <f>+H75-Scadenziario!L49</f>
        <v>0</v>
      </c>
      <c r="J75" s="58">
        <f>+I75-Scadenziario!M49</f>
        <v>0</v>
      </c>
      <c r="K75" s="58">
        <f>+J75-Scadenziario!N49</f>
        <v>0</v>
      </c>
      <c r="L75" s="58">
        <f>+K75-Scadenziario!O49</f>
        <v>0</v>
      </c>
      <c r="M75" s="58">
        <f>+L75-Scadenziario!P49</f>
        <v>0</v>
      </c>
      <c r="N75" s="58">
        <f>+M75-Scadenziario!Q49</f>
        <v>0</v>
      </c>
      <c r="O75" s="58">
        <f>+N75-Scadenziario!R49</f>
        <v>0</v>
      </c>
      <c r="P75" s="58">
        <f>+O75-Scadenziario!S49</f>
        <v>0</v>
      </c>
      <c r="Q75" s="58">
        <f>+P75-Scadenziario!T49</f>
        <v>0</v>
      </c>
      <c r="R75" s="58">
        <f>+Q75-Scadenziario!U49</f>
        <v>0</v>
      </c>
      <c r="S75" s="58">
        <f>+R75-Scadenziario!V49</f>
        <v>0</v>
      </c>
      <c r="T75" s="58">
        <f>+S75-Scadenziario!W49</f>
        <v>0</v>
      </c>
      <c r="U75" s="58">
        <f>+T75-Scadenziario!X49</f>
        <v>0</v>
      </c>
      <c r="V75" s="58">
        <f>+U75-Scadenziario!Y49</f>
        <v>0</v>
      </c>
      <c r="W75" s="58">
        <f>+V75-Scadenziario!Z49</f>
        <v>0</v>
      </c>
      <c r="X75" s="58">
        <f>+W75-Scadenziario!AA49</f>
        <v>0</v>
      </c>
      <c r="Y75" s="58">
        <f>+X75-Scadenziario!AB49</f>
        <v>0</v>
      </c>
      <c r="Z75" s="58">
        <f>+Y75-Scadenziario!AC49</f>
        <v>0</v>
      </c>
      <c r="AA75" s="58">
        <f>+Z75-Scadenziario!AD49</f>
        <v>0</v>
      </c>
      <c r="AB75" s="58">
        <f>+AA75-Scadenziario!AE49</f>
        <v>0</v>
      </c>
      <c r="AC75" s="58">
        <f>+AB75-Scadenziario!AF49</f>
        <v>0</v>
      </c>
      <c r="AD75" s="58">
        <f>+AC75-Scadenziario!AG49</f>
        <v>0</v>
      </c>
      <c r="AE75" s="58">
        <f>+AD75-Scadenziario!AH49</f>
        <v>0</v>
      </c>
      <c r="AF75" s="58">
        <f>+AE75-Scadenziario!AI49</f>
        <v>0</v>
      </c>
      <c r="AG75" s="58">
        <f>+AF75-Scadenziario!AJ49</f>
        <v>0</v>
      </c>
      <c r="AH75" s="58">
        <f>+AG75-Scadenziario!AK49</f>
        <v>0</v>
      </c>
      <c r="AI75" s="58">
        <f>+AH75-Scadenziario!AL49</f>
        <v>0</v>
      </c>
      <c r="AJ75" s="58">
        <f>+AI75-Scadenziario!AM49</f>
        <v>0</v>
      </c>
      <c r="AK75" s="58">
        <f>+AJ75-Scadenziario!AN49</f>
        <v>0</v>
      </c>
      <c r="AL75" s="58">
        <f>+AK75-Scadenziario!AO49</f>
        <v>0</v>
      </c>
      <c r="AM75" s="58">
        <f>+AL75-Scadenziario!AP49</f>
        <v>0</v>
      </c>
      <c r="AN75" s="58">
        <f>+AM75-Scadenziario!AQ49</f>
        <v>0</v>
      </c>
      <c r="AO75" s="58">
        <f>+AN75-Scadenziario!AR49</f>
        <v>0</v>
      </c>
      <c r="AP75" s="58">
        <f>+AO75-Scadenziario!AS49</f>
        <v>0</v>
      </c>
      <c r="AQ75" s="58">
        <f>+AP75-Scadenziario!AT49</f>
        <v>0</v>
      </c>
      <c r="AR75" s="58">
        <f>+AQ75-Scadenziario!AU49</f>
        <v>0</v>
      </c>
      <c r="AS75" s="58">
        <f>+AR75-Scadenziario!AV49</f>
        <v>0</v>
      </c>
      <c r="AT75" s="58">
        <f>+AS75-Scadenziario!AW49</f>
        <v>0</v>
      </c>
      <c r="AU75" s="58">
        <f>+AT75-Scadenziario!AX49</f>
        <v>0</v>
      </c>
      <c r="AV75" s="58">
        <f>+AU75-Scadenziario!AY49</f>
        <v>0</v>
      </c>
      <c r="AW75" s="58">
        <f>+AV75-Scadenziario!AZ49</f>
        <v>0</v>
      </c>
      <c r="AX75" s="58">
        <f>+AW75-Scadenziario!BA49</f>
        <v>0</v>
      </c>
      <c r="AY75" s="58">
        <f>+AX75-Scadenziario!BB49</f>
        <v>0</v>
      </c>
      <c r="AZ75" s="58">
        <f>+AY75-Scadenziario!BC49</f>
        <v>0</v>
      </c>
      <c r="BA75" s="58">
        <f>+AZ75-Scadenziario!BD49</f>
        <v>0</v>
      </c>
      <c r="BB75" s="58">
        <f>+BA75-Scadenziario!BE49</f>
        <v>0</v>
      </c>
      <c r="BC75" s="58">
        <f>+BB75-Scadenziario!BF49</f>
        <v>0</v>
      </c>
      <c r="BD75" s="58">
        <f>+BC75-Scadenziario!BG49</f>
        <v>0</v>
      </c>
      <c r="BE75" s="58">
        <f>+BD75-Scadenziario!BH49</f>
        <v>0</v>
      </c>
      <c r="BF75" s="58">
        <f>+BE75-Scadenziario!BI49</f>
        <v>0</v>
      </c>
      <c r="BG75" s="58">
        <f>+BF75-Scadenziario!BJ49</f>
        <v>0</v>
      </c>
      <c r="BH75" s="58">
        <f>+BG75-Scadenziario!BK49</f>
        <v>0</v>
      </c>
      <c r="BI75" s="58">
        <f>+BH75-Scadenziario!BL49</f>
        <v>0</v>
      </c>
      <c r="BJ75" s="58">
        <f>+BI75-Scadenziario!BM49</f>
        <v>0</v>
      </c>
      <c r="BK75" s="58">
        <f>+BJ75-Scadenziario!BN49</f>
        <v>0</v>
      </c>
      <c r="BL75" s="58">
        <f>+BK75-Scadenziario!BO49</f>
        <v>0</v>
      </c>
      <c r="BM75" s="58">
        <f>+BL75-Scadenziario!BP49</f>
        <v>0</v>
      </c>
      <c r="BN75" s="58">
        <f>+BM75-Scadenziario!BQ49</f>
        <v>0</v>
      </c>
      <c r="BO75" s="58">
        <f>+BN75-Scadenziario!BR49</f>
        <v>0</v>
      </c>
      <c r="BP75" s="58">
        <f>+BO75-Scadenziario!BS49</f>
        <v>0</v>
      </c>
      <c r="BQ75" s="58">
        <f>+BP75-Scadenziario!BT49</f>
        <v>0</v>
      </c>
      <c r="BR75" s="58">
        <f>+BQ75-Scadenziario!BU49</f>
        <v>0</v>
      </c>
      <c r="BS75" s="58">
        <f>+BR75-Scadenziario!BV49</f>
        <v>0</v>
      </c>
      <c r="BT75" s="58">
        <f>+BS75-Scadenziario!BW49</f>
        <v>0</v>
      </c>
      <c r="BU75" s="58">
        <f>+BT75-Scadenziario!BX49</f>
        <v>0</v>
      </c>
      <c r="BV75" s="58">
        <f>+BU75-Scadenziario!BY49</f>
        <v>0</v>
      </c>
      <c r="BW75" s="58">
        <f>+BV75-Scadenziario!BZ49</f>
        <v>0</v>
      </c>
      <c r="BX75" s="58">
        <f>+BW75-Scadenziario!CA49</f>
        <v>0</v>
      </c>
      <c r="BY75" s="58">
        <f>+BX75-Scadenziario!CB49</f>
        <v>0</v>
      </c>
      <c r="BZ75" s="58">
        <f>+BY75-Scadenziario!CC49</f>
        <v>0</v>
      </c>
      <c r="CA75" s="58">
        <f>+BZ75-Scadenziario!CD49</f>
        <v>0</v>
      </c>
      <c r="CB75" s="58">
        <f>+CA75-Scadenziario!CE49</f>
        <v>0</v>
      </c>
      <c r="CC75" s="58">
        <f>+CB75-Scadenziario!CF49</f>
        <v>0</v>
      </c>
      <c r="CD75" s="58">
        <f>+CC75-Scadenziario!CG49</f>
        <v>0</v>
      </c>
      <c r="CE75" s="58">
        <f>+CD75-Scadenziario!CH49</f>
        <v>0</v>
      </c>
      <c r="CF75" s="58">
        <f>+CE75-Scadenziario!CI49</f>
        <v>0</v>
      </c>
      <c r="CG75" s="58">
        <f>+CF75-Scadenziario!CJ49</f>
        <v>0</v>
      </c>
      <c r="CH75" s="58">
        <f>+CG75-Scadenziario!CK49</f>
        <v>0</v>
      </c>
      <c r="CI75" s="58">
        <f>+CH75-Scadenziario!CL49</f>
        <v>0</v>
      </c>
      <c r="CJ75" s="58">
        <f>+CI75-Scadenziario!CM49</f>
        <v>0</v>
      </c>
      <c r="CK75" s="58">
        <f>+CJ75-Scadenziario!CN49</f>
        <v>0</v>
      </c>
      <c r="CL75" s="58">
        <f>+CK75-Scadenziario!CO49</f>
        <v>0</v>
      </c>
      <c r="CM75" s="58">
        <f>+CL75-Scadenziario!CP49</f>
        <v>0</v>
      </c>
      <c r="CN75" s="58">
        <f>+CM75-Scadenziario!CQ49</f>
        <v>0</v>
      </c>
      <c r="CO75" s="58">
        <f>+CN75-Scadenziario!CR49</f>
        <v>0</v>
      </c>
      <c r="CP75" s="58">
        <f>+CO75-Scadenziario!CS49</f>
        <v>0</v>
      </c>
      <c r="CQ75" s="58">
        <f>+CP75-Scadenziario!CT49</f>
        <v>0</v>
      </c>
      <c r="CR75" s="58">
        <f>+CQ75-Scadenziario!CU49</f>
        <v>0</v>
      </c>
      <c r="CS75" s="58">
        <f>+CR75-Scadenziario!CV49</f>
        <v>0</v>
      </c>
      <c r="CT75" s="58">
        <f>+CS75-Scadenziario!CW49</f>
        <v>0</v>
      </c>
      <c r="CU75" s="58">
        <f>+CT75-Scadenziario!CX49</f>
        <v>0</v>
      </c>
      <c r="CV75" s="58">
        <f>+CU75-Scadenziario!CY49</f>
        <v>0</v>
      </c>
      <c r="CW75" s="58">
        <f>+CV75-Scadenziario!CZ49</f>
        <v>0</v>
      </c>
      <c r="CX75" s="58">
        <f>+CW75-Scadenziario!DA49</f>
        <v>0</v>
      </c>
      <c r="CY75" s="58">
        <f>+CX75-Scadenziario!DB49</f>
        <v>0</v>
      </c>
      <c r="CZ75" s="58">
        <f>+CY75-Scadenziario!DC49</f>
        <v>0</v>
      </c>
      <c r="DA75" s="58">
        <f>+CZ75-Scadenziario!DD49</f>
        <v>0</v>
      </c>
      <c r="DB75" s="58">
        <f>+DA75-Scadenziario!DE49</f>
        <v>0</v>
      </c>
      <c r="DC75" s="58">
        <f>+DB75-Scadenziario!DF49</f>
        <v>0</v>
      </c>
      <c r="DD75" s="58">
        <f>+DC75-Scadenziario!DG49</f>
        <v>0</v>
      </c>
      <c r="DE75" s="58">
        <f>+DD75-Scadenziario!DH49</f>
        <v>0</v>
      </c>
      <c r="DF75" s="58">
        <f>+DE75-Scadenziario!DI49</f>
        <v>0</v>
      </c>
      <c r="DG75" s="58">
        <f>+DF75-Scadenziario!DJ49</f>
        <v>0</v>
      </c>
      <c r="DH75" s="58">
        <f>+DG75-Scadenziario!DK49</f>
        <v>0</v>
      </c>
      <c r="DI75" s="58">
        <f>+DH75-Scadenziario!DL49</f>
        <v>0</v>
      </c>
      <c r="DJ75" s="58">
        <f>+DI75-Scadenziario!DM49</f>
        <v>0</v>
      </c>
      <c r="DK75" s="58">
        <f>+DJ75-Scadenziario!DN49</f>
        <v>0</v>
      </c>
      <c r="DL75" s="58">
        <f>+DK75-Scadenziario!DO49</f>
        <v>0</v>
      </c>
      <c r="DM75" s="58">
        <f>+DL75-Scadenziario!DP49</f>
        <v>0</v>
      </c>
      <c r="DN75" s="58">
        <f>+DM75-Scadenziario!DQ49</f>
        <v>0</v>
      </c>
      <c r="DO75" s="58">
        <f>+DN75-Scadenziario!DR49</f>
        <v>0</v>
      </c>
      <c r="DP75" s="58">
        <f>+DO75-Scadenziario!DS49</f>
        <v>0</v>
      </c>
      <c r="DQ75" s="58">
        <f>+DP75-Scadenziario!DT49</f>
        <v>0</v>
      </c>
      <c r="DR75" s="58">
        <f>+DQ75-Scadenziario!DU49</f>
        <v>0</v>
      </c>
      <c r="DS75" s="58">
        <f>+DR75-Scadenziario!DV49</f>
        <v>0</v>
      </c>
      <c r="DT75" s="76" t="str">
        <f t="shared" si="128"/>
        <v>NO</v>
      </c>
      <c r="DU75" s="76" t="str">
        <f t="shared" si="129"/>
        <v>NO</v>
      </c>
      <c r="DV75" s="59">
        <f t="shared" si="127"/>
        <v>0</v>
      </c>
      <c r="DW75" s="59">
        <f t="shared" si="127"/>
        <v>0</v>
      </c>
      <c r="DX75" s="59">
        <f t="shared" si="127"/>
        <v>0</v>
      </c>
      <c r="DY75" s="59">
        <f t="shared" si="127"/>
        <v>0</v>
      </c>
      <c r="DZ75" s="59">
        <f t="shared" si="127"/>
        <v>0</v>
      </c>
      <c r="EA75" s="59">
        <f t="shared" si="127"/>
        <v>0</v>
      </c>
      <c r="EB75" s="59">
        <f t="shared" si="127"/>
        <v>0</v>
      </c>
      <c r="EC75" s="59">
        <f t="shared" si="127"/>
        <v>0</v>
      </c>
      <c r="ED75" s="59">
        <f t="shared" si="127"/>
        <v>0</v>
      </c>
      <c r="EE75" s="59">
        <f t="shared" si="127"/>
        <v>0</v>
      </c>
    </row>
    <row r="76" spans="1:135" ht="15" thickBot="1" x14ac:dyDescent="0.4">
      <c r="A76" s="56" t="str">
        <f>+Scadenziario!A50</f>
        <v>si</v>
      </c>
      <c r="B76" s="56" t="str">
        <f>+Scadenziario!B50</f>
        <v>NO</v>
      </c>
      <c r="C76" s="57" t="str">
        <f>+Scadenziario!D50</f>
        <v>DEBITI V/IMPRESE GRUPPO COMM.LI BREVE</v>
      </c>
      <c r="D76" s="58">
        <f>+Scadenziario!E50-Scadenziario!G50</f>
        <v>0</v>
      </c>
      <c r="E76" s="58">
        <f>+D76-Scadenziario!H50</f>
        <v>0</v>
      </c>
      <c r="F76" s="58">
        <f>+E76-Scadenziario!I50</f>
        <v>0</v>
      </c>
      <c r="G76" s="58">
        <f>+F76-Scadenziario!J50</f>
        <v>0</v>
      </c>
      <c r="H76" s="58">
        <f>+G76-Scadenziario!K50</f>
        <v>0</v>
      </c>
      <c r="I76" s="58">
        <f>+H76-Scadenziario!L50</f>
        <v>0</v>
      </c>
      <c r="J76" s="58">
        <f>+I76-Scadenziario!M50</f>
        <v>0</v>
      </c>
      <c r="K76" s="58">
        <f>+J76-Scadenziario!N50</f>
        <v>0</v>
      </c>
      <c r="L76" s="58">
        <f>+K76-Scadenziario!O50</f>
        <v>0</v>
      </c>
      <c r="M76" s="58">
        <f>+L76-Scadenziario!P50</f>
        <v>0</v>
      </c>
      <c r="N76" s="58">
        <f>+M76-Scadenziario!Q50</f>
        <v>0</v>
      </c>
      <c r="O76" s="58">
        <f>+N76-Scadenziario!R50</f>
        <v>0</v>
      </c>
      <c r="P76" s="58">
        <f>+O76-Scadenziario!S50</f>
        <v>0</v>
      </c>
      <c r="Q76" s="58">
        <f>+P76-Scadenziario!T50</f>
        <v>0</v>
      </c>
      <c r="R76" s="58">
        <f>+Q76-Scadenziario!U50</f>
        <v>0</v>
      </c>
      <c r="S76" s="58">
        <f>+R76-Scadenziario!V50</f>
        <v>0</v>
      </c>
      <c r="T76" s="58">
        <f>+S76-Scadenziario!W50</f>
        <v>0</v>
      </c>
      <c r="U76" s="58">
        <f>+T76-Scadenziario!X50</f>
        <v>0</v>
      </c>
      <c r="V76" s="58">
        <f>+U76-Scadenziario!Y50</f>
        <v>0</v>
      </c>
      <c r="W76" s="58">
        <f>+V76-Scadenziario!Z50</f>
        <v>0</v>
      </c>
      <c r="X76" s="58">
        <f>+W76-Scadenziario!AA50</f>
        <v>0</v>
      </c>
      <c r="Y76" s="58">
        <f>+X76-Scadenziario!AB50</f>
        <v>0</v>
      </c>
      <c r="Z76" s="58">
        <f>+Y76-Scadenziario!AC50</f>
        <v>0</v>
      </c>
      <c r="AA76" s="58">
        <f>+Z76-Scadenziario!AD50</f>
        <v>0</v>
      </c>
      <c r="AB76" s="58">
        <f>+AA76-Scadenziario!AE50</f>
        <v>0</v>
      </c>
      <c r="AC76" s="58">
        <f>+AB76-Scadenziario!AF50</f>
        <v>0</v>
      </c>
      <c r="AD76" s="58">
        <f>+AC76-Scadenziario!AG50</f>
        <v>0</v>
      </c>
      <c r="AE76" s="58">
        <f>+AD76-Scadenziario!AH50</f>
        <v>0</v>
      </c>
      <c r="AF76" s="58">
        <f>+AE76-Scadenziario!AI50</f>
        <v>0</v>
      </c>
      <c r="AG76" s="58">
        <f>+AF76-Scadenziario!AJ50</f>
        <v>0</v>
      </c>
      <c r="AH76" s="58">
        <f>+AG76-Scadenziario!AK50</f>
        <v>0</v>
      </c>
      <c r="AI76" s="58">
        <f>+AH76-Scadenziario!AL50</f>
        <v>0</v>
      </c>
      <c r="AJ76" s="58">
        <f>+AI76-Scadenziario!AM50</f>
        <v>0</v>
      </c>
      <c r="AK76" s="58">
        <f>+AJ76-Scadenziario!AN50</f>
        <v>0</v>
      </c>
      <c r="AL76" s="58">
        <f>+AK76-Scadenziario!AO50</f>
        <v>0</v>
      </c>
      <c r="AM76" s="58">
        <f>+AL76-Scadenziario!AP50</f>
        <v>0</v>
      </c>
      <c r="AN76" s="58">
        <f>+AM76-Scadenziario!AQ50</f>
        <v>0</v>
      </c>
      <c r="AO76" s="58">
        <f>+AN76-Scadenziario!AR50</f>
        <v>0</v>
      </c>
      <c r="AP76" s="58">
        <f>+AO76-Scadenziario!AS50</f>
        <v>0</v>
      </c>
      <c r="AQ76" s="58">
        <f>+AP76-Scadenziario!AT50</f>
        <v>0</v>
      </c>
      <c r="AR76" s="58">
        <f>+AQ76-Scadenziario!AU50</f>
        <v>0</v>
      </c>
      <c r="AS76" s="58">
        <f>+AR76-Scadenziario!AV50</f>
        <v>0</v>
      </c>
      <c r="AT76" s="58">
        <f>+AS76-Scadenziario!AW50</f>
        <v>0</v>
      </c>
      <c r="AU76" s="58">
        <f>+AT76-Scadenziario!AX50</f>
        <v>0</v>
      </c>
      <c r="AV76" s="58">
        <f>+AU76-Scadenziario!AY50</f>
        <v>0</v>
      </c>
      <c r="AW76" s="58">
        <f>+AV76-Scadenziario!AZ50</f>
        <v>0</v>
      </c>
      <c r="AX76" s="58">
        <f>+AW76-Scadenziario!BA50</f>
        <v>0</v>
      </c>
      <c r="AY76" s="58">
        <f>+AX76-Scadenziario!BB50</f>
        <v>0</v>
      </c>
      <c r="AZ76" s="58">
        <f>+AY76-Scadenziario!BC50</f>
        <v>0</v>
      </c>
      <c r="BA76" s="58">
        <f>+AZ76-Scadenziario!BD50</f>
        <v>0</v>
      </c>
      <c r="BB76" s="58">
        <f>+BA76-Scadenziario!BE50</f>
        <v>0</v>
      </c>
      <c r="BC76" s="58">
        <f>+BB76-Scadenziario!BF50</f>
        <v>0</v>
      </c>
      <c r="BD76" s="58">
        <f>+BC76-Scadenziario!BG50</f>
        <v>0</v>
      </c>
      <c r="BE76" s="58">
        <f>+BD76-Scadenziario!BH50</f>
        <v>0</v>
      </c>
      <c r="BF76" s="58">
        <f>+BE76-Scadenziario!BI50</f>
        <v>0</v>
      </c>
      <c r="BG76" s="58">
        <f>+BF76-Scadenziario!BJ50</f>
        <v>0</v>
      </c>
      <c r="BH76" s="58">
        <f>+BG76-Scadenziario!BK50</f>
        <v>0</v>
      </c>
      <c r="BI76" s="58">
        <f>+BH76-Scadenziario!BL50</f>
        <v>0</v>
      </c>
      <c r="BJ76" s="58">
        <f>+BI76-Scadenziario!BM50</f>
        <v>0</v>
      </c>
      <c r="BK76" s="58">
        <f>+BJ76-Scadenziario!BN50</f>
        <v>0</v>
      </c>
      <c r="BL76" s="58">
        <f>+BK76-Scadenziario!BO50</f>
        <v>0</v>
      </c>
      <c r="BM76" s="58">
        <f>+BL76-Scadenziario!BP50</f>
        <v>0</v>
      </c>
      <c r="BN76" s="58">
        <f>+BM76-Scadenziario!BQ50</f>
        <v>0</v>
      </c>
      <c r="BO76" s="58">
        <f>+BN76-Scadenziario!BR50</f>
        <v>0</v>
      </c>
      <c r="BP76" s="58">
        <f>+BO76-Scadenziario!BS50</f>
        <v>0</v>
      </c>
      <c r="BQ76" s="58">
        <f>+BP76-Scadenziario!BT50</f>
        <v>0</v>
      </c>
      <c r="BR76" s="58">
        <f>+BQ76-Scadenziario!BU50</f>
        <v>0</v>
      </c>
      <c r="BS76" s="58">
        <f>+BR76-Scadenziario!BV50</f>
        <v>0</v>
      </c>
      <c r="BT76" s="58">
        <f>+BS76-Scadenziario!BW50</f>
        <v>0</v>
      </c>
      <c r="BU76" s="58">
        <f>+BT76-Scadenziario!BX50</f>
        <v>0</v>
      </c>
      <c r="BV76" s="58">
        <f>+BU76-Scadenziario!BY50</f>
        <v>0</v>
      </c>
      <c r="BW76" s="58">
        <f>+BV76-Scadenziario!BZ50</f>
        <v>0</v>
      </c>
      <c r="BX76" s="58">
        <f>+BW76-Scadenziario!CA50</f>
        <v>0</v>
      </c>
      <c r="BY76" s="58">
        <f>+BX76-Scadenziario!CB50</f>
        <v>0</v>
      </c>
      <c r="BZ76" s="58">
        <f>+BY76-Scadenziario!CC50</f>
        <v>0</v>
      </c>
      <c r="CA76" s="58">
        <f>+BZ76-Scadenziario!CD50</f>
        <v>0</v>
      </c>
      <c r="CB76" s="58">
        <f>+CA76-Scadenziario!CE50</f>
        <v>0</v>
      </c>
      <c r="CC76" s="58">
        <f>+CB76-Scadenziario!CF50</f>
        <v>0</v>
      </c>
      <c r="CD76" s="58">
        <f>+CC76-Scadenziario!CG50</f>
        <v>0</v>
      </c>
      <c r="CE76" s="58">
        <f>+CD76-Scadenziario!CH50</f>
        <v>0</v>
      </c>
      <c r="CF76" s="58">
        <f>+CE76-Scadenziario!CI50</f>
        <v>0</v>
      </c>
      <c r="CG76" s="58">
        <f>+CF76-Scadenziario!CJ50</f>
        <v>0</v>
      </c>
      <c r="CH76" s="58">
        <f>+CG76-Scadenziario!CK50</f>
        <v>0</v>
      </c>
      <c r="CI76" s="58">
        <f>+CH76-Scadenziario!CL50</f>
        <v>0</v>
      </c>
      <c r="CJ76" s="58">
        <f>+CI76-Scadenziario!CM50</f>
        <v>0</v>
      </c>
      <c r="CK76" s="58">
        <f>+CJ76-Scadenziario!CN50</f>
        <v>0</v>
      </c>
      <c r="CL76" s="58">
        <f>+CK76-Scadenziario!CO50</f>
        <v>0</v>
      </c>
      <c r="CM76" s="58">
        <f>+CL76-Scadenziario!CP50</f>
        <v>0</v>
      </c>
      <c r="CN76" s="58">
        <f>+CM76-Scadenziario!CQ50</f>
        <v>0</v>
      </c>
      <c r="CO76" s="58">
        <f>+CN76-Scadenziario!CR50</f>
        <v>0</v>
      </c>
      <c r="CP76" s="58">
        <f>+CO76-Scadenziario!CS50</f>
        <v>0</v>
      </c>
      <c r="CQ76" s="58">
        <f>+CP76-Scadenziario!CT50</f>
        <v>0</v>
      </c>
      <c r="CR76" s="58">
        <f>+CQ76-Scadenziario!CU50</f>
        <v>0</v>
      </c>
      <c r="CS76" s="58">
        <f>+CR76-Scadenziario!CV50</f>
        <v>0</v>
      </c>
      <c r="CT76" s="58">
        <f>+CS76-Scadenziario!CW50</f>
        <v>0</v>
      </c>
      <c r="CU76" s="58">
        <f>+CT76-Scadenziario!CX50</f>
        <v>0</v>
      </c>
      <c r="CV76" s="58">
        <f>+CU76-Scadenziario!CY50</f>
        <v>0</v>
      </c>
      <c r="CW76" s="58">
        <f>+CV76-Scadenziario!CZ50</f>
        <v>0</v>
      </c>
      <c r="CX76" s="58">
        <f>+CW76-Scadenziario!DA50</f>
        <v>0</v>
      </c>
      <c r="CY76" s="58">
        <f>+CX76-Scadenziario!DB50</f>
        <v>0</v>
      </c>
      <c r="CZ76" s="58">
        <f>+CY76-Scadenziario!DC50</f>
        <v>0</v>
      </c>
      <c r="DA76" s="58">
        <f>+CZ76-Scadenziario!DD50</f>
        <v>0</v>
      </c>
      <c r="DB76" s="58">
        <f>+DA76-Scadenziario!DE50</f>
        <v>0</v>
      </c>
      <c r="DC76" s="58">
        <f>+DB76-Scadenziario!DF50</f>
        <v>0</v>
      </c>
      <c r="DD76" s="58">
        <f>+DC76-Scadenziario!DG50</f>
        <v>0</v>
      </c>
      <c r="DE76" s="58">
        <f>+DD76-Scadenziario!DH50</f>
        <v>0</v>
      </c>
      <c r="DF76" s="58">
        <f>+DE76-Scadenziario!DI50</f>
        <v>0</v>
      </c>
      <c r="DG76" s="58">
        <f>+DF76-Scadenziario!DJ50</f>
        <v>0</v>
      </c>
      <c r="DH76" s="58">
        <f>+DG76-Scadenziario!DK50</f>
        <v>0</v>
      </c>
      <c r="DI76" s="58">
        <f>+DH76-Scadenziario!DL50</f>
        <v>0</v>
      </c>
      <c r="DJ76" s="58">
        <f>+DI76-Scadenziario!DM50</f>
        <v>0</v>
      </c>
      <c r="DK76" s="58">
        <f>+DJ76-Scadenziario!DN50</f>
        <v>0</v>
      </c>
      <c r="DL76" s="58">
        <f>+DK76-Scadenziario!DO50</f>
        <v>0</v>
      </c>
      <c r="DM76" s="58">
        <f>+DL76-Scadenziario!DP50</f>
        <v>0</v>
      </c>
      <c r="DN76" s="58">
        <f>+DM76-Scadenziario!DQ50</f>
        <v>0</v>
      </c>
      <c r="DO76" s="58">
        <f>+DN76-Scadenziario!DR50</f>
        <v>0</v>
      </c>
      <c r="DP76" s="58">
        <f>+DO76-Scadenziario!DS50</f>
        <v>0</v>
      </c>
      <c r="DQ76" s="58">
        <f>+DP76-Scadenziario!DT50</f>
        <v>0</v>
      </c>
      <c r="DR76" s="58">
        <f>+DQ76-Scadenziario!DU50</f>
        <v>0</v>
      </c>
      <c r="DS76" s="58">
        <f>+DR76-Scadenziario!DV50</f>
        <v>0</v>
      </c>
      <c r="DT76" s="76" t="str">
        <f t="shared" si="128"/>
        <v>si</v>
      </c>
      <c r="DU76" s="76" t="str">
        <f t="shared" si="129"/>
        <v>NO</v>
      </c>
      <c r="DV76" s="59">
        <f t="shared" si="127"/>
        <v>0</v>
      </c>
      <c r="DW76" s="59">
        <f t="shared" si="127"/>
        <v>0</v>
      </c>
      <c r="DX76" s="59">
        <f t="shared" si="127"/>
        <v>0</v>
      </c>
      <c r="DY76" s="59">
        <f t="shared" si="127"/>
        <v>0</v>
      </c>
      <c r="DZ76" s="59">
        <f t="shared" si="127"/>
        <v>0</v>
      </c>
      <c r="EA76" s="59">
        <f t="shared" si="127"/>
        <v>0</v>
      </c>
      <c r="EB76" s="59">
        <f t="shared" si="127"/>
        <v>0</v>
      </c>
      <c r="EC76" s="59">
        <f t="shared" si="127"/>
        <v>0</v>
      </c>
      <c r="ED76" s="59">
        <f t="shared" si="127"/>
        <v>0</v>
      </c>
      <c r="EE76" s="59">
        <f t="shared" si="127"/>
        <v>0</v>
      </c>
    </row>
    <row r="77" spans="1:135" ht="15" thickBot="1" x14ac:dyDescent="0.4">
      <c r="A77" s="56" t="str">
        <f>+Scadenziario!A51</f>
        <v>NO</v>
      </c>
      <c r="B77" s="56" t="str">
        <f>+Scadenziario!B51</f>
        <v>NO</v>
      </c>
      <c r="C77" s="57" t="str">
        <f>+Scadenziario!D51</f>
        <v>DEBITI V/IMPRESE GRUPPO MEDIO LUNGO</v>
      </c>
      <c r="D77" s="58">
        <f>+Scadenziario!E51-Scadenziario!G51</f>
        <v>0</v>
      </c>
      <c r="E77" s="58">
        <f>+D77-Scadenziario!H51</f>
        <v>0</v>
      </c>
      <c r="F77" s="58">
        <f>+E77-Scadenziario!I51</f>
        <v>0</v>
      </c>
      <c r="G77" s="58">
        <f>+F77-Scadenziario!J51</f>
        <v>0</v>
      </c>
      <c r="H77" s="58">
        <f>+G77-Scadenziario!K51</f>
        <v>0</v>
      </c>
      <c r="I77" s="58">
        <f>+H77-Scadenziario!L51</f>
        <v>0</v>
      </c>
      <c r="J77" s="58">
        <f>+I77-Scadenziario!M51</f>
        <v>0</v>
      </c>
      <c r="K77" s="58">
        <f>+J77-Scadenziario!N51</f>
        <v>0</v>
      </c>
      <c r="L77" s="58">
        <f>+K77-Scadenziario!O51</f>
        <v>0</v>
      </c>
      <c r="M77" s="58">
        <f>+L77-Scadenziario!P51</f>
        <v>0</v>
      </c>
      <c r="N77" s="58">
        <f>+M77-Scadenziario!Q51</f>
        <v>0</v>
      </c>
      <c r="O77" s="58">
        <f>+N77-Scadenziario!R51</f>
        <v>0</v>
      </c>
      <c r="P77" s="58">
        <f>+O77-Scadenziario!S51</f>
        <v>0</v>
      </c>
      <c r="Q77" s="58">
        <f>+P77-Scadenziario!T51</f>
        <v>0</v>
      </c>
      <c r="R77" s="58">
        <f>+Q77-Scadenziario!U51</f>
        <v>0</v>
      </c>
      <c r="S77" s="58">
        <f>+R77-Scadenziario!V51</f>
        <v>0</v>
      </c>
      <c r="T77" s="58">
        <f>+S77-Scadenziario!W51</f>
        <v>0</v>
      </c>
      <c r="U77" s="58">
        <f>+T77-Scadenziario!X51</f>
        <v>0</v>
      </c>
      <c r="V77" s="58">
        <f>+U77-Scadenziario!Y51</f>
        <v>0</v>
      </c>
      <c r="W77" s="58">
        <f>+V77-Scadenziario!Z51</f>
        <v>0</v>
      </c>
      <c r="X77" s="58">
        <f>+W77-Scadenziario!AA51</f>
        <v>0</v>
      </c>
      <c r="Y77" s="58">
        <f>+X77-Scadenziario!AB51</f>
        <v>0</v>
      </c>
      <c r="Z77" s="58">
        <f>+Y77-Scadenziario!AC51</f>
        <v>0</v>
      </c>
      <c r="AA77" s="58">
        <f>+Z77-Scadenziario!AD51</f>
        <v>0</v>
      </c>
      <c r="AB77" s="58">
        <f>+AA77-Scadenziario!AE51</f>
        <v>0</v>
      </c>
      <c r="AC77" s="58">
        <f>+AB77-Scadenziario!AF51</f>
        <v>0</v>
      </c>
      <c r="AD77" s="58">
        <f>+AC77-Scadenziario!AG51</f>
        <v>0</v>
      </c>
      <c r="AE77" s="58">
        <f>+AD77-Scadenziario!AH51</f>
        <v>0</v>
      </c>
      <c r="AF77" s="58">
        <f>+AE77-Scadenziario!AI51</f>
        <v>0</v>
      </c>
      <c r="AG77" s="58">
        <f>+AF77-Scadenziario!AJ51</f>
        <v>0</v>
      </c>
      <c r="AH77" s="58">
        <f>+AG77-Scadenziario!AK51</f>
        <v>0</v>
      </c>
      <c r="AI77" s="58">
        <f>+AH77-Scadenziario!AL51</f>
        <v>0</v>
      </c>
      <c r="AJ77" s="58">
        <f>+AI77-Scadenziario!AM51</f>
        <v>0</v>
      </c>
      <c r="AK77" s="58">
        <f>+AJ77-Scadenziario!AN51</f>
        <v>0</v>
      </c>
      <c r="AL77" s="58">
        <f>+AK77-Scadenziario!AO51</f>
        <v>0</v>
      </c>
      <c r="AM77" s="58">
        <f>+AL77-Scadenziario!AP51</f>
        <v>0</v>
      </c>
      <c r="AN77" s="58">
        <f>+AM77-Scadenziario!AQ51</f>
        <v>0</v>
      </c>
      <c r="AO77" s="58">
        <f>+AN77-Scadenziario!AR51</f>
        <v>0</v>
      </c>
      <c r="AP77" s="58">
        <f>+AO77-Scadenziario!AS51</f>
        <v>0</v>
      </c>
      <c r="AQ77" s="58">
        <f>+AP77-Scadenziario!AT51</f>
        <v>0</v>
      </c>
      <c r="AR77" s="58">
        <f>+AQ77-Scadenziario!AU51</f>
        <v>0</v>
      </c>
      <c r="AS77" s="58">
        <f>+AR77-Scadenziario!AV51</f>
        <v>0</v>
      </c>
      <c r="AT77" s="58">
        <f>+AS77-Scadenziario!AW51</f>
        <v>0</v>
      </c>
      <c r="AU77" s="58">
        <f>+AT77-Scadenziario!AX51</f>
        <v>0</v>
      </c>
      <c r="AV77" s="58">
        <f>+AU77-Scadenziario!AY51</f>
        <v>0</v>
      </c>
      <c r="AW77" s="58">
        <f>+AV77-Scadenziario!AZ51</f>
        <v>0</v>
      </c>
      <c r="AX77" s="58">
        <f>+AW77-Scadenziario!BA51</f>
        <v>0</v>
      </c>
      <c r="AY77" s="58">
        <f>+AX77-Scadenziario!BB51</f>
        <v>0</v>
      </c>
      <c r="AZ77" s="58">
        <f>+AY77-Scadenziario!BC51</f>
        <v>0</v>
      </c>
      <c r="BA77" s="58">
        <f>+AZ77-Scadenziario!BD51</f>
        <v>0</v>
      </c>
      <c r="BB77" s="58">
        <f>+BA77-Scadenziario!BE51</f>
        <v>0</v>
      </c>
      <c r="BC77" s="58">
        <f>+BB77-Scadenziario!BF51</f>
        <v>0</v>
      </c>
      <c r="BD77" s="58">
        <f>+BC77-Scadenziario!BG51</f>
        <v>0</v>
      </c>
      <c r="BE77" s="58">
        <f>+BD77-Scadenziario!BH51</f>
        <v>0</v>
      </c>
      <c r="BF77" s="58">
        <f>+BE77-Scadenziario!BI51</f>
        <v>0</v>
      </c>
      <c r="BG77" s="58">
        <f>+BF77-Scadenziario!BJ51</f>
        <v>0</v>
      </c>
      <c r="BH77" s="58">
        <f>+BG77-Scadenziario!BK51</f>
        <v>0</v>
      </c>
      <c r="BI77" s="58">
        <f>+BH77-Scadenziario!BL51</f>
        <v>0</v>
      </c>
      <c r="BJ77" s="58">
        <f>+BI77-Scadenziario!BM51</f>
        <v>0</v>
      </c>
      <c r="BK77" s="58">
        <f>+BJ77-Scadenziario!BN51</f>
        <v>0</v>
      </c>
      <c r="BL77" s="58">
        <f>+BK77-Scadenziario!BO51</f>
        <v>0</v>
      </c>
      <c r="BM77" s="58">
        <f>+BL77-Scadenziario!BP51</f>
        <v>0</v>
      </c>
      <c r="BN77" s="58">
        <f>+BM77-Scadenziario!BQ51</f>
        <v>0</v>
      </c>
      <c r="BO77" s="58">
        <f>+BN77-Scadenziario!BR51</f>
        <v>0</v>
      </c>
      <c r="BP77" s="58">
        <f>+BO77-Scadenziario!BS51</f>
        <v>0</v>
      </c>
      <c r="BQ77" s="58">
        <f>+BP77-Scadenziario!BT51</f>
        <v>0</v>
      </c>
      <c r="BR77" s="58">
        <f>+BQ77-Scadenziario!BU51</f>
        <v>0</v>
      </c>
      <c r="BS77" s="58">
        <f>+BR77-Scadenziario!BV51</f>
        <v>0</v>
      </c>
      <c r="BT77" s="58">
        <f>+BS77-Scadenziario!BW51</f>
        <v>0</v>
      </c>
      <c r="BU77" s="58">
        <f>+BT77-Scadenziario!BX51</f>
        <v>0</v>
      </c>
      <c r="BV77" s="58">
        <f>+BU77-Scadenziario!BY51</f>
        <v>0</v>
      </c>
      <c r="BW77" s="58">
        <f>+BV77-Scadenziario!BZ51</f>
        <v>0</v>
      </c>
      <c r="BX77" s="58">
        <f>+BW77-Scadenziario!CA51</f>
        <v>0</v>
      </c>
      <c r="BY77" s="58">
        <f>+BX77-Scadenziario!CB51</f>
        <v>0</v>
      </c>
      <c r="BZ77" s="58">
        <f>+BY77-Scadenziario!CC51</f>
        <v>0</v>
      </c>
      <c r="CA77" s="58">
        <f>+BZ77-Scadenziario!CD51</f>
        <v>0</v>
      </c>
      <c r="CB77" s="58">
        <f>+CA77-Scadenziario!CE51</f>
        <v>0</v>
      </c>
      <c r="CC77" s="58">
        <f>+CB77-Scadenziario!CF51</f>
        <v>0</v>
      </c>
      <c r="CD77" s="58">
        <f>+CC77-Scadenziario!CG51</f>
        <v>0</v>
      </c>
      <c r="CE77" s="58">
        <f>+CD77-Scadenziario!CH51</f>
        <v>0</v>
      </c>
      <c r="CF77" s="58">
        <f>+CE77-Scadenziario!CI51</f>
        <v>0</v>
      </c>
      <c r="CG77" s="58">
        <f>+CF77-Scadenziario!CJ51</f>
        <v>0</v>
      </c>
      <c r="CH77" s="58">
        <f>+CG77-Scadenziario!CK51</f>
        <v>0</v>
      </c>
      <c r="CI77" s="58">
        <f>+CH77-Scadenziario!CL51</f>
        <v>0</v>
      </c>
      <c r="CJ77" s="58">
        <f>+CI77-Scadenziario!CM51</f>
        <v>0</v>
      </c>
      <c r="CK77" s="58">
        <f>+CJ77-Scadenziario!CN51</f>
        <v>0</v>
      </c>
      <c r="CL77" s="58">
        <f>+CK77-Scadenziario!CO51</f>
        <v>0</v>
      </c>
      <c r="CM77" s="58">
        <f>+CL77-Scadenziario!CP51</f>
        <v>0</v>
      </c>
      <c r="CN77" s="58">
        <f>+CM77-Scadenziario!CQ51</f>
        <v>0</v>
      </c>
      <c r="CO77" s="58">
        <f>+CN77-Scadenziario!CR51</f>
        <v>0</v>
      </c>
      <c r="CP77" s="58">
        <f>+CO77-Scadenziario!CS51</f>
        <v>0</v>
      </c>
      <c r="CQ77" s="58">
        <f>+CP77-Scadenziario!CT51</f>
        <v>0</v>
      </c>
      <c r="CR77" s="58">
        <f>+CQ77-Scadenziario!CU51</f>
        <v>0</v>
      </c>
      <c r="CS77" s="58">
        <f>+CR77-Scadenziario!CV51</f>
        <v>0</v>
      </c>
      <c r="CT77" s="58">
        <f>+CS77-Scadenziario!CW51</f>
        <v>0</v>
      </c>
      <c r="CU77" s="58">
        <f>+CT77-Scadenziario!CX51</f>
        <v>0</v>
      </c>
      <c r="CV77" s="58">
        <f>+CU77-Scadenziario!CY51</f>
        <v>0</v>
      </c>
      <c r="CW77" s="58">
        <f>+CV77-Scadenziario!CZ51</f>
        <v>0</v>
      </c>
      <c r="CX77" s="58">
        <f>+CW77-Scadenziario!DA51</f>
        <v>0</v>
      </c>
      <c r="CY77" s="58">
        <f>+CX77-Scadenziario!DB51</f>
        <v>0</v>
      </c>
      <c r="CZ77" s="58">
        <f>+CY77-Scadenziario!DC51</f>
        <v>0</v>
      </c>
      <c r="DA77" s="58">
        <f>+CZ77-Scadenziario!DD51</f>
        <v>0</v>
      </c>
      <c r="DB77" s="58">
        <f>+DA77-Scadenziario!DE51</f>
        <v>0</v>
      </c>
      <c r="DC77" s="58">
        <f>+DB77-Scadenziario!DF51</f>
        <v>0</v>
      </c>
      <c r="DD77" s="58">
        <f>+DC77-Scadenziario!DG51</f>
        <v>0</v>
      </c>
      <c r="DE77" s="58">
        <f>+DD77-Scadenziario!DH51</f>
        <v>0</v>
      </c>
      <c r="DF77" s="58">
        <f>+DE77-Scadenziario!DI51</f>
        <v>0</v>
      </c>
      <c r="DG77" s="58">
        <f>+DF77-Scadenziario!DJ51</f>
        <v>0</v>
      </c>
      <c r="DH77" s="58">
        <f>+DG77-Scadenziario!DK51</f>
        <v>0</v>
      </c>
      <c r="DI77" s="58">
        <f>+DH77-Scadenziario!DL51</f>
        <v>0</v>
      </c>
      <c r="DJ77" s="58">
        <f>+DI77-Scadenziario!DM51</f>
        <v>0</v>
      </c>
      <c r="DK77" s="58">
        <f>+DJ77-Scadenziario!DN51</f>
        <v>0</v>
      </c>
      <c r="DL77" s="58">
        <f>+DK77-Scadenziario!DO51</f>
        <v>0</v>
      </c>
      <c r="DM77" s="58">
        <f>+DL77-Scadenziario!DP51</f>
        <v>0</v>
      </c>
      <c r="DN77" s="58">
        <f>+DM77-Scadenziario!DQ51</f>
        <v>0</v>
      </c>
      <c r="DO77" s="58">
        <f>+DN77-Scadenziario!DR51</f>
        <v>0</v>
      </c>
      <c r="DP77" s="58">
        <f>+DO77-Scadenziario!DS51</f>
        <v>0</v>
      </c>
      <c r="DQ77" s="58">
        <f>+DP77-Scadenziario!DT51</f>
        <v>0</v>
      </c>
      <c r="DR77" s="58">
        <f>+DQ77-Scadenziario!DU51</f>
        <v>0</v>
      </c>
      <c r="DS77" s="58">
        <f>+DR77-Scadenziario!DV51</f>
        <v>0</v>
      </c>
      <c r="DT77" s="76" t="str">
        <f t="shared" si="128"/>
        <v>NO</v>
      </c>
      <c r="DU77" s="76" t="str">
        <f t="shared" si="129"/>
        <v>NO</v>
      </c>
      <c r="DV77" s="59">
        <f t="shared" si="127"/>
        <v>0</v>
      </c>
      <c r="DW77" s="59">
        <f t="shared" si="127"/>
        <v>0</v>
      </c>
      <c r="DX77" s="59">
        <f t="shared" si="127"/>
        <v>0</v>
      </c>
      <c r="DY77" s="59">
        <f t="shared" si="127"/>
        <v>0</v>
      </c>
      <c r="DZ77" s="59">
        <f t="shared" si="127"/>
        <v>0</v>
      </c>
      <c r="EA77" s="59">
        <f t="shared" ref="DV77:EE86" si="130">+SUMIFS($D77:$DS77,$D$1:$DS$1,EA$1,$D$2:$DS$2,EA$2)</f>
        <v>0</v>
      </c>
      <c r="EB77" s="59">
        <f t="shared" si="130"/>
        <v>0</v>
      </c>
      <c r="EC77" s="59">
        <f t="shared" si="130"/>
        <v>0</v>
      </c>
      <c r="ED77" s="59">
        <f t="shared" si="130"/>
        <v>0</v>
      </c>
      <c r="EE77" s="59">
        <f t="shared" si="130"/>
        <v>0</v>
      </c>
    </row>
    <row r="78" spans="1:135" ht="15" thickBot="1" x14ac:dyDescent="0.4">
      <c r="A78" s="56" t="str">
        <f>+Scadenziario!A52</f>
        <v>si</v>
      </c>
      <c r="B78" s="56" t="str">
        <f>+Scadenziario!B52</f>
        <v>NO</v>
      </c>
      <c r="C78" s="57" t="str">
        <f>+Scadenziario!D52</f>
        <v>ERARIO C/IRES E IRAP BREVE</v>
      </c>
      <c r="D78" s="58">
        <f>+Scadenziario!E52-Scadenziario!G52</f>
        <v>0</v>
      </c>
      <c r="E78" s="58">
        <f>+D78-Scadenziario!H52</f>
        <v>0</v>
      </c>
      <c r="F78" s="58">
        <f>+E78-Scadenziario!I52</f>
        <v>0</v>
      </c>
      <c r="G78" s="58">
        <f>+F78-Scadenziario!J52</f>
        <v>0</v>
      </c>
      <c r="H78" s="58">
        <f>+G78-Scadenziario!K52</f>
        <v>0</v>
      </c>
      <c r="I78" s="58">
        <f>+H78-Scadenziario!L52</f>
        <v>0</v>
      </c>
      <c r="J78" s="58">
        <f>+I78-Scadenziario!M52</f>
        <v>0</v>
      </c>
      <c r="K78" s="58">
        <f>+J78-Scadenziario!N52</f>
        <v>0</v>
      </c>
      <c r="L78" s="58">
        <f>+K78-Scadenziario!O52</f>
        <v>0</v>
      </c>
      <c r="M78" s="58">
        <f>+L78-Scadenziario!P52</f>
        <v>0</v>
      </c>
      <c r="N78" s="58">
        <f>+M78-Scadenziario!Q52</f>
        <v>0</v>
      </c>
      <c r="O78" s="58">
        <f>+N78-Scadenziario!R52</f>
        <v>0</v>
      </c>
      <c r="P78" s="58">
        <f>+O78-Scadenziario!S52</f>
        <v>0</v>
      </c>
      <c r="Q78" s="58">
        <f>+P78-Scadenziario!T52</f>
        <v>0</v>
      </c>
      <c r="R78" s="58">
        <f>+Q78-Scadenziario!U52</f>
        <v>0</v>
      </c>
      <c r="S78" s="58">
        <f>+R78-Scadenziario!V52</f>
        <v>0</v>
      </c>
      <c r="T78" s="58">
        <f>+S78-Scadenziario!W52</f>
        <v>0</v>
      </c>
      <c r="U78" s="58">
        <f>+T78-Scadenziario!X52</f>
        <v>0</v>
      </c>
      <c r="V78" s="58">
        <f>+U78-Scadenziario!Y52</f>
        <v>0</v>
      </c>
      <c r="W78" s="58">
        <f>+V78-Scadenziario!Z52</f>
        <v>0</v>
      </c>
      <c r="X78" s="58">
        <f>+W78-Scadenziario!AA52</f>
        <v>0</v>
      </c>
      <c r="Y78" s="58">
        <f>+X78-Scadenziario!AB52</f>
        <v>0</v>
      </c>
      <c r="Z78" s="58">
        <f>+Y78-Scadenziario!AC52</f>
        <v>0</v>
      </c>
      <c r="AA78" s="58">
        <f>+Z78-Scadenziario!AD52</f>
        <v>0</v>
      </c>
      <c r="AB78" s="58">
        <f>+AA78-Scadenziario!AE52</f>
        <v>0</v>
      </c>
      <c r="AC78" s="58">
        <f>+AB78-Scadenziario!AF52</f>
        <v>0</v>
      </c>
      <c r="AD78" s="58">
        <f>+AC78-Scadenziario!AG52</f>
        <v>0</v>
      </c>
      <c r="AE78" s="58">
        <f>+AD78-Scadenziario!AH52</f>
        <v>0</v>
      </c>
      <c r="AF78" s="58">
        <f>+AE78-Scadenziario!AI52</f>
        <v>0</v>
      </c>
      <c r="AG78" s="58">
        <f>+AF78-Scadenziario!AJ52</f>
        <v>0</v>
      </c>
      <c r="AH78" s="58">
        <f>+AG78-Scadenziario!AK52</f>
        <v>0</v>
      </c>
      <c r="AI78" s="58">
        <f>+AH78-Scadenziario!AL52</f>
        <v>0</v>
      </c>
      <c r="AJ78" s="58">
        <f>+AI78-Scadenziario!AM52</f>
        <v>0</v>
      </c>
      <c r="AK78" s="58">
        <f>+AJ78-Scadenziario!AN52</f>
        <v>0</v>
      </c>
      <c r="AL78" s="58">
        <f>+AK78-Scadenziario!AO52</f>
        <v>0</v>
      </c>
      <c r="AM78" s="58">
        <f>+AL78-Scadenziario!AP52</f>
        <v>0</v>
      </c>
      <c r="AN78" s="58">
        <f>+AM78-Scadenziario!AQ52</f>
        <v>0</v>
      </c>
      <c r="AO78" s="58">
        <f>+AN78-Scadenziario!AR52</f>
        <v>0</v>
      </c>
      <c r="AP78" s="58">
        <f>+AO78-Scadenziario!AS52</f>
        <v>0</v>
      </c>
      <c r="AQ78" s="58">
        <f>+AP78-Scadenziario!AT52</f>
        <v>0</v>
      </c>
      <c r="AR78" s="58">
        <f>+AQ78-Scadenziario!AU52</f>
        <v>0</v>
      </c>
      <c r="AS78" s="58">
        <f>+AR78-Scadenziario!AV52</f>
        <v>0</v>
      </c>
      <c r="AT78" s="58">
        <f>+AS78-Scadenziario!AW52</f>
        <v>0</v>
      </c>
      <c r="AU78" s="58">
        <f>+AT78-Scadenziario!AX52</f>
        <v>0</v>
      </c>
      <c r="AV78" s="58">
        <f>+AU78-Scadenziario!AY52</f>
        <v>0</v>
      </c>
      <c r="AW78" s="58">
        <f>+AV78-Scadenziario!AZ52</f>
        <v>0</v>
      </c>
      <c r="AX78" s="58">
        <f>+AW78-Scadenziario!BA52</f>
        <v>0</v>
      </c>
      <c r="AY78" s="58">
        <f>+AX78-Scadenziario!BB52</f>
        <v>0</v>
      </c>
      <c r="AZ78" s="58">
        <f>+AY78-Scadenziario!BC52</f>
        <v>0</v>
      </c>
      <c r="BA78" s="58">
        <f>+AZ78-Scadenziario!BD52</f>
        <v>0</v>
      </c>
      <c r="BB78" s="58">
        <f>+BA78-Scadenziario!BE52</f>
        <v>0</v>
      </c>
      <c r="BC78" s="58">
        <f>+BB78-Scadenziario!BF52</f>
        <v>0</v>
      </c>
      <c r="BD78" s="58">
        <f>+BC78-Scadenziario!BG52</f>
        <v>0</v>
      </c>
      <c r="BE78" s="58">
        <f>+BD78-Scadenziario!BH52</f>
        <v>0</v>
      </c>
      <c r="BF78" s="58">
        <f>+BE78-Scadenziario!BI52</f>
        <v>0</v>
      </c>
      <c r="BG78" s="58">
        <f>+BF78-Scadenziario!BJ52</f>
        <v>0</v>
      </c>
      <c r="BH78" s="58">
        <f>+BG78-Scadenziario!BK52</f>
        <v>0</v>
      </c>
      <c r="BI78" s="58">
        <f>+BH78-Scadenziario!BL52</f>
        <v>0</v>
      </c>
      <c r="BJ78" s="58">
        <f>+BI78-Scadenziario!BM52</f>
        <v>0</v>
      </c>
      <c r="BK78" s="58">
        <f>+BJ78-Scadenziario!BN52</f>
        <v>0</v>
      </c>
      <c r="BL78" s="58">
        <f>+BK78-Scadenziario!BO52</f>
        <v>0</v>
      </c>
      <c r="BM78" s="58">
        <f>+BL78-Scadenziario!BP52</f>
        <v>0</v>
      </c>
      <c r="BN78" s="58">
        <f>+BM78-Scadenziario!BQ52</f>
        <v>0</v>
      </c>
      <c r="BO78" s="58">
        <f>+BN78-Scadenziario!BR52</f>
        <v>0</v>
      </c>
      <c r="BP78" s="58">
        <f>+BO78-Scadenziario!BS52</f>
        <v>0</v>
      </c>
      <c r="BQ78" s="58">
        <f>+BP78-Scadenziario!BT52</f>
        <v>0</v>
      </c>
      <c r="BR78" s="58">
        <f>+BQ78-Scadenziario!BU52</f>
        <v>0</v>
      </c>
      <c r="BS78" s="58">
        <f>+BR78-Scadenziario!BV52</f>
        <v>0</v>
      </c>
      <c r="BT78" s="58">
        <f>+BS78-Scadenziario!BW52</f>
        <v>0</v>
      </c>
      <c r="BU78" s="58">
        <f>+BT78-Scadenziario!BX52</f>
        <v>0</v>
      </c>
      <c r="BV78" s="58">
        <f>+BU78-Scadenziario!BY52</f>
        <v>0</v>
      </c>
      <c r="BW78" s="58">
        <f>+BV78-Scadenziario!BZ52</f>
        <v>0</v>
      </c>
      <c r="BX78" s="58">
        <f>+BW78-Scadenziario!CA52</f>
        <v>0</v>
      </c>
      <c r="BY78" s="58">
        <f>+BX78-Scadenziario!CB52</f>
        <v>0</v>
      </c>
      <c r="BZ78" s="58">
        <f>+BY78-Scadenziario!CC52</f>
        <v>0</v>
      </c>
      <c r="CA78" s="58">
        <f>+BZ78-Scadenziario!CD52</f>
        <v>0</v>
      </c>
      <c r="CB78" s="58">
        <f>+CA78-Scadenziario!CE52</f>
        <v>0</v>
      </c>
      <c r="CC78" s="58">
        <f>+CB78-Scadenziario!CF52</f>
        <v>0</v>
      </c>
      <c r="CD78" s="58">
        <f>+CC78-Scadenziario!CG52</f>
        <v>0</v>
      </c>
      <c r="CE78" s="58">
        <f>+CD78-Scadenziario!CH52</f>
        <v>0</v>
      </c>
      <c r="CF78" s="58">
        <f>+CE78-Scadenziario!CI52</f>
        <v>0</v>
      </c>
      <c r="CG78" s="58">
        <f>+CF78-Scadenziario!CJ52</f>
        <v>0</v>
      </c>
      <c r="CH78" s="58">
        <f>+CG78-Scadenziario!CK52</f>
        <v>0</v>
      </c>
      <c r="CI78" s="58">
        <f>+CH78-Scadenziario!CL52</f>
        <v>0</v>
      </c>
      <c r="CJ78" s="58">
        <f>+CI78-Scadenziario!CM52</f>
        <v>0</v>
      </c>
      <c r="CK78" s="58">
        <f>+CJ78-Scadenziario!CN52</f>
        <v>0</v>
      </c>
      <c r="CL78" s="58">
        <f>+CK78-Scadenziario!CO52</f>
        <v>0</v>
      </c>
      <c r="CM78" s="58">
        <f>+CL78-Scadenziario!CP52</f>
        <v>0</v>
      </c>
      <c r="CN78" s="58">
        <f>+CM78-Scadenziario!CQ52</f>
        <v>0</v>
      </c>
      <c r="CO78" s="58">
        <f>+CN78-Scadenziario!CR52</f>
        <v>0</v>
      </c>
      <c r="CP78" s="58">
        <f>+CO78-Scadenziario!CS52</f>
        <v>0</v>
      </c>
      <c r="CQ78" s="58">
        <f>+CP78-Scadenziario!CT52</f>
        <v>0</v>
      </c>
      <c r="CR78" s="58">
        <f>+CQ78-Scadenziario!CU52</f>
        <v>0</v>
      </c>
      <c r="CS78" s="58">
        <f>+CR78-Scadenziario!CV52</f>
        <v>0</v>
      </c>
      <c r="CT78" s="58">
        <f>+CS78-Scadenziario!CW52</f>
        <v>0</v>
      </c>
      <c r="CU78" s="58">
        <f>+CT78-Scadenziario!CX52</f>
        <v>0</v>
      </c>
      <c r="CV78" s="58">
        <f>+CU78-Scadenziario!CY52</f>
        <v>0</v>
      </c>
      <c r="CW78" s="58">
        <f>+CV78-Scadenziario!CZ52</f>
        <v>0</v>
      </c>
      <c r="CX78" s="58">
        <f>+CW78-Scadenziario!DA52</f>
        <v>0</v>
      </c>
      <c r="CY78" s="58">
        <f>+CX78-Scadenziario!DB52</f>
        <v>0</v>
      </c>
      <c r="CZ78" s="58">
        <f>+CY78-Scadenziario!DC52</f>
        <v>0</v>
      </c>
      <c r="DA78" s="58">
        <f>+CZ78-Scadenziario!DD52</f>
        <v>0</v>
      </c>
      <c r="DB78" s="58">
        <f>+DA78-Scadenziario!DE52</f>
        <v>0</v>
      </c>
      <c r="DC78" s="58">
        <f>+DB78-Scadenziario!DF52</f>
        <v>0</v>
      </c>
      <c r="DD78" s="58">
        <f>+DC78-Scadenziario!DG52</f>
        <v>0</v>
      </c>
      <c r="DE78" s="58">
        <f>+DD78-Scadenziario!DH52</f>
        <v>0</v>
      </c>
      <c r="DF78" s="58">
        <f>+DE78-Scadenziario!DI52</f>
        <v>0</v>
      </c>
      <c r="DG78" s="58">
        <f>+DF78-Scadenziario!DJ52</f>
        <v>0</v>
      </c>
      <c r="DH78" s="58">
        <f>+DG78-Scadenziario!DK52</f>
        <v>0</v>
      </c>
      <c r="DI78" s="58">
        <f>+DH78-Scadenziario!DL52</f>
        <v>0</v>
      </c>
      <c r="DJ78" s="58">
        <f>+DI78-Scadenziario!DM52</f>
        <v>0</v>
      </c>
      <c r="DK78" s="58">
        <f>+DJ78-Scadenziario!DN52</f>
        <v>0</v>
      </c>
      <c r="DL78" s="58">
        <f>+DK78-Scadenziario!DO52</f>
        <v>0</v>
      </c>
      <c r="DM78" s="58">
        <f>+DL78-Scadenziario!DP52</f>
        <v>0</v>
      </c>
      <c r="DN78" s="58">
        <f>+DM78-Scadenziario!DQ52</f>
        <v>0</v>
      </c>
      <c r="DO78" s="58">
        <f>+DN78-Scadenziario!DR52</f>
        <v>0</v>
      </c>
      <c r="DP78" s="58">
        <f>+DO78-Scadenziario!DS52</f>
        <v>0</v>
      </c>
      <c r="DQ78" s="58">
        <f>+DP78-Scadenziario!DT52</f>
        <v>0</v>
      </c>
      <c r="DR78" s="58">
        <f>+DQ78-Scadenziario!DU52</f>
        <v>0</v>
      </c>
      <c r="DS78" s="58">
        <f>+DR78-Scadenziario!DV52</f>
        <v>0</v>
      </c>
      <c r="DT78" s="76" t="str">
        <f t="shared" si="128"/>
        <v>si</v>
      </c>
      <c r="DU78" s="76" t="str">
        <f t="shared" si="129"/>
        <v>NO</v>
      </c>
      <c r="DV78" s="59">
        <f t="shared" si="130"/>
        <v>0</v>
      </c>
      <c r="DW78" s="59">
        <f t="shared" si="130"/>
        <v>0</v>
      </c>
      <c r="DX78" s="59">
        <f t="shared" si="130"/>
        <v>0</v>
      </c>
      <c r="DY78" s="59">
        <f t="shared" si="130"/>
        <v>0</v>
      </c>
      <c r="DZ78" s="59">
        <f t="shared" si="130"/>
        <v>0</v>
      </c>
      <c r="EA78" s="59">
        <f t="shared" si="130"/>
        <v>0</v>
      </c>
      <c r="EB78" s="59">
        <f t="shared" si="130"/>
        <v>0</v>
      </c>
      <c r="EC78" s="59">
        <f t="shared" si="130"/>
        <v>0</v>
      </c>
      <c r="ED78" s="59">
        <f t="shared" si="130"/>
        <v>0</v>
      </c>
      <c r="EE78" s="59">
        <f t="shared" si="130"/>
        <v>0</v>
      </c>
    </row>
    <row r="79" spans="1:135" ht="15" thickBot="1" x14ac:dyDescent="0.4">
      <c r="A79" s="56" t="str">
        <f>+Scadenziario!A53</f>
        <v>si</v>
      </c>
      <c r="B79" s="56" t="str">
        <f>+Scadenziario!B53</f>
        <v>NO</v>
      </c>
      <c r="C79" s="57" t="str">
        <f>+Scadenziario!D53</f>
        <v>ERARIO C/IVA</v>
      </c>
      <c r="D79" s="58">
        <f>+Scadenziario!E53-Scadenziario!G53</f>
        <v>0</v>
      </c>
      <c r="E79" s="58">
        <f>+D79-Scadenziario!H53</f>
        <v>0</v>
      </c>
      <c r="F79" s="58">
        <f>+E79-Scadenziario!I53</f>
        <v>0</v>
      </c>
      <c r="G79" s="58">
        <f>+F79-Scadenziario!J53</f>
        <v>0</v>
      </c>
      <c r="H79" s="58">
        <f>+G79-Scadenziario!K53</f>
        <v>0</v>
      </c>
      <c r="I79" s="58">
        <f>+H79-Scadenziario!L53</f>
        <v>0</v>
      </c>
      <c r="J79" s="58">
        <f>+I79-Scadenziario!M53</f>
        <v>0</v>
      </c>
      <c r="K79" s="58">
        <f>+J79-Scadenziario!N53</f>
        <v>0</v>
      </c>
      <c r="L79" s="58">
        <f>+K79-Scadenziario!O53</f>
        <v>0</v>
      </c>
      <c r="M79" s="58">
        <f>+L79-Scadenziario!P53</f>
        <v>0</v>
      </c>
      <c r="N79" s="58">
        <f>+M79-Scadenziario!Q53</f>
        <v>0</v>
      </c>
      <c r="O79" s="58">
        <f>+N79-Scadenziario!R53</f>
        <v>0</v>
      </c>
      <c r="P79" s="58">
        <f>+O79-Scadenziario!S53</f>
        <v>0</v>
      </c>
      <c r="Q79" s="58">
        <f>+P79-Scadenziario!T53</f>
        <v>0</v>
      </c>
      <c r="R79" s="58">
        <f>+Q79-Scadenziario!U53</f>
        <v>0</v>
      </c>
      <c r="S79" s="58">
        <f>+R79-Scadenziario!V53</f>
        <v>0</v>
      </c>
      <c r="T79" s="58">
        <f>+S79-Scadenziario!W53</f>
        <v>0</v>
      </c>
      <c r="U79" s="58">
        <f>+T79-Scadenziario!X53</f>
        <v>0</v>
      </c>
      <c r="V79" s="58">
        <f>+U79-Scadenziario!Y53</f>
        <v>0</v>
      </c>
      <c r="W79" s="58">
        <f>+V79-Scadenziario!Z53</f>
        <v>0</v>
      </c>
      <c r="X79" s="58">
        <f>+W79-Scadenziario!AA53</f>
        <v>0</v>
      </c>
      <c r="Y79" s="58">
        <f>+X79-Scadenziario!AB53</f>
        <v>0</v>
      </c>
      <c r="Z79" s="58">
        <f>+Y79-Scadenziario!AC53</f>
        <v>0</v>
      </c>
      <c r="AA79" s="58">
        <f>+Z79-Scadenziario!AD53</f>
        <v>0</v>
      </c>
      <c r="AB79" s="58">
        <f>+AA79-Scadenziario!AE53</f>
        <v>0</v>
      </c>
      <c r="AC79" s="58">
        <f>+AB79-Scadenziario!AF53</f>
        <v>0</v>
      </c>
      <c r="AD79" s="58">
        <f>+AC79-Scadenziario!AG53</f>
        <v>0</v>
      </c>
      <c r="AE79" s="58">
        <f>+AD79-Scadenziario!AH53</f>
        <v>0</v>
      </c>
      <c r="AF79" s="58">
        <f>+AE79-Scadenziario!AI53</f>
        <v>0</v>
      </c>
      <c r="AG79" s="58">
        <f>+AF79-Scadenziario!AJ53</f>
        <v>0</v>
      </c>
      <c r="AH79" s="58">
        <f>+AG79-Scadenziario!AK53</f>
        <v>0</v>
      </c>
      <c r="AI79" s="58">
        <f>+AH79-Scadenziario!AL53</f>
        <v>0</v>
      </c>
      <c r="AJ79" s="58">
        <f>+AI79-Scadenziario!AM53</f>
        <v>0</v>
      </c>
      <c r="AK79" s="58">
        <f>+AJ79-Scadenziario!AN53</f>
        <v>0</v>
      </c>
      <c r="AL79" s="58">
        <f>+AK79-Scadenziario!AO53</f>
        <v>0</v>
      </c>
      <c r="AM79" s="58">
        <f>+AL79-Scadenziario!AP53</f>
        <v>0</v>
      </c>
      <c r="AN79" s="58">
        <f>+AM79-Scadenziario!AQ53</f>
        <v>0</v>
      </c>
      <c r="AO79" s="58">
        <f>+AN79-Scadenziario!AR53</f>
        <v>0</v>
      </c>
      <c r="AP79" s="58">
        <f>+AO79-Scadenziario!AS53</f>
        <v>0</v>
      </c>
      <c r="AQ79" s="58">
        <f>+AP79-Scadenziario!AT53</f>
        <v>0</v>
      </c>
      <c r="AR79" s="58">
        <f>+AQ79-Scadenziario!AU53</f>
        <v>0</v>
      </c>
      <c r="AS79" s="58">
        <f>+AR79-Scadenziario!AV53</f>
        <v>0</v>
      </c>
      <c r="AT79" s="58">
        <f>+AS79-Scadenziario!AW53</f>
        <v>0</v>
      </c>
      <c r="AU79" s="58">
        <f>+AT79-Scadenziario!AX53</f>
        <v>0</v>
      </c>
      <c r="AV79" s="58">
        <f>+AU79-Scadenziario!AY53</f>
        <v>0</v>
      </c>
      <c r="AW79" s="58">
        <f>+AV79-Scadenziario!AZ53</f>
        <v>0</v>
      </c>
      <c r="AX79" s="58">
        <f>+AW79-Scadenziario!BA53</f>
        <v>0</v>
      </c>
      <c r="AY79" s="58">
        <f>+AX79-Scadenziario!BB53</f>
        <v>0</v>
      </c>
      <c r="AZ79" s="58">
        <f>+AY79-Scadenziario!BC53</f>
        <v>0</v>
      </c>
      <c r="BA79" s="58">
        <f>+AZ79-Scadenziario!BD53</f>
        <v>0</v>
      </c>
      <c r="BB79" s="58">
        <f>+BA79-Scadenziario!BE53</f>
        <v>0</v>
      </c>
      <c r="BC79" s="58">
        <f>+BB79-Scadenziario!BF53</f>
        <v>0</v>
      </c>
      <c r="BD79" s="58">
        <f>+BC79-Scadenziario!BG53</f>
        <v>0</v>
      </c>
      <c r="BE79" s="58">
        <f>+BD79-Scadenziario!BH53</f>
        <v>0</v>
      </c>
      <c r="BF79" s="58">
        <f>+BE79-Scadenziario!BI53</f>
        <v>0</v>
      </c>
      <c r="BG79" s="58">
        <f>+BF79-Scadenziario!BJ53</f>
        <v>0</v>
      </c>
      <c r="BH79" s="58">
        <f>+BG79-Scadenziario!BK53</f>
        <v>0</v>
      </c>
      <c r="BI79" s="58">
        <f>+BH79-Scadenziario!BL53</f>
        <v>0</v>
      </c>
      <c r="BJ79" s="58">
        <f>+BI79-Scadenziario!BM53</f>
        <v>0</v>
      </c>
      <c r="BK79" s="58">
        <f>+BJ79-Scadenziario!BN53</f>
        <v>0</v>
      </c>
      <c r="BL79" s="58">
        <f>+BK79-Scadenziario!BO53</f>
        <v>0</v>
      </c>
      <c r="BM79" s="58">
        <f>+BL79-Scadenziario!BP53</f>
        <v>0</v>
      </c>
      <c r="BN79" s="58">
        <f>+BM79-Scadenziario!BQ53</f>
        <v>0</v>
      </c>
      <c r="BO79" s="58">
        <f>+BN79-Scadenziario!BR53</f>
        <v>0</v>
      </c>
      <c r="BP79" s="58">
        <f>+BO79-Scadenziario!BS53</f>
        <v>0</v>
      </c>
      <c r="BQ79" s="58">
        <f>+BP79-Scadenziario!BT53</f>
        <v>0</v>
      </c>
      <c r="BR79" s="58">
        <f>+BQ79-Scadenziario!BU53</f>
        <v>0</v>
      </c>
      <c r="BS79" s="58">
        <f>+BR79-Scadenziario!BV53</f>
        <v>0</v>
      </c>
      <c r="BT79" s="58">
        <f>+BS79-Scadenziario!BW53</f>
        <v>0</v>
      </c>
      <c r="BU79" s="58">
        <f>+BT79-Scadenziario!BX53</f>
        <v>0</v>
      </c>
      <c r="BV79" s="58">
        <f>+BU79-Scadenziario!BY53</f>
        <v>0</v>
      </c>
      <c r="BW79" s="58">
        <f>+BV79-Scadenziario!BZ53</f>
        <v>0</v>
      </c>
      <c r="BX79" s="58">
        <f>+BW79-Scadenziario!CA53</f>
        <v>0</v>
      </c>
      <c r="BY79" s="58">
        <f>+BX79-Scadenziario!CB53</f>
        <v>0</v>
      </c>
      <c r="BZ79" s="58">
        <f>+BY79-Scadenziario!CC53</f>
        <v>0</v>
      </c>
      <c r="CA79" s="58">
        <f>+BZ79-Scadenziario!CD53</f>
        <v>0</v>
      </c>
      <c r="CB79" s="58">
        <f>+CA79-Scadenziario!CE53</f>
        <v>0</v>
      </c>
      <c r="CC79" s="58">
        <f>+CB79-Scadenziario!CF53</f>
        <v>0</v>
      </c>
      <c r="CD79" s="58">
        <f>+CC79-Scadenziario!CG53</f>
        <v>0</v>
      </c>
      <c r="CE79" s="58">
        <f>+CD79-Scadenziario!CH53</f>
        <v>0</v>
      </c>
      <c r="CF79" s="58">
        <f>+CE79-Scadenziario!CI53</f>
        <v>0</v>
      </c>
      <c r="CG79" s="58">
        <f>+CF79-Scadenziario!CJ53</f>
        <v>0</v>
      </c>
      <c r="CH79" s="58">
        <f>+CG79-Scadenziario!CK53</f>
        <v>0</v>
      </c>
      <c r="CI79" s="58">
        <f>+CH79-Scadenziario!CL53</f>
        <v>0</v>
      </c>
      <c r="CJ79" s="58">
        <f>+CI79-Scadenziario!CM53</f>
        <v>0</v>
      </c>
      <c r="CK79" s="58">
        <f>+CJ79-Scadenziario!CN53</f>
        <v>0</v>
      </c>
      <c r="CL79" s="58">
        <f>+CK79-Scadenziario!CO53</f>
        <v>0</v>
      </c>
      <c r="CM79" s="58">
        <f>+CL79-Scadenziario!CP53</f>
        <v>0</v>
      </c>
      <c r="CN79" s="58">
        <f>+CM79-Scadenziario!CQ53</f>
        <v>0</v>
      </c>
      <c r="CO79" s="58">
        <f>+CN79-Scadenziario!CR53</f>
        <v>0</v>
      </c>
      <c r="CP79" s="58">
        <f>+CO79-Scadenziario!CS53</f>
        <v>0</v>
      </c>
      <c r="CQ79" s="58">
        <f>+CP79-Scadenziario!CT53</f>
        <v>0</v>
      </c>
      <c r="CR79" s="58">
        <f>+CQ79-Scadenziario!CU53</f>
        <v>0</v>
      </c>
      <c r="CS79" s="58">
        <f>+CR79-Scadenziario!CV53</f>
        <v>0</v>
      </c>
      <c r="CT79" s="58">
        <f>+CS79-Scadenziario!CW53</f>
        <v>0</v>
      </c>
      <c r="CU79" s="58">
        <f>+CT79-Scadenziario!CX53</f>
        <v>0</v>
      </c>
      <c r="CV79" s="58">
        <f>+CU79-Scadenziario!CY53</f>
        <v>0</v>
      </c>
      <c r="CW79" s="58">
        <f>+CV79-Scadenziario!CZ53</f>
        <v>0</v>
      </c>
      <c r="CX79" s="58">
        <f>+CW79-Scadenziario!DA53</f>
        <v>0</v>
      </c>
      <c r="CY79" s="58">
        <f>+CX79-Scadenziario!DB53</f>
        <v>0</v>
      </c>
      <c r="CZ79" s="58">
        <f>+CY79-Scadenziario!DC53</f>
        <v>0</v>
      </c>
      <c r="DA79" s="58">
        <f>+CZ79-Scadenziario!DD53</f>
        <v>0</v>
      </c>
      <c r="DB79" s="58">
        <f>+DA79-Scadenziario!DE53</f>
        <v>0</v>
      </c>
      <c r="DC79" s="58">
        <f>+DB79-Scadenziario!DF53</f>
        <v>0</v>
      </c>
      <c r="DD79" s="58">
        <f>+DC79-Scadenziario!DG53</f>
        <v>0</v>
      </c>
      <c r="DE79" s="58">
        <f>+DD79-Scadenziario!DH53</f>
        <v>0</v>
      </c>
      <c r="DF79" s="58">
        <f>+DE79-Scadenziario!DI53</f>
        <v>0</v>
      </c>
      <c r="DG79" s="58">
        <f>+DF79-Scadenziario!DJ53</f>
        <v>0</v>
      </c>
      <c r="DH79" s="58">
        <f>+DG79-Scadenziario!DK53</f>
        <v>0</v>
      </c>
      <c r="DI79" s="58">
        <f>+DH79-Scadenziario!DL53</f>
        <v>0</v>
      </c>
      <c r="DJ79" s="58">
        <f>+DI79-Scadenziario!DM53</f>
        <v>0</v>
      </c>
      <c r="DK79" s="58">
        <f>+DJ79-Scadenziario!DN53</f>
        <v>0</v>
      </c>
      <c r="DL79" s="58">
        <f>+DK79-Scadenziario!DO53</f>
        <v>0</v>
      </c>
      <c r="DM79" s="58">
        <f>+DL79-Scadenziario!DP53</f>
        <v>0</v>
      </c>
      <c r="DN79" s="58">
        <f>+DM79-Scadenziario!DQ53</f>
        <v>0</v>
      </c>
      <c r="DO79" s="58">
        <f>+DN79-Scadenziario!DR53</f>
        <v>0</v>
      </c>
      <c r="DP79" s="58">
        <f>+DO79-Scadenziario!DS53</f>
        <v>0</v>
      </c>
      <c r="DQ79" s="58">
        <f>+DP79-Scadenziario!DT53</f>
        <v>0</v>
      </c>
      <c r="DR79" s="58">
        <f>+DQ79-Scadenziario!DU53</f>
        <v>0</v>
      </c>
      <c r="DS79" s="58">
        <f>+DR79-Scadenziario!DV53</f>
        <v>0</v>
      </c>
      <c r="DT79" s="76" t="str">
        <f t="shared" si="128"/>
        <v>si</v>
      </c>
      <c r="DU79" s="76" t="str">
        <f t="shared" si="129"/>
        <v>NO</v>
      </c>
      <c r="DV79" s="59">
        <f t="shared" si="130"/>
        <v>0</v>
      </c>
      <c r="DW79" s="59">
        <f t="shared" si="130"/>
        <v>0</v>
      </c>
      <c r="DX79" s="59">
        <f t="shared" si="130"/>
        <v>0</v>
      </c>
      <c r="DY79" s="59">
        <f t="shared" si="130"/>
        <v>0</v>
      </c>
      <c r="DZ79" s="59">
        <f t="shared" si="130"/>
        <v>0</v>
      </c>
      <c r="EA79" s="59">
        <f t="shared" si="130"/>
        <v>0</v>
      </c>
      <c r="EB79" s="59">
        <f t="shared" si="130"/>
        <v>0</v>
      </c>
      <c r="EC79" s="59">
        <f t="shared" si="130"/>
        <v>0</v>
      </c>
      <c r="ED79" s="59">
        <f t="shared" si="130"/>
        <v>0</v>
      </c>
      <c r="EE79" s="59">
        <f t="shared" si="130"/>
        <v>0</v>
      </c>
    </row>
    <row r="80" spans="1:135" ht="15" thickBot="1" x14ac:dyDescent="0.4">
      <c r="A80" s="56" t="str">
        <f>+Scadenziario!A54</f>
        <v>si</v>
      </c>
      <c r="B80" s="56" t="str">
        <f>+Scadenziario!B54</f>
        <v>NO</v>
      </c>
      <c r="C80" s="57" t="str">
        <f>+Scadenziario!D54</f>
        <v>ERARIO C/RIT. LAVORO DIPENDENTE E COLLABORATORI</v>
      </c>
      <c r="D80" s="58">
        <f>+Scadenziario!E54-Scadenziario!G54</f>
        <v>0</v>
      </c>
      <c r="E80" s="58">
        <f>+D80-Scadenziario!H54</f>
        <v>0</v>
      </c>
      <c r="F80" s="58">
        <f>+E80-Scadenziario!I54</f>
        <v>0</v>
      </c>
      <c r="G80" s="58">
        <f>+F80-Scadenziario!J54</f>
        <v>0</v>
      </c>
      <c r="H80" s="58">
        <f>+G80-Scadenziario!K54</f>
        <v>0</v>
      </c>
      <c r="I80" s="58">
        <f>+H80-Scadenziario!L54</f>
        <v>0</v>
      </c>
      <c r="J80" s="58">
        <f>+I80-Scadenziario!M54</f>
        <v>0</v>
      </c>
      <c r="K80" s="58">
        <f>+J80-Scadenziario!N54</f>
        <v>0</v>
      </c>
      <c r="L80" s="58">
        <f>+K80-Scadenziario!O54</f>
        <v>0</v>
      </c>
      <c r="M80" s="58">
        <f>+L80-Scadenziario!P54</f>
        <v>0</v>
      </c>
      <c r="N80" s="58">
        <f>+M80-Scadenziario!Q54</f>
        <v>0</v>
      </c>
      <c r="O80" s="58">
        <f>+N80-Scadenziario!R54</f>
        <v>0</v>
      </c>
      <c r="P80" s="58">
        <f>+O80-Scadenziario!S54</f>
        <v>0</v>
      </c>
      <c r="Q80" s="58">
        <f>+P80-Scadenziario!T54</f>
        <v>0</v>
      </c>
      <c r="R80" s="58">
        <f>+Q80-Scadenziario!U54</f>
        <v>0</v>
      </c>
      <c r="S80" s="58">
        <f>+R80-Scadenziario!V54</f>
        <v>0</v>
      </c>
      <c r="T80" s="58">
        <f>+S80-Scadenziario!W54</f>
        <v>0</v>
      </c>
      <c r="U80" s="58">
        <f>+T80-Scadenziario!X54</f>
        <v>0</v>
      </c>
      <c r="V80" s="58">
        <f>+U80-Scadenziario!Y54</f>
        <v>0</v>
      </c>
      <c r="W80" s="58">
        <f>+V80-Scadenziario!Z54</f>
        <v>0</v>
      </c>
      <c r="X80" s="58">
        <f>+W80-Scadenziario!AA54</f>
        <v>0</v>
      </c>
      <c r="Y80" s="58">
        <f>+X80-Scadenziario!AB54</f>
        <v>0</v>
      </c>
      <c r="Z80" s="58">
        <f>+Y80-Scadenziario!AC54</f>
        <v>0</v>
      </c>
      <c r="AA80" s="58">
        <f>+Z80-Scadenziario!AD54</f>
        <v>0</v>
      </c>
      <c r="AB80" s="58">
        <f>+AA80-Scadenziario!AE54</f>
        <v>0</v>
      </c>
      <c r="AC80" s="58">
        <f>+AB80-Scadenziario!AF54</f>
        <v>0</v>
      </c>
      <c r="AD80" s="58">
        <f>+AC80-Scadenziario!AG54</f>
        <v>0</v>
      </c>
      <c r="AE80" s="58">
        <f>+AD80-Scadenziario!AH54</f>
        <v>0</v>
      </c>
      <c r="AF80" s="58">
        <f>+AE80-Scadenziario!AI54</f>
        <v>0</v>
      </c>
      <c r="AG80" s="58">
        <f>+AF80-Scadenziario!AJ54</f>
        <v>0</v>
      </c>
      <c r="AH80" s="58">
        <f>+AG80-Scadenziario!AK54</f>
        <v>0</v>
      </c>
      <c r="AI80" s="58">
        <f>+AH80-Scadenziario!AL54</f>
        <v>0</v>
      </c>
      <c r="AJ80" s="58">
        <f>+AI80-Scadenziario!AM54</f>
        <v>0</v>
      </c>
      <c r="AK80" s="58">
        <f>+AJ80-Scadenziario!AN54</f>
        <v>0</v>
      </c>
      <c r="AL80" s="58">
        <f>+AK80-Scadenziario!AO54</f>
        <v>0</v>
      </c>
      <c r="AM80" s="58">
        <f>+AL80-Scadenziario!AP54</f>
        <v>0</v>
      </c>
      <c r="AN80" s="58">
        <f>+AM80-Scadenziario!AQ54</f>
        <v>0</v>
      </c>
      <c r="AO80" s="58">
        <f>+AN80-Scadenziario!AR54</f>
        <v>0</v>
      </c>
      <c r="AP80" s="58">
        <f>+AO80-Scadenziario!AS54</f>
        <v>0</v>
      </c>
      <c r="AQ80" s="58">
        <f>+AP80-Scadenziario!AT54</f>
        <v>0</v>
      </c>
      <c r="AR80" s="58">
        <f>+AQ80-Scadenziario!AU54</f>
        <v>0</v>
      </c>
      <c r="AS80" s="58">
        <f>+AR80-Scadenziario!AV54</f>
        <v>0</v>
      </c>
      <c r="AT80" s="58">
        <f>+AS80-Scadenziario!AW54</f>
        <v>0</v>
      </c>
      <c r="AU80" s="58">
        <f>+AT80-Scadenziario!AX54</f>
        <v>0</v>
      </c>
      <c r="AV80" s="58">
        <f>+AU80-Scadenziario!AY54</f>
        <v>0</v>
      </c>
      <c r="AW80" s="58">
        <f>+AV80-Scadenziario!AZ54</f>
        <v>0</v>
      </c>
      <c r="AX80" s="58">
        <f>+AW80-Scadenziario!BA54</f>
        <v>0</v>
      </c>
      <c r="AY80" s="58">
        <f>+AX80-Scadenziario!BB54</f>
        <v>0</v>
      </c>
      <c r="AZ80" s="58">
        <f>+AY80-Scadenziario!BC54</f>
        <v>0</v>
      </c>
      <c r="BA80" s="58">
        <f>+AZ80-Scadenziario!BD54</f>
        <v>0</v>
      </c>
      <c r="BB80" s="58">
        <f>+BA80-Scadenziario!BE54</f>
        <v>0</v>
      </c>
      <c r="BC80" s="58">
        <f>+BB80-Scadenziario!BF54</f>
        <v>0</v>
      </c>
      <c r="BD80" s="58">
        <f>+BC80-Scadenziario!BG54</f>
        <v>0</v>
      </c>
      <c r="BE80" s="58">
        <f>+BD80-Scadenziario!BH54</f>
        <v>0</v>
      </c>
      <c r="BF80" s="58">
        <f>+BE80-Scadenziario!BI54</f>
        <v>0</v>
      </c>
      <c r="BG80" s="58">
        <f>+BF80-Scadenziario!BJ54</f>
        <v>0</v>
      </c>
      <c r="BH80" s="58">
        <f>+BG80-Scadenziario!BK54</f>
        <v>0</v>
      </c>
      <c r="BI80" s="58">
        <f>+BH80-Scadenziario!BL54</f>
        <v>0</v>
      </c>
      <c r="BJ80" s="58">
        <f>+BI80-Scadenziario!BM54</f>
        <v>0</v>
      </c>
      <c r="BK80" s="58">
        <f>+BJ80-Scadenziario!BN54</f>
        <v>0</v>
      </c>
      <c r="BL80" s="58">
        <f>+BK80-Scadenziario!BO54</f>
        <v>0</v>
      </c>
      <c r="BM80" s="58">
        <f>+BL80-Scadenziario!BP54</f>
        <v>0</v>
      </c>
      <c r="BN80" s="58">
        <f>+BM80-Scadenziario!BQ54</f>
        <v>0</v>
      </c>
      <c r="BO80" s="58">
        <f>+BN80-Scadenziario!BR54</f>
        <v>0</v>
      </c>
      <c r="BP80" s="58">
        <f>+BO80-Scadenziario!BS54</f>
        <v>0</v>
      </c>
      <c r="BQ80" s="58">
        <f>+BP80-Scadenziario!BT54</f>
        <v>0</v>
      </c>
      <c r="BR80" s="58">
        <f>+BQ80-Scadenziario!BU54</f>
        <v>0</v>
      </c>
      <c r="BS80" s="58">
        <f>+BR80-Scadenziario!BV54</f>
        <v>0</v>
      </c>
      <c r="BT80" s="58">
        <f>+BS80-Scadenziario!BW54</f>
        <v>0</v>
      </c>
      <c r="BU80" s="58">
        <f>+BT80-Scadenziario!BX54</f>
        <v>0</v>
      </c>
      <c r="BV80" s="58">
        <f>+BU80-Scadenziario!BY54</f>
        <v>0</v>
      </c>
      <c r="BW80" s="58">
        <f>+BV80-Scadenziario!BZ54</f>
        <v>0</v>
      </c>
      <c r="BX80" s="58">
        <f>+BW80-Scadenziario!CA54</f>
        <v>0</v>
      </c>
      <c r="BY80" s="58">
        <f>+BX80-Scadenziario!CB54</f>
        <v>0</v>
      </c>
      <c r="BZ80" s="58">
        <f>+BY80-Scadenziario!CC54</f>
        <v>0</v>
      </c>
      <c r="CA80" s="58">
        <f>+BZ80-Scadenziario!CD54</f>
        <v>0</v>
      </c>
      <c r="CB80" s="58">
        <f>+CA80-Scadenziario!CE54</f>
        <v>0</v>
      </c>
      <c r="CC80" s="58">
        <f>+CB80-Scadenziario!CF54</f>
        <v>0</v>
      </c>
      <c r="CD80" s="58">
        <f>+CC80-Scadenziario!CG54</f>
        <v>0</v>
      </c>
      <c r="CE80" s="58">
        <f>+CD80-Scadenziario!CH54</f>
        <v>0</v>
      </c>
      <c r="CF80" s="58">
        <f>+CE80-Scadenziario!CI54</f>
        <v>0</v>
      </c>
      <c r="CG80" s="58">
        <f>+CF80-Scadenziario!CJ54</f>
        <v>0</v>
      </c>
      <c r="CH80" s="58">
        <f>+CG80-Scadenziario!CK54</f>
        <v>0</v>
      </c>
      <c r="CI80" s="58">
        <f>+CH80-Scadenziario!CL54</f>
        <v>0</v>
      </c>
      <c r="CJ80" s="58">
        <f>+CI80-Scadenziario!CM54</f>
        <v>0</v>
      </c>
      <c r="CK80" s="58">
        <f>+CJ80-Scadenziario!CN54</f>
        <v>0</v>
      </c>
      <c r="CL80" s="58">
        <f>+CK80-Scadenziario!CO54</f>
        <v>0</v>
      </c>
      <c r="CM80" s="58">
        <f>+CL80-Scadenziario!CP54</f>
        <v>0</v>
      </c>
      <c r="CN80" s="58">
        <f>+CM80-Scadenziario!CQ54</f>
        <v>0</v>
      </c>
      <c r="CO80" s="58">
        <f>+CN80-Scadenziario!CR54</f>
        <v>0</v>
      </c>
      <c r="CP80" s="58">
        <f>+CO80-Scadenziario!CS54</f>
        <v>0</v>
      </c>
      <c r="CQ80" s="58">
        <f>+CP80-Scadenziario!CT54</f>
        <v>0</v>
      </c>
      <c r="CR80" s="58">
        <f>+CQ80-Scadenziario!CU54</f>
        <v>0</v>
      </c>
      <c r="CS80" s="58">
        <f>+CR80-Scadenziario!CV54</f>
        <v>0</v>
      </c>
      <c r="CT80" s="58">
        <f>+CS80-Scadenziario!CW54</f>
        <v>0</v>
      </c>
      <c r="CU80" s="58">
        <f>+CT80-Scadenziario!CX54</f>
        <v>0</v>
      </c>
      <c r="CV80" s="58">
        <f>+CU80-Scadenziario!CY54</f>
        <v>0</v>
      </c>
      <c r="CW80" s="58">
        <f>+CV80-Scadenziario!CZ54</f>
        <v>0</v>
      </c>
      <c r="CX80" s="58">
        <f>+CW80-Scadenziario!DA54</f>
        <v>0</v>
      </c>
      <c r="CY80" s="58">
        <f>+CX80-Scadenziario!DB54</f>
        <v>0</v>
      </c>
      <c r="CZ80" s="58">
        <f>+CY80-Scadenziario!DC54</f>
        <v>0</v>
      </c>
      <c r="DA80" s="58">
        <f>+CZ80-Scadenziario!DD54</f>
        <v>0</v>
      </c>
      <c r="DB80" s="58">
        <f>+DA80-Scadenziario!DE54</f>
        <v>0</v>
      </c>
      <c r="DC80" s="58">
        <f>+DB80-Scadenziario!DF54</f>
        <v>0</v>
      </c>
      <c r="DD80" s="58">
        <f>+DC80-Scadenziario!DG54</f>
        <v>0</v>
      </c>
      <c r="DE80" s="58">
        <f>+DD80-Scadenziario!DH54</f>
        <v>0</v>
      </c>
      <c r="DF80" s="58">
        <f>+DE80-Scadenziario!DI54</f>
        <v>0</v>
      </c>
      <c r="DG80" s="58">
        <f>+DF80-Scadenziario!DJ54</f>
        <v>0</v>
      </c>
      <c r="DH80" s="58">
        <f>+DG80-Scadenziario!DK54</f>
        <v>0</v>
      </c>
      <c r="DI80" s="58">
        <f>+DH80-Scadenziario!DL54</f>
        <v>0</v>
      </c>
      <c r="DJ80" s="58">
        <f>+DI80-Scadenziario!DM54</f>
        <v>0</v>
      </c>
      <c r="DK80" s="58">
        <f>+DJ80-Scadenziario!DN54</f>
        <v>0</v>
      </c>
      <c r="DL80" s="58">
        <f>+DK80-Scadenziario!DO54</f>
        <v>0</v>
      </c>
      <c r="DM80" s="58">
        <f>+DL80-Scadenziario!DP54</f>
        <v>0</v>
      </c>
      <c r="DN80" s="58">
        <f>+DM80-Scadenziario!DQ54</f>
        <v>0</v>
      </c>
      <c r="DO80" s="58">
        <f>+DN80-Scadenziario!DR54</f>
        <v>0</v>
      </c>
      <c r="DP80" s="58">
        <f>+DO80-Scadenziario!DS54</f>
        <v>0</v>
      </c>
      <c r="DQ80" s="58">
        <f>+DP80-Scadenziario!DT54</f>
        <v>0</v>
      </c>
      <c r="DR80" s="58">
        <f>+DQ80-Scadenziario!DU54</f>
        <v>0</v>
      </c>
      <c r="DS80" s="58">
        <f>+DR80-Scadenziario!DV54</f>
        <v>0</v>
      </c>
      <c r="DT80" s="76" t="str">
        <f t="shared" si="128"/>
        <v>si</v>
      </c>
      <c r="DU80" s="76" t="str">
        <f t="shared" si="129"/>
        <v>NO</v>
      </c>
      <c r="DV80" s="59">
        <f t="shared" si="130"/>
        <v>0</v>
      </c>
      <c r="DW80" s="59">
        <f t="shared" si="130"/>
        <v>0</v>
      </c>
      <c r="DX80" s="59">
        <f t="shared" si="130"/>
        <v>0</v>
      </c>
      <c r="DY80" s="59">
        <f t="shared" si="130"/>
        <v>0</v>
      </c>
      <c r="DZ80" s="59">
        <f t="shared" si="130"/>
        <v>0</v>
      </c>
      <c r="EA80" s="59">
        <f t="shared" si="130"/>
        <v>0</v>
      </c>
      <c r="EB80" s="59">
        <f t="shared" si="130"/>
        <v>0</v>
      </c>
      <c r="EC80" s="59">
        <f t="shared" si="130"/>
        <v>0</v>
      </c>
      <c r="ED80" s="59">
        <f t="shared" si="130"/>
        <v>0</v>
      </c>
      <c r="EE80" s="59">
        <f t="shared" si="130"/>
        <v>0</v>
      </c>
    </row>
    <row r="81" spans="1:135" ht="15" thickBot="1" x14ac:dyDescent="0.4">
      <c r="A81" s="56" t="str">
        <f>+Scadenziario!A55</f>
        <v>si</v>
      </c>
      <c r="B81" s="56" t="str">
        <f>+Scadenziario!B55</f>
        <v>NO</v>
      </c>
      <c r="C81" s="57" t="str">
        <f>+Scadenziario!D55</f>
        <v>NOTE CREDITO DA EMETTERE</v>
      </c>
      <c r="D81" s="58">
        <f>+Scadenziario!E55-Scadenziario!G55</f>
        <v>0</v>
      </c>
      <c r="E81" s="58">
        <f>+D81-Scadenziario!H55</f>
        <v>0</v>
      </c>
      <c r="F81" s="58">
        <f>+E81-Scadenziario!I55</f>
        <v>0</v>
      </c>
      <c r="G81" s="58">
        <f>+F81-Scadenziario!J55</f>
        <v>0</v>
      </c>
      <c r="H81" s="58">
        <f>+G81-Scadenziario!K55</f>
        <v>0</v>
      </c>
      <c r="I81" s="58">
        <f>+H81-Scadenziario!L55</f>
        <v>0</v>
      </c>
      <c r="J81" s="58">
        <f>+I81-Scadenziario!M55</f>
        <v>0</v>
      </c>
      <c r="K81" s="58">
        <f>+J81-Scadenziario!N55</f>
        <v>0</v>
      </c>
      <c r="L81" s="58">
        <f>+K81-Scadenziario!O55</f>
        <v>0</v>
      </c>
      <c r="M81" s="58">
        <f>+L81-Scadenziario!P55</f>
        <v>0</v>
      </c>
      <c r="N81" s="58">
        <f>+M81-Scadenziario!Q55</f>
        <v>0</v>
      </c>
      <c r="O81" s="58">
        <f>+N81-Scadenziario!R55</f>
        <v>0</v>
      </c>
      <c r="P81" s="58">
        <f>+O81-Scadenziario!S55</f>
        <v>0</v>
      </c>
      <c r="Q81" s="58">
        <f>+P81-Scadenziario!T55</f>
        <v>0</v>
      </c>
      <c r="R81" s="58">
        <f>+Q81-Scadenziario!U55</f>
        <v>0</v>
      </c>
      <c r="S81" s="58">
        <f>+R81-Scadenziario!V55</f>
        <v>0</v>
      </c>
      <c r="T81" s="58">
        <f>+S81-Scadenziario!W55</f>
        <v>0</v>
      </c>
      <c r="U81" s="58">
        <f>+T81-Scadenziario!X55</f>
        <v>0</v>
      </c>
      <c r="V81" s="58">
        <f>+U81-Scadenziario!Y55</f>
        <v>0</v>
      </c>
      <c r="W81" s="58">
        <f>+V81-Scadenziario!Z55</f>
        <v>0</v>
      </c>
      <c r="X81" s="58">
        <f>+W81-Scadenziario!AA55</f>
        <v>0</v>
      </c>
      <c r="Y81" s="58">
        <f>+X81-Scadenziario!AB55</f>
        <v>0</v>
      </c>
      <c r="Z81" s="58">
        <f>+Y81-Scadenziario!AC55</f>
        <v>0</v>
      </c>
      <c r="AA81" s="58">
        <f>+Z81-Scadenziario!AD55</f>
        <v>0</v>
      </c>
      <c r="AB81" s="58">
        <f>+AA81-Scadenziario!AE55</f>
        <v>0</v>
      </c>
      <c r="AC81" s="58">
        <f>+AB81-Scadenziario!AF55</f>
        <v>0</v>
      </c>
      <c r="AD81" s="58">
        <f>+AC81-Scadenziario!AG55</f>
        <v>0</v>
      </c>
      <c r="AE81" s="58">
        <f>+AD81-Scadenziario!AH55</f>
        <v>0</v>
      </c>
      <c r="AF81" s="58">
        <f>+AE81-Scadenziario!AI55</f>
        <v>0</v>
      </c>
      <c r="AG81" s="58">
        <f>+AF81-Scadenziario!AJ55</f>
        <v>0</v>
      </c>
      <c r="AH81" s="58">
        <f>+AG81-Scadenziario!AK55</f>
        <v>0</v>
      </c>
      <c r="AI81" s="58">
        <f>+AH81-Scadenziario!AL55</f>
        <v>0</v>
      </c>
      <c r="AJ81" s="58">
        <f>+AI81-Scadenziario!AM55</f>
        <v>0</v>
      </c>
      <c r="AK81" s="58">
        <f>+AJ81-Scadenziario!AN55</f>
        <v>0</v>
      </c>
      <c r="AL81" s="58">
        <f>+AK81-Scadenziario!AO55</f>
        <v>0</v>
      </c>
      <c r="AM81" s="58">
        <f>+AL81-Scadenziario!AP55</f>
        <v>0</v>
      </c>
      <c r="AN81" s="58">
        <f>+AM81-Scadenziario!AQ55</f>
        <v>0</v>
      </c>
      <c r="AO81" s="58">
        <f>+AN81-Scadenziario!AR55</f>
        <v>0</v>
      </c>
      <c r="AP81" s="58">
        <f>+AO81-Scadenziario!AS55</f>
        <v>0</v>
      </c>
      <c r="AQ81" s="58">
        <f>+AP81-Scadenziario!AT55</f>
        <v>0</v>
      </c>
      <c r="AR81" s="58">
        <f>+AQ81-Scadenziario!AU55</f>
        <v>0</v>
      </c>
      <c r="AS81" s="58">
        <f>+AR81-Scadenziario!AV55</f>
        <v>0</v>
      </c>
      <c r="AT81" s="58">
        <f>+AS81-Scadenziario!AW55</f>
        <v>0</v>
      </c>
      <c r="AU81" s="58">
        <f>+AT81-Scadenziario!AX55</f>
        <v>0</v>
      </c>
      <c r="AV81" s="58">
        <f>+AU81-Scadenziario!AY55</f>
        <v>0</v>
      </c>
      <c r="AW81" s="58">
        <f>+AV81-Scadenziario!AZ55</f>
        <v>0</v>
      </c>
      <c r="AX81" s="58">
        <f>+AW81-Scadenziario!BA55</f>
        <v>0</v>
      </c>
      <c r="AY81" s="58">
        <f>+AX81-Scadenziario!BB55</f>
        <v>0</v>
      </c>
      <c r="AZ81" s="58">
        <f>+AY81-Scadenziario!BC55</f>
        <v>0</v>
      </c>
      <c r="BA81" s="58">
        <f>+AZ81-Scadenziario!BD55</f>
        <v>0</v>
      </c>
      <c r="BB81" s="58">
        <f>+BA81-Scadenziario!BE55</f>
        <v>0</v>
      </c>
      <c r="BC81" s="58">
        <f>+BB81-Scadenziario!BF55</f>
        <v>0</v>
      </c>
      <c r="BD81" s="58">
        <f>+BC81-Scadenziario!BG55</f>
        <v>0</v>
      </c>
      <c r="BE81" s="58">
        <f>+BD81-Scadenziario!BH55</f>
        <v>0</v>
      </c>
      <c r="BF81" s="58">
        <f>+BE81-Scadenziario!BI55</f>
        <v>0</v>
      </c>
      <c r="BG81" s="58">
        <f>+BF81-Scadenziario!BJ55</f>
        <v>0</v>
      </c>
      <c r="BH81" s="58">
        <f>+BG81-Scadenziario!BK55</f>
        <v>0</v>
      </c>
      <c r="BI81" s="58">
        <f>+BH81-Scadenziario!BL55</f>
        <v>0</v>
      </c>
      <c r="BJ81" s="58">
        <f>+BI81-Scadenziario!BM55</f>
        <v>0</v>
      </c>
      <c r="BK81" s="58">
        <f>+BJ81-Scadenziario!BN55</f>
        <v>0</v>
      </c>
      <c r="BL81" s="58">
        <f>+BK81-Scadenziario!BO55</f>
        <v>0</v>
      </c>
      <c r="BM81" s="58">
        <f>+BL81-Scadenziario!BP55</f>
        <v>0</v>
      </c>
      <c r="BN81" s="58">
        <f>+BM81-Scadenziario!BQ55</f>
        <v>0</v>
      </c>
      <c r="BO81" s="58">
        <f>+BN81-Scadenziario!BR55</f>
        <v>0</v>
      </c>
      <c r="BP81" s="58">
        <f>+BO81-Scadenziario!BS55</f>
        <v>0</v>
      </c>
      <c r="BQ81" s="58">
        <f>+BP81-Scadenziario!BT55</f>
        <v>0</v>
      </c>
      <c r="BR81" s="58">
        <f>+BQ81-Scadenziario!BU55</f>
        <v>0</v>
      </c>
      <c r="BS81" s="58">
        <f>+BR81-Scadenziario!BV55</f>
        <v>0</v>
      </c>
      <c r="BT81" s="58">
        <f>+BS81-Scadenziario!BW55</f>
        <v>0</v>
      </c>
      <c r="BU81" s="58">
        <f>+BT81-Scadenziario!BX55</f>
        <v>0</v>
      </c>
      <c r="BV81" s="58">
        <f>+BU81-Scadenziario!BY55</f>
        <v>0</v>
      </c>
      <c r="BW81" s="58">
        <f>+BV81-Scadenziario!BZ55</f>
        <v>0</v>
      </c>
      <c r="BX81" s="58">
        <f>+BW81-Scadenziario!CA55</f>
        <v>0</v>
      </c>
      <c r="BY81" s="58">
        <f>+BX81-Scadenziario!CB55</f>
        <v>0</v>
      </c>
      <c r="BZ81" s="58">
        <f>+BY81-Scadenziario!CC55</f>
        <v>0</v>
      </c>
      <c r="CA81" s="58">
        <f>+BZ81-Scadenziario!CD55</f>
        <v>0</v>
      </c>
      <c r="CB81" s="58">
        <f>+CA81-Scadenziario!CE55</f>
        <v>0</v>
      </c>
      <c r="CC81" s="58">
        <f>+CB81-Scadenziario!CF55</f>
        <v>0</v>
      </c>
      <c r="CD81" s="58">
        <f>+CC81-Scadenziario!CG55</f>
        <v>0</v>
      </c>
      <c r="CE81" s="58">
        <f>+CD81-Scadenziario!CH55</f>
        <v>0</v>
      </c>
      <c r="CF81" s="58">
        <f>+CE81-Scadenziario!CI55</f>
        <v>0</v>
      </c>
      <c r="CG81" s="58">
        <f>+CF81-Scadenziario!CJ55</f>
        <v>0</v>
      </c>
      <c r="CH81" s="58">
        <f>+CG81-Scadenziario!CK55</f>
        <v>0</v>
      </c>
      <c r="CI81" s="58">
        <f>+CH81-Scadenziario!CL55</f>
        <v>0</v>
      </c>
      <c r="CJ81" s="58">
        <f>+CI81-Scadenziario!CM55</f>
        <v>0</v>
      </c>
      <c r="CK81" s="58">
        <f>+CJ81-Scadenziario!CN55</f>
        <v>0</v>
      </c>
      <c r="CL81" s="58">
        <f>+CK81-Scadenziario!CO55</f>
        <v>0</v>
      </c>
      <c r="CM81" s="58">
        <f>+CL81-Scadenziario!CP55</f>
        <v>0</v>
      </c>
      <c r="CN81" s="58">
        <f>+CM81-Scadenziario!CQ55</f>
        <v>0</v>
      </c>
      <c r="CO81" s="58">
        <f>+CN81-Scadenziario!CR55</f>
        <v>0</v>
      </c>
      <c r="CP81" s="58">
        <f>+CO81-Scadenziario!CS55</f>
        <v>0</v>
      </c>
      <c r="CQ81" s="58">
        <f>+CP81-Scadenziario!CT55</f>
        <v>0</v>
      </c>
      <c r="CR81" s="58">
        <f>+CQ81-Scadenziario!CU55</f>
        <v>0</v>
      </c>
      <c r="CS81" s="58">
        <f>+CR81-Scadenziario!CV55</f>
        <v>0</v>
      </c>
      <c r="CT81" s="58">
        <f>+CS81-Scadenziario!CW55</f>
        <v>0</v>
      </c>
      <c r="CU81" s="58">
        <f>+CT81-Scadenziario!CX55</f>
        <v>0</v>
      </c>
      <c r="CV81" s="58">
        <f>+CU81-Scadenziario!CY55</f>
        <v>0</v>
      </c>
      <c r="CW81" s="58">
        <f>+CV81-Scadenziario!CZ55</f>
        <v>0</v>
      </c>
      <c r="CX81" s="58">
        <f>+CW81-Scadenziario!DA55</f>
        <v>0</v>
      </c>
      <c r="CY81" s="58">
        <f>+CX81-Scadenziario!DB55</f>
        <v>0</v>
      </c>
      <c r="CZ81" s="58">
        <f>+CY81-Scadenziario!DC55</f>
        <v>0</v>
      </c>
      <c r="DA81" s="58">
        <f>+CZ81-Scadenziario!DD55</f>
        <v>0</v>
      </c>
      <c r="DB81" s="58">
        <f>+DA81-Scadenziario!DE55</f>
        <v>0</v>
      </c>
      <c r="DC81" s="58">
        <f>+DB81-Scadenziario!DF55</f>
        <v>0</v>
      </c>
      <c r="DD81" s="58">
        <f>+DC81-Scadenziario!DG55</f>
        <v>0</v>
      </c>
      <c r="DE81" s="58">
        <f>+DD81-Scadenziario!DH55</f>
        <v>0</v>
      </c>
      <c r="DF81" s="58">
        <f>+DE81-Scadenziario!DI55</f>
        <v>0</v>
      </c>
      <c r="DG81" s="58">
        <f>+DF81-Scadenziario!DJ55</f>
        <v>0</v>
      </c>
      <c r="DH81" s="58">
        <f>+DG81-Scadenziario!DK55</f>
        <v>0</v>
      </c>
      <c r="DI81" s="58">
        <f>+DH81-Scadenziario!DL55</f>
        <v>0</v>
      </c>
      <c r="DJ81" s="58">
        <f>+DI81-Scadenziario!DM55</f>
        <v>0</v>
      </c>
      <c r="DK81" s="58">
        <f>+DJ81-Scadenziario!DN55</f>
        <v>0</v>
      </c>
      <c r="DL81" s="58">
        <f>+DK81-Scadenziario!DO55</f>
        <v>0</v>
      </c>
      <c r="DM81" s="58">
        <f>+DL81-Scadenziario!DP55</f>
        <v>0</v>
      </c>
      <c r="DN81" s="58">
        <f>+DM81-Scadenziario!DQ55</f>
        <v>0</v>
      </c>
      <c r="DO81" s="58">
        <f>+DN81-Scadenziario!DR55</f>
        <v>0</v>
      </c>
      <c r="DP81" s="58">
        <f>+DO81-Scadenziario!DS55</f>
        <v>0</v>
      </c>
      <c r="DQ81" s="58">
        <f>+DP81-Scadenziario!DT55</f>
        <v>0</v>
      </c>
      <c r="DR81" s="58">
        <f>+DQ81-Scadenziario!DU55</f>
        <v>0</v>
      </c>
      <c r="DS81" s="58">
        <f>+DR81-Scadenziario!DV55</f>
        <v>0</v>
      </c>
      <c r="DT81" s="76" t="str">
        <f t="shared" si="128"/>
        <v>si</v>
      </c>
      <c r="DU81" s="76" t="str">
        <f t="shared" si="129"/>
        <v>NO</v>
      </c>
      <c r="DV81" s="59">
        <f t="shared" si="130"/>
        <v>0</v>
      </c>
      <c r="DW81" s="59">
        <f t="shared" si="130"/>
        <v>0</v>
      </c>
      <c r="DX81" s="59">
        <f t="shared" si="130"/>
        <v>0</v>
      </c>
      <c r="DY81" s="59">
        <f t="shared" si="130"/>
        <v>0</v>
      </c>
      <c r="DZ81" s="59">
        <f t="shared" si="130"/>
        <v>0</v>
      </c>
      <c r="EA81" s="59">
        <f t="shared" si="130"/>
        <v>0</v>
      </c>
      <c r="EB81" s="59">
        <f t="shared" si="130"/>
        <v>0</v>
      </c>
      <c r="EC81" s="59">
        <f t="shared" si="130"/>
        <v>0</v>
      </c>
      <c r="ED81" s="59">
        <f t="shared" si="130"/>
        <v>0</v>
      </c>
      <c r="EE81" s="59">
        <f t="shared" si="130"/>
        <v>0</v>
      </c>
    </row>
    <row r="82" spans="1:135" ht="15" thickBot="1" x14ac:dyDescent="0.4">
      <c r="A82" s="56" t="str">
        <f>+Scadenziario!A56</f>
        <v>NO</v>
      </c>
      <c r="B82" s="56" t="str">
        <f>+Scadenziario!B56</f>
        <v>NO</v>
      </c>
      <c r="C82" s="57" t="str">
        <f>+Scadenziario!D56</f>
        <v>OBBLIGAZIONI</v>
      </c>
      <c r="D82" s="58">
        <f>+Scadenziario!E56-Scadenziario!G56</f>
        <v>0</v>
      </c>
      <c r="E82" s="58">
        <f>+D82-Scadenziario!H56</f>
        <v>0</v>
      </c>
      <c r="F82" s="58">
        <f>+E82-Scadenziario!I56</f>
        <v>0</v>
      </c>
      <c r="G82" s="58">
        <f>+F82-Scadenziario!J56</f>
        <v>0</v>
      </c>
      <c r="H82" s="58">
        <f>+G82-Scadenziario!K56</f>
        <v>0</v>
      </c>
      <c r="I82" s="58">
        <f>+H82-Scadenziario!L56</f>
        <v>0</v>
      </c>
      <c r="J82" s="58">
        <f>+I82-Scadenziario!M56</f>
        <v>0</v>
      </c>
      <c r="K82" s="58">
        <f>+J82-Scadenziario!N56</f>
        <v>0</v>
      </c>
      <c r="L82" s="58">
        <f>+K82-Scadenziario!O56</f>
        <v>0</v>
      </c>
      <c r="M82" s="58">
        <f>+L82-Scadenziario!P56</f>
        <v>0</v>
      </c>
      <c r="N82" s="58">
        <f>+M82-Scadenziario!Q56</f>
        <v>0</v>
      </c>
      <c r="O82" s="58">
        <f>+N82-Scadenziario!R56</f>
        <v>0</v>
      </c>
      <c r="P82" s="58">
        <f>+O82-Scadenziario!S56</f>
        <v>0</v>
      </c>
      <c r="Q82" s="58">
        <f>+P82-Scadenziario!T56</f>
        <v>0</v>
      </c>
      <c r="R82" s="58">
        <f>+Q82-Scadenziario!U56</f>
        <v>0</v>
      </c>
      <c r="S82" s="58">
        <f>+R82-Scadenziario!V56</f>
        <v>0</v>
      </c>
      <c r="T82" s="58">
        <f>+S82-Scadenziario!W56</f>
        <v>0</v>
      </c>
      <c r="U82" s="58">
        <f>+T82-Scadenziario!X56</f>
        <v>0</v>
      </c>
      <c r="V82" s="58">
        <f>+U82-Scadenziario!Y56</f>
        <v>0</v>
      </c>
      <c r="W82" s="58">
        <f>+V82-Scadenziario!Z56</f>
        <v>0</v>
      </c>
      <c r="X82" s="58">
        <f>+W82-Scadenziario!AA56</f>
        <v>0</v>
      </c>
      <c r="Y82" s="58">
        <f>+X82-Scadenziario!AB56</f>
        <v>0</v>
      </c>
      <c r="Z82" s="58">
        <f>+Y82-Scadenziario!AC56</f>
        <v>0</v>
      </c>
      <c r="AA82" s="58">
        <f>+Z82-Scadenziario!AD56</f>
        <v>0</v>
      </c>
      <c r="AB82" s="58">
        <f>+AA82-Scadenziario!AE56</f>
        <v>0</v>
      </c>
      <c r="AC82" s="58">
        <f>+AB82-Scadenziario!AF56</f>
        <v>0</v>
      </c>
      <c r="AD82" s="58">
        <f>+AC82-Scadenziario!AG56</f>
        <v>0</v>
      </c>
      <c r="AE82" s="58">
        <f>+AD82-Scadenziario!AH56</f>
        <v>0</v>
      </c>
      <c r="AF82" s="58">
        <f>+AE82-Scadenziario!AI56</f>
        <v>0</v>
      </c>
      <c r="AG82" s="58">
        <f>+AF82-Scadenziario!AJ56</f>
        <v>0</v>
      </c>
      <c r="AH82" s="58">
        <f>+AG82-Scadenziario!AK56</f>
        <v>0</v>
      </c>
      <c r="AI82" s="58">
        <f>+AH82-Scadenziario!AL56</f>
        <v>0</v>
      </c>
      <c r="AJ82" s="58">
        <f>+AI82-Scadenziario!AM56</f>
        <v>0</v>
      </c>
      <c r="AK82" s="58">
        <f>+AJ82-Scadenziario!AN56</f>
        <v>0</v>
      </c>
      <c r="AL82" s="58">
        <f>+AK82-Scadenziario!AO56</f>
        <v>0</v>
      </c>
      <c r="AM82" s="58">
        <f>+AL82-Scadenziario!AP56</f>
        <v>0</v>
      </c>
      <c r="AN82" s="58">
        <f>+AM82-Scadenziario!AQ56</f>
        <v>0</v>
      </c>
      <c r="AO82" s="58">
        <f>+AN82-Scadenziario!AR56</f>
        <v>0</v>
      </c>
      <c r="AP82" s="58">
        <f>+AO82-Scadenziario!AS56</f>
        <v>0</v>
      </c>
      <c r="AQ82" s="58">
        <f>+AP82-Scadenziario!AT56</f>
        <v>0</v>
      </c>
      <c r="AR82" s="58">
        <f>+AQ82-Scadenziario!AU56</f>
        <v>0</v>
      </c>
      <c r="AS82" s="58">
        <f>+AR82-Scadenziario!AV56</f>
        <v>0</v>
      </c>
      <c r="AT82" s="58">
        <f>+AS82-Scadenziario!AW56</f>
        <v>0</v>
      </c>
      <c r="AU82" s="58">
        <f>+AT82-Scadenziario!AX56</f>
        <v>0</v>
      </c>
      <c r="AV82" s="58">
        <f>+AU82-Scadenziario!AY56</f>
        <v>0</v>
      </c>
      <c r="AW82" s="58">
        <f>+AV82-Scadenziario!AZ56</f>
        <v>0</v>
      </c>
      <c r="AX82" s="58">
        <f>+AW82-Scadenziario!BA56</f>
        <v>0</v>
      </c>
      <c r="AY82" s="58">
        <f>+AX82-Scadenziario!BB56</f>
        <v>0</v>
      </c>
      <c r="AZ82" s="58">
        <f>+AY82-Scadenziario!BC56</f>
        <v>0</v>
      </c>
      <c r="BA82" s="58">
        <f>+AZ82-Scadenziario!BD56</f>
        <v>0</v>
      </c>
      <c r="BB82" s="58">
        <f>+BA82-Scadenziario!BE56</f>
        <v>0</v>
      </c>
      <c r="BC82" s="58">
        <f>+BB82-Scadenziario!BF56</f>
        <v>0</v>
      </c>
      <c r="BD82" s="58">
        <f>+BC82-Scadenziario!BG56</f>
        <v>0</v>
      </c>
      <c r="BE82" s="58">
        <f>+BD82-Scadenziario!BH56</f>
        <v>0</v>
      </c>
      <c r="BF82" s="58">
        <f>+BE82-Scadenziario!BI56</f>
        <v>0</v>
      </c>
      <c r="BG82" s="58">
        <f>+BF82-Scadenziario!BJ56</f>
        <v>0</v>
      </c>
      <c r="BH82" s="58">
        <f>+BG82-Scadenziario!BK56</f>
        <v>0</v>
      </c>
      <c r="BI82" s="58">
        <f>+BH82-Scadenziario!BL56</f>
        <v>0</v>
      </c>
      <c r="BJ82" s="58">
        <f>+BI82-Scadenziario!BM56</f>
        <v>0</v>
      </c>
      <c r="BK82" s="58">
        <f>+BJ82-Scadenziario!BN56</f>
        <v>0</v>
      </c>
      <c r="BL82" s="58">
        <f>+BK82-Scadenziario!BO56</f>
        <v>0</v>
      </c>
      <c r="BM82" s="58">
        <f>+BL82-Scadenziario!BP56</f>
        <v>0</v>
      </c>
      <c r="BN82" s="58">
        <f>+BM82-Scadenziario!BQ56</f>
        <v>0</v>
      </c>
      <c r="BO82" s="58">
        <f>+BN82-Scadenziario!BR56</f>
        <v>0</v>
      </c>
      <c r="BP82" s="58">
        <f>+BO82-Scadenziario!BS56</f>
        <v>0</v>
      </c>
      <c r="BQ82" s="58">
        <f>+BP82-Scadenziario!BT56</f>
        <v>0</v>
      </c>
      <c r="BR82" s="58">
        <f>+BQ82-Scadenziario!BU56</f>
        <v>0</v>
      </c>
      <c r="BS82" s="58">
        <f>+BR82-Scadenziario!BV56</f>
        <v>0</v>
      </c>
      <c r="BT82" s="58">
        <f>+BS82-Scadenziario!BW56</f>
        <v>0</v>
      </c>
      <c r="BU82" s="58">
        <f>+BT82-Scadenziario!BX56</f>
        <v>0</v>
      </c>
      <c r="BV82" s="58">
        <f>+BU82-Scadenziario!BY56</f>
        <v>0</v>
      </c>
      <c r="BW82" s="58">
        <f>+BV82-Scadenziario!BZ56</f>
        <v>0</v>
      </c>
      <c r="BX82" s="58">
        <f>+BW82-Scadenziario!CA56</f>
        <v>0</v>
      </c>
      <c r="BY82" s="58">
        <f>+BX82-Scadenziario!CB56</f>
        <v>0</v>
      </c>
      <c r="BZ82" s="58">
        <f>+BY82-Scadenziario!CC56</f>
        <v>0</v>
      </c>
      <c r="CA82" s="58">
        <f>+BZ82-Scadenziario!CD56</f>
        <v>0</v>
      </c>
      <c r="CB82" s="58">
        <f>+CA82-Scadenziario!CE56</f>
        <v>0</v>
      </c>
      <c r="CC82" s="58">
        <f>+CB82-Scadenziario!CF56</f>
        <v>0</v>
      </c>
      <c r="CD82" s="58">
        <f>+CC82-Scadenziario!CG56</f>
        <v>0</v>
      </c>
      <c r="CE82" s="58">
        <f>+CD82-Scadenziario!CH56</f>
        <v>0</v>
      </c>
      <c r="CF82" s="58">
        <f>+CE82-Scadenziario!CI56</f>
        <v>0</v>
      </c>
      <c r="CG82" s="58">
        <f>+CF82-Scadenziario!CJ56</f>
        <v>0</v>
      </c>
      <c r="CH82" s="58">
        <f>+CG82-Scadenziario!CK56</f>
        <v>0</v>
      </c>
      <c r="CI82" s="58">
        <f>+CH82-Scadenziario!CL56</f>
        <v>0</v>
      </c>
      <c r="CJ82" s="58">
        <f>+CI82-Scadenziario!CM56</f>
        <v>0</v>
      </c>
      <c r="CK82" s="58">
        <f>+CJ82-Scadenziario!CN56</f>
        <v>0</v>
      </c>
      <c r="CL82" s="58">
        <f>+CK82-Scadenziario!CO56</f>
        <v>0</v>
      </c>
      <c r="CM82" s="58">
        <f>+CL82-Scadenziario!CP56</f>
        <v>0</v>
      </c>
      <c r="CN82" s="58">
        <f>+CM82-Scadenziario!CQ56</f>
        <v>0</v>
      </c>
      <c r="CO82" s="58">
        <f>+CN82-Scadenziario!CR56</f>
        <v>0</v>
      </c>
      <c r="CP82" s="58">
        <f>+CO82-Scadenziario!CS56</f>
        <v>0</v>
      </c>
      <c r="CQ82" s="58">
        <f>+CP82-Scadenziario!CT56</f>
        <v>0</v>
      </c>
      <c r="CR82" s="58">
        <f>+CQ82-Scadenziario!CU56</f>
        <v>0</v>
      </c>
      <c r="CS82" s="58">
        <f>+CR82-Scadenziario!CV56</f>
        <v>0</v>
      </c>
      <c r="CT82" s="58">
        <f>+CS82-Scadenziario!CW56</f>
        <v>0</v>
      </c>
      <c r="CU82" s="58">
        <f>+CT82-Scadenziario!CX56</f>
        <v>0</v>
      </c>
      <c r="CV82" s="58">
        <f>+CU82-Scadenziario!CY56</f>
        <v>0</v>
      </c>
      <c r="CW82" s="58">
        <f>+CV82-Scadenziario!CZ56</f>
        <v>0</v>
      </c>
      <c r="CX82" s="58">
        <f>+CW82-Scadenziario!DA56</f>
        <v>0</v>
      </c>
      <c r="CY82" s="58">
        <f>+CX82-Scadenziario!DB56</f>
        <v>0</v>
      </c>
      <c r="CZ82" s="58">
        <f>+CY82-Scadenziario!DC56</f>
        <v>0</v>
      </c>
      <c r="DA82" s="58">
        <f>+CZ82-Scadenziario!DD56</f>
        <v>0</v>
      </c>
      <c r="DB82" s="58">
        <f>+DA82-Scadenziario!DE56</f>
        <v>0</v>
      </c>
      <c r="DC82" s="58">
        <f>+DB82-Scadenziario!DF56</f>
        <v>0</v>
      </c>
      <c r="DD82" s="58">
        <f>+DC82-Scadenziario!DG56</f>
        <v>0</v>
      </c>
      <c r="DE82" s="58">
        <f>+DD82-Scadenziario!DH56</f>
        <v>0</v>
      </c>
      <c r="DF82" s="58">
        <f>+DE82-Scadenziario!DI56</f>
        <v>0</v>
      </c>
      <c r="DG82" s="58">
        <f>+DF82-Scadenziario!DJ56</f>
        <v>0</v>
      </c>
      <c r="DH82" s="58">
        <f>+DG82-Scadenziario!DK56</f>
        <v>0</v>
      </c>
      <c r="DI82" s="58">
        <f>+DH82-Scadenziario!DL56</f>
        <v>0</v>
      </c>
      <c r="DJ82" s="58">
        <f>+DI82-Scadenziario!DM56</f>
        <v>0</v>
      </c>
      <c r="DK82" s="58">
        <f>+DJ82-Scadenziario!DN56</f>
        <v>0</v>
      </c>
      <c r="DL82" s="58">
        <f>+DK82-Scadenziario!DO56</f>
        <v>0</v>
      </c>
      <c r="DM82" s="58">
        <f>+DL82-Scadenziario!DP56</f>
        <v>0</v>
      </c>
      <c r="DN82" s="58">
        <f>+DM82-Scadenziario!DQ56</f>
        <v>0</v>
      </c>
      <c r="DO82" s="58">
        <f>+DN82-Scadenziario!DR56</f>
        <v>0</v>
      </c>
      <c r="DP82" s="58">
        <f>+DO82-Scadenziario!DS56</f>
        <v>0</v>
      </c>
      <c r="DQ82" s="58">
        <f>+DP82-Scadenziario!DT56</f>
        <v>0</v>
      </c>
      <c r="DR82" s="58">
        <f>+DQ82-Scadenziario!DU56</f>
        <v>0</v>
      </c>
      <c r="DS82" s="58">
        <f>+DR82-Scadenziario!DV56</f>
        <v>0</v>
      </c>
      <c r="DT82" s="76" t="str">
        <f t="shared" si="128"/>
        <v>NO</v>
      </c>
      <c r="DU82" s="76" t="str">
        <f t="shared" si="129"/>
        <v>NO</v>
      </c>
      <c r="DV82" s="59">
        <f t="shared" si="130"/>
        <v>0</v>
      </c>
      <c r="DW82" s="59">
        <f t="shared" si="130"/>
        <v>0</v>
      </c>
      <c r="DX82" s="59">
        <f t="shared" si="130"/>
        <v>0</v>
      </c>
      <c r="DY82" s="59">
        <f t="shared" si="130"/>
        <v>0</v>
      </c>
      <c r="DZ82" s="59">
        <f t="shared" si="130"/>
        <v>0</v>
      </c>
      <c r="EA82" s="59">
        <f t="shared" si="130"/>
        <v>0</v>
      </c>
      <c r="EB82" s="59">
        <f t="shared" si="130"/>
        <v>0</v>
      </c>
      <c r="EC82" s="59">
        <f t="shared" si="130"/>
        <v>0</v>
      </c>
      <c r="ED82" s="59">
        <f t="shared" si="130"/>
        <v>0</v>
      </c>
      <c r="EE82" s="59">
        <f t="shared" si="130"/>
        <v>0</v>
      </c>
    </row>
    <row r="83" spans="1:135" ht="15" thickBot="1" x14ac:dyDescent="0.4">
      <c r="A83" s="56" t="str">
        <f>+Scadenziario!A57</f>
        <v>si</v>
      </c>
      <c r="B83" s="56" t="str">
        <f>+Scadenziario!B57</f>
        <v>NO</v>
      </c>
      <c r="C83" s="57" t="str">
        <f>+Scadenziario!D57</f>
        <v>RATEI PASSIVI</v>
      </c>
      <c r="D83" s="58">
        <f>+Scadenziario!E57-Scadenziario!G57</f>
        <v>0</v>
      </c>
      <c r="E83" s="58">
        <f>+D83-Scadenziario!H57</f>
        <v>0</v>
      </c>
      <c r="F83" s="58">
        <f>+E83-Scadenziario!I57</f>
        <v>0</v>
      </c>
      <c r="G83" s="58">
        <f>+F83-Scadenziario!J57</f>
        <v>0</v>
      </c>
      <c r="H83" s="58">
        <f>+G83-Scadenziario!K57</f>
        <v>0</v>
      </c>
      <c r="I83" s="58">
        <f>+H83-Scadenziario!L57</f>
        <v>0</v>
      </c>
      <c r="J83" s="58">
        <f>+I83-Scadenziario!M57</f>
        <v>0</v>
      </c>
      <c r="K83" s="58">
        <f>+J83-Scadenziario!N57</f>
        <v>0</v>
      </c>
      <c r="L83" s="58">
        <f>+K83-Scadenziario!O57</f>
        <v>0</v>
      </c>
      <c r="M83" s="58">
        <f>+L83-Scadenziario!P57</f>
        <v>0</v>
      </c>
      <c r="N83" s="58">
        <f>+M83-Scadenziario!Q57</f>
        <v>0</v>
      </c>
      <c r="O83" s="58">
        <f>+N83-Scadenziario!R57</f>
        <v>0</v>
      </c>
      <c r="P83" s="58">
        <f>+O83-Scadenziario!S57</f>
        <v>0</v>
      </c>
      <c r="Q83" s="58">
        <f>+P83-Scadenziario!T57</f>
        <v>0</v>
      </c>
      <c r="R83" s="58">
        <f>+Q83-Scadenziario!U57</f>
        <v>0</v>
      </c>
      <c r="S83" s="58">
        <f>+R83-Scadenziario!V57</f>
        <v>0</v>
      </c>
      <c r="T83" s="58">
        <f>+S83-Scadenziario!W57</f>
        <v>0</v>
      </c>
      <c r="U83" s="58">
        <f>+T83-Scadenziario!X57</f>
        <v>0</v>
      </c>
      <c r="V83" s="58">
        <f>+U83-Scadenziario!Y57</f>
        <v>0</v>
      </c>
      <c r="W83" s="58">
        <f>+V83-Scadenziario!Z57</f>
        <v>0</v>
      </c>
      <c r="X83" s="58">
        <f>+W83-Scadenziario!AA57</f>
        <v>0</v>
      </c>
      <c r="Y83" s="58">
        <f>+X83-Scadenziario!AB57</f>
        <v>0</v>
      </c>
      <c r="Z83" s="58">
        <f>+Y83-Scadenziario!AC57</f>
        <v>0</v>
      </c>
      <c r="AA83" s="58">
        <f>+Z83-Scadenziario!AD57</f>
        <v>0</v>
      </c>
      <c r="AB83" s="58">
        <f>+AA83-Scadenziario!AE57</f>
        <v>0</v>
      </c>
      <c r="AC83" s="58">
        <f>+AB83-Scadenziario!AF57</f>
        <v>0</v>
      </c>
      <c r="AD83" s="58">
        <f>+AC83-Scadenziario!AG57</f>
        <v>0</v>
      </c>
      <c r="AE83" s="58">
        <f>+AD83-Scadenziario!AH57</f>
        <v>0</v>
      </c>
      <c r="AF83" s="58">
        <f>+AE83-Scadenziario!AI57</f>
        <v>0</v>
      </c>
      <c r="AG83" s="58">
        <f>+AF83-Scadenziario!AJ57</f>
        <v>0</v>
      </c>
      <c r="AH83" s="58">
        <f>+AG83-Scadenziario!AK57</f>
        <v>0</v>
      </c>
      <c r="AI83" s="58">
        <f>+AH83-Scadenziario!AL57</f>
        <v>0</v>
      </c>
      <c r="AJ83" s="58">
        <f>+AI83-Scadenziario!AM57</f>
        <v>0</v>
      </c>
      <c r="AK83" s="58">
        <f>+AJ83-Scadenziario!AN57</f>
        <v>0</v>
      </c>
      <c r="AL83" s="58">
        <f>+AK83-Scadenziario!AO57</f>
        <v>0</v>
      </c>
      <c r="AM83" s="58">
        <f>+AL83-Scadenziario!AP57</f>
        <v>0</v>
      </c>
      <c r="AN83" s="58">
        <f>+AM83-Scadenziario!AQ57</f>
        <v>0</v>
      </c>
      <c r="AO83" s="58">
        <f>+AN83-Scadenziario!AR57</f>
        <v>0</v>
      </c>
      <c r="AP83" s="58">
        <f>+AO83-Scadenziario!AS57</f>
        <v>0</v>
      </c>
      <c r="AQ83" s="58">
        <f>+AP83-Scadenziario!AT57</f>
        <v>0</v>
      </c>
      <c r="AR83" s="58">
        <f>+AQ83-Scadenziario!AU57</f>
        <v>0</v>
      </c>
      <c r="AS83" s="58">
        <f>+AR83-Scadenziario!AV57</f>
        <v>0</v>
      </c>
      <c r="AT83" s="58">
        <f>+AS83-Scadenziario!AW57</f>
        <v>0</v>
      </c>
      <c r="AU83" s="58">
        <f>+AT83-Scadenziario!AX57</f>
        <v>0</v>
      </c>
      <c r="AV83" s="58">
        <f>+AU83-Scadenziario!AY57</f>
        <v>0</v>
      </c>
      <c r="AW83" s="58">
        <f>+AV83-Scadenziario!AZ57</f>
        <v>0</v>
      </c>
      <c r="AX83" s="58">
        <f>+AW83-Scadenziario!BA57</f>
        <v>0</v>
      </c>
      <c r="AY83" s="58">
        <f>+AX83-Scadenziario!BB57</f>
        <v>0</v>
      </c>
      <c r="AZ83" s="58">
        <f>+AY83-Scadenziario!BC57</f>
        <v>0</v>
      </c>
      <c r="BA83" s="58">
        <f>+AZ83-Scadenziario!BD57</f>
        <v>0</v>
      </c>
      <c r="BB83" s="58">
        <f>+BA83-Scadenziario!BE57</f>
        <v>0</v>
      </c>
      <c r="BC83" s="58">
        <f>+BB83-Scadenziario!BF57</f>
        <v>0</v>
      </c>
      <c r="BD83" s="58">
        <f>+BC83-Scadenziario!BG57</f>
        <v>0</v>
      </c>
      <c r="BE83" s="58">
        <f>+BD83-Scadenziario!BH57</f>
        <v>0</v>
      </c>
      <c r="BF83" s="58">
        <f>+BE83-Scadenziario!BI57</f>
        <v>0</v>
      </c>
      <c r="BG83" s="58">
        <f>+BF83-Scadenziario!BJ57</f>
        <v>0</v>
      </c>
      <c r="BH83" s="58">
        <f>+BG83-Scadenziario!BK57</f>
        <v>0</v>
      </c>
      <c r="BI83" s="58">
        <f>+BH83-Scadenziario!BL57</f>
        <v>0</v>
      </c>
      <c r="BJ83" s="58">
        <f>+BI83-Scadenziario!BM57</f>
        <v>0</v>
      </c>
      <c r="BK83" s="58">
        <f>+BJ83-Scadenziario!BN57</f>
        <v>0</v>
      </c>
      <c r="BL83" s="58">
        <f>+BK83-Scadenziario!BO57</f>
        <v>0</v>
      </c>
      <c r="BM83" s="58">
        <f>+BL83-Scadenziario!BP57</f>
        <v>0</v>
      </c>
      <c r="BN83" s="58">
        <f>+BM83-Scadenziario!BQ57</f>
        <v>0</v>
      </c>
      <c r="BO83" s="58">
        <f>+BN83-Scadenziario!BR57</f>
        <v>0</v>
      </c>
      <c r="BP83" s="58">
        <f>+BO83-Scadenziario!BS57</f>
        <v>0</v>
      </c>
      <c r="BQ83" s="58">
        <f>+BP83-Scadenziario!BT57</f>
        <v>0</v>
      </c>
      <c r="BR83" s="58">
        <f>+BQ83-Scadenziario!BU57</f>
        <v>0</v>
      </c>
      <c r="BS83" s="58">
        <f>+BR83-Scadenziario!BV57</f>
        <v>0</v>
      </c>
      <c r="BT83" s="58">
        <f>+BS83-Scadenziario!BW57</f>
        <v>0</v>
      </c>
      <c r="BU83" s="58">
        <f>+BT83-Scadenziario!BX57</f>
        <v>0</v>
      </c>
      <c r="BV83" s="58">
        <f>+BU83-Scadenziario!BY57</f>
        <v>0</v>
      </c>
      <c r="BW83" s="58">
        <f>+BV83-Scadenziario!BZ57</f>
        <v>0</v>
      </c>
      <c r="BX83" s="58">
        <f>+BW83-Scadenziario!CA57</f>
        <v>0</v>
      </c>
      <c r="BY83" s="58">
        <f>+BX83-Scadenziario!CB57</f>
        <v>0</v>
      </c>
      <c r="BZ83" s="58">
        <f>+BY83-Scadenziario!CC57</f>
        <v>0</v>
      </c>
      <c r="CA83" s="58">
        <f>+BZ83-Scadenziario!CD57</f>
        <v>0</v>
      </c>
      <c r="CB83" s="58">
        <f>+CA83-Scadenziario!CE57</f>
        <v>0</v>
      </c>
      <c r="CC83" s="58">
        <f>+CB83-Scadenziario!CF57</f>
        <v>0</v>
      </c>
      <c r="CD83" s="58">
        <f>+CC83-Scadenziario!CG57</f>
        <v>0</v>
      </c>
      <c r="CE83" s="58">
        <f>+CD83-Scadenziario!CH57</f>
        <v>0</v>
      </c>
      <c r="CF83" s="58">
        <f>+CE83-Scadenziario!CI57</f>
        <v>0</v>
      </c>
      <c r="CG83" s="58">
        <f>+CF83-Scadenziario!CJ57</f>
        <v>0</v>
      </c>
      <c r="CH83" s="58">
        <f>+CG83-Scadenziario!CK57</f>
        <v>0</v>
      </c>
      <c r="CI83" s="58">
        <f>+CH83-Scadenziario!CL57</f>
        <v>0</v>
      </c>
      <c r="CJ83" s="58">
        <f>+CI83-Scadenziario!CM57</f>
        <v>0</v>
      </c>
      <c r="CK83" s="58">
        <f>+CJ83-Scadenziario!CN57</f>
        <v>0</v>
      </c>
      <c r="CL83" s="58">
        <f>+CK83-Scadenziario!CO57</f>
        <v>0</v>
      </c>
      <c r="CM83" s="58">
        <f>+CL83-Scadenziario!CP57</f>
        <v>0</v>
      </c>
      <c r="CN83" s="58">
        <f>+CM83-Scadenziario!CQ57</f>
        <v>0</v>
      </c>
      <c r="CO83" s="58">
        <f>+CN83-Scadenziario!CR57</f>
        <v>0</v>
      </c>
      <c r="CP83" s="58">
        <f>+CO83-Scadenziario!CS57</f>
        <v>0</v>
      </c>
      <c r="CQ83" s="58">
        <f>+CP83-Scadenziario!CT57</f>
        <v>0</v>
      </c>
      <c r="CR83" s="58">
        <f>+CQ83-Scadenziario!CU57</f>
        <v>0</v>
      </c>
      <c r="CS83" s="58">
        <f>+CR83-Scadenziario!CV57</f>
        <v>0</v>
      </c>
      <c r="CT83" s="58">
        <f>+CS83-Scadenziario!CW57</f>
        <v>0</v>
      </c>
      <c r="CU83" s="58">
        <f>+CT83-Scadenziario!CX57</f>
        <v>0</v>
      </c>
      <c r="CV83" s="58">
        <f>+CU83-Scadenziario!CY57</f>
        <v>0</v>
      </c>
      <c r="CW83" s="58">
        <f>+CV83-Scadenziario!CZ57</f>
        <v>0</v>
      </c>
      <c r="CX83" s="58">
        <f>+CW83-Scadenziario!DA57</f>
        <v>0</v>
      </c>
      <c r="CY83" s="58">
        <f>+CX83-Scadenziario!DB57</f>
        <v>0</v>
      </c>
      <c r="CZ83" s="58">
        <f>+CY83-Scadenziario!DC57</f>
        <v>0</v>
      </c>
      <c r="DA83" s="58">
        <f>+CZ83-Scadenziario!DD57</f>
        <v>0</v>
      </c>
      <c r="DB83" s="58">
        <f>+DA83-Scadenziario!DE57</f>
        <v>0</v>
      </c>
      <c r="DC83" s="58">
        <f>+DB83-Scadenziario!DF57</f>
        <v>0</v>
      </c>
      <c r="DD83" s="58">
        <f>+DC83-Scadenziario!DG57</f>
        <v>0</v>
      </c>
      <c r="DE83" s="58">
        <f>+DD83-Scadenziario!DH57</f>
        <v>0</v>
      </c>
      <c r="DF83" s="58">
        <f>+DE83-Scadenziario!DI57</f>
        <v>0</v>
      </c>
      <c r="DG83" s="58">
        <f>+DF83-Scadenziario!DJ57</f>
        <v>0</v>
      </c>
      <c r="DH83" s="58">
        <f>+DG83-Scadenziario!DK57</f>
        <v>0</v>
      </c>
      <c r="DI83" s="58">
        <f>+DH83-Scadenziario!DL57</f>
        <v>0</v>
      </c>
      <c r="DJ83" s="58">
        <f>+DI83-Scadenziario!DM57</f>
        <v>0</v>
      </c>
      <c r="DK83" s="58">
        <f>+DJ83-Scadenziario!DN57</f>
        <v>0</v>
      </c>
      <c r="DL83" s="58">
        <f>+DK83-Scadenziario!DO57</f>
        <v>0</v>
      </c>
      <c r="DM83" s="58">
        <f>+DL83-Scadenziario!DP57</f>
        <v>0</v>
      </c>
      <c r="DN83" s="58">
        <f>+DM83-Scadenziario!DQ57</f>
        <v>0</v>
      </c>
      <c r="DO83" s="58">
        <f>+DN83-Scadenziario!DR57</f>
        <v>0</v>
      </c>
      <c r="DP83" s="58">
        <f>+DO83-Scadenziario!DS57</f>
        <v>0</v>
      </c>
      <c r="DQ83" s="58">
        <f>+DP83-Scadenziario!DT57</f>
        <v>0</v>
      </c>
      <c r="DR83" s="58">
        <f>+DQ83-Scadenziario!DU57</f>
        <v>0</v>
      </c>
      <c r="DS83" s="58">
        <f>+DR83-Scadenziario!DV57</f>
        <v>0</v>
      </c>
      <c r="DT83" s="76" t="str">
        <f t="shared" si="128"/>
        <v>si</v>
      </c>
      <c r="DU83" s="76" t="str">
        <f t="shared" si="129"/>
        <v>NO</v>
      </c>
      <c r="DV83" s="59">
        <f t="shared" si="130"/>
        <v>0</v>
      </c>
      <c r="DW83" s="59">
        <f t="shared" si="130"/>
        <v>0</v>
      </c>
      <c r="DX83" s="59">
        <f t="shared" si="130"/>
        <v>0</v>
      </c>
      <c r="DY83" s="59">
        <f t="shared" si="130"/>
        <v>0</v>
      </c>
      <c r="DZ83" s="59">
        <f t="shared" si="130"/>
        <v>0</v>
      </c>
      <c r="EA83" s="59">
        <f t="shared" si="130"/>
        <v>0</v>
      </c>
      <c r="EB83" s="59">
        <f t="shared" si="130"/>
        <v>0</v>
      </c>
      <c r="EC83" s="59">
        <f t="shared" si="130"/>
        <v>0</v>
      </c>
      <c r="ED83" s="59">
        <f t="shared" si="130"/>
        <v>0</v>
      </c>
      <c r="EE83" s="59">
        <f t="shared" si="130"/>
        <v>0</v>
      </c>
    </row>
    <row r="84" spans="1:135" ht="15" thickBot="1" x14ac:dyDescent="0.4">
      <c r="A84" s="56" t="str">
        <f>+Scadenziario!A58</f>
        <v>si</v>
      </c>
      <c r="B84" s="56" t="str">
        <f>+Scadenziario!B58</f>
        <v>NO</v>
      </c>
      <c r="C84" s="57" t="str">
        <f>+Scadenziario!D58</f>
        <v>RISCONTI PASSIVI</v>
      </c>
      <c r="D84" s="58">
        <f>+Scadenziario!E58-Scadenziario!G58</f>
        <v>0</v>
      </c>
      <c r="E84" s="58">
        <f>+D84-Scadenziario!H58</f>
        <v>0</v>
      </c>
      <c r="F84" s="58">
        <f>+E84-Scadenziario!I58</f>
        <v>0</v>
      </c>
      <c r="G84" s="58">
        <f>+F84-Scadenziario!J58</f>
        <v>0</v>
      </c>
      <c r="H84" s="58">
        <f>+G84-Scadenziario!K58</f>
        <v>0</v>
      </c>
      <c r="I84" s="58">
        <f>+H84-Scadenziario!L58</f>
        <v>0</v>
      </c>
      <c r="J84" s="58">
        <f>+I84-Scadenziario!M58</f>
        <v>0</v>
      </c>
      <c r="K84" s="58">
        <f>+J84-Scadenziario!N58</f>
        <v>0</v>
      </c>
      <c r="L84" s="58">
        <f>+K84-Scadenziario!O58</f>
        <v>0</v>
      </c>
      <c r="M84" s="58">
        <f>+L84-Scadenziario!P58</f>
        <v>0</v>
      </c>
      <c r="N84" s="58">
        <f>+M84-Scadenziario!Q58</f>
        <v>0</v>
      </c>
      <c r="O84" s="58">
        <f>+N84-Scadenziario!R58</f>
        <v>0</v>
      </c>
      <c r="P84" s="58">
        <f>+O84-Scadenziario!S58</f>
        <v>0</v>
      </c>
      <c r="Q84" s="58">
        <f>+P84-Scadenziario!T58</f>
        <v>0</v>
      </c>
      <c r="R84" s="58">
        <f>+Q84-Scadenziario!U58</f>
        <v>0</v>
      </c>
      <c r="S84" s="58">
        <f>+R84-Scadenziario!V58</f>
        <v>0</v>
      </c>
      <c r="T84" s="58">
        <f>+S84-Scadenziario!W58</f>
        <v>0</v>
      </c>
      <c r="U84" s="58">
        <f>+T84-Scadenziario!X58</f>
        <v>0</v>
      </c>
      <c r="V84" s="58">
        <f>+U84-Scadenziario!Y58</f>
        <v>0</v>
      </c>
      <c r="W84" s="58">
        <f>+V84-Scadenziario!Z58</f>
        <v>0</v>
      </c>
      <c r="X84" s="58">
        <f>+W84-Scadenziario!AA58</f>
        <v>0</v>
      </c>
      <c r="Y84" s="58">
        <f>+X84-Scadenziario!AB58</f>
        <v>0</v>
      </c>
      <c r="Z84" s="58">
        <f>+Y84-Scadenziario!AC58</f>
        <v>0</v>
      </c>
      <c r="AA84" s="58">
        <f>+Z84-Scadenziario!AD58</f>
        <v>0</v>
      </c>
      <c r="AB84" s="58">
        <f>+AA84-Scadenziario!AE58</f>
        <v>0</v>
      </c>
      <c r="AC84" s="58">
        <f>+AB84-Scadenziario!AF58</f>
        <v>0</v>
      </c>
      <c r="AD84" s="58">
        <f>+AC84-Scadenziario!AG58</f>
        <v>0</v>
      </c>
      <c r="AE84" s="58">
        <f>+AD84-Scadenziario!AH58</f>
        <v>0</v>
      </c>
      <c r="AF84" s="58">
        <f>+AE84-Scadenziario!AI58</f>
        <v>0</v>
      </c>
      <c r="AG84" s="58">
        <f>+AF84-Scadenziario!AJ58</f>
        <v>0</v>
      </c>
      <c r="AH84" s="58">
        <f>+AG84-Scadenziario!AK58</f>
        <v>0</v>
      </c>
      <c r="AI84" s="58">
        <f>+AH84-Scadenziario!AL58</f>
        <v>0</v>
      </c>
      <c r="AJ84" s="58">
        <f>+AI84-Scadenziario!AM58</f>
        <v>0</v>
      </c>
      <c r="AK84" s="58">
        <f>+AJ84-Scadenziario!AN58</f>
        <v>0</v>
      </c>
      <c r="AL84" s="58">
        <f>+AK84-Scadenziario!AO58</f>
        <v>0</v>
      </c>
      <c r="AM84" s="58">
        <f>+AL84-Scadenziario!AP58</f>
        <v>0</v>
      </c>
      <c r="AN84" s="58">
        <f>+AM84-Scadenziario!AQ58</f>
        <v>0</v>
      </c>
      <c r="AO84" s="58">
        <f>+AN84-Scadenziario!AR58</f>
        <v>0</v>
      </c>
      <c r="AP84" s="58">
        <f>+AO84-Scadenziario!AS58</f>
        <v>0</v>
      </c>
      <c r="AQ84" s="58">
        <f>+AP84-Scadenziario!AT58</f>
        <v>0</v>
      </c>
      <c r="AR84" s="58">
        <f>+AQ84-Scadenziario!AU58</f>
        <v>0</v>
      </c>
      <c r="AS84" s="58">
        <f>+AR84-Scadenziario!AV58</f>
        <v>0</v>
      </c>
      <c r="AT84" s="58">
        <f>+AS84-Scadenziario!AW58</f>
        <v>0</v>
      </c>
      <c r="AU84" s="58">
        <f>+AT84-Scadenziario!AX58</f>
        <v>0</v>
      </c>
      <c r="AV84" s="58">
        <f>+AU84-Scadenziario!AY58</f>
        <v>0</v>
      </c>
      <c r="AW84" s="58">
        <f>+AV84-Scadenziario!AZ58</f>
        <v>0</v>
      </c>
      <c r="AX84" s="58">
        <f>+AW84-Scadenziario!BA58</f>
        <v>0</v>
      </c>
      <c r="AY84" s="58">
        <f>+AX84-Scadenziario!BB58</f>
        <v>0</v>
      </c>
      <c r="AZ84" s="58">
        <f>+AY84-Scadenziario!BC58</f>
        <v>0</v>
      </c>
      <c r="BA84" s="58">
        <f>+AZ84-Scadenziario!BD58</f>
        <v>0</v>
      </c>
      <c r="BB84" s="58">
        <f>+BA84-Scadenziario!BE58</f>
        <v>0</v>
      </c>
      <c r="BC84" s="58">
        <f>+BB84-Scadenziario!BF58</f>
        <v>0</v>
      </c>
      <c r="BD84" s="58">
        <f>+BC84-Scadenziario!BG58</f>
        <v>0</v>
      </c>
      <c r="BE84" s="58">
        <f>+BD84-Scadenziario!BH58</f>
        <v>0</v>
      </c>
      <c r="BF84" s="58">
        <f>+BE84-Scadenziario!BI58</f>
        <v>0</v>
      </c>
      <c r="BG84" s="58">
        <f>+BF84-Scadenziario!BJ58</f>
        <v>0</v>
      </c>
      <c r="BH84" s="58">
        <f>+BG84-Scadenziario!BK58</f>
        <v>0</v>
      </c>
      <c r="BI84" s="58">
        <f>+BH84-Scadenziario!BL58</f>
        <v>0</v>
      </c>
      <c r="BJ84" s="58">
        <f>+BI84-Scadenziario!BM58</f>
        <v>0</v>
      </c>
      <c r="BK84" s="58">
        <f>+BJ84-Scadenziario!BN58</f>
        <v>0</v>
      </c>
      <c r="BL84" s="58">
        <f>+BK84-Scadenziario!BO58</f>
        <v>0</v>
      </c>
      <c r="BM84" s="58">
        <f>+BL84-Scadenziario!BP58</f>
        <v>0</v>
      </c>
      <c r="BN84" s="58">
        <f>+BM84-Scadenziario!BQ58</f>
        <v>0</v>
      </c>
      <c r="BO84" s="58">
        <f>+BN84-Scadenziario!BR58</f>
        <v>0</v>
      </c>
      <c r="BP84" s="58">
        <f>+BO84-Scadenziario!BS58</f>
        <v>0</v>
      </c>
      <c r="BQ84" s="58">
        <f>+BP84-Scadenziario!BT58</f>
        <v>0</v>
      </c>
      <c r="BR84" s="58">
        <f>+BQ84-Scadenziario!BU58</f>
        <v>0</v>
      </c>
      <c r="BS84" s="58">
        <f>+BR84-Scadenziario!BV58</f>
        <v>0</v>
      </c>
      <c r="BT84" s="58">
        <f>+BS84-Scadenziario!BW58</f>
        <v>0</v>
      </c>
      <c r="BU84" s="58">
        <f>+BT84-Scadenziario!BX58</f>
        <v>0</v>
      </c>
      <c r="BV84" s="58">
        <f>+BU84-Scadenziario!BY58</f>
        <v>0</v>
      </c>
      <c r="BW84" s="58">
        <f>+BV84-Scadenziario!BZ58</f>
        <v>0</v>
      </c>
      <c r="BX84" s="58">
        <f>+BW84-Scadenziario!CA58</f>
        <v>0</v>
      </c>
      <c r="BY84" s="58">
        <f>+BX84-Scadenziario!CB58</f>
        <v>0</v>
      </c>
      <c r="BZ84" s="58">
        <f>+BY84-Scadenziario!CC58</f>
        <v>0</v>
      </c>
      <c r="CA84" s="58">
        <f>+BZ84-Scadenziario!CD58</f>
        <v>0</v>
      </c>
      <c r="CB84" s="58">
        <f>+CA84-Scadenziario!CE58</f>
        <v>0</v>
      </c>
      <c r="CC84" s="58">
        <f>+CB84-Scadenziario!CF58</f>
        <v>0</v>
      </c>
      <c r="CD84" s="58">
        <f>+CC84-Scadenziario!CG58</f>
        <v>0</v>
      </c>
      <c r="CE84" s="58">
        <f>+CD84-Scadenziario!CH58</f>
        <v>0</v>
      </c>
      <c r="CF84" s="58">
        <f>+CE84-Scadenziario!CI58</f>
        <v>0</v>
      </c>
      <c r="CG84" s="58">
        <f>+CF84-Scadenziario!CJ58</f>
        <v>0</v>
      </c>
      <c r="CH84" s="58">
        <f>+CG84-Scadenziario!CK58</f>
        <v>0</v>
      </c>
      <c r="CI84" s="58">
        <f>+CH84-Scadenziario!CL58</f>
        <v>0</v>
      </c>
      <c r="CJ84" s="58">
        <f>+CI84-Scadenziario!CM58</f>
        <v>0</v>
      </c>
      <c r="CK84" s="58">
        <f>+CJ84-Scadenziario!CN58</f>
        <v>0</v>
      </c>
      <c r="CL84" s="58">
        <f>+CK84-Scadenziario!CO58</f>
        <v>0</v>
      </c>
      <c r="CM84" s="58">
        <f>+CL84-Scadenziario!CP58</f>
        <v>0</v>
      </c>
      <c r="CN84" s="58">
        <f>+CM84-Scadenziario!CQ58</f>
        <v>0</v>
      </c>
      <c r="CO84" s="58">
        <f>+CN84-Scadenziario!CR58</f>
        <v>0</v>
      </c>
      <c r="CP84" s="58">
        <f>+CO84-Scadenziario!CS58</f>
        <v>0</v>
      </c>
      <c r="CQ84" s="58">
        <f>+CP84-Scadenziario!CT58</f>
        <v>0</v>
      </c>
      <c r="CR84" s="58">
        <f>+CQ84-Scadenziario!CU58</f>
        <v>0</v>
      </c>
      <c r="CS84" s="58">
        <f>+CR84-Scadenziario!CV58</f>
        <v>0</v>
      </c>
      <c r="CT84" s="58">
        <f>+CS84-Scadenziario!CW58</f>
        <v>0</v>
      </c>
      <c r="CU84" s="58">
        <f>+CT84-Scadenziario!CX58</f>
        <v>0</v>
      </c>
      <c r="CV84" s="58">
        <f>+CU84-Scadenziario!CY58</f>
        <v>0</v>
      </c>
      <c r="CW84" s="58">
        <f>+CV84-Scadenziario!CZ58</f>
        <v>0</v>
      </c>
      <c r="CX84" s="58">
        <f>+CW84-Scadenziario!DA58</f>
        <v>0</v>
      </c>
      <c r="CY84" s="58">
        <f>+CX84-Scadenziario!DB58</f>
        <v>0</v>
      </c>
      <c r="CZ84" s="58">
        <f>+CY84-Scadenziario!DC58</f>
        <v>0</v>
      </c>
      <c r="DA84" s="58">
        <f>+CZ84-Scadenziario!DD58</f>
        <v>0</v>
      </c>
      <c r="DB84" s="58">
        <f>+DA84-Scadenziario!DE58</f>
        <v>0</v>
      </c>
      <c r="DC84" s="58">
        <f>+DB84-Scadenziario!DF58</f>
        <v>0</v>
      </c>
      <c r="DD84" s="58">
        <f>+DC84-Scadenziario!DG58</f>
        <v>0</v>
      </c>
      <c r="DE84" s="58">
        <f>+DD84-Scadenziario!DH58</f>
        <v>0</v>
      </c>
      <c r="DF84" s="58">
        <f>+DE84-Scadenziario!DI58</f>
        <v>0</v>
      </c>
      <c r="DG84" s="58">
        <f>+DF84-Scadenziario!DJ58</f>
        <v>0</v>
      </c>
      <c r="DH84" s="58">
        <f>+DG84-Scadenziario!DK58</f>
        <v>0</v>
      </c>
      <c r="DI84" s="58">
        <f>+DH84-Scadenziario!DL58</f>
        <v>0</v>
      </c>
      <c r="DJ84" s="58">
        <f>+DI84-Scadenziario!DM58</f>
        <v>0</v>
      </c>
      <c r="DK84" s="58">
        <f>+DJ84-Scadenziario!DN58</f>
        <v>0</v>
      </c>
      <c r="DL84" s="58">
        <f>+DK84-Scadenziario!DO58</f>
        <v>0</v>
      </c>
      <c r="DM84" s="58">
        <f>+DL84-Scadenziario!DP58</f>
        <v>0</v>
      </c>
      <c r="DN84" s="58">
        <f>+DM84-Scadenziario!DQ58</f>
        <v>0</v>
      </c>
      <c r="DO84" s="58">
        <f>+DN84-Scadenziario!DR58</f>
        <v>0</v>
      </c>
      <c r="DP84" s="58">
        <f>+DO84-Scadenziario!DS58</f>
        <v>0</v>
      </c>
      <c r="DQ84" s="58">
        <f>+DP84-Scadenziario!DT58</f>
        <v>0</v>
      </c>
      <c r="DR84" s="58">
        <f>+DQ84-Scadenziario!DU58</f>
        <v>0</v>
      </c>
      <c r="DS84" s="58">
        <f>+DR84-Scadenziario!DV58</f>
        <v>0</v>
      </c>
      <c r="DT84" s="76" t="str">
        <f t="shared" si="128"/>
        <v>si</v>
      </c>
      <c r="DU84" s="76" t="str">
        <f t="shared" si="129"/>
        <v>NO</v>
      </c>
      <c r="DV84" s="59">
        <f t="shared" si="130"/>
        <v>0</v>
      </c>
      <c r="DW84" s="59">
        <f t="shared" si="130"/>
        <v>0</v>
      </c>
      <c r="DX84" s="59">
        <f t="shared" si="130"/>
        <v>0</v>
      </c>
      <c r="DY84" s="59">
        <f t="shared" si="130"/>
        <v>0</v>
      </c>
      <c r="DZ84" s="59">
        <f t="shared" si="130"/>
        <v>0</v>
      </c>
      <c r="EA84" s="59">
        <f t="shared" si="130"/>
        <v>0</v>
      </c>
      <c r="EB84" s="59">
        <f t="shared" si="130"/>
        <v>0</v>
      </c>
      <c r="EC84" s="59">
        <f t="shared" si="130"/>
        <v>0</v>
      </c>
      <c r="ED84" s="59">
        <f t="shared" si="130"/>
        <v>0</v>
      </c>
      <c r="EE84" s="59">
        <f t="shared" si="130"/>
        <v>0</v>
      </c>
    </row>
    <row r="85" spans="1:135" ht="15" thickBot="1" x14ac:dyDescent="0.4">
      <c r="A85" s="56" t="str">
        <f>+Scadenziario!A59</f>
        <v>si</v>
      </c>
      <c r="B85" s="56" t="str">
        <f>+Scadenziario!B59</f>
        <v>NO</v>
      </c>
      <c r="C85" s="57" t="str">
        <f>+Scadenziario!D59</f>
        <v>ALTRI DEBITI</v>
      </c>
      <c r="D85" s="58">
        <f>+Scadenziario!E59-Scadenziario!G59</f>
        <v>0</v>
      </c>
      <c r="E85" s="58">
        <f>+D85-Scadenziario!H59</f>
        <v>0</v>
      </c>
      <c r="F85" s="58">
        <f>+E85-Scadenziario!I59</f>
        <v>0</v>
      </c>
      <c r="G85" s="58">
        <f>+F85-Scadenziario!J59</f>
        <v>0</v>
      </c>
      <c r="H85" s="58">
        <f>+G85-Scadenziario!K59</f>
        <v>0</v>
      </c>
      <c r="I85" s="58">
        <f>+H85-Scadenziario!L59</f>
        <v>0</v>
      </c>
      <c r="J85" s="58">
        <f>+I85-Scadenziario!M59</f>
        <v>0</v>
      </c>
      <c r="K85" s="58">
        <f>+J85-Scadenziario!N59</f>
        <v>0</v>
      </c>
      <c r="L85" s="58">
        <f>+K85-Scadenziario!O59</f>
        <v>0</v>
      </c>
      <c r="M85" s="58">
        <f>+L85-Scadenziario!P59</f>
        <v>0</v>
      </c>
      <c r="N85" s="58">
        <f>+M85-Scadenziario!Q59</f>
        <v>0</v>
      </c>
      <c r="O85" s="58">
        <f>+N85-Scadenziario!R59</f>
        <v>0</v>
      </c>
      <c r="P85" s="58">
        <f>+O85-Scadenziario!S59</f>
        <v>0</v>
      </c>
      <c r="Q85" s="58">
        <f>+P85-Scadenziario!T59</f>
        <v>0</v>
      </c>
      <c r="R85" s="58">
        <f>+Q85-Scadenziario!U59</f>
        <v>0</v>
      </c>
      <c r="S85" s="58">
        <f>+R85-Scadenziario!V59</f>
        <v>0</v>
      </c>
      <c r="T85" s="58">
        <f>+S85-Scadenziario!W59</f>
        <v>0</v>
      </c>
      <c r="U85" s="58">
        <f>+T85-Scadenziario!X59</f>
        <v>0</v>
      </c>
      <c r="V85" s="58">
        <f>+U85-Scadenziario!Y59</f>
        <v>0</v>
      </c>
      <c r="W85" s="58">
        <f>+V85-Scadenziario!Z59</f>
        <v>0</v>
      </c>
      <c r="X85" s="58">
        <f>+W85-Scadenziario!AA59</f>
        <v>0</v>
      </c>
      <c r="Y85" s="58">
        <f>+X85-Scadenziario!AB59</f>
        <v>0</v>
      </c>
      <c r="Z85" s="58">
        <f>+Y85-Scadenziario!AC59</f>
        <v>0</v>
      </c>
      <c r="AA85" s="58">
        <f>+Z85-Scadenziario!AD59</f>
        <v>0</v>
      </c>
      <c r="AB85" s="58">
        <f>+AA85-Scadenziario!AE59</f>
        <v>0</v>
      </c>
      <c r="AC85" s="58">
        <f>+AB85-Scadenziario!AF59</f>
        <v>0</v>
      </c>
      <c r="AD85" s="58">
        <f>+AC85-Scadenziario!AG59</f>
        <v>0</v>
      </c>
      <c r="AE85" s="58">
        <f>+AD85-Scadenziario!AH59</f>
        <v>0</v>
      </c>
      <c r="AF85" s="58">
        <f>+AE85-Scadenziario!AI59</f>
        <v>0</v>
      </c>
      <c r="AG85" s="58">
        <f>+AF85-Scadenziario!AJ59</f>
        <v>0</v>
      </c>
      <c r="AH85" s="58">
        <f>+AG85-Scadenziario!AK59</f>
        <v>0</v>
      </c>
      <c r="AI85" s="58">
        <f>+AH85-Scadenziario!AL59</f>
        <v>0</v>
      </c>
      <c r="AJ85" s="58">
        <f>+AI85-Scadenziario!AM59</f>
        <v>0</v>
      </c>
      <c r="AK85" s="58">
        <f>+AJ85-Scadenziario!AN59</f>
        <v>0</v>
      </c>
      <c r="AL85" s="58">
        <f>+AK85-Scadenziario!AO59</f>
        <v>0</v>
      </c>
      <c r="AM85" s="58">
        <f>+AL85-Scadenziario!AP59</f>
        <v>0</v>
      </c>
      <c r="AN85" s="58">
        <f>+AM85-Scadenziario!AQ59</f>
        <v>0</v>
      </c>
      <c r="AO85" s="58">
        <f>+AN85-Scadenziario!AR59</f>
        <v>0</v>
      </c>
      <c r="AP85" s="58">
        <f>+AO85-Scadenziario!AS59</f>
        <v>0</v>
      </c>
      <c r="AQ85" s="58">
        <f>+AP85-Scadenziario!AT59</f>
        <v>0</v>
      </c>
      <c r="AR85" s="58">
        <f>+AQ85-Scadenziario!AU59</f>
        <v>0</v>
      </c>
      <c r="AS85" s="58">
        <f>+AR85-Scadenziario!AV59</f>
        <v>0</v>
      </c>
      <c r="AT85" s="58">
        <f>+AS85-Scadenziario!AW59</f>
        <v>0</v>
      </c>
      <c r="AU85" s="58">
        <f>+AT85-Scadenziario!AX59</f>
        <v>0</v>
      </c>
      <c r="AV85" s="58">
        <f>+AU85-Scadenziario!AY59</f>
        <v>0</v>
      </c>
      <c r="AW85" s="58">
        <f>+AV85-Scadenziario!AZ59</f>
        <v>0</v>
      </c>
      <c r="AX85" s="58">
        <f>+AW85-Scadenziario!BA59</f>
        <v>0</v>
      </c>
      <c r="AY85" s="58">
        <f>+AX85-Scadenziario!BB59</f>
        <v>0</v>
      </c>
      <c r="AZ85" s="58">
        <f>+AY85-Scadenziario!BC59</f>
        <v>0</v>
      </c>
      <c r="BA85" s="58">
        <f>+AZ85-Scadenziario!BD59</f>
        <v>0</v>
      </c>
      <c r="BB85" s="58">
        <f>+BA85-Scadenziario!BE59</f>
        <v>0</v>
      </c>
      <c r="BC85" s="58">
        <f>+BB85-Scadenziario!BF59</f>
        <v>0</v>
      </c>
      <c r="BD85" s="58">
        <f>+BC85-Scadenziario!BG59</f>
        <v>0</v>
      </c>
      <c r="BE85" s="58">
        <f>+BD85-Scadenziario!BH59</f>
        <v>0</v>
      </c>
      <c r="BF85" s="58">
        <f>+BE85-Scadenziario!BI59</f>
        <v>0</v>
      </c>
      <c r="BG85" s="58">
        <f>+BF85-Scadenziario!BJ59</f>
        <v>0</v>
      </c>
      <c r="BH85" s="58">
        <f>+BG85-Scadenziario!BK59</f>
        <v>0</v>
      </c>
      <c r="BI85" s="58">
        <f>+BH85-Scadenziario!BL59</f>
        <v>0</v>
      </c>
      <c r="BJ85" s="58">
        <f>+BI85-Scadenziario!BM59</f>
        <v>0</v>
      </c>
      <c r="BK85" s="58">
        <f>+BJ85-Scadenziario!BN59</f>
        <v>0</v>
      </c>
      <c r="BL85" s="58">
        <f>+BK85-Scadenziario!BO59</f>
        <v>0</v>
      </c>
      <c r="BM85" s="58">
        <f>+BL85-Scadenziario!BP59</f>
        <v>0</v>
      </c>
      <c r="BN85" s="58">
        <f>+BM85-Scadenziario!BQ59</f>
        <v>0</v>
      </c>
      <c r="BO85" s="58">
        <f>+BN85-Scadenziario!BR59</f>
        <v>0</v>
      </c>
      <c r="BP85" s="58">
        <f>+BO85-Scadenziario!BS59</f>
        <v>0</v>
      </c>
      <c r="BQ85" s="58">
        <f>+BP85-Scadenziario!BT59</f>
        <v>0</v>
      </c>
      <c r="BR85" s="58">
        <f>+BQ85-Scadenziario!BU59</f>
        <v>0</v>
      </c>
      <c r="BS85" s="58">
        <f>+BR85-Scadenziario!BV59</f>
        <v>0</v>
      </c>
      <c r="BT85" s="58">
        <f>+BS85-Scadenziario!BW59</f>
        <v>0</v>
      </c>
      <c r="BU85" s="58">
        <f>+BT85-Scadenziario!BX59</f>
        <v>0</v>
      </c>
      <c r="BV85" s="58">
        <f>+BU85-Scadenziario!BY59</f>
        <v>0</v>
      </c>
      <c r="BW85" s="58">
        <f>+BV85-Scadenziario!BZ59</f>
        <v>0</v>
      </c>
      <c r="BX85" s="58">
        <f>+BW85-Scadenziario!CA59</f>
        <v>0</v>
      </c>
      <c r="BY85" s="58">
        <f>+BX85-Scadenziario!CB59</f>
        <v>0</v>
      </c>
      <c r="BZ85" s="58">
        <f>+BY85-Scadenziario!CC59</f>
        <v>0</v>
      </c>
      <c r="CA85" s="58">
        <f>+BZ85-Scadenziario!CD59</f>
        <v>0</v>
      </c>
      <c r="CB85" s="58">
        <f>+CA85-Scadenziario!CE59</f>
        <v>0</v>
      </c>
      <c r="CC85" s="58">
        <f>+CB85-Scadenziario!CF59</f>
        <v>0</v>
      </c>
      <c r="CD85" s="58">
        <f>+CC85-Scadenziario!CG59</f>
        <v>0</v>
      </c>
      <c r="CE85" s="58">
        <f>+CD85-Scadenziario!CH59</f>
        <v>0</v>
      </c>
      <c r="CF85" s="58">
        <f>+CE85-Scadenziario!CI59</f>
        <v>0</v>
      </c>
      <c r="CG85" s="58">
        <f>+CF85-Scadenziario!CJ59</f>
        <v>0</v>
      </c>
      <c r="CH85" s="58">
        <f>+CG85-Scadenziario!CK59</f>
        <v>0</v>
      </c>
      <c r="CI85" s="58">
        <f>+CH85-Scadenziario!CL59</f>
        <v>0</v>
      </c>
      <c r="CJ85" s="58">
        <f>+CI85-Scadenziario!CM59</f>
        <v>0</v>
      </c>
      <c r="CK85" s="58">
        <f>+CJ85-Scadenziario!CN59</f>
        <v>0</v>
      </c>
      <c r="CL85" s="58">
        <f>+CK85-Scadenziario!CO59</f>
        <v>0</v>
      </c>
      <c r="CM85" s="58">
        <f>+CL85-Scadenziario!CP59</f>
        <v>0</v>
      </c>
      <c r="CN85" s="58">
        <f>+CM85-Scadenziario!CQ59</f>
        <v>0</v>
      </c>
      <c r="CO85" s="58">
        <f>+CN85-Scadenziario!CR59</f>
        <v>0</v>
      </c>
      <c r="CP85" s="58">
        <f>+CO85-Scadenziario!CS59</f>
        <v>0</v>
      </c>
      <c r="CQ85" s="58">
        <f>+CP85-Scadenziario!CT59</f>
        <v>0</v>
      </c>
      <c r="CR85" s="58">
        <f>+CQ85-Scadenziario!CU59</f>
        <v>0</v>
      </c>
      <c r="CS85" s="58">
        <f>+CR85-Scadenziario!CV59</f>
        <v>0</v>
      </c>
      <c r="CT85" s="58">
        <f>+CS85-Scadenziario!CW59</f>
        <v>0</v>
      </c>
      <c r="CU85" s="58">
        <f>+CT85-Scadenziario!CX59</f>
        <v>0</v>
      </c>
      <c r="CV85" s="58">
        <f>+CU85-Scadenziario!CY59</f>
        <v>0</v>
      </c>
      <c r="CW85" s="58">
        <f>+CV85-Scadenziario!CZ59</f>
        <v>0</v>
      </c>
      <c r="CX85" s="58">
        <f>+CW85-Scadenziario!DA59</f>
        <v>0</v>
      </c>
      <c r="CY85" s="58">
        <f>+CX85-Scadenziario!DB59</f>
        <v>0</v>
      </c>
      <c r="CZ85" s="58">
        <f>+CY85-Scadenziario!DC59</f>
        <v>0</v>
      </c>
      <c r="DA85" s="58">
        <f>+CZ85-Scadenziario!DD59</f>
        <v>0</v>
      </c>
      <c r="DB85" s="58">
        <f>+DA85-Scadenziario!DE59</f>
        <v>0</v>
      </c>
      <c r="DC85" s="58">
        <f>+DB85-Scadenziario!DF59</f>
        <v>0</v>
      </c>
      <c r="DD85" s="58">
        <f>+DC85-Scadenziario!DG59</f>
        <v>0</v>
      </c>
      <c r="DE85" s="58">
        <f>+DD85-Scadenziario!DH59</f>
        <v>0</v>
      </c>
      <c r="DF85" s="58">
        <f>+DE85-Scadenziario!DI59</f>
        <v>0</v>
      </c>
      <c r="DG85" s="58">
        <f>+DF85-Scadenziario!DJ59</f>
        <v>0</v>
      </c>
      <c r="DH85" s="58">
        <f>+DG85-Scadenziario!DK59</f>
        <v>0</v>
      </c>
      <c r="DI85" s="58">
        <f>+DH85-Scadenziario!DL59</f>
        <v>0</v>
      </c>
      <c r="DJ85" s="58">
        <f>+DI85-Scadenziario!DM59</f>
        <v>0</v>
      </c>
      <c r="DK85" s="58">
        <f>+DJ85-Scadenziario!DN59</f>
        <v>0</v>
      </c>
      <c r="DL85" s="58">
        <f>+DK85-Scadenziario!DO59</f>
        <v>0</v>
      </c>
      <c r="DM85" s="58">
        <f>+DL85-Scadenziario!DP59</f>
        <v>0</v>
      </c>
      <c r="DN85" s="58">
        <f>+DM85-Scadenziario!DQ59</f>
        <v>0</v>
      </c>
      <c r="DO85" s="58">
        <f>+DN85-Scadenziario!DR59</f>
        <v>0</v>
      </c>
      <c r="DP85" s="58">
        <f>+DO85-Scadenziario!DS59</f>
        <v>0</v>
      </c>
      <c r="DQ85" s="58">
        <f>+DP85-Scadenziario!DT59</f>
        <v>0</v>
      </c>
      <c r="DR85" s="58">
        <f>+DQ85-Scadenziario!DU59</f>
        <v>0</v>
      </c>
      <c r="DS85" s="58">
        <f>+DR85-Scadenziario!DV59</f>
        <v>0</v>
      </c>
      <c r="DT85" s="76" t="str">
        <f t="shared" si="128"/>
        <v>si</v>
      </c>
      <c r="DU85" s="76" t="str">
        <f t="shared" si="129"/>
        <v>NO</v>
      </c>
      <c r="DV85" s="59">
        <f t="shared" si="130"/>
        <v>0</v>
      </c>
      <c r="DW85" s="59">
        <f t="shared" si="130"/>
        <v>0</v>
      </c>
      <c r="DX85" s="59">
        <f t="shared" si="130"/>
        <v>0</v>
      </c>
      <c r="DY85" s="59">
        <f t="shared" si="130"/>
        <v>0</v>
      </c>
      <c r="DZ85" s="59">
        <f t="shared" si="130"/>
        <v>0</v>
      </c>
      <c r="EA85" s="59">
        <f t="shared" si="130"/>
        <v>0</v>
      </c>
      <c r="EB85" s="59">
        <f t="shared" si="130"/>
        <v>0</v>
      </c>
      <c r="EC85" s="59">
        <f t="shared" si="130"/>
        <v>0</v>
      </c>
      <c r="ED85" s="59">
        <f t="shared" si="130"/>
        <v>0</v>
      </c>
      <c r="EE85" s="59">
        <f t="shared" si="130"/>
        <v>0</v>
      </c>
    </row>
    <row r="86" spans="1:135" x14ac:dyDescent="0.35">
      <c r="A86" s="56" t="str">
        <f>+Scadenziario!A60</f>
        <v>NO</v>
      </c>
      <c r="B86" s="56" t="str">
        <f>+Scadenziario!B60</f>
        <v>NO</v>
      </c>
      <c r="C86" s="57" t="str">
        <f>+Scadenziario!D60</f>
        <v>SOCI C/UTILI</v>
      </c>
      <c r="D86" s="58">
        <f>+Scadenziario!E60-Scadenziario!G60</f>
        <v>0</v>
      </c>
      <c r="E86" s="58">
        <f>+D86-Scadenziario!H60</f>
        <v>0</v>
      </c>
      <c r="F86" s="58">
        <f>+E86-Scadenziario!I60</f>
        <v>0</v>
      </c>
      <c r="G86" s="58">
        <f>+F86-Scadenziario!J60</f>
        <v>0</v>
      </c>
      <c r="H86" s="58">
        <f>+G86-Scadenziario!K60</f>
        <v>0</v>
      </c>
      <c r="I86" s="58">
        <f>+H86-Scadenziario!L60</f>
        <v>0</v>
      </c>
      <c r="J86" s="58">
        <f>+I86-Scadenziario!M60</f>
        <v>0</v>
      </c>
      <c r="K86" s="58">
        <f>+J86-Scadenziario!N60</f>
        <v>0</v>
      </c>
      <c r="L86" s="58">
        <f>+K86-Scadenziario!O60</f>
        <v>0</v>
      </c>
      <c r="M86" s="58">
        <f>+L86-Scadenziario!P60</f>
        <v>0</v>
      </c>
      <c r="N86" s="58">
        <f>+M86-Scadenziario!Q60</f>
        <v>0</v>
      </c>
      <c r="O86" s="58">
        <f>+N86-Scadenziario!R60</f>
        <v>0</v>
      </c>
      <c r="P86" s="58">
        <f>+O86-Scadenziario!S60</f>
        <v>0</v>
      </c>
      <c r="Q86" s="58">
        <f>+P86-Scadenziario!T60</f>
        <v>0</v>
      </c>
      <c r="R86" s="58">
        <f>+Q86-Scadenziario!U60</f>
        <v>0</v>
      </c>
      <c r="S86" s="58">
        <f>+R86-Scadenziario!V60</f>
        <v>0</v>
      </c>
      <c r="T86" s="58">
        <f>+S86-Scadenziario!W60</f>
        <v>0</v>
      </c>
      <c r="U86" s="58">
        <f>+T86-Scadenziario!X60</f>
        <v>0</v>
      </c>
      <c r="V86" s="58">
        <f>+U86-Scadenziario!Y60</f>
        <v>0</v>
      </c>
      <c r="W86" s="58">
        <f>+V86-Scadenziario!Z60</f>
        <v>0</v>
      </c>
      <c r="X86" s="58">
        <f>+W86-Scadenziario!AA60</f>
        <v>0</v>
      </c>
      <c r="Y86" s="58">
        <f>+X86-Scadenziario!AB60</f>
        <v>0</v>
      </c>
      <c r="Z86" s="58">
        <f>+Y86-Scadenziario!AC60</f>
        <v>0</v>
      </c>
      <c r="AA86" s="58">
        <f>+Z86-Scadenziario!AD60</f>
        <v>0</v>
      </c>
      <c r="AB86" s="58">
        <f>+AA86-Scadenziario!AE60</f>
        <v>0</v>
      </c>
      <c r="AC86" s="58">
        <f>+AB86-Scadenziario!AF60</f>
        <v>0</v>
      </c>
      <c r="AD86" s="58">
        <f>+AC86-Scadenziario!AG60</f>
        <v>0</v>
      </c>
      <c r="AE86" s="58">
        <f>+AD86-Scadenziario!AH60</f>
        <v>0</v>
      </c>
      <c r="AF86" s="58">
        <f>+AE86-Scadenziario!AI60</f>
        <v>0</v>
      </c>
      <c r="AG86" s="58">
        <f>+AF86-Scadenziario!AJ60</f>
        <v>0</v>
      </c>
      <c r="AH86" s="58">
        <f>+AG86-Scadenziario!AK60</f>
        <v>0</v>
      </c>
      <c r="AI86" s="58">
        <f>+AH86-Scadenziario!AL60</f>
        <v>0</v>
      </c>
      <c r="AJ86" s="58">
        <f>+AI86-Scadenziario!AM60</f>
        <v>0</v>
      </c>
      <c r="AK86" s="58">
        <f>+AJ86-Scadenziario!AN60</f>
        <v>0</v>
      </c>
      <c r="AL86" s="58">
        <f>+AK86-Scadenziario!AO60</f>
        <v>0</v>
      </c>
      <c r="AM86" s="58">
        <f>+AL86-Scadenziario!AP60</f>
        <v>0</v>
      </c>
      <c r="AN86" s="58">
        <f>+AM86-Scadenziario!AQ60</f>
        <v>0</v>
      </c>
      <c r="AO86" s="58">
        <f>+AN86-Scadenziario!AR60</f>
        <v>0</v>
      </c>
      <c r="AP86" s="58">
        <f>+AO86-Scadenziario!AS60</f>
        <v>0</v>
      </c>
      <c r="AQ86" s="58">
        <f>+AP86-Scadenziario!AT60</f>
        <v>0</v>
      </c>
      <c r="AR86" s="58">
        <f>+AQ86-Scadenziario!AU60</f>
        <v>0</v>
      </c>
      <c r="AS86" s="58">
        <f>+AR86-Scadenziario!AV60</f>
        <v>0</v>
      </c>
      <c r="AT86" s="58">
        <f>+AS86-Scadenziario!AW60</f>
        <v>0</v>
      </c>
      <c r="AU86" s="58">
        <f>+AT86-Scadenziario!AX60</f>
        <v>0</v>
      </c>
      <c r="AV86" s="58">
        <f>+AU86-Scadenziario!AY60</f>
        <v>0</v>
      </c>
      <c r="AW86" s="58">
        <f>+AV86-Scadenziario!AZ60</f>
        <v>0</v>
      </c>
      <c r="AX86" s="58">
        <f>+AW86-Scadenziario!BA60</f>
        <v>0</v>
      </c>
      <c r="AY86" s="58">
        <f>+AX86-Scadenziario!BB60</f>
        <v>0</v>
      </c>
      <c r="AZ86" s="58">
        <f>+AY86-Scadenziario!BC60</f>
        <v>0</v>
      </c>
      <c r="BA86" s="58">
        <f>+AZ86-Scadenziario!BD60</f>
        <v>0</v>
      </c>
      <c r="BB86" s="58">
        <f>+BA86-Scadenziario!BE60</f>
        <v>0</v>
      </c>
      <c r="BC86" s="58">
        <f>+BB86-Scadenziario!BF60</f>
        <v>0</v>
      </c>
      <c r="BD86" s="58">
        <f>+BC86-Scadenziario!BG60</f>
        <v>0</v>
      </c>
      <c r="BE86" s="58">
        <f>+BD86-Scadenziario!BH60</f>
        <v>0</v>
      </c>
      <c r="BF86" s="58">
        <f>+BE86-Scadenziario!BI60</f>
        <v>0</v>
      </c>
      <c r="BG86" s="58">
        <f>+BF86-Scadenziario!BJ60</f>
        <v>0</v>
      </c>
      <c r="BH86" s="58">
        <f>+BG86-Scadenziario!BK60</f>
        <v>0</v>
      </c>
      <c r="BI86" s="58">
        <f>+BH86-Scadenziario!BL60</f>
        <v>0</v>
      </c>
      <c r="BJ86" s="58">
        <f>+BI86-Scadenziario!BM60</f>
        <v>0</v>
      </c>
      <c r="BK86" s="58">
        <f>+BJ86-Scadenziario!BN60</f>
        <v>0</v>
      </c>
      <c r="BL86" s="58">
        <f>+BK86-Scadenziario!BO60</f>
        <v>0</v>
      </c>
      <c r="BM86" s="58">
        <f>+BL86-Scadenziario!BP60</f>
        <v>0</v>
      </c>
      <c r="BN86" s="58">
        <f>+BM86-Scadenziario!BQ60</f>
        <v>0</v>
      </c>
      <c r="BO86" s="58">
        <f>+BN86-Scadenziario!BR60</f>
        <v>0</v>
      </c>
      <c r="BP86" s="58">
        <f>+BO86-Scadenziario!BS60</f>
        <v>0</v>
      </c>
      <c r="BQ86" s="58">
        <f>+BP86-Scadenziario!BT60</f>
        <v>0</v>
      </c>
      <c r="BR86" s="58">
        <f>+BQ86-Scadenziario!BU60</f>
        <v>0</v>
      </c>
      <c r="BS86" s="58">
        <f>+BR86-Scadenziario!BV60</f>
        <v>0</v>
      </c>
      <c r="BT86" s="58">
        <f>+BS86-Scadenziario!BW60</f>
        <v>0</v>
      </c>
      <c r="BU86" s="58">
        <f>+BT86-Scadenziario!BX60</f>
        <v>0</v>
      </c>
      <c r="BV86" s="58">
        <f>+BU86-Scadenziario!BY60</f>
        <v>0</v>
      </c>
      <c r="BW86" s="58">
        <f>+BV86-Scadenziario!BZ60</f>
        <v>0</v>
      </c>
      <c r="BX86" s="58">
        <f>+BW86-Scadenziario!CA60</f>
        <v>0</v>
      </c>
      <c r="BY86" s="58">
        <f>+BX86-Scadenziario!CB60</f>
        <v>0</v>
      </c>
      <c r="BZ86" s="58">
        <f>+BY86-Scadenziario!CC60</f>
        <v>0</v>
      </c>
      <c r="CA86" s="58">
        <f>+BZ86-Scadenziario!CD60</f>
        <v>0</v>
      </c>
      <c r="CB86" s="58">
        <f>+CA86-Scadenziario!CE60</f>
        <v>0</v>
      </c>
      <c r="CC86" s="58">
        <f>+CB86-Scadenziario!CF60</f>
        <v>0</v>
      </c>
      <c r="CD86" s="58">
        <f>+CC86-Scadenziario!CG60</f>
        <v>0</v>
      </c>
      <c r="CE86" s="58">
        <f>+CD86-Scadenziario!CH60</f>
        <v>0</v>
      </c>
      <c r="CF86" s="58">
        <f>+CE86-Scadenziario!CI60</f>
        <v>0</v>
      </c>
      <c r="CG86" s="58">
        <f>+CF86-Scadenziario!CJ60</f>
        <v>0</v>
      </c>
      <c r="CH86" s="58">
        <f>+CG86-Scadenziario!CK60</f>
        <v>0</v>
      </c>
      <c r="CI86" s="58">
        <f>+CH86-Scadenziario!CL60</f>
        <v>0</v>
      </c>
      <c r="CJ86" s="58">
        <f>+CI86-Scadenziario!CM60</f>
        <v>0</v>
      </c>
      <c r="CK86" s="58">
        <f>+CJ86-Scadenziario!CN60</f>
        <v>0</v>
      </c>
      <c r="CL86" s="58">
        <f>+CK86-Scadenziario!CO60</f>
        <v>0</v>
      </c>
      <c r="CM86" s="58">
        <f>+CL86-Scadenziario!CP60</f>
        <v>0</v>
      </c>
      <c r="CN86" s="58">
        <f>+CM86-Scadenziario!CQ60</f>
        <v>0</v>
      </c>
      <c r="CO86" s="58">
        <f>+CN86-Scadenziario!CR60</f>
        <v>0</v>
      </c>
      <c r="CP86" s="58">
        <f>+CO86-Scadenziario!CS60</f>
        <v>0</v>
      </c>
      <c r="CQ86" s="58">
        <f>+CP86-Scadenziario!CT60</f>
        <v>0</v>
      </c>
      <c r="CR86" s="58">
        <f>+CQ86-Scadenziario!CU60</f>
        <v>0</v>
      </c>
      <c r="CS86" s="58">
        <f>+CR86-Scadenziario!CV60</f>
        <v>0</v>
      </c>
      <c r="CT86" s="58">
        <f>+CS86-Scadenziario!CW60</f>
        <v>0</v>
      </c>
      <c r="CU86" s="58">
        <f>+CT86-Scadenziario!CX60</f>
        <v>0</v>
      </c>
      <c r="CV86" s="58">
        <f>+CU86-Scadenziario!CY60</f>
        <v>0</v>
      </c>
      <c r="CW86" s="58">
        <f>+CV86-Scadenziario!CZ60</f>
        <v>0</v>
      </c>
      <c r="CX86" s="58">
        <f>+CW86-Scadenziario!DA60</f>
        <v>0</v>
      </c>
      <c r="CY86" s="58">
        <f>+CX86-Scadenziario!DB60</f>
        <v>0</v>
      </c>
      <c r="CZ86" s="58">
        <f>+CY86-Scadenziario!DC60</f>
        <v>0</v>
      </c>
      <c r="DA86" s="58">
        <f>+CZ86-Scadenziario!DD60</f>
        <v>0</v>
      </c>
      <c r="DB86" s="58">
        <f>+DA86-Scadenziario!DE60</f>
        <v>0</v>
      </c>
      <c r="DC86" s="58">
        <f>+DB86-Scadenziario!DF60</f>
        <v>0</v>
      </c>
      <c r="DD86" s="58">
        <f>+DC86-Scadenziario!DG60</f>
        <v>0</v>
      </c>
      <c r="DE86" s="58">
        <f>+DD86-Scadenziario!DH60</f>
        <v>0</v>
      </c>
      <c r="DF86" s="58">
        <f>+DE86-Scadenziario!DI60</f>
        <v>0</v>
      </c>
      <c r="DG86" s="58">
        <f>+DF86-Scadenziario!DJ60</f>
        <v>0</v>
      </c>
      <c r="DH86" s="58">
        <f>+DG86-Scadenziario!DK60</f>
        <v>0</v>
      </c>
      <c r="DI86" s="58">
        <f>+DH86-Scadenziario!DL60</f>
        <v>0</v>
      </c>
      <c r="DJ86" s="58">
        <f>+DI86-Scadenziario!DM60</f>
        <v>0</v>
      </c>
      <c r="DK86" s="58">
        <f>+DJ86-Scadenziario!DN60</f>
        <v>0</v>
      </c>
      <c r="DL86" s="58">
        <f>+DK86-Scadenziario!DO60</f>
        <v>0</v>
      </c>
      <c r="DM86" s="58">
        <f>+DL86-Scadenziario!DP60</f>
        <v>0</v>
      </c>
      <c r="DN86" s="58">
        <f>+DM86-Scadenziario!DQ60</f>
        <v>0</v>
      </c>
      <c r="DO86" s="58">
        <f>+DN86-Scadenziario!DR60</f>
        <v>0</v>
      </c>
      <c r="DP86" s="58">
        <f>+DO86-Scadenziario!DS60</f>
        <v>0</v>
      </c>
      <c r="DQ86" s="58">
        <f>+DP86-Scadenziario!DT60</f>
        <v>0</v>
      </c>
      <c r="DR86" s="58">
        <f>+DQ86-Scadenziario!DU60</f>
        <v>0</v>
      </c>
      <c r="DS86" s="58">
        <f>+DR86-Scadenziario!DV60</f>
        <v>0</v>
      </c>
      <c r="DT86" s="76" t="str">
        <f t="shared" si="128"/>
        <v>NO</v>
      </c>
      <c r="DU86" s="76" t="str">
        <f t="shared" si="129"/>
        <v>NO</v>
      </c>
      <c r="DV86" s="59">
        <f t="shared" si="130"/>
        <v>0</v>
      </c>
      <c r="DW86" s="59">
        <f t="shared" si="130"/>
        <v>0</v>
      </c>
      <c r="DX86" s="59">
        <f t="shared" si="130"/>
        <v>0</v>
      </c>
      <c r="DY86" s="59">
        <f t="shared" si="130"/>
        <v>0</v>
      </c>
      <c r="DZ86" s="59">
        <f t="shared" si="130"/>
        <v>0</v>
      </c>
      <c r="EA86" s="59">
        <f t="shared" si="130"/>
        <v>0</v>
      </c>
      <c r="EB86" s="59">
        <f t="shared" si="130"/>
        <v>0</v>
      </c>
      <c r="EC86" s="59">
        <f t="shared" si="130"/>
        <v>0</v>
      </c>
      <c r="ED86" s="59">
        <f t="shared" si="130"/>
        <v>0</v>
      </c>
      <c r="EE86" s="59">
        <f t="shared" si="130"/>
        <v>0</v>
      </c>
    </row>
    <row r="87" spans="1:135" ht="15" thickBot="1" x14ac:dyDescent="0.4">
      <c r="C87" s="70" t="s">
        <v>204</v>
      </c>
      <c r="D87" s="58">
        <f>+Scadenziario!E68</f>
        <v>0</v>
      </c>
      <c r="E87" s="58">
        <f>+D87-Scadenziario!G68</f>
        <v>0</v>
      </c>
      <c r="F87" s="58">
        <f>+E87-Scadenziario!H68</f>
        <v>0</v>
      </c>
      <c r="G87" s="58">
        <f>+F87-Scadenziario!I68</f>
        <v>0</v>
      </c>
      <c r="H87" s="58">
        <f>+G87-Scadenziario!J68</f>
        <v>0</v>
      </c>
      <c r="I87" s="58">
        <f>+H87-Scadenziario!K68</f>
        <v>0</v>
      </c>
      <c r="J87" s="58">
        <f>+I87-Scadenziario!L68</f>
        <v>0</v>
      </c>
      <c r="K87" s="58">
        <f>+J87-Scadenziario!M68</f>
        <v>0</v>
      </c>
      <c r="L87" s="58">
        <f>+K87-Scadenziario!N68</f>
        <v>0</v>
      </c>
      <c r="M87" s="58">
        <f>+L87-Scadenziario!O68</f>
        <v>0</v>
      </c>
      <c r="N87" s="58">
        <f>+M87-Scadenziario!P68</f>
        <v>0</v>
      </c>
      <c r="O87" s="58">
        <f>+N87-Scadenziario!Q68</f>
        <v>0</v>
      </c>
      <c r="P87" s="58">
        <f>+O87-Scadenziario!R68</f>
        <v>0</v>
      </c>
      <c r="Q87" s="58">
        <f>+P87-Scadenziario!S68</f>
        <v>0</v>
      </c>
      <c r="R87" s="58">
        <f>+Q87-Scadenziario!T68</f>
        <v>0</v>
      </c>
      <c r="S87" s="58">
        <f>+R87-Scadenziario!U68</f>
        <v>0</v>
      </c>
      <c r="T87" s="58">
        <f>+S87-Scadenziario!V68</f>
        <v>0</v>
      </c>
      <c r="U87" s="58">
        <f>+T87-Scadenziario!W68</f>
        <v>0</v>
      </c>
      <c r="V87" s="58">
        <f>+U87-Scadenziario!X68</f>
        <v>0</v>
      </c>
      <c r="W87" s="58">
        <f>+V87-Scadenziario!Y68</f>
        <v>0</v>
      </c>
      <c r="X87" s="58">
        <f>+W87-Scadenziario!Z68</f>
        <v>0</v>
      </c>
      <c r="Y87" s="58">
        <f>+X87-Scadenziario!AA68</f>
        <v>0</v>
      </c>
      <c r="Z87" s="58">
        <f>+Y87-Scadenziario!AB68</f>
        <v>0</v>
      </c>
      <c r="AA87" s="58">
        <f>+Z87-Scadenziario!AC68</f>
        <v>0</v>
      </c>
      <c r="AB87" s="58">
        <f>+AA87-Scadenziario!AD68</f>
        <v>0</v>
      </c>
      <c r="AC87" s="58">
        <f>+AB87-Scadenziario!AE68</f>
        <v>0</v>
      </c>
      <c r="AD87" s="58">
        <f>+AC87-Scadenziario!AF68</f>
        <v>0</v>
      </c>
      <c r="AE87" s="58">
        <f>+AD87-Scadenziario!AG68</f>
        <v>0</v>
      </c>
      <c r="AF87" s="58">
        <f>+AE87-Scadenziario!AH68</f>
        <v>0</v>
      </c>
      <c r="AG87" s="58">
        <f>+AF87-Scadenziario!AI68</f>
        <v>0</v>
      </c>
      <c r="AH87" s="58">
        <f>+AG87-Scadenziario!AJ68</f>
        <v>0</v>
      </c>
      <c r="AI87" s="58">
        <f>+AH87-Scadenziario!AK68</f>
        <v>0</v>
      </c>
      <c r="AJ87" s="58">
        <f>+AI87-Scadenziario!AL68</f>
        <v>0</v>
      </c>
      <c r="AK87" s="58">
        <f>+AJ87-Scadenziario!AM68</f>
        <v>0</v>
      </c>
      <c r="AL87" s="58">
        <f>+AK87-Scadenziario!AN68</f>
        <v>0</v>
      </c>
      <c r="AM87" s="58">
        <f>+AL87-Scadenziario!AO68</f>
        <v>0</v>
      </c>
      <c r="AN87" s="58">
        <f>+AM87-Scadenziario!AP68</f>
        <v>0</v>
      </c>
      <c r="AO87" s="58">
        <f>+AN87-Scadenziario!AQ68</f>
        <v>0</v>
      </c>
      <c r="AP87" s="58">
        <f>+AO87-Scadenziario!AR68</f>
        <v>0</v>
      </c>
      <c r="AQ87" s="58">
        <f>+AP87-Scadenziario!AS68</f>
        <v>0</v>
      </c>
      <c r="AR87" s="58">
        <f>+AQ87-Scadenziario!AT68</f>
        <v>0</v>
      </c>
      <c r="AS87" s="58">
        <f>+AR87-Scadenziario!AU68</f>
        <v>0</v>
      </c>
      <c r="AT87" s="58">
        <f>+AS87-Scadenziario!AV68</f>
        <v>0</v>
      </c>
      <c r="AU87" s="58">
        <f>+AT87-Scadenziario!AW68</f>
        <v>0</v>
      </c>
      <c r="AV87" s="58">
        <f>+AU87-Scadenziario!AX68</f>
        <v>0</v>
      </c>
      <c r="AW87" s="58">
        <f>+AV87-Scadenziario!AY68</f>
        <v>0</v>
      </c>
      <c r="AX87" s="58">
        <f>+AW87-Scadenziario!AZ68</f>
        <v>0</v>
      </c>
      <c r="AY87" s="58">
        <f>+AX87-Scadenziario!BA68</f>
        <v>0</v>
      </c>
      <c r="AZ87" s="58">
        <f>+AY87-Scadenziario!BB68</f>
        <v>0</v>
      </c>
      <c r="BA87" s="58">
        <f>+AZ87-Scadenziario!BC68</f>
        <v>0</v>
      </c>
      <c r="BB87" s="58">
        <f>+BA87-Scadenziario!BD68</f>
        <v>0</v>
      </c>
      <c r="BC87" s="58">
        <f>+BB87-Scadenziario!BE68</f>
        <v>0</v>
      </c>
      <c r="BD87" s="58">
        <f>+BC87-Scadenziario!BF68</f>
        <v>0</v>
      </c>
      <c r="BE87" s="58">
        <f>+BD87-Scadenziario!BG68</f>
        <v>0</v>
      </c>
      <c r="BF87" s="58">
        <f>+BE87-Scadenziario!BH68</f>
        <v>0</v>
      </c>
      <c r="BG87" s="58">
        <f>+BF87-Scadenziario!BI68</f>
        <v>0</v>
      </c>
      <c r="BH87" s="58">
        <f>+BG87-Scadenziario!BJ68</f>
        <v>0</v>
      </c>
      <c r="BI87" s="58">
        <f>+BH87-Scadenziario!BK68</f>
        <v>0</v>
      </c>
      <c r="BJ87" s="58">
        <f>+BI87-Scadenziario!BL68</f>
        <v>0</v>
      </c>
      <c r="BK87" s="58">
        <f>+BJ87-Scadenziario!BM68</f>
        <v>0</v>
      </c>
      <c r="BL87" s="58">
        <f>+BK87-Scadenziario!BN68</f>
        <v>0</v>
      </c>
      <c r="BM87" s="58">
        <f>+BL87-Scadenziario!BO68</f>
        <v>0</v>
      </c>
      <c r="BN87" s="58">
        <f>+BM87-Scadenziario!BP68</f>
        <v>0</v>
      </c>
      <c r="BO87" s="58">
        <f>+BN87-Scadenziario!BQ68</f>
        <v>0</v>
      </c>
      <c r="BP87" s="58">
        <f>+BO87-Scadenziario!BR68</f>
        <v>0</v>
      </c>
      <c r="BQ87" s="58">
        <f>+BP87-Scadenziario!BS68</f>
        <v>0</v>
      </c>
      <c r="BR87" s="58">
        <f>+BQ87-Scadenziario!BT68</f>
        <v>0</v>
      </c>
      <c r="BS87" s="58">
        <f>+BR87-Scadenziario!BU68</f>
        <v>0</v>
      </c>
      <c r="BT87" s="58">
        <f>+BS87-Scadenziario!BV68</f>
        <v>0</v>
      </c>
      <c r="BU87" s="58">
        <f>+BT87-Scadenziario!BW68</f>
        <v>0</v>
      </c>
      <c r="BV87" s="58">
        <f>+BU87-Scadenziario!BX68</f>
        <v>0</v>
      </c>
      <c r="BW87" s="58">
        <f>+BV87-Scadenziario!BY68</f>
        <v>0</v>
      </c>
      <c r="BX87" s="58">
        <f>+BW87-Scadenziario!BZ68</f>
        <v>0</v>
      </c>
      <c r="BY87" s="58">
        <f>+BX87-Scadenziario!CA68</f>
        <v>0</v>
      </c>
      <c r="BZ87" s="58">
        <f>+BY87-Scadenziario!CB68</f>
        <v>0</v>
      </c>
      <c r="CA87" s="58">
        <f>+BZ87-Scadenziario!CC68</f>
        <v>0</v>
      </c>
      <c r="CB87" s="58">
        <f>+CA87-Scadenziario!CD68</f>
        <v>0</v>
      </c>
      <c r="CC87" s="58">
        <f>+CB87-Scadenziario!CE68</f>
        <v>0</v>
      </c>
      <c r="CD87" s="58">
        <f>+CC87-Scadenziario!CF68</f>
        <v>0</v>
      </c>
      <c r="CE87" s="58">
        <f>+CD87-Scadenziario!CG68</f>
        <v>0</v>
      </c>
      <c r="CF87" s="58">
        <f>+CE87-Scadenziario!CH68</f>
        <v>0</v>
      </c>
      <c r="CG87" s="58">
        <f>+CF87-Scadenziario!CI68</f>
        <v>0</v>
      </c>
      <c r="CH87" s="58">
        <f>+CG87-Scadenziario!CJ68</f>
        <v>0</v>
      </c>
      <c r="CI87" s="58">
        <f>+CH87-Scadenziario!CK68</f>
        <v>0</v>
      </c>
      <c r="CJ87" s="58">
        <f>+CI87-Scadenziario!CL68</f>
        <v>0</v>
      </c>
      <c r="CK87" s="58">
        <f>+CJ87-Scadenziario!CM68</f>
        <v>0</v>
      </c>
      <c r="CL87" s="58">
        <f>+CK87-Scadenziario!CN68</f>
        <v>0</v>
      </c>
      <c r="CM87" s="58">
        <f>+CL87-Scadenziario!CO68</f>
        <v>0</v>
      </c>
      <c r="CN87" s="58">
        <f>+CM87-Scadenziario!CP68</f>
        <v>0</v>
      </c>
      <c r="CO87" s="58">
        <f>+CN87-Scadenziario!CQ68</f>
        <v>0</v>
      </c>
      <c r="CP87" s="58">
        <f>+CO87-Scadenziario!CR68</f>
        <v>0</v>
      </c>
      <c r="CQ87" s="58">
        <f>+CP87-Scadenziario!CS68</f>
        <v>0</v>
      </c>
      <c r="CR87" s="58">
        <f>+CQ87-Scadenziario!CT68</f>
        <v>0</v>
      </c>
      <c r="CS87" s="58">
        <f>+CR87-Scadenziario!CU68</f>
        <v>0</v>
      </c>
      <c r="CT87" s="58">
        <f>+CS87-Scadenziario!CV68</f>
        <v>0</v>
      </c>
      <c r="CU87" s="58">
        <f>+CT87-Scadenziario!CW68</f>
        <v>0</v>
      </c>
      <c r="CV87" s="58">
        <f>+CU87-Scadenziario!CX68</f>
        <v>0</v>
      </c>
      <c r="CW87" s="58">
        <f>+CV87-Scadenziario!CY68</f>
        <v>0</v>
      </c>
      <c r="CX87" s="58">
        <f>+CW87-Scadenziario!CZ68</f>
        <v>0</v>
      </c>
      <c r="CY87" s="58">
        <f>+CX87-Scadenziario!DA68</f>
        <v>0</v>
      </c>
      <c r="CZ87" s="58">
        <f>+CY87-Scadenziario!DB68</f>
        <v>0</v>
      </c>
      <c r="DA87" s="58">
        <f>+CZ87-Scadenziario!DC68</f>
        <v>0</v>
      </c>
      <c r="DB87" s="58">
        <f>+DA87-Scadenziario!DD68</f>
        <v>0</v>
      </c>
      <c r="DC87" s="58">
        <f>+DB87-Scadenziario!DE68</f>
        <v>0</v>
      </c>
      <c r="DD87" s="58">
        <f>+DC87-Scadenziario!DF68</f>
        <v>0</v>
      </c>
      <c r="DE87" s="58">
        <f>+DD87-Scadenziario!DG68</f>
        <v>0</v>
      </c>
      <c r="DF87" s="58">
        <f>+DE87-Scadenziario!DH68</f>
        <v>0</v>
      </c>
      <c r="DG87" s="58">
        <f>+DF87-Scadenziario!DI68</f>
        <v>0</v>
      </c>
      <c r="DH87" s="58">
        <f>+DG87-Scadenziario!DJ68</f>
        <v>0</v>
      </c>
      <c r="DI87" s="58">
        <f>+DH87-Scadenziario!DK68</f>
        <v>0</v>
      </c>
      <c r="DJ87" s="58">
        <f>+DI87-Scadenziario!DL68</f>
        <v>0</v>
      </c>
      <c r="DK87" s="58">
        <f>+DJ87-Scadenziario!DM68</f>
        <v>0</v>
      </c>
      <c r="DL87" s="58">
        <f>+DK87-Scadenziario!DN68</f>
        <v>0</v>
      </c>
      <c r="DM87" s="58">
        <f>+DL87-Scadenziario!DO68</f>
        <v>0</v>
      </c>
      <c r="DN87" s="58">
        <f>+DM87-Scadenziario!DP68</f>
        <v>0</v>
      </c>
      <c r="DO87" s="58">
        <f>+DN87-Scadenziario!DQ68</f>
        <v>0</v>
      </c>
      <c r="DP87" s="58">
        <f>+DO87-Scadenziario!DR68</f>
        <v>0</v>
      </c>
      <c r="DQ87" s="58">
        <f>+DP87-Scadenziario!DS68</f>
        <v>0</v>
      </c>
      <c r="DR87" s="58">
        <f>+DQ87-Scadenziario!DT68</f>
        <v>0</v>
      </c>
      <c r="DS87" s="58">
        <f>+DR87-Scadenziario!DU68</f>
        <v>0</v>
      </c>
      <c r="DT87" s="76"/>
      <c r="DU87" s="76"/>
      <c r="DV87" s="59">
        <f t="shared" si="127"/>
        <v>0</v>
      </c>
      <c r="DW87" s="59">
        <f t="shared" si="127"/>
        <v>0</v>
      </c>
      <c r="DX87" s="59">
        <f t="shared" si="127"/>
        <v>0</v>
      </c>
      <c r="DY87" s="59">
        <f t="shared" si="127"/>
        <v>0</v>
      </c>
      <c r="DZ87" s="59">
        <f t="shared" si="127"/>
        <v>0</v>
      </c>
      <c r="EA87" s="59">
        <f t="shared" si="127"/>
        <v>0</v>
      </c>
      <c r="EB87" s="59">
        <f t="shared" si="127"/>
        <v>0</v>
      </c>
      <c r="EC87" s="59">
        <f t="shared" si="127"/>
        <v>0</v>
      </c>
      <c r="ED87" s="59">
        <f t="shared" si="127"/>
        <v>0</v>
      </c>
      <c r="EE87" s="59">
        <f t="shared" si="127"/>
        <v>0</v>
      </c>
    </row>
    <row r="88" spans="1:135" ht="15" thickBot="1" x14ac:dyDescent="0.4">
      <c r="C88" s="66" t="s">
        <v>190</v>
      </c>
      <c r="D88" s="67">
        <f t="shared" ref="D88:AI88" si="131">SUM(D59:D87)</f>
        <v>0</v>
      </c>
      <c r="E88" s="67">
        <f t="shared" si="131"/>
        <v>0</v>
      </c>
      <c r="F88" s="67">
        <f t="shared" si="131"/>
        <v>0</v>
      </c>
      <c r="G88" s="67">
        <f t="shared" si="131"/>
        <v>0</v>
      </c>
      <c r="H88" s="67">
        <f t="shared" si="131"/>
        <v>0</v>
      </c>
      <c r="I88" s="67">
        <f t="shared" si="131"/>
        <v>0</v>
      </c>
      <c r="J88" s="67">
        <f t="shared" si="131"/>
        <v>0</v>
      </c>
      <c r="K88" s="67">
        <f t="shared" si="131"/>
        <v>0</v>
      </c>
      <c r="L88" s="67">
        <f t="shared" si="131"/>
        <v>0</v>
      </c>
      <c r="M88" s="67">
        <f t="shared" si="131"/>
        <v>0</v>
      </c>
      <c r="N88" s="67">
        <f t="shared" si="131"/>
        <v>0</v>
      </c>
      <c r="O88" s="67">
        <f t="shared" si="131"/>
        <v>0</v>
      </c>
      <c r="P88" s="67">
        <f t="shared" si="131"/>
        <v>0</v>
      </c>
      <c r="Q88" s="67">
        <f t="shared" si="131"/>
        <v>0</v>
      </c>
      <c r="R88" s="67">
        <f t="shared" si="131"/>
        <v>0</v>
      </c>
      <c r="S88" s="67">
        <f t="shared" si="131"/>
        <v>0</v>
      </c>
      <c r="T88" s="67">
        <f t="shared" si="131"/>
        <v>0</v>
      </c>
      <c r="U88" s="67">
        <f t="shared" si="131"/>
        <v>0</v>
      </c>
      <c r="V88" s="67">
        <f t="shared" si="131"/>
        <v>0</v>
      </c>
      <c r="W88" s="67">
        <f t="shared" si="131"/>
        <v>0</v>
      </c>
      <c r="X88" s="67">
        <f t="shared" si="131"/>
        <v>0</v>
      </c>
      <c r="Y88" s="67">
        <f t="shared" si="131"/>
        <v>0</v>
      </c>
      <c r="Z88" s="67">
        <f t="shared" si="131"/>
        <v>0</v>
      </c>
      <c r="AA88" s="67">
        <f t="shared" si="131"/>
        <v>0</v>
      </c>
      <c r="AB88" s="67">
        <f t="shared" si="131"/>
        <v>0</v>
      </c>
      <c r="AC88" s="67">
        <f t="shared" si="131"/>
        <v>0</v>
      </c>
      <c r="AD88" s="67">
        <f t="shared" si="131"/>
        <v>0</v>
      </c>
      <c r="AE88" s="67">
        <f t="shared" si="131"/>
        <v>0</v>
      </c>
      <c r="AF88" s="67">
        <f t="shared" si="131"/>
        <v>0</v>
      </c>
      <c r="AG88" s="67">
        <f t="shared" si="131"/>
        <v>0</v>
      </c>
      <c r="AH88" s="67">
        <f t="shared" si="131"/>
        <v>0</v>
      </c>
      <c r="AI88" s="67">
        <f t="shared" si="131"/>
        <v>0</v>
      </c>
      <c r="AJ88" s="67">
        <f t="shared" ref="AJ88:BO88" si="132">SUM(AJ59:AJ87)</f>
        <v>0</v>
      </c>
      <c r="AK88" s="67">
        <f t="shared" si="132"/>
        <v>0</v>
      </c>
      <c r="AL88" s="67">
        <f t="shared" si="132"/>
        <v>0</v>
      </c>
      <c r="AM88" s="67">
        <f t="shared" si="132"/>
        <v>0</v>
      </c>
      <c r="AN88" s="67">
        <f t="shared" si="132"/>
        <v>0</v>
      </c>
      <c r="AO88" s="67">
        <f t="shared" si="132"/>
        <v>0</v>
      </c>
      <c r="AP88" s="67">
        <f t="shared" si="132"/>
        <v>0</v>
      </c>
      <c r="AQ88" s="67">
        <f t="shared" si="132"/>
        <v>0</v>
      </c>
      <c r="AR88" s="67">
        <f t="shared" si="132"/>
        <v>0</v>
      </c>
      <c r="AS88" s="67">
        <f t="shared" si="132"/>
        <v>0</v>
      </c>
      <c r="AT88" s="67">
        <f t="shared" si="132"/>
        <v>0</v>
      </c>
      <c r="AU88" s="67">
        <f t="shared" si="132"/>
        <v>0</v>
      </c>
      <c r="AV88" s="67">
        <f t="shared" si="132"/>
        <v>0</v>
      </c>
      <c r="AW88" s="67">
        <f t="shared" si="132"/>
        <v>0</v>
      </c>
      <c r="AX88" s="67">
        <f t="shared" si="132"/>
        <v>0</v>
      </c>
      <c r="AY88" s="67">
        <f t="shared" si="132"/>
        <v>0</v>
      </c>
      <c r="AZ88" s="67">
        <f t="shared" si="132"/>
        <v>0</v>
      </c>
      <c r="BA88" s="67">
        <f t="shared" si="132"/>
        <v>0</v>
      </c>
      <c r="BB88" s="67">
        <f t="shared" si="132"/>
        <v>0</v>
      </c>
      <c r="BC88" s="67">
        <f t="shared" si="132"/>
        <v>0</v>
      </c>
      <c r="BD88" s="67">
        <f t="shared" si="132"/>
        <v>0</v>
      </c>
      <c r="BE88" s="67">
        <f t="shared" si="132"/>
        <v>0</v>
      </c>
      <c r="BF88" s="67">
        <f t="shared" si="132"/>
        <v>0</v>
      </c>
      <c r="BG88" s="67">
        <f t="shared" si="132"/>
        <v>0</v>
      </c>
      <c r="BH88" s="67">
        <f t="shared" si="132"/>
        <v>0</v>
      </c>
      <c r="BI88" s="67">
        <f t="shared" si="132"/>
        <v>0</v>
      </c>
      <c r="BJ88" s="67">
        <f t="shared" si="132"/>
        <v>0</v>
      </c>
      <c r="BK88" s="67">
        <f t="shared" si="132"/>
        <v>0</v>
      </c>
      <c r="BL88" s="67">
        <f t="shared" si="132"/>
        <v>0</v>
      </c>
      <c r="BM88" s="67">
        <f t="shared" si="132"/>
        <v>0</v>
      </c>
      <c r="BN88" s="67">
        <f t="shared" si="132"/>
        <v>0</v>
      </c>
      <c r="BO88" s="67">
        <f t="shared" si="132"/>
        <v>0</v>
      </c>
      <c r="BP88" s="67">
        <f t="shared" ref="BP88:CU88" si="133">SUM(BP59:BP87)</f>
        <v>0</v>
      </c>
      <c r="BQ88" s="67">
        <f t="shared" si="133"/>
        <v>0</v>
      </c>
      <c r="BR88" s="67">
        <f t="shared" si="133"/>
        <v>0</v>
      </c>
      <c r="BS88" s="67">
        <f t="shared" si="133"/>
        <v>0</v>
      </c>
      <c r="BT88" s="67">
        <f t="shared" si="133"/>
        <v>0</v>
      </c>
      <c r="BU88" s="67">
        <f t="shared" si="133"/>
        <v>0</v>
      </c>
      <c r="BV88" s="67">
        <f t="shared" si="133"/>
        <v>0</v>
      </c>
      <c r="BW88" s="67">
        <f t="shared" si="133"/>
        <v>0</v>
      </c>
      <c r="BX88" s="67">
        <f t="shared" si="133"/>
        <v>0</v>
      </c>
      <c r="BY88" s="67">
        <f t="shared" si="133"/>
        <v>0</v>
      </c>
      <c r="BZ88" s="67">
        <f t="shared" si="133"/>
        <v>0</v>
      </c>
      <c r="CA88" s="67">
        <f t="shared" si="133"/>
        <v>0</v>
      </c>
      <c r="CB88" s="67">
        <f t="shared" si="133"/>
        <v>0</v>
      </c>
      <c r="CC88" s="67">
        <f t="shared" si="133"/>
        <v>0</v>
      </c>
      <c r="CD88" s="67">
        <f t="shared" si="133"/>
        <v>0</v>
      </c>
      <c r="CE88" s="67">
        <f t="shared" si="133"/>
        <v>0</v>
      </c>
      <c r="CF88" s="67">
        <f t="shared" si="133"/>
        <v>0</v>
      </c>
      <c r="CG88" s="67">
        <f t="shared" si="133"/>
        <v>0</v>
      </c>
      <c r="CH88" s="67">
        <f t="shared" si="133"/>
        <v>0</v>
      </c>
      <c r="CI88" s="67">
        <f t="shared" si="133"/>
        <v>0</v>
      </c>
      <c r="CJ88" s="67">
        <f t="shared" si="133"/>
        <v>0</v>
      </c>
      <c r="CK88" s="67">
        <f t="shared" si="133"/>
        <v>0</v>
      </c>
      <c r="CL88" s="67">
        <f t="shared" si="133"/>
        <v>0</v>
      </c>
      <c r="CM88" s="67">
        <f t="shared" si="133"/>
        <v>0</v>
      </c>
      <c r="CN88" s="67">
        <f t="shared" si="133"/>
        <v>0</v>
      </c>
      <c r="CO88" s="67">
        <f t="shared" si="133"/>
        <v>0</v>
      </c>
      <c r="CP88" s="67">
        <f t="shared" si="133"/>
        <v>0</v>
      </c>
      <c r="CQ88" s="67">
        <f t="shared" si="133"/>
        <v>0</v>
      </c>
      <c r="CR88" s="67">
        <f t="shared" si="133"/>
        <v>0</v>
      </c>
      <c r="CS88" s="67">
        <f t="shared" si="133"/>
        <v>0</v>
      </c>
      <c r="CT88" s="67">
        <f t="shared" si="133"/>
        <v>0</v>
      </c>
      <c r="CU88" s="67">
        <f t="shared" si="133"/>
        <v>0</v>
      </c>
      <c r="CV88" s="67">
        <f t="shared" ref="CV88:DS88" si="134">SUM(CV59:CV87)</f>
        <v>0</v>
      </c>
      <c r="CW88" s="67">
        <f t="shared" si="134"/>
        <v>0</v>
      </c>
      <c r="CX88" s="67">
        <f t="shared" si="134"/>
        <v>0</v>
      </c>
      <c r="CY88" s="67">
        <f t="shared" si="134"/>
        <v>0</v>
      </c>
      <c r="CZ88" s="67">
        <f t="shared" si="134"/>
        <v>0</v>
      </c>
      <c r="DA88" s="67">
        <f t="shared" si="134"/>
        <v>0</v>
      </c>
      <c r="DB88" s="67">
        <f t="shared" si="134"/>
        <v>0</v>
      </c>
      <c r="DC88" s="67">
        <f t="shared" si="134"/>
        <v>0</v>
      </c>
      <c r="DD88" s="67">
        <f t="shared" si="134"/>
        <v>0</v>
      </c>
      <c r="DE88" s="67">
        <f t="shared" si="134"/>
        <v>0</v>
      </c>
      <c r="DF88" s="67">
        <f t="shared" si="134"/>
        <v>0</v>
      </c>
      <c r="DG88" s="67">
        <f t="shared" si="134"/>
        <v>0</v>
      </c>
      <c r="DH88" s="67">
        <f t="shared" si="134"/>
        <v>0</v>
      </c>
      <c r="DI88" s="67">
        <f t="shared" si="134"/>
        <v>0</v>
      </c>
      <c r="DJ88" s="67">
        <f t="shared" si="134"/>
        <v>0</v>
      </c>
      <c r="DK88" s="67">
        <f t="shared" si="134"/>
        <v>0</v>
      </c>
      <c r="DL88" s="67">
        <f t="shared" si="134"/>
        <v>0</v>
      </c>
      <c r="DM88" s="67">
        <f t="shared" si="134"/>
        <v>0</v>
      </c>
      <c r="DN88" s="67">
        <f t="shared" si="134"/>
        <v>0</v>
      </c>
      <c r="DO88" s="67">
        <f t="shared" si="134"/>
        <v>0</v>
      </c>
      <c r="DP88" s="67">
        <f t="shared" si="134"/>
        <v>0</v>
      </c>
      <c r="DQ88" s="67">
        <f t="shared" si="134"/>
        <v>0</v>
      </c>
      <c r="DR88" s="67">
        <f t="shared" si="134"/>
        <v>0</v>
      </c>
      <c r="DS88" s="67">
        <f t="shared" si="134"/>
        <v>0</v>
      </c>
      <c r="DV88" s="67">
        <f t="shared" ref="DV88:EE88" si="135">SUM(DV59:DV87)</f>
        <v>0</v>
      </c>
      <c r="DW88" s="67">
        <f t="shared" si="135"/>
        <v>0</v>
      </c>
      <c r="DX88" s="67">
        <f t="shared" si="135"/>
        <v>0</v>
      </c>
      <c r="DY88" s="67">
        <f t="shared" si="135"/>
        <v>0</v>
      </c>
      <c r="DZ88" s="67">
        <f t="shared" si="135"/>
        <v>0</v>
      </c>
      <c r="EA88" s="67">
        <f t="shared" si="135"/>
        <v>0</v>
      </c>
      <c r="EB88" s="67">
        <f t="shared" si="135"/>
        <v>0</v>
      </c>
      <c r="EC88" s="67">
        <f t="shared" si="135"/>
        <v>0</v>
      </c>
      <c r="ED88" s="67">
        <f t="shared" si="135"/>
        <v>0</v>
      </c>
      <c r="EE88" s="67">
        <f t="shared" si="135"/>
        <v>0</v>
      </c>
    </row>
    <row r="89" spans="1:135" x14ac:dyDescent="0.35">
      <c r="C89" s="70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</row>
    <row r="90" spans="1:135" x14ac:dyDescent="0.35">
      <c r="C90" s="70" t="s">
        <v>205</v>
      </c>
      <c r="D90" s="69">
        <f>+SUM(Calcoli!C138:C147)+Calcoli!C252</f>
        <v>0</v>
      </c>
      <c r="E90" s="58">
        <f>D90+SUM(Calcoli!D138:D147)+Calcoli!D252</f>
        <v>0</v>
      </c>
      <c r="F90" s="58">
        <f>E90+SUM(Calcoli!E138:E147)+Calcoli!E252</f>
        <v>0</v>
      </c>
      <c r="G90" s="58">
        <f>F90+SUM(Calcoli!F138:F147)+Calcoli!F252</f>
        <v>0</v>
      </c>
      <c r="H90" s="58">
        <f>G90+SUM(Calcoli!G138:G147)+Calcoli!G252</f>
        <v>0</v>
      </c>
      <c r="I90" s="58">
        <f>H90+SUM(Calcoli!H138:H147)+Calcoli!H252</f>
        <v>0</v>
      </c>
      <c r="J90" s="58">
        <f>I90+SUM(Calcoli!I138:I147)+Calcoli!I252</f>
        <v>0</v>
      </c>
      <c r="K90" s="58">
        <f>J90+SUM(Calcoli!J138:J147)+Calcoli!J252</f>
        <v>0</v>
      </c>
      <c r="L90" s="58">
        <f>K90+SUM(Calcoli!K138:K147)+Calcoli!K252</f>
        <v>0</v>
      </c>
      <c r="M90" s="58">
        <f>L90+SUM(Calcoli!L138:L147)+Calcoli!L252</f>
        <v>0</v>
      </c>
      <c r="N90" s="58">
        <f>M90+SUM(Calcoli!M138:M147)+Calcoli!M252</f>
        <v>0</v>
      </c>
      <c r="O90" s="58">
        <f>N90+SUM(Calcoli!N138:N147)+Calcoli!N252</f>
        <v>0</v>
      </c>
      <c r="P90" s="58">
        <f>O90+SUM(Calcoli!O138:O147)+Calcoli!O252</f>
        <v>0</v>
      </c>
      <c r="Q90" s="58">
        <f>P90+SUM(Calcoli!P138:P147)+Calcoli!P252</f>
        <v>0</v>
      </c>
      <c r="R90" s="58">
        <f>Q90+SUM(Calcoli!Q138:Q147)+Calcoli!Q252</f>
        <v>0</v>
      </c>
      <c r="S90" s="58">
        <f>R90+SUM(Calcoli!R138:R147)+Calcoli!R252</f>
        <v>0</v>
      </c>
      <c r="T90" s="58">
        <f>S90+SUM(Calcoli!S138:S147)+Calcoli!S252</f>
        <v>0</v>
      </c>
      <c r="U90" s="58">
        <f>T90+SUM(Calcoli!T138:T147)+Calcoli!T252</f>
        <v>0</v>
      </c>
      <c r="V90" s="58">
        <f>U90+SUM(Calcoli!U138:U147)+Calcoli!U252</f>
        <v>0</v>
      </c>
      <c r="W90" s="58">
        <f>V90+SUM(Calcoli!V138:V147)+Calcoli!V252</f>
        <v>0</v>
      </c>
      <c r="X90" s="58">
        <f>W90+SUM(Calcoli!W138:W147)+Calcoli!W252</f>
        <v>0</v>
      </c>
      <c r="Y90" s="58">
        <f>X90+SUM(Calcoli!X138:X147)+Calcoli!X252</f>
        <v>0</v>
      </c>
      <c r="Z90" s="58">
        <f>Y90+SUM(Calcoli!Y138:Y147)+Calcoli!Y252</f>
        <v>0</v>
      </c>
      <c r="AA90" s="58">
        <f>Z90+SUM(Calcoli!Z138:Z147)+Calcoli!Z252</f>
        <v>0</v>
      </c>
      <c r="AB90" s="58">
        <f>AA90+SUM(Calcoli!AA138:AA147)+Calcoli!AA252</f>
        <v>0</v>
      </c>
      <c r="AC90" s="58">
        <f>AB90+SUM(Calcoli!AB138:AB147)+Calcoli!AB252</f>
        <v>0</v>
      </c>
      <c r="AD90" s="58">
        <f>AC90+SUM(Calcoli!AC138:AC147)+Calcoli!AC252</f>
        <v>0</v>
      </c>
      <c r="AE90" s="58">
        <f>AD90+SUM(Calcoli!AD138:AD147)+Calcoli!AD252</f>
        <v>0</v>
      </c>
      <c r="AF90" s="58">
        <f>AE90+SUM(Calcoli!AE138:AE147)+Calcoli!AE252</f>
        <v>0</v>
      </c>
      <c r="AG90" s="58">
        <f>AF90+SUM(Calcoli!AF138:AF147)+Calcoli!AF252</f>
        <v>0</v>
      </c>
      <c r="AH90" s="58">
        <f>AG90+SUM(Calcoli!AG138:AG147)+Calcoli!AG252</f>
        <v>0</v>
      </c>
      <c r="AI90" s="58">
        <f>AH90+SUM(Calcoli!AH138:AH147)+Calcoli!AH252</f>
        <v>0</v>
      </c>
      <c r="AJ90" s="58">
        <f>AI90+SUM(Calcoli!AI138:AI147)+Calcoli!AI252</f>
        <v>0</v>
      </c>
      <c r="AK90" s="58">
        <f>AJ90+SUM(Calcoli!AJ138:AJ147)+Calcoli!AJ252</f>
        <v>0</v>
      </c>
      <c r="AL90" s="58">
        <f>AK90+SUM(Calcoli!AK138:AK147)+Calcoli!AK252</f>
        <v>0</v>
      </c>
      <c r="AM90" s="58">
        <f>AL90+SUM(Calcoli!AL138:AL147)+Calcoli!AL252</f>
        <v>0</v>
      </c>
      <c r="AN90" s="58">
        <f>AM90+SUM(Calcoli!AM138:AM147)+Calcoli!AM252</f>
        <v>0</v>
      </c>
      <c r="AO90" s="58">
        <f>AN90+SUM(Calcoli!AN138:AN147)+Calcoli!AN252</f>
        <v>0</v>
      </c>
      <c r="AP90" s="58">
        <f>AO90+SUM(Calcoli!AO138:AO147)+Calcoli!AO252</f>
        <v>0</v>
      </c>
      <c r="AQ90" s="58">
        <f>AP90+SUM(Calcoli!AP138:AP147)+Calcoli!AP252</f>
        <v>0</v>
      </c>
      <c r="AR90" s="58">
        <f>AQ90+SUM(Calcoli!AQ138:AQ147)+Calcoli!AQ252</f>
        <v>0</v>
      </c>
      <c r="AS90" s="58">
        <f>AR90+SUM(Calcoli!AR138:AR147)+Calcoli!AR252</f>
        <v>0</v>
      </c>
      <c r="AT90" s="58">
        <f>AS90+SUM(Calcoli!AS138:AS147)+Calcoli!AS252</f>
        <v>0</v>
      </c>
      <c r="AU90" s="58">
        <f>AT90+SUM(Calcoli!AT138:AT147)+Calcoli!AT252</f>
        <v>0</v>
      </c>
      <c r="AV90" s="58">
        <f>AU90+SUM(Calcoli!AU138:AU147)+Calcoli!AU252</f>
        <v>0</v>
      </c>
      <c r="AW90" s="58">
        <f>AV90+SUM(Calcoli!AV138:AV147)+Calcoli!AV252</f>
        <v>0</v>
      </c>
      <c r="AX90" s="58">
        <f>AW90+SUM(Calcoli!AW138:AW147)+Calcoli!AW252</f>
        <v>0</v>
      </c>
      <c r="AY90" s="58">
        <f>AX90+SUM(Calcoli!AX138:AX147)+Calcoli!AX252</f>
        <v>0</v>
      </c>
      <c r="AZ90" s="58">
        <f>AY90+SUM(Calcoli!AY138:AY147)+Calcoli!AY252</f>
        <v>0</v>
      </c>
      <c r="BA90" s="58">
        <f>AZ90+SUM(Calcoli!AZ138:AZ147)+Calcoli!AZ252</f>
        <v>0</v>
      </c>
      <c r="BB90" s="58">
        <f>BA90+SUM(Calcoli!BA138:BA147)+Calcoli!BA252</f>
        <v>0</v>
      </c>
      <c r="BC90" s="58">
        <f>BB90+SUM(Calcoli!BB138:BB147)+Calcoli!BB252</f>
        <v>0</v>
      </c>
      <c r="BD90" s="58">
        <f>BC90+SUM(Calcoli!BC138:BC147)+Calcoli!BC252</f>
        <v>0</v>
      </c>
      <c r="BE90" s="58">
        <f>BD90+SUM(Calcoli!BD138:BD147)+Calcoli!BD252</f>
        <v>0</v>
      </c>
      <c r="BF90" s="58">
        <f>BE90+SUM(Calcoli!BE138:BE147)+Calcoli!BE252</f>
        <v>0</v>
      </c>
      <c r="BG90" s="58">
        <f>BF90+SUM(Calcoli!BF138:BF147)+Calcoli!BF252</f>
        <v>0</v>
      </c>
      <c r="BH90" s="58">
        <f>BG90+SUM(Calcoli!BG138:BG147)+Calcoli!BG252</f>
        <v>0</v>
      </c>
      <c r="BI90" s="58">
        <f>BH90+SUM(Calcoli!BH138:BH147)+Calcoli!BH252</f>
        <v>0</v>
      </c>
      <c r="BJ90" s="58">
        <f>BI90+SUM(Calcoli!BI138:BI147)+Calcoli!BI252</f>
        <v>0</v>
      </c>
      <c r="BK90" s="58">
        <f>BJ90+SUM(Calcoli!BJ138:BJ147)+Calcoli!BJ252</f>
        <v>0</v>
      </c>
      <c r="BL90" s="58">
        <f>BK90+SUM(Calcoli!BK138:BK147)+Calcoli!BK252</f>
        <v>0</v>
      </c>
      <c r="BM90" s="58">
        <f>BL90+SUM(Calcoli!BL138:BL147)+Calcoli!BL252</f>
        <v>0</v>
      </c>
      <c r="BN90" s="58">
        <f>BM90+SUM(Calcoli!BM138:BM147)+Calcoli!BM252</f>
        <v>0</v>
      </c>
      <c r="BO90" s="58">
        <f>BN90+SUM(Calcoli!BN138:BN147)+Calcoli!BN252</f>
        <v>0</v>
      </c>
      <c r="BP90" s="58">
        <f>BO90+SUM(Calcoli!BO138:BO147)+Calcoli!BO252</f>
        <v>0</v>
      </c>
      <c r="BQ90" s="58">
        <f>BP90+SUM(Calcoli!BP138:BP147)+Calcoli!BP252</f>
        <v>0</v>
      </c>
      <c r="BR90" s="58">
        <f>BQ90+SUM(Calcoli!BQ138:BQ147)+Calcoli!BQ252</f>
        <v>0</v>
      </c>
      <c r="BS90" s="58">
        <f>BR90+SUM(Calcoli!BR138:BR147)+Calcoli!BR252</f>
        <v>0</v>
      </c>
      <c r="BT90" s="58">
        <f>BS90+SUM(Calcoli!BS138:BS147)+Calcoli!BS252</f>
        <v>0</v>
      </c>
      <c r="BU90" s="58">
        <f>BT90+SUM(Calcoli!BT138:BT147)+Calcoli!BT252</f>
        <v>0</v>
      </c>
      <c r="BV90" s="58">
        <f>BU90+SUM(Calcoli!BU138:BU147)+Calcoli!BU252</f>
        <v>0</v>
      </c>
      <c r="BW90" s="58">
        <f>BV90+SUM(Calcoli!BV138:BV147)+Calcoli!BV252</f>
        <v>0</v>
      </c>
      <c r="BX90" s="58">
        <f>BW90+SUM(Calcoli!BW138:BW147)+Calcoli!BW252</f>
        <v>0</v>
      </c>
      <c r="BY90" s="58">
        <f>BX90+SUM(Calcoli!BX138:BX147)+Calcoli!BX252</f>
        <v>0</v>
      </c>
      <c r="BZ90" s="58">
        <f>BY90+SUM(Calcoli!BY138:BY147)+Calcoli!BY252</f>
        <v>0</v>
      </c>
      <c r="CA90" s="58">
        <f>BZ90+SUM(Calcoli!BZ138:BZ147)+Calcoli!BZ252</f>
        <v>0</v>
      </c>
      <c r="CB90" s="58">
        <f>CA90+SUM(Calcoli!CA138:CA147)+Calcoli!CA252</f>
        <v>0</v>
      </c>
      <c r="CC90" s="58">
        <f>CB90+SUM(Calcoli!CB138:CB147)+Calcoli!CB252</f>
        <v>0</v>
      </c>
      <c r="CD90" s="58">
        <f>CC90+SUM(Calcoli!CC138:CC147)+Calcoli!CC252</f>
        <v>0</v>
      </c>
      <c r="CE90" s="58">
        <f>CD90+SUM(Calcoli!CD138:CD147)+Calcoli!CD252</f>
        <v>0</v>
      </c>
      <c r="CF90" s="58">
        <f>CE90+SUM(Calcoli!CE138:CE147)+Calcoli!CE252</f>
        <v>0</v>
      </c>
      <c r="CG90" s="58">
        <f>CF90+SUM(Calcoli!CF138:CF147)+Calcoli!CF252</f>
        <v>0</v>
      </c>
      <c r="CH90" s="58">
        <f>CG90+SUM(Calcoli!CG138:CG147)+Calcoli!CG252</f>
        <v>0</v>
      </c>
      <c r="CI90" s="58">
        <f>CH90+SUM(Calcoli!CH138:CH147)+Calcoli!CH252</f>
        <v>0</v>
      </c>
      <c r="CJ90" s="58">
        <f>CI90+SUM(Calcoli!CI138:CI147)+Calcoli!CI252</f>
        <v>0</v>
      </c>
      <c r="CK90" s="58">
        <f>CJ90+SUM(Calcoli!CJ138:CJ147)+Calcoli!CJ252</f>
        <v>0</v>
      </c>
      <c r="CL90" s="58">
        <f>CK90+SUM(Calcoli!CK138:CK147)+Calcoli!CK252</f>
        <v>0</v>
      </c>
      <c r="CM90" s="58">
        <f>CL90+SUM(Calcoli!CL138:CL147)+Calcoli!CL252</f>
        <v>0</v>
      </c>
      <c r="CN90" s="58">
        <f>CM90+SUM(Calcoli!CM138:CM147)+Calcoli!CM252</f>
        <v>0</v>
      </c>
      <c r="CO90" s="58">
        <f>CN90+SUM(Calcoli!CN138:CN147)+Calcoli!CN252</f>
        <v>0</v>
      </c>
      <c r="CP90" s="58">
        <f>CO90+SUM(Calcoli!CO138:CO147)+Calcoli!CO252</f>
        <v>0</v>
      </c>
      <c r="CQ90" s="58">
        <f>CP90+SUM(Calcoli!CP138:CP147)+Calcoli!CP252</f>
        <v>0</v>
      </c>
      <c r="CR90" s="58">
        <f>CQ90+SUM(Calcoli!CQ138:CQ147)+Calcoli!CQ252</f>
        <v>0</v>
      </c>
      <c r="CS90" s="58">
        <f>CR90+SUM(Calcoli!CR138:CR147)+Calcoli!CR252</f>
        <v>0</v>
      </c>
      <c r="CT90" s="58">
        <f>CS90+SUM(Calcoli!CS138:CS147)+Calcoli!CS252</f>
        <v>0</v>
      </c>
      <c r="CU90" s="58">
        <f>CT90+SUM(Calcoli!CT138:CT147)+Calcoli!CT252</f>
        <v>0</v>
      </c>
      <c r="CV90" s="58">
        <f>CU90+SUM(Calcoli!CU138:CU147)+Calcoli!CU252</f>
        <v>0</v>
      </c>
      <c r="CW90" s="58">
        <f>CV90+SUM(Calcoli!CV138:CV147)+Calcoli!CV252</f>
        <v>0</v>
      </c>
      <c r="CX90" s="58">
        <f>CW90+SUM(Calcoli!CW138:CW147)+Calcoli!CW252</f>
        <v>0</v>
      </c>
      <c r="CY90" s="58">
        <f>CX90+SUM(Calcoli!CX138:CX147)+Calcoli!CX252</f>
        <v>0</v>
      </c>
      <c r="CZ90" s="58">
        <f>CY90+SUM(Calcoli!CY138:CY147)+Calcoli!CY252</f>
        <v>0</v>
      </c>
      <c r="DA90" s="58">
        <f>CZ90+SUM(Calcoli!CZ138:CZ147)+Calcoli!CZ252</f>
        <v>0</v>
      </c>
      <c r="DB90" s="58">
        <f>DA90+SUM(Calcoli!DA138:DA147)+Calcoli!DA252</f>
        <v>0</v>
      </c>
      <c r="DC90" s="58">
        <f>DB90+SUM(Calcoli!DB138:DB147)+Calcoli!DB252</f>
        <v>0</v>
      </c>
      <c r="DD90" s="58">
        <f>DC90+SUM(Calcoli!DC138:DC147)+Calcoli!DC252</f>
        <v>0</v>
      </c>
      <c r="DE90" s="58">
        <f>DD90+SUM(Calcoli!DD138:DD147)+Calcoli!DD252</f>
        <v>0</v>
      </c>
      <c r="DF90" s="58">
        <f>DE90+SUM(Calcoli!DE138:DE147)+Calcoli!DE252</f>
        <v>0</v>
      </c>
      <c r="DG90" s="58">
        <f>DF90+SUM(Calcoli!DF138:DF147)+Calcoli!DF252</f>
        <v>0</v>
      </c>
      <c r="DH90" s="58">
        <f>DG90+SUM(Calcoli!DG138:DG147)+Calcoli!DG252</f>
        <v>0</v>
      </c>
      <c r="DI90" s="58">
        <f>DH90+SUM(Calcoli!DH138:DH147)+Calcoli!DH252</f>
        <v>0</v>
      </c>
      <c r="DJ90" s="58">
        <f>DI90+SUM(Calcoli!DI138:DI147)+Calcoli!DI252</f>
        <v>0</v>
      </c>
      <c r="DK90" s="58">
        <f>DJ90+SUM(Calcoli!DJ138:DJ147)+Calcoli!DJ252</f>
        <v>0</v>
      </c>
      <c r="DL90" s="58">
        <f>DK90+SUM(Calcoli!DK138:DK147)+Calcoli!DK252</f>
        <v>0</v>
      </c>
      <c r="DM90" s="58">
        <f>DL90+SUM(Calcoli!DL138:DL147)+Calcoli!DL252</f>
        <v>0</v>
      </c>
      <c r="DN90" s="58">
        <f>DM90+SUM(Calcoli!DM138:DM147)+Calcoli!DM252</f>
        <v>0</v>
      </c>
      <c r="DO90" s="58">
        <f>DN90+SUM(Calcoli!DN138:DN147)+Calcoli!DN252</f>
        <v>0</v>
      </c>
      <c r="DP90" s="58">
        <f>DO90+SUM(Calcoli!DO138:DO147)+Calcoli!DO252</f>
        <v>0</v>
      </c>
      <c r="DQ90" s="58">
        <f>DP90+SUM(Calcoli!DP138:DP147)+Calcoli!DP252</f>
        <v>0</v>
      </c>
      <c r="DR90" s="58">
        <f>DQ90+SUM(Calcoli!DQ138:DQ147)+Calcoli!DQ252</f>
        <v>0</v>
      </c>
      <c r="DS90" s="58">
        <f>DR90+SUM(Calcoli!DR138:DR147)+Calcoli!DR252</f>
        <v>0</v>
      </c>
      <c r="DV90" s="59">
        <f>+SUMIFS($D90:$DS90,$D$1:$DS$1,DV$1,$D$2:$DS$2,DV$2)</f>
        <v>0</v>
      </c>
      <c r="DW90" s="59">
        <f t="shared" ref="DV90:EE92" si="136">+SUMIFS($D90:$DS90,$D$1:$DS$1,DW$1,$D$2:$DS$2,DW$2)</f>
        <v>0</v>
      </c>
      <c r="DX90" s="59">
        <f t="shared" si="136"/>
        <v>0</v>
      </c>
      <c r="DY90" s="59">
        <f t="shared" si="136"/>
        <v>0</v>
      </c>
      <c r="DZ90" s="59">
        <f t="shared" si="136"/>
        <v>0</v>
      </c>
      <c r="EA90" s="59">
        <f t="shared" si="136"/>
        <v>0</v>
      </c>
      <c r="EB90" s="59">
        <f t="shared" si="136"/>
        <v>0</v>
      </c>
      <c r="EC90" s="59">
        <f t="shared" si="136"/>
        <v>0</v>
      </c>
      <c r="ED90" s="59">
        <f t="shared" si="136"/>
        <v>0</v>
      </c>
      <c r="EE90" s="59">
        <f t="shared" si="136"/>
        <v>0</v>
      </c>
    </row>
    <row r="91" spans="1:135" x14ac:dyDescent="0.35">
      <c r="C91" s="70" t="s">
        <v>206</v>
      </c>
      <c r="D91" s="58">
        <f>+Investimenti!J266</f>
        <v>0</v>
      </c>
      <c r="E91" s="58">
        <f>D91+Investimenti!K266</f>
        <v>0</v>
      </c>
      <c r="F91" s="58">
        <f>E91+Investimenti!L266</f>
        <v>0</v>
      </c>
      <c r="G91" s="58">
        <f>F91+Investimenti!M266</f>
        <v>0</v>
      </c>
      <c r="H91" s="58">
        <f>G91+Investimenti!N266</f>
        <v>0</v>
      </c>
      <c r="I91" s="58">
        <f>H91+Investimenti!O266</f>
        <v>0</v>
      </c>
      <c r="J91" s="58">
        <f>I91+Investimenti!P266</f>
        <v>0</v>
      </c>
      <c r="K91" s="58">
        <f>J91+Investimenti!Q266</f>
        <v>0</v>
      </c>
      <c r="L91" s="58">
        <f>K91+Investimenti!R266</f>
        <v>0</v>
      </c>
      <c r="M91" s="58">
        <f>L91+Investimenti!S266</f>
        <v>0</v>
      </c>
      <c r="N91" s="58">
        <f>M91+Investimenti!T266</f>
        <v>0</v>
      </c>
      <c r="O91" s="58">
        <f>N91+Investimenti!U266</f>
        <v>0</v>
      </c>
      <c r="P91" s="58">
        <f>O91+Investimenti!V266</f>
        <v>0</v>
      </c>
      <c r="Q91" s="58">
        <f>P91+Investimenti!W266</f>
        <v>0</v>
      </c>
      <c r="R91" s="58">
        <f>Q91+Investimenti!X266</f>
        <v>0</v>
      </c>
      <c r="S91" s="58">
        <f>R91+Investimenti!Y266</f>
        <v>0</v>
      </c>
      <c r="T91" s="58">
        <f>S91+Investimenti!Z266</f>
        <v>0</v>
      </c>
      <c r="U91" s="58">
        <f>T91+Investimenti!AA266</f>
        <v>0</v>
      </c>
      <c r="V91" s="58">
        <f>U91+Investimenti!AB266</f>
        <v>0</v>
      </c>
      <c r="W91" s="58">
        <f>V91+Investimenti!AC266</f>
        <v>0</v>
      </c>
      <c r="X91" s="58">
        <f>W91+Investimenti!AD266</f>
        <v>0</v>
      </c>
      <c r="Y91" s="58">
        <f>X91+Investimenti!AE266</f>
        <v>0</v>
      </c>
      <c r="Z91" s="58">
        <f>Y91+Investimenti!AF266</f>
        <v>0</v>
      </c>
      <c r="AA91" s="58">
        <f>Z91+Investimenti!AG266</f>
        <v>0</v>
      </c>
      <c r="AB91" s="58">
        <f>AA91+Investimenti!AH266</f>
        <v>0</v>
      </c>
      <c r="AC91" s="58">
        <f>AB91+Investimenti!AI266</f>
        <v>0</v>
      </c>
      <c r="AD91" s="58">
        <f>AC91+Investimenti!AJ266</f>
        <v>0</v>
      </c>
      <c r="AE91" s="58">
        <f>AD91+Investimenti!AK266</f>
        <v>0</v>
      </c>
      <c r="AF91" s="58">
        <f>AE91+Investimenti!AL266</f>
        <v>0</v>
      </c>
      <c r="AG91" s="58">
        <f>AF91+Investimenti!AM266</f>
        <v>0</v>
      </c>
      <c r="AH91" s="58">
        <f>AG91+Investimenti!AN266</f>
        <v>0</v>
      </c>
      <c r="AI91" s="58">
        <f>AH91+Investimenti!AO266</f>
        <v>0</v>
      </c>
      <c r="AJ91" s="58">
        <f>AI91+Investimenti!AP266</f>
        <v>0</v>
      </c>
      <c r="AK91" s="58">
        <f>AJ91+Investimenti!AQ266</f>
        <v>0</v>
      </c>
      <c r="AL91" s="58">
        <f>AK91+Investimenti!AR266</f>
        <v>0</v>
      </c>
      <c r="AM91" s="58">
        <f>AL91+Investimenti!AS266</f>
        <v>0</v>
      </c>
      <c r="AN91" s="58">
        <f>AM91+Investimenti!AT266</f>
        <v>0</v>
      </c>
      <c r="AO91" s="58">
        <f>AN91+Investimenti!AU266</f>
        <v>0</v>
      </c>
      <c r="AP91" s="58">
        <f>AO91+Investimenti!AV266</f>
        <v>0</v>
      </c>
      <c r="AQ91" s="58">
        <f>AP91+Investimenti!AW266</f>
        <v>0</v>
      </c>
      <c r="AR91" s="58">
        <f>AQ91+Investimenti!AX266</f>
        <v>0</v>
      </c>
      <c r="AS91" s="58">
        <f>AR91+Investimenti!AY266</f>
        <v>0</v>
      </c>
      <c r="AT91" s="58">
        <f>AS91+Investimenti!AZ266</f>
        <v>0</v>
      </c>
      <c r="AU91" s="58">
        <f>AT91+Investimenti!BA266</f>
        <v>0</v>
      </c>
      <c r="AV91" s="58">
        <f>AU91+Investimenti!BB266</f>
        <v>0</v>
      </c>
      <c r="AW91" s="58">
        <f>AV91+Investimenti!BC266</f>
        <v>0</v>
      </c>
      <c r="AX91" s="58">
        <f>AW91+Investimenti!BD266</f>
        <v>0</v>
      </c>
      <c r="AY91" s="58">
        <f>AX91+Investimenti!BE266</f>
        <v>0</v>
      </c>
      <c r="AZ91" s="58">
        <f>AY91+Investimenti!BF266</f>
        <v>0</v>
      </c>
      <c r="BA91" s="58">
        <f>AZ91+Investimenti!BG266</f>
        <v>0</v>
      </c>
      <c r="BB91" s="58">
        <f>BA91+Investimenti!BH266</f>
        <v>0</v>
      </c>
      <c r="BC91" s="58">
        <f>BB91+Investimenti!BI266</f>
        <v>0</v>
      </c>
      <c r="BD91" s="58">
        <f>BC91+Investimenti!BJ266</f>
        <v>0</v>
      </c>
      <c r="BE91" s="58">
        <f>BD91+Investimenti!BK266</f>
        <v>0</v>
      </c>
      <c r="BF91" s="58">
        <f>BE91+Investimenti!BL266</f>
        <v>0</v>
      </c>
      <c r="BG91" s="58">
        <f>BF91+Investimenti!BM266</f>
        <v>0</v>
      </c>
      <c r="BH91" s="58">
        <f>BG91+Investimenti!BN266</f>
        <v>0</v>
      </c>
      <c r="BI91" s="58">
        <f>BH91+Investimenti!BO266</f>
        <v>0</v>
      </c>
      <c r="BJ91" s="58">
        <f>BI91+Investimenti!BP266</f>
        <v>0</v>
      </c>
      <c r="BK91" s="58">
        <f>BJ91+Investimenti!BQ266</f>
        <v>0</v>
      </c>
      <c r="BL91" s="58">
        <f>BK91+Investimenti!BR266</f>
        <v>0</v>
      </c>
      <c r="BM91" s="58">
        <f>BL91+Investimenti!BS266</f>
        <v>0</v>
      </c>
      <c r="BN91" s="58">
        <f>BM91+Investimenti!BT266</f>
        <v>0</v>
      </c>
      <c r="BO91" s="58">
        <f>BN91+Investimenti!BU266</f>
        <v>0</v>
      </c>
      <c r="BP91" s="58">
        <f>BO91+Investimenti!BV266</f>
        <v>0</v>
      </c>
      <c r="BQ91" s="58">
        <f>BP91+Investimenti!BW266</f>
        <v>0</v>
      </c>
      <c r="BR91" s="58">
        <f>BQ91+Investimenti!BX266</f>
        <v>0</v>
      </c>
      <c r="BS91" s="58">
        <f>BR91+Investimenti!BY266</f>
        <v>0</v>
      </c>
      <c r="BT91" s="58">
        <f>BS91+Investimenti!BZ266</f>
        <v>0</v>
      </c>
      <c r="BU91" s="58">
        <f>BT91+Investimenti!CA266</f>
        <v>0</v>
      </c>
      <c r="BV91" s="58">
        <f>BU91+Investimenti!CB266</f>
        <v>0</v>
      </c>
      <c r="BW91" s="58">
        <f>BV91+Investimenti!CC266</f>
        <v>0</v>
      </c>
      <c r="BX91" s="58">
        <f>BW91+Investimenti!CD266</f>
        <v>0</v>
      </c>
      <c r="BY91" s="58">
        <f>BX91+Investimenti!CE266</f>
        <v>0</v>
      </c>
      <c r="BZ91" s="58">
        <f>BY91+Investimenti!CF266</f>
        <v>0</v>
      </c>
      <c r="CA91" s="58">
        <f>BZ91+Investimenti!CG266</f>
        <v>0</v>
      </c>
      <c r="CB91" s="58">
        <f>CA91+Investimenti!CH266</f>
        <v>0</v>
      </c>
      <c r="CC91" s="58">
        <f>CB91+Investimenti!CI266</f>
        <v>0</v>
      </c>
      <c r="CD91" s="58">
        <f>CC91+Investimenti!CJ266</f>
        <v>0</v>
      </c>
      <c r="CE91" s="58">
        <f>CD91+Investimenti!CK266</f>
        <v>0</v>
      </c>
      <c r="CF91" s="58">
        <f>CE91+Investimenti!CL266</f>
        <v>0</v>
      </c>
      <c r="CG91" s="58">
        <f>CF91+Investimenti!CM266</f>
        <v>0</v>
      </c>
      <c r="CH91" s="58">
        <f>CG91+Investimenti!CN266</f>
        <v>0</v>
      </c>
      <c r="CI91" s="58">
        <f>CH91+Investimenti!CO266</f>
        <v>0</v>
      </c>
      <c r="CJ91" s="58">
        <f>CI91+Investimenti!CP266</f>
        <v>0</v>
      </c>
      <c r="CK91" s="58">
        <f>CJ91+Investimenti!CQ266</f>
        <v>0</v>
      </c>
      <c r="CL91" s="58">
        <f>CK91+Investimenti!CR266</f>
        <v>0</v>
      </c>
      <c r="CM91" s="58">
        <f>CL91+Investimenti!CS266</f>
        <v>0</v>
      </c>
      <c r="CN91" s="58">
        <f>CM91+Investimenti!CT266</f>
        <v>0</v>
      </c>
      <c r="CO91" s="58">
        <f>CN91+Investimenti!CU266</f>
        <v>0</v>
      </c>
      <c r="CP91" s="58">
        <f>CO91+Investimenti!CV266</f>
        <v>0</v>
      </c>
      <c r="CQ91" s="58">
        <f>CP91+Investimenti!CW266</f>
        <v>0</v>
      </c>
      <c r="CR91" s="58">
        <f>CQ91+Investimenti!CX266</f>
        <v>0</v>
      </c>
      <c r="CS91" s="58">
        <f>CR91+Investimenti!CY266</f>
        <v>0</v>
      </c>
      <c r="CT91" s="58">
        <f>CS91+Investimenti!CZ266</f>
        <v>0</v>
      </c>
      <c r="CU91" s="58">
        <f>CT91+Investimenti!DA266</f>
        <v>0</v>
      </c>
      <c r="CV91" s="58">
        <f>CU91+Investimenti!DB266</f>
        <v>0</v>
      </c>
      <c r="CW91" s="58">
        <f>CV91+Investimenti!DC266</f>
        <v>0</v>
      </c>
      <c r="CX91" s="58">
        <f>CW91+Investimenti!DD266</f>
        <v>0</v>
      </c>
      <c r="CY91" s="58">
        <f>CX91+Investimenti!DE266</f>
        <v>0</v>
      </c>
      <c r="CZ91" s="58">
        <f>CY91+Investimenti!DF266</f>
        <v>0</v>
      </c>
      <c r="DA91" s="58">
        <f>CZ91+Investimenti!DG266</f>
        <v>0</v>
      </c>
      <c r="DB91" s="58">
        <f>DA91+Investimenti!DH266</f>
        <v>0</v>
      </c>
      <c r="DC91" s="58">
        <f>DB91+Investimenti!DI266</f>
        <v>0</v>
      </c>
      <c r="DD91" s="58">
        <f>DC91+Investimenti!DJ266</f>
        <v>0</v>
      </c>
      <c r="DE91" s="58">
        <f>DD91+Investimenti!DK266</f>
        <v>0</v>
      </c>
      <c r="DF91" s="58">
        <f>DE91+Investimenti!DL266</f>
        <v>0</v>
      </c>
      <c r="DG91" s="58">
        <f>DF91+Investimenti!DM266</f>
        <v>0</v>
      </c>
      <c r="DH91" s="58">
        <f>DG91+Investimenti!DN266</f>
        <v>0</v>
      </c>
      <c r="DI91" s="58">
        <f>DH91+Investimenti!DO266</f>
        <v>0</v>
      </c>
      <c r="DJ91" s="58">
        <f>DI91+Investimenti!DP266</f>
        <v>0</v>
      </c>
      <c r="DK91" s="58">
        <f>DJ91+Investimenti!DQ266</f>
        <v>0</v>
      </c>
      <c r="DL91" s="58">
        <f>DK91+Investimenti!DR266</f>
        <v>0</v>
      </c>
      <c r="DM91" s="58">
        <f>DL91+Investimenti!DS266</f>
        <v>0</v>
      </c>
      <c r="DN91" s="58">
        <f>DM91+Investimenti!DT266</f>
        <v>0</v>
      </c>
      <c r="DO91" s="58">
        <f>DN91+Investimenti!DU266</f>
        <v>0</v>
      </c>
      <c r="DP91" s="58">
        <f>DO91+Investimenti!DV266</f>
        <v>0</v>
      </c>
      <c r="DQ91" s="58">
        <f>DP91+Investimenti!DW266</f>
        <v>0</v>
      </c>
      <c r="DR91" s="58">
        <f>DQ91+Investimenti!DX266</f>
        <v>0</v>
      </c>
      <c r="DS91" s="58">
        <f>DR91+Investimenti!DY266</f>
        <v>0</v>
      </c>
      <c r="DV91" s="59">
        <f t="shared" si="136"/>
        <v>0</v>
      </c>
      <c r="DW91" s="59">
        <f t="shared" si="136"/>
        <v>0</v>
      </c>
      <c r="DX91" s="59">
        <f t="shared" si="136"/>
        <v>0</v>
      </c>
      <c r="DY91" s="59">
        <f t="shared" si="136"/>
        <v>0</v>
      </c>
      <c r="DZ91" s="59">
        <f t="shared" si="136"/>
        <v>0</v>
      </c>
      <c r="EA91" s="59">
        <f t="shared" si="136"/>
        <v>0</v>
      </c>
      <c r="EB91" s="59">
        <f t="shared" si="136"/>
        <v>0</v>
      </c>
      <c r="EC91" s="59">
        <f t="shared" si="136"/>
        <v>0</v>
      </c>
      <c r="ED91" s="59">
        <f t="shared" si="136"/>
        <v>0</v>
      </c>
      <c r="EE91" s="59">
        <f t="shared" si="136"/>
        <v>0</v>
      </c>
    </row>
    <row r="92" spans="1:135" ht="15" thickBot="1" x14ac:dyDescent="0.4">
      <c r="C92" s="70" t="s">
        <v>207</v>
      </c>
      <c r="D92" s="58">
        <f>+Calcoli!C300</f>
        <v>0</v>
      </c>
      <c r="E92" s="58">
        <f>+Calcoli!D300+D92</f>
        <v>0</v>
      </c>
      <c r="F92" s="58">
        <f>+Calcoli!E300+E92</f>
        <v>0</v>
      </c>
      <c r="G92" s="58">
        <f>+Calcoli!F300+F92</f>
        <v>0</v>
      </c>
      <c r="H92" s="58">
        <f>+Calcoli!G300+G92</f>
        <v>0</v>
      </c>
      <c r="I92" s="58">
        <f>+Calcoli!H300+H92</f>
        <v>0</v>
      </c>
      <c r="J92" s="58">
        <f>+Calcoli!I300+I92</f>
        <v>0</v>
      </c>
      <c r="K92" s="58">
        <f>+Calcoli!J300+J92</f>
        <v>0</v>
      </c>
      <c r="L92" s="58">
        <f>+Calcoli!K300+K92</f>
        <v>0</v>
      </c>
      <c r="M92" s="58">
        <f>+Calcoli!L300+L92</f>
        <v>0</v>
      </c>
      <c r="N92" s="58">
        <f>+Calcoli!M300+M92</f>
        <v>0</v>
      </c>
      <c r="O92" s="58">
        <f>+Calcoli!N300+N92</f>
        <v>0</v>
      </c>
      <c r="P92" s="58">
        <f>+Calcoli!O300+O92</f>
        <v>0</v>
      </c>
      <c r="Q92" s="58">
        <f>+Calcoli!P300+P92</f>
        <v>0</v>
      </c>
      <c r="R92" s="58">
        <f>+Calcoli!Q300+Q92</f>
        <v>0</v>
      </c>
      <c r="S92" s="58">
        <f>+Calcoli!R300+R92</f>
        <v>0</v>
      </c>
      <c r="T92" s="58">
        <f>+Calcoli!S300+S92</f>
        <v>0</v>
      </c>
      <c r="U92" s="58">
        <f>+Calcoli!T300+T92</f>
        <v>0</v>
      </c>
      <c r="V92" s="58">
        <f>+Calcoli!U300+U92</f>
        <v>0</v>
      </c>
      <c r="W92" s="58">
        <f>+Calcoli!V300+V92</f>
        <v>0</v>
      </c>
      <c r="X92" s="58">
        <f>+Calcoli!W300+W92</f>
        <v>0</v>
      </c>
      <c r="Y92" s="58">
        <f>+Calcoli!X300+X92</f>
        <v>0</v>
      </c>
      <c r="Z92" s="58">
        <f>+Calcoli!Y300+Y92</f>
        <v>0</v>
      </c>
      <c r="AA92" s="58">
        <f>+Calcoli!Z300+Z92</f>
        <v>0</v>
      </c>
      <c r="AB92" s="58">
        <f>+Calcoli!AA300+AA92</f>
        <v>0</v>
      </c>
      <c r="AC92" s="58">
        <f>+Calcoli!AB300+AB92</f>
        <v>0</v>
      </c>
      <c r="AD92" s="58">
        <f>+Calcoli!AC300+AC92</f>
        <v>0</v>
      </c>
      <c r="AE92" s="58">
        <f>+Calcoli!AD300+AD92</f>
        <v>0</v>
      </c>
      <c r="AF92" s="58">
        <f>+Calcoli!AE300+AE92</f>
        <v>0</v>
      </c>
      <c r="AG92" s="58">
        <f>+Calcoli!AF300+AF92</f>
        <v>0</v>
      </c>
      <c r="AH92" s="58">
        <f>+Calcoli!AG300+AG92</f>
        <v>0</v>
      </c>
      <c r="AI92" s="58">
        <f>+Calcoli!AH300+AH92</f>
        <v>0</v>
      </c>
      <c r="AJ92" s="58">
        <f>+Calcoli!AI300+AI92</f>
        <v>0</v>
      </c>
      <c r="AK92" s="58">
        <f>+Calcoli!AJ300+AJ92</f>
        <v>0</v>
      </c>
      <c r="AL92" s="58">
        <f>+Calcoli!AK300+AK92</f>
        <v>0</v>
      </c>
      <c r="AM92" s="58">
        <f>+Calcoli!AL300+AL92</f>
        <v>0</v>
      </c>
      <c r="AN92" s="58">
        <f>+Calcoli!AM300+AM92</f>
        <v>0</v>
      </c>
      <c r="AO92" s="58">
        <f>+Calcoli!AN300+AN92</f>
        <v>0</v>
      </c>
      <c r="AP92" s="58">
        <f>+Calcoli!AO300+AO92</f>
        <v>0</v>
      </c>
      <c r="AQ92" s="58">
        <f>+Calcoli!AP300+AP92</f>
        <v>0</v>
      </c>
      <c r="AR92" s="58">
        <f>+Calcoli!AQ300+AQ92</f>
        <v>0</v>
      </c>
      <c r="AS92" s="58">
        <f>+Calcoli!AR300+AR92</f>
        <v>0</v>
      </c>
      <c r="AT92" s="58">
        <f>+Calcoli!AS300+AS92</f>
        <v>0</v>
      </c>
      <c r="AU92" s="58">
        <f>+Calcoli!AT300+AT92</f>
        <v>0</v>
      </c>
      <c r="AV92" s="58">
        <f>+Calcoli!AU300+AU92</f>
        <v>0</v>
      </c>
      <c r="AW92" s="58">
        <f>+Calcoli!AV300+AV92</f>
        <v>0</v>
      </c>
      <c r="AX92" s="58">
        <f>+Calcoli!AW300+AW92</f>
        <v>0</v>
      </c>
      <c r="AY92" s="58">
        <f>+Calcoli!AX300+AX92</f>
        <v>0</v>
      </c>
      <c r="AZ92" s="58">
        <f>+Calcoli!AY300+AY92</f>
        <v>0</v>
      </c>
      <c r="BA92" s="58">
        <f>+Calcoli!AZ300+AZ92</f>
        <v>0</v>
      </c>
      <c r="BB92" s="58">
        <f>+Calcoli!BA300+BA92</f>
        <v>0</v>
      </c>
      <c r="BC92" s="58">
        <f>+Calcoli!BB300+BB92</f>
        <v>0</v>
      </c>
      <c r="BD92" s="58">
        <f>+Calcoli!BC300+BC92</f>
        <v>0</v>
      </c>
      <c r="BE92" s="58">
        <f>+Calcoli!BD300+BD92</f>
        <v>0</v>
      </c>
      <c r="BF92" s="58">
        <f>+Calcoli!BE300+BE92</f>
        <v>0</v>
      </c>
      <c r="BG92" s="58">
        <f>+Calcoli!BF300+BF92</f>
        <v>0</v>
      </c>
      <c r="BH92" s="58">
        <f>+Calcoli!BG300+BG92</f>
        <v>0</v>
      </c>
      <c r="BI92" s="58">
        <f>+Calcoli!BH300+BH92</f>
        <v>0</v>
      </c>
      <c r="BJ92" s="58">
        <f>+Calcoli!BI300+BI92</f>
        <v>0</v>
      </c>
      <c r="BK92" s="58">
        <f>+Calcoli!BJ300+BJ92</f>
        <v>0</v>
      </c>
      <c r="BL92" s="58">
        <f>+Calcoli!BK300+BK92</f>
        <v>0</v>
      </c>
      <c r="BM92" s="58">
        <f>+Calcoli!BL300+BL92</f>
        <v>0</v>
      </c>
      <c r="BN92" s="58">
        <f>+Calcoli!BM300+BM92</f>
        <v>0</v>
      </c>
      <c r="BO92" s="58">
        <f>+Calcoli!BN300+BN92</f>
        <v>0</v>
      </c>
      <c r="BP92" s="58">
        <f>+Calcoli!BO300+BO92</f>
        <v>0</v>
      </c>
      <c r="BQ92" s="58">
        <f>+Calcoli!BP300+BP92</f>
        <v>0</v>
      </c>
      <c r="BR92" s="58">
        <f>+Calcoli!BQ300+BQ92</f>
        <v>0</v>
      </c>
      <c r="BS92" s="58">
        <f>+Calcoli!BR300+BR92</f>
        <v>0</v>
      </c>
      <c r="BT92" s="58">
        <f>+Calcoli!BS300+BS92</f>
        <v>0</v>
      </c>
      <c r="BU92" s="58">
        <f>+Calcoli!BT300+BT92</f>
        <v>0</v>
      </c>
      <c r="BV92" s="58">
        <f>+Calcoli!BU300+BU92</f>
        <v>0</v>
      </c>
      <c r="BW92" s="58">
        <f>+Calcoli!BV300+BV92</f>
        <v>0</v>
      </c>
      <c r="BX92" s="58">
        <f>+Calcoli!BW300+BW92</f>
        <v>0</v>
      </c>
      <c r="BY92" s="58">
        <f>+Calcoli!BX300+BX92</f>
        <v>0</v>
      </c>
      <c r="BZ92" s="58">
        <f>+Calcoli!BY300+BY92</f>
        <v>0</v>
      </c>
      <c r="CA92" s="58">
        <f>+Calcoli!BZ300+BZ92</f>
        <v>0</v>
      </c>
      <c r="CB92" s="58">
        <f>+Calcoli!CA300+CA92</f>
        <v>0</v>
      </c>
      <c r="CC92" s="58">
        <f>+Calcoli!CB300+CB92</f>
        <v>0</v>
      </c>
      <c r="CD92" s="58">
        <f>+Calcoli!CC300+CC92</f>
        <v>0</v>
      </c>
      <c r="CE92" s="58">
        <f>+Calcoli!CD300+CD92</f>
        <v>0</v>
      </c>
      <c r="CF92" s="58">
        <f>+Calcoli!CE300+CE92</f>
        <v>0</v>
      </c>
      <c r="CG92" s="58">
        <f>+Calcoli!CF300+CF92</f>
        <v>0</v>
      </c>
      <c r="CH92" s="58">
        <f>+Calcoli!CG300+CG92</f>
        <v>0</v>
      </c>
      <c r="CI92" s="58">
        <f>+Calcoli!CH300+CH92</f>
        <v>0</v>
      </c>
      <c r="CJ92" s="58">
        <f>+Calcoli!CI300+CI92</f>
        <v>0</v>
      </c>
      <c r="CK92" s="58">
        <f>+Calcoli!CJ300+CJ92</f>
        <v>0</v>
      </c>
      <c r="CL92" s="58">
        <f>+Calcoli!CK300+CK92</f>
        <v>0</v>
      </c>
      <c r="CM92" s="58">
        <f>+Calcoli!CL300+CL92</f>
        <v>0</v>
      </c>
      <c r="CN92" s="58">
        <f>+Calcoli!CM300+CM92</f>
        <v>0</v>
      </c>
      <c r="CO92" s="58">
        <f>+Calcoli!CN300+CN92</f>
        <v>0</v>
      </c>
      <c r="CP92" s="58">
        <f>+Calcoli!CO300+CO92</f>
        <v>0</v>
      </c>
      <c r="CQ92" s="58">
        <f>+Calcoli!CP300+CP92</f>
        <v>0</v>
      </c>
      <c r="CR92" s="58">
        <f>+Calcoli!CQ300+CQ92</f>
        <v>0</v>
      </c>
      <c r="CS92" s="58">
        <f>+Calcoli!CR300+CR92</f>
        <v>0</v>
      </c>
      <c r="CT92" s="58">
        <f>+Calcoli!CS300+CS92</f>
        <v>0</v>
      </c>
      <c r="CU92" s="58">
        <f>+Calcoli!CT300+CT92</f>
        <v>0</v>
      </c>
      <c r="CV92" s="58">
        <f>+Calcoli!CU300+CU92</f>
        <v>0</v>
      </c>
      <c r="CW92" s="58">
        <f>+Calcoli!CV300+CV92</f>
        <v>0</v>
      </c>
      <c r="CX92" s="58">
        <f>+Calcoli!CW300+CW92</f>
        <v>0</v>
      </c>
      <c r="CY92" s="58">
        <f>+Calcoli!CX300+CX92</f>
        <v>0</v>
      </c>
      <c r="CZ92" s="58">
        <f>+Calcoli!CY300+CY92</f>
        <v>0</v>
      </c>
      <c r="DA92" s="58">
        <f>+Calcoli!CZ300+CZ92</f>
        <v>0</v>
      </c>
      <c r="DB92" s="58">
        <f>+Calcoli!DA300+DA92</f>
        <v>0</v>
      </c>
      <c r="DC92" s="58">
        <f>+Calcoli!DB300+DB92</f>
        <v>0</v>
      </c>
      <c r="DD92" s="58">
        <f>+Calcoli!DC300+DC92</f>
        <v>0</v>
      </c>
      <c r="DE92" s="58">
        <f>+Calcoli!DD300+DD92</f>
        <v>0</v>
      </c>
      <c r="DF92" s="58">
        <f>+Calcoli!DE300+DE92</f>
        <v>0</v>
      </c>
      <c r="DG92" s="58">
        <f>+Calcoli!DF300+DF92</f>
        <v>0</v>
      </c>
      <c r="DH92" s="58">
        <f>+Calcoli!DG300+DG92</f>
        <v>0</v>
      </c>
      <c r="DI92" s="58">
        <f>+Calcoli!DH300+DH92</f>
        <v>0</v>
      </c>
      <c r="DJ92" s="58">
        <f>+Calcoli!DI300+DI92</f>
        <v>0</v>
      </c>
      <c r="DK92" s="58">
        <f>+Calcoli!DJ300+DJ92</f>
        <v>0</v>
      </c>
      <c r="DL92" s="58">
        <f>+Calcoli!DK300+DK92</f>
        <v>0</v>
      </c>
      <c r="DM92" s="58">
        <f>+Calcoli!DL300+DL92</f>
        <v>0</v>
      </c>
      <c r="DN92" s="58">
        <f>+Calcoli!DM300+DM92</f>
        <v>0</v>
      </c>
      <c r="DO92" s="58">
        <f>+Calcoli!DN300+DN92</f>
        <v>0</v>
      </c>
      <c r="DP92" s="58">
        <f>+Calcoli!DO300+DO92</f>
        <v>0</v>
      </c>
      <c r="DQ92" s="58">
        <f>+Calcoli!DP300+DP92</f>
        <v>0</v>
      </c>
      <c r="DR92" s="58">
        <f>+Calcoli!DQ300+DQ92</f>
        <v>0</v>
      </c>
      <c r="DS92" s="58">
        <f>+Calcoli!DR300+DR92</f>
        <v>0</v>
      </c>
      <c r="DV92" s="59">
        <f t="shared" si="136"/>
        <v>0</v>
      </c>
      <c r="DW92" s="59">
        <f t="shared" si="136"/>
        <v>0</v>
      </c>
      <c r="DX92" s="59">
        <f t="shared" si="136"/>
        <v>0</v>
      </c>
      <c r="DY92" s="59">
        <f t="shared" si="136"/>
        <v>0</v>
      </c>
      <c r="DZ92" s="59">
        <f t="shared" si="136"/>
        <v>0</v>
      </c>
      <c r="EA92" s="59">
        <f t="shared" si="136"/>
        <v>0</v>
      </c>
      <c r="EB92" s="59">
        <f t="shared" si="136"/>
        <v>0</v>
      </c>
      <c r="EC92" s="59">
        <f t="shared" si="136"/>
        <v>0</v>
      </c>
      <c r="ED92" s="59">
        <f t="shared" si="136"/>
        <v>0</v>
      </c>
      <c r="EE92" s="59">
        <f t="shared" si="136"/>
        <v>0</v>
      </c>
    </row>
    <row r="93" spans="1:135" ht="15" thickBot="1" x14ac:dyDescent="0.4">
      <c r="C93" s="66" t="s">
        <v>208</v>
      </c>
      <c r="D93" s="67">
        <f>+SUM(D89:D92)</f>
        <v>0</v>
      </c>
      <c r="E93" s="67">
        <f t="shared" ref="E93" si="137">+SUM(E89:E92)</f>
        <v>0</v>
      </c>
      <c r="F93" s="67">
        <f t="shared" ref="F93:BK93" si="138">+SUM(F89:F92)</f>
        <v>0</v>
      </c>
      <c r="G93" s="67">
        <f t="shared" si="138"/>
        <v>0</v>
      </c>
      <c r="H93" s="67">
        <f t="shared" si="138"/>
        <v>0</v>
      </c>
      <c r="I93" s="67">
        <f t="shared" si="138"/>
        <v>0</v>
      </c>
      <c r="J93" s="67">
        <f t="shared" si="138"/>
        <v>0</v>
      </c>
      <c r="K93" s="67">
        <f t="shared" si="138"/>
        <v>0</v>
      </c>
      <c r="L93" s="67">
        <f t="shared" si="138"/>
        <v>0</v>
      </c>
      <c r="M93" s="67">
        <f t="shared" si="138"/>
        <v>0</v>
      </c>
      <c r="N93" s="67">
        <f t="shared" si="138"/>
        <v>0</v>
      </c>
      <c r="O93" s="67">
        <f t="shared" si="138"/>
        <v>0</v>
      </c>
      <c r="P93" s="67">
        <f t="shared" si="138"/>
        <v>0</v>
      </c>
      <c r="Q93" s="67">
        <f t="shared" si="138"/>
        <v>0</v>
      </c>
      <c r="R93" s="67">
        <f t="shared" si="138"/>
        <v>0</v>
      </c>
      <c r="S93" s="67">
        <f t="shared" si="138"/>
        <v>0</v>
      </c>
      <c r="T93" s="67">
        <f t="shared" si="138"/>
        <v>0</v>
      </c>
      <c r="U93" s="67">
        <f t="shared" si="138"/>
        <v>0</v>
      </c>
      <c r="V93" s="67">
        <f t="shared" si="138"/>
        <v>0</v>
      </c>
      <c r="W93" s="67">
        <f t="shared" si="138"/>
        <v>0</v>
      </c>
      <c r="X93" s="67">
        <f t="shared" si="138"/>
        <v>0</v>
      </c>
      <c r="Y93" s="67">
        <f t="shared" si="138"/>
        <v>0</v>
      </c>
      <c r="Z93" s="67">
        <f t="shared" si="138"/>
        <v>0</v>
      </c>
      <c r="AA93" s="67">
        <f t="shared" si="138"/>
        <v>0</v>
      </c>
      <c r="AB93" s="67">
        <f t="shared" si="138"/>
        <v>0</v>
      </c>
      <c r="AC93" s="67">
        <f t="shared" si="138"/>
        <v>0</v>
      </c>
      <c r="AD93" s="67">
        <f t="shared" ref="AD93" si="139">+SUM(AD89:AD92)</f>
        <v>0</v>
      </c>
      <c r="AE93" s="67">
        <f t="shared" si="138"/>
        <v>0</v>
      </c>
      <c r="AF93" s="67">
        <f t="shared" si="138"/>
        <v>0</v>
      </c>
      <c r="AG93" s="67">
        <f t="shared" si="138"/>
        <v>0</v>
      </c>
      <c r="AH93" s="67">
        <f t="shared" si="138"/>
        <v>0</v>
      </c>
      <c r="AI93" s="67">
        <f t="shared" si="138"/>
        <v>0</v>
      </c>
      <c r="AJ93" s="67">
        <f t="shared" si="138"/>
        <v>0</v>
      </c>
      <c r="AK93" s="67">
        <f t="shared" si="138"/>
        <v>0</v>
      </c>
      <c r="AL93" s="67">
        <f t="shared" si="138"/>
        <v>0</v>
      </c>
      <c r="AM93" s="67">
        <f t="shared" si="138"/>
        <v>0</v>
      </c>
      <c r="AN93" s="67">
        <f t="shared" si="138"/>
        <v>0</v>
      </c>
      <c r="AO93" s="67">
        <f t="shared" si="138"/>
        <v>0</v>
      </c>
      <c r="AP93" s="67">
        <f t="shared" si="138"/>
        <v>0</v>
      </c>
      <c r="AQ93" s="67">
        <f t="shared" si="138"/>
        <v>0</v>
      </c>
      <c r="AR93" s="67">
        <f t="shared" si="138"/>
        <v>0</v>
      </c>
      <c r="AS93" s="67">
        <f t="shared" si="138"/>
        <v>0</v>
      </c>
      <c r="AT93" s="67">
        <f t="shared" si="138"/>
        <v>0</v>
      </c>
      <c r="AU93" s="67">
        <f t="shared" si="138"/>
        <v>0</v>
      </c>
      <c r="AV93" s="67">
        <f t="shared" si="138"/>
        <v>0</v>
      </c>
      <c r="AW93" s="67">
        <f t="shared" si="138"/>
        <v>0</v>
      </c>
      <c r="AX93" s="67">
        <f t="shared" si="138"/>
        <v>0</v>
      </c>
      <c r="AY93" s="67">
        <f t="shared" si="138"/>
        <v>0</v>
      </c>
      <c r="AZ93" s="67">
        <f t="shared" si="138"/>
        <v>0</v>
      </c>
      <c r="BA93" s="67">
        <f t="shared" si="138"/>
        <v>0</v>
      </c>
      <c r="BB93" s="67">
        <f t="shared" si="138"/>
        <v>0</v>
      </c>
      <c r="BC93" s="67">
        <f t="shared" si="138"/>
        <v>0</v>
      </c>
      <c r="BD93" s="67">
        <f t="shared" si="138"/>
        <v>0</v>
      </c>
      <c r="BE93" s="67">
        <f t="shared" si="138"/>
        <v>0</v>
      </c>
      <c r="BF93" s="67">
        <f t="shared" si="138"/>
        <v>0</v>
      </c>
      <c r="BG93" s="67">
        <f t="shared" si="138"/>
        <v>0</v>
      </c>
      <c r="BH93" s="67">
        <f t="shared" si="138"/>
        <v>0</v>
      </c>
      <c r="BI93" s="67">
        <f t="shared" si="138"/>
        <v>0</v>
      </c>
      <c r="BJ93" s="67">
        <f t="shared" si="138"/>
        <v>0</v>
      </c>
      <c r="BK93" s="67">
        <f t="shared" si="138"/>
        <v>0</v>
      </c>
      <c r="BL93" s="67">
        <f t="shared" ref="BL93:CB93" si="140">+SUM(BL89:BL92)</f>
        <v>0</v>
      </c>
      <c r="BM93" s="67">
        <f t="shared" si="140"/>
        <v>0</v>
      </c>
      <c r="BN93" s="67">
        <f t="shared" si="140"/>
        <v>0</v>
      </c>
      <c r="BO93" s="67">
        <f t="shared" si="140"/>
        <v>0</v>
      </c>
      <c r="BP93" s="67">
        <f t="shared" si="140"/>
        <v>0</v>
      </c>
      <c r="BQ93" s="67">
        <f t="shared" si="140"/>
        <v>0</v>
      </c>
      <c r="BR93" s="67">
        <f t="shared" si="140"/>
        <v>0</v>
      </c>
      <c r="BS93" s="67">
        <f t="shared" si="140"/>
        <v>0</v>
      </c>
      <c r="BT93" s="67">
        <f t="shared" si="140"/>
        <v>0</v>
      </c>
      <c r="BU93" s="67">
        <f t="shared" si="140"/>
        <v>0</v>
      </c>
      <c r="BV93" s="67">
        <f t="shared" si="140"/>
        <v>0</v>
      </c>
      <c r="BW93" s="67">
        <f t="shared" si="140"/>
        <v>0</v>
      </c>
      <c r="BX93" s="67">
        <f t="shared" si="140"/>
        <v>0</v>
      </c>
      <c r="BY93" s="67">
        <f t="shared" si="140"/>
        <v>0</v>
      </c>
      <c r="BZ93" s="67">
        <f t="shared" si="140"/>
        <v>0</v>
      </c>
      <c r="CA93" s="67">
        <f t="shared" si="140"/>
        <v>0</v>
      </c>
      <c r="CB93" s="67">
        <f t="shared" si="140"/>
        <v>0</v>
      </c>
      <c r="CC93" s="67">
        <f t="shared" ref="CC93:DS93" si="141">+SUM(CC89:CC92)</f>
        <v>0</v>
      </c>
      <c r="CD93" s="67">
        <f t="shared" si="141"/>
        <v>0</v>
      </c>
      <c r="CE93" s="67">
        <f t="shared" si="141"/>
        <v>0</v>
      </c>
      <c r="CF93" s="67">
        <f t="shared" si="141"/>
        <v>0</v>
      </c>
      <c r="CG93" s="67">
        <f t="shared" si="141"/>
        <v>0</v>
      </c>
      <c r="CH93" s="67">
        <f t="shared" si="141"/>
        <v>0</v>
      </c>
      <c r="CI93" s="67">
        <f t="shared" si="141"/>
        <v>0</v>
      </c>
      <c r="CJ93" s="67">
        <f t="shared" si="141"/>
        <v>0</v>
      </c>
      <c r="CK93" s="67">
        <f t="shared" si="141"/>
        <v>0</v>
      </c>
      <c r="CL93" s="67">
        <f t="shared" si="141"/>
        <v>0</v>
      </c>
      <c r="CM93" s="67">
        <f t="shared" si="141"/>
        <v>0</v>
      </c>
      <c r="CN93" s="67">
        <f t="shared" si="141"/>
        <v>0</v>
      </c>
      <c r="CO93" s="67">
        <f t="shared" si="141"/>
        <v>0</v>
      </c>
      <c r="CP93" s="67">
        <f t="shared" si="141"/>
        <v>0</v>
      </c>
      <c r="CQ93" s="67">
        <f t="shared" si="141"/>
        <v>0</v>
      </c>
      <c r="CR93" s="67">
        <f t="shared" si="141"/>
        <v>0</v>
      </c>
      <c r="CS93" s="67">
        <f t="shared" si="141"/>
        <v>0</v>
      </c>
      <c r="CT93" s="67">
        <f t="shared" si="141"/>
        <v>0</v>
      </c>
      <c r="CU93" s="67">
        <f t="shared" si="141"/>
        <v>0</v>
      </c>
      <c r="CV93" s="67">
        <f t="shared" si="141"/>
        <v>0</v>
      </c>
      <c r="CW93" s="67">
        <f t="shared" si="141"/>
        <v>0</v>
      </c>
      <c r="CX93" s="67">
        <f t="shared" si="141"/>
        <v>0</v>
      </c>
      <c r="CY93" s="67">
        <f t="shared" si="141"/>
        <v>0</v>
      </c>
      <c r="CZ93" s="67">
        <f t="shared" si="141"/>
        <v>0</v>
      </c>
      <c r="DA93" s="67">
        <f t="shared" si="141"/>
        <v>0</v>
      </c>
      <c r="DB93" s="67">
        <f t="shared" si="141"/>
        <v>0</v>
      </c>
      <c r="DC93" s="67">
        <f t="shared" si="141"/>
        <v>0</v>
      </c>
      <c r="DD93" s="67">
        <f t="shared" si="141"/>
        <v>0</v>
      </c>
      <c r="DE93" s="67">
        <f t="shared" si="141"/>
        <v>0</v>
      </c>
      <c r="DF93" s="67">
        <f t="shared" si="141"/>
        <v>0</v>
      </c>
      <c r="DG93" s="67">
        <f t="shared" si="141"/>
        <v>0</v>
      </c>
      <c r="DH93" s="67">
        <f t="shared" si="141"/>
        <v>0</v>
      </c>
      <c r="DI93" s="67">
        <f t="shared" si="141"/>
        <v>0</v>
      </c>
      <c r="DJ93" s="67">
        <f t="shared" si="141"/>
        <v>0</v>
      </c>
      <c r="DK93" s="67">
        <f t="shared" si="141"/>
        <v>0</v>
      </c>
      <c r="DL93" s="67">
        <f t="shared" si="141"/>
        <v>0</v>
      </c>
      <c r="DM93" s="67">
        <f t="shared" si="141"/>
        <v>0</v>
      </c>
      <c r="DN93" s="67">
        <f t="shared" si="141"/>
        <v>0</v>
      </c>
      <c r="DO93" s="67">
        <f t="shared" si="141"/>
        <v>0</v>
      </c>
      <c r="DP93" s="67">
        <f t="shared" si="141"/>
        <v>0</v>
      </c>
      <c r="DQ93" s="67">
        <f t="shared" si="141"/>
        <v>0</v>
      </c>
      <c r="DR93" s="67">
        <f t="shared" si="141"/>
        <v>0</v>
      </c>
      <c r="DS93" s="67">
        <f t="shared" si="141"/>
        <v>0</v>
      </c>
      <c r="DV93" s="67">
        <f>SUM(DV90:DV92)</f>
        <v>0</v>
      </c>
      <c r="DW93" s="67">
        <f>SUM(DW90:DW92)</f>
        <v>0</v>
      </c>
      <c r="DX93" s="67">
        <f t="shared" ref="DX93:EE93" si="142">SUM(DX90:DX92)</f>
        <v>0</v>
      </c>
      <c r="DY93" s="67">
        <f t="shared" si="142"/>
        <v>0</v>
      </c>
      <c r="DZ93" s="67">
        <f t="shared" si="142"/>
        <v>0</v>
      </c>
      <c r="EA93" s="67">
        <f t="shared" si="142"/>
        <v>0</v>
      </c>
      <c r="EB93" s="67">
        <f t="shared" si="142"/>
        <v>0</v>
      </c>
      <c r="EC93" s="67">
        <f t="shared" si="142"/>
        <v>0</v>
      </c>
      <c r="ED93" s="67">
        <f t="shared" si="142"/>
        <v>0</v>
      </c>
      <c r="EE93" s="67">
        <f t="shared" si="142"/>
        <v>0</v>
      </c>
    </row>
    <row r="94" spans="1:135" x14ac:dyDescent="0.35"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</row>
    <row r="95" spans="1:135" x14ac:dyDescent="0.35">
      <c r="C95" s="77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</row>
    <row r="96" spans="1:135" x14ac:dyDescent="0.35">
      <c r="C96" s="70" t="s">
        <v>209</v>
      </c>
      <c r="D96" s="58">
        <f>Calcoli!C277+Calcoli!C269+Scadenziario!$E64</f>
        <v>0</v>
      </c>
      <c r="E96" s="58">
        <f>D96+Calcoli!D277+Calcoli!D269</f>
        <v>0</v>
      </c>
      <c r="F96" s="58">
        <f>E96+Calcoli!E277+Calcoli!E269</f>
        <v>0</v>
      </c>
      <c r="G96" s="58">
        <f>F96+Calcoli!F277+Calcoli!F269</f>
        <v>0</v>
      </c>
      <c r="H96" s="58">
        <f>G96+Calcoli!G277+Calcoli!G269</f>
        <v>0</v>
      </c>
      <c r="I96" s="58">
        <f>H96+Calcoli!H277+Calcoli!H269</f>
        <v>0</v>
      </c>
      <c r="J96" s="58">
        <f>I96+Calcoli!I277+Calcoli!I269</f>
        <v>0</v>
      </c>
      <c r="K96" s="58">
        <f>J96+Calcoli!J277+Calcoli!J269</f>
        <v>0</v>
      </c>
      <c r="L96" s="58">
        <f>K96+Calcoli!K277+Calcoli!K269</f>
        <v>0</v>
      </c>
      <c r="M96" s="58">
        <f>L96+Calcoli!L277+Calcoli!L269</f>
        <v>0</v>
      </c>
      <c r="N96" s="58">
        <f>M96+Calcoli!M277+Calcoli!M269</f>
        <v>0</v>
      </c>
      <c r="O96" s="58">
        <f>N96+Calcoli!N277+Calcoli!N269</f>
        <v>0</v>
      </c>
      <c r="P96" s="58">
        <f>O96+Calcoli!O277+Calcoli!O269</f>
        <v>0</v>
      </c>
      <c r="Q96" s="58">
        <f>P96+Calcoli!P277+Calcoli!P269</f>
        <v>0</v>
      </c>
      <c r="R96" s="58">
        <f>Q96+Calcoli!Q277+Calcoli!Q269</f>
        <v>0</v>
      </c>
      <c r="S96" s="58">
        <f>R96+Calcoli!R277+Calcoli!R269</f>
        <v>0</v>
      </c>
      <c r="T96" s="58">
        <f>S96+Calcoli!S277+Calcoli!S269</f>
        <v>0</v>
      </c>
      <c r="U96" s="58">
        <f>T96+Calcoli!T277+Calcoli!T269</f>
        <v>0</v>
      </c>
      <c r="V96" s="58">
        <f>U96+Calcoli!U277+Calcoli!U269</f>
        <v>0</v>
      </c>
      <c r="W96" s="58">
        <f>V96+Calcoli!V277+Calcoli!V269</f>
        <v>0</v>
      </c>
      <c r="X96" s="58">
        <f>W96+Calcoli!W277+Calcoli!W269</f>
        <v>0</v>
      </c>
      <c r="Y96" s="58">
        <f>X96+Calcoli!X277+Calcoli!X269</f>
        <v>0</v>
      </c>
      <c r="Z96" s="58">
        <f>Y96+Calcoli!Y277+Calcoli!Y269</f>
        <v>0</v>
      </c>
      <c r="AA96" s="58">
        <f>Z96+Calcoli!Z277+Calcoli!Z269</f>
        <v>0</v>
      </c>
      <c r="AB96" s="58">
        <f>AA96+Calcoli!AA277+Calcoli!AA269</f>
        <v>0</v>
      </c>
      <c r="AC96" s="58">
        <f>AB96+Calcoli!AB277+Calcoli!AB269</f>
        <v>0</v>
      </c>
      <c r="AD96" s="58">
        <f>AC96+Calcoli!AC277+Calcoli!AC269</f>
        <v>0</v>
      </c>
      <c r="AE96" s="58">
        <f>AD96+Calcoli!AD277+Calcoli!AD269</f>
        <v>0</v>
      </c>
      <c r="AF96" s="58">
        <f>AE96+Calcoli!AE277+Calcoli!AE269</f>
        <v>0</v>
      </c>
      <c r="AG96" s="58">
        <f>AF96+Calcoli!AF277+Calcoli!AF269</f>
        <v>0</v>
      </c>
      <c r="AH96" s="58">
        <f>AG96+Calcoli!AG277+Calcoli!AG269</f>
        <v>0</v>
      </c>
      <c r="AI96" s="58">
        <f>AH96+Calcoli!AH277+Calcoli!AH269</f>
        <v>0</v>
      </c>
      <c r="AJ96" s="58">
        <f>AI96+Calcoli!AI277+Calcoli!AI269</f>
        <v>0</v>
      </c>
      <c r="AK96" s="58">
        <f>AJ96+Calcoli!AJ277+Calcoli!AJ269</f>
        <v>0</v>
      </c>
      <c r="AL96" s="58">
        <f>AK96+Calcoli!AK277+Calcoli!AK269</f>
        <v>0</v>
      </c>
      <c r="AM96" s="58">
        <f>AL96+Calcoli!AL277+Calcoli!AL269</f>
        <v>0</v>
      </c>
      <c r="AN96" s="58">
        <f>AM96+Calcoli!AM277+Calcoli!AM269</f>
        <v>0</v>
      </c>
      <c r="AO96" s="58">
        <f>AN96+Calcoli!AN277+Calcoli!AN269</f>
        <v>0</v>
      </c>
      <c r="AP96" s="58">
        <f>AO96+Calcoli!AO277+Calcoli!AO269</f>
        <v>0</v>
      </c>
      <c r="AQ96" s="58">
        <f>AP96+Calcoli!AP277+Calcoli!AP269</f>
        <v>0</v>
      </c>
      <c r="AR96" s="58">
        <f>AQ96+Calcoli!AQ277+Calcoli!AQ269</f>
        <v>0</v>
      </c>
      <c r="AS96" s="58">
        <f>AR96+Calcoli!AR277+Calcoli!AR269</f>
        <v>0</v>
      </c>
      <c r="AT96" s="58">
        <f>AS96+Calcoli!AS277+Calcoli!AS269</f>
        <v>0</v>
      </c>
      <c r="AU96" s="58">
        <f>AT96+Calcoli!AT277+Calcoli!AT269</f>
        <v>0</v>
      </c>
      <c r="AV96" s="58">
        <f>AU96+Calcoli!AU277+Calcoli!AU269</f>
        <v>0</v>
      </c>
      <c r="AW96" s="58">
        <f>AV96+Calcoli!AV277+Calcoli!AV269</f>
        <v>0</v>
      </c>
      <c r="AX96" s="58">
        <f>AW96+Calcoli!AW277+Calcoli!AW269</f>
        <v>0</v>
      </c>
      <c r="AY96" s="58">
        <f>AX96+Calcoli!AX277+Calcoli!AX269</f>
        <v>0</v>
      </c>
      <c r="AZ96" s="58">
        <f>AY96+Calcoli!AY277+Calcoli!AY269</f>
        <v>0</v>
      </c>
      <c r="BA96" s="58">
        <f>AZ96+Calcoli!AZ277+Calcoli!AZ269</f>
        <v>0</v>
      </c>
      <c r="BB96" s="58">
        <f>BA96+Calcoli!BA277+Calcoli!BA269</f>
        <v>0</v>
      </c>
      <c r="BC96" s="58">
        <f>BB96+Calcoli!BB277+Calcoli!BB269</f>
        <v>0</v>
      </c>
      <c r="BD96" s="58">
        <f>BC96+Calcoli!BC277+Calcoli!BC269</f>
        <v>0</v>
      </c>
      <c r="BE96" s="58">
        <f>BD96+Calcoli!BD277+Calcoli!BD269</f>
        <v>0</v>
      </c>
      <c r="BF96" s="58">
        <f>BE96+Calcoli!BE277+Calcoli!BE269</f>
        <v>0</v>
      </c>
      <c r="BG96" s="58">
        <f>BF96+Calcoli!BF277+Calcoli!BF269</f>
        <v>0</v>
      </c>
      <c r="BH96" s="58">
        <f>BG96+Calcoli!BG277+Calcoli!BG269</f>
        <v>0</v>
      </c>
      <c r="BI96" s="58">
        <f>BH96+Calcoli!BH277+Calcoli!BH269</f>
        <v>0</v>
      </c>
      <c r="BJ96" s="58">
        <f>BI96+Calcoli!BI277+Calcoli!BI269</f>
        <v>0</v>
      </c>
      <c r="BK96" s="58">
        <f>BJ96+Calcoli!BJ277+Calcoli!BJ269</f>
        <v>0</v>
      </c>
      <c r="BL96" s="58">
        <f>BK96+Calcoli!BK277+Calcoli!BK269</f>
        <v>0</v>
      </c>
      <c r="BM96" s="58">
        <f>BL96+Calcoli!BL277+Calcoli!BL269</f>
        <v>0</v>
      </c>
      <c r="BN96" s="58">
        <f>BM96+Calcoli!BM277+Calcoli!BM269</f>
        <v>0</v>
      </c>
      <c r="BO96" s="58">
        <f>BN96+Calcoli!BN277+Calcoli!BN269</f>
        <v>0</v>
      </c>
      <c r="BP96" s="58">
        <f>BO96+Calcoli!BO277+Calcoli!BO269</f>
        <v>0</v>
      </c>
      <c r="BQ96" s="58">
        <f>BP96+Calcoli!BP277+Calcoli!BP269</f>
        <v>0</v>
      </c>
      <c r="BR96" s="58">
        <f>BQ96+Calcoli!BQ277+Calcoli!BQ269</f>
        <v>0</v>
      </c>
      <c r="BS96" s="58">
        <f>BR96+Calcoli!BR277+Calcoli!BR269</f>
        <v>0</v>
      </c>
      <c r="BT96" s="58">
        <f>BS96+Calcoli!BS277+Calcoli!BS269</f>
        <v>0</v>
      </c>
      <c r="BU96" s="58">
        <f>BT96+Calcoli!BT277+Calcoli!BT269</f>
        <v>0</v>
      </c>
      <c r="BV96" s="58">
        <f>BU96+Calcoli!BU277+Calcoli!BU269</f>
        <v>0</v>
      </c>
      <c r="BW96" s="58">
        <f>BV96+Calcoli!BV277+Calcoli!BV269</f>
        <v>0</v>
      </c>
      <c r="BX96" s="58">
        <f>BW96+Calcoli!BW277+Calcoli!BW269</f>
        <v>0</v>
      </c>
      <c r="BY96" s="58">
        <f>BX96+Calcoli!BX277+Calcoli!BX269</f>
        <v>0</v>
      </c>
      <c r="BZ96" s="58">
        <f>BY96+Calcoli!BY277+Calcoli!BY269</f>
        <v>0</v>
      </c>
      <c r="CA96" s="58">
        <f>BZ96+Calcoli!BZ277+Calcoli!BZ269</f>
        <v>0</v>
      </c>
      <c r="CB96" s="58">
        <f>CA96+Calcoli!CA277+Calcoli!CA269</f>
        <v>0</v>
      </c>
      <c r="CC96" s="58">
        <f>CB96+Calcoli!CB277+Calcoli!CB269</f>
        <v>0</v>
      </c>
      <c r="CD96" s="58">
        <f>CC96+Calcoli!CC277+Calcoli!CC269</f>
        <v>0</v>
      </c>
      <c r="CE96" s="58">
        <f>CD96+Calcoli!CD277+Calcoli!CD269</f>
        <v>0</v>
      </c>
      <c r="CF96" s="58">
        <f>CE96+Calcoli!CE277+Calcoli!CE269</f>
        <v>0</v>
      </c>
      <c r="CG96" s="58">
        <f>CF96+Calcoli!CF277+Calcoli!CF269</f>
        <v>0</v>
      </c>
      <c r="CH96" s="58">
        <f>CG96+Calcoli!CG277+Calcoli!CG269</f>
        <v>0</v>
      </c>
      <c r="CI96" s="58">
        <f>CH96+Calcoli!CH277+Calcoli!CH269</f>
        <v>0</v>
      </c>
      <c r="CJ96" s="58">
        <f>CI96+Calcoli!CI277+Calcoli!CI269</f>
        <v>0</v>
      </c>
      <c r="CK96" s="58">
        <f>CJ96+Calcoli!CJ277+Calcoli!CJ269</f>
        <v>0</v>
      </c>
      <c r="CL96" s="58">
        <f>CK96+Calcoli!CK277+Calcoli!CK269</f>
        <v>0</v>
      </c>
      <c r="CM96" s="58">
        <f>CL96+Calcoli!CL277+Calcoli!CL269</f>
        <v>0</v>
      </c>
      <c r="CN96" s="58">
        <f>CM96+Calcoli!CM277+Calcoli!CM269</f>
        <v>0</v>
      </c>
      <c r="CO96" s="58">
        <f>CN96+Calcoli!CN277+Calcoli!CN269</f>
        <v>0</v>
      </c>
      <c r="CP96" s="58">
        <f>CO96+Calcoli!CO277+Calcoli!CO269</f>
        <v>0</v>
      </c>
      <c r="CQ96" s="58">
        <f>CP96+Calcoli!CP277+Calcoli!CP269</f>
        <v>0</v>
      </c>
      <c r="CR96" s="58">
        <f>CQ96+Calcoli!CQ277+Calcoli!CQ269</f>
        <v>0</v>
      </c>
      <c r="CS96" s="58">
        <f>CR96+Calcoli!CR277+Calcoli!CR269</f>
        <v>0</v>
      </c>
      <c r="CT96" s="58">
        <f>CS96+Calcoli!CS277+Calcoli!CS269</f>
        <v>0</v>
      </c>
      <c r="CU96" s="58">
        <f>CT96+Calcoli!CT277+Calcoli!CT269</f>
        <v>0</v>
      </c>
      <c r="CV96" s="58">
        <f>CU96+Calcoli!CU277+Calcoli!CU269</f>
        <v>0</v>
      </c>
      <c r="CW96" s="58">
        <f>CV96+Calcoli!CV277+Calcoli!CV269</f>
        <v>0</v>
      </c>
      <c r="CX96" s="58">
        <f>CW96+Calcoli!CW277+Calcoli!CW269</f>
        <v>0</v>
      </c>
      <c r="CY96" s="58">
        <f>CX96+Calcoli!CX277+Calcoli!CX269</f>
        <v>0</v>
      </c>
      <c r="CZ96" s="58">
        <f>CY96+Calcoli!CY277+Calcoli!CY269</f>
        <v>0</v>
      </c>
      <c r="DA96" s="58">
        <f>CZ96+Calcoli!CZ277+Calcoli!CZ269</f>
        <v>0</v>
      </c>
      <c r="DB96" s="58">
        <f>DA96+Calcoli!DA277+Calcoli!DA269</f>
        <v>0</v>
      </c>
      <c r="DC96" s="58">
        <f>DB96+Calcoli!DB277+Calcoli!DB269</f>
        <v>0</v>
      </c>
      <c r="DD96" s="58">
        <f>DC96+Calcoli!DC277+Calcoli!DC269</f>
        <v>0</v>
      </c>
      <c r="DE96" s="58">
        <f>DD96+Calcoli!DD277+Calcoli!DD269</f>
        <v>0</v>
      </c>
      <c r="DF96" s="58">
        <f>DE96+Calcoli!DE277+Calcoli!DE269</f>
        <v>0</v>
      </c>
      <c r="DG96" s="58">
        <f>DF96+Calcoli!DF277+Calcoli!DF269</f>
        <v>0</v>
      </c>
      <c r="DH96" s="58">
        <f>DG96+Calcoli!DG277+Calcoli!DG269</f>
        <v>0</v>
      </c>
      <c r="DI96" s="58">
        <f>DH96+Calcoli!DH277+Calcoli!DH269</f>
        <v>0</v>
      </c>
      <c r="DJ96" s="58">
        <f>DI96+Calcoli!DI277+Calcoli!DI269</f>
        <v>0</v>
      </c>
      <c r="DK96" s="58">
        <f>DJ96+Calcoli!DJ277+Calcoli!DJ269</f>
        <v>0</v>
      </c>
      <c r="DL96" s="58">
        <f>DK96+Calcoli!DK277+Calcoli!DK269</f>
        <v>0</v>
      </c>
      <c r="DM96" s="58">
        <f>DL96+Calcoli!DL277+Calcoli!DL269</f>
        <v>0</v>
      </c>
      <c r="DN96" s="58">
        <f>DM96+Calcoli!DM277+Calcoli!DM269</f>
        <v>0</v>
      </c>
      <c r="DO96" s="58">
        <f>DN96+Calcoli!DN277+Calcoli!DN269</f>
        <v>0</v>
      </c>
      <c r="DP96" s="58">
        <f>DO96+Calcoli!DO277+Calcoli!DO269</f>
        <v>0</v>
      </c>
      <c r="DQ96" s="58">
        <f>DP96+Calcoli!DP277+Calcoli!DP269</f>
        <v>0</v>
      </c>
      <c r="DR96" s="58">
        <f>DQ96+Calcoli!DQ277+Calcoli!DQ269</f>
        <v>0</v>
      </c>
      <c r="DS96" s="58">
        <f>DR96+Calcoli!DR277+Calcoli!DR269</f>
        <v>0</v>
      </c>
      <c r="DV96" s="59">
        <f t="shared" ref="DV96:EE100" si="143">+SUMIFS($D96:$DS96,$D$1:$DS$1,DV$1,$D$2:$DS$2,DV$2)</f>
        <v>0</v>
      </c>
      <c r="DW96" s="59">
        <f t="shared" si="143"/>
        <v>0</v>
      </c>
      <c r="DX96" s="59">
        <f t="shared" si="143"/>
        <v>0</v>
      </c>
      <c r="DY96" s="59">
        <f t="shared" si="143"/>
        <v>0</v>
      </c>
      <c r="DZ96" s="59">
        <f t="shared" si="143"/>
        <v>0</v>
      </c>
      <c r="EA96" s="59">
        <f t="shared" si="143"/>
        <v>0</v>
      </c>
      <c r="EB96" s="59">
        <f t="shared" si="143"/>
        <v>0</v>
      </c>
      <c r="EC96" s="59">
        <f t="shared" si="143"/>
        <v>0</v>
      </c>
      <c r="ED96" s="59">
        <f t="shared" si="143"/>
        <v>0</v>
      </c>
      <c r="EE96" s="59">
        <f t="shared" si="143"/>
        <v>0</v>
      </c>
    </row>
    <row r="97" spans="3:135" x14ac:dyDescent="0.35">
      <c r="C97" s="70" t="s">
        <v>184</v>
      </c>
      <c r="D97" s="58">
        <f>Scadenziario!E62+'Conto Economico'!D49-Scadenziario!G62</f>
        <v>0</v>
      </c>
      <c r="E97" s="58">
        <f>+'Conto Economico'!E49+D97-Scadenziario!H62</f>
        <v>0</v>
      </c>
      <c r="F97" s="58">
        <f>+'Conto Economico'!F49+E97-Scadenziario!I62</f>
        <v>0</v>
      </c>
      <c r="G97" s="58">
        <f>+'Conto Economico'!G49+F97-Scadenziario!J62</f>
        <v>0</v>
      </c>
      <c r="H97" s="58">
        <f>+'Conto Economico'!H49+G97-Scadenziario!K62</f>
        <v>0</v>
      </c>
      <c r="I97" s="58">
        <f>+'Conto Economico'!I49+H97-Scadenziario!L62</f>
        <v>0</v>
      </c>
      <c r="J97" s="58">
        <f>+'Conto Economico'!J49+I97-Scadenziario!M62</f>
        <v>0</v>
      </c>
      <c r="K97" s="58">
        <f>+'Conto Economico'!K49+J97-Scadenziario!N62</f>
        <v>0</v>
      </c>
      <c r="L97" s="58">
        <f>+'Conto Economico'!L49+K97-Scadenziario!O62</f>
        <v>0</v>
      </c>
      <c r="M97" s="58">
        <f>+'Conto Economico'!M49+L97-Scadenziario!P62</f>
        <v>0</v>
      </c>
      <c r="N97" s="58">
        <f>+'Conto Economico'!N49+M97-Scadenziario!Q62</f>
        <v>0</v>
      </c>
      <c r="O97" s="58">
        <f>+'Conto Economico'!O49+N97-Scadenziario!R62</f>
        <v>0</v>
      </c>
      <c r="P97" s="58">
        <f>+'Conto Economico'!P49+O97-Scadenziario!S62</f>
        <v>0</v>
      </c>
      <c r="Q97" s="58">
        <f>+'Conto Economico'!Q49+P97-Scadenziario!T62</f>
        <v>0</v>
      </c>
      <c r="R97" s="58">
        <f>+'Conto Economico'!R49+Q97-Scadenziario!U62</f>
        <v>0</v>
      </c>
      <c r="S97" s="58">
        <f>+'Conto Economico'!S49+R97-Scadenziario!V62</f>
        <v>0</v>
      </c>
      <c r="T97" s="58">
        <f>+'Conto Economico'!T49+S97-Scadenziario!W62</f>
        <v>0</v>
      </c>
      <c r="U97" s="58">
        <f>+'Conto Economico'!U49+T97-Scadenziario!X62</f>
        <v>0</v>
      </c>
      <c r="V97" s="58">
        <f>+'Conto Economico'!V49+U97-Scadenziario!Y62</f>
        <v>0</v>
      </c>
      <c r="W97" s="58">
        <f>+'Conto Economico'!W49+V97-Scadenziario!Z62</f>
        <v>0</v>
      </c>
      <c r="X97" s="58">
        <f>+'Conto Economico'!X49+W97-Scadenziario!AA62</f>
        <v>0</v>
      </c>
      <c r="Y97" s="58">
        <f>+'Conto Economico'!Y49+X97-Scadenziario!AB62</f>
        <v>0</v>
      </c>
      <c r="Z97" s="58">
        <f>+'Conto Economico'!Z49+Y97-Scadenziario!AC62</f>
        <v>0</v>
      </c>
      <c r="AA97" s="58">
        <f>+'Conto Economico'!AA49+Z97-Scadenziario!AD62</f>
        <v>0</v>
      </c>
      <c r="AB97" s="58">
        <f>+'Conto Economico'!AB49+AA97-Scadenziario!AE62</f>
        <v>0</v>
      </c>
      <c r="AC97" s="58">
        <f>+'Conto Economico'!AC49+AB97-Scadenziario!AF62</f>
        <v>0</v>
      </c>
      <c r="AD97" s="58">
        <f>+'Conto Economico'!AD49+AC97-Scadenziario!AG62</f>
        <v>0</v>
      </c>
      <c r="AE97" s="58">
        <f>+'Conto Economico'!AE49+AD97-Scadenziario!AH62</f>
        <v>0</v>
      </c>
      <c r="AF97" s="58">
        <f>+'Conto Economico'!AF49+AE97-Scadenziario!AI62</f>
        <v>0</v>
      </c>
      <c r="AG97" s="58">
        <f>+'Conto Economico'!AG49+AF97-Scadenziario!AJ62</f>
        <v>0</v>
      </c>
      <c r="AH97" s="58">
        <f>+'Conto Economico'!AH49+AG97-Scadenziario!AK62</f>
        <v>0</v>
      </c>
      <c r="AI97" s="58">
        <f>+'Conto Economico'!AI49+AH97-Scadenziario!AL62</f>
        <v>0</v>
      </c>
      <c r="AJ97" s="58">
        <f>+'Conto Economico'!AJ49+AI97-Scadenziario!AM62</f>
        <v>0</v>
      </c>
      <c r="AK97" s="58">
        <f>+'Conto Economico'!AK49+AJ97-Scadenziario!AN62</f>
        <v>0</v>
      </c>
      <c r="AL97" s="58">
        <f>+'Conto Economico'!AL49+AK97-Scadenziario!AO62</f>
        <v>0</v>
      </c>
      <c r="AM97" s="58">
        <f>+'Conto Economico'!AM49+AL97-Scadenziario!AP62</f>
        <v>0</v>
      </c>
      <c r="AN97" s="58">
        <f>+'Conto Economico'!AN49+AM97-Scadenziario!AQ62</f>
        <v>0</v>
      </c>
      <c r="AO97" s="58">
        <f>+'Conto Economico'!AO49+AN97-Scadenziario!AR62</f>
        <v>0</v>
      </c>
      <c r="AP97" s="58">
        <f>+'Conto Economico'!AP49+AO97-Scadenziario!AS62</f>
        <v>0</v>
      </c>
      <c r="AQ97" s="58">
        <f>+'Conto Economico'!AQ49+AP97-Scadenziario!AT62</f>
        <v>0</v>
      </c>
      <c r="AR97" s="58">
        <f>+'Conto Economico'!AR49+AQ97-Scadenziario!AU62</f>
        <v>0</v>
      </c>
      <c r="AS97" s="58">
        <f>+'Conto Economico'!AS49+AR97-Scadenziario!AV62</f>
        <v>0</v>
      </c>
      <c r="AT97" s="58">
        <f>+'Conto Economico'!AT49+AS97-Scadenziario!AW62</f>
        <v>0</v>
      </c>
      <c r="AU97" s="58">
        <f>+'Conto Economico'!AU49+AT97-Scadenziario!AX62</f>
        <v>0</v>
      </c>
      <c r="AV97" s="58">
        <f>+'Conto Economico'!AV49+AU97-Scadenziario!AY62</f>
        <v>0</v>
      </c>
      <c r="AW97" s="58">
        <f>+'Conto Economico'!AW49+AV97-Scadenziario!AZ62</f>
        <v>0</v>
      </c>
      <c r="AX97" s="58">
        <f>+'Conto Economico'!AX49+AW97-Scadenziario!BA62</f>
        <v>0</v>
      </c>
      <c r="AY97" s="58">
        <f>+'Conto Economico'!AY49+AX97-Scadenziario!BB62</f>
        <v>0</v>
      </c>
      <c r="AZ97" s="58">
        <f>+'Conto Economico'!AZ49+AY97-Scadenziario!BC62</f>
        <v>0</v>
      </c>
      <c r="BA97" s="58">
        <f>+'Conto Economico'!BA49+AZ97-Scadenziario!BD62</f>
        <v>0</v>
      </c>
      <c r="BB97" s="58">
        <f>+'Conto Economico'!BB49+BA97-Scadenziario!BE62</f>
        <v>0</v>
      </c>
      <c r="BC97" s="58">
        <f>+'Conto Economico'!BC49+BB97-Scadenziario!BF62</f>
        <v>0</v>
      </c>
      <c r="BD97" s="58">
        <f>+'Conto Economico'!BD49+BC97-Scadenziario!BG62</f>
        <v>0</v>
      </c>
      <c r="BE97" s="58">
        <f>+'Conto Economico'!BE49+BD97-Scadenziario!BH62</f>
        <v>0</v>
      </c>
      <c r="BF97" s="58">
        <f>+'Conto Economico'!BF49+BE97-Scadenziario!BI62</f>
        <v>0</v>
      </c>
      <c r="BG97" s="58">
        <f>+'Conto Economico'!BG49+BF97-Scadenziario!BJ62</f>
        <v>0</v>
      </c>
      <c r="BH97" s="58">
        <f>+'Conto Economico'!BH49+BG97-Scadenziario!BK62</f>
        <v>0</v>
      </c>
      <c r="BI97" s="58">
        <f>+'Conto Economico'!BI49+BH97-Scadenziario!BL62</f>
        <v>0</v>
      </c>
      <c r="BJ97" s="58">
        <f>+'Conto Economico'!BJ49+BI97-Scadenziario!BM62</f>
        <v>0</v>
      </c>
      <c r="BK97" s="58">
        <f>+'Conto Economico'!BK49+BJ97-Scadenziario!BN62</f>
        <v>0</v>
      </c>
      <c r="BL97" s="58">
        <f>+'Conto Economico'!BL49+BK97-Scadenziario!BO62</f>
        <v>0</v>
      </c>
      <c r="BM97" s="58">
        <f>+'Conto Economico'!BM49+BL97-Scadenziario!BP62</f>
        <v>0</v>
      </c>
      <c r="BN97" s="58">
        <f>+'Conto Economico'!BN49+BM97-Scadenziario!BQ62</f>
        <v>0</v>
      </c>
      <c r="BO97" s="58">
        <f>+'Conto Economico'!BO49+BN97-Scadenziario!BR62</f>
        <v>0</v>
      </c>
      <c r="BP97" s="58">
        <f>+'Conto Economico'!BP49+BO97-Scadenziario!BS62</f>
        <v>0</v>
      </c>
      <c r="BQ97" s="58">
        <f>+'Conto Economico'!BQ49+BP97-Scadenziario!BT62</f>
        <v>0</v>
      </c>
      <c r="BR97" s="58">
        <f>+'Conto Economico'!BR49+BQ97-Scadenziario!BU62</f>
        <v>0</v>
      </c>
      <c r="BS97" s="58">
        <f>+'Conto Economico'!BS49+BR97-Scadenziario!BV62</f>
        <v>0</v>
      </c>
      <c r="BT97" s="58">
        <f>+'Conto Economico'!BT49+BS97-Scadenziario!BW62</f>
        <v>0</v>
      </c>
      <c r="BU97" s="58">
        <f>+'Conto Economico'!BU49+BT97-Scadenziario!BX62</f>
        <v>0</v>
      </c>
      <c r="BV97" s="58">
        <f>+'Conto Economico'!BV49+BU97-Scadenziario!BY62</f>
        <v>0</v>
      </c>
      <c r="BW97" s="58">
        <f>+'Conto Economico'!BW49+BV97-Scadenziario!BZ62</f>
        <v>0</v>
      </c>
      <c r="BX97" s="58">
        <f>+'Conto Economico'!BX49+BW97-Scadenziario!CA62</f>
        <v>0</v>
      </c>
      <c r="BY97" s="58">
        <f>+'Conto Economico'!BY49+BX97-Scadenziario!CB62</f>
        <v>0</v>
      </c>
      <c r="BZ97" s="58">
        <f>+'Conto Economico'!BZ49+BY97-Scadenziario!CC62</f>
        <v>0</v>
      </c>
      <c r="CA97" s="58">
        <f>+'Conto Economico'!CA49+BZ97-Scadenziario!CD62</f>
        <v>0</v>
      </c>
      <c r="CB97" s="58">
        <f>+'Conto Economico'!CB49+CA97-Scadenziario!CE62</f>
        <v>0</v>
      </c>
      <c r="CC97" s="58">
        <f>+'Conto Economico'!CC49+CB97-Scadenziario!CF62</f>
        <v>0</v>
      </c>
      <c r="CD97" s="58">
        <f>+'Conto Economico'!CD49+CC97-Scadenziario!CG62</f>
        <v>0</v>
      </c>
      <c r="CE97" s="58">
        <f>+'Conto Economico'!CE49+CD97-Scadenziario!CH62</f>
        <v>0</v>
      </c>
      <c r="CF97" s="58">
        <f>+'Conto Economico'!CF49+CE97-Scadenziario!CI62</f>
        <v>0</v>
      </c>
      <c r="CG97" s="58">
        <f>+'Conto Economico'!CG49+CF97-Scadenziario!CJ62</f>
        <v>0</v>
      </c>
      <c r="CH97" s="58">
        <f>+'Conto Economico'!CH49+CG97-Scadenziario!CK62</f>
        <v>0</v>
      </c>
      <c r="CI97" s="58">
        <f>+'Conto Economico'!CI49+CH97-Scadenziario!CL62</f>
        <v>0</v>
      </c>
      <c r="CJ97" s="58">
        <f>+'Conto Economico'!CJ49+CI97-Scadenziario!CM62</f>
        <v>0</v>
      </c>
      <c r="CK97" s="58">
        <f>+'Conto Economico'!CK49+CJ97-Scadenziario!CN62</f>
        <v>0</v>
      </c>
      <c r="CL97" s="58">
        <f>+'Conto Economico'!CL49+CK97-Scadenziario!CO62</f>
        <v>0</v>
      </c>
      <c r="CM97" s="58">
        <f>+'Conto Economico'!CM49+CL97-Scadenziario!CP62</f>
        <v>0</v>
      </c>
      <c r="CN97" s="58">
        <f>+'Conto Economico'!CN49+CM97-Scadenziario!CQ62</f>
        <v>0</v>
      </c>
      <c r="CO97" s="58">
        <f>+'Conto Economico'!CO49+CN97-Scadenziario!CR62</f>
        <v>0</v>
      </c>
      <c r="CP97" s="58">
        <f>+'Conto Economico'!CP49+CO97-Scadenziario!CS62</f>
        <v>0</v>
      </c>
      <c r="CQ97" s="58">
        <f>+'Conto Economico'!CQ49+CP97-Scadenziario!CT62</f>
        <v>0</v>
      </c>
      <c r="CR97" s="58">
        <f>+'Conto Economico'!CR49+CQ97-Scadenziario!CU62</f>
        <v>0</v>
      </c>
      <c r="CS97" s="58">
        <f>+'Conto Economico'!CS49+CR97-Scadenziario!CV62</f>
        <v>0</v>
      </c>
      <c r="CT97" s="58">
        <f>+'Conto Economico'!CT49+CS97-Scadenziario!CW62</f>
        <v>0</v>
      </c>
      <c r="CU97" s="58">
        <f>+'Conto Economico'!CU49+CT97-Scadenziario!CX62</f>
        <v>0</v>
      </c>
      <c r="CV97" s="58">
        <f>+'Conto Economico'!CV49+CU97-Scadenziario!CY62</f>
        <v>0</v>
      </c>
      <c r="CW97" s="58">
        <f>+'Conto Economico'!CW49+CV97-Scadenziario!CZ62</f>
        <v>0</v>
      </c>
      <c r="CX97" s="58">
        <f>+'Conto Economico'!CX49+CW97-Scadenziario!DA62</f>
        <v>0</v>
      </c>
      <c r="CY97" s="58">
        <f>+'Conto Economico'!CY49+CX97-Scadenziario!DB62</f>
        <v>0</v>
      </c>
      <c r="CZ97" s="58">
        <f>+'Conto Economico'!CZ49+CY97-Scadenziario!DC62</f>
        <v>0</v>
      </c>
      <c r="DA97" s="58">
        <f>+'Conto Economico'!DA49+CZ97-Scadenziario!DD62</f>
        <v>0</v>
      </c>
      <c r="DB97" s="58">
        <f>+'Conto Economico'!DB49+DA97-Scadenziario!DE62</f>
        <v>0</v>
      </c>
      <c r="DC97" s="58">
        <f>+'Conto Economico'!DC49+DB97-Scadenziario!DF62</f>
        <v>0</v>
      </c>
      <c r="DD97" s="58">
        <f>+'Conto Economico'!DD49+DC97-Scadenziario!DG62</f>
        <v>0</v>
      </c>
      <c r="DE97" s="58">
        <f>+'Conto Economico'!DE49+DD97-Scadenziario!DH62</f>
        <v>0</v>
      </c>
      <c r="DF97" s="58">
        <f>+'Conto Economico'!DF49+DE97-Scadenziario!DI62</f>
        <v>0</v>
      </c>
      <c r="DG97" s="58">
        <f>+'Conto Economico'!DG49+DF97-Scadenziario!DJ62</f>
        <v>0</v>
      </c>
      <c r="DH97" s="58">
        <f>+'Conto Economico'!DH49+DG97-Scadenziario!DK62</f>
        <v>0</v>
      </c>
      <c r="DI97" s="58">
        <f>+'Conto Economico'!DI49+DH97-Scadenziario!DL62</f>
        <v>0</v>
      </c>
      <c r="DJ97" s="58">
        <f>+'Conto Economico'!DJ49+DI97-Scadenziario!DM62</f>
        <v>0</v>
      </c>
      <c r="DK97" s="58">
        <f>+'Conto Economico'!DK49+DJ97-Scadenziario!DN62</f>
        <v>0</v>
      </c>
      <c r="DL97" s="58">
        <f>+'Conto Economico'!DL49+DK97-Scadenziario!DO62</f>
        <v>0</v>
      </c>
      <c r="DM97" s="58">
        <f>+'Conto Economico'!DM49+DL97-Scadenziario!DP62</f>
        <v>0</v>
      </c>
      <c r="DN97" s="58">
        <f>+'Conto Economico'!DN49+DM97-Scadenziario!DQ62</f>
        <v>0</v>
      </c>
      <c r="DO97" s="58">
        <f>+'Conto Economico'!DO49+DN97-Scadenziario!DR62</f>
        <v>0</v>
      </c>
      <c r="DP97" s="58">
        <f>+'Conto Economico'!DP49+DO97-Scadenziario!DS62</f>
        <v>0</v>
      </c>
      <c r="DQ97" s="58">
        <f>+'Conto Economico'!DQ49+DP97-Scadenziario!DT62</f>
        <v>0</v>
      </c>
      <c r="DR97" s="58">
        <f>+'Conto Economico'!DR49+DQ97-Scadenziario!DU62</f>
        <v>0</v>
      </c>
      <c r="DS97" s="58">
        <f>+'Conto Economico'!DS49+DR97-Scadenziario!DV62</f>
        <v>0</v>
      </c>
      <c r="DV97" s="59">
        <f t="shared" si="143"/>
        <v>0</v>
      </c>
      <c r="DW97" s="59">
        <f t="shared" si="143"/>
        <v>0</v>
      </c>
      <c r="DX97" s="59">
        <f t="shared" si="143"/>
        <v>0</v>
      </c>
      <c r="DY97" s="59">
        <f t="shared" si="143"/>
        <v>0</v>
      </c>
      <c r="DZ97" s="59">
        <f t="shared" si="143"/>
        <v>0</v>
      </c>
      <c r="EA97" s="59">
        <f t="shared" si="143"/>
        <v>0</v>
      </c>
      <c r="EB97" s="59">
        <f t="shared" si="143"/>
        <v>0</v>
      </c>
      <c r="EC97" s="59">
        <f t="shared" si="143"/>
        <v>0</v>
      </c>
      <c r="ED97" s="59">
        <f t="shared" si="143"/>
        <v>0</v>
      </c>
      <c r="EE97" s="59">
        <f t="shared" si="143"/>
        <v>0</v>
      </c>
    </row>
    <row r="98" spans="3:135" x14ac:dyDescent="0.35">
      <c r="C98" s="70" t="s">
        <v>210</v>
      </c>
      <c r="D98" s="58">
        <f>+Finanziamenti!C103-Finanziamenti!C105</f>
        <v>0</v>
      </c>
      <c r="E98" s="58">
        <f>+Finanziamenti!D103-Finanziamenti!D105</f>
        <v>0</v>
      </c>
      <c r="F98" s="58">
        <f>+Finanziamenti!E103-Finanziamenti!E105</f>
        <v>0</v>
      </c>
      <c r="G98" s="58">
        <f>+Finanziamenti!F103-Finanziamenti!F105</f>
        <v>0</v>
      </c>
      <c r="H98" s="58">
        <f>+Finanziamenti!G103-Finanziamenti!G105</f>
        <v>0</v>
      </c>
      <c r="I98" s="58">
        <f>+Finanziamenti!H103-Finanziamenti!H105</f>
        <v>0</v>
      </c>
      <c r="J98" s="58">
        <f>+Finanziamenti!I103-Finanziamenti!I105</f>
        <v>0</v>
      </c>
      <c r="K98" s="58">
        <f>+Finanziamenti!J103-Finanziamenti!J105</f>
        <v>0</v>
      </c>
      <c r="L98" s="58">
        <f>+Finanziamenti!K103-Finanziamenti!K105</f>
        <v>0</v>
      </c>
      <c r="M98" s="58">
        <f>+Finanziamenti!L103-Finanziamenti!L105</f>
        <v>0</v>
      </c>
      <c r="N98" s="58">
        <f>+Finanziamenti!M103-Finanziamenti!M105</f>
        <v>0</v>
      </c>
      <c r="O98" s="58">
        <f>+Finanziamenti!N103-Finanziamenti!N105</f>
        <v>0</v>
      </c>
      <c r="P98" s="58">
        <f>+Finanziamenti!O103-Finanziamenti!O105</f>
        <v>0</v>
      </c>
      <c r="Q98" s="58">
        <f>+Finanziamenti!P103-Finanziamenti!P105</f>
        <v>0</v>
      </c>
      <c r="R98" s="58">
        <f>+Finanziamenti!Q103-Finanziamenti!Q105</f>
        <v>0</v>
      </c>
      <c r="S98" s="58">
        <f>+Finanziamenti!R103-Finanziamenti!R105</f>
        <v>0</v>
      </c>
      <c r="T98" s="58">
        <f>+Finanziamenti!S103-Finanziamenti!S105</f>
        <v>0</v>
      </c>
      <c r="U98" s="58">
        <f>+Finanziamenti!T103-Finanziamenti!T105</f>
        <v>0</v>
      </c>
      <c r="V98" s="58">
        <f>+Finanziamenti!U103-Finanziamenti!U105</f>
        <v>0</v>
      </c>
      <c r="W98" s="58">
        <f>+Finanziamenti!V103-Finanziamenti!V105</f>
        <v>0</v>
      </c>
      <c r="X98" s="58">
        <f>+Finanziamenti!W103-Finanziamenti!W105</f>
        <v>0</v>
      </c>
      <c r="Y98" s="58">
        <f>+Finanziamenti!X103-Finanziamenti!X105</f>
        <v>0</v>
      </c>
      <c r="Z98" s="58">
        <f>+Finanziamenti!Y103-Finanziamenti!Y105</f>
        <v>0</v>
      </c>
      <c r="AA98" s="58">
        <f>+Finanziamenti!Z103-Finanziamenti!Z105</f>
        <v>0</v>
      </c>
      <c r="AB98" s="58">
        <f>+Finanziamenti!AA103-Finanziamenti!AA105</f>
        <v>0</v>
      </c>
      <c r="AC98" s="58">
        <f>+Finanziamenti!AB103-Finanziamenti!AB105</f>
        <v>0</v>
      </c>
      <c r="AD98" s="58">
        <f>+Finanziamenti!AC103-Finanziamenti!AC105</f>
        <v>0</v>
      </c>
      <c r="AE98" s="58">
        <f>+Finanziamenti!AD103-Finanziamenti!AD105</f>
        <v>0</v>
      </c>
      <c r="AF98" s="58">
        <f>+Finanziamenti!AE103-Finanziamenti!AE105</f>
        <v>0</v>
      </c>
      <c r="AG98" s="58">
        <f>+Finanziamenti!AF103-Finanziamenti!AF105</f>
        <v>0</v>
      </c>
      <c r="AH98" s="58">
        <f>+Finanziamenti!AG103-Finanziamenti!AG105</f>
        <v>0</v>
      </c>
      <c r="AI98" s="58">
        <f>+Finanziamenti!AH103-Finanziamenti!AH105</f>
        <v>0</v>
      </c>
      <c r="AJ98" s="58">
        <f>+Finanziamenti!AI103-Finanziamenti!AI105</f>
        <v>0</v>
      </c>
      <c r="AK98" s="58">
        <f>+Finanziamenti!AJ103-Finanziamenti!AJ105</f>
        <v>0</v>
      </c>
      <c r="AL98" s="58">
        <f>+Finanziamenti!AK103-Finanziamenti!AK105</f>
        <v>0</v>
      </c>
      <c r="AM98" s="58">
        <f>+Finanziamenti!AL103-Finanziamenti!AL105</f>
        <v>0</v>
      </c>
      <c r="AN98" s="58">
        <f>+Finanziamenti!AM103-Finanziamenti!AM105</f>
        <v>0</v>
      </c>
      <c r="AO98" s="58">
        <f>+Finanziamenti!AN103-Finanziamenti!AN105</f>
        <v>0</v>
      </c>
      <c r="AP98" s="58">
        <f>+Finanziamenti!AO103-Finanziamenti!AO105</f>
        <v>0</v>
      </c>
      <c r="AQ98" s="58">
        <f>+Finanziamenti!AP103-Finanziamenti!AP105</f>
        <v>0</v>
      </c>
      <c r="AR98" s="58">
        <f>+Finanziamenti!AQ103-Finanziamenti!AQ105</f>
        <v>0</v>
      </c>
      <c r="AS98" s="58">
        <f>+Finanziamenti!AR103-Finanziamenti!AR105</f>
        <v>0</v>
      </c>
      <c r="AT98" s="58">
        <f>+Finanziamenti!AS103-Finanziamenti!AS105</f>
        <v>0</v>
      </c>
      <c r="AU98" s="58">
        <f>+Finanziamenti!AT103-Finanziamenti!AT105</f>
        <v>0</v>
      </c>
      <c r="AV98" s="58">
        <f>+Finanziamenti!AU103-Finanziamenti!AU105</f>
        <v>0</v>
      </c>
      <c r="AW98" s="58">
        <f>+Finanziamenti!AV103-Finanziamenti!AV105</f>
        <v>0</v>
      </c>
      <c r="AX98" s="58">
        <f>+Finanziamenti!AW103-Finanziamenti!AW105</f>
        <v>0</v>
      </c>
      <c r="AY98" s="58">
        <f>+Finanziamenti!AX103-Finanziamenti!AX105</f>
        <v>0</v>
      </c>
      <c r="AZ98" s="58">
        <f>+Finanziamenti!AY103-Finanziamenti!AY105</f>
        <v>0</v>
      </c>
      <c r="BA98" s="58">
        <f>+Finanziamenti!AZ103-Finanziamenti!AZ105</f>
        <v>0</v>
      </c>
      <c r="BB98" s="58">
        <f>+Finanziamenti!BA103-Finanziamenti!BA105</f>
        <v>0</v>
      </c>
      <c r="BC98" s="58">
        <f>+Finanziamenti!BB103-Finanziamenti!BB105</f>
        <v>0</v>
      </c>
      <c r="BD98" s="58">
        <f>+Finanziamenti!BC103-Finanziamenti!BC105</f>
        <v>0</v>
      </c>
      <c r="BE98" s="58">
        <f>+Finanziamenti!BD103-Finanziamenti!BD105</f>
        <v>0</v>
      </c>
      <c r="BF98" s="58">
        <f>+Finanziamenti!BE103-Finanziamenti!BE105</f>
        <v>0</v>
      </c>
      <c r="BG98" s="58">
        <f>+Finanziamenti!BF103-Finanziamenti!BF105</f>
        <v>0</v>
      </c>
      <c r="BH98" s="58">
        <f>+Finanziamenti!BG103-Finanziamenti!BG105</f>
        <v>0</v>
      </c>
      <c r="BI98" s="58">
        <f>+Finanziamenti!BH103-Finanziamenti!BH105</f>
        <v>0</v>
      </c>
      <c r="BJ98" s="58">
        <f>+Finanziamenti!BI103-Finanziamenti!BI105</f>
        <v>0</v>
      </c>
      <c r="BK98" s="58">
        <f>+Finanziamenti!BJ103-Finanziamenti!BJ105</f>
        <v>0</v>
      </c>
      <c r="BL98" s="58">
        <f>+Finanziamenti!BK103-Finanziamenti!BK105</f>
        <v>0</v>
      </c>
      <c r="BM98" s="58">
        <f>+Finanziamenti!BL103-Finanziamenti!BL105</f>
        <v>0</v>
      </c>
      <c r="BN98" s="58">
        <f>+Finanziamenti!BM103-Finanziamenti!BM105</f>
        <v>0</v>
      </c>
      <c r="BO98" s="58">
        <f>+Finanziamenti!BN103-Finanziamenti!BN105</f>
        <v>0</v>
      </c>
      <c r="BP98" s="58">
        <f>+Finanziamenti!BO103-Finanziamenti!BO105</f>
        <v>0</v>
      </c>
      <c r="BQ98" s="58">
        <f>+Finanziamenti!BP103-Finanziamenti!BP105</f>
        <v>0</v>
      </c>
      <c r="BR98" s="58">
        <f>+Finanziamenti!BQ103-Finanziamenti!BQ105</f>
        <v>0</v>
      </c>
      <c r="BS98" s="58">
        <f>+Finanziamenti!BR103-Finanziamenti!BR105</f>
        <v>0</v>
      </c>
      <c r="BT98" s="58">
        <f>+Finanziamenti!BS103-Finanziamenti!BS105</f>
        <v>0</v>
      </c>
      <c r="BU98" s="58">
        <f>+Finanziamenti!BT103-Finanziamenti!BT105</f>
        <v>0</v>
      </c>
      <c r="BV98" s="58">
        <f>+Finanziamenti!BU103-Finanziamenti!BU105</f>
        <v>0</v>
      </c>
      <c r="BW98" s="58">
        <f>+Finanziamenti!BV103-Finanziamenti!BV105</f>
        <v>0</v>
      </c>
      <c r="BX98" s="58">
        <f>+Finanziamenti!BW103-Finanziamenti!BW105</f>
        <v>0</v>
      </c>
      <c r="BY98" s="58">
        <f>+Finanziamenti!BX103-Finanziamenti!BX105</f>
        <v>0</v>
      </c>
      <c r="BZ98" s="58">
        <f>+Finanziamenti!BY103-Finanziamenti!BY105</f>
        <v>0</v>
      </c>
      <c r="CA98" s="58">
        <f>+Finanziamenti!BZ103-Finanziamenti!BZ105</f>
        <v>0</v>
      </c>
      <c r="CB98" s="58">
        <f>+Finanziamenti!CA103-Finanziamenti!CA105</f>
        <v>0</v>
      </c>
      <c r="CC98" s="58">
        <f>+Finanziamenti!CB103-Finanziamenti!CB105</f>
        <v>0</v>
      </c>
      <c r="CD98" s="58">
        <f>+Finanziamenti!CC103-Finanziamenti!CC105</f>
        <v>0</v>
      </c>
      <c r="CE98" s="58">
        <f>+Finanziamenti!CD103-Finanziamenti!CD105</f>
        <v>0</v>
      </c>
      <c r="CF98" s="58">
        <f>+Finanziamenti!CE103-Finanziamenti!CE105</f>
        <v>0</v>
      </c>
      <c r="CG98" s="58">
        <f>+Finanziamenti!CF103-Finanziamenti!CF105</f>
        <v>0</v>
      </c>
      <c r="CH98" s="58">
        <f>+Finanziamenti!CG103-Finanziamenti!CG105</f>
        <v>0</v>
      </c>
      <c r="CI98" s="58">
        <f>+Finanziamenti!CH103-Finanziamenti!CH105</f>
        <v>0</v>
      </c>
      <c r="CJ98" s="58">
        <f>+Finanziamenti!CI103-Finanziamenti!CI105</f>
        <v>0</v>
      </c>
      <c r="CK98" s="58">
        <f>+Finanziamenti!CJ103-Finanziamenti!CJ105</f>
        <v>0</v>
      </c>
      <c r="CL98" s="58">
        <f>+Finanziamenti!CK103-Finanziamenti!CK105</f>
        <v>0</v>
      </c>
      <c r="CM98" s="58">
        <f>+Finanziamenti!CL103-Finanziamenti!CL105</f>
        <v>0</v>
      </c>
      <c r="CN98" s="58">
        <f>+Finanziamenti!CM103-Finanziamenti!CM105</f>
        <v>0</v>
      </c>
      <c r="CO98" s="58">
        <f>+Finanziamenti!CN103-Finanziamenti!CN105</f>
        <v>0</v>
      </c>
      <c r="CP98" s="58">
        <f>+Finanziamenti!CO103-Finanziamenti!CO105</f>
        <v>0</v>
      </c>
      <c r="CQ98" s="58">
        <f>+Finanziamenti!CP103-Finanziamenti!CP105</f>
        <v>0</v>
      </c>
      <c r="CR98" s="58">
        <f>+Finanziamenti!CQ103-Finanziamenti!CQ105</f>
        <v>0</v>
      </c>
      <c r="CS98" s="58">
        <f>+Finanziamenti!CR103-Finanziamenti!CR105</f>
        <v>0</v>
      </c>
      <c r="CT98" s="58">
        <f>+Finanziamenti!CS103-Finanziamenti!CS105</f>
        <v>0</v>
      </c>
      <c r="CU98" s="58">
        <f>+Finanziamenti!CT103-Finanziamenti!CT105</f>
        <v>0</v>
      </c>
      <c r="CV98" s="58">
        <f>+Finanziamenti!CU103-Finanziamenti!CU105</f>
        <v>0</v>
      </c>
      <c r="CW98" s="58">
        <f>+Finanziamenti!CV103-Finanziamenti!CV105</f>
        <v>0</v>
      </c>
      <c r="CX98" s="58">
        <f>+Finanziamenti!CW103-Finanziamenti!CW105</f>
        <v>0</v>
      </c>
      <c r="CY98" s="58">
        <f>+Finanziamenti!CX103-Finanziamenti!CX105</f>
        <v>0</v>
      </c>
      <c r="CZ98" s="58">
        <f>+Finanziamenti!CY103-Finanziamenti!CY105</f>
        <v>0</v>
      </c>
      <c r="DA98" s="58">
        <f>+Finanziamenti!CZ103-Finanziamenti!CZ105</f>
        <v>0</v>
      </c>
      <c r="DB98" s="58">
        <f>+Finanziamenti!DA103-Finanziamenti!DA105</f>
        <v>0</v>
      </c>
      <c r="DC98" s="58">
        <f>+Finanziamenti!DB103-Finanziamenti!DB105</f>
        <v>0</v>
      </c>
      <c r="DD98" s="58">
        <f>+Finanziamenti!DC103-Finanziamenti!DC105</f>
        <v>0</v>
      </c>
      <c r="DE98" s="58">
        <f>+Finanziamenti!DD103-Finanziamenti!DD105</f>
        <v>0</v>
      </c>
      <c r="DF98" s="58">
        <f>+Finanziamenti!DE103-Finanziamenti!DE105</f>
        <v>0</v>
      </c>
      <c r="DG98" s="58">
        <f>+Finanziamenti!DF103-Finanziamenti!DF105</f>
        <v>0</v>
      </c>
      <c r="DH98" s="58">
        <f>+Finanziamenti!DG103-Finanziamenti!DG105</f>
        <v>0</v>
      </c>
      <c r="DI98" s="58">
        <f>+Finanziamenti!DH103-Finanziamenti!DH105</f>
        <v>0</v>
      </c>
      <c r="DJ98" s="58">
        <f>+Finanziamenti!DI103-Finanziamenti!DI105</f>
        <v>0</v>
      </c>
      <c r="DK98" s="58">
        <f>+Finanziamenti!DJ103-Finanziamenti!DJ105</f>
        <v>0</v>
      </c>
      <c r="DL98" s="58">
        <f>+Finanziamenti!DK103-Finanziamenti!DK105</f>
        <v>0</v>
      </c>
      <c r="DM98" s="58">
        <f>+Finanziamenti!DL103-Finanziamenti!DL105</f>
        <v>0</v>
      </c>
      <c r="DN98" s="58">
        <f>+Finanziamenti!DM103-Finanziamenti!DM105</f>
        <v>0</v>
      </c>
      <c r="DO98" s="58">
        <f>+Finanziamenti!DN103-Finanziamenti!DN105</f>
        <v>0</v>
      </c>
      <c r="DP98" s="58">
        <f>+Finanziamenti!DO103-Finanziamenti!DO105</f>
        <v>0</v>
      </c>
      <c r="DQ98" s="58">
        <f>+Finanziamenti!DP103-Finanziamenti!DP105</f>
        <v>0</v>
      </c>
      <c r="DR98" s="58">
        <f>+Finanziamenti!DQ103-Finanziamenti!DQ105</f>
        <v>0</v>
      </c>
      <c r="DS98" s="58">
        <f>+Finanziamenti!DR103-Finanziamenti!DR105</f>
        <v>0</v>
      </c>
      <c r="DV98" s="59">
        <f t="shared" si="143"/>
        <v>0</v>
      </c>
      <c r="DW98" s="59">
        <f t="shared" si="143"/>
        <v>0</v>
      </c>
      <c r="DX98" s="59">
        <f t="shared" si="143"/>
        <v>0</v>
      </c>
      <c r="DY98" s="59">
        <f t="shared" si="143"/>
        <v>0</v>
      </c>
      <c r="DZ98" s="59">
        <f t="shared" si="143"/>
        <v>0</v>
      </c>
      <c r="EA98" s="59">
        <f t="shared" si="143"/>
        <v>0</v>
      </c>
      <c r="EB98" s="59">
        <f t="shared" si="143"/>
        <v>0</v>
      </c>
      <c r="EC98" s="59">
        <f t="shared" si="143"/>
        <v>0</v>
      </c>
      <c r="ED98" s="59">
        <f t="shared" si="143"/>
        <v>0</v>
      </c>
      <c r="EE98" s="59">
        <f t="shared" si="143"/>
        <v>0</v>
      </c>
    </row>
    <row r="99" spans="3:135" x14ac:dyDescent="0.35">
      <c r="C99" s="70" t="s">
        <v>12</v>
      </c>
      <c r="D99" s="58">
        <f>+'Eq&amp;Finaziamenti'!E3</f>
        <v>0</v>
      </c>
      <c r="E99" s="58">
        <f>+'Eq&amp;Finaziamenti'!F3+D99</f>
        <v>0</v>
      </c>
      <c r="F99" s="58">
        <f>+'Eq&amp;Finaziamenti'!G3+E99</f>
        <v>0</v>
      </c>
      <c r="G99" s="58">
        <f>+'Eq&amp;Finaziamenti'!H3+F99</f>
        <v>0</v>
      </c>
      <c r="H99" s="58">
        <f>+'Eq&amp;Finaziamenti'!I3+G99</f>
        <v>0</v>
      </c>
      <c r="I99" s="58">
        <f>+'Eq&amp;Finaziamenti'!J3+H99</f>
        <v>0</v>
      </c>
      <c r="J99" s="58">
        <f>+'Eq&amp;Finaziamenti'!K3+I99</f>
        <v>0</v>
      </c>
      <c r="K99" s="58">
        <f>+'Eq&amp;Finaziamenti'!L3+J99</f>
        <v>0</v>
      </c>
      <c r="L99" s="58">
        <f>+'Eq&amp;Finaziamenti'!M3+K99</f>
        <v>0</v>
      </c>
      <c r="M99" s="58">
        <f>+'Eq&amp;Finaziamenti'!N3+L99</f>
        <v>0</v>
      </c>
      <c r="N99" s="58">
        <f>+'Eq&amp;Finaziamenti'!O3+M99</f>
        <v>0</v>
      </c>
      <c r="O99" s="58">
        <f>+'Eq&amp;Finaziamenti'!P3+N99</f>
        <v>0</v>
      </c>
      <c r="P99" s="58">
        <f>+'Eq&amp;Finaziamenti'!Q3+O99</f>
        <v>0</v>
      </c>
      <c r="Q99" s="58">
        <f>+'Eq&amp;Finaziamenti'!R3+P99</f>
        <v>0</v>
      </c>
      <c r="R99" s="58">
        <f>+'Eq&amp;Finaziamenti'!S3+Q99</f>
        <v>0</v>
      </c>
      <c r="S99" s="58">
        <f>+'Eq&amp;Finaziamenti'!T3+R99</f>
        <v>0</v>
      </c>
      <c r="T99" s="58">
        <f>+'Eq&amp;Finaziamenti'!U3+S99</f>
        <v>0</v>
      </c>
      <c r="U99" s="58">
        <f>+'Eq&amp;Finaziamenti'!V3+T99</f>
        <v>0</v>
      </c>
      <c r="V99" s="58">
        <f>+'Eq&amp;Finaziamenti'!W3+U99</f>
        <v>0</v>
      </c>
      <c r="W99" s="58">
        <f>+'Eq&amp;Finaziamenti'!X3+V99</f>
        <v>0</v>
      </c>
      <c r="X99" s="58">
        <f>+'Eq&amp;Finaziamenti'!Y3+W99</f>
        <v>0</v>
      </c>
      <c r="Y99" s="58">
        <f>+'Eq&amp;Finaziamenti'!Z3+X99</f>
        <v>0</v>
      </c>
      <c r="Z99" s="58">
        <f>+'Eq&amp;Finaziamenti'!AA3+Y99</f>
        <v>0</v>
      </c>
      <c r="AA99" s="58">
        <f>+'Eq&amp;Finaziamenti'!AB3+Z99</f>
        <v>0</v>
      </c>
      <c r="AB99" s="58">
        <f>+'Eq&amp;Finaziamenti'!AC3+AA99</f>
        <v>0</v>
      </c>
      <c r="AC99" s="58">
        <f>+'Eq&amp;Finaziamenti'!AD3+AB99</f>
        <v>0</v>
      </c>
      <c r="AD99" s="58">
        <f>+'Eq&amp;Finaziamenti'!AE3+AC99</f>
        <v>0</v>
      </c>
      <c r="AE99" s="58">
        <f>+'Eq&amp;Finaziamenti'!AF3+AD99</f>
        <v>0</v>
      </c>
      <c r="AF99" s="58">
        <f>+'Eq&amp;Finaziamenti'!AG3+AE99</f>
        <v>0</v>
      </c>
      <c r="AG99" s="58">
        <f>+'Eq&amp;Finaziamenti'!AH3+AF99</f>
        <v>0</v>
      </c>
      <c r="AH99" s="58">
        <f>+'Eq&amp;Finaziamenti'!AI3+AG99</f>
        <v>0</v>
      </c>
      <c r="AI99" s="58">
        <f>+'Eq&amp;Finaziamenti'!AJ3+AH99</f>
        <v>0</v>
      </c>
      <c r="AJ99" s="58">
        <f>+'Eq&amp;Finaziamenti'!AK3+AI99</f>
        <v>0</v>
      </c>
      <c r="AK99" s="58">
        <f>+'Eq&amp;Finaziamenti'!AL3+AJ99</f>
        <v>0</v>
      </c>
      <c r="AL99" s="58">
        <f>+'Eq&amp;Finaziamenti'!AM3+AK99</f>
        <v>0</v>
      </c>
      <c r="AM99" s="58">
        <f>+'Eq&amp;Finaziamenti'!AN3+AL99</f>
        <v>0</v>
      </c>
      <c r="AN99" s="58">
        <f>+'Eq&amp;Finaziamenti'!AO3+AM99</f>
        <v>0</v>
      </c>
      <c r="AO99" s="58">
        <f>+'Eq&amp;Finaziamenti'!AP3+AN99</f>
        <v>0</v>
      </c>
      <c r="AP99" s="58">
        <f>+'Eq&amp;Finaziamenti'!AQ3+AO99</f>
        <v>0</v>
      </c>
      <c r="AQ99" s="58">
        <f>+'Eq&amp;Finaziamenti'!AR3+AP99</f>
        <v>0</v>
      </c>
      <c r="AR99" s="58">
        <f>+'Eq&amp;Finaziamenti'!AS3+AQ99</f>
        <v>0</v>
      </c>
      <c r="AS99" s="58">
        <f>+'Eq&amp;Finaziamenti'!AT3+AR99</f>
        <v>0</v>
      </c>
      <c r="AT99" s="58">
        <f>+'Eq&amp;Finaziamenti'!AU3+AS99</f>
        <v>0</v>
      </c>
      <c r="AU99" s="58">
        <f>+'Eq&amp;Finaziamenti'!AV3+AT99</f>
        <v>0</v>
      </c>
      <c r="AV99" s="58">
        <f>+'Eq&amp;Finaziamenti'!AW3+AU99</f>
        <v>0</v>
      </c>
      <c r="AW99" s="58">
        <f>+'Eq&amp;Finaziamenti'!AX3+AV99</f>
        <v>0</v>
      </c>
      <c r="AX99" s="58">
        <f>+'Eq&amp;Finaziamenti'!AY3+AW99</f>
        <v>0</v>
      </c>
      <c r="AY99" s="58">
        <f>+'Eq&amp;Finaziamenti'!AZ3+AX99</f>
        <v>0</v>
      </c>
      <c r="AZ99" s="58">
        <f>+'Eq&amp;Finaziamenti'!BA3+AY99</f>
        <v>0</v>
      </c>
      <c r="BA99" s="58">
        <f>+'Eq&amp;Finaziamenti'!BB3+AZ99</f>
        <v>0</v>
      </c>
      <c r="BB99" s="58">
        <f>+'Eq&amp;Finaziamenti'!BC3+BA99</f>
        <v>0</v>
      </c>
      <c r="BC99" s="58">
        <f>+'Eq&amp;Finaziamenti'!BD3+BB99</f>
        <v>0</v>
      </c>
      <c r="BD99" s="58">
        <f>+'Eq&amp;Finaziamenti'!BE3+BC99</f>
        <v>0</v>
      </c>
      <c r="BE99" s="58">
        <f>+'Eq&amp;Finaziamenti'!BF3+BD99</f>
        <v>0</v>
      </c>
      <c r="BF99" s="58">
        <f>+'Eq&amp;Finaziamenti'!BG3+BE99</f>
        <v>0</v>
      </c>
      <c r="BG99" s="58">
        <f>+'Eq&amp;Finaziamenti'!BH3+BF99</f>
        <v>0</v>
      </c>
      <c r="BH99" s="58">
        <f>+'Eq&amp;Finaziamenti'!BI3+BG99</f>
        <v>0</v>
      </c>
      <c r="BI99" s="58">
        <f>+'Eq&amp;Finaziamenti'!BJ3+BH99</f>
        <v>0</v>
      </c>
      <c r="BJ99" s="58">
        <f>+'Eq&amp;Finaziamenti'!BK3+BI99</f>
        <v>0</v>
      </c>
      <c r="BK99" s="58">
        <f>+'Eq&amp;Finaziamenti'!BL3+BJ99</f>
        <v>0</v>
      </c>
      <c r="BL99" s="58">
        <f>+'Eq&amp;Finaziamenti'!BM3+BK99</f>
        <v>0</v>
      </c>
      <c r="BM99" s="58">
        <f>+'Eq&amp;Finaziamenti'!BN3+BL99</f>
        <v>0</v>
      </c>
      <c r="BN99" s="58">
        <f>+'Eq&amp;Finaziamenti'!BO3+BM99</f>
        <v>0</v>
      </c>
      <c r="BO99" s="58">
        <f>+'Eq&amp;Finaziamenti'!BP3+BN99</f>
        <v>0</v>
      </c>
      <c r="BP99" s="58">
        <f>+'Eq&amp;Finaziamenti'!BQ3+BO99</f>
        <v>0</v>
      </c>
      <c r="BQ99" s="58">
        <f>+'Eq&amp;Finaziamenti'!BR3+BP99</f>
        <v>0</v>
      </c>
      <c r="BR99" s="58">
        <f>+'Eq&amp;Finaziamenti'!BS3+BQ99</f>
        <v>0</v>
      </c>
      <c r="BS99" s="58">
        <f>+'Eq&amp;Finaziamenti'!BT3+BR99</f>
        <v>0</v>
      </c>
      <c r="BT99" s="58">
        <f>+'Eq&amp;Finaziamenti'!BU3+BS99</f>
        <v>0</v>
      </c>
      <c r="BU99" s="58">
        <f>+'Eq&amp;Finaziamenti'!BV3+BT99</f>
        <v>0</v>
      </c>
      <c r="BV99" s="58">
        <f>+'Eq&amp;Finaziamenti'!BW3+BU99</f>
        <v>0</v>
      </c>
      <c r="BW99" s="58">
        <f>+'Eq&amp;Finaziamenti'!BX3+BV99</f>
        <v>0</v>
      </c>
      <c r="BX99" s="58">
        <f>+'Eq&amp;Finaziamenti'!BY3+BW99</f>
        <v>0</v>
      </c>
      <c r="BY99" s="58">
        <f>+'Eq&amp;Finaziamenti'!BZ3+BX99</f>
        <v>0</v>
      </c>
      <c r="BZ99" s="58">
        <f>+'Eq&amp;Finaziamenti'!CA3+BY99</f>
        <v>0</v>
      </c>
      <c r="CA99" s="58">
        <f>+'Eq&amp;Finaziamenti'!CB3+BZ99</f>
        <v>0</v>
      </c>
      <c r="CB99" s="58">
        <f>+'Eq&amp;Finaziamenti'!CC3+CA99</f>
        <v>0</v>
      </c>
      <c r="CC99" s="58">
        <f>+'Eq&amp;Finaziamenti'!CD3+CB99</f>
        <v>0</v>
      </c>
      <c r="CD99" s="58">
        <f>+'Eq&amp;Finaziamenti'!CE3+CC99</f>
        <v>0</v>
      </c>
      <c r="CE99" s="58">
        <f>+'Eq&amp;Finaziamenti'!CF3+CD99</f>
        <v>0</v>
      </c>
      <c r="CF99" s="58">
        <f>+'Eq&amp;Finaziamenti'!CG3+CE99</f>
        <v>0</v>
      </c>
      <c r="CG99" s="58">
        <f>+'Eq&amp;Finaziamenti'!CH3+CF99</f>
        <v>0</v>
      </c>
      <c r="CH99" s="58">
        <f>+'Eq&amp;Finaziamenti'!CI3+CG99</f>
        <v>0</v>
      </c>
      <c r="CI99" s="58">
        <f>+'Eq&amp;Finaziamenti'!CJ3+CH99</f>
        <v>0</v>
      </c>
      <c r="CJ99" s="58">
        <f>+'Eq&amp;Finaziamenti'!CK3+CI99</f>
        <v>0</v>
      </c>
      <c r="CK99" s="58">
        <f>+'Eq&amp;Finaziamenti'!CL3+CJ99</f>
        <v>0</v>
      </c>
      <c r="CL99" s="58">
        <f>+'Eq&amp;Finaziamenti'!CM3+CK99</f>
        <v>0</v>
      </c>
      <c r="CM99" s="58">
        <f>+'Eq&amp;Finaziamenti'!CN3+CL99</f>
        <v>0</v>
      </c>
      <c r="CN99" s="58">
        <f>+'Eq&amp;Finaziamenti'!CO3+CM99</f>
        <v>0</v>
      </c>
      <c r="CO99" s="58">
        <f>+'Eq&amp;Finaziamenti'!CP3+CN99</f>
        <v>0</v>
      </c>
      <c r="CP99" s="58">
        <f>+'Eq&amp;Finaziamenti'!CQ3+CO99</f>
        <v>0</v>
      </c>
      <c r="CQ99" s="58">
        <f>+'Eq&amp;Finaziamenti'!CR3+CP99</f>
        <v>0</v>
      </c>
      <c r="CR99" s="58">
        <f>+'Eq&amp;Finaziamenti'!CS3+CQ99</f>
        <v>0</v>
      </c>
      <c r="CS99" s="58">
        <f>+'Eq&amp;Finaziamenti'!CT3+CR99</f>
        <v>0</v>
      </c>
      <c r="CT99" s="58">
        <f>+'Eq&amp;Finaziamenti'!CU3+CS99</f>
        <v>0</v>
      </c>
      <c r="CU99" s="58">
        <f>+'Eq&amp;Finaziamenti'!CV3+CT99</f>
        <v>0</v>
      </c>
      <c r="CV99" s="58">
        <f>+'Eq&amp;Finaziamenti'!CW3+CU99</f>
        <v>0</v>
      </c>
      <c r="CW99" s="58">
        <f>+'Eq&amp;Finaziamenti'!CX3+CV99</f>
        <v>0</v>
      </c>
      <c r="CX99" s="58">
        <f>+'Eq&amp;Finaziamenti'!CY3+CW99</f>
        <v>0</v>
      </c>
      <c r="CY99" s="58">
        <f>+'Eq&amp;Finaziamenti'!CZ3+CX99</f>
        <v>0</v>
      </c>
      <c r="CZ99" s="58">
        <f>+'Eq&amp;Finaziamenti'!DA3+CY99</f>
        <v>0</v>
      </c>
      <c r="DA99" s="58">
        <f>+'Eq&amp;Finaziamenti'!DB3+CZ99</f>
        <v>0</v>
      </c>
      <c r="DB99" s="58">
        <f>+'Eq&amp;Finaziamenti'!DC3+DA99</f>
        <v>0</v>
      </c>
      <c r="DC99" s="58">
        <f>+'Eq&amp;Finaziamenti'!DD3+DB99</f>
        <v>0</v>
      </c>
      <c r="DD99" s="58">
        <f>+'Eq&amp;Finaziamenti'!DE3+DC99</f>
        <v>0</v>
      </c>
      <c r="DE99" s="58">
        <f>+'Eq&amp;Finaziamenti'!DF3+DD99</f>
        <v>0</v>
      </c>
      <c r="DF99" s="58">
        <f>+'Eq&amp;Finaziamenti'!DG3+DE99</f>
        <v>0</v>
      </c>
      <c r="DG99" s="58">
        <f>+'Eq&amp;Finaziamenti'!DH3+DF99</f>
        <v>0</v>
      </c>
      <c r="DH99" s="58">
        <f>+'Eq&amp;Finaziamenti'!DI3+DG99</f>
        <v>0</v>
      </c>
      <c r="DI99" s="58">
        <f>+'Eq&amp;Finaziamenti'!DJ3+DH99</f>
        <v>0</v>
      </c>
      <c r="DJ99" s="58">
        <f>+'Eq&amp;Finaziamenti'!DK3+DI99</f>
        <v>0</v>
      </c>
      <c r="DK99" s="58">
        <f>+'Eq&amp;Finaziamenti'!DL3+DJ99</f>
        <v>0</v>
      </c>
      <c r="DL99" s="58">
        <f>+'Eq&amp;Finaziamenti'!DM3+DK99</f>
        <v>0</v>
      </c>
      <c r="DM99" s="58">
        <f>+'Eq&amp;Finaziamenti'!DN3+DL99</f>
        <v>0</v>
      </c>
      <c r="DN99" s="58">
        <f>+'Eq&amp;Finaziamenti'!DO3+DM99</f>
        <v>0</v>
      </c>
      <c r="DO99" s="58">
        <f>+'Eq&amp;Finaziamenti'!DP3+DN99</f>
        <v>0</v>
      </c>
      <c r="DP99" s="58">
        <f>+'Eq&amp;Finaziamenti'!DQ3+DO99</f>
        <v>0</v>
      </c>
      <c r="DQ99" s="58">
        <f>+'Eq&amp;Finaziamenti'!DR3+DP99</f>
        <v>0</v>
      </c>
      <c r="DR99" s="58">
        <f>+'Eq&amp;Finaziamenti'!DS3+DQ99</f>
        <v>0</v>
      </c>
      <c r="DS99" s="58">
        <f>+'Eq&amp;Finaziamenti'!DT3+DR99</f>
        <v>0</v>
      </c>
      <c r="DV99" s="59">
        <f t="shared" si="143"/>
        <v>0</v>
      </c>
      <c r="DW99" s="59">
        <f t="shared" si="143"/>
        <v>0</v>
      </c>
      <c r="DX99" s="59">
        <f t="shared" si="143"/>
        <v>0</v>
      </c>
      <c r="DY99" s="59">
        <f t="shared" si="143"/>
        <v>0</v>
      </c>
      <c r="DZ99" s="59">
        <f t="shared" si="143"/>
        <v>0</v>
      </c>
      <c r="EA99" s="59">
        <f t="shared" si="143"/>
        <v>0</v>
      </c>
      <c r="EB99" s="59">
        <f t="shared" si="143"/>
        <v>0</v>
      </c>
      <c r="EC99" s="59">
        <f t="shared" si="143"/>
        <v>0</v>
      </c>
      <c r="ED99" s="59">
        <f t="shared" si="143"/>
        <v>0</v>
      </c>
      <c r="EE99" s="59">
        <f t="shared" si="143"/>
        <v>0</v>
      </c>
    </row>
    <row r="100" spans="3:135" x14ac:dyDescent="0.35">
      <c r="C100" s="70" t="s">
        <v>211</v>
      </c>
      <c r="D100" s="58">
        <f>+'Eq&amp;Finaziamenti'!E4</f>
        <v>0</v>
      </c>
      <c r="E100" s="58">
        <f>+'Eq&amp;Finaziamenti'!F4+D100</f>
        <v>0</v>
      </c>
      <c r="F100" s="58">
        <f>+'Eq&amp;Finaziamenti'!G4+E100</f>
        <v>0</v>
      </c>
      <c r="G100" s="58">
        <f>+'Eq&amp;Finaziamenti'!H4+F100</f>
        <v>0</v>
      </c>
      <c r="H100" s="58">
        <f>+'Eq&amp;Finaziamenti'!I4+G100</f>
        <v>0</v>
      </c>
      <c r="I100" s="58">
        <f>+'Eq&amp;Finaziamenti'!J4+H100</f>
        <v>0</v>
      </c>
      <c r="J100" s="58">
        <f>+'Eq&amp;Finaziamenti'!K4+I100</f>
        <v>0</v>
      </c>
      <c r="K100" s="58">
        <f>+'Eq&amp;Finaziamenti'!L4+J100</f>
        <v>0</v>
      </c>
      <c r="L100" s="58">
        <f>+'Eq&amp;Finaziamenti'!M4+K100</f>
        <v>0</v>
      </c>
      <c r="M100" s="58">
        <f>+'Eq&amp;Finaziamenti'!N4+L100</f>
        <v>0</v>
      </c>
      <c r="N100" s="58">
        <f>+'Eq&amp;Finaziamenti'!O4+M100</f>
        <v>0</v>
      </c>
      <c r="O100" s="58">
        <f>+'Eq&amp;Finaziamenti'!P4+N100</f>
        <v>0</v>
      </c>
      <c r="P100" s="58">
        <f>+'Eq&amp;Finaziamenti'!Q4+O100</f>
        <v>0</v>
      </c>
      <c r="Q100" s="58">
        <f>+'Eq&amp;Finaziamenti'!R4+P100</f>
        <v>0</v>
      </c>
      <c r="R100" s="58">
        <f>+'Eq&amp;Finaziamenti'!S4+Q100</f>
        <v>0</v>
      </c>
      <c r="S100" s="58">
        <f>+'Eq&amp;Finaziamenti'!T4+R100</f>
        <v>0</v>
      </c>
      <c r="T100" s="58">
        <f>+'Eq&amp;Finaziamenti'!U4+S100</f>
        <v>0</v>
      </c>
      <c r="U100" s="58">
        <f>+'Eq&amp;Finaziamenti'!V4+T100</f>
        <v>0</v>
      </c>
      <c r="V100" s="58">
        <f>+'Eq&amp;Finaziamenti'!W4+U100</f>
        <v>0</v>
      </c>
      <c r="W100" s="58">
        <f>+'Eq&amp;Finaziamenti'!X4+V100</f>
        <v>0</v>
      </c>
      <c r="X100" s="58">
        <f>+'Eq&amp;Finaziamenti'!Y4+W100</f>
        <v>0</v>
      </c>
      <c r="Y100" s="58">
        <f>+'Eq&amp;Finaziamenti'!Z4+X100</f>
        <v>0</v>
      </c>
      <c r="Z100" s="58">
        <f>+'Eq&amp;Finaziamenti'!AA4+Y100</f>
        <v>0</v>
      </c>
      <c r="AA100" s="58">
        <f>+'Eq&amp;Finaziamenti'!AB4+Z100</f>
        <v>0</v>
      </c>
      <c r="AB100" s="58">
        <f>+'Eq&amp;Finaziamenti'!AC4+AA100</f>
        <v>0</v>
      </c>
      <c r="AC100" s="58">
        <f>+'Eq&amp;Finaziamenti'!AD4+AB100</f>
        <v>0</v>
      </c>
      <c r="AD100" s="58">
        <f>+'Eq&amp;Finaziamenti'!AE4+AC100</f>
        <v>0</v>
      </c>
      <c r="AE100" s="58">
        <f>+'Eq&amp;Finaziamenti'!AF4+AD100</f>
        <v>0</v>
      </c>
      <c r="AF100" s="58">
        <f>+'Eq&amp;Finaziamenti'!AG4+AE100</f>
        <v>0</v>
      </c>
      <c r="AG100" s="58">
        <f>+'Eq&amp;Finaziamenti'!AH4+AF100</f>
        <v>0</v>
      </c>
      <c r="AH100" s="58">
        <f>+'Eq&amp;Finaziamenti'!AI4+AG100</f>
        <v>0</v>
      </c>
      <c r="AI100" s="58">
        <f>+'Eq&amp;Finaziamenti'!AJ4+AH100</f>
        <v>0</v>
      </c>
      <c r="AJ100" s="58">
        <f>+'Eq&amp;Finaziamenti'!AK4+AI100</f>
        <v>0</v>
      </c>
      <c r="AK100" s="58">
        <f>+'Eq&amp;Finaziamenti'!AL4+AJ100</f>
        <v>0</v>
      </c>
      <c r="AL100" s="58">
        <f>+'Eq&amp;Finaziamenti'!AM4+AK100</f>
        <v>0</v>
      </c>
      <c r="AM100" s="58">
        <f>+'Eq&amp;Finaziamenti'!AN4+AL100</f>
        <v>0</v>
      </c>
      <c r="AN100" s="58">
        <f>+'Eq&amp;Finaziamenti'!AO4+AM100</f>
        <v>0</v>
      </c>
      <c r="AO100" s="58">
        <f>+'Eq&amp;Finaziamenti'!AP4+AN100</f>
        <v>0</v>
      </c>
      <c r="AP100" s="58">
        <f>+'Eq&amp;Finaziamenti'!AQ4+AO100</f>
        <v>0</v>
      </c>
      <c r="AQ100" s="58">
        <f>+'Eq&amp;Finaziamenti'!AR4+AP100</f>
        <v>0</v>
      </c>
      <c r="AR100" s="58">
        <f>+'Eq&amp;Finaziamenti'!AS4+AQ100</f>
        <v>0</v>
      </c>
      <c r="AS100" s="58">
        <f>+'Eq&amp;Finaziamenti'!AT4+AR100</f>
        <v>0</v>
      </c>
      <c r="AT100" s="58">
        <f>+'Eq&amp;Finaziamenti'!AU4+AS100</f>
        <v>0</v>
      </c>
      <c r="AU100" s="58">
        <f>+'Eq&amp;Finaziamenti'!AV4+AT100</f>
        <v>0</v>
      </c>
      <c r="AV100" s="58">
        <f>+'Eq&amp;Finaziamenti'!AW4+AU100</f>
        <v>0</v>
      </c>
      <c r="AW100" s="58">
        <f>+'Eq&amp;Finaziamenti'!AX4+AV100</f>
        <v>0</v>
      </c>
      <c r="AX100" s="58">
        <f>+'Eq&amp;Finaziamenti'!AY4+AW100</f>
        <v>0</v>
      </c>
      <c r="AY100" s="58">
        <f>+'Eq&amp;Finaziamenti'!AZ4+AX100</f>
        <v>0</v>
      </c>
      <c r="AZ100" s="58">
        <f>+'Eq&amp;Finaziamenti'!BA4+AY100</f>
        <v>0</v>
      </c>
      <c r="BA100" s="58">
        <f>+'Eq&amp;Finaziamenti'!BB4+AZ100</f>
        <v>0</v>
      </c>
      <c r="BB100" s="58">
        <f>+'Eq&amp;Finaziamenti'!BC4+BA100</f>
        <v>0</v>
      </c>
      <c r="BC100" s="58">
        <f>+'Eq&amp;Finaziamenti'!BD4+BB100</f>
        <v>0</v>
      </c>
      <c r="BD100" s="58">
        <f>+'Eq&amp;Finaziamenti'!BE4+BC100</f>
        <v>0</v>
      </c>
      <c r="BE100" s="58">
        <f>+'Eq&amp;Finaziamenti'!BF4+BD100</f>
        <v>0</v>
      </c>
      <c r="BF100" s="58">
        <f>+'Eq&amp;Finaziamenti'!BG4+BE100</f>
        <v>0</v>
      </c>
      <c r="BG100" s="58">
        <f>+'Eq&amp;Finaziamenti'!BH4+BF100</f>
        <v>0</v>
      </c>
      <c r="BH100" s="58">
        <f>+'Eq&amp;Finaziamenti'!BI4+BG100</f>
        <v>0</v>
      </c>
      <c r="BI100" s="58">
        <f>+'Eq&amp;Finaziamenti'!BJ4+BH100</f>
        <v>0</v>
      </c>
      <c r="BJ100" s="58">
        <f>+'Eq&amp;Finaziamenti'!BK4+BI100</f>
        <v>0</v>
      </c>
      <c r="BK100" s="58">
        <f>+'Eq&amp;Finaziamenti'!BL4+BJ100</f>
        <v>0</v>
      </c>
      <c r="BL100" s="58">
        <f>+'Eq&amp;Finaziamenti'!BM4+BK100</f>
        <v>0</v>
      </c>
      <c r="BM100" s="58">
        <f>+'Eq&amp;Finaziamenti'!BN4+BL100</f>
        <v>0</v>
      </c>
      <c r="BN100" s="58">
        <f>+'Eq&amp;Finaziamenti'!BO4+BM100</f>
        <v>0</v>
      </c>
      <c r="BO100" s="58">
        <f>+'Eq&amp;Finaziamenti'!BP4+BN100</f>
        <v>0</v>
      </c>
      <c r="BP100" s="58">
        <f>+'Eq&amp;Finaziamenti'!BQ4+BO100</f>
        <v>0</v>
      </c>
      <c r="BQ100" s="58">
        <f>+'Eq&amp;Finaziamenti'!BR4+BP100</f>
        <v>0</v>
      </c>
      <c r="BR100" s="58">
        <f>+'Eq&amp;Finaziamenti'!BS4+BQ100</f>
        <v>0</v>
      </c>
      <c r="BS100" s="58">
        <f>+'Eq&amp;Finaziamenti'!BT4+BR100</f>
        <v>0</v>
      </c>
      <c r="BT100" s="58">
        <f>+'Eq&amp;Finaziamenti'!BU4+BS100</f>
        <v>0</v>
      </c>
      <c r="BU100" s="58">
        <f>+'Eq&amp;Finaziamenti'!BV4+BT100</f>
        <v>0</v>
      </c>
      <c r="BV100" s="58">
        <f>+'Eq&amp;Finaziamenti'!BW4+BU100</f>
        <v>0</v>
      </c>
      <c r="BW100" s="58">
        <f>+'Eq&amp;Finaziamenti'!BX4+BV100</f>
        <v>0</v>
      </c>
      <c r="BX100" s="58">
        <f>+'Eq&amp;Finaziamenti'!BY4+BW100</f>
        <v>0</v>
      </c>
      <c r="BY100" s="58">
        <f>+'Eq&amp;Finaziamenti'!BZ4+BX100</f>
        <v>0</v>
      </c>
      <c r="BZ100" s="58">
        <f>+'Eq&amp;Finaziamenti'!CA4+BY100</f>
        <v>0</v>
      </c>
      <c r="CA100" s="58">
        <f>+'Eq&amp;Finaziamenti'!CB4+BZ100</f>
        <v>0</v>
      </c>
      <c r="CB100" s="58">
        <f>+'Eq&amp;Finaziamenti'!CC4+CA100</f>
        <v>0</v>
      </c>
      <c r="CC100" s="58">
        <f>+'Eq&amp;Finaziamenti'!CD4+CB100</f>
        <v>0</v>
      </c>
      <c r="CD100" s="58">
        <f>+'Eq&amp;Finaziamenti'!CE4+CC100</f>
        <v>0</v>
      </c>
      <c r="CE100" s="58">
        <f>+'Eq&amp;Finaziamenti'!CF4+CD100</f>
        <v>0</v>
      </c>
      <c r="CF100" s="58">
        <f>+'Eq&amp;Finaziamenti'!CG4+CE100</f>
        <v>0</v>
      </c>
      <c r="CG100" s="58">
        <f>+'Eq&amp;Finaziamenti'!CH4+CF100</f>
        <v>0</v>
      </c>
      <c r="CH100" s="58">
        <f>+'Eq&amp;Finaziamenti'!CI4+CG100</f>
        <v>0</v>
      </c>
      <c r="CI100" s="58">
        <f>+'Eq&amp;Finaziamenti'!CJ4+CH100</f>
        <v>0</v>
      </c>
      <c r="CJ100" s="58">
        <f>+'Eq&amp;Finaziamenti'!CK4+CI100</f>
        <v>0</v>
      </c>
      <c r="CK100" s="58">
        <f>+'Eq&amp;Finaziamenti'!CL4+CJ100</f>
        <v>0</v>
      </c>
      <c r="CL100" s="58">
        <f>+'Eq&amp;Finaziamenti'!CM4+CK100</f>
        <v>0</v>
      </c>
      <c r="CM100" s="58">
        <f>+'Eq&amp;Finaziamenti'!CN4+CL100</f>
        <v>0</v>
      </c>
      <c r="CN100" s="58">
        <f>+'Eq&amp;Finaziamenti'!CO4+CM100</f>
        <v>0</v>
      </c>
      <c r="CO100" s="58">
        <f>+'Eq&amp;Finaziamenti'!CP4+CN100</f>
        <v>0</v>
      </c>
      <c r="CP100" s="58">
        <f>+'Eq&amp;Finaziamenti'!CQ4+CO100</f>
        <v>0</v>
      </c>
      <c r="CQ100" s="58">
        <f>+'Eq&amp;Finaziamenti'!CR4+CP100</f>
        <v>0</v>
      </c>
      <c r="CR100" s="58">
        <f>+'Eq&amp;Finaziamenti'!CS4+CQ100</f>
        <v>0</v>
      </c>
      <c r="CS100" s="58">
        <f>+'Eq&amp;Finaziamenti'!CT4+CR100</f>
        <v>0</v>
      </c>
      <c r="CT100" s="58">
        <f>+'Eq&amp;Finaziamenti'!CU4+CS100</f>
        <v>0</v>
      </c>
      <c r="CU100" s="58">
        <f>+'Eq&amp;Finaziamenti'!CV4+CT100</f>
        <v>0</v>
      </c>
      <c r="CV100" s="58">
        <f>+'Eq&amp;Finaziamenti'!CW4+CU100</f>
        <v>0</v>
      </c>
      <c r="CW100" s="58">
        <f>+'Eq&amp;Finaziamenti'!CX4+CV100</f>
        <v>0</v>
      </c>
      <c r="CX100" s="58">
        <f>+'Eq&amp;Finaziamenti'!CY4+CW100</f>
        <v>0</v>
      </c>
      <c r="CY100" s="58">
        <f>+'Eq&amp;Finaziamenti'!CZ4+CX100</f>
        <v>0</v>
      </c>
      <c r="CZ100" s="58">
        <f>+'Eq&amp;Finaziamenti'!DA4+CY100</f>
        <v>0</v>
      </c>
      <c r="DA100" s="58">
        <f>+'Eq&amp;Finaziamenti'!DB4+CZ100</f>
        <v>0</v>
      </c>
      <c r="DB100" s="58">
        <f>+'Eq&amp;Finaziamenti'!DC4+DA100</f>
        <v>0</v>
      </c>
      <c r="DC100" s="58">
        <f>+'Eq&amp;Finaziamenti'!DD4+DB100</f>
        <v>0</v>
      </c>
      <c r="DD100" s="58">
        <f>+'Eq&amp;Finaziamenti'!DE4+DC100</f>
        <v>0</v>
      </c>
      <c r="DE100" s="58">
        <f>+'Eq&amp;Finaziamenti'!DF4+DD100</f>
        <v>0</v>
      </c>
      <c r="DF100" s="58">
        <f>+'Eq&amp;Finaziamenti'!DG4+DE100</f>
        <v>0</v>
      </c>
      <c r="DG100" s="58">
        <f>+'Eq&amp;Finaziamenti'!DH4+DF100</f>
        <v>0</v>
      </c>
      <c r="DH100" s="58">
        <f>+'Eq&amp;Finaziamenti'!DI4+DG100</f>
        <v>0</v>
      </c>
      <c r="DI100" s="58">
        <f>+'Eq&amp;Finaziamenti'!DJ4+DH100</f>
        <v>0</v>
      </c>
      <c r="DJ100" s="58">
        <f>+'Eq&amp;Finaziamenti'!DK4+DI100</f>
        <v>0</v>
      </c>
      <c r="DK100" s="58">
        <f>+'Eq&amp;Finaziamenti'!DL4+DJ100</f>
        <v>0</v>
      </c>
      <c r="DL100" s="58">
        <f>+'Eq&amp;Finaziamenti'!DM4+DK100</f>
        <v>0</v>
      </c>
      <c r="DM100" s="58">
        <f>+'Eq&amp;Finaziamenti'!DN4+DL100</f>
        <v>0</v>
      </c>
      <c r="DN100" s="58">
        <f>+'Eq&amp;Finaziamenti'!DO4+DM100</f>
        <v>0</v>
      </c>
      <c r="DO100" s="58">
        <f>+'Eq&amp;Finaziamenti'!DP4+DN100</f>
        <v>0</v>
      </c>
      <c r="DP100" s="58">
        <f>+'Eq&amp;Finaziamenti'!DQ4+DO100</f>
        <v>0</v>
      </c>
      <c r="DQ100" s="58">
        <f>+'Eq&amp;Finaziamenti'!DR4+DP100</f>
        <v>0</v>
      </c>
      <c r="DR100" s="58">
        <f>+'Eq&amp;Finaziamenti'!DS4+DQ100</f>
        <v>0</v>
      </c>
      <c r="DS100" s="58">
        <f>+'Eq&amp;Finaziamenti'!DT4+DR100</f>
        <v>0</v>
      </c>
      <c r="DV100" s="59">
        <f t="shared" si="143"/>
        <v>0</v>
      </c>
      <c r="DW100" s="59">
        <f t="shared" si="143"/>
        <v>0</v>
      </c>
      <c r="DX100" s="59">
        <f t="shared" si="143"/>
        <v>0</v>
      </c>
      <c r="DY100" s="59">
        <f t="shared" si="143"/>
        <v>0</v>
      </c>
      <c r="DZ100" s="59">
        <f t="shared" si="143"/>
        <v>0</v>
      </c>
      <c r="EA100" s="59">
        <f t="shared" si="143"/>
        <v>0</v>
      </c>
      <c r="EB100" s="59">
        <f t="shared" si="143"/>
        <v>0</v>
      </c>
      <c r="EC100" s="59">
        <f t="shared" si="143"/>
        <v>0</v>
      </c>
      <c r="ED100" s="59">
        <f t="shared" si="143"/>
        <v>0</v>
      </c>
      <c r="EE100" s="59">
        <f t="shared" si="143"/>
        <v>0</v>
      </c>
    </row>
    <row r="101" spans="3:135" x14ac:dyDescent="0.35">
      <c r="C101" s="70" t="s">
        <v>212</v>
      </c>
      <c r="D101" s="58"/>
      <c r="E101" s="58">
        <f>+D101+D102</f>
        <v>0</v>
      </c>
      <c r="F101" s="58">
        <f t="shared" ref="F101:BK101" si="144">+E101+E102</f>
        <v>0</v>
      </c>
      <c r="G101" s="58">
        <f t="shared" si="144"/>
        <v>0</v>
      </c>
      <c r="H101" s="58">
        <f t="shared" si="144"/>
        <v>0</v>
      </c>
      <c r="I101" s="58">
        <f t="shared" si="144"/>
        <v>0</v>
      </c>
      <c r="J101" s="58">
        <f t="shared" si="144"/>
        <v>0</v>
      </c>
      <c r="K101" s="58">
        <f t="shared" si="144"/>
        <v>0</v>
      </c>
      <c r="L101" s="58">
        <f t="shared" si="144"/>
        <v>0</v>
      </c>
      <c r="M101" s="58">
        <f t="shared" si="144"/>
        <v>0</v>
      </c>
      <c r="N101" s="58">
        <f t="shared" si="144"/>
        <v>0</v>
      </c>
      <c r="O101" s="58">
        <f t="shared" si="144"/>
        <v>0</v>
      </c>
      <c r="P101" s="58">
        <f t="shared" si="144"/>
        <v>0</v>
      </c>
      <c r="Q101" s="58">
        <f t="shared" si="144"/>
        <v>0</v>
      </c>
      <c r="R101" s="58">
        <f t="shared" si="144"/>
        <v>0</v>
      </c>
      <c r="S101" s="58">
        <f t="shared" si="144"/>
        <v>0</v>
      </c>
      <c r="T101" s="58">
        <f t="shared" si="144"/>
        <v>0</v>
      </c>
      <c r="U101" s="58">
        <f t="shared" si="144"/>
        <v>0</v>
      </c>
      <c r="V101" s="58">
        <f t="shared" si="144"/>
        <v>0</v>
      </c>
      <c r="W101" s="58">
        <f t="shared" si="144"/>
        <v>0</v>
      </c>
      <c r="X101" s="58">
        <f t="shared" si="144"/>
        <v>0</v>
      </c>
      <c r="Y101" s="58">
        <f t="shared" si="144"/>
        <v>0</v>
      </c>
      <c r="Z101" s="58">
        <f t="shared" si="144"/>
        <v>0</v>
      </c>
      <c r="AA101" s="58">
        <f t="shared" si="144"/>
        <v>0</v>
      </c>
      <c r="AB101" s="58">
        <f t="shared" si="144"/>
        <v>0</v>
      </c>
      <c r="AC101" s="58">
        <f t="shared" si="144"/>
        <v>0</v>
      </c>
      <c r="AD101" s="58">
        <f t="shared" si="144"/>
        <v>0</v>
      </c>
      <c r="AE101" s="58">
        <f t="shared" si="144"/>
        <v>0</v>
      </c>
      <c r="AF101" s="58">
        <f t="shared" si="144"/>
        <v>0</v>
      </c>
      <c r="AG101" s="58">
        <f t="shared" si="144"/>
        <v>0</v>
      </c>
      <c r="AH101" s="58">
        <f t="shared" si="144"/>
        <v>0</v>
      </c>
      <c r="AI101" s="58">
        <f t="shared" si="144"/>
        <v>0</v>
      </c>
      <c r="AJ101" s="58">
        <f t="shared" si="144"/>
        <v>0</v>
      </c>
      <c r="AK101" s="58">
        <f t="shared" si="144"/>
        <v>0</v>
      </c>
      <c r="AL101" s="58">
        <f t="shared" si="144"/>
        <v>0</v>
      </c>
      <c r="AM101" s="58">
        <f t="shared" si="144"/>
        <v>0</v>
      </c>
      <c r="AN101" s="58">
        <f t="shared" si="144"/>
        <v>0</v>
      </c>
      <c r="AO101" s="58">
        <f t="shared" si="144"/>
        <v>0</v>
      </c>
      <c r="AP101" s="58">
        <f t="shared" si="144"/>
        <v>0</v>
      </c>
      <c r="AQ101" s="58">
        <f t="shared" si="144"/>
        <v>0</v>
      </c>
      <c r="AR101" s="58">
        <f t="shared" si="144"/>
        <v>0</v>
      </c>
      <c r="AS101" s="58">
        <f t="shared" si="144"/>
        <v>0</v>
      </c>
      <c r="AT101" s="58">
        <f t="shared" si="144"/>
        <v>0</v>
      </c>
      <c r="AU101" s="58">
        <f t="shared" si="144"/>
        <v>0</v>
      </c>
      <c r="AV101" s="58">
        <f t="shared" si="144"/>
        <v>0</v>
      </c>
      <c r="AW101" s="58">
        <f t="shared" si="144"/>
        <v>0</v>
      </c>
      <c r="AX101" s="58">
        <f t="shared" si="144"/>
        <v>0</v>
      </c>
      <c r="AY101" s="58">
        <f t="shared" si="144"/>
        <v>0</v>
      </c>
      <c r="AZ101" s="58">
        <f t="shared" si="144"/>
        <v>0</v>
      </c>
      <c r="BA101" s="58">
        <f t="shared" si="144"/>
        <v>0</v>
      </c>
      <c r="BB101" s="58">
        <f t="shared" si="144"/>
        <v>0</v>
      </c>
      <c r="BC101" s="58">
        <f t="shared" si="144"/>
        <v>0</v>
      </c>
      <c r="BD101" s="58">
        <f t="shared" si="144"/>
        <v>0</v>
      </c>
      <c r="BE101" s="58">
        <f t="shared" si="144"/>
        <v>0</v>
      </c>
      <c r="BF101" s="58">
        <f t="shared" si="144"/>
        <v>0</v>
      </c>
      <c r="BG101" s="58">
        <f t="shared" si="144"/>
        <v>0</v>
      </c>
      <c r="BH101" s="58">
        <f t="shared" si="144"/>
        <v>0</v>
      </c>
      <c r="BI101" s="58">
        <f t="shared" si="144"/>
        <v>0</v>
      </c>
      <c r="BJ101" s="58">
        <f t="shared" si="144"/>
        <v>0</v>
      </c>
      <c r="BK101" s="58">
        <f t="shared" si="144"/>
        <v>0</v>
      </c>
      <c r="BL101" s="58">
        <f t="shared" ref="BL101" si="145">+BK101+BK102</f>
        <v>0</v>
      </c>
      <c r="BM101" s="58">
        <f t="shared" ref="BM101" si="146">+BL101+BL102</f>
        <v>0</v>
      </c>
      <c r="BN101" s="58">
        <f t="shared" ref="BN101" si="147">+BM101+BM102</f>
        <v>0</v>
      </c>
      <c r="BO101" s="58">
        <f t="shared" ref="BO101" si="148">+BN101+BN102</f>
        <v>0</v>
      </c>
      <c r="BP101" s="58">
        <f t="shared" ref="BP101" si="149">+BO101+BO102</f>
        <v>0</v>
      </c>
      <c r="BQ101" s="58">
        <f t="shared" ref="BQ101" si="150">+BP101+BP102</f>
        <v>0</v>
      </c>
      <c r="BR101" s="58">
        <f t="shared" ref="BR101" si="151">+BQ101+BQ102</f>
        <v>0</v>
      </c>
      <c r="BS101" s="58">
        <f t="shared" ref="BS101" si="152">+BR101+BR102</f>
        <v>0</v>
      </c>
      <c r="BT101" s="58">
        <f t="shared" ref="BT101" si="153">+BS101+BS102</f>
        <v>0</v>
      </c>
      <c r="BU101" s="58">
        <f t="shared" ref="BU101" si="154">+BT101+BT102</f>
        <v>0</v>
      </c>
      <c r="BV101" s="58">
        <f t="shared" ref="BV101" si="155">+BU101+BU102</f>
        <v>0</v>
      </c>
      <c r="BW101" s="58">
        <f t="shared" ref="BW101" si="156">+BV101+BV102</f>
        <v>0</v>
      </c>
      <c r="BX101" s="58">
        <f t="shared" ref="BX101" si="157">+BW101+BW102</f>
        <v>0</v>
      </c>
      <c r="BY101" s="58">
        <f t="shared" ref="BY101" si="158">+BX101+BX102</f>
        <v>0</v>
      </c>
      <c r="BZ101" s="58">
        <f t="shared" ref="BZ101" si="159">+BY101+BY102</f>
        <v>0</v>
      </c>
      <c r="CA101" s="58">
        <f t="shared" ref="CA101" si="160">+BZ101+BZ102</f>
        <v>0</v>
      </c>
      <c r="CB101" s="58">
        <f t="shared" ref="CB101" si="161">+CA101+CA102</f>
        <v>0</v>
      </c>
      <c r="CC101" s="58">
        <f t="shared" ref="CC101" si="162">+CB101+CB102</f>
        <v>0</v>
      </c>
      <c r="CD101" s="58">
        <f t="shared" ref="CD101" si="163">+CC101+CC102</f>
        <v>0</v>
      </c>
      <c r="CE101" s="58">
        <f t="shared" ref="CE101" si="164">+CD101+CD102</f>
        <v>0</v>
      </c>
      <c r="CF101" s="58">
        <f t="shared" ref="CF101" si="165">+CE101+CE102</f>
        <v>0</v>
      </c>
      <c r="CG101" s="58">
        <f t="shared" ref="CG101" si="166">+CF101+CF102</f>
        <v>0</v>
      </c>
      <c r="CH101" s="58">
        <f t="shared" ref="CH101" si="167">+CG101+CG102</f>
        <v>0</v>
      </c>
      <c r="CI101" s="58">
        <f t="shared" ref="CI101" si="168">+CH101+CH102</f>
        <v>0</v>
      </c>
      <c r="CJ101" s="58">
        <f t="shared" ref="CJ101" si="169">+CI101+CI102</f>
        <v>0</v>
      </c>
      <c r="CK101" s="58">
        <f t="shared" ref="CK101" si="170">+CJ101+CJ102</f>
        <v>0</v>
      </c>
      <c r="CL101" s="58">
        <f t="shared" ref="CL101" si="171">+CK101+CK102</f>
        <v>0</v>
      </c>
      <c r="CM101" s="58">
        <f t="shared" ref="CM101" si="172">+CL101+CL102</f>
        <v>0</v>
      </c>
      <c r="CN101" s="58">
        <f t="shared" ref="CN101" si="173">+CM101+CM102</f>
        <v>0</v>
      </c>
      <c r="CO101" s="58">
        <f t="shared" ref="CO101" si="174">+CN101+CN102</f>
        <v>0</v>
      </c>
      <c r="CP101" s="58">
        <f t="shared" ref="CP101" si="175">+CO101+CO102</f>
        <v>0</v>
      </c>
      <c r="CQ101" s="58">
        <f t="shared" ref="CQ101" si="176">+CP101+CP102</f>
        <v>0</v>
      </c>
      <c r="CR101" s="58">
        <f t="shared" ref="CR101" si="177">+CQ101+CQ102</f>
        <v>0</v>
      </c>
      <c r="CS101" s="58">
        <f t="shared" ref="CS101" si="178">+CR101+CR102</f>
        <v>0</v>
      </c>
      <c r="CT101" s="58">
        <f t="shared" ref="CT101" si="179">+CS101+CS102</f>
        <v>0</v>
      </c>
      <c r="CU101" s="58">
        <f t="shared" ref="CU101" si="180">+CT101+CT102</f>
        <v>0</v>
      </c>
      <c r="CV101" s="58">
        <f t="shared" ref="CV101" si="181">+CU101+CU102</f>
        <v>0</v>
      </c>
      <c r="CW101" s="58">
        <f t="shared" ref="CW101" si="182">+CV101+CV102</f>
        <v>0</v>
      </c>
      <c r="CX101" s="58">
        <f t="shared" ref="CX101" si="183">+CW101+CW102</f>
        <v>0</v>
      </c>
      <c r="CY101" s="58">
        <f t="shared" ref="CY101" si="184">+CX101+CX102</f>
        <v>0</v>
      </c>
      <c r="CZ101" s="58">
        <f t="shared" ref="CZ101" si="185">+CY101+CY102</f>
        <v>0</v>
      </c>
      <c r="DA101" s="58">
        <f t="shared" ref="DA101" si="186">+CZ101+CZ102</f>
        <v>0</v>
      </c>
      <c r="DB101" s="58">
        <f t="shared" ref="DB101" si="187">+DA101+DA102</f>
        <v>0</v>
      </c>
      <c r="DC101" s="58">
        <f t="shared" ref="DC101" si="188">+DB101+DB102</f>
        <v>0</v>
      </c>
      <c r="DD101" s="58">
        <f t="shared" ref="DD101" si="189">+DC101+DC102</f>
        <v>0</v>
      </c>
      <c r="DE101" s="58">
        <f t="shared" ref="DE101" si="190">+DD101+DD102</f>
        <v>0</v>
      </c>
      <c r="DF101" s="58">
        <f t="shared" ref="DF101" si="191">+DE101+DE102</f>
        <v>0</v>
      </c>
      <c r="DG101" s="58">
        <f t="shared" ref="DG101" si="192">+DF101+DF102</f>
        <v>0</v>
      </c>
      <c r="DH101" s="58">
        <f t="shared" ref="DH101" si="193">+DG101+DG102</f>
        <v>0</v>
      </c>
      <c r="DI101" s="58">
        <f t="shared" ref="DI101" si="194">+DH101+DH102</f>
        <v>0</v>
      </c>
      <c r="DJ101" s="58">
        <f t="shared" ref="DJ101" si="195">+DI101+DI102</f>
        <v>0</v>
      </c>
      <c r="DK101" s="58">
        <f t="shared" ref="DK101" si="196">+DJ101+DJ102</f>
        <v>0</v>
      </c>
      <c r="DL101" s="58">
        <f t="shared" ref="DL101" si="197">+DK101+DK102</f>
        <v>0</v>
      </c>
      <c r="DM101" s="58">
        <f t="shared" ref="DM101" si="198">+DL101+DL102</f>
        <v>0</v>
      </c>
      <c r="DN101" s="58">
        <f t="shared" ref="DN101" si="199">+DM101+DM102</f>
        <v>0</v>
      </c>
      <c r="DO101" s="58">
        <f t="shared" ref="DO101" si="200">+DN101+DN102</f>
        <v>0</v>
      </c>
      <c r="DP101" s="58">
        <f t="shared" ref="DP101" si="201">+DO101+DO102</f>
        <v>0</v>
      </c>
      <c r="DQ101" s="58">
        <f t="shared" ref="DQ101" si="202">+DP101+DP102</f>
        <v>0</v>
      </c>
      <c r="DR101" s="58">
        <f t="shared" ref="DR101" si="203">+DQ101+DQ102</f>
        <v>0</v>
      </c>
      <c r="DS101" s="58">
        <f t="shared" ref="DS101" si="204">+DR101+DR102</f>
        <v>0</v>
      </c>
      <c r="DV101" s="59">
        <f t="shared" ref="DV101:EE102" si="205">+SUMIFS($D101:$DS101,$D$1:$DS$1,DV$1,$D$2:$DS$2,DV$2)</f>
        <v>0</v>
      </c>
      <c r="DW101" s="59">
        <f t="shared" si="205"/>
        <v>0</v>
      </c>
      <c r="DX101" s="59">
        <f t="shared" si="205"/>
        <v>0</v>
      </c>
      <c r="DY101" s="59">
        <f t="shared" si="205"/>
        <v>0</v>
      </c>
      <c r="DZ101" s="59">
        <f t="shared" si="205"/>
        <v>0</v>
      </c>
      <c r="EA101" s="59">
        <f t="shared" si="205"/>
        <v>0</v>
      </c>
      <c r="EB101" s="59">
        <f t="shared" si="205"/>
        <v>0</v>
      </c>
      <c r="EC101" s="59">
        <f t="shared" si="205"/>
        <v>0</v>
      </c>
      <c r="ED101" s="59">
        <f t="shared" si="205"/>
        <v>0</v>
      </c>
      <c r="EE101" s="59">
        <f t="shared" si="205"/>
        <v>0</v>
      </c>
    </row>
    <row r="102" spans="3:135" x14ac:dyDescent="0.35">
      <c r="C102" s="70" t="s">
        <v>213</v>
      </c>
      <c r="D102" s="58">
        <f>+'Conto Economico'!D67</f>
        <v>0</v>
      </c>
      <c r="E102" s="58">
        <f>+'Conto Economico'!E67</f>
        <v>0</v>
      </c>
      <c r="F102" s="58">
        <f>+'Conto Economico'!F67</f>
        <v>0</v>
      </c>
      <c r="G102" s="58">
        <f>+'Conto Economico'!G67</f>
        <v>0</v>
      </c>
      <c r="H102" s="58">
        <f>+'Conto Economico'!H67</f>
        <v>0</v>
      </c>
      <c r="I102" s="58">
        <f>+'Conto Economico'!I67</f>
        <v>0</v>
      </c>
      <c r="J102" s="58">
        <f>+'Conto Economico'!J67</f>
        <v>0</v>
      </c>
      <c r="K102" s="58">
        <f>+'Conto Economico'!K67</f>
        <v>0</v>
      </c>
      <c r="L102" s="58">
        <f>+'Conto Economico'!L67</f>
        <v>0</v>
      </c>
      <c r="M102" s="58">
        <f>+'Conto Economico'!M67</f>
        <v>0</v>
      </c>
      <c r="N102" s="58">
        <f>+'Conto Economico'!N67</f>
        <v>0</v>
      </c>
      <c r="O102" s="58">
        <f>+'Conto Economico'!O67</f>
        <v>0</v>
      </c>
      <c r="P102" s="58">
        <f>+'Conto Economico'!P67</f>
        <v>0</v>
      </c>
      <c r="Q102" s="58">
        <f>+'Conto Economico'!Q67</f>
        <v>0</v>
      </c>
      <c r="R102" s="58">
        <f>+'Conto Economico'!R67</f>
        <v>0</v>
      </c>
      <c r="S102" s="58">
        <f>+'Conto Economico'!S67</f>
        <v>0</v>
      </c>
      <c r="T102" s="58">
        <f>+'Conto Economico'!T67</f>
        <v>0</v>
      </c>
      <c r="U102" s="58">
        <f>+'Conto Economico'!U67</f>
        <v>0</v>
      </c>
      <c r="V102" s="58">
        <f>+'Conto Economico'!V67</f>
        <v>0</v>
      </c>
      <c r="W102" s="58">
        <f>+'Conto Economico'!W67</f>
        <v>0</v>
      </c>
      <c r="X102" s="58">
        <f>+'Conto Economico'!X67</f>
        <v>0</v>
      </c>
      <c r="Y102" s="58">
        <f>+'Conto Economico'!Y67</f>
        <v>0</v>
      </c>
      <c r="Z102" s="58">
        <f>+'Conto Economico'!Z67</f>
        <v>0</v>
      </c>
      <c r="AA102" s="58">
        <f>+'Conto Economico'!AA67</f>
        <v>0</v>
      </c>
      <c r="AB102" s="58">
        <f>+'Conto Economico'!AB67</f>
        <v>0</v>
      </c>
      <c r="AC102" s="58">
        <f>+'Conto Economico'!AC67</f>
        <v>0</v>
      </c>
      <c r="AD102" s="58">
        <f>+'Conto Economico'!AD67</f>
        <v>0</v>
      </c>
      <c r="AE102" s="58">
        <f>+'Conto Economico'!AE67</f>
        <v>0</v>
      </c>
      <c r="AF102" s="58">
        <f>+'Conto Economico'!AF67</f>
        <v>0</v>
      </c>
      <c r="AG102" s="58">
        <f>+'Conto Economico'!AG67</f>
        <v>0</v>
      </c>
      <c r="AH102" s="58">
        <f>+'Conto Economico'!AH67</f>
        <v>0</v>
      </c>
      <c r="AI102" s="58">
        <f>+'Conto Economico'!AI67</f>
        <v>0</v>
      </c>
      <c r="AJ102" s="58">
        <f>+'Conto Economico'!AJ67</f>
        <v>0</v>
      </c>
      <c r="AK102" s="58">
        <f>+'Conto Economico'!AK67</f>
        <v>0</v>
      </c>
      <c r="AL102" s="58">
        <f>+'Conto Economico'!AL67</f>
        <v>0</v>
      </c>
      <c r="AM102" s="58">
        <f>+'Conto Economico'!AM67</f>
        <v>0</v>
      </c>
      <c r="AN102" s="58">
        <f>+'Conto Economico'!AN67</f>
        <v>0</v>
      </c>
      <c r="AO102" s="58">
        <f>+'Conto Economico'!AO67</f>
        <v>0</v>
      </c>
      <c r="AP102" s="58">
        <f>+'Conto Economico'!AP67</f>
        <v>0</v>
      </c>
      <c r="AQ102" s="58">
        <f>+'Conto Economico'!AQ67</f>
        <v>0</v>
      </c>
      <c r="AR102" s="58">
        <f>+'Conto Economico'!AR67</f>
        <v>0</v>
      </c>
      <c r="AS102" s="58">
        <f>+'Conto Economico'!AS67</f>
        <v>0</v>
      </c>
      <c r="AT102" s="58">
        <f>+'Conto Economico'!AT67</f>
        <v>0</v>
      </c>
      <c r="AU102" s="58">
        <f>+'Conto Economico'!AU67</f>
        <v>0</v>
      </c>
      <c r="AV102" s="58">
        <f>+'Conto Economico'!AV67</f>
        <v>0</v>
      </c>
      <c r="AW102" s="58">
        <f>+'Conto Economico'!AW67</f>
        <v>0</v>
      </c>
      <c r="AX102" s="58">
        <f>+'Conto Economico'!AX67</f>
        <v>0</v>
      </c>
      <c r="AY102" s="58">
        <f>+'Conto Economico'!AY67</f>
        <v>0</v>
      </c>
      <c r="AZ102" s="58">
        <f>+'Conto Economico'!AZ67</f>
        <v>0</v>
      </c>
      <c r="BA102" s="58">
        <f>+'Conto Economico'!BA67</f>
        <v>0</v>
      </c>
      <c r="BB102" s="58">
        <f>+'Conto Economico'!BB67</f>
        <v>0</v>
      </c>
      <c r="BC102" s="58">
        <f>+'Conto Economico'!BC67</f>
        <v>0</v>
      </c>
      <c r="BD102" s="58">
        <f>+'Conto Economico'!BD67</f>
        <v>0</v>
      </c>
      <c r="BE102" s="58">
        <f>+'Conto Economico'!BE67</f>
        <v>0</v>
      </c>
      <c r="BF102" s="58">
        <f>+'Conto Economico'!BF67</f>
        <v>0</v>
      </c>
      <c r="BG102" s="58">
        <f>+'Conto Economico'!BG67</f>
        <v>0</v>
      </c>
      <c r="BH102" s="58">
        <f>+'Conto Economico'!BH67</f>
        <v>0</v>
      </c>
      <c r="BI102" s="58">
        <f>+'Conto Economico'!BI67</f>
        <v>0</v>
      </c>
      <c r="BJ102" s="58">
        <f>+'Conto Economico'!BJ67</f>
        <v>0</v>
      </c>
      <c r="BK102" s="58">
        <f>+'Conto Economico'!BK67</f>
        <v>0</v>
      </c>
      <c r="BL102" s="58">
        <f>+'Conto Economico'!BL67</f>
        <v>0</v>
      </c>
      <c r="BM102" s="58">
        <f>+'Conto Economico'!BM67</f>
        <v>0</v>
      </c>
      <c r="BN102" s="58">
        <f>+'Conto Economico'!BN67</f>
        <v>0</v>
      </c>
      <c r="BO102" s="58">
        <f>+'Conto Economico'!BO67</f>
        <v>0</v>
      </c>
      <c r="BP102" s="58">
        <f>+'Conto Economico'!BP67</f>
        <v>0</v>
      </c>
      <c r="BQ102" s="58">
        <f>+'Conto Economico'!BQ67</f>
        <v>0</v>
      </c>
      <c r="BR102" s="58">
        <f>+'Conto Economico'!BR67</f>
        <v>0</v>
      </c>
      <c r="BS102" s="58">
        <f>+'Conto Economico'!BS67</f>
        <v>0</v>
      </c>
      <c r="BT102" s="58">
        <f>+'Conto Economico'!BT67</f>
        <v>0</v>
      </c>
      <c r="BU102" s="58">
        <f>+'Conto Economico'!BU67</f>
        <v>0</v>
      </c>
      <c r="BV102" s="58">
        <f>+'Conto Economico'!BV67</f>
        <v>0</v>
      </c>
      <c r="BW102" s="58">
        <f>+'Conto Economico'!BW67</f>
        <v>0</v>
      </c>
      <c r="BX102" s="58">
        <f>+'Conto Economico'!BX67</f>
        <v>0</v>
      </c>
      <c r="BY102" s="58">
        <f>+'Conto Economico'!BY67</f>
        <v>0</v>
      </c>
      <c r="BZ102" s="58">
        <f>+'Conto Economico'!BZ67</f>
        <v>0</v>
      </c>
      <c r="CA102" s="58">
        <f>+'Conto Economico'!CA67</f>
        <v>0</v>
      </c>
      <c r="CB102" s="58">
        <f>+'Conto Economico'!CB67</f>
        <v>0</v>
      </c>
      <c r="CC102" s="58">
        <f>+'Conto Economico'!CC67</f>
        <v>0</v>
      </c>
      <c r="CD102" s="58">
        <f>+'Conto Economico'!CD67</f>
        <v>0</v>
      </c>
      <c r="CE102" s="58">
        <f>+'Conto Economico'!CE67</f>
        <v>0</v>
      </c>
      <c r="CF102" s="58">
        <f>+'Conto Economico'!CF67</f>
        <v>0</v>
      </c>
      <c r="CG102" s="58">
        <f>+'Conto Economico'!CG67</f>
        <v>0</v>
      </c>
      <c r="CH102" s="58">
        <f>+'Conto Economico'!CH67</f>
        <v>0</v>
      </c>
      <c r="CI102" s="58">
        <f>+'Conto Economico'!CI67</f>
        <v>0</v>
      </c>
      <c r="CJ102" s="58">
        <f>+'Conto Economico'!CJ67</f>
        <v>0</v>
      </c>
      <c r="CK102" s="58">
        <f>+'Conto Economico'!CK67</f>
        <v>0</v>
      </c>
      <c r="CL102" s="58">
        <f>+'Conto Economico'!CL67</f>
        <v>0</v>
      </c>
      <c r="CM102" s="58">
        <f>+'Conto Economico'!CM67</f>
        <v>0</v>
      </c>
      <c r="CN102" s="58">
        <f>+'Conto Economico'!CN67</f>
        <v>0</v>
      </c>
      <c r="CO102" s="58">
        <f>+'Conto Economico'!CO67</f>
        <v>0</v>
      </c>
      <c r="CP102" s="58">
        <f>+'Conto Economico'!CP67</f>
        <v>0</v>
      </c>
      <c r="CQ102" s="58">
        <f>+'Conto Economico'!CQ67</f>
        <v>0</v>
      </c>
      <c r="CR102" s="58">
        <f>+'Conto Economico'!CR67</f>
        <v>0</v>
      </c>
      <c r="CS102" s="58">
        <f>+'Conto Economico'!CS67</f>
        <v>0</v>
      </c>
      <c r="CT102" s="58">
        <f>+'Conto Economico'!CT67</f>
        <v>0</v>
      </c>
      <c r="CU102" s="58">
        <f>+'Conto Economico'!CU67</f>
        <v>0</v>
      </c>
      <c r="CV102" s="58">
        <f>+'Conto Economico'!CV67</f>
        <v>0</v>
      </c>
      <c r="CW102" s="58">
        <f>+'Conto Economico'!CW67</f>
        <v>0</v>
      </c>
      <c r="CX102" s="58">
        <f>+'Conto Economico'!CX67</f>
        <v>0</v>
      </c>
      <c r="CY102" s="58">
        <f>+'Conto Economico'!CY67</f>
        <v>0</v>
      </c>
      <c r="CZ102" s="58">
        <f>+'Conto Economico'!CZ67</f>
        <v>0</v>
      </c>
      <c r="DA102" s="58">
        <f>+'Conto Economico'!DA67</f>
        <v>0</v>
      </c>
      <c r="DB102" s="58">
        <f>+'Conto Economico'!DB67</f>
        <v>0</v>
      </c>
      <c r="DC102" s="58">
        <f>+'Conto Economico'!DC67</f>
        <v>0</v>
      </c>
      <c r="DD102" s="58">
        <f>+'Conto Economico'!DD67</f>
        <v>0</v>
      </c>
      <c r="DE102" s="58">
        <f>+'Conto Economico'!DE67</f>
        <v>0</v>
      </c>
      <c r="DF102" s="58">
        <f>+'Conto Economico'!DF67</f>
        <v>0</v>
      </c>
      <c r="DG102" s="58">
        <f>+'Conto Economico'!DG67</f>
        <v>0</v>
      </c>
      <c r="DH102" s="58">
        <f>+'Conto Economico'!DH67</f>
        <v>0</v>
      </c>
      <c r="DI102" s="58">
        <f>+'Conto Economico'!DI67</f>
        <v>0</v>
      </c>
      <c r="DJ102" s="58">
        <f>+'Conto Economico'!DJ67</f>
        <v>0</v>
      </c>
      <c r="DK102" s="58">
        <f>+'Conto Economico'!DK67</f>
        <v>0</v>
      </c>
      <c r="DL102" s="58">
        <f>+'Conto Economico'!DL67</f>
        <v>0</v>
      </c>
      <c r="DM102" s="58">
        <f>+'Conto Economico'!DM67</f>
        <v>0</v>
      </c>
      <c r="DN102" s="58">
        <f>+'Conto Economico'!DN67</f>
        <v>0</v>
      </c>
      <c r="DO102" s="58">
        <f>+'Conto Economico'!DO67</f>
        <v>0</v>
      </c>
      <c r="DP102" s="58">
        <f>+'Conto Economico'!DP67</f>
        <v>0</v>
      </c>
      <c r="DQ102" s="58">
        <f>+'Conto Economico'!DQ67</f>
        <v>0</v>
      </c>
      <c r="DR102" s="58">
        <f>+'Conto Economico'!DR67</f>
        <v>0</v>
      </c>
      <c r="DS102" s="58">
        <f>+'Conto Economico'!DS67</f>
        <v>0</v>
      </c>
      <c r="DV102" s="59">
        <f t="shared" si="205"/>
        <v>0</v>
      </c>
      <c r="DW102" s="59">
        <f t="shared" si="205"/>
        <v>0</v>
      </c>
      <c r="DX102" s="59">
        <f t="shared" si="205"/>
        <v>0</v>
      </c>
      <c r="DY102" s="59">
        <f t="shared" si="205"/>
        <v>0</v>
      </c>
      <c r="DZ102" s="59">
        <f t="shared" si="205"/>
        <v>0</v>
      </c>
      <c r="EA102" s="59">
        <f t="shared" si="205"/>
        <v>0</v>
      </c>
      <c r="EB102" s="59">
        <f t="shared" si="205"/>
        <v>0</v>
      </c>
      <c r="EC102" s="59">
        <f t="shared" si="205"/>
        <v>0</v>
      </c>
      <c r="ED102" s="59">
        <f t="shared" si="205"/>
        <v>0</v>
      </c>
      <c r="EE102" s="59">
        <f t="shared" si="205"/>
        <v>0</v>
      </c>
    </row>
    <row r="104" spans="3:135" ht="15" thickBot="1" x14ac:dyDescent="0.4"/>
    <row r="105" spans="3:135" ht="16.5" thickTop="1" thickBot="1" x14ac:dyDescent="0.4">
      <c r="C105" s="78" t="s">
        <v>214</v>
      </c>
      <c r="D105" s="72">
        <f>+D88+D57+D102+D101+D93+D97+D98+D96+D99+D100+D95</f>
        <v>0</v>
      </c>
      <c r="E105" s="72">
        <f t="shared" ref="E105:AJ105" ca="1" si="206">+E88+E57+E102+E101+E93+E97+E98+E96+E99+E100</f>
        <v>0</v>
      </c>
      <c r="F105" s="72">
        <f t="shared" ca="1" si="206"/>
        <v>0</v>
      </c>
      <c r="G105" s="72">
        <f t="shared" ca="1" si="206"/>
        <v>0</v>
      </c>
      <c r="H105" s="72">
        <f t="shared" ca="1" si="206"/>
        <v>0</v>
      </c>
      <c r="I105" s="72">
        <f t="shared" ca="1" si="206"/>
        <v>0</v>
      </c>
      <c r="J105" s="72">
        <f t="shared" ca="1" si="206"/>
        <v>0</v>
      </c>
      <c r="K105" s="72">
        <f t="shared" ca="1" si="206"/>
        <v>0</v>
      </c>
      <c r="L105" s="72">
        <f t="shared" ca="1" si="206"/>
        <v>0</v>
      </c>
      <c r="M105" s="72">
        <f t="shared" ca="1" si="206"/>
        <v>0</v>
      </c>
      <c r="N105" s="72">
        <f t="shared" ca="1" si="206"/>
        <v>0</v>
      </c>
      <c r="O105" s="72">
        <f t="shared" ca="1" si="206"/>
        <v>0</v>
      </c>
      <c r="P105" s="72">
        <f t="shared" ca="1" si="206"/>
        <v>0</v>
      </c>
      <c r="Q105" s="72">
        <f t="shared" ca="1" si="206"/>
        <v>0</v>
      </c>
      <c r="R105" s="72">
        <f t="shared" ca="1" si="206"/>
        <v>0</v>
      </c>
      <c r="S105" s="72">
        <f t="shared" ca="1" si="206"/>
        <v>0</v>
      </c>
      <c r="T105" s="72">
        <f t="shared" ca="1" si="206"/>
        <v>0</v>
      </c>
      <c r="U105" s="72">
        <f t="shared" ca="1" si="206"/>
        <v>0</v>
      </c>
      <c r="V105" s="72">
        <f t="shared" ca="1" si="206"/>
        <v>0</v>
      </c>
      <c r="W105" s="72">
        <f t="shared" ca="1" si="206"/>
        <v>0</v>
      </c>
      <c r="X105" s="72">
        <f t="shared" ca="1" si="206"/>
        <v>0</v>
      </c>
      <c r="Y105" s="72">
        <f t="shared" ca="1" si="206"/>
        <v>0</v>
      </c>
      <c r="Z105" s="72">
        <f t="shared" ca="1" si="206"/>
        <v>0</v>
      </c>
      <c r="AA105" s="72">
        <f t="shared" ca="1" si="206"/>
        <v>0</v>
      </c>
      <c r="AB105" s="72">
        <f t="shared" ca="1" si="206"/>
        <v>0</v>
      </c>
      <c r="AC105" s="72">
        <f t="shared" ca="1" si="206"/>
        <v>0</v>
      </c>
      <c r="AD105" s="72">
        <f t="shared" ca="1" si="206"/>
        <v>0</v>
      </c>
      <c r="AE105" s="72">
        <f t="shared" ca="1" si="206"/>
        <v>0</v>
      </c>
      <c r="AF105" s="72">
        <f t="shared" ca="1" si="206"/>
        <v>0</v>
      </c>
      <c r="AG105" s="72">
        <f t="shared" ca="1" si="206"/>
        <v>0</v>
      </c>
      <c r="AH105" s="72">
        <f t="shared" ca="1" si="206"/>
        <v>0</v>
      </c>
      <c r="AI105" s="72">
        <f t="shared" ca="1" si="206"/>
        <v>0</v>
      </c>
      <c r="AJ105" s="72">
        <f t="shared" ca="1" si="206"/>
        <v>0</v>
      </c>
      <c r="AK105" s="72">
        <f t="shared" ref="AK105:BP105" ca="1" si="207">+AK88+AK57+AK102+AK101+AK93+AK97+AK98+AK96+AK99+AK100</f>
        <v>0</v>
      </c>
      <c r="AL105" s="72">
        <f t="shared" ca="1" si="207"/>
        <v>0</v>
      </c>
      <c r="AM105" s="72">
        <f t="shared" ca="1" si="207"/>
        <v>0</v>
      </c>
      <c r="AN105" s="72">
        <f t="shared" ca="1" si="207"/>
        <v>0</v>
      </c>
      <c r="AO105" s="72">
        <f t="shared" ca="1" si="207"/>
        <v>0</v>
      </c>
      <c r="AP105" s="72">
        <f t="shared" ca="1" si="207"/>
        <v>0</v>
      </c>
      <c r="AQ105" s="72">
        <f t="shared" ca="1" si="207"/>
        <v>0</v>
      </c>
      <c r="AR105" s="72">
        <f t="shared" ca="1" si="207"/>
        <v>0</v>
      </c>
      <c r="AS105" s="72">
        <f t="shared" ca="1" si="207"/>
        <v>0</v>
      </c>
      <c r="AT105" s="72">
        <f t="shared" ca="1" si="207"/>
        <v>0</v>
      </c>
      <c r="AU105" s="72">
        <f t="shared" ca="1" si="207"/>
        <v>0</v>
      </c>
      <c r="AV105" s="72">
        <f t="shared" ca="1" si="207"/>
        <v>0</v>
      </c>
      <c r="AW105" s="72">
        <f t="shared" ca="1" si="207"/>
        <v>0</v>
      </c>
      <c r="AX105" s="72">
        <f t="shared" ca="1" si="207"/>
        <v>0</v>
      </c>
      <c r="AY105" s="72">
        <f t="shared" ca="1" si="207"/>
        <v>0</v>
      </c>
      <c r="AZ105" s="72">
        <f t="shared" ca="1" si="207"/>
        <v>0</v>
      </c>
      <c r="BA105" s="72">
        <f t="shared" ca="1" si="207"/>
        <v>0</v>
      </c>
      <c r="BB105" s="72">
        <f t="shared" ca="1" si="207"/>
        <v>0</v>
      </c>
      <c r="BC105" s="72">
        <f t="shared" ca="1" si="207"/>
        <v>0</v>
      </c>
      <c r="BD105" s="72">
        <f t="shared" ca="1" si="207"/>
        <v>0</v>
      </c>
      <c r="BE105" s="72">
        <f t="shared" ca="1" si="207"/>
        <v>0</v>
      </c>
      <c r="BF105" s="72">
        <f t="shared" ca="1" si="207"/>
        <v>0</v>
      </c>
      <c r="BG105" s="72">
        <f t="shared" ca="1" si="207"/>
        <v>0</v>
      </c>
      <c r="BH105" s="72">
        <f t="shared" ca="1" si="207"/>
        <v>0</v>
      </c>
      <c r="BI105" s="72">
        <f t="shared" ca="1" si="207"/>
        <v>0</v>
      </c>
      <c r="BJ105" s="72">
        <f t="shared" ca="1" si="207"/>
        <v>0</v>
      </c>
      <c r="BK105" s="72">
        <f t="shared" ca="1" si="207"/>
        <v>0</v>
      </c>
      <c r="BL105" s="72">
        <f t="shared" ca="1" si="207"/>
        <v>0</v>
      </c>
      <c r="BM105" s="72">
        <f t="shared" ca="1" si="207"/>
        <v>0</v>
      </c>
      <c r="BN105" s="72">
        <f t="shared" ca="1" si="207"/>
        <v>0</v>
      </c>
      <c r="BO105" s="72">
        <f t="shared" ca="1" si="207"/>
        <v>0</v>
      </c>
      <c r="BP105" s="72">
        <f t="shared" ca="1" si="207"/>
        <v>0</v>
      </c>
      <c r="BQ105" s="72">
        <f t="shared" ref="BQ105:CV105" ca="1" si="208">+BQ88+BQ57+BQ102+BQ101+BQ93+BQ97+BQ98+BQ96+BQ99+BQ100</f>
        <v>0</v>
      </c>
      <c r="BR105" s="72">
        <f t="shared" ca="1" si="208"/>
        <v>0</v>
      </c>
      <c r="BS105" s="72">
        <f t="shared" ca="1" si="208"/>
        <v>0</v>
      </c>
      <c r="BT105" s="72">
        <f t="shared" ca="1" si="208"/>
        <v>0</v>
      </c>
      <c r="BU105" s="72">
        <f t="shared" ca="1" si="208"/>
        <v>0</v>
      </c>
      <c r="BV105" s="72">
        <f t="shared" ca="1" si="208"/>
        <v>0</v>
      </c>
      <c r="BW105" s="72">
        <f t="shared" ca="1" si="208"/>
        <v>0</v>
      </c>
      <c r="BX105" s="72">
        <f t="shared" ca="1" si="208"/>
        <v>0</v>
      </c>
      <c r="BY105" s="72">
        <f t="shared" ca="1" si="208"/>
        <v>0</v>
      </c>
      <c r="BZ105" s="72">
        <f t="shared" ca="1" si="208"/>
        <v>0</v>
      </c>
      <c r="CA105" s="72">
        <f t="shared" ca="1" si="208"/>
        <v>0</v>
      </c>
      <c r="CB105" s="72">
        <f t="shared" ca="1" si="208"/>
        <v>0</v>
      </c>
      <c r="CC105" s="72">
        <f t="shared" ca="1" si="208"/>
        <v>0</v>
      </c>
      <c r="CD105" s="72">
        <f t="shared" ca="1" si="208"/>
        <v>0</v>
      </c>
      <c r="CE105" s="72">
        <f t="shared" ca="1" si="208"/>
        <v>0</v>
      </c>
      <c r="CF105" s="72">
        <f t="shared" ca="1" si="208"/>
        <v>0</v>
      </c>
      <c r="CG105" s="72">
        <f t="shared" ca="1" si="208"/>
        <v>0</v>
      </c>
      <c r="CH105" s="72">
        <f t="shared" ca="1" si="208"/>
        <v>0</v>
      </c>
      <c r="CI105" s="72">
        <f t="shared" ca="1" si="208"/>
        <v>0</v>
      </c>
      <c r="CJ105" s="72">
        <f t="shared" ca="1" si="208"/>
        <v>0</v>
      </c>
      <c r="CK105" s="72">
        <f t="shared" ca="1" si="208"/>
        <v>0</v>
      </c>
      <c r="CL105" s="72">
        <f t="shared" ca="1" si="208"/>
        <v>0</v>
      </c>
      <c r="CM105" s="72">
        <f t="shared" ca="1" si="208"/>
        <v>0</v>
      </c>
      <c r="CN105" s="72">
        <f t="shared" ca="1" si="208"/>
        <v>0</v>
      </c>
      <c r="CO105" s="72">
        <f t="shared" ca="1" si="208"/>
        <v>0</v>
      </c>
      <c r="CP105" s="72">
        <f t="shared" ca="1" si="208"/>
        <v>0</v>
      </c>
      <c r="CQ105" s="72">
        <f t="shared" ca="1" si="208"/>
        <v>0</v>
      </c>
      <c r="CR105" s="72">
        <f t="shared" ca="1" si="208"/>
        <v>0</v>
      </c>
      <c r="CS105" s="72">
        <f t="shared" ca="1" si="208"/>
        <v>0</v>
      </c>
      <c r="CT105" s="72">
        <f t="shared" ca="1" si="208"/>
        <v>0</v>
      </c>
      <c r="CU105" s="72">
        <f t="shared" ca="1" si="208"/>
        <v>0</v>
      </c>
      <c r="CV105" s="72">
        <f t="shared" ca="1" si="208"/>
        <v>0</v>
      </c>
      <c r="CW105" s="72">
        <f t="shared" ref="CW105:DS105" ca="1" si="209">+CW88+CW57+CW102+CW101+CW93+CW97+CW98+CW96+CW99+CW100</f>
        <v>0</v>
      </c>
      <c r="CX105" s="72">
        <f t="shared" ca="1" si="209"/>
        <v>0</v>
      </c>
      <c r="CY105" s="72">
        <f t="shared" ca="1" si="209"/>
        <v>0</v>
      </c>
      <c r="CZ105" s="72">
        <f t="shared" ca="1" si="209"/>
        <v>0</v>
      </c>
      <c r="DA105" s="72">
        <f t="shared" ca="1" si="209"/>
        <v>0</v>
      </c>
      <c r="DB105" s="72">
        <f t="shared" ca="1" si="209"/>
        <v>0</v>
      </c>
      <c r="DC105" s="72">
        <f t="shared" ca="1" si="209"/>
        <v>0</v>
      </c>
      <c r="DD105" s="72">
        <f t="shared" ca="1" si="209"/>
        <v>0</v>
      </c>
      <c r="DE105" s="72">
        <f t="shared" ca="1" si="209"/>
        <v>0</v>
      </c>
      <c r="DF105" s="72">
        <f t="shared" ca="1" si="209"/>
        <v>0</v>
      </c>
      <c r="DG105" s="72">
        <f t="shared" ca="1" si="209"/>
        <v>0</v>
      </c>
      <c r="DH105" s="72">
        <f t="shared" ca="1" si="209"/>
        <v>0</v>
      </c>
      <c r="DI105" s="72">
        <f t="shared" ca="1" si="209"/>
        <v>0</v>
      </c>
      <c r="DJ105" s="72">
        <f t="shared" ca="1" si="209"/>
        <v>0</v>
      </c>
      <c r="DK105" s="72">
        <f t="shared" ca="1" si="209"/>
        <v>0</v>
      </c>
      <c r="DL105" s="72">
        <f t="shared" ca="1" si="209"/>
        <v>0</v>
      </c>
      <c r="DM105" s="72">
        <f t="shared" ca="1" si="209"/>
        <v>0</v>
      </c>
      <c r="DN105" s="72">
        <f t="shared" ca="1" si="209"/>
        <v>0</v>
      </c>
      <c r="DO105" s="72">
        <f t="shared" ca="1" si="209"/>
        <v>0</v>
      </c>
      <c r="DP105" s="72">
        <f t="shared" ca="1" si="209"/>
        <v>0</v>
      </c>
      <c r="DQ105" s="72">
        <f t="shared" ca="1" si="209"/>
        <v>0</v>
      </c>
      <c r="DR105" s="72">
        <f t="shared" ca="1" si="209"/>
        <v>0</v>
      </c>
      <c r="DS105" s="72">
        <f t="shared" ca="1" si="209"/>
        <v>0</v>
      </c>
      <c r="DV105" s="72">
        <f t="shared" ref="DV105:EE105" si="210">+DV88+DV57+DV102+DV101+DV93+DV97+DV98+DV96+DV99+DV100</f>
        <v>0</v>
      </c>
      <c r="DW105" s="72">
        <f t="shared" si="210"/>
        <v>0</v>
      </c>
      <c r="DX105" s="72">
        <f t="shared" si="210"/>
        <v>0</v>
      </c>
      <c r="DY105" s="72">
        <f t="shared" si="210"/>
        <v>0</v>
      </c>
      <c r="DZ105" s="72">
        <f t="shared" si="210"/>
        <v>0</v>
      </c>
      <c r="EA105" s="72">
        <f t="shared" si="210"/>
        <v>0</v>
      </c>
      <c r="EB105" s="72">
        <f t="shared" si="210"/>
        <v>0</v>
      </c>
      <c r="EC105" s="72">
        <f t="shared" si="210"/>
        <v>0</v>
      </c>
      <c r="ED105" s="72">
        <f t="shared" si="210"/>
        <v>0</v>
      </c>
      <c r="EE105" s="72">
        <f t="shared" si="210"/>
        <v>0</v>
      </c>
    </row>
    <row r="106" spans="3:135" ht="15" thickTop="1" x14ac:dyDescent="0.35">
      <c r="AV106" s="69"/>
    </row>
    <row r="107" spans="3:135" x14ac:dyDescent="0.35">
      <c r="C107" t="s">
        <v>215</v>
      </c>
      <c r="D107" s="74">
        <f t="shared" ref="D107:AI107" si="211">+IF(D3="",0,D52-D105)</f>
        <v>0</v>
      </c>
      <c r="E107" s="74">
        <f t="shared" si="211"/>
        <v>0</v>
      </c>
      <c r="F107" s="74">
        <f t="shared" ca="1" si="211"/>
        <v>0</v>
      </c>
      <c r="G107" s="74">
        <f t="shared" ca="1" si="211"/>
        <v>0</v>
      </c>
      <c r="H107" s="74">
        <f t="shared" ca="1" si="211"/>
        <v>0</v>
      </c>
      <c r="I107" s="74">
        <f t="shared" ca="1" si="211"/>
        <v>0</v>
      </c>
      <c r="J107" s="74">
        <f t="shared" ca="1" si="211"/>
        <v>0</v>
      </c>
      <c r="K107" s="74">
        <f t="shared" ca="1" si="211"/>
        <v>0</v>
      </c>
      <c r="L107" s="74">
        <f t="shared" ca="1" si="211"/>
        <v>0</v>
      </c>
      <c r="M107" s="74">
        <f t="shared" ca="1" si="211"/>
        <v>0</v>
      </c>
      <c r="N107" s="74">
        <f t="shared" ca="1" si="211"/>
        <v>0</v>
      </c>
      <c r="O107" s="74">
        <f t="shared" ca="1" si="211"/>
        <v>0</v>
      </c>
      <c r="P107" s="74">
        <f t="shared" ca="1" si="211"/>
        <v>0</v>
      </c>
      <c r="Q107" s="74">
        <f t="shared" ca="1" si="211"/>
        <v>0</v>
      </c>
      <c r="R107" s="74">
        <f t="shared" ca="1" si="211"/>
        <v>0</v>
      </c>
      <c r="S107" s="74">
        <f t="shared" ca="1" si="211"/>
        <v>0</v>
      </c>
      <c r="T107" s="74">
        <f t="shared" ca="1" si="211"/>
        <v>0</v>
      </c>
      <c r="U107" s="74">
        <f t="shared" ca="1" si="211"/>
        <v>0</v>
      </c>
      <c r="V107" s="74">
        <f t="shared" ca="1" si="211"/>
        <v>0</v>
      </c>
      <c r="W107" s="74">
        <f t="shared" ca="1" si="211"/>
        <v>0</v>
      </c>
      <c r="X107" s="74">
        <f t="shared" ca="1" si="211"/>
        <v>0</v>
      </c>
      <c r="Y107" s="74">
        <f t="shared" ca="1" si="211"/>
        <v>0</v>
      </c>
      <c r="Z107" s="74">
        <f t="shared" ca="1" si="211"/>
        <v>0</v>
      </c>
      <c r="AA107" s="74">
        <f t="shared" ca="1" si="211"/>
        <v>0</v>
      </c>
      <c r="AB107" s="74">
        <f t="shared" ca="1" si="211"/>
        <v>0</v>
      </c>
      <c r="AC107" s="74">
        <f t="shared" ca="1" si="211"/>
        <v>0</v>
      </c>
      <c r="AD107" s="74">
        <f t="shared" ca="1" si="211"/>
        <v>0</v>
      </c>
      <c r="AE107" s="74">
        <f t="shared" ca="1" si="211"/>
        <v>0</v>
      </c>
      <c r="AF107" s="74">
        <f t="shared" ca="1" si="211"/>
        <v>0</v>
      </c>
      <c r="AG107" s="74">
        <f t="shared" ca="1" si="211"/>
        <v>0</v>
      </c>
      <c r="AH107" s="74">
        <f t="shared" ca="1" si="211"/>
        <v>0</v>
      </c>
      <c r="AI107" s="74">
        <f t="shared" ca="1" si="211"/>
        <v>0</v>
      </c>
      <c r="AJ107" s="74">
        <f t="shared" ref="AJ107:BO107" ca="1" si="212">+IF(AJ3="",0,AJ52-AJ105)</f>
        <v>0</v>
      </c>
      <c r="AK107" s="74">
        <f t="shared" ca="1" si="212"/>
        <v>0</v>
      </c>
      <c r="AL107" s="74">
        <f t="shared" ca="1" si="212"/>
        <v>0</v>
      </c>
      <c r="AM107" s="74">
        <f t="shared" ca="1" si="212"/>
        <v>0</v>
      </c>
      <c r="AN107" s="74">
        <f t="shared" ca="1" si="212"/>
        <v>0</v>
      </c>
      <c r="AO107" s="74">
        <f t="shared" ca="1" si="212"/>
        <v>0</v>
      </c>
      <c r="AP107" s="74">
        <f t="shared" ca="1" si="212"/>
        <v>0</v>
      </c>
      <c r="AQ107" s="74">
        <f t="shared" ca="1" si="212"/>
        <v>0</v>
      </c>
      <c r="AR107" s="74">
        <f t="shared" ca="1" si="212"/>
        <v>0</v>
      </c>
      <c r="AS107" s="74">
        <f t="shared" ca="1" si="212"/>
        <v>0</v>
      </c>
      <c r="AT107" s="74">
        <f t="shared" ca="1" si="212"/>
        <v>0</v>
      </c>
      <c r="AU107" s="74">
        <f t="shared" ca="1" si="212"/>
        <v>0</v>
      </c>
      <c r="AV107" s="74">
        <f t="shared" ca="1" si="212"/>
        <v>0</v>
      </c>
      <c r="AW107" s="74">
        <f t="shared" ca="1" si="212"/>
        <v>0</v>
      </c>
      <c r="AX107" s="74">
        <f t="shared" ca="1" si="212"/>
        <v>0</v>
      </c>
      <c r="AY107" s="74">
        <f t="shared" ca="1" si="212"/>
        <v>0</v>
      </c>
      <c r="AZ107" s="74">
        <f t="shared" ca="1" si="212"/>
        <v>0</v>
      </c>
      <c r="BA107" s="74">
        <f t="shared" ca="1" si="212"/>
        <v>0</v>
      </c>
      <c r="BB107" s="74">
        <f t="shared" ca="1" si="212"/>
        <v>0</v>
      </c>
      <c r="BC107" s="74">
        <f t="shared" ca="1" si="212"/>
        <v>0</v>
      </c>
      <c r="BD107" s="74">
        <f t="shared" ca="1" si="212"/>
        <v>0</v>
      </c>
      <c r="BE107" s="74">
        <f t="shared" ca="1" si="212"/>
        <v>0</v>
      </c>
      <c r="BF107" s="74">
        <f t="shared" ca="1" si="212"/>
        <v>0</v>
      </c>
      <c r="BG107" s="74">
        <f t="shared" ca="1" si="212"/>
        <v>0</v>
      </c>
      <c r="BH107" s="74">
        <f t="shared" ca="1" si="212"/>
        <v>0</v>
      </c>
      <c r="BI107" s="74">
        <f t="shared" ca="1" si="212"/>
        <v>0</v>
      </c>
      <c r="BJ107" s="74">
        <f t="shared" ca="1" si="212"/>
        <v>0</v>
      </c>
      <c r="BK107" s="74">
        <f t="shared" ca="1" si="212"/>
        <v>0</v>
      </c>
      <c r="BL107" s="74">
        <f t="shared" ca="1" si="212"/>
        <v>0</v>
      </c>
      <c r="BM107" s="74">
        <f t="shared" ca="1" si="212"/>
        <v>0</v>
      </c>
      <c r="BN107" s="74">
        <f t="shared" ca="1" si="212"/>
        <v>0</v>
      </c>
      <c r="BO107" s="74">
        <f t="shared" ca="1" si="212"/>
        <v>0</v>
      </c>
      <c r="BP107" s="74">
        <f t="shared" ref="BP107:CU107" ca="1" si="213">+IF(BP3="",0,BP52-BP105)</f>
        <v>0</v>
      </c>
      <c r="BQ107" s="74">
        <f t="shared" ca="1" si="213"/>
        <v>0</v>
      </c>
      <c r="BR107" s="74">
        <f t="shared" ca="1" si="213"/>
        <v>0</v>
      </c>
      <c r="BS107" s="74">
        <f t="shared" ca="1" si="213"/>
        <v>0</v>
      </c>
      <c r="BT107" s="74">
        <f t="shared" ca="1" si="213"/>
        <v>0</v>
      </c>
      <c r="BU107" s="74">
        <f t="shared" ca="1" si="213"/>
        <v>0</v>
      </c>
      <c r="BV107" s="74">
        <f t="shared" ca="1" si="213"/>
        <v>0</v>
      </c>
      <c r="BW107" s="74">
        <f t="shared" ca="1" si="213"/>
        <v>0</v>
      </c>
      <c r="BX107" s="74">
        <f t="shared" ca="1" si="213"/>
        <v>0</v>
      </c>
      <c r="BY107" s="74">
        <f t="shared" ca="1" si="213"/>
        <v>0</v>
      </c>
      <c r="BZ107" s="74">
        <f t="shared" ca="1" si="213"/>
        <v>0</v>
      </c>
      <c r="CA107" s="74">
        <f t="shared" ca="1" si="213"/>
        <v>0</v>
      </c>
      <c r="CB107" s="74">
        <f t="shared" ca="1" si="213"/>
        <v>0</v>
      </c>
      <c r="CC107" s="74">
        <f t="shared" ca="1" si="213"/>
        <v>0</v>
      </c>
      <c r="CD107" s="74">
        <f t="shared" ca="1" si="213"/>
        <v>0</v>
      </c>
      <c r="CE107" s="74">
        <f t="shared" ca="1" si="213"/>
        <v>0</v>
      </c>
      <c r="CF107" s="74">
        <f t="shared" ca="1" si="213"/>
        <v>0</v>
      </c>
      <c r="CG107" s="74">
        <f t="shared" ca="1" si="213"/>
        <v>0</v>
      </c>
      <c r="CH107" s="74">
        <f t="shared" ca="1" si="213"/>
        <v>0</v>
      </c>
      <c r="CI107" s="74">
        <f t="shared" ca="1" si="213"/>
        <v>0</v>
      </c>
      <c r="CJ107" s="74">
        <f t="shared" ca="1" si="213"/>
        <v>0</v>
      </c>
      <c r="CK107" s="74">
        <f t="shared" ca="1" si="213"/>
        <v>0</v>
      </c>
      <c r="CL107" s="74">
        <f t="shared" ca="1" si="213"/>
        <v>0</v>
      </c>
      <c r="CM107" s="74">
        <f t="shared" ca="1" si="213"/>
        <v>0</v>
      </c>
      <c r="CN107" s="74">
        <f t="shared" ca="1" si="213"/>
        <v>0</v>
      </c>
      <c r="CO107" s="74">
        <f t="shared" ca="1" si="213"/>
        <v>0</v>
      </c>
      <c r="CP107" s="74">
        <f t="shared" ca="1" si="213"/>
        <v>0</v>
      </c>
      <c r="CQ107" s="74">
        <f t="shared" ca="1" si="213"/>
        <v>0</v>
      </c>
      <c r="CR107" s="74">
        <f t="shared" ca="1" si="213"/>
        <v>0</v>
      </c>
      <c r="CS107" s="74">
        <f t="shared" ca="1" si="213"/>
        <v>0</v>
      </c>
      <c r="CT107" s="74">
        <f t="shared" ca="1" si="213"/>
        <v>0</v>
      </c>
      <c r="CU107" s="74">
        <f t="shared" ca="1" si="213"/>
        <v>0</v>
      </c>
      <c r="CV107" s="74">
        <f t="shared" ref="CV107:DS107" ca="1" si="214">+IF(CV3="",0,CV52-CV105)</f>
        <v>0</v>
      </c>
      <c r="CW107" s="74">
        <f t="shared" ca="1" si="214"/>
        <v>0</v>
      </c>
      <c r="CX107" s="74">
        <f t="shared" ca="1" si="214"/>
        <v>0</v>
      </c>
      <c r="CY107" s="74">
        <f t="shared" ca="1" si="214"/>
        <v>0</v>
      </c>
      <c r="CZ107" s="74">
        <f t="shared" ca="1" si="214"/>
        <v>0</v>
      </c>
      <c r="DA107" s="74">
        <f t="shared" ca="1" si="214"/>
        <v>0</v>
      </c>
      <c r="DB107" s="74">
        <f t="shared" ca="1" si="214"/>
        <v>0</v>
      </c>
      <c r="DC107" s="74">
        <f t="shared" ca="1" si="214"/>
        <v>0</v>
      </c>
      <c r="DD107" s="74">
        <f t="shared" ca="1" si="214"/>
        <v>0</v>
      </c>
      <c r="DE107" s="74">
        <f t="shared" ca="1" si="214"/>
        <v>0</v>
      </c>
      <c r="DF107" s="74">
        <f t="shared" ca="1" si="214"/>
        <v>0</v>
      </c>
      <c r="DG107" s="74">
        <f t="shared" ca="1" si="214"/>
        <v>0</v>
      </c>
      <c r="DH107" s="74">
        <f t="shared" ca="1" si="214"/>
        <v>0</v>
      </c>
      <c r="DI107" s="74">
        <f t="shared" ca="1" si="214"/>
        <v>0</v>
      </c>
      <c r="DJ107" s="74">
        <f t="shared" ca="1" si="214"/>
        <v>0</v>
      </c>
      <c r="DK107" s="74">
        <f t="shared" ca="1" si="214"/>
        <v>0</v>
      </c>
      <c r="DL107" s="74">
        <f t="shared" ca="1" si="214"/>
        <v>0</v>
      </c>
      <c r="DM107" s="74">
        <f t="shared" ca="1" si="214"/>
        <v>0</v>
      </c>
      <c r="DN107" s="74">
        <f t="shared" ca="1" si="214"/>
        <v>0</v>
      </c>
      <c r="DO107" s="74">
        <f t="shared" ca="1" si="214"/>
        <v>0</v>
      </c>
      <c r="DP107" s="74">
        <f t="shared" ca="1" si="214"/>
        <v>0</v>
      </c>
      <c r="DQ107" s="74">
        <f t="shared" ca="1" si="214"/>
        <v>0</v>
      </c>
      <c r="DR107" s="74">
        <f t="shared" ca="1" si="214"/>
        <v>0</v>
      </c>
      <c r="DS107" s="74">
        <f t="shared" ca="1" si="214"/>
        <v>0</v>
      </c>
      <c r="DU107" s="79" t="s">
        <v>216</v>
      </c>
      <c r="DV107" s="59">
        <f ca="1">+SUMIF(Scadenziario!$B33:$E60,"si",Scadenziario!$E33:$E60)-SUMIF($DU59:DV86,"si",DV59:DV86)</f>
        <v>0</v>
      </c>
      <c r="DW107" s="59">
        <f ca="1">+SUMIF(Scadenziario!$B33:$E60,"si",Scadenziario!$E33:$E60)-SUMIF($DU59:DW86,"si",DW59:DW86)-DV107</f>
        <v>0</v>
      </c>
      <c r="DX107" s="59">
        <f ca="1">+SUMIF(Scadenziario!$B33:$E60,"si",Scadenziario!$E33:$E60)-SUMIF($DU59:DX86,"si",DX59:DX86)-SUM($DV107:DW107)</f>
        <v>0</v>
      </c>
      <c r="DY107" s="59">
        <f ca="1">+SUMIF(Scadenziario!$B33:$E60,"si",Scadenziario!$E33:$E60)-SUMIF($DU59:DY86,"si",DY59:DY86)-SUM($DV107:DX107)</f>
        <v>0</v>
      </c>
      <c r="DZ107" s="59">
        <f ca="1">+SUMIF(Scadenziario!$B33:$E60,"si",Scadenziario!$E33:$E60)-SUMIF($DU59:DZ86,"si",DZ59:DZ86)-SUM($DV107:DY107)</f>
        <v>0</v>
      </c>
      <c r="EA107" s="59">
        <f ca="1">+SUMIF(Scadenziario!$B33:$E60,"si",Scadenziario!$E33:$E60)-SUMIF($DU59:EA86,"si",EA59:EA86)-SUM($DV107:DZ107)</f>
        <v>0</v>
      </c>
      <c r="EB107" s="59">
        <f ca="1">+SUMIF(Scadenziario!$B33:$E60,"si",Scadenziario!$E33:$E60)-SUMIF($DU59:EB86,"si",EB59:EB86)-SUM($DV107:EA107)</f>
        <v>0</v>
      </c>
      <c r="EC107" s="59">
        <f ca="1">+SUMIF(Scadenziario!$B33:$E60,"si",Scadenziario!$E33:$E60)-SUMIF($DU59:EC86,"si",EC59:EC86)-SUM($DV107:EB107)</f>
        <v>0</v>
      </c>
      <c r="ED107" s="59">
        <f ca="1">+SUMIF(Scadenziario!$B33:$E60,"si",Scadenziario!$E33:$E60)-SUMIF($DU59:ED86,"si",ED59:ED86)-SUM($DV107:EC107)</f>
        <v>0</v>
      </c>
      <c r="EE107" s="59">
        <f ca="1">+SUMIF(Scadenziario!$B33:$E60,"si",Scadenziario!$E33:$E60)-SUMIF($DU59:EE86,"si",EE59:EE86)-SUM($DV107:ED107)</f>
        <v>0</v>
      </c>
    </row>
    <row r="108" spans="3:135" ht="15" thickBot="1" x14ac:dyDescent="0.4"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DU108" s="79" t="s">
        <v>217</v>
      </c>
      <c r="DV108" s="59">
        <f>+SUMIFS(Scadenziario!$G$72:$DV$72,Scadenziario!$G$1:$DV$1,DV1)</f>
        <v>0</v>
      </c>
      <c r="DW108" s="59">
        <f>+SUMIFS(Scadenziario!$G$72:$DV$72,Scadenziario!$G$1:$DV$1,DW1)</f>
        <v>0</v>
      </c>
      <c r="DX108" s="59">
        <f>+SUMIFS(Scadenziario!$G$72:$DV$72,Scadenziario!$G$1:$DV$1,DX1)</f>
        <v>0</v>
      </c>
      <c r="DY108" s="59">
        <f>+SUMIFS(Scadenziario!$G$72:$DV$72,Scadenziario!$G$1:$DV$1,DY1)</f>
        <v>0</v>
      </c>
      <c r="DZ108" s="59">
        <f>+SUMIFS(Scadenziario!$G$72:$DV$72,Scadenziario!$G$1:$DV$1,DZ1)</f>
        <v>0</v>
      </c>
      <c r="EA108" s="59">
        <f>+SUMIFS(Scadenziario!$G$72:$DV$72,Scadenziario!$G$1:$DV$1,EA1)</f>
        <v>0</v>
      </c>
      <c r="EB108" s="59">
        <f>+SUMIFS(Scadenziario!$G$72:$DV$72,Scadenziario!$G$1:$DV$1,EB1)</f>
        <v>0</v>
      </c>
      <c r="EC108" s="59">
        <f>+SUMIFS(Scadenziario!$G$72:$DV$72,Scadenziario!$G$1:$DV$1,EC1)</f>
        <v>0</v>
      </c>
      <c r="ED108" s="59">
        <f>+SUMIFS(Scadenziario!$G$72:$DV$72,Scadenziario!$G$1:$DV$1,ED1)</f>
        <v>0</v>
      </c>
      <c r="EE108" s="59">
        <f>+SUMIFS(Scadenziario!$G$72:$DV$72,Scadenziario!$G$1:$DV$1,EE1)</f>
        <v>0</v>
      </c>
    </row>
    <row r="109" spans="3:135" ht="15.5" thickTop="1" thickBot="1" x14ac:dyDescent="0.4"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Y109" s="59"/>
      <c r="DT109" s="73" t="s">
        <v>218</v>
      </c>
      <c r="DU109" s="73"/>
      <c r="DV109" s="73">
        <f ca="1">+SUMIF($DT59:DV86,"si",DV59:DV86)+DV90+DV92</f>
        <v>0</v>
      </c>
    </row>
    <row r="110" spans="3:135" ht="15" thickTop="1" x14ac:dyDescent="0.35">
      <c r="D110" s="80"/>
    </row>
    <row r="111" spans="3:135" x14ac:dyDescent="0.35">
      <c r="E111" s="59"/>
      <c r="F111" s="59"/>
    </row>
  </sheetData>
  <hyperlinks>
    <hyperlink ref="A1" location="MENU!A1" display="menu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DR25"/>
  <sheetViews>
    <sheetView showGridLines="0" workbookViewId="0"/>
  </sheetViews>
  <sheetFormatPr defaultColWidth="8.81640625" defaultRowHeight="14.5" x14ac:dyDescent="0.35"/>
  <cols>
    <col min="1" max="1" width="14.26953125" style="20" customWidth="1"/>
    <col min="2" max="2" width="29.7265625" style="20" bestFit="1" customWidth="1"/>
    <col min="3" max="3" width="10.7265625" style="20" bestFit="1" customWidth="1"/>
    <col min="4" max="4" width="9.7265625" style="20" bestFit="1" customWidth="1"/>
    <col min="5" max="5" width="9.54296875" style="20" bestFit="1" customWidth="1"/>
    <col min="6" max="7" width="9.26953125" style="20" bestFit="1" customWidth="1"/>
    <col min="8" max="8" width="9.7265625" style="20" bestFit="1" customWidth="1"/>
    <col min="9" max="9" width="9.26953125" style="20" bestFit="1" customWidth="1"/>
    <col min="10" max="10" width="9.7265625" style="20" bestFit="1" customWidth="1"/>
    <col min="11" max="11" width="9.453125" style="20" bestFit="1" customWidth="1"/>
    <col min="12" max="12" width="9.81640625" style="20" bestFit="1" customWidth="1"/>
    <col min="13" max="13" width="9.26953125" style="20" bestFit="1" customWidth="1"/>
    <col min="14" max="14" width="10.1796875" style="20" bestFit="1" customWidth="1"/>
    <col min="15" max="15" width="9.26953125" style="20" bestFit="1" customWidth="1"/>
    <col min="16" max="16384" width="8.81640625" style="20"/>
  </cols>
  <sheetData>
    <row r="1" spans="1:122" ht="18.5" x14ac:dyDescent="0.35">
      <c r="A1" s="474" t="s">
        <v>33</v>
      </c>
    </row>
    <row r="2" spans="1:122" ht="15" thickBot="1" x14ac:dyDescent="0.4"/>
    <row r="3" spans="1:122" s="7" customFormat="1" ht="15" thickBot="1" x14ac:dyDescent="0.4">
      <c r="B3" s="475" t="s">
        <v>219</v>
      </c>
      <c r="C3" s="476" t="str">
        <f>+Scadenziario!G3</f>
        <v/>
      </c>
      <c r="D3" s="476" t="str">
        <f>+Scadenziario!H3</f>
        <v/>
      </c>
      <c r="E3" s="477">
        <f>+Scadenziario!I3</f>
        <v>44286</v>
      </c>
      <c r="F3" s="477">
        <f>+Scadenziario!J3</f>
        <v>44316</v>
      </c>
      <c r="G3" s="477">
        <f>+Scadenziario!K3</f>
        <v>44347</v>
      </c>
      <c r="H3" s="477">
        <f>+Scadenziario!L3</f>
        <v>44377</v>
      </c>
      <c r="I3" s="477">
        <f>+Scadenziario!M3</f>
        <v>44408</v>
      </c>
      <c r="J3" s="477">
        <f>+Scadenziario!N3</f>
        <v>44439</v>
      </c>
      <c r="K3" s="477">
        <f>+Scadenziario!O3</f>
        <v>44469</v>
      </c>
      <c r="L3" s="477">
        <f>+Scadenziario!P3</f>
        <v>44500</v>
      </c>
      <c r="M3" s="477">
        <f>+Scadenziario!Q3</f>
        <v>44530</v>
      </c>
      <c r="N3" s="477">
        <f>+Scadenziario!R3</f>
        <v>44561</v>
      </c>
      <c r="O3" s="477">
        <f>+Scadenziario!S3</f>
        <v>44592</v>
      </c>
      <c r="P3" s="477">
        <f>+Scadenziario!T3</f>
        <v>44620</v>
      </c>
      <c r="Q3" s="477">
        <f>+Scadenziario!U3</f>
        <v>44651</v>
      </c>
      <c r="R3" s="477">
        <f>+Scadenziario!V3</f>
        <v>44681</v>
      </c>
      <c r="S3" s="477">
        <f>+Scadenziario!W3</f>
        <v>44712</v>
      </c>
      <c r="T3" s="477">
        <f>+Scadenziario!X3</f>
        <v>44742</v>
      </c>
      <c r="U3" s="477">
        <f>+Scadenziario!Y3</f>
        <v>44773</v>
      </c>
      <c r="V3" s="477">
        <f>+Scadenziario!Z3</f>
        <v>44804</v>
      </c>
      <c r="W3" s="477">
        <f>+Scadenziario!AA3</f>
        <v>44834</v>
      </c>
      <c r="X3" s="477">
        <f>+Scadenziario!AB3</f>
        <v>44865</v>
      </c>
      <c r="Y3" s="477">
        <f>+Scadenziario!AC3</f>
        <v>44895</v>
      </c>
      <c r="Z3" s="477">
        <f>+Scadenziario!AD3</f>
        <v>44926</v>
      </c>
      <c r="AA3" s="477">
        <f>+Scadenziario!AE3</f>
        <v>44957</v>
      </c>
      <c r="AB3" s="477">
        <f>+Scadenziario!AF3</f>
        <v>44985</v>
      </c>
      <c r="AC3" s="477">
        <f>+Scadenziario!AG3</f>
        <v>45016</v>
      </c>
      <c r="AD3" s="477">
        <f>+Scadenziario!AH3</f>
        <v>45046</v>
      </c>
      <c r="AE3" s="477">
        <f>+Scadenziario!AI3</f>
        <v>45077</v>
      </c>
      <c r="AF3" s="477">
        <f>+Scadenziario!AJ3</f>
        <v>45107</v>
      </c>
      <c r="AG3" s="477">
        <f>+Scadenziario!AK3</f>
        <v>45138</v>
      </c>
      <c r="AH3" s="477">
        <f>+Scadenziario!AL3</f>
        <v>45169</v>
      </c>
      <c r="AI3" s="477">
        <f>+Scadenziario!AM3</f>
        <v>45199</v>
      </c>
      <c r="AJ3" s="477">
        <f>+Scadenziario!AN3</f>
        <v>45230</v>
      </c>
      <c r="AK3" s="477">
        <f>+Scadenziario!AO3</f>
        <v>45260</v>
      </c>
      <c r="AL3" s="477">
        <f>+Scadenziario!AP3</f>
        <v>45291</v>
      </c>
      <c r="AM3" s="477">
        <f>+Scadenziario!AQ3</f>
        <v>45322</v>
      </c>
      <c r="AN3" s="477">
        <f>+Scadenziario!AR3</f>
        <v>45351</v>
      </c>
      <c r="AO3" s="477">
        <f>+Scadenziario!AS3</f>
        <v>45382</v>
      </c>
      <c r="AP3" s="477">
        <f>+Scadenziario!AT3</f>
        <v>45412</v>
      </c>
      <c r="AQ3" s="477">
        <f>+Scadenziario!AU3</f>
        <v>45443</v>
      </c>
      <c r="AR3" s="477">
        <f>+Scadenziario!AV3</f>
        <v>45473</v>
      </c>
      <c r="AS3" s="477">
        <f>+Scadenziario!AW3</f>
        <v>45504</v>
      </c>
      <c r="AT3" s="477">
        <f>+Scadenziario!AX3</f>
        <v>45535</v>
      </c>
      <c r="AU3" s="477">
        <f>+Scadenziario!AY3</f>
        <v>45565</v>
      </c>
      <c r="AV3" s="477">
        <f>+Scadenziario!AZ3</f>
        <v>45596</v>
      </c>
      <c r="AW3" s="477">
        <f>+Scadenziario!BA3</f>
        <v>45626</v>
      </c>
      <c r="AX3" s="477">
        <f>+Scadenziario!BB3</f>
        <v>45657</v>
      </c>
      <c r="AY3" s="477">
        <f>+Scadenziario!BC3</f>
        <v>45688</v>
      </c>
      <c r="AZ3" s="477">
        <f>+Scadenziario!BD3</f>
        <v>45716</v>
      </c>
      <c r="BA3" s="477">
        <f>+Scadenziario!BE3</f>
        <v>45747</v>
      </c>
      <c r="BB3" s="477">
        <f>+Scadenziario!BF3</f>
        <v>45777</v>
      </c>
      <c r="BC3" s="477">
        <f>+Scadenziario!BG3</f>
        <v>45808</v>
      </c>
      <c r="BD3" s="477">
        <f>+Scadenziario!BH3</f>
        <v>45838</v>
      </c>
      <c r="BE3" s="477">
        <f>+Scadenziario!BI3</f>
        <v>45869</v>
      </c>
      <c r="BF3" s="477">
        <f>+Scadenziario!BJ3</f>
        <v>45900</v>
      </c>
      <c r="BG3" s="477">
        <f>+Scadenziario!BK3</f>
        <v>45930</v>
      </c>
      <c r="BH3" s="477">
        <f>+Scadenziario!BL3</f>
        <v>45961</v>
      </c>
      <c r="BI3" s="477">
        <f>+Scadenziario!BM3</f>
        <v>45991</v>
      </c>
      <c r="BJ3" s="477">
        <f>+Scadenziario!BN3</f>
        <v>46022</v>
      </c>
      <c r="BK3" s="477">
        <f>+Scadenziario!BO3</f>
        <v>46053</v>
      </c>
      <c r="BL3" s="477">
        <f>+Scadenziario!BP3</f>
        <v>46081</v>
      </c>
      <c r="BM3" s="477">
        <f>+Scadenziario!BQ3</f>
        <v>46112</v>
      </c>
      <c r="BN3" s="477">
        <f>+Scadenziario!BR3</f>
        <v>46142</v>
      </c>
      <c r="BO3" s="477">
        <f>+Scadenziario!BS3</f>
        <v>46173</v>
      </c>
      <c r="BP3" s="477">
        <f>+Scadenziario!BT3</f>
        <v>46203</v>
      </c>
      <c r="BQ3" s="477">
        <f>+Scadenziario!BU3</f>
        <v>46234</v>
      </c>
      <c r="BR3" s="477">
        <f>+Scadenziario!BV3</f>
        <v>46265</v>
      </c>
      <c r="BS3" s="477">
        <f>+Scadenziario!BW3</f>
        <v>46295</v>
      </c>
      <c r="BT3" s="477">
        <f>+Scadenziario!BX3</f>
        <v>46326</v>
      </c>
      <c r="BU3" s="477">
        <f>+Scadenziario!BY3</f>
        <v>46356</v>
      </c>
      <c r="BV3" s="477">
        <f>+Scadenziario!BZ3</f>
        <v>46387</v>
      </c>
      <c r="BW3" s="477">
        <f>+Scadenziario!CA3</f>
        <v>46418</v>
      </c>
      <c r="BX3" s="477">
        <f>+Scadenziario!CB3</f>
        <v>46446</v>
      </c>
      <c r="BY3" s="477">
        <f>+Scadenziario!CC3</f>
        <v>46477</v>
      </c>
      <c r="BZ3" s="477">
        <f>+Scadenziario!CD3</f>
        <v>46507</v>
      </c>
      <c r="CA3" s="477">
        <f>+Scadenziario!CE3</f>
        <v>46538</v>
      </c>
      <c r="CB3" s="477">
        <f>+Scadenziario!CF3</f>
        <v>46568</v>
      </c>
      <c r="CC3" s="477">
        <f>+Scadenziario!CG3</f>
        <v>46599</v>
      </c>
      <c r="CD3" s="477">
        <f>+Scadenziario!CH3</f>
        <v>46630</v>
      </c>
      <c r="CE3" s="477">
        <f>+Scadenziario!CI3</f>
        <v>46660</v>
      </c>
      <c r="CF3" s="477">
        <f>+Scadenziario!CJ3</f>
        <v>46691</v>
      </c>
      <c r="CG3" s="477">
        <f>+Scadenziario!CK3</f>
        <v>46721</v>
      </c>
      <c r="CH3" s="477">
        <f>+Scadenziario!CL3</f>
        <v>46752</v>
      </c>
      <c r="CI3" s="477">
        <f>+Scadenziario!CM3</f>
        <v>46783</v>
      </c>
      <c r="CJ3" s="477">
        <f>+Scadenziario!CN3</f>
        <v>46812</v>
      </c>
      <c r="CK3" s="477">
        <f>+Scadenziario!CO3</f>
        <v>46843</v>
      </c>
      <c r="CL3" s="477">
        <f>+Scadenziario!CP3</f>
        <v>46873</v>
      </c>
      <c r="CM3" s="477">
        <f>+Scadenziario!CQ3</f>
        <v>46904</v>
      </c>
      <c r="CN3" s="477">
        <f>+Scadenziario!CR3</f>
        <v>46934</v>
      </c>
      <c r="CO3" s="477">
        <f>+Scadenziario!CS3</f>
        <v>46965</v>
      </c>
      <c r="CP3" s="477">
        <f>+Scadenziario!CT3</f>
        <v>46996</v>
      </c>
      <c r="CQ3" s="477">
        <f>+Scadenziario!CU3</f>
        <v>47026</v>
      </c>
      <c r="CR3" s="477">
        <f>+Scadenziario!CV3</f>
        <v>47057</v>
      </c>
      <c r="CS3" s="477">
        <f>+Scadenziario!CW3</f>
        <v>47087</v>
      </c>
      <c r="CT3" s="477">
        <f>+Scadenziario!CX3</f>
        <v>47118</v>
      </c>
      <c r="CU3" s="477">
        <f>+Scadenziario!CY3</f>
        <v>47149</v>
      </c>
      <c r="CV3" s="477">
        <f>+Scadenziario!CZ3</f>
        <v>47177</v>
      </c>
      <c r="CW3" s="477">
        <f>+Scadenziario!DA3</f>
        <v>47208</v>
      </c>
      <c r="CX3" s="477">
        <f>+Scadenziario!DB3</f>
        <v>47238</v>
      </c>
      <c r="CY3" s="477">
        <f>+Scadenziario!DC3</f>
        <v>47269</v>
      </c>
      <c r="CZ3" s="477">
        <f>+Scadenziario!DD3</f>
        <v>47299</v>
      </c>
      <c r="DA3" s="477">
        <f>+Scadenziario!DE3</f>
        <v>47330</v>
      </c>
      <c r="DB3" s="477">
        <f>+Scadenziario!DF3</f>
        <v>47361</v>
      </c>
      <c r="DC3" s="477">
        <f>+Scadenziario!DG3</f>
        <v>47391</v>
      </c>
      <c r="DD3" s="477">
        <f>+Scadenziario!DH3</f>
        <v>47422</v>
      </c>
      <c r="DE3" s="477">
        <f>+Scadenziario!DI3</f>
        <v>47452</v>
      </c>
      <c r="DF3" s="477">
        <f>+Scadenziario!DJ3</f>
        <v>47483</v>
      </c>
      <c r="DG3" s="477">
        <f>+Scadenziario!DK3</f>
        <v>47514</v>
      </c>
      <c r="DH3" s="477">
        <f>+Scadenziario!DL3</f>
        <v>47542</v>
      </c>
      <c r="DI3" s="477">
        <f>+Scadenziario!DM3</f>
        <v>47573</v>
      </c>
      <c r="DJ3" s="477">
        <f>+Scadenziario!DN3</f>
        <v>47603</v>
      </c>
      <c r="DK3" s="477">
        <f>+Scadenziario!DO3</f>
        <v>47634</v>
      </c>
      <c r="DL3" s="477">
        <f>+Scadenziario!DP3</f>
        <v>47664</v>
      </c>
      <c r="DM3" s="477">
        <f>+Scadenziario!DQ3</f>
        <v>47695</v>
      </c>
      <c r="DN3" s="477">
        <f>+Scadenziario!DR3</f>
        <v>47726</v>
      </c>
      <c r="DO3" s="477">
        <f>+Scadenziario!DS3</f>
        <v>47756</v>
      </c>
      <c r="DP3" s="477">
        <f>+Scadenziario!DT3</f>
        <v>47787</v>
      </c>
      <c r="DQ3" s="477">
        <f>+Scadenziario!DU3</f>
        <v>47817</v>
      </c>
      <c r="DR3" s="477">
        <f>+Scadenziario!DV3</f>
        <v>47848</v>
      </c>
    </row>
    <row r="4" spans="1:122" x14ac:dyDescent="0.35">
      <c r="B4" s="478" t="s">
        <v>220</v>
      </c>
      <c r="C4" s="479">
        <f>+SUMIF(Scadenziario!$C$4:C28,"SI",Scadenziario!G4:G28)</f>
        <v>0</v>
      </c>
      <c r="D4" s="479">
        <f ca="1">+SUMIF(Scadenziario!$C$4:D28,"SI",Scadenziario!H4:H28)</f>
        <v>0</v>
      </c>
      <c r="E4" s="479">
        <f ca="1">+SUMIF(Scadenziario!$C$4:E28,"SI",Scadenziario!I4:I28)</f>
        <v>0</v>
      </c>
      <c r="F4" s="479">
        <f ca="1">+SUMIF(Scadenziario!$C$4:F28,"SI",Scadenziario!J4:J28)</f>
        <v>0</v>
      </c>
      <c r="G4" s="479">
        <f ca="1">+SUMIF(Scadenziario!$C$4:G28,"SI",Scadenziario!K4:K28)</f>
        <v>0</v>
      </c>
      <c r="H4" s="479">
        <f ca="1">+SUMIF(Scadenziario!$C$4:H28,"SI",Scadenziario!L4:L28)</f>
        <v>0</v>
      </c>
      <c r="I4" s="479">
        <f ca="1">+SUMIF(Scadenziario!$C$4:I28,"SI",Scadenziario!M4:M28)</f>
        <v>0</v>
      </c>
      <c r="J4" s="479">
        <f ca="1">+SUMIF(Scadenziario!$C$4:J28,"SI",Scadenziario!N4:N28)</f>
        <v>0</v>
      </c>
      <c r="K4" s="479">
        <f ca="1">+SUMIF(Scadenziario!$C$4:K28,"SI",Scadenziario!O4:O28)</f>
        <v>0</v>
      </c>
      <c r="L4" s="479">
        <f ca="1">+SUMIF(Scadenziario!$C$4:L28,"SI",Scadenziario!P4:P28)</f>
        <v>0</v>
      </c>
      <c r="M4" s="479">
        <f ca="1">+SUMIF(Scadenziario!$C$4:M28,"SI",Scadenziario!Q4:Q28)</f>
        <v>0</v>
      </c>
      <c r="N4" s="479">
        <f ca="1">+SUMIF(Scadenziario!$C$4:N28,"SI",Scadenziario!R4:R28)</f>
        <v>0</v>
      </c>
      <c r="O4" s="479">
        <f ca="1">+SUMIF(Scadenziario!$C$4:O28,"SI",Scadenziario!S4:S28)</f>
        <v>0</v>
      </c>
      <c r="P4" s="479">
        <f ca="1">+SUMIF(Scadenziario!$C$4:P28,"SI",Scadenziario!T4:T28)</f>
        <v>0</v>
      </c>
      <c r="Q4" s="479">
        <f ca="1">+SUMIF(Scadenziario!$C$4:Q28,"SI",Scadenziario!U4:U28)</f>
        <v>0</v>
      </c>
      <c r="R4" s="479">
        <f ca="1">+SUMIF(Scadenziario!$C$4:R28,"SI",Scadenziario!V4:V28)</f>
        <v>0</v>
      </c>
      <c r="S4" s="479">
        <f ca="1">+SUMIF(Scadenziario!$C$4:S28,"SI",Scadenziario!W4:W28)</f>
        <v>0</v>
      </c>
      <c r="T4" s="479">
        <f ca="1">+SUMIF(Scadenziario!$C$4:T28,"SI",Scadenziario!X4:X28)</f>
        <v>0</v>
      </c>
      <c r="U4" s="479">
        <f ca="1">+SUMIF(Scadenziario!$C$4:U28,"SI",Scadenziario!Y4:Y28)</f>
        <v>0</v>
      </c>
      <c r="V4" s="479">
        <f ca="1">+SUMIF(Scadenziario!$C$4:V28,"SI",Scadenziario!Z4:Z28)</f>
        <v>0</v>
      </c>
      <c r="W4" s="479">
        <f ca="1">+SUMIF(Scadenziario!$C$4:W28,"SI",Scadenziario!AA4:AA28)</f>
        <v>0</v>
      </c>
      <c r="X4" s="479">
        <f ca="1">+SUMIF(Scadenziario!$C$4:X28,"SI",Scadenziario!AB4:AB28)</f>
        <v>0</v>
      </c>
      <c r="Y4" s="479">
        <f ca="1">+SUMIF(Scadenziario!$C$4:Y28,"SI",Scadenziario!AC4:AC28)</f>
        <v>0</v>
      </c>
      <c r="Z4" s="479">
        <f ca="1">+SUMIF(Scadenziario!$C$4:Z28,"SI",Scadenziario!AD4:AD28)</f>
        <v>0</v>
      </c>
      <c r="AA4" s="479">
        <f ca="1">+SUMIF(Scadenziario!$C$4:AA28,"SI",Scadenziario!AE4:AE28)</f>
        <v>0</v>
      </c>
      <c r="AB4" s="479">
        <f ca="1">+SUMIF(Scadenziario!$C$4:AB28,"SI",Scadenziario!AF4:AF28)</f>
        <v>0</v>
      </c>
      <c r="AC4" s="479">
        <f ca="1">+SUMIF(Scadenziario!$C$4:AC28,"SI",Scadenziario!AG4:AG28)</f>
        <v>0</v>
      </c>
      <c r="AD4" s="479">
        <f ca="1">+SUMIF(Scadenziario!$C$4:AD28,"SI",Scadenziario!AH4:AH28)</f>
        <v>0</v>
      </c>
      <c r="AE4" s="479">
        <f ca="1">+SUMIF(Scadenziario!$C$4:AE28,"SI",Scadenziario!AI4:AI28)</f>
        <v>0</v>
      </c>
      <c r="AF4" s="479">
        <f ca="1">+SUMIF(Scadenziario!$C$4:AF28,"SI",Scadenziario!AJ4:AJ28)</f>
        <v>0</v>
      </c>
      <c r="AG4" s="479">
        <f ca="1">+SUMIF(Scadenziario!$C$4:AG28,"SI",Scadenziario!AK4:AK28)</f>
        <v>0</v>
      </c>
      <c r="AH4" s="479">
        <f ca="1">+SUMIF(Scadenziario!$C$4:AH28,"SI",Scadenziario!AL4:AL28)</f>
        <v>0</v>
      </c>
      <c r="AI4" s="479">
        <f ca="1">+SUMIF(Scadenziario!$C$4:AI28,"SI",Scadenziario!AM4:AM28)</f>
        <v>0</v>
      </c>
      <c r="AJ4" s="479">
        <f ca="1">+SUMIF(Scadenziario!$C$4:AJ28,"SI",Scadenziario!AN4:AN28)</f>
        <v>0</v>
      </c>
      <c r="AK4" s="479">
        <f ca="1">+SUMIF(Scadenziario!$C$4:AK28,"SI",Scadenziario!AO4:AO28)</f>
        <v>0</v>
      </c>
      <c r="AL4" s="479">
        <f ca="1">+SUMIF(Scadenziario!$C$4:AL28,"SI",Scadenziario!AP4:AP28)</f>
        <v>0</v>
      </c>
      <c r="AM4" s="479">
        <f ca="1">+SUMIF(Scadenziario!$C$4:AM28,"SI",Scadenziario!AQ4:AQ28)</f>
        <v>0</v>
      </c>
      <c r="AN4" s="479">
        <f ca="1">+SUMIF(Scadenziario!$C$4:AN28,"SI",Scadenziario!AR4:AR28)</f>
        <v>0</v>
      </c>
      <c r="AO4" s="479">
        <f ca="1">+SUMIF(Scadenziario!$C$4:AO28,"SI",Scadenziario!AS4:AS28)</f>
        <v>0</v>
      </c>
      <c r="AP4" s="479">
        <f ca="1">+SUMIF(Scadenziario!$C$4:AP28,"SI",Scadenziario!AT4:AT28)</f>
        <v>0</v>
      </c>
      <c r="AQ4" s="479">
        <f ca="1">+SUMIF(Scadenziario!$C$4:AQ28,"SI",Scadenziario!AU4:AU28)</f>
        <v>0</v>
      </c>
      <c r="AR4" s="479">
        <f ca="1">+SUMIF(Scadenziario!$C$4:AR28,"SI",Scadenziario!AV4:AV28)</f>
        <v>0</v>
      </c>
      <c r="AS4" s="479">
        <f ca="1">+SUMIF(Scadenziario!$C$4:AS28,"SI",Scadenziario!AW4:AW28)</f>
        <v>0</v>
      </c>
      <c r="AT4" s="479">
        <f ca="1">+SUMIF(Scadenziario!$C$4:AT28,"SI",Scadenziario!AX4:AX28)</f>
        <v>0</v>
      </c>
      <c r="AU4" s="479">
        <f ca="1">+SUMIF(Scadenziario!$C$4:AU28,"SI",Scadenziario!AY4:AY28)</f>
        <v>0</v>
      </c>
      <c r="AV4" s="479">
        <f ca="1">+SUMIF(Scadenziario!$C$4:AV28,"SI",Scadenziario!AZ4:AZ28)</f>
        <v>0</v>
      </c>
      <c r="AW4" s="479">
        <f ca="1">+SUMIF(Scadenziario!$C$4:AW28,"SI",Scadenziario!BA4:BA28)</f>
        <v>0</v>
      </c>
      <c r="AX4" s="479">
        <f ca="1">+SUMIF(Scadenziario!$C$4:AX28,"SI",Scadenziario!BB4:BB28)</f>
        <v>0</v>
      </c>
      <c r="AY4" s="479">
        <f ca="1">+SUMIF(Scadenziario!$C$4:AY28,"SI",Scadenziario!BC4:BC28)</f>
        <v>0</v>
      </c>
      <c r="AZ4" s="479">
        <f ca="1">+SUMIF(Scadenziario!$C$4:AZ28,"SI",Scadenziario!BD4:BD28)</f>
        <v>0</v>
      </c>
      <c r="BA4" s="479">
        <f ca="1">+SUMIF(Scadenziario!$C$4:BA28,"SI",Scadenziario!BE4:BE28)</f>
        <v>0</v>
      </c>
      <c r="BB4" s="479">
        <f ca="1">+SUMIF(Scadenziario!$C$4:BB28,"SI",Scadenziario!BF4:BF28)</f>
        <v>0</v>
      </c>
      <c r="BC4" s="479">
        <f ca="1">+SUMIF(Scadenziario!$C$4:BC28,"SI",Scadenziario!BG4:BG28)</f>
        <v>0</v>
      </c>
      <c r="BD4" s="479">
        <f ca="1">+SUMIF(Scadenziario!$C$4:BD28,"SI",Scadenziario!BH4:BH28)</f>
        <v>0</v>
      </c>
      <c r="BE4" s="479">
        <f ca="1">+SUMIF(Scadenziario!$C$4:BE28,"SI",Scadenziario!BI4:BI28)</f>
        <v>0</v>
      </c>
      <c r="BF4" s="479">
        <f ca="1">+SUMIF(Scadenziario!$C$4:BF28,"SI",Scadenziario!BJ4:BJ28)</f>
        <v>0</v>
      </c>
      <c r="BG4" s="479">
        <f ca="1">+SUMIF(Scadenziario!$C$4:BG28,"SI",Scadenziario!BK4:BK28)</f>
        <v>0</v>
      </c>
      <c r="BH4" s="479">
        <f ca="1">+SUMIF(Scadenziario!$C$4:BH28,"SI",Scadenziario!BL4:BL28)</f>
        <v>0</v>
      </c>
      <c r="BI4" s="479">
        <f ca="1">+SUMIF(Scadenziario!$C$4:BI28,"SI",Scadenziario!BM4:BM28)</f>
        <v>0</v>
      </c>
      <c r="BJ4" s="479">
        <f ca="1">+SUMIF(Scadenziario!$C$4:BJ28,"SI",Scadenziario!BN4:BN28)</f>
        <v>0</v>
      </c>
      <c r="BK4" s="479">
        <f ca="1">+SUMIF(Scadenziario!$C$4:BK28,"SI",Scadenziario!BO4:BO28)</f>
        <v>0</v>
      </c>
      <c r="BL4" s="479">
        <f ca="1">+SUMIF(Scadenziario!$C$4:BL28,"SI",Scadenziario!BP4:BP28)</f>
        <v>0</v>
      </c>
      <c r="BM4" s="479">
        <f ca="1">+SUMIF(Scadenziario!$C$4:BM28,"SI",Scadenziario!BQ4:BQ28)</f>
        <v>0</v>
      </c>
      <c r="BN4" s="479">
        <f ca="1">+SUMIF(Scadenziario!$C$4:BN28,"SI",Scadenziario!BR4:BR28)</f>
        <v>0</v>
      </c>
      <c r="BO4" s="479">
        <f ca="1">+SUMIF(Scadenziario!$C$4:BO28,"SI",Scadenziario!BS4:BS28)</f>
        <v>0</v>
      </c>
      <c r="BP4" s="479">
        <f ca="1">+SUMIF(Scadenziario!$C$4:BP28,"SI",Scadenziario!BT4:BT28)</f>
        <v>0</v>
      </c>
      <c r="BQ4" s="479">
        <f ca="1">+SUMIF(Scadenziario!$C$4:BQ28,"SI",Scadenziario!BU4:BU28)</f>
        <v>0</v>
      </c>
      <c r="BR4" s="479">
        <f ca="1">+SUMIF(Scadenziario!$C$4:BR28,"SI",Scadenziario!BV4:BV28)</f>
        <v>0</v>
      </c>
      <c r="BS4" s="479">
        <f ca="1">+SUMIF(Scadenziario!$C$4:BS28,"SI",Scadenziario!BW4:BW28)</f>
        <v>0</v>
      </c>
      <c r="BT4" s="479">
        <f ca="1">+SUMIF(Scadenziario!$C$4:BT28,"SI",Scadenziario!BX4:BX28)</f>
        <v>0</v>
      </c>
      <c r="BU4" s="479">
        <f ca="1">+SUMIF(Scadenziario!$C$4:BU28,"SI",Scadenziario!BY4:BY28)</f>
        <v>0</v>
      </c>
      <c r="BV4" s="479">
        <f ca="1">+SUMIF(Scadenziario!$C$4:BV28,"SI",Scadenziario!BZ4:BZ28)</f>
        <v>0</v>
      </c>
      <c r="BW4" s="479">
        <f ca="1">+SUMIF(Scadenziario!$C$4:BW28,"SI",Scadenziario!CA4:CA28)</f>
        <v>0</v>
      </c>
      <c r="BX4" s="479">
        <f ca="1">+SUMIF(Scadenziario!$C$4:BX28,"SI",Scadenziario!CB4:CB28)</f>
        <v>0</v>
      </c>
      <c r="BY4" s="479">
        <f ca="1">+SUMIF(Scadenziario!$C$4:BY28,"SI",Scadenziario!CC4:CC28)</f>
        <v>0</v>
      </c>
      <c r="BZ4" s="479">
        <f ca="1">+SUMIF(Scadenziario!$C$4:BZ28,"SI",Scadenziario!CD4:CD28)</f>
        <v>0</v>
      </c>
      <c r="CA4" s="479">
        <f ca="1">+SUMIF(Scadenziario!$C$4:CA28,"SI",Scadenziario!CE4:CE28)</f>
        <v>0</v>
      </c>
      <c r="CB4" s="479">
        <f ca="1">+SUMIF(Scadenziario!$C$4:CB28,"SI",Scadenziario!CF4:CF28)</f>
        <v>0</v>
      </c>
      <c r="CC4" s="479">
        <f ca="1">+SUMIF(Scadenziario!$C$4:CC28,"SI",Scadenziario!CG4:CG28)</f>
        <v>0</v>
      </c>
      <c r="CD4" s="479">
        <f ca="1">+SUMIF(Scadenziario!$C$4:CD28,"SI",Scadenziario!CH4:CH28)</f>
        <v>0</v>
      </c>
      <c r="CE4" s="479">
        <f ca="1">+SUMIF(Scadenziario!$C$4:CE28,"SI",Scadenziario!CI4:CI28)</f>
        <v>0</v>
      </c>
      <c r="CF4" s="479">
        <f ca="1">+SUMIF(Scadenziario!$C$4:CF28,"SI",Scadenziario!CJ4:CJ28)</f>
        <v>0</v>
      </c>
      <c r="CG4" s="479">
        <f ca="1">+SUMIF(Scadenziario!$C$4:CG28,"SI",Scadenziario!CK4:CK28)</f>
        <v>0</v>
      </c>
      <c r="CH4" s="479">
        <f ca="1">+SUMIF(Scadenziario!$C$4:CH28,"SI",Scadenziario!CL4:CL28)</f>
        <v>0</v>
      </c>
      <c r="CI4" s="479">
        <f ca="1">+SUMIF(Scadenziario!$C$4:CI28,"SI",Scadenziario!CM4:CM28)</f>
        <v>0</v>
      </c>
      <c r="CJ4" s="479">
        <f ca="1">+SUMIF(Scadenziario!$C$4:CJ28,"SI",Scadenziario!CN4:CN28)</f>
        <v>0</v>
      </c>
      <c r="CK4" s="479">
        <f ca="1">+SUMIF(Scadenziario!$C$4:CK28,"SI",Scadenziario!CO4:CO28)</f>
        <v>0</v>
      </c>
      <c r="CL4" s="479">
        <f ca="1">+SUMIF(Scadenziario!$C$4:CL28,"SI",Scadenziario!CP4:CP28)</f>
        <v>0</v>
      </c>
      <c r="CM4" s="479">
        <f ca="1">+SUMIF(Scadenziario!$C$4:CM28,"SI",Scadenziario!CQ4:CQ28)</f>
        <v>0</v>
      </c>
      <c r="CN4" s="479">
        <f ca="1">+SUMIF(Scadenziario!$C$4:CN28,"SI",Scadenziario!CR4:CR28)</f>
        <v>0</v>
      </c>
      <c r="CO4" s="479">
        <f ca="1">+SUMIF(Scadenziario!$C$4:CO28,"SI",Scadenziario!CS4:CS28)</f>
        <v>0</v>
      </c>
      <c r="CP4" s="479">
        <f ca="1">+SUMIF(Scadenziario!$C$4:CP28,"SI",Scadenziario!CT4:CT28)</f>
        <v>0</v>
      </c>
      <c r="CQ4" s="479">
        <f ca="1">+SUMIF(Scadenziario!$C$4:CQ28,"SI",Scadenziario!CU4:CU28)</f>
        <v>0</v>
      </c>
      <c r="CR4" s="479">
        <f ca="1">+SUMIF(Scadenziario!$C$4:CR28,"SI",Scadenziario!CV4:CV28)</f>
        <v>0</v>
      </c>
      <c r="CS4" s="479">
        <f ca="1">+SUMIF(Scadenziario!$C$4:CS28,"SI",Scadenziario!CW4:CW28)</f>
        <v>0</v>
      </c>
      <c r="CT4" s="479">
        <f ca="1">+SUMIF(Scadenziario!$C$4:CT28,"SI",Scadenziario!CX4:CX28)</f>
        <v>0</v>
      </c>
      <c r="CU4" s="479">
        <f ca="1">+SUMIF(Scadenziario!$C$4:CU28,"SI",Scadenziario!CY4:CY28)</f>
        <v>0</v>
      </c>
      <c r="CV4" s="479">
        <f ca="1">+SUMIF(Scadenziario!$C$4:CV28,"SI",Scadenziario!CZ4:CZ28)</f>
        <v>0</v>
      </c>
      <c r="CW4" s="479">
        <f ca="1">+SUMIF(Scadenziario!$C$4:CW28,"SI",Scadenziario!DA4:DA28)</f>
        <v>0</v>
      </c>
      <c r="CX4" s="479">
        <f ca="1">+SUMIF(Scadenziario!$C$4:CX28,"SI",Scadenziario!DB4:DB28)</f>
        <v>0</v>
      </c>
      <c r="CY4" s="479">
        <f ca="1">+SUMIF(Scadenziario!$C$4:CY28,"SI",Scadenziario!DC4:DC28)</f>
        <v>0</v>
      </c>
      <c r="CZ4" s="479">
        <f ca="1">+SUMIF(Scadenziario!$C$4:CZ28,"SI",Scadenziario!DD4:DD28)</f>
        <v>0</v>
      </c>
      <c r="DA4" s="479">
        <f ca="1">+SUMIF(Scadenziario!$C$4:DA28,"SI",Scadenziario!DE4:DE28)</f>
        <v>0</v>
      </c>
      <c r="DB4" s="479">
        <f ca="1">+SUMIF(Scadenziario!$C$4:DB28,"SI",Scadenziario!DF4:DF28)</f>
        <v>0</v>
      </c>
      <c r="DC4" s="479">
        <f ca="1">+SUMIF(Scadenziario!$C$4:DC28,"SI",Scadenziario!DG4:DG28)</f>
        <v>0</v>
      </c>
      <c r="DD4" s="479">
        <f ca="1">+SUMIF(Scadenziario!$C$4:DD28,"SI",Scadenziario!DH4:DH28)</f>
        <v>0</v>
      </c>
      <c r="DE4" s="479">
        <f ca="1">+SUMIF(Scadenziario!$C$4:DE28,"SI",Scadenziario!DI4:DI28)</f>
        <v>0</v>
      </c>
      <c r="DF4" s="479">
        <f ca="1">+SUMIF(Scadenziario!$C$4:DF28,"SI",Scadenziario!DJ4:DJ28)</f>
        <v>0</v>
      </c>
      <c r="DG4" s="479">
        <f ca="1">+SUMIF(Scadenziario!$C$4:DG28,"SI",Scadenziario!DK4:DK28)</f>
        <v>0</v>
      </c>
      <c r="DH4" s="479">
        <f ca="1">+SUMIF(Scadenziario!$C$4:DH28,"SI",Scadenziario!DL4:DL28)</f>
        <v>0</v>
      </c>
      <c r="DI4" s="479">
        <f ca="1">+SUMIF(Scadenziario!$C$4:DI28,"SI",Scadenziario!DM4:DM28)</f>
        <v>0</v>
      </c>
      <c r="DJ4" s="479">
        <f ca="1">+SUMIF(Scadenziario!$C$4:DJ28,"SI",Scadenziario!DN4:DN28)</f>
        <v>0</v>
      </c>
      <c r="DK4" s="479">
        <f ca="1">+SUMIF(Scadenziario!$C$4:DK28,"SI",Scadenziario!DO4:DO28)</f>
        <v>0</v>
      </c>
      <c r="DL4" s="479">
        <f ca="1">+SUMIF(Scadenziario!$C$4:DL28,"SI",Scadenziario!DP4:DP28)</f>
        <v>0</v>
      </c>
      <c r="DM4" s="479">
        <f ca="1">+SUMIF(Scadenziario!$C$4:DM28,"SI",Scadenziario!DQ4:DQ28)</f>
        <v>0</v>
      </c>
      <c r="DN4" s="479">
        <f ca="1">+SUMIF(Scadenziario!$C$4:DN28,"SI",Scadenziario!DR4:DR28)</f>
        <v>0</v>
      </c>
      <c r="DO4" s="479">
        <f ca="1">+SUMIF(Scadenziario!$C$4:DO28,"SI",Scadenziario!DS4:DS28)</f>
        <v>0</v>
      </c>
      <c r="DP4" s="479">
        <f ca="1">+SUMIF(Scadenziario!$C$4:DP28,"SI",Scadenziario!DT4:DT28)</f>
        <v>0</v>
      </c>
      <c r="DQ4" s="479">
        <f ca="1">+SUMIF(Scadenziario!$C$4:DQ28,"SI",Scadenziario!DU4:DU28)</f>
        <v>0</v>
      </c>
      <c r="DR4" s="479">
        <f ca="1">+SUMIF(Scadenziario!$C$4:DR28,"SI",Scadenziario!DV4:DV28)</f>
        <v>0</v>
      </c>
    </row>
    <row r="5" spans="1:122" x14ac:dyDescent="0.35">
      <c r="B5" s="480" t="s">
        <v>221</v>
      </c>
      <c r="C5" s="479">
        <f>+SUMIF(Scadenziario!$C$33:C60,"SI",Scadenziario!G33:G60)</f>
        <v>0</v>
      </c>
      <c r="D5" s="479">
        <f ca="1">+SUMIF(Scadenziario!$C$33:D60,"SI",Scadenziario!H33:H60)</f>
        <v>0</v>
      </c>
      <c r="E5" s="479">
        <f ca="1">+SUMIF(Scadenziario!$C$33:E60,"SI",Scadenziario!I33:I60)</f>
        <v>0</v>
      </c>
      <c r="F5" s="479">
        <f ca="1">+SUMIF(Scadenziario!$C$33:F60,"SI",Scadenziario!J33:J60)</f>
        <v>0</v>
      </c>
      <c r="G5" s="479">
        <f ca="1">+SUMIF(Scadenziario!$C$33:G60,"SI",Scadenziario!K33:K60)</f>
        <v>0</v>
      </c>
      <c r="H5" s="479">
        <f ca="1">+SUMIF(Scadenziario!$C$33:H60,"SI",Scadenziario!L33:L60)</f>
        <v>0</v>
      </c>
      <c r="I5" s="479">
        <f ca="1">+SUMIF(Scadenziario!$C$33:I60,"SI",Scadenziario!M33:M60)</f>
        <v>0</v>
      </c>
      <c r="J5" s="479">
        <f ca="1">+SUMIF(Scadenziario!$C$33:J60,"SI",Scadenziario!N33:N60)</f>
        <v>0</v>
      </c>
      <c r="K5" s="479">
        <f ca="1">+SUMIF(Scadenziario!$C$33:K60,"SI",Scadenziario!O33:O60)</f>
        <v>0</v>
      </c>
      <c r="L5" s="479">
        <f ca="1">+SUMIF(Scadenziario!$C$33:L60,"SI",Scadenziario!P33:P60)</f>
        <v>0</v>
      </c>
      <c r="M5" s="479">
        <f ca="1">+SUMIF(Scadenziario!$C$33:M60,"SI",Scadenziario!Q33:Q60)</f>
        <v>0</v>
      </c>
      <c r="N5" s="479">
        <f ca="1">+SUMIF(Scadenziario!$C$33:N60,"SI",Scadenziario!R33:R60)</f>
        <v>0</v>
      </c>
      <c r="O5" s="479">
        <f ca="1">+SUMIF(Scadenziario!$C$33:O60,"SI",Scadenziario!S33:S60)</f>
        <v>0</v>
      </c>
      <c r="P5" s="479">
        <f ca="1">+SUMIF(Scadenziario!$C$33:P60,"SI",Scadenziario!T33:T60)</f>
        <v>0</v>
      </c>
      <c r="Q5" s="479">
        <f ca="1">+SUMIF(Scadenziario!$C$33:Q60,"SI",Scadenziario!U33:U60)</f>
        <v>0</v>
      </c>
      <c r="R5" s="479">
        <f ca="1">+SUMIF(Scadenziario!$C$33:R60,"SI",Scadenziario!V33:V60)</f>
        <v>0</v>
      </c>
      <c r="S5" s="479">
        <f ca="1">+SUMIF(Scadenziario!$C$33:S60,"SI",Scadenziario!W33:W60)</f>
        <v>0</v>
      </c>
      <c r="T5" s="479">
        <f ca="1">+SUMIF(Scadenziario!$C$33:T60,"SI",Scadenziario!X33:X60)</f>
        <v>0</v>
      </c>
      <c r="U5" s="479">
        <f ca="1">+SUMIF(Scadenziario!$C$33:U60,"SI",Scadenziario!Y33:Y60)</f>
        <v>0</v>
      </c>
      <c r="V5" s="479">
        <f ca="1">+SUMIF(Scadenziario!$C$33:V60,"SI",Scadenziario!Z33:Z60)</f>
        <v>0</v>
      </c>
      <c r="W5" s="479">
        <f ca="1">+SUMIF(Scadenziario!$C$33:W60,"SI",Scadenziario!AA33:AA60)</f>
        <v>0</v>
      </c>
      <c r="X5" s="479">
        <f ca="1">+SUMIF(Scadenziario!$C$33:X60,"SI",Scadenziario!AB33:AB60)</f>
        <v>0</v>
      </c>
      <c r="Y5" s="479">
        <f ca="1">+SUMIF(Scadenziario!$C$33:Y60,"SI",Scadenziario!AC33:AC60)</f>
        <v>0</v>
      </c>
      <c r="Z5" s="479">
        <f ca="1">+SUMIF(Scadenziario!$C$33:Z60,"SI",Scadenziario!AD33:AD60)</f>
        <v>0</v>
      </c>
      <c r="AA5" s="479">
        <f ca="1">+SUMIF(Scadenziario!$C$33:AA60,"SI",Scadenziario!AE33:AE60)</f>
        <v>0</v>
      </c>
      <c r="AB5" s="479">
        <f ca="1">+SUMIF(Scadenziario!$C$33:AB60,"SI",Scadenziario!AF33:AF60)</f>
        <v>0</v>
      </c>
      <c r="AC5" s="479">
        <f ca="1">+SUMIF(Scadenziario!$C$33:AC60,"SI",Scadenziario!AG33:AG60)</f>
        <v>0</v>
      </c>
      <c r="AD5" s="479">
        <f ca="1">+SUMIF(Scadenziario!$C$33:AD60,"SI",Scadenziario!AH33:AH60)</f>
        <v>0</v>
      </c>
      <c r="AE5" s="479">
        <f ca="1">+SUMIF(Scadenziario!$C$33:AE60,"SI",Scadenziario!AI33:AI60)</f>
        <v>0</v>
      </c>
      <c r="AF5" s="479">
        <f ca="1">+SUMIF(Scadenziario!$C$33:AF60,"SI",Scadenziario!AJ33:AJ60)</f>
        <v>0</v>
      </c>
      <c r="AG5" s="479">
        <f ca="1">+SUMIF(Scadenziario!$C$33:AG60,"SI",Scadenziario!AK33:AK60)</f>
        <v>0</v>
      </c>
      <c r="AH5" s="479">
        <f ca="1">+SUMIF(Scadenziario!$C$33:AH60,"SI",Scadenziario!AL33:AL60)</f>
        <v>0</v>
      </c>
      <c r="AI5" s="479">
        <f ca="1">+SUMIF(Scadenziario!$C$33:AI60,"SI",Scadenziario!AM33:AM60)</f>
        <v>0</v>
      </c>
      <c r="AJ5" s="479">
        <f ca="1">+SUMIF(Scadenziario!$C$33:AJ60,"SI",Scadenziario!AN33:AN60)</f>
        <v>0</v>
      </c>
      <c r="AK5" s="479">
        <f ca="1">+SUMIF(Scadenziario!$C$33:AK60,"SI",Scadenziario!AO33:AO60)</f>
        <v>0</v>
      </c>
      <c r="AL5" s="479">
        <f ca="1">+SUMIF(Scadenziario!$C$33:AL60,"SI",Scadenziario!AP33:AP60)</f>
        <v>0</v>
      </c>
      <c r="AM5" s="479">
        <f ca="1">+SUMIF(Scadenziario!$C$33:AM60,"SI",Scadenziario!AQ33:AQ60)</f>
        <v>0</v>
      </c>
      <c r="AN5" s="479">
        <f ca="1">+SUMIF(Scadenziario!$C$33:AN60,"SI",Scadenziario!AR33:AR60)</f>
        <v>0</v>
      </c>
      <c r="AO5" s="479">
        <f ca="1">+SUMIF(Scadenziario!$C$33:AO60,"SI",Scadenziario!AS33:AS60)</f>
        <v>0</v>
      </c>
      <c r="AP5" s="479">
        <f ca="1">+SUMIF(Scadenziario!$C$33:AP60,"SI",Scadenziario!AT33:AT60)</f>
        <v>0</v>
      </c>
      <c r="AQ5" s="479">
        <f ca="1">+SUMIF(Scadenziario!$C$33:AQ60,"SI",Scadenziario!AU33:AU60)</f>
        <v>0</v>
      </c>
      <c r="AR5" s="479">
        <f ca="1">+SUMIF(Scadenziario!$C$33:AR60,"SI",Scadenziario!AV33:AV60)</f>
        <v>0</v>
      </c>
      <c r="AS5" s="479">
        <f ca="1">+SUMIF(Scadenziario!$C$33:AS60,"SI",Scadenziario!AW33:AW60)</f>
        <v>0</v>
      </c>
      <c r="AT5" s="479">
        <f ca="1">+SUMIF(Scadenziario!$C$33:AT60,"SI",Scadenziario!AX33:AX60)</f>
        <v>0</v>
      </c>
      <c r="AU5" s="479">
        <f ca="1">+SUMIF(Scadenziario!$C$33:AU60,"SI",Scadenziario!AY33:AY60)</f>
        <v>0</v>
      </c>
      <c r="AV5" s="479">
        <f ca="1">+SUMIF(Scadenziario!$C$33:AV60,"SI",Scadenziario!AZ33:AZ60)</f>
        <v>0</v>
      </c>
      <c r="AW5" s="479">
        <f ca="1">+SUMIF(Scadenziario!$C$33:AW60,"SI",Scadenziario!BA33:BA60)</f>
        <v>0</v>
      </c>
      <c r="AX5" s="479">
        <f ca="1">+SUMIF(Scadenziario!$C$33:AX60,"SI",Scadenziario!BB33:BB60)</f>
        <v>0</v>
      </c>
      <c r="AY5" s="479">
        <f ca="1">+SUMIF(Scadenziario!$C$33:AY60,"SI",Scadenziario!BC33:BC60)</f>
        <v>0</v>
      </c>
      <c r="AZ5" s="479">
        <f ca="1">+SUMIF(Scadenziario!$C$33:AZ60,"SI",Scadenziario!BD33:BD60)</f>
        <v>0</v>
      </c>
      <c r="BA5" s="479">
        <f ca="1">+SUMIF(Scadenziario!$C$33:BA60,"SI",Scadenziario!BE33:BE60)</f>
        <v>0</v>
      </c>
      <c r="BB5" s="479">
        <f ca="1">+SUMIF(Scadenziario!$C$33:BB60,"SI",Scadenziario!BF33:BF60)</f>
        <v>0</v>
      </c>
      <c r="BC5" s="479">
        <f ca="1">+SUMIF(Scadenziario!$C$33:BC60,"SI",Scadenziario!BG33:BG60)</f>
        <v>0</v>
      </c>
      <c r="BD5" s="479">
        <f ca="1">+SUMIF(Scadenziario!$C$33:BD60,"SI",Scadenziario!BH33:BH60)</f>
        <v>0</v>
      </c>
      <c r="BE5" s="479">
        <f ca="1">+SUMIF(Scadenziario!$C$33:BE60,"SI",Scadenziario!BI33:BI60)</f>
        <v>0</v>
      </c>
      <c r="BF5" s="479">
        <f ca="1">+SUMIF(Scadenziario!$C$33:BF60,"SI",Scadenziario!BJ33:BJ60)</f>
        <v>0</v>
      </c>
      <c r="BG5" s="479">
        <f ca="1">+SUMIF(Scadenziario!$C$33:BG60,"SI",Scadenziario!BK33:BK60)</f>
        <v>0</v>
      </c>
      <c r="BH5" s="479">
        <f ca="1">+SUMIF(Scadenziario!$C$33:BH60,"SI",Scadenziario!BL33:BL60)</f>
        <v>0</v>
      </c>
      <c r="BI5" s="479">
        <f ca="1">+SUMIF(Scadenziario!$C$33:BI60,"SI",Scadenziario!BM33:BM60)</f>
        <v>0</v>
      </c>
      <c r="BJ5" s="479">
        <f ca="1">+SUMIF(Scadenziario!$C$33:BJ60,"SI",Scadenziario!BN33:BN60)</f>
        <v>0</v>
      </c>
      <c r="BK5" s="479">
        <f ca="1">+SUMIF(Scadenziario!$C$33:BK60,"SI",Scadenziario!BO33:BO60)</f>
        <v>0</v>
      </c>
      <c r="BL5" s="479">
        <f ca="1">+SUMIF(Scadenziario!$C$33:BL60,"SI",Scadenziario!BP33:BP60)</f>
        <v>0</v>
      </c>
      <c r="BM5" s="479">
        <f ca="1">+SUMIF(Scadenziario!$C$33:BM60,"SI",Scadenziario!BQ33:BQ60)</f>
        <v>0</v>
      </c>
      <c r="BN5" s="479">
        <f ca="1">+SUMIF(Scadenziario!$C$33:BN60,"SI",Scadenziario!BR33:BR60)</f>
        <v>0</v>
      </c>
      <c r="BO5" s="479">
        <f ca="1">+SUMIF(Scadenziario!$C$33:BO60,"SI",Scadenziario!BS33:BS60)</f>
        <v>0</v>
      </c>
      <c r="BP5" s="479">
        <f ca="1">+SUMIF(Scadenziario!$C$33:BP60,"SI",Scadenziario!BT33:BT60)</f>
        <v>0</v>
      </c>
      <c r="BQ5" s="479">
        <f ca="1">+SUMIF(Scadenziario!$C$33:BQ60,"SI",Scadenziario!BU33:BU60)</f>
        <v>0</v>
      </c>
      <c r="BR5" s="479">
        <f ca="1">+SUMIF(Scadenziario!$C$33:BR60,"SI",Scadenziario!BV33:BV60)</f>
        <v>0</v>
      </c>
      <c r="BS5" s="479">
        <f ca="1">+SUMIF(Scadenziario!$C$33:BS60,"SI",Scadenziario!BW33:BW60)</f>
        <v>0</v>
      </c>
      <c r="BT5" s="479">
        <f ca="1">+SUMIF(Scadenziario!$C$33:BT60,"SI",Scadenziario!BX33:BX60)</f>
        <v>0</v>
      </c>
      <c r="BU5" s="479">
        <f ca="1">+SUMIF(Scadenziario!$C$33:BU60,"SI",Scadenziario!BY33:BY60)</f>
        <v>0</v>
      </c>
      <c r="BV5" s="479">
        <f ca="1">+SUMIF(Scadenziario!$C$33:BV60,"SI",Scadenziario!BZ33:BZ60)</f>
        <v>0</v>
      </c>
      <c r="BW5" s="479">
        <f ca="1">+SUMIF(Scadenziario!$C$33:BW60,"SI",Scadenziario!CA33:CA60)</f>
        <v>0</v>
      </c>
      <c r="BX5" s="479">
        <f ca="1">+SUMIF(Scadenziario!$C$33:BX60,"SI",Scadenziario!CB33:CB60)</f>
        <v>0</v>
      </c>
      <c r="BY5" s="479">
        <f ca="1">+SUMIF(Scadenziario!$C$33:BY60,"SI",Scadenziario!CC33:CC60)</f>
        <v>0</v>
      </c>
      <c r="BZ5" s="479">
        <f ca="1">+SUMIF(Scadenziario!$C$33:BZ60,"SI",Scadenziario!CD33:CD60)</f>
        <v>0</v>
      </c>
      <c r="CA5" s="479">
        <f ca="1">+SUMIF(Scadenziario!$C$33:CA60,"SI",Scadenziario!CE33:CE60)</f>
        <v>0</v>
      </c>
      <c r="CB5" s="479">
        <f ca="1">+SUMIF(Scadenziario!$C$33:CB60,"SI",Scadenziario!CF33:CF60)</f>
        <v>0</v>
      </c>
      <c r="CC5" s="479">
        <f ca="1">+SUMIF(Scadenziario!$C$33:CC60,"SI",Scadenziario!CG33:CG60)</f>
        <v>0</v>
      </c>
      <c r="CD5" s="479">
        <f ca="1">+SUMIF(Scadenziario!$C$33:CD60,"SI",Scadenziario!CH33:CH60)</f>
        <v>0</v>
      </c>
      <c r="CE5" s="479">
        <f ca="1">+SUMIF(Scadenziario!$C$33:CE60,"SI",Scadenziario!CI33:CI60)</f>
        <v>0</v>
      </c>
      <c r="CF5" s="479">
        <f ca="1">+SUMIF(Scadenziario!$C$33:CF60,"SI",Scadenziario!CJ33:CJ60)</f>
        <v>0</v>
      </c>
      <c r="CG5" s="479">
        <f ca="1">+SUMIF(Scadenziario!$C$33:CG60,"SI",Scadenziario!CK33:CK60)</f>
        <v>0</v>
      </c>
      <c r="CH5" s="479">
        <f ca="1">+SUMIF(Scadenziario!$C$33:CH60,"SI",Scadenziario!CL33:CL60)</f>
        <v>0</v>
      </c>
      <c r="CI5" s="479">
        <f ca="1">+SUMIF(Scadenziario!$C$33:CI60,"SI",Scadenziario!CM33:CM60)</f>
        <v>0</v>
      </c>
      <c r="CJ5" s="479">
        <f ca="1">+SUMIF(Scadenziario!$C$33:CJ60,"SI",Scadenziario!CN33:CN60)</f>
        <v>0</v>
      </c>
      <c r="CK5" s="479">
        <f ca="1">+SUMIF(Scadenziario!$C$33:CK60,"SI",Scadenziario!CO33:CO60)</f>
        <v>0</v>
      </c>
      <c r="CL5" s="479">
        <f ca="1">+SUMIF(Scadenziario!$C$33:CL60,"SI",Scadenziario!CP33:CP60)</f>
        <v>0</v>
      </c>
      <c r="CM5" s="479">
        <f ca="1">+SUMIF(Scadenziario!$C$33:CM60,"SI",Scadenziario!CQ33:CQ60)</f>
        <v>0</v>
      </c>
      <c r="CN5" s="479">
        <f ca="1">+SUMIF(Scadenziario!$C$33:CN60,"SI",Scadenziario!CR33:CR60)</f>
        <v>0</v>
      </c>
      <c r="CO5" s="479">
        <f ca="1">+SUMIF(Scadenziario!$C$33:CO60,"SI",Scadenziario!CS33:CS60)</f>
        <v>0</v>
      </c>
      <c r="CP5" s="479">
        <f ca="1">+SUMIF(Scadenziario!$C$33:CP60,"SI",Scadenziario!CT33:CT60)</f>
        <v>0</v>
      </c>
      <c r="CQ5" s="479">
        <f ca="1">+SUMIF(Scadenziario!$C$33:CQ60,"SI",Scadenziario!CU33:CU60)</f>
        <v>0</v>
      </c>
      <c r="CR5" s="479">
        <f ca="1">+SUMIF(Scadenziario!$C$33:CR60,"SI",Scadenziario!CV33:CV60)</f>
        <v>0</v>
      </c>
      <c r="CS5" s="479">
        <f ca="1">+SUMIF(Scadenziario!$C$33:CS60,"SI",Scadenziario!CW33:CW60)</f>
        <v>0</v>
      </c>
      <c r="CT5" s="479">
        <f ca="1">+SUMIF(Scadenziario!$C$33:CT60,"SI",Scadenziario!CX33:CX60)</f>
        <v>0</v>
      </c>
      <c r="CU5" s="479">
        <f ca="1">+SUMIF(Scadenziario!$C$33:CU60,"SI",Scadenziario!CY33:CY60)</f>
        <v>0</v>
      </c>
      <c r="CV5" s="479">
        <f ca="1">+SUMIF(Scadenziario!$C$33:CV60,"SI",Scadenziario!CZ33:CZ60)</f>
        <v>0</v>
      </c>
      <c r="CW5" s="479">
        <f ca="1">+SUMIF(Scadenziario!$C$33:CW60,"SI",Scadenziario!DA33:DA60)</f>
        <v>0</v>
      </c>
      <c r="CX5" s="479">
        <f ca="1">+SUMIF(Scadenziario!$C$33:CX60,"SI",Scadenziario!DB33:DB60)</f>
        <v>0</v>
      </c>
      <c r="CY5" s="479">
        <f ca="1">+SUMIF(Scadenziario!$C$33:CY60,"SI",Scadenziario!DC33:DC60)</f>
        <v>0</v>
      </c>
      <c r="CZ5" s="479">
        <f ca="1">+SUMIF(Scadenziario!$C$33:CZ60,"SI",Scadenziario!DD33:DD60)</f>
        <v>0</v>
      </c>
      <c r="DA5" s="479">
        <f ca="1">+SUMIF(Scadenziario!$C$33:DA60,"SI",Scadenziario!DE33:DE60)</f>
        <v>0</v>
      </c>
      <c r="DB5" s="479">
        <f ca="1">+SUMIF(Scadenziario!$C$33:DB60,"SI",Scadenziario!DF33:DF60)</f>
        <v>0</v>
      </c>
      <c r="DC5" s="479">
        <f ca="1">+SUMIF(Scadenziario!$C$33:DC60,"SI",Scadenziario!DG33:DG60)</f>
        <v>0</v>
      </c>
      <c r="DD5" s="479">
        <f ca="1">+SUMIF(Scadenziario!$C$33:DD60,"SI",Scadenziario!DH33:DH60)</f>
        <v>0</v>
      </c>
      <c r="DE5" s="479">
        <f ca="1">+SUMIF(Scadenziario!$C$33:DE60,"SI",Scadenziario!DI33:DI60)</f>
        <v>0</v>
      </c>
      <c r="DF5" s="479">
        <f ca="1">+SUMIF(Scadenziario!$C$33:DF60,"SI",Scadenziario!DJ33:DJ60)</f>
        <v>0</v>
      </c>
      <c r="DG5" s="479">
        <f ca="1">+SUMIF(Scadenziario!$C$33:DG60,"SI",Scadenziario!DK33:DK60)</f>
        <v>0</v>
      </c>
      <c r="DH5" s="479">
        <f ca="1">+SUMIF(Scadenziario!$C$33:DH60,"SI",Scadenziario!DL33:DL60)</f>
        <v>0</v>
      </c>
      <c r="DI5" s="479">
        <f ca="1">+SUMIF(Scadenziario!$C$33:DI60,"SI",Scadenziario!DM33:DM60)</f>
        <v>0</v>
      </c>
      <c r="DJ5" s="479">
        <f ca="1">+SUMIF(Scadenziario!$C$33:DJ60,"SI",Scadenziario!DN33:DN60)</f>
        <v>0</v>
      </c>
      <c r="DK5" s="479">
        <f ca="1">+SUMIF(Scadenziario!$C$33:DK60,"SI",Scadenziario!DO33:DO60)</f>
        <v>0</v>
      </c>
      <c r="DL5" s="479">
        <f ca="1">+SUMIF(Scadenziario!$C$33:DL60,"SI",Scadenziario!DP33:DP60)</f>
        <v>0</v>
      </c>
      <c r="DM5" s="479">
        <f ca="1">+SUMIF(Scadenziario!$C$33:DM60,"SI",Scadenziario!DQ33:DQ60)</f>
        <v>0</v>
      </c>
      <c r="DN5" s="479">
        <f ca="1">+SUMIF(Scadenziario!$C$33:DN60,"SI",Scadenziario!DR33:DR60)</f>
        <v>0</v>
      </c>
      <c r="DO5" s="479">
        <f ca="1">+SUMIF(Scadenziario!$C$33:DO60,"SI",Scadenziario!DS33:DS60)</f>
        <v>0</v>
      </c>
      <c r="DP5" s="479">
        <f ca="1">+SUMIF(Scadenziario!$C$33:DP60,"SI",Scadenziario!DT33:DT60)</f>
        <v>0</v>
      </c>
      <c r="DQ5" s="479">
        <f ca="1">+SUMIF(Scadenziario!$C$33:DQ60,"SI",Scadenziario!DU33:DU60)</f>
        <v>0</v>
      </c>
      <c r="DR5" s="479">
        <f ca="1">+SUMIF(Scadenziario!$C$33:DR60,"SI",Scadenziario!DV33:DV60)</f>
        <v>0</v>
      </c>
    </row>
    <row r="7" spans="1:122" ht="15" thickBot="1" x14ac:dyDescent="0.4"/>
    <row r="8" spans="1:122" ht="15" thickBot="1" x14ac:dyDescent="0.4">
      <c r="B8" s="475" t="s">
        <v>222</v>
      </c>
      <c r="C8" s="476" t="str">
        <f>+C3</f>
        <v/>
      </c>
      <c r="D8" s="476" t="str">
        <f t="shared" ref="D8:O8" si="0">+D3</f>
        <v/>
      </c>
      <c r="E8" s="476">
        <f t="shared" si="0"/>
        <v>44286</v>
      </c>
      <c r="F8" s="476">
        <f t="shared" si="0"/>
        <v>44316</v>
      </c>
      <c r="G8" s="476">
        <f t="shared" si="0"/>
        <v>44347</v>
      </c>
      <c r="H8" s="476">
        <f t="shared" si="0"/>
        <v>44377</v>
      </c>
      <c r="I8" s="476">
        <f t="shared" si="0"/>
        <v>44408</v>
      </c>
      <c r="J8" s="476">
        <f t="shared" si="0"/>
        <v>44439</v>
      </c>
      <c r="K8" s="476">
        <f t="shared" si="0"/>
        <v>44469</v>
      </c>
      <c r="L8" s="476">
        <f t="shared" si="0"/>
        <v>44500</v>
      </c>
      <c r="M8" s="476">
        <f t="shared" si="0"/>
        <v>44530</v>
      </c>
      <c r="N8" s="476">
        <f t="shared" si="0"/>
        <v>44561</v>
      </c>
      <c r="O8" s="476">
        <f t="shared" si="0"/>
        <v>44592</v>
      </c>
      <c r="P8" s="476">
        <f t="shared" ref="P8:CA8" si="1">+P3</f>
        <v>44620</v>
      </c>
      <c r="Q8" s="476">
        <f t="shared" si="1"/>
        <v>44651</v>
      </c>
      <c r="R8" s="476">
        <f t="shared" si="1"/>
        <v>44681</v>
      </c>
      <c r="S8" s="476">
        <f t="shared" si="1"/>
        <v>44712</v>
      </c>
      <c r="T8" s="476">
        <f t="shared" si="1"/>
        <v>44742</v>
      </c>
      <c r="U8" s="476">
        <f t="shared" si="1"/>
        <v>44773</v>
      </c>
      <c r="V8" s="476">
        <f t="shared" si="1"/>
        <v>44804</v>
      </c>
      <c r="W8" s="476">
        <f t="shared" si="1"/>
        <v>44834</v>
      </c>
      <c r="X8" s="476">
        <f t="shared" si="1"/>
        <v>44865</v>
      </c>
      <c r="Y8" s="476">
        <f t="shared" si="1"/>
        <v>44895</v>
      </c>
      <c r="Z8" s="476">
        <f t="shared" si="1"/>
        <v>44926</v>
      </c>
      <c r="AA8" s="476">
        <f t="shared" si="1"/>
        <v>44957</v>
      </c>
      <c r="AB8" s="476">
        <f t="shared" si="1"/>
        <v>44985</v>
      </c>
      <c r="AC8" s="476">
        <f t="shared" si="1"/>
        <v>45016</v>
      </c>
      <c r="AD8" s="476">
        <f t="shared" si="1"/>
        <v>45046</v>
      </c>
      <c r="AE8" s="476">
        <f t="shared" si="1"/>
        <v>45077</v>
      </c>
      <c r="AF8" s="476">
        <f t="shared" si="1"/>
        <v>45107</v>
      </c>
      <c r="AG8" s="476">
        <f t="shared" si="1"/>
        <v>45138</v>
      </c>
      <c r="AH8" s="476">
        <f t="shared" si="1"/>
        <v>45169</v>
      </c>
      <c r="AI8" s="476">
        <f t="shared" si="1"/>
        <v>45199</v>
      </c>
      <c r="AJ8" s="476">
        <f t="shared" si="1"/>
        <v>45230</v>
      </c>
      <c r="AK8" s="476">
        <f t="shared" si="1"/>
        <v>45260</v>
      </c>
      <c r="AL8" s="476">
        <f t="shared" si="1"/>
        <v>45291</v>
      </c>
      <c r="AM8" s="476">
        <f t="shared" si="1"/>
        <v>45322</v>
      </c>
      <c r="AN8" s="476">
        <f t="shared" si="1"/>
        <v>45351</v>
      </c>
      <c r="AO8" s="476">
        <f t="shared" si="1"/>
        <v>45382</v>
      </c>
      <c r="AP8" s="476">
        <f t="shared" si="1"/>
        <v>45412</v>
      </c>
      <c r="AQ8" s="476">
        <f t="shared" si="1"/>
        <v>45443</v>
      </c>
      <c r="AR8" s="476">
        <f t="shared" si="1"/>
        <v>45473</v>
      </c>
      <c r="AS8" s="476">
        <f t="shared" si="1"/>
        <v>45504</v>
      </c>
      <c r="AT8" s="476">
        <f t="shared" si="1"/>
        <v>45535</v>
      </c>
      <c r="AU8" s="476">
        <f t="shared" si="1"/>
        <v>45565</v>
      </c>
      <c r="AV8" s="476">
        <f t="shared" si="1"/>
        <v>45596</v>
      </c>
      <c r="AW8" s="476">
        <f t="shared" si="1"/>
        <v>45626</v>
      </c>
      <c r="AX8" s="476">
        <f t="shared" si="1"/>
        <v>45657</v>
      </c>
      <c r="AY8" s="476">
        <f t="shared" si="1"/>
        <v>45688</v>
      </c>
      <c r="AZ8" s="476">
        <f t="shared" si="1"/>
        <v>45716</v>
      </c>
      <c r="BA8" s="476">
        <f t="shared" si="1"/>
        <v>45747</v>
      </c>
      <c r="BB8" s="476">
        <f t="shared" si="1"/>
        <v>45777</v>
      </c>
      <c r="BC8" s="476">
        <f t="shared" si="1"/>
        <v>45808</v>
      </c>
      <c r="BD8" s="476">
        <f t="shared" si="1"/>
        <v>45838</v>
      </c>
      <c r="BE8" s="476">
        <f t="shared" si="1"/>
        <v>45869</v>
      </c>
      <c r="BF8" s="476">
        <f t="shared" si="1"/>
        <v>45900</v>
      </c>
      <c r="BG8" s="476">
        <f t="shared" si="1"/>
        <v>45930</v>
      </c>
      <c r="BH8" s="476">
        <f t="shared" si="1"/>
        <v>45961</v>
      </c>
      <c r="BI8" s="476">
        <f t="shared" si="1"/>
        <v>45991</v>
      </c>
      <c r="BJ8" s="476">
        <f t="shared" si="1"/>
        <v>46022</v>
      </c>
      <c r="BK8" s="476">
        <f t="shared" si="1"/>
        <v>46053</v>
      </c>
      <c r="BL8" s="476">
        <f t="shared" si="1"/>
        <v>46081</v>
      </c>
      <c r="BM8" s="476">
        <f t="shared" si="1"/>
        <v>46112</v>
      </c>
      <c r="BN8" s="476">
        <f t="shared" si="1"/>
        <v>46142</v>
      </c>
      <c r="BO8" s="476">
        <f t="shared" si="1"/>
        <v>46173</v>
      </c>
      <c r="BP8" s="476">
        <f t="shared" si="1"/>
        <v>46203</v>
      </c>
      <c r="BQ8" s="476">
        <f t="shared" si="1"/>
        <v>46234</v>
      </c>
      <c r="BR8" s="476">
        <f t="shared" si="1"/>
        <v>46265</v>
      </c>
      <c r="BS8" s="476">
        <f t="shared" si="1"/>
        <v>46295</v>
      </c>
      <c r="BT8" s="476">
        <f t="shared" si="1"/>
        <v>46326</v>
      </c>
      <c r="BU8" s="476">
        <f t="shared" si="1"/>
        <v>46356</v>
      </c>
      <c r="BV8" s="476">
        <f t="shared" si="1"/>
        <v>46387</v>
      </c>
      <c r="BW8" s="476">
        <f t="shared" si="1"/>
        <v>46418</v>
      </c>
      <c r="BX8" s="476">
        <f t="shared" si="1"/>
        <v>46446</v>
      </c>
      <c r="BY8" s="476">
        <f t="shared" si="1"/>
        <v>46477</v>
      </c>
      <c r="BZ8" s="476">
        <f t="shared" si="1"/>
        <v>46507</v>
      </c>
      <c r="CA8" s="476">
        <f t="shared" si="1"/>
        <v>46538</v>
      </c>
      <c r="CB8" s="476">
        <f t="shared" ref="CB8:DR8" si="2">+CB3</f>
        <v>46568</v>
      </c>
      <c r="CC8" s="476">
        <f t="shared" si="2"/>
        <v>46599</v>
      </c>
      <c r="CD8" s="476">
        <f t="shared" si="2"/>
        <v>46630</v>
      </c>
      <c r="CE8" s="476">
        <f t="shared" si="2"/>
        <v>46660</v>
      </c>
      <c r="CF8" s="476">
        <f t="shared" si="2"/>
        <v>46691</v>
      </c>
      <c r="CG8" s="476">
        <f t="shared" si="2"/>
        <v>46721</v>
      </c>
      <c r="CH8" s="476">
        <f t="shared" si="2"/>
        <v>46752</v>
      </c>
      <c r="CI8" s="476">
        <f t="shared" si="2"/>
        <v>46783</v>
      </c>
      <c r="CJ8" s="476">
        <f t="shared" si="2"/>
        <v>46812</v>
      </c>
      <c r="CK8" s="476">
        <f t="shared" si="2"/>
        <v>46843</v>
      </c>
      <c r="CL8" s="476">
        <f t="shared" si="2"/>
        <v>46873</v>
      </c>
      <c r="CM8" s="476">
        <f t="shared" si="2"/>
        <v>46904</v>
      </c>
      <c r="CN8" s="476">
        <f t="shared" si="2"/>
        <v>46934</v>
      </c>
      <c r="CO8" s="476">
        <f t="shared" si="2"/>
        <v>46965</v>
      </c>
      <c r="CP8" s="476">
        <f t="shared" si="2"/>
        <v>46996</v>
      </c>
      <c r="CQ8" s="476">
        <f t="shared" si="2"/>
        <v>47026</v>
      </c>
      <c r="CR8" s="476">
        <f t="shared" si="2"/>
        <v>47057</v>
      </c>
      <c r="CS8" s="476">
        <f t="shared" si="2"/>
        <v>47087</v>
      </c>
      <c r="CT8" s="476">
        <f t="shared" si="2"/>
        <v>47118</v>
      </c>
      <c r="CU8" s="476">
        <f t="shared" si="2"/>
        <v>47149</v>
      </c>
      <c r="CV8" s="476">
        <f t="shared" si="2"/>
        <v>47177</v>
      </c>
      <c r="CW8" s="476">
        <f t="shared" si="2"/>
        <v>47208</v>
      </c>
      <c r="CX8" s="476">
        <f t="shared" si="2"/>
        <v>47238</v>
      </c>
      <c r="CY8" s="476">
        <f t="shared" si="2"/>
        <v>47269</v>
      </c>
      <c r="CZ8" s="476">
        <f t="shared" si="2"/>
        <v>47299</v>
      </c>
      <c r="DA8" s="476">
        <f t="shared" si="2"/>
        <v>47330</v>
      </c>
      <c r="DB8" s="476">
        <f t="shared" si="2"/>
        <v>47361</v>
      </c>
      <c r="DC8" s="476">
        <f t="shared" si="2"/>
        <v>47391</v>
      </c>
      <c r="DD8" s="476">
        <f t="shared" si="2"/>
        <v>47422</v>
      </c>
      <c r="DE8" s="476">
        <f t="shared" si="2"/>
        <v>47452</v>
      </c>
      <c r="DF8" s="476">
        <f t="shared" si="2"/>
        <v>47483</v>
      </c>
      <c r="DG8" s="476">
        <f t="shared" si="2"/>
        <v>47514</v>
      </c>
      <c r="DH8" s="476">
        <f t="shared" si="2"/>
        <v>47542</v>
      </c>
      <c r="DI8" s="476">
        <f t="shared" si="2"/>
        <v>47573</v>
      </c>
      <c r="DJ8" s="476">
        <f t="shared" si="2"/>
        <v>47603</v>
      </c>
      <c r="DK8" s="476">
        <f t="shared" si="2"/>
        <v>47634</v>
      </c>
      <c r="DL8" s="476">
        <f t="shared" si="2"/>
        <v>47664</v>
      </c>
      <c r="DM8" s="476">
        <f t="shared" si="2"/>
        <v>47695</v>
      </c>
      <c r="DN8" s="476">
        <f t="shared" si="2"/>
        <v>47726</v>
      </c>
      <c r="DO8" s="476">
        <f t="shared" si="2"/>
        <v>47756</v>
      </c>
      <c r="DP8" s="476">
        <f t="shared" si="2"/>
        <v>47787</v>
      </c>
      <c r="DQ8" s="476">
        <f t="shared" si="2"/>
        <v>47817</v>
      </c>
      <c r="DR8" s="476">
        <f t="shared" si="2"/>
        <v>47848</v>
      </c>
    </row>
    <row r="9" spans="1:122" x14ac:dyDescent="0.35">
      <c r="B9" s="478" t="s">
        <v>93</v>
      </c>
      <c r="C9" s="479">
        <f>+Calcoli!C296</f>
        <v>0</v>
      </c>
      <c r="D9" s="479">
        <f>+Calcoli!D296</f>
        <v>0</v>
      </c>
      <c r="E9" s="479">
        <f>+Calcoli!E296</f>
        <v>0</v>
      </c>
      <c r="F9" s="479">
        <f>+Calcoli!F296</f>
        <v>0</v>
      </c>
      <c r="G9" s="479">
        <f>+Calcoli!G296</f>
        <v>0</v>
      </c>
      <c r="H9" s="479">
        <f>+Calcoli!H296</f>
        <v>0</v>
      </c>
      <c r="I9" s="479">
        <f>+Calcoli!I296</f>
        <v>0</v>
      </c>
      <c r="J9" s="479">
        <f>+Calcoli!J296</f>
        <v>0</v>
      </c>
      <c r="K9" s="479">
        <f>+Calcoli!K296</f>
        <v>0</v>
      </c>
      <c r="L9" s="479">
        <f>+Calcoli!L296</f>
        <v>0</v>
      </c>
      <c r="M9" s="479">
        <f>+Calcoli!M296</f>
        <v>0</v>
      </c>
      <c r="N9" s="479">
        <f>+Calcoli!N296</f>
        <v>0</v>
      </c>
      <c r="O9" s="479">
        <f>+Calcoli!O296</f>
        <v>0</v>
      </c>
      <c r="P9" s="479">
        <f>+Calcoli!P296</f>
        <v>0</v>
      </c>
      <c r="Q9" s="479">
        <f>+Calcoli!Q296</f>
        <v>0</v>
      </c>
      <c r="R9" s="479">
        <f>+Calcoli!R296</f>
        <v>0</v>
      </c>
      <c r="S9" s="479">
        <f>+Calcoli!S296</f>
        <v>0</v>
      </c>
      <c r="T9" s="479">
        <f>+Calcoli!T296</f>
        <v>0</v>
      </c>
      <c r="U9" s="479">
        <f>+Calcoli!U296</f>
        <v>0</v>
      </c>
      <c r="V9" s="479">
        <f>+Calcoli!V296</f>
        <v>0</v>
      </c>
      <c r="W9" s="479">
        <f>+Calcoli!W296</f>
        <v>0</v>
      </c>
      <c r="X9" s="479">
        <f>+Calcoli!X296</f>
        <v>0</v>
      </c>
      <c r="Y9" s="479">
        <f>+Calcoli!Y296</f>
        <v>0</v>
      </c>
      <c r="Z9" s="479">
        <f>+Calcoli!Z296</f>
        <v>0</v>
      </c>
      <c r="AA9" s="479">
        <f>+Calcoli!AA296</f>
        <v>0</v>
      </c>
      <c r="AB9" s="479">
        <f>+Calcoli!AB296</f>
        <v>0</v>
      </c>
      <c r="AC9" s="479">
        <f>+Calcoli!AC296</f>
        <v>0</v>
      </c>
      <c r="AD9" s="479">
        <f>+Calcoli!AD296</f>
        <v>0</v>
      </c>
      <c r="AE9" s="479">
        <f>+Calcoli!AE296</f>
        <v>0</v>
      </c>
      <c r="AF9" s="479">
        <f>+Calcoli!AF296</f>
        <v>0</v>
      </c>
      <c r="AG9" s="479">
        <f>+Calcoli!AG296</f>
        <v>0</v>
      </c>
      <c r="AH9" s="479">
        <f>+Calcoli!AH296</f>
        <v>0</v>
      </c>
      <c r="AI9" s="479">
        <f>+Calcoli!AI296</f>
        <v>0</v>
      </c>
      <c r="AJ9" s="479">
        <f>+Calcoli!AJ296</f>
        <v>0</v>
      </c>
      <c r="AK9" s="479">
        <f>+Calcoli!AK296</f>
        <v>0</v>
      </c>
      <c r="AL9" s="479">
        <f>+Calcoli!AL296</f>
        <v>0</v>
      </c>
      <c r="AM9" s="479">
        <f>+Calcoli!AM296</f>
        <v>0</v>
      </c>
      <c r="AN9" s="479">
        <f>+Calcoli!AN296</f>
        <v>0</v>
      </c>
      <c r="AO9" s="479">
        <f>+Calcoli!AO296</f>
        <v>0</v>
      </c>
      <c r="AP9" s="479">
        <f>+Calcoli!AP296</f>
        <v>0</v>
      </c>
      <c r="AQ9" s="479">
        <f>+Calcoli!AQ296</f>
        <v>0</v>
      </c>
      <c r="AR9" s="479">
        <f>+Calcoli!AR296</f>
        <v>0</v>
      </c>
      <c r="AS9" s="479">
        <f>+Calcoli!AS296</f>
        <v>0</v>
      </c>
      <c r="AT9" s="479">
        <f>+Calcoli!AT296</f>
        <v>0</v>
      </c>
      <c r="AU9" s="479">
        <f>+Calcoli!AU296</f>
        <v>0</v>
      </c>
      <c r="AV9" s="479">
        <f>+Calcoli!AV296</f>
        <v>0</v>
      </c>
      <c r="AW9" s="479">
        <f>+Calcoli!AW296</f>
        <v>0</v>
      </c>
      <c r="AX9" s="479">
        <f>+Calcoli!AX296</f>
        <v>0</v>
      </c>
      <c r="AY9" s="479">
        <f>+Calcoli!AY296</f>
        <v>0</v>
      </c>
      <c r="AZ9" s="479">
        <f>+Calcoli!AZ296</f>
        <v>0</v>
      </c>
      <c r="BA9" s="479">
        <f>+Calcoli!BA296</f>
        <v>0</v>
      </c>
      <c r="BB9" s="479">
        <f>+Calcoli!BB296</f>
        <v>0</v>
      </c>
      <c r="BC9" s="479">
        <f>+Calcoli!BC296</f>
        <v>0</v>
      </c>
      <c r="BD9" s="479">
        <f>+Calcoli!BD296</f>
        <v>0</v>
      </c>
      <c r="BE9" s="479">
        <f>+Calcoli!BE296</f>
        <v>0</v>
      </c>
      <c r="BF9" s="479">
        <f>+Calcoli!BF296</f>
        <v>0</v>
      </c>
      <c r="BG9" s="479">
        <f>+Calcoli!BG296</f>
        <v>0</v>
      </c>
      <c r="BH9" s="479">
        <f>+Calcoli!BH296</f>
        <v>0</v>
      </c>
      <c r="BI9" s="479">
        <f>+Calcoli!BI296</f>
        <v>0</v>
      </c>
      <c r="BJ9" s="479">
        <f>+Calcoli!BJ296</f>
        <v>0</v>
      </c>
      <c r="BK9" s="479">
        <f>+Calcoli!BK296</f>
        <v>0</v>
      </c>
      <c r="BL9" s="479">
        <f>+Calcoli!BL296</f>
        <v>0</v>
      </c>
      <c r="BM9" s="479">
        <f>+Calcoli!BM296</f>
        <v>0</v>
      </c>
      <c r="BN9" s="479">
        <f>+Calcoli!BN296</f>
        <v>0</v>
      </c>
      <c r="BO9" s="479">
        <f>+Calcoli!BO296</f>
        <v>0</v>
      </c>
      <c r="BP9" s="479">
        <f>+Calcoli!BP296</f>
        <v>0</v>
      </c>
      <c r="BQ9" s="479">
        <f>+Calcoli!BQ296</f>
        <v>0</v>
      </c>
      <c r="BR9" s="479">
        <f>+Calcoli!BR296</f>
        <v>0</v>
      </c>
      <c r="BS9" s="479">
        <f>+Calcoli!BS296</f>
        <v>0</v>
      </c>
      <c r="BT9" s="479">
        <f>+Calcoli!BT296</f>
        <v>0</v>
      </c>
      <c r="BU9" s="479">
        <f>+Calcoli!BU296</f>
        <v>0</v>
      </c>
      <c r="BV9" s="479">
        <f>+Calcoli!BV296</f>
        <v>0</v>
      </c>
      <c r="BW9" s="479">
        <f>+Calcoli!BW296</f>
        <v>0</v>
      </c>
      <c r="BX9" s="479">
        <f>+Calcoli!BX296</f>
        <v>0</v>
      </c>
      <c r="BY9" s="479">
        <f>+Calcoli!BY296</f>
        <v>0</v>
      </c>
      <c r="BZ9" s="479">
        <f>+Calcoli!BZ296</f>
        <v>0</v>
      </c>
      <c r="CA9" s="479">
        <f>+Calcoli!CA296</f>
        <v>0</v>
      </c>
      <c r="CB9" s="479">
        <f>+Calcoli!CB296</f>
        <v>0</v>
      </c>
      <c r="CC9" s="479">
        <f>+Calcoli!CC296</f>
        <v>0</v>
      </c>
      <c r="CD9" s="479">
        <f>+Calcoli!CD296</f>
        <v>0</v>
      </c>
      <c r="CE9" s="479">
        <f>+Calcoli!CE296</f>
        <v>0</v>
      </c>
      <c r="CF9" s="479">
        <f>+Calcoli!CF296</f>
        <v>0</v>
      </c>
      <c r="CG9" s="479">
        <f>+Calcoli!CG296</f>
        <v>0</v>
      </c>
      <c r="CH9" s="479">
        <f>+Calcoli!CH296</f>
        <v>0</v>
      </c>
      <c r="CI9" s="479">
        <f>+Calcoli!CI296</f>
        <v>0</v>
      </c>
      <c r="CJ9" s="479">
        <f>+Calcoli!CJ296</f>
        <v>0</v>
      </c>
      <c r="CK9" s="479">
        <f>+Calcoli!CK296</f>
        <v>0</v>
      </c>
      <c r="CL9" s="479">
        <f>+Calcoli!CL296</f>
        <v>0</v>
      </c>
      <c r="CM9" s="479">
        <f>+Calcoli!CM296</f>
        <v>0</v>
      </c>
      <c r="CN9" s="479">
        <f>+Calcoli!CN296</f>
        <v>0</v>
      </c>
      <c r="CO9" s="479">
        <f>+Calcoli!CO296</f>
        <v>0</v>
      </c>
      <c r="CP9" s="479">
        <f>+Calcoli!CP296</f>
        <v>0</v>
      </c>
      <c r="CQ9" s="479">
        <f>+Calcoli!CQ296</f>
        <v>0</v>
      </c>
      <c r="CR9" s="479">
        <f>+Calcoli!CR296</f>
        <v>0</v>
      </c>
      <c r="CS9" s="479">
        <f>+Calcoli!CS296</f>
        <v>0</v>
      </c>
      <c r="CT9" s="479">
        <f>+Calcoli!CT296</f>
        <v>0</v>
      </c>
      <c r="CU9" s="479">
        <f>+Calcoli!CU296</f>
        <v>0</v>
      </c>
      <c r="CV9" s="479">
        <f>+Calcoli!CV296</f>
        <v>0</v>
      </c>
      <c r="CW9" s="479">
        <f>+Calcoli!CW296</f>
        <v>0</v>
      </c>
      <c r="CX9" s="479">
        <f>+Calcoli!CX296</f>
        <v>0</v>
      </c>
      <c r="CY9" s="479">
        <f>+Calcoli!CY296</f>
        <v>0</v>
      </c>
      <c r="CZ9" s="479">
        <f>+Calcoli!CZ296</f>
        <v>0</v>
      </c>
      <c r="DA9" s="479">
        <f>+Calcoli!DA296</f>
        <v>0</v>
      </c>
      <c r="DB9" s="479">
        <f>+Calcoli!DB296</f>
        <v>0</v>
      </c>
      <c r="DC9" s="479">
        <f>+Calcoli!DC296</f>
        <v>0</v>
      </c>
      <c r="DD9" s="479">
        <f>+Calcoli!DD296</f>
        <v>0</v>
      </c>
      <c r="DE9" s="479">
        <f>+Calcoli!DE296</f>
        <v>0</v>
      </c>
      <c r="DF9" s="479">
        <f>+Calcoli!DF296</f>
        <v>0</v>
      </c>
      <c r="DG9" s="479">
        <f>+Calcoli!DG296</f>
        <v>0</v>
      </c>
      <c r="DH9" s="479">
        <f>+Calcoli!DH296</f>
        <v>0</v>
      </c>
      <c r="DI9" s="479">
        <f>+Calcoli!DI296</f>
        <v>0</v>
      </c>
      <c r="DJ9" s="479">
        <f>+Calcoli!DJ296</f>
        <v>0</v>
      </c>
      <c r="DK9" s="479">
        <f>+Calcoli!DK296</f>
        <v>0</v>
      </c>
      <c r="DL9" s="479">
        <f>+Calcoli!DL296</f>
        <v>0</v>
      </c>
      <c r="DM9" s="479">
        <f>+Calcoli!DM296</f>
        <v>0</v>
      </c>
      <c r="DN9" s="479">
        <f>+Calcoli!DN296</f>
        <v>0</v>
      </c>
      <c r="DO9" s="479">
        <f>+Calcoli!DO296</f>
        <v>0</v>
      </c>
      <c r="DP9" s="479">
        <f>+Calcoli!DP296</f>
        <v>0</v>
      </c>
      <c r="DQ9" s="479">
        <f>+Calcoli!DQ296</f>
        <v>0</v>
      </c>
      <c r="DR9" s="479">
        <f>+Calcoli!DR296</f>
        <v>0</v>
      </c>
    </row>
    <row r="10" spans="1:122" x14ac:dyDescent="0.35">
      <c r="B10" s="480" t="s">
        <v>207</v>
      </c>
      <c r="C10" s="479">
        <f>+Calcoli!C295</f>
        <v>0</v>
      </c>
      <c r="D10" s="479">
        <f>+Calcoli!D295</f>
        <v>0</v>
      </c>
      <c r="E10" s="479">
        <f>+Calcoli!E295</f>
        <v>0</v>
      </c>
      <c r="F10" s="479">
        <f>+Calcoli!F295</f>
        <v>0</v>
      </c>
      <c r="G10" s="479">
        <f>+Calcoli!G295</f>
        <v>0</v>
      </c>
      <c r="H10" s="479">
        <f>+Calcoli!H295</f>
        <v>0</v>
      </c>
      <c r="I10" s="479">
        <f>+Calcoli!I295</f>
        <v>0</v>
      </c>
      <c r="J10" s="479">
        <f>+Calcoli!J295</f>
        <v>0</v>
      </c>
      <c r="K10" s="479">
        <f>+Calcoli!K295</f>
        <v>0</v>
      </c>
      <c r="L10" s="479">
        <f>+Calcoli!L295</f>
        <v>0</v>
      </c>
      <c r="M10" s="479">
        <f>+Calcoli!M295</f>
        <v>0</v>
      </c>
      <c r="N10" s="479">
        <f>+Calcoli!N295</f>
        <v>0</v>
      </c>
      <c r="O10" s="479">
        <f>+Calcoli!O295</f>
        <v>0</v>
      </c>
      <c r="P10" s="479">
        <f>+Calcoli!P295</f>
        <v>0</v>
      </c>
      <c r="Q10" s="479">
        <f>+Calcoli!Q295</f>
        <v>0</v>
      </c>
      <c r="R10" s="479">
        <f>+Calcoli!R295</f>
        <v>0</v>
      </c>
      <c r="S10" s="479">
        <f>+Calcoli!S295</f>
        <v>0</v>
      </c>
      <c r="T10" s="479">
        <f>+Calcoli!T295</f>
        <v>0</v>
      </c>
      <c r="U10" s="479">
        <f>+Calcoli!U295</f>
        <v>0</v>
      </c>
      <c r="V10" s="479">
        <f>+Calcoli!V295</f>
        <v>0</v>
      </c>
      <c r="W10" s="479">
        <f>+Calcoli!W295</f>
        <v>0</v>
      </c>
      <c r="X10" s="479">
        <f>+Calcoli!X295</f>
        <v>0</v>
      </c>
      <c r="Y10" s="479">
        <f>+Calcoli!Y295</f>
        <v>0</v>
      </c>
      <c r="Z10" s="479">
        <f>+Calcoli!Z295</f>
        <v>0</v>
      </c>
      <c r="AA10" s="479">
        <f>+Calcoli!AA295</f>
        <v>0</v>
      </c>
      <c r="AB10" s="479">
        <f>+Calcoli!AB295</f>
        <v>0</v>
      </c>
      <c r="AC10" s="479">
        <f>+Calcoli!AC295</f>
        <v>0</v>
      </c>
      <c r="AD10" s="479">
        <f>+Calcoli!AD295</f>
        <v>0</v>
      </c>
      <c r="AE10" s="479">
        <f>+Calcoli!AE295</f>
        <v>0</v>
      </c>
      <c r="AF10" s="479">
        <f>+Calcoli!AF295</f>
        <v>0</v>
      </c>
      <c r="AG10" s="479">
        <f>+Calcoli!AG295</f>
        <v>0</v>
      </c>
      <c r="AH10" s="479">
        <f>+Calcoli!AH295</f>
        <v>0</v>
      </c>
      <c r="AI10" s="479">
        <f>+Calcoli!AI295</f>
        <v>0</v>
      </c>
      <c r="AJ10" s="479">
        <f>+Calcoli!AJ295</f>
        <v>0</v>
      </c>
      <c r="AK10" s="479">
        <f>+Calcoli!AK295</f>
        <v>0</v>
      </c>
      <c r="AL10" s="479">
        <f>+Calcoli!AL295</f>
        <v>0</v>
      </c>
      <c r="AM10" s="479">
        <f>+Calcoli!AM295</f>
        <v>0</v>
      </c>
      <c r="AN10" s="479">
        <f>+Calcoli!AN295</f>
        <v>0</v>
      </c>
      <c r="AO10" s="479">
        <f>+Calcoli!AO295</f>
        <v>0</v>
      </c>
      <c r="AP10" s="479">
        <f>+Calcoli!AP295</f>
        <v>0</v>
      </c>
      <c r="AQ10" s="479">
        <f>+Calcoli!AQ295</f>
        <v>0</v>
      </c>
      <c r="AR10" s="479">
        <f>+Calcoli!AR295</f>
        <v>0</v>
      </c>
      <c r="AS10" s="479">
        <f>+Calcoli!AS295</f>
        <v>0</v>
      </c>
      <c r="AT10" s="479">
        <f>+Calcoli!AT295</f>
        <v>0</v>
      </c>
      <c r="AU10" s="479">
        <f>+Calcoli!AU295</f>
        <v>0</v>
      </c>
      <c r="AV10" s="479">
        <f>+Calcoli!AV295</f>
        <v>0</v>
      </c>
      <c r="AW10" s="479">
        <f>+Calcoli!AW295</f>
        <v>0</v>
      </c>
      <c r="AX10" s="479">
        <f>+Calcoli!AX295</f>
        <v>0</v>
      </c>
      <c r="AY10" s="479">
        <f>+Calcoli!AY295</f>
        <v>0</v>
      </c>
      <c r="AZ10" s="479">
        <f>+Calcoli!AZ295</f>
        <v>0</v>
      </c>
      <c r="BA10" s="479">
        <f>+Calcoli!BA295</f>
        <v>0</v>
      </c>
      <c r="BB10" s="479">
        <f>+Calcoli!BB295</f>
        <v>0</v>
      </c>
      <c r="BC10" s="479">
        <f>+Calcoli!BC295</f>
        <v>0</v>
      </c>
      <c r="BD10" s="479">
        <f>+Calcoli!BD295</f>
        <v>0</v>
      </c>
      <c r="BE10" s="479">
        <f>+Calcoli!BE295</f>
        <v>0</v>
      </c>
      <c r="BF10" s="479">
        <f>+Calcoli!BF295</f>
        <v>0</v>
      </c>
      <c r="BG10" s="479">
        <f>+Calcoli!BG295</f>
        <v>0</v>
      </c>
      <c r="BH10" s="479">
        <f>+Calcoli!BH295</f>
        <v>0</v>
      </c>
      <c r="BI10" s="479">
        <f>+Calcoli!BI295</f>
        <v>0</v>
      </c>
      <c r="BJ10" s="479">
        <f>+Calcoli!BJ295</f>
        <v>0</v>
      </c>
      <c r="BK10" s="479">
        <f>+Calcoli!BK295</f>
        <v>0</v>
      </c>
      <c r="BL10" s="479">
        <f>+Calcoli!BL295</f>
        <v>0</v>
      </c>
      <c r="BM10" s="479">
        <f>+Calcoli!BM295</f>
        <v>0</v>
      </c>
      <c r="BN10" s="479">
        <f>+Calcoli!BN295</f>
        <v>0</v>
      </c>
      <c r="BO10" s="479">
        <f>+Calcoli!BO295</f>
        <v>0</v>
      </c>
      <c r="BP10" s="479">
        <f>+Calcoli!BP295</f>
        <v>0</v>
      </c>
      <c r="BQ10" s="479">
        <f>+Calcoli!BQ295</f>
        <v>0</v>
      </c>
      <c r="BR10" s="479">
        <f>+Calcoli!BR295</f>
        <v>0</v>
      </c>
      <c r="BS10" s="479">
        <f>+Calcoli!BS295</f>
        <v>0</v>
      </c>
      <c r="BT10" s="479">
        <f>+Calcoli!BT295</f>
        <v>0</v>
      </c>
      <c r="BU10" s="479">
        <f>+Calcoli!BU295</f>
        <v>0</v>
      </c>
      <c r="BV10" s="479">
        <f>+Calcoli!BV295</f>
        <v>0</v>
      </c>
      <c r="BW10" s="479">
        <f>+Calcoli!BW295</f>
        <v>0</v>
      </c>
      <c r="BX10" s="479">
        <f>+Calcoli!BX295</f>
        <v>0</v>
      </c>
      <c r="BY10" s="479">
        <f>+Calcoli!BY295</f>
        <v>0</v>
      </c>
      <c r="BZ10" s="479">
        <f>+Calcoli!BZ295</f>
        <v>0</v>
      </c>
      <c r="CA10" s="479">
        <f>+Calcoli!CA295</f>
        <v>0</v>
      </c>
      <c r="CB10" s="479">
        <f>+Calcoli!CB295</f>
        <v>0</v>
      </c>
      <c r="CC10" s="479">
        <f>+Calcoli!CC295</f>
        <v>0</v>
      </c>
      <c r="CD10" s="479">
        <f>+Calcoli!CD295</f>
        <v>0</v>
      </c>
      <c r="CE10" s="479">
        <f>+Calcoli!CE295</f>
        <v>0</v>
      </c>
      <c r="CF10" s="479">
        <f>+Calcoli!CF295</f>
        <v>0</v>
      </c>
      <c r="CG10" s="479">
        <f>+Calcoli!CG295</f>
        <v>0</v>
      </c>
      <c r="CH10" s="479">
        <f>+Calcoli!CH295</f>
        <v>0</v>
      </c>
      <c r="CI10" s="479">
        <f>+Calcoli!CI295</f>
        <v>0</v>
      </c>
      <c r="CJ10" s="479">
        <f>+Calcoli!CJ295</f>
        <v>0</v>
      </c>
      <c r="CK10" s="479">
        <f>+Calcoli!CK295</f>
        <v>0</v>
      </c>
      <c r="CL10" s="479">
        <f>+Calcoli!CL295</f>
        <v>0</v>
      </c>
      <c r="CM10" s="479">
        <f>+Calcoli!CM295</f>
        <v>0</v>
      </c>
      <c r="CN10" s="479">
        <f>+Calcoli!CN295</f>
        <v>0</v>
      </c>
      <c r="CO10" s="479">
        <f>+Calcoli!CO295</f>
        <v>0</v>
      </c>
      <c r="CP10" s="479">
        <f>+Calcoli!CP295</f>
        <v>0</v>
      </c>
      <c r="CQ10" s="479">
        <f>+Calcoli!CQ295</f>
        <v>0</v>
      </c>
      <c r="CR10" s="479">
        <f>+Calcoli!CR295</f>
        <v>0</v>
      </c>
      <c r="CS10" s="479">
        <f>+Calcoli!CS295</f>
        <v>0</v>
      </c>
      <c r="CT10" s="479">
        <f>+Calcoli!CT295</f>
        <v>0</v>
      </c>
      <c r="CU10" s="479">
        <f>+Calcoli!CU295</f>
        <v>0</v>
      </c>
      <c r="CV10" s="479">
        <f>+Calcoli!CV295</f>
        <v>0</v>
      </c>
      <c r="CW10" s="479">
        <f>+Calcoli!CW295</f>
        <v>0</v>
      </c>
      <c r="CX10" s="479">
        <f>+Calcoli!CX295</f>
        <v>0</v>
      </c>
      <c r="CY10" s="479">
        <f>+Calcoli!CY295</f>
        <v>0</v>
      </c>
      <c r="CZ10" s="479">
        <f>+Calcoli!CZ295</f>
        <v>0</v>
      </c>
      <c r="DA10" s="479">
        <f>+Calcoli!DA295</f>
        <v>0</v>
      </c>
      <c r="DB10" s="479">
        <f>+Calcoli!DB295</f>
        <v>0</v>
      </c>
      <c r="DC10" s="479">
        <f>+Calcoli!DC295</f>
        <v>0</v>
      </c>
      <c r="DD10" s="479">
        <f>+Calcoli!DD295</f>
        <v>0</v>
      </c>
      <c r="DE10" s="479">
        <f>+Calcoli!DE295</f>
        <v>0</v>
      </c>
      <c r="DF10" s="479">
        <f>+Calcoli!DF295</f>
        <v>0</v>
      </c>
      <c r="DG10" s="479">
        <f>+Calcoli!DG295</f>
        <v>0</v>
      </c>
      <c r="DH10" s="479">
        <f>+Calcoli!DH295</f>
        <v>0</v>
      </c>
      <c r="DI10" s="479">
        <f>+Calcoli!DI295</f>
        <v>0</v>
      </c>
      <c r="DJ10" s="479">
        <f>+Calcoli!DJ295</f>
        <v>0</v>
      </c>
      <c r="DK10" s="479">
        <f>+Calcoli!DK295</f>
        <v>0</v>
      </c>
      <c r="DL10" s="479">
        <f>+Calcoli!DL295</f>
        <v>0</v>
      </c>
      <c r="DM10" s="479">
        <f>+Calcoli!DM295</f>
        <v>0</v>
      </c>
      <c r="DN10" s="479">
        <f>+Calcoli!DN295</f>
        <v>0</v>
      </c>
      <c r="DO10" s="479">
        <f>+Calcoli!DO295</f>
        <v>0</v>
      </c>
      <c r="DP10" s="479">
        <f>+Calcoli!DP295</f>
        <v>0</v>
      </c>
      <c r="DQ10" s="479">
        <f>+Calcoli!DQ295</f>
        <v>0</v>
      </c>
      <c r="DR10" s="479">
        <f>+Calcoli!DR295</f>
        <v>0</v>
      </c>
    </row>
    <row r="11" spans="1:122" x14ac:dyDescent="0.35"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7"/>
      <c r="CH11" s="207"/>
      <c r="CI11" s="207"/>
      <c r="CJ11" s="207"/>
      <c r="CK11" s="207"/>
      <c r="CL11" s="207"/>
      <c r="CM11" s="207"/>
      <c r="CN11" s="207"/>
      <c r="CO11" s="207"/>
      <c r="CP11" s="207"/>
      <c r="CQ11" s="207"/>
      <c r="CR11" s="207"/>
      <c r="CS11" s="207"/>
      <c r="CT11" s="207"/>
      <c r="CU11" s="207"/>
      <c r="CV11" s="207"/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  <c r="DI11" s="207"/>
      <c r="DJ11" s="207"/>
      <c r="DK11" s="207"/>
      <c r="DL11" s="207"/>
      <c r="DM11" s="207"/>
      <c r="DN11" s="207"/>
      <c r="DO11" s="207"/>
      <c r="DP11" s="207"/>
      <c r="DQ11" s="207"/>
      <c r="DR11" s="207"/>
    </row>
    <row r="12" spans="1:122" x14ac:dyDescent="0.35">
      <c r="B12" s="480" t="s">
        <v>223</v>
      </c>
      <c r="C12" s="481">
        <f>+Calcoli!C259</f>
        <v>0</v>
      </c>
      <c r="D12" s="481">
        <f>+Calcoli!D259</f>
        <v>0</v>
      </c>
      <c r="E12" s="481">
        <f>+Calcoli!E259</f>
        <v>0</v>
      </c>
      <c r="F12" s="481">
        <f>+Calcoli!F259</f>
        <v>0</v>
      </c>
      <c r="G12" s="481">
        <f>+Calcoli!G259</f>
        <v>0</v>
      </c>
      <c r="H12" s="481">
        <f>+Calcoli!H259</f>
        <v>0</v>
      </c>
      <c r="I12" s="481">
        <f>+Calcoli!I259</f>
        <v>0</v>
      </c>
      <c r="J12" s="481">
        <f>+Calcoli!J259</f>
        <v>0</v>
      </c>
      <c r="K12" s="481">
        <f>+Calcoli!K259</f>
        <v>0</v>
      </c>
      <c r="L12" s="481">
        <f>+Calcoli!L259</f>
        <v>0</v>
      </c>
      <c r="M12" s="481">
        <f>+Calcoli!M259</f>
        <v>0</v>
      </c>
      <c r="N12" s="481">
        <f>+Calcoli!N259</f>
        <v>0</v>
      </c>
      <c r="O12" s="481">
        <f>+Calcoli!O259</f>
        <v>0</v>
      </c>
      <c r="P12" s="481">
        <f>+Calcoli!P259</f>
        <v>0</v>
      </c>
      <c r="Q12" s="481">
        <f>+Calcoli!Q259</f>
        <v>0</v>
      </c>
      <c r="R12" s="481">
        <f>+Calcoli!R259</f>
        <v>0</v>
      </c>
      <c r="S12" s="481">
        <f>+Calcoli!S259</f>
        <v>0</v>
      </c>
      <c r="T12" s="481">
        <f>+Calcoli!T259</f>
        <v>0</v>
      </c>
      <c r="U12" s="481">
        <f>+Calcoli!U259</f>
        <v>0</v>
      </c>
      <c r="V12" s="481">
        <f>+Calcoli!V259</f>
        <v>0</v>
      </c>
      <c r="W12" s="481">
        <f>+Calcoli!W259</f>
        <v>0</v>
      </c>
      <c r="X12" s="481">
        <f>+Calcoli!X259</f>
        <v>0</v>
      </c>
      <c r="Y12" s="481">
        <f>+Calcoli!Y259</f>
        <v>0</v>
      </c>
      <c r="Z12" s="481">
        <f>+Calcoli!Z259</f>
        <v>0</v>
      </c>
      <c r="AA12" s="481">
        <f>+Calcoli!AA259</f>
        <v>0</v>
      </c>
      <c r="AB12" s="481">
        <f>+Calcoli!AB259</f>
        <v>0</v>
      </c>
      <c r="AC12" s="481">
        <f>+Calcoli!AC259</f>
        <v>0</v>
      </c>
      <c r="AD12" s="481">
        <f>+Calcoli!AD259</f>
        <v>0</v>
      </c>
      <c r="AE12" s="481">
        <f>+Calcoli!AE259</f>
        <v>0</v>
      </c>
      <c r="AF12" s="481">
        <f>+Calcoli!AF259</f>
        <v>0</v>
      </c>
      <c r="AG12" s="481">
        <f>+Calcoli!AG259</f>
        <v>0</v>
      </c>
      <c r="AH12" s="481">
        <f>+Calcoli!AH259</f>
        <v>0</v>
      </c>
      <c r="AI12" s="481">
        <f>+Calcoli!AI259</f>
        <v>0</v>
      </c>
      <c r="AJ12" s="481">
        <f>+Calcoli!AJ259</f>
        <v>0</v>
      </c>
      <c r="AK12" s="481">
        <f>+Calcoli!AK259</f>
        <v>0</v>
      </c>
      <c r="AL12" s="481">
        <f>+Calcoli!AL259</f>
        <v>0</v>
      </c>
      <c r="AM12" s="481">
        <f>+Calcoli!AM259</f>
        <v>0</v>
      </c>
      <c r="AN12" s="481">
        <f>+Calcoli!AN259</f>
        <v>0</v>
      </c>
      <c r="AO12" s="481">
        <f>+Calcoli!AO259</f>
        <v>0</v>
      </c>
      <c r="AP12" s="481">
        <f>+Calcoli!AP259</f>
        <v>0</v>
      </c>
      <c r="AQ12" s="481">
        <f>+Calcoli!AQ259</f>
        <v>0</v>
      </c>
      <c r="AR12" s="481">
        <f>+Calcoli!AR259</f>
        <v>0</v>
      </c>
      <c r="AS12" s="481">
        <f>+Calcoli!AS259</f>
        <v>0</v>
      </c>
      <c r="AT12" s="481">
        <f>+Calcoli!AT259</f>
        <v>0</v>
      </c>
      <c r="AU12" s="481">
        <f>+Calcoli!AU259</f>
        <v>0</v>
      </c>
      <c r="AV12" s="481">
        <f>+Calcoli!AV259</f>
        <v>0</v>
      </c>
      <c r="AW12" s="481">
        <f>+Calcoli!AW259</f>
        <v>0</v>
      </c>
      <c r="AX12" s="481">
        <f>+Calcoli!AX259</f>
        <v>0</v>
      </c>
      <c r="AY12" s="481">
        <f>+Calcoli!AY259</f>
        <v>0</v>
      </c>
      <c r="AZ12" s="481">
        <f>+Calcoli!AZ259</f>
        <v>0</v>
      </c>
      <c r="BA12" s="481">
        <f>+Calcoli!BA259</f>
        <v>0</v>
      </c>
      <c r="BB12" s="481">
        <f>+Calcoli!BB259</f>
        <v>0</v>
      </c>
      <c r="BC12" s="481">
        <f>+Calcoli!BC259</f>
        <v>0</v>
      </c>
      <c r="BD12" s="481">
        <f>+Calcoli!BD259</f>
        <v>0</v>
      </c>
      <c r="BE12" s="481">
        <f>+Calcoli!BE259</f>
        <v>0</v>
      </c>
      <c r="BF12" s="481">
        <f>+Calcoli!BF259</f>
        <v>0</v>
      </c>
      <c r="BG12" s="481">
        <f>+Calcoli!BG259</f>
        <v>0</v>
      </c>
      <c r="BH12" s="481">
        <f>+Calcoli!BH259</f>
        <v>0</v>
      </c>
      <c r="BI12" s="481">
        <f>+Calcoli!BI259</f>
        <v>0</v>
      </c>
      <c r="BJ12" s="481">
        <f>+Calcoli!BJ259</f>
        <v>0</v>
      </c>
      <c r="BK12" s="481">
        <f>+Calcoli!BK259</f>
        <v>0</v>
      </c>
      <c r="BL12" s="481">
        <f>+Calcoli!BL259</f>
        <v>0</v>
      </c>
      <c r="BM12" s="481">
        <f>+Calcoli!BM259</f>
        <v>0</v>
      </c>
      <c r="BN12" s="481">
        <f>+Calcoli!BN259</f>
        <v>0</v>
      </c>
      <c r="BO12" s="481">
        <f>+Calcoli!BO259</f>
        <v>0</v>
      </c>
      <c r="BP12" s="481">
        <f>+Calcoli!BP259</f>
        <v>0</v>
      </c>
      <c r="BQ12" s="481">
        <f>+Calcoli!BQ259</f>
        <v>0</v>
      </c>
      <c r="BR12" s="481">
        <f>+Calcoli!BR259</f>
        <v>0</v>
      </c>
      <c r="BS12" s="481">
        <f>+Calcoli!BS259</f>
        <v>0</v>
      </c>
      <c r="BT12" s="481">
        <f>+Calcoli!BT259</f>
        <v>0</v>
      </c>
      <c r="BU12" s="481">
        <f>+Calcoli!BU259</f>
        <v>0</v>
      </c>
      <c r="BV12" s="481">
        <f>+Calcoli!BV259</f>
        <v>0</v>
      </c>
      <c r="BW12" s="481">
        <f>+Calcoli!BW259</f>
        <v>0</v>
      </c>
      <c r="BX12" s="481">
        <f>+Calcoli!BX259</f>
        <v>0</v>
      </c>
      <c r="BY12" s="481">
        <f>+Calcoli!BY259</f>
        <v>0</v>
      </c>
      <c r="BZ12" s="481">
        <f>+Calcoli!BZ259</f>
        <v>0</v>
      </c>
      <c r="CA12" s="481">
        <f>+Calcoli!CA259</f>
        <v>0</v>
      </c>
      <c r="CB12" s="481">
        <f>+Calcoli!CB259</f>
        <v>0</v>
      </c>
      <c r="CC12" s="481">
        <f>+Calcoli!CC259</f>
        <v>0</v>
      </c>
      <c r="CD12" s="481">
        <f>+Calcoli!CD259</f>
        <v>0</v>
      </c>
      <c r="CE12" s="481">
        <f>+Calcoli!CE259</f>
        <v>0</v>
      </c>
      <c r="CF12" s="481">
        <f>+Calcoli!CF259</f>
        <v>0</v>
      </c>
      <c r="CG12" s="481">
        <f>+Calcoli!CG259</f>
        <v>0</v>
      </c>
      <c r="CH12" s="481">
        <f>+Calcoli!CH259</f>
        <v>0</v>
      </c>
      <c r="CI12" s="481">
        <f>+Calcoli!CI259</f>
        <v>0</v>
      </c>
      <c r="CJ12" s="481">
        <f>+Calcoli!CJ259</f>
        <v>0</v>
      </c>
      <c r="CK12" s="481">
        <f>+Calcoli!CK259</f>
        <v>0</v>
      </c>
      <c r="CL12" s="481">
        <f>+Calcoli!CL259</f>
        <v>0</v>
      </c>
      <c r="CM12" s="481">
        <f>+Calcoli!CM259</f>
        <v>0</v>
      </c>
      <c r="CN12" s="481">
        <f>+Calcoli!CN259</f>
        <v>0</v>
      </c>
      <c r="CO12" s="481">
        <f>+Calcoli!CO259</f>
        <v>0</v>
      </c>
      <c r="CP12" s="481">
        <f>+Calcoli!CP259</f>
        <v>0</v>
      </c>
      <c r="CQ12" s="481">
        <f>+Calcoli!CQ259</f>
        <v>0</v>
      </c>
      <c r="CR12" s="481">
        <f>+Calcoli!CR259</f>
        <v>0</v>
      </c>
      <c r="CS12" s="481">
        <f>+Calcoli!CS259</f>
        <v>0</v>
      </c>
      <c r="CT12" s="481">
        <f>+Calcoli!CT259</f>
        <v>0</v>
      </c>
      <c r="CU12" s="481">
        <f>+Calcoli!CU259</f>
        <v>0</v>
      </c>
      <c r="CV12" s="481">
        <f>+Calcoli!CV259</f>
        <v>0</v>
      </c>
      <c r="CW12" s="481">
        <f>+Calcoli!CW259</f>
        <v>0</v>
      </c>
      <c r="CX12" s="481">
        <f>+Calcoli!CX259</f>
        <v>0</v>
      </c>
      <c r="CY12" s="481">
        <f>+Calcoli!CY259</f>
        <v>0</v>
      </c>
      <c r="CZ12" s="481">
        <f>+Calcoli!CZ259</f>
        <v>0</v>
      </c>
      <c r="DA12" s="481">
        <f>+Calcoli!DA259</f>
        <v>0</v>
      </c>
      <c r="DB12" s="481">
        <f>+Calcoli!DB259</f>
        <v>0</v>
      </c>
      <c r="DC12" s="481">
        <f>+Calcoli!DC259</f>
        <v>0</v>
      </c>
      <c r="DD12" s="481">
        <f>+Calcoli!DD259</f>
        <v>0</v>
      </c>
      <c r="DE12" s="481">
        <f>+Calcoli!DE259</f>
        <v>0</v>
      </c>
      <c r="DF12" s="481">
        <f>+Calcoli!DF259</f>
        <v>0</v>
      </c>
      <c r="DG12" s="481">
        <f>+Calcoli!DG259</f>
        <v>0</v>
      </c>
      <c r="DH12" s="481">
        <f>+Calcoli!DH259</f>
        <v>0</v>
      </c>
      <c r="DI12" s="481">
        <f>+Calcoli!DI259</f>
        <v>0</v>
      </c>
      <c r="DJ12" s="481">
        <f>+Calcoli!DJ259</f>
        <v>0</v>
      </c>
      <c r="DK12" s="481">
        <f>+Calcoli!DK259</f>
        <v>0</v>
      </c>
      <c r="DL12" s="481">
        <f>+Calcoli!DL259</f>
        <v>0</v>
      </c>
      <c r="DM12" s="481">
        <f>+Calcoli!DM259</f>
        <v>0</v>
      </c>
      <c r="DN12" s="481">
        <f>+Calcoli!DN259</f>
        <v>0</v>
      </c>
      <c r="DO12" s="481">
        <f>+Calcoli!DO259</f>
        <v>0</v>
      </c>
      <c r="DP12" s="481">
        <f>+Calcoli!DP259</f>
        <v>0</v>
      </c>
      <c r="DQ12" s="481">
        <f>+Calcoli!DQ259</f>
        <v>0</v>
      </c>
      <c r="DR12" s="481">
        <f>+Calcoli!DR259</f>
        <v>0</v>
      </c>
    </row>
    <row r="13" spans="1:122" ht="15" thickBot="1" x14ac:dyDescent="0.4"/>
    <row r="14" spans="1:122" ht="15" thickBot="1" x14ac:dyDescent="0.4">
      <c r="B14" s="475" t="s">
        <v>224</v>
      </c>
      <c r="C14" s="482" t="str">
        <f>+C8</f>
        <v/>
      </c>
      <c r="D14" s="482" t="str">
        <f t="shared" ref="D14:O14" si="3">+D8</f>
        <v/>
      </c>
      <c r="E14" s="482">
        <f t="shared" si="3"/>
        <v>44286</v>
      </c>
      <c r="F14" s="482">
        <f t="shared" si="3"/>
        <v>44316</v>
      </c>
      <c r="G14" s="482">
        <f t="shared" si="3"/>
        <v>44347</v>
      </c>
      <c r="H14" s="482">
        <f t="shared" si="3"/>
        <v>44377</v>
      </c>
      <c r="I14" s="482">
        <f t="shared" si="3"/>
        <v>44408</v>
      </c>
      <c r="J14" s="482">
        <f t="shared" si="3"/>
        <v>44439</v>
      </c>
      <c r="K14" s="482">
        <f t="shared" si="3"/>
        <v>44469</v>
      </c>
      <c r="L14" s="482">
        <f t="shared" si="3"/>
        <v>44500</v>
      </c>
      <c r="M14" s="482">
        <f t="shared" si="3"/>
        <v>44530</v>
      </c>
      <c r="N14" s="482">
        <f t="shared" si="3"/>
        <v>44561</v>
      </c>
      <c r="O14" s="482">
        <f t="shared" si="3"/>
        <v>44592</v>
      </c>
      <c r="P14" s="482">
        <f t="shared" ref="P14:CA14" si="4">+P8</f>
        <v>44620</v>
      </c>
      <c r="Q14" s="482">
        <f t="shared" si="4"/>
        <v>44651</v>
      </c>
      <c r="R14" s="482">
        <f t="shared" si="4"/>
        <v>44681</v>
      </c>
      <c r="S14" s="482">
        <f t="shared" si="4"/>
        <v>44712</v>
      </c>
      <c r="T14" s="482">
        <f t="shared" si="4"/>
        <v>44742</v>
      </c>
      <c r="U14" s="482">
        <f t="shared" si="4"/>
        <v>44773</v>
      </c>
      <c r="V14" s="482">
        <f t="shared" si="4"/>
        <v>44804</v>
      </c>
      <c r="W14" s="482">
        <f t="shared" si="4"/>
        <v>44834</v>
      </c>
      <c r="X14" s="482">
        <f t="shared" si="4"/>
        <v>44865</v>
      </c>
      <c r="Y14" s="482">
        <f t="shared" si="4"/>
        <v>44895</v>
      </c>
      <c r="Z14" s="482">
        <f t="shared" si="4"/>
        <v>44926</v>
      </c>
      <c r="AA14" s="482">
        <f t="shared" si="4"/>
        <v>44957</v>
      </c>
      <c r="AB14" s="482">
        <f t="shared" si="4"/>
        <v>44985</v>
      </c>
      <c r="AC14" s="482">
        <f t="shared" si="4"/>
        <v>45016</v>
      </c>
      <c r="AD14" s="482">
        <f t="shared" si="4"/>
        <v>45046</v>
      </c>
      <c r="AE14" s="482">
        <f t="shared" si="4"/>
        <v>45077</v>
      </c>
      <c r="AF14" s="482">
        <f t="shared" si="4"/>
        <v>45107</v>
      </c>
      <c r="AG14" s="482">
        <f t="shared" si="4"/>
        <v>45138</v>
      </c>
      <c r="AH14" s="482">
        <f t="shared" si="4"/>
        <v>45169</v>
      </c>
      <c r="AI14" s="482">
        <f t="shared" si="4"/>
        <v>45199</v>
      </c>
      <c r="AJ14" s="482">
        <f t="shared" si="4"/>
        <v>45230</v>
      </c>
      <c r="AK14" s="482">
        <f t="shared" si="4"/>
        <v>45260</v>
      </c>
      <c r="AL14" s="482">
        <f t="shared" si="4"/>
        <v>45291</v>
      </c>
      <c r="AM14" s="482">
        <f t="shared" si="4"/>
        <v>45322</v>
      </c>
      <c r="AN14" s="482">
        <f t="shared" si="4"/>
        <v>45351</v>
      </c>
      <c r="AO14" s="482">
        <f t="shared" si="4"/>
        <v>45382</v>
      </c>
      <c r="AP14" s="482">
        <f t="shared" si="4"/>
        <v>45412</v>
      </c>
      <c r="AQ14" s="482">
        <f t="shared" si="4"/>
        <v>45443</v>
      </c>
      <c r="AR14" s="482">
        <f t="shared" si="4"/>
        <v>45473</v>
      </c>
      <c r="AS14" s="482">
        <f t="shared" si="4"/>
        <v>45504</v>
      </c>
      <c r="AT14" s="482">
        <f t="shared" si="4"/>
        <v>45535</v>
      </c>
      <c r="AU14" s="482">
        <f t="shared" si="4"/>
        <v>45565</v>
      </c>
      <c r="AV14" s="482">
        <f t="shared" si="4"/>
        <v>45596</v>
      </c>
      <c r="AW14" s="482">
        <f t="shared" si="4"/>
        <v>45626</v>
      </c>
      <c r="AX14" s="482">
        <f t="shared" si="4"/>
        <v>45657</v>
      </c>
      <c r="AY14" s="482">
        <f t="shared" si="4"/>
        <v>45688</v>
      </c>
      <c r="AZ14" s="482">
        <f t="shared" si="4"/>
        <v>45716</v>
      </c>
      <c r="BA14" s="482">
        <f t="shared" si="4"/>
        <v>45747</v>
      </c>
      <c r="BB14" s="482">
        <f t="shared" si="4"/>
        <v>45777</v>
      </c>
      <c r="BC14" s="482">
        <f t="shared" si="4"/>
        <v>45808</v>
      </c>
      <c r="BD14" s="482">
        <f t="shared" si="4"/>
        <v>45838</v>
      </c>
      <c r="BE14" s="482">
        <f t="shared" si="4"/>
        <v>45869</v>
      </c>
      <c r="BF14" s="482">
        <f t="shared" si="4"/>
        <v>45900</v>
      </c>
      <c r="BG14" s="482">
        <f t="shared" si="4"/>
        <v>45930</v>
      </c>
      <c r="BH14" s="482">
        <f t="shared" si="4"/>
        <v>45961</v>
      </c>
      <c r="BI14" s="482">
        <f t="shared" si="4"/>
        <v>45991</v>
      </c>
      <c r="BJ14" s="482">
        <f t="shared" si="4"/>
        <v>46022</v>
      </c>
      <c r="BK14" s="482">
        <f t="shared" si="4"/>
        <v>46053</v>
      </c>
      <c r="BL14" s="482">
        <f t="shared" si="4"/>
        <v>46081</v>
      </c>
      <c r="BM14" s="482">
        <f t="shared" si="4"/>
        <v>46112</v>
      </c>
      <c r="BN14" s="482">
        <f t="shared" si="4"/>
        <v>46142</v>
      </c>
      <c r="BO14" s="482">
        <f t="shared" si="4"/>
        <v>46173</v>
      </c>
      <c r="BP14" s="482">
        <f t="shared" si="4"/>
        <v>46203</v>
      </c>
      <c r="BQ14" s="482">
        <f t="shared" si="4"/>
        <v>46234</v>
      </c>
      <c r="BR14" s="482">
        <f t="shared" si="4"/>
        <v>46265</v>
      </c>
      <c r="BS14" s="482">
        <f t="shared" si="4"/>
        <v>46295</v>
      </c>
      <c r="BT14" s="482">
        <f t="shared" si="4"/>
        <v>46326</v>
      </c>
      <c r="BU14" s="482">
        <f t="shared" si="4"/>
        <v>46356</v>
      </c>
      <c r="BV14" s="482">
        <f t="shared" si="4"/>
        <v>46387</v>
      </c>
      <c r="BW14" s="482">
        <f t="shared" si="4"/>
        <v>46418</v>
      </c>
      <c r="BX14" s="482">
        <f t="shared" si="4"/>
        <v>46446</v>
      </c>
      <c r="BY14" s="482">
        <f t="shared" si="4"/>
        <v>46477</v>
      </c>
      <c r="BZ14" s="482">
        <f t="shared" si="4"/>
        <v>46507</v>
      </c>
      <c r="CA14" s="482">
        <f t="shared" si="4"/>
        <v>46538</v>
      </c>
      <c r="CB14" s="482">
        <f t="shared" ref="CB14:DR14" si="5">+CB8</f>
        <v>46568</v>
      </c>
      <c r="CC14" s="482">
        <f t="shared" si="5"/>
        <v>46599</v>
      </c>
      <c r="CD14" s="482">
        <f t="shared" si="5"/>
        <v>46630</v>
      </c>
      <c r="CE14" s="482">
        <f t="shared" si="5"/>
        <v>46660</v>
      </c>
      <c r="CF14" s="482">
        <f t="shared" si="5"/>
        <v>46691</v>
      </c>
      <c r="CG14" s="482">
        <f t="shared" si="5"/>
        <v>46721</v>
      </c>
      <c r="CH14" s="482">
        <f t="shared" si="5"/>
        <v>46752</v>
      </c>
      <c r="CI14" s="482">
        <f t="shared" si="5"/>
        <v>46783</v>
      </c>
      <c r="CJ14" s="482">
        <f t="shared" si="5"/>
        <v>46812</v>
      </c>
      <c r="CK14" s="482">
        <f t="shared" si="5"/>
        <v>46843</v>
      </c>
      <c r="CL14" s="482">
        <f t="shared" si="5"/>
        <v>46873</v>
      </c>
      <c r="CM14" s="482">
        <f t="shared" si="5"/>
        <v>46904</v>
      </c>
      <c r="CN14" s="482">
        <f t="shared" si="5"/>
        <v>46934</v>
      </c>
      <c r="CO14" s="482">
        <f t="shared" si="5"/>
        <v>46965</v>
      </c>
      <c r="CP14" s="482">
        <f t="shared" si="5"/>
        <v>46996</v>
      </c>
      <c r="CQ14" s="482">
        <f t="shared" si="5"/>
        <v>47026</v>
      </c>
      <c r="CR14" s="482">
        <f t="shared" si="5"/>
        <v>47057</v>
      </c>
      <c r="CS14" s="482">
        <f t="shared" si="5"/>
        <v>47087</v>
      </c>
      <c r="CT14" s="482">
        <f t="shared" si="5"/>
        <v>47118</v>
      </c>
      <c r="CU14" s="482">
        <f t="shared" si="5"/>
        <v>47149</v>
      </c>
      <c r="CV14" s="482">
        <f t="shared" si="5"/>
        <v>47177</v>
      </c>
      <c r="CW14" s="482">
        <f t="shared" si="5"/>
        <v>47208</v>
      </c>
      <c r="CX14" s="482">
        <f t="shared" si="5"/>
        <v>47238</v>
      </c>
      <c r="CY14" s="482">
        <f t="shared" si="5"/>
        <v>47269</v>
      </c>
      <c r="CZ14" s="482">
        <f t="shared" si="5"/>
        <v>47299</v>
      </c>
      <c r="DA14" s="482">
        <f t="shared" si="5"/>
        <v>47330</v>
      </c>
      <c r="DB14" s="482">
        <f t="shared" si="5"/>
        <v>47361</v>
      </c>
      <c r="DC14" s="482">
        <f t="shared" si="5"/>
        <v>47391</v>
      </c>
      <c r="DD14" s="482">
        <f t="shared" si="5"/>
        <v>47422</v>
      </c>
      <c r="DE14" s="482">
        <f t="shared" si="5"/>
        <v>47452</v>
      </c>
      <c r="DF14" s="482">
        <f t="shared" si="5"/>
        <v>47483</v>
      </c>
      <c r="DG14" s="482">
        <f t="shared" si="5"/>
        <v>47514</v>
      </c>
      <c r="DH14" s="482">
        <f t="shared" si="5"/>
        <v>47542</v>
      </c>
      <c r="DI14" s="482">
        <f t="shared" si="5"/>
        <v>47573</v>
      </c>
      <c r="DJ14" s="482">
        <f t="shared" si="5"/>
        <v>47603</v>
      </c>
      <c r="DK14" s="482">
        <f t="shared" si="5"/>
        <v>47634</v>
      </c>
      <c r="DL14" s="482">
        <f t="shared" si="5"/>
        <v>47664</v>
      </c>
      <c r="DM14" s="482">
        <f t="shared" si="5"/>
        <v>47695</v>
      </c>
      <c r="DN14" s="482">
        <f t="shared" si="5"/>
        <v>47726</v>
      </c>
      <c r="DO14" s="482">
        <f t="shared" si="5"/>
        <v>47756</v>
      </c>
      <c r="DP14" s="482">
        <f t="shared" si="5"/>
        <v>47787</v>
      </c>
      <c r="DQ14" s="482">
        <f t="shared" si="5"/>
        <v>47817</v>
      </c>
      <c r="DR14" s="482">
        <f t="shared" si="5"/>
        <v>47848</v>
      </c>
    </row>
    <row r="15" spans="1:122" ht="15" thickBot="1" x14ac:dyDescent="0.4">
      <c r="B15" s="483" t="s">
        <v>225</v>
      </c>
      <c r="C15" s="484">
        <f>+'Budget Economico'!H61</f>
        <v>0</v>
      </c>
      <c r="D15" s="485">
        <f>+'Budget Economico'!I61</f>
        <v>0</v>
      </c>
      <c r="E15" s="485">
        <f>+'Budget Economico'!J61</f>
        <v>0</v>
      </c>
      <c r="F15" s="485">
        <f>+'Budget Economico'!K61</f>
        <v>0</v>
      </c>
      <c r="G15" s="485">
        <f>+'Budget Economico'!L61</f>
        <v>0</v>
      </c>
      <c r="H15" s="485">
        <f>+'Budget Economico'!M61</f>
        <v>0</v>
      </c>
      <c r="I15" s="485">
        <f>+'Budget Economico'!N61</f>
        <v>0</v>
      </c>
      <c r="J15" s="485">
        <f>+'Budget Economico'!O61</f>
        <v>0</v>
      </c>
      <c r="K15" s="485">
        <f>+'Budget Economico'!P61</f>
        <v>0</v>
      </c>
      <c r="L15" s="485">
        <f>+'Budget Economico'!Q61</f>
        <v>0</v>
      </c>
      <c r="M15" s="485">
        <f>+'Budget Economico'!R61</f>
        <v>0</v>
      </c>
      <c r="N15" s="485">
        <f>+'Budget Economico'!S61</f>
        <v>0</v>
      </c>
      <c r="O15" s="486">
        <f>+'Budget Economico'!T61</f>
        <v>0</v>
      </c>
      <c r="P15" s="486">
        <f>+'Budget Economico'!U61</f>
        <v>0</v>
      </c>
      <c r="Q15" s="486">
        <f>+'Budget Economico'!V61</f>
        <v>0</v>
      </c>
      <c r="R15" s="486">
        <f>+'Budget Economico'!W61</f>
        <v>0</v>
      </c>
      <c r="S15" s="486">
        <f>+'Budget Economico'!X61</f>
        <v>0</v>
      </c>
      <c r="T15" s="486">
        <f>+'Budget Economico'!Y61</f>
        <v>0</v>
      </c>
      <c r="U15" s="486">
        <f>+'Budget Economico'!Z61</f>
        <v>0</v>
      </c>
      <c r="V15" s="486">
        <f>+'Budget Economico'!AA61</f>
        <v>0</v>
      </c>
      <c r="W15" s="486">
        <f>+'Budget Economico'!AB61</f>
        <v>0</v>
      </c>
      <c r="X15" s="486">
        <f>+'Budget Economico'!AC61</f>
        <v>0</v>
      </c>
      <c r="Y15" s="486">
        <f>+'Budget Economico'!AD61</f>
        <v>0</v>
      </c>
      <c r="Z15" s="486">
        <f>+'Budget Economico'!AE61</f>
        <v>0</v>
      </c>
      <c r="AA15" s="486">
        <f>+'Budget Economico'!AF61</f>
        <v>0</v>
      </c>
      <c r="AB15" s="486">
        <f>+'Budget Economico'!AG61</f>
        <v>0</v>
      </c>
      <c r="AC15" s="486">
        <f>+'Budget Economico'!AH61</f>
        <v>0</v>
      </c>
      <c r="AD15" s="486">
        <f>+'Budget Economico'!AI61</f>
        <v>0</v>
      </c>
      <c r="AE15" s="486">
        <f>+'Budget Economico'!AJ61</f>
        <v>0</v>
      </c>
      <c r="AF15" s="486">
        <f>+'Budget Economico'!AK61</f>
        <v>0</v>
      </c>
      <c r="AG15" s="486">
        <f>+'Budget Economico'!AL61</f>
        <v>0</v>
      </c>
      <c r="AH15" s="486">
        <f>+'Budget Economico'!AM61</f>
        <v>0</v>
      </c>
      <c r="AI15" s="486">
        <f>+'Budget Economico'!AN61</f>
        <v>0</v>
      </c>
      <c r="AJ15" s="486">
        <f>+'Budget Economico'!AO61</f>
        <v>0</v>
      </c>
      <c r="AK15" s="486">
        <f>+'Budget Economico'!AP61</f>
        <v>0</v>
      </c>
      <c r="AL15" s="486">
        <f>+'Budget Economico'!AQ61</f>
        <v>0</v>
      </c>
      <c r="AM15" s="486">
        <f>+'Budget Economico'!AR61</f>
        <v>0</v>
      </c>
      <c r="AN15" s="486">
        <f>+'Budget Economico'!AS61</f>
        <v>0</v>
      </c>
      <c r="AO15" s="486">
        <f>+'Budget Economico'!AT61</f>
        <v>0</v>
      </c>
      <c r="AP15" s="486">
        <f>+'Budget Economico'!AU61</f>
        <v>0</v>
      </c>
      <c r="AQ15" s="486">
        <f>+'Budget Economico'!AV61</f>
        <v>0</v>
      </c>
      <c r="AR15" s="486">
        <f>+'Budget Economico'!AW61</f>
        <v>0</v>
      </c>
      <c r="AS15" s="486">
        <f>+'Budget Economico'!AX61</f>
        <v>0</v>
      </c>
      <c r="AT15" s="486">
        <f>+'Budget Economico'!AY61</f>
        <v>0</v>
      </c>
      <c r="AU15" s="486">
        <f>+'Budget Economico'!AZ61</f>
        <v>0</v>
      </c>
      <c r="AV15" s="486">
        <f>+'Budget Economico'!BA61</f>
        <v>0</v>
      </c>
      <c r="AW15" s="486">
        <f>+'Budget Economico'!BB61</f>
        <v>0</v>
      </c>
      <c r="AX15" s="486">
        <f>+'Budget Economico'!BC61</f>
        <v>0</v>
      </c>
      <c r="AY15" s="486">
        <f>+'Budget Economico'!BD61</f>
        <v>0</v>
      </c>
      <c r="AZ15" s="486">
        <f>+'Budget Economico'!BE61</f>
        <v>0</v>
      </c>
      <c r="BA15" s="486">
        <f>+'Budget Economico'!BF61</f>
        <v>0</v>
      </c>
      <c r="BB15" s="486">
        <f>+'Budget Economico'!BG61</f>
        <v>0</v>
      </c>
      <c r="BC15" s="486">
        <f>+'Budget Economico'!BH61</f>
        <v>0</v>
      </c>
      <c r="BD15" s="486">
        <f>+'Budget Economico'!BI61</f>
        <v>0</v>
      </c>
      <c r="BE15" s="486">
        <f>+'Budget Economico'!BJ61</f>
        <v>0</v>
      </c>
      <c r="BF15" s="486">
        <f>+'Budget Economico'!BK61</f>
        <v>0</v>
      </c>
      <c r="BG15" s="486">
        <f>+'Budget Economico'!BL61</f>
        <v>0</v>
      </c>
      <c r="BH15" s="486">
        <f>+'Budget Economico'!BM61</f>
        <v>0</v>
      </c>
      <c r="BI15" s="486">
        <f>+'Budget Economico'!BN61</f>
        <v>0</v>
      </c>
      <c r="BJ15" s="486">
        <f>+'Budget Economico'!BO61</f>
        <v>0</v>
      </c>
      <c r="BK15" s="486">
        <f>+'Budget Economico'!BP61</f>
        <v>0</v>
      </c>
      <c r="BL15" s="486">
        <f>+'Budget Economico'!BQ61</f>
        <v>0</v>
      </c>
      <c r="BM15" s="486">
        <f>+'Budget Economico'!BR61</f>
        <v>0</v>
      </c>
      <c r="BN15" s="486">
        <f>+'Budget Economico'!BS61</f>
        <v>0</v>
      </c>
      <c r="BO15" s="486">
        <f>+'Budget Economico'!BT61</f>
        <v>0</v>
      </c>
      <c r="BP15" s="486">
        <f>+'Budget Economico'!BU61</f>
        <v>0</v>
      </c>
      <c r="BQ15" s="486">
        <f>+'Budget Economico'!BV61</f>
        <v>0</v>
      </c>
      <c r="BR15" s="486">
        <f>+'Budget Economico'!BW61</f>
        <v>0</v>
      </c>
      <c r="BS15" s="486">
        <f>+'Budget Economico'!BX61</f>
        <v>0</v>
      </c>
      <c r="BT15" s="486">
        <f>+'Budget Economico'!BY61</f>
        <v>0</v>
      </c>
      <c r="BU15" s="486">
        <f>+'Budget Economico'!BZ61</f>
        <v>0</v>
      </c>
      <c r="BV15" s="486">
        <f>+'Budget Economico'!CA61</f>
        <v>0</v>
      </c>
      <c r="BW15" s="486">
        <f>+'Budget Economico'!CB61</f>
        <v>0</v>
      </c>
      <c r="BX15" s="486">
        <f>+'Budget Economico'!CC61</f>
        <v>0</v>
      </c>
      <c r="BY15" s="486">
        <f>+'Budget Economico'!CD61</f>
        <v>0</v>
      </c>
      <c r="BZ15" s="486">
        <f>+'Budget Economico'!CE61</f>
        <v>0</v>
      </c>
      <c r="CA15" s="486">
        <f>+'Budget Economico'!CF61</f>
        <v>0</v>
      </c>
      <c r="CB15" s="486">
        <f>+'Budget Economico'!CG61</f>
        <v>0</v>
      </c>
      <c r="CC15" s="486">
        <f>+'Budget Economico'!CH61</f>
        <v>0</v>
      </c>
      <c r="CD15" s="486">
        <f>+'Budget Economico'!CI61</f>
        <v>0</v>
      </c>
      <c r="CE15" s="486">
        <f>+'Budget Economico'!CJ61</f>
        <v>0</v>
      </c>
      <c r="CF15" s="486">
        <f>+'Budget Economico'!CK61</f>
        <v>0</v>
      </c>
      <c r="CG15" s="486">
        <f>+'Budget Economico'!CL61</f>
        <v>0</v>
      </c>
      <c r="CH15" s="486">
        <f>+'Budget Economico'!CM61</f>
        <v>0</v>
      </c>
      <c r="CI15" s="486">
        <f>+'Budget Economico'!CN61</f>
        <v>0</v>
      </c>
      <c r="CJ15" s="486">
        <f>+'Budget Economico'!CO61</f>
        <v>0</v>
      </c>
      <c r="CK15" s="486">
        <f>+'Budget Economico'!CP61</f>
        <v>0</v>
      </c>
      <c r="CL15" s="486">
        <f>+'Budget Economico'!CQ61</f>
        <v>0</v>
      </c>
      <c r="CM15" s="486">
        <f>+'Budget Economico'!CR61</f>
        <v>0</v>
      </c>
      <c r="CN15" s="486">
        <f>+'Budget Economico'!CS61</f>
        <v>0</v>
      </c>
      <c r="CO15" s="486">
        <f>+'Budget Economico'!CT61</f>
        <v>0</v>
      </c>
      <c r="CP15" s="486">
        <f>+'Budget Economico'!CU61</f>
        <v>0</v>
      </c>
      <c r="CQ15" s="486">
        <f>+'Budget Economico'!CV61</f>
        <v>0</v>
      </c>
      <c r="CR15" s="486">
        <f>+'Budget Economico'!CW61</f>
        <v>0</v>
      </c>
      <c r="CS15" s="486">
        <f>+'Budget Economico'!CX61</f>
        <v>0</v>
      </c>
      <c r="CT15" s="486">
        <f>+'Budget Economico'!CY61</f>
        <v>0</v>
      </c>
      <c r="CU15" s="486">
        <f>+'Budget Economico'!CZ61</f>
        <v>0</v>
      </c>
      <c r="CV15" s="486">
        <f>+'Budget Economico'!DA61</f>
        <v>0</v>
      </c>
      <c r="CW15" s="486">
        <f>+'Budget Economico'!DB61</f>
        <v>0</v>
      </c>
      <c r="CX15" s="486">
        <f>+'Budget Economico'!DC61</f>
        <v>0</v>
      </c>
      <c r="CY15" s="486">
        <f>+'Budget Economico'!DD61</f>
        <v>0</v>
      </c>
      <c r="CZ15" s="486">
        <f>+'Budget Economico'!DE61</f>
        <v>0</v>
      </c>
      <c r="DA15" s="486">
        <f>+'Budget Economico'!DF61</f>
        <v>0</v>
      </c>
      <c r="DB15" s="486">
        <f>+'Budget Economico'!DG61</f>
        <v>0</v>
      </c>
      <c r="DC15" s="486">
        <f>+'Budget Economico'!DH61</f>
        <v>0</v>
      </c>
      <c r="DD15" s="486">
        <f>+'Budget Economico'!DI61</f>
        <v>0</v>
      </c>
      <c r="DE15" s="486">
        <f>+'Budget Economico'!DJ61</f>
        <v>0</v>
      </c>
      <c r="DF15" s="486">
        <f>+'Budget Economico'!DK61</f>
        <v>0</v>
      </c>
      <c r="DG15" s="486">
        <f>+'Budget Economico'!DL61</f>
        <v>0</v>
      </c>
      <c r="DH15" s="486">
        <f>+'Budget Economico'!DM61</f>
        <v>0</v>
      </c>
      <c r="DI15" s="486">
        <f>+'Budget Economico'!DN61</f>
        <v>0</v>
      </c>
      <c r="DJ15" s="486">
        <f>+'Budget Economico'!DO61</f>
        <v>0</v>
      </c>
      <c r="DK15" s="486">
        <f>+'Budget Economico'!DP61</f>
        <v>0</v>
      </c>
      <c r="DL15" s="486">
        <f>+'Budget Economico'!DQ61</f>
        <v>0</v>
      </c>
      <c r="DM15" s="486">
        <f>+'Budget Economico'!DR61</f>
        <v>0</v>
      </c>
      <c r="DN15" s="486">
        <f>+'Budget Economico'!DS61</f>
        <v>0</v>
      </c>
      <c r="DO15" s="486">
        <f>+'Budget Economico'!DT61</f>
        <v>0</v>
      </c>
      <c r="DP15" s="486">
        <f>+'Budget Economico'!DU61</f>
        <v>0</v>
      </c>
      <c r="DQ15" s="486">
        <f>+'Budget Economico'!DV61</f>
        <v>0</v>
      </c>
      <c r="DR15" s="486">
        <f>+'Budget Economico'!DW61</f>
        <v>0</v>
      </c>
    </row>
    <row r="19" spans="2:122" x14ac:dyDescent="0.35">
      <c r="B19" s="487" t="s">
        <v>226</v>
      </c>
      <c r="C19" s="479">
        <f>+C4+C9+C15</f>
        <v>0</v>
      </c>
      <c r="D19" s="479">
        <f t="shared" ref="D19:O19" ca="1" si="6">+D4+D9+D15</f>
        <v>0</v>
      </c>
      <c r="E19" s="479">
        <f t="shared" ca="1" si="6"/>
        <v>0</v>
      </c>
      <c r="F19" s="479">
        <f t="shared" ca="1" si="6"/>
        <v>0</v>
      </c>
      <c r="G19" s="479">
        <f t="shared" ca="1" si="6"/>
        <v>0</v>
      </c>
      <c r="H19" s="479">
        <f t="shared" ca="1" si="6"/>
        <v>0</v>
      </c>
      <c r="I19" s="479">
        <f t="shared" ca="1" si="6"/>
        <v>0</v>
      </c>
      <c r="J19" s="479">
        <f t="shared" ca="1" si="6"/>
        <v>0</v>
      </c>
      <c r="K19" s="479">
        <f t="shared" ca="1" si="6"/>
        <v>0</v>
      </c>
      <c r="L19" s="479">
        <f t="shared" ca="1" si="6"/>
        <v>0</v>
      </c>
      <c r="M19" s="479">
        <f t="shared" ca="1" si="6"/>
        <v>0</v>
      </c>
      <c r="N19" s="479">
        <f t="shared" ca="1" si="6"/>
        <v>0</v>
      </c>
      <c r="O19" s="479">
        <f t="shared" ca="1" si="6"/>
        <v>0</v>
      </c>
      <c r="P19" s="479">
        <f t="shared" ref="P19:CA19" ca="1" si="7">+P4+P9+P15</f>
        <v>0</v>
      </c>
      <c r="Q19" s="479">
        <f t="shared" ca="1" si="7"/>
        <v>0</v>
      </c>
      <c r="R19" s="479">
        <f t="shared" ca="1" si="7"/>
        <v>0</v>
      </c>
      <c r="S19" s="479">
        <f t="shared" ca="1" si="7"/>
        <v>0</v>
      </c>
      <c r="T19" s="479">
        <f t="shared" ca="1" si="7"/>
        <v>0</v>
      </c>
      <c r="U19" s="479">
        <f t="shared" ca="1" si="7"/>
        <v>0</v>
      </c>
      <c r="V19" s="479">
        <f t="shared" ca="1" si="7"/>
        <v>0</v>
      </c>
      <c r="W19" s="479">
        <f t="shared" ca="1" si="7"/>
        <v>0</v>
      </c>
      <c r="X19" s="479">
        <f t="shared" ca="1" si="7"/>
        <v>0</v>
      </c>
      <c r="Y19" s="479">
        <f t="shared" ca="1" si="7"/>
        <v>0</v>
      </c>
      <c r="Z19" s="479">
        <f t="shared" ca="1" si="7"/>
        <v>0</v>
      </c>
      <c r="AA19" s="479">
        <f t="shared" ca="1" si="7"/>
        <v>0</v>
      </c>
      <c r="AB19" s="479">
        <f t="shared" ca="1" si="7"/>
        <v>0</v>
      </c>
      <c r="AC19" s="479">
        <f t="shared" ca="1" si="7"/>
        <v>0</v>
      </c>
      <c r="AD19" s="479">
        <f t="shared" ca="1" si="7"/>
        <v>0</v>
      </c>
      <c r="AE19" s="479">
        <f t="shared" ca="1" si="7"/>
        <v>0</v>
      </c>
      <c r="AF19" s="479">
        <f t="shared" ca="1" si="7"/>
        <v>0</v>
      </c>
      <c r="AG19" s="479">
        <f t="shared" ca="1" si="7"/>
        <v>0</v>
      </c>
      <c r="AH19" s="479">
        <f t="shared" ca="1" si="7"/>
        <v>0</v>
      </c>
      <c r="AI19" s="479">
        <f t="shared" ca="1" si="7"/>
        <v>0</v>
      </c>
      <c r="AJ19" s="479">
        <f t="shared" ca="1" si="7"/>
        <v>0</v>
      </c>
      <c r="AK19" s="479">
        <f t="shared" ca="1" si="7"/>
        <v>0</v>
      </c>
      <c r="AL19" s="479">
        <f t="shared" ca="1" si="7"/>
        <v>0</v>
      </c>
      <c r="AM19" s="479">
        <f t="shared" ca="1" si="7"/>
        <v>0</v>
      </c>
      <c r="AN19" s="479">
        <f t="shared" ca="1" si="7"/>
        <v>0</v>
      </c>
      <c r="AO19" s="479">
        <f t="shared" ca="1" si="7"/>
        <v>0</v>
      </c>
      <c r="AP19" s="479">
        <f t="shared" ca="1" si="7"/>
        <v>0</v>
      </c>
      <c r="AQ19" s="479">
        <f t="shared" ca="1" si="7"/>
        <v>0</v>
      </c>
      <c r="AR19" s="479">
        <f t="shared" ca="1" si="7"/>
        <v>0</v>
      </c>
      <c r="AS19" s="479">
        <f t="shared" ca="1" si="7"/>
        <v>0</v>
      </c>
      <c r="AT19" s="479">
        <f t="shared" ca="1" si="7"/>
        <v>0</v>
      </c>
      <c r="AU19" s="479">
        <f t="shared" ca="1" si="7"/>
        <v>0</v>
      </c>
      <c r="AV19" s="479">
        <f t="shared" ca="1" si="7"/>
        <v>0</v>
      </c>
      <c r="AW19" s="479">
        <f t="shared" ca="1" si="7"/>
        <v>0</v>
      </c>
      <c r="AX19" s="479">
        <f t="shared" ca="1" si="7"/>
        <v>0</v>
      </c>
      <c r="AY19" s="479">
        <f t="shared" ca="1" si="7"/>
        <v>0</v>
      </c>
      <c r="AZ19" s="479">
        <f t="shared" ca="1" si="7"/>
        <v>0</v>
      </c>
      <c r="BA19" s="479">
        <f t="shared" ca="1" si="7"/>
        <v>0</v>
      </c>
      <c r="BB19" s="479">
        <f t="shared" ca="1" si="7"/>
        <v>0</v>
      </c>
      <c r="BC19" s="479">
        <f t="shared" ca="1" si="7"/>
        <v>0</v>
      </c>
      <c r="BD19" s="479">
        <f t="shared" ca="1" si="7"/>
        <v>0</v>
      </c>
      <c r="BE19" s="479">
        <f t="shared" ca="1" si="7"/>
        <v>0</v>
      </c>
      <c r="BF19" s="479">
        <f t="shared" ca="1" si="7"/>
        <v>0</v>
      </c>
      <c r="BG19" s="479">
        <f t="shared" ca="1" si="7"/>
        <v>0</v>
      </c>
      <c r="BH19" s="479">
        <f t="shared" ca="1" si="7"/>
        <v>0</v>
      </c>
      <c r="BI19" s="479">
        <f t="shared" ca="1" si="7"/>
        <v>0</v>
      </c>
      <c r="BJ19" s="479">
        <f t="shared" ca="1" si="7"/>
        <v>0</v>
      </c>
      <c r="BK19" s="479">
        <f t="shared" ca="1" si="7"/>
        <v>0</v>
      </c>
      <c r="BL19" s="479">
        <f t="shared" ca="1" si="7"/>
        <v>0</v>
      </c>
      <c r="BM19" s="479">
        <f t="shared" ca="1" si="7"/>
        <v>0</v>
      </c>
      <c r="BN19" s="479">
        <f t="shared" ca="1" si="7"/>
        <v>0</v>
      </c>
      <c r="BO19" s="479">
        <f t="shared" ca="1" si="7"/>
        <v>0</v>
      </c>
      <c r="BP19" s="479">
        <f t="shared" ca="1" si="7"/>
        <v>0</v>
      </c>
      <c r="BQ19" s="479">
        <f t="shared" ca="1" si="7"/>
        <v>0</v>
      </c>
      <c r="BR19" s="479">
        <f t="shared" ca="1" si="7"/>
        <v>0</v>
      </c>
      <c r="BS19" s="479">
        <f t="shared" ca="1" si="7"/>
        <v>0</v>
      </c>
      <c r="BT19" s="479">
        <f t="shared" ca="1" si="7"/>
        <v>0</v>
      </c>
      <c r="BU19" s="479">
        <f t="shared" ca="1" si="7"/>
        <v>0</v>
      </c>
      <c r="BV19" s="479">
        <f t="shared" ca="1" si="7"/>
        <v>0</v>
      </c>
      <c r="BW19" s="479">
        <f t="shared" ca="1" si="7"/>
        <v>0</v>
      </c>
      <c r="BX19" s="479">
        <f t="shared" ca="1" si="7"/>
        <v>0</v>
      </c>
      <c r="BY19" s="479">
        <f t="shared" ca="1" si="7"/>
        <v>0</v>
      </c>
      <c r="BZ19" s="479">
        <f t="shared" ca="1" si="7"/>
        <v>0</v>
      </c>
      <c r="CA19" s="479">
        <f t="shared" ca="1" si="7"/>
        <v>0</v>
      </c>
      <c r="CB19" s="479">
        <f t="shared" ref="CB19:DR19" ca="1" si="8">+CB4+CB9+CB15</f>
        <v>0</v>
      </c>
      <c r="CC19" s="479">
        <f t="shared" ca="1" si="8"/>
        <v>0</v>
      </c>
      <c r="CD19" s="479">
        <f t="shared" ca="1" si="8"/>
        <v>0</v>
      </c>
      <c r="CE19" s="479">
        <f t="shared" ca="1" si="8"/>
        <v>0</v>
      </c>
      <c r="CF19" s="479">
        <f t="shared" ca="1" si="8"/>
        <v>0</v>
      </c>
      <c r="CG19" s="479">
        <f t="shared" ca="1" si="8"/>
        <v>0</v>
      </c>
      <c r="CH19" s="479">
        <f t="shared" ca="1" si="8"/>
        <v>0</v>
      </c>
      <c r="CI19" s="479">
        <f t="shared" ca="1" si="8"/>
        <v>0</v>
      </c>
      <c r="CJ19" s="479">
        <f t="shared" ca="1" si="8"/>
        <v>0</v>
      </c>
      <c r="CK19" s="479">
        <f t="shared" ca="1" si="8"/>
        <v>0</v>
      </c>
      <c r="CL19" s="479">
        <f t="shared" ca="1" si="8"/>
        <v>0</v>
      </c>
      <c r="CM19" s="479">
        <f t="shared" ca="1" si="8"/>
        <v>0</v>
      </c>
      <c r="CN19" s="479">
        <f t="shared" ca="1" si="8"/>
        <v>0</v>
      </c>
      <c r="CO19" s="479">
        <f t="shared" ca="1" si="8"/>
        <v>0</v>
      </c>
      <c r="CP19" s="479">
        <f t="shared" ca="1" si="8"/>
        <v>0</v>
      </c>
      <c r="CQ19" s="479">
        <f t="shared" ca="1" si="8"/>
        <v>0</v>
      </c>
      <c r="CR19" s="479">
        <f t="shared" ca="1" si="8"/>
        <v>0</v>
      </c>
      <c r="CS19" s="479">
        <f t="shared" ca="1" si="8"/>
        <v>0</v>
      </c>
      <c r="CT19" s="479">
        <f t="shared" ca="1" si="8"/>
        <v>0</v>
      </c>
      <c r="CU19" s="479">
        <f t="shared" ca="1" si="8"/>
        <v>0</v>
      </c>
      <c r="CV19" s="479">
        <f t="shared" ca="1" si="8"/>
        <v>0</v>
      </c>
      <c r="CW19" s="479">
        <f t="shared" ca="1" si="8"/>
        <v>0</v>
      </c>
      <c r="CX19" s="479">
        <f t="shared" ca="1" si="8"/>
        <v>0</v>
      </c>
      <c r="CY19" s="479">
        <f t="shared" ca="1" si="8"/>
        <v>0</v>
      </c>
      <c r="CZ19" s="479">
        <f t="shared" ca="1" si="8"/>
        <v>0</v>
      </c>
      <c r="DA19" s="479">
        <f t="shared" ca="1" si="8"/>
        <v>0</v>
      </c>
      <c r="DB19" s="479">
        <f t="shared" ca="1" si="8"/>
        <v>0</v>
      </c>
      <c r="DC19" s="479">
        <f t="shared" ca="1" si="8"/>
        <v>0</v>
      </c>
      <c r="DD19" s="479">
        <f t="shared" ca="1" si="8"/>
        <v>0</v>
      </c>
      <c r="DE19" s="479">
        <f t="shared" ca="1" si="8"/>
        <v>0</v>
      </c>
      <c r="DF19" s="479">
        <f t="shared" ca="1" si="8"/>
        <v>0</v>
      </c>
      <c r="DG19" s="479">
        <f t="shared" ca="1" si="8"/>
        <v>0</v>
      </c>
      <c r="DH19" s="479">
        <f t="shared" ca="1" si="8"/>
        <v>0</v>
      </c>
      <c r="DI19" s="479">
        <f t="shared" ca="1" si="8"/>
        <v>0</v>
      </c>
      <c r="DJ19" s="479">
        <f t="shared" ca="1" si="8"/>
        <v>0</v>
      </c>
      <c r="DK19" s="479">
        <f t="shared" ca="1" si="8"/>
        <v>0</v>
      </c>
      <c r="DL19" s="479">
        <f t="shared" ca="1" si="8"/>
        <v>0</v>
      </c>
      <c r="DM19" s="479">
        <f t="shared" ca="1" si="8"/>
        <v>0</v>
      </c>
      <c r="DN19" s="479">
        <f t="shared" ca="1" si="8"/>
        <v>0</v>
      </c>
      <c r="DO19" s="479">
        <f t="shared" ca="1" si="8"/>
        <v>0</v>
      </c>
      <c r="DP19" s="479">
        <f t="shared" ca="1" si="8"/>
        <v>0</v>
      </c>
      <c r="DQ19" s="479">
        <f t="shared" ca="1" si="8"/>
        <v>0</v>
      </c>
      <c r="DR19" s="479">
        <f t="shared" ca="1" si="8"/>
        <v>0</v>
      </c>
    </row>
    <row r="20" spans="2:122" x14ac:dyDescent="0.35">
      <c r="B20" s="487" t="s">
        <v>227</v>
      </c>
      <c r="C20" s="479"/>
      <c r="D20" s="479">
        <f>+C25</f>
        <v>0</v>
      </c>
      <c r="E20" s="479">
        <f t="shared" ref="E20:O20" ca="1" si="9">+D25</f>
        <v>0</v>
      </c>
      <c r="F20" s="479">
        <f t="shared" ca="1" si="9"/>
        <v>0</v>
      </c>
      <c r="G20" s="479">
        <f t="shared" ca="1" si="9"/>
        <v>0</v>
      </c>
      <c r="H20" s="479">
        <f t="shared" ca="1" si="9"/>
        <v>0</v>
      </c>
      <c r="I20" s="479">
        <f t="shared" ca="1" si="9"/>
        <v>0</v>
      </c>
      <c r="J20" s="479">
        <f t="shared" ca="1" si="9"/>
        <v>0</v>
      </c>
      <c r="K20" s="479">
        <f t="shared" ca="1" si="9"/>
        <v>0</v>
      </c>
      <c r="L20" s="479">
        <f t="shared" ca="1" si="9"/>
        <v>0</v>
      </c>
      <c r="M20" s="479">
        <f t="shared" ca="1" si="9"/>
        <v>0</v>
      </c>
      <c r="N20" s="479">
        <f t="shared" ca="1" si="9"/>
        <v>0</v>
      </c>
      <c r="O20" s="479">
        <f t="shared" ca="1" si="9"/>
        <v>0</v>
      </c>
      <c r="P20" s="479">
        <f t="shared" ref="P20" ca="1" si="10">+O25</f>
        <v>0</v>
      </c>
      <c r="Q20" s="479">
        <f t="shared" ref="Q20" ca="1" si="11">+P25</f>
        <v>0</v>
      </c>
      <c r="R20" s="479">
        <f t="shared" ref="R20" ca="1" si="12">+Q25</f>
        <v>0</v>
      </c>
      <c r="S20" s="479">
        <f t="shared" ref="S20" ca="1" si="13">+R25</f>
        <v>0</v>
      </c>
      <c r="T20" s="479">
        <f t="shared" ref="T20" ca="1" si="14">+S25</f>
        <v>0</v>
      </c>
      <c r="U20" s="479">
        <f t="shared" ref="U20" ca="1" si="15">+T25</f>
        <v>0</v>
      </c>
      <c r="V20" s="479">
        <f t="shared" ref="V20" ca="1" si="16">+U25</f>
        <v>0</v>
      </c>
      <c r="W20" s="479">
        <f t="shared" ref="W20" ca="1" si="17">+V25</f>
        <v>0</v>
      </c>
      <c r="X20" s="479">
        <f t="shared" ref="X20" ca="1" si="18">+W25</f>
        <v>0</v>
      </c>
      <c r="Y20" s="479">
        <f t="shared" ref="Y20" ca="1" si="19">+X25</f>
        <v>0</v>
      </c>
      <c r="Z20" s="479">
        <f t="shared" ref="Z20" ca="1" si="20">+Y25</f>
        <v>0</v>
      </c>
      <c r="AA20" s="479">
        <f t="shared" ref="AA20" ca="1" si="21">+Z25</f>
        <v>0</v>
      </c>
      <c r="AB20" s="479">
        <f t="shared" ref="AB20" ca="1" si="22">+AA25</f>
        <v>0</v>
      </c>
      <c r="AC20" s="479">
        <f t="shared" ref="AC20" ca="1" si="23">+AB25</f>
        <v>0</v>
      </c>
      <c r="AD20" s="479">
        <f t="shared" ref="AD20" ca="1" si="24">+AC25</f>
        <v>0</v>
      </c>
      <c r="AE20" s="479">
        <f t="shared" ref="AE20" ca="1" si="25">+AD25</f>
        <v>0</v>
      </c>
      <c r="AF20" s="479">
        <f t="shared" ref="AF20" ca="1" si="26">+AE25</f>
        <v>0</v>
      </c>
      <c r="AG20" s="479">
        <f t="shared" ref="AG20" ca="1" si="27">+AF25</f>
        <v>0</v>
      </c>
      <c r="AH20" s="479">
        <f t="shared" ref="AH20" ca="1" si="28">+AG25</f>
        <v>0</v>
      </c>
      <c r="AI20" s="479">
        <f t="shared" ref="AI20" ca="1" si="29">+AH25</f>
        <v>0</v>
      </c>
      <c r="AJ20" s="479">
        <f t="shared" ref="AJ20" ca="1" si="30">+AI25</f>
        <v>0</v>
      </c>
      <c r="AK20" s="479">
        <f t="shared" ref="AK20" ca="1" si="31">+AJ25</f>
        <v>0</v>
      </c>
      <c r="AL20" s="479">
        <f t="shared" ref="AL20" ca="1" si="32">+AK25</f>
        <v>0</v>
      </c>
      <c r="AM20" s="479">
        <f t="shared" ref="AM20" ca="1" si="33">+AL25</f>
        <v>0</v>
      </c>
      <c r="AN20" s="479">
        <f t="shared" ref="AN20" ca="1" si="34">+AM25</f>
        <v>0</v>
      </c>
      <c r="AO20" s="479">
        <f t="shared" ref="AO20" ca="1" si="35">+AN25</f>
        <v>0</v>
      </c>
      <c r="AP20" s="479">
        <f t="shared" ref="AP20" ca="1" si="36">+AO25</f>
        <v>0</v>
      </c>
      <c r="AQ20" s="479">
        <f t="shared" ref="AQ20" ca="1" si="37">+AP25</f>
        <v>0</v>
      </c>
      <c r="AR20" s="479">
        <f t="shared" ref="AR20" ca="1" si="38">+AQ25</f>
        <v>0</v>
      </c>
      <c r="AS20" s="479">
        <f t="shared" ref="AS20" ca="1" si="39">+AR25</f>
        <v>0</v>
      </c>
      <c r="AT20" s="479">
        <f t="shared" ref="AT20" ca="1" si="40">+AS25</f>
        <v>0</v>
      </c>
      <c r="AU20" s="479">
        <f t="shared" ref="AU20" ca="1" si="41">+AT25</f>
        <v>0</v>
      </c>
      <c r="AV20" s="479">
        <f t="shared" ref="AV20" ca="1" si="42">+AU25</f>
        <v>0</v>
      </c>
      <c r="AW20" s="479">
        <f t="shared" ref="AW20" ca="1" si="43">+AV25</f>
        <v>0</v>
      </c>
      <c r="AX20" s="479">
        <f t="shared" ref="AX20" ca="1" si="44">+AW25</f>
        <v>0</v>
      </c>
      <c r="AY20" s="479">
        <f t="shared" ref="AY20" ca="1" si="45">+AX25</f>
        <v>0</v>
      </c>
      <c r="AZ20" s="479">
        <f t="shared" ref="AZ20" ca="1" si="46">+AY25</f>
        <v>0</v>
      </c>
      <c r="BA20" s="479">
        <f t="shared" ref="BA20" ca="1" si="47">+AZ25</f>
        <v>0</v>
      </c>
      <c r="BB20" s="479">
        <f t="shared" ref="BB20" ca="1" si="48">+BA25</f>
        <v>0</v>
      </c>
      <c r="BC20" s="479">
        <f t="shared" ref="BC20" ca="1" si="49">+BB25</f>
        <v>0</v>
      </c>
      <c r="BD20" s="479">
        <f t="shared" ref="BD20" ca="1" si="50">+BC25</f>
        <v>0</v>
      </c>
      <c r="BE20" s="479">
        <f t="shared" ref="BE20" ca="1" si="51">+BD25</f>
        <v>0</v>
      </c>
      <c r="BF20" s="479">
        <f t="shared" ref="BF20" ca="1" si="52">+BE25</f>
        <v>0</v>
      </c>
      <c r="BG20" s="479">
        <f t="shared" ref="BG20" ca="1" si="53">+BF25</f>
        <v>0</v>
      </c>
      <c r="BH20" s="479">
        <f t="shared" ref="BH20" ca="1" si="54">+BG25</f>
        <v>0</v>
      </c>
      <c r="BI20" s="479">
        <f t="shared" ref="BI20" ca="1" si="55">+BH25</f>
        <v>0</v>
      </c>
      <c r="BJ20" s="479">
        <f t="shared" ref="BJ20" ca="1" si="56">+BI25</f>
        <v>0</v>
      </c>
      <c r="BK20" s="479">
        <f t="shared" ref="BK20" ca="1" si="57">+BJ25</f>
        <v>0</v>
      </c>
      <c r="BL20" s="479">
        <f t="shared" ref="BL20" ca="1" si="58">+BK25</f>
        <v>0</v>
      </c>
      <c r="BM20" s="479">
        <f t="shared" ref="BM20" ca="1" si="59">+BL25</f>
        <v>0</v>
      </c>
      <c r="BN20" s="479">
        <f t="shared" ref="BN20" ca="1" si="60">+BM25</f>
        <v>0</v>
      </c>
      <c r="BO20" s="479">
        <f t="shared" ref="BO20" ca="1" si="61">+BN25</f>
        <v>0</v>
      </c>
      <c r="BP20" s="479">
        <f t="shared" ref="BP20" ca="1" si="62">+BO25</f>
        <v>0</v>
      </c>
      <c r="BQ20" s="479">
        <f t="shared" ref="BQ20" ca="1" si="63">+BP25</f>
        <v>0</v>
      </c>
      <c r="BR20" s="479">
        <f t="shared" ref="BR20" ca="1" si="64">+BQ25</f>
        <v>0</v>
      </c>
      <c r="BS20" s="479">
        <f t="shared" ref="BS20" ca="1" si="65">+BR25</f>
        <v>0</v>
      </c>
      <c r="BT20" s="479">
        <f t="shared" ref="BT20" ca="1" si="66">+BS25</f>
        <v>0</v>
      </c>
      <c r="BU20" s="479">
        <f t="shared" ref="BU20" ca="1" si="67">+BT25</f>
        <v>0</v>
      </c>
      <c r="BV20" s="479">
        <f t="shared" ref="BV20" ca="1" si="68">+BU25</f>
        <v>0</v>
      </c>
      <c r="BW20" s="479">
        <f t="shared" ref="BW20" ca="1" si="69">+BV25</f>
        <v>0</v>
      </c>
      <c r="BX20" s="479">
        <f t="shared" ref="BX20" ca="1" si="70">+BW25</f>
        <v>0</v>
      </c>
      <c r="BY20" s="479">
        <f t="shared" ref="BY20" ca="1" si="71">+BX25</f>
        <v>0</v>
      </c>
      <c r="BZ20" s="479">
        <f t="shared" ref="BZ20" ca="1" si="72">+BY25</f>
        <v>0</v>
      </c>
      <c r="CA20" s="479">
        <f t="shared" ref="CA20" ca="1" si="73">+BZ25</f>
        <v>0</v>
      </c>
      <c r="CB20" s="479">
        <f t="shared" ref="CB20" ca="1" si="74">+CA25</f>
        <v>0</v>
      </c>
      <c r="CC20" s="479">
        <f t="shared" ref="CC20" ca="1" si="75">+CB25</f>
        <v>0</v>
      </c>
      <c r="CD20" s="479">
        <f t="shared" ref="CD20" ca="1" si="76">+CC25</f>
        <v>0</v>
      </c>
      <c r="CE20" s="479">
        <f t="shared" ref="CE20" ca="1" si="77">+CD25</f>
        <v>0</v>
      </c>
      <c r="CF20" s="479">
        <f t="shared" ref="CF20" ca="1" si="78">+CE25</f>
        <v>0</v>
      </c>
      <c r="CG20" s="479">
        <f t="shared" ref="CG20" ca="1" si="79">+CF25</f>
        <v>0</v>
      </c>
      <c r="CH20" s="479">
        <f t="shared" ref="CH20" ca="1" si="80">+CG25</f>
        <v>0</v>
      </c>
      <c r="CI20" s="479">
        <f t="shared" ref="CI20" ca="1" si="81">+CH25</f>
        <v>0</v>
      </c>
      <c r="CJ20" s="479">
        <f t="shared" ref="CJ20" ca="1" si="82">+CI25</f>
        <v>0</v>
      </c>
      <c r="CK20" s="479">
        <f t="shared" ref="CK20" ca="1" si="83">+CJ25</f>
        <v>0</v>
      </c>
      <c r="CL20" s="479">
        <f t="shared" ref="CL20" ca="1" si="84">+CK25</f>
        <v>0</v>
      </c>
      <c r="CM20" s="479">
        <f t="shared" ref="CM20" ca="1" si="85">+CL25</f>
        <v>0</v>
      </c>
      <c r="CN20" s="479">
        <f t="shared" ref="CN20" ca="1" si="86">+CM25</f>
        <v>0</v>
      </c>
      <c r="CO20" s="479">
        <f t="shared" ref="CO20" ca="1" si="87">+CN25</f>
        <v>0</v>
      </c>
      <c r="CP20" s="479">
        <f t="shared" ref="CP20" ca="1" si="88">+CO25</f>
        <v>0</v>
      </c>
      <c r="CQ20" s="479">
        <f t="shared" ref="CQ20" ca="1" si="89">+CP25</f>
        <v>0</v>
      </c>
      <c r="CR20" s="479">
        <f t="shared" ref="CR20" ca="1" si="90">+CQ25</f>
        <v>0</v>
      </c>
      <c r="CS20" s="479">
        <f t="shared" ref="CS20" ca="1" si="91">+CR25</f>
        <v>0</v>
      </c>
      <c r="CT20" s="479">
        <f t="shared" ref="CT20" ca="1" si="92">+CS25</f>
        <v>0</v>
      </c>
      <c r="CU20" s="479">
        <f t="shared" ref="CU20" ca="1" si="93">+CT25</f>
        <v>0</v>
      </c>
      <c r="CV20" s="479">
        <f t="shared" ref="CV20" ca="1" si="94">+CU25</f>
        <v>0</v>
      </c>
      <c r="CW20" s="479">
        <f t="shared" ref="CW20" ca="1" si="95">+CV25</f>
        <v>0</v>
      </c>
      <c r="CX20" s="479">
        <f t="shared" ref="CX20" ca="1" si="96">+CW25</f>
        <v>0</v>
      </c>
      <c r="CY20" s="479">
        <f t="shared" ref="CY20" ca="1" si="97">+CX25</f>
        <v>0</v>
      </c>
      <c r="CZ20" s="479">
        <f t="shared" ref="CZ20" ca="1" si="98">+CY25</f>
        <v>0</v>
      </c>
      <c r="DA20" s="479">
        <f t="shared" ref="DA20" ca="1" si="99">+CZ25</f>
        <v>0</v>
      </c>
      <c r="DB20" s="479">
        <f t="shared" ref="DB20" ca="1" si="100">+DA25</f>
        <v>0</v>
      </c>
      <c r="DC20" s="479">
        <f t="shared" ref="DC20" ca="1" si="101">+DB25</f>
        <v>0</v>
      </c>
      <c r="DD20" s="479">
        <f t="shared" ref="DD20" ca="1" si="102">+DC25</f>
        <v>0</v>
      </c>
      <c r="DE20" s="479">
        <f t="shared" ref="DE20" ca="1" si="103">+DD25</f>
        <v>0</v>
      </c>
      <c r="DF20" s="479">
        <f t="shared" ref="DF20" ca="1" si="104">+DE25</f>
        <v>0</v>
      </c>
      <c r="DG20" s="479">
        <f t="shared" ref="DG20" ca="1" si="105">+DF25</f>
        <v>0</v>
      </c>
      <c r="DH20" s="479">
        <f t="shared" ref="DH20" ca="1" si="106">+DG25</f>
        <v>0</v>
      </c>
      <c r="DI20" s="479">
        <f t="shared" ref="DI20" ca="1" si="107">+DH25</f>
        <v>0</v>
      </c>
      <c r="DJ20" s="479">
        <f t="shared" ref="DJ20" ca="1" si="108">+DI25</f>
        <v>0</v>
      </c>
      <c r="DK20" s="479">
        <f t="shared" ref="DK20" ca="1" si="109">+DJ25</f>
        <v>0</v>
      </c>
      <c r="DL20" s="479">
        <f t="shared" ref="DL20" ca="1" si="110">+DK25</f>
        <v>0</v>
      </c>
      <c r="DM20" s="479">
        <f t="shared" ref="DM20" ca="1" si="111">+DL25</f>
        <v>0</v>
      </c>
      <c r="DN20" s="479">
        <f t="shared" ref="DN20" ca="1" si="112">+DM25</f>
        <v>0</v>
      </c>
      <c r="DO20" s="479">
        <f t="shared" ref="DO20" ca="1" si="113">+DN25</f>
        <v>0</v>
      </c>
      <c r="DP20" s="479">
        <f t="shared" ref="DP20" ca="1" si="114">+DO25</f>
        <v>0</v>
      </c>
      <c r="DQ20" s="479">
        <f t="shared" ref="DQ20" ca="1" si="115">+DP25</f>
        <v>0</v>
      </c>
      <c r="DR20" s="479">
        <f t="shared" ref="DR20" ca="1" si="116">+DQ25</f>
        <v>0</v>
      </c>
    </row>
    <row r="21" spans="2:122" x14ac:dyDescent="0.35">
      <c r="B21" s="487" t="s">
        <v>228</v>
      </c>
      <c r="C21" s="479">
        <f t="shared" ref="C21:O21" si="117">+C5+C10+C12</f>
        <v>0</v>
      </c>
      <c r="D21" s="479">
        <f t="shared" ca="1" si="117"/>
        <v>0</v>
      </c>
      <c r="E21" s="479">
        <f t="shared" ca="1" si="117"/>
        <v>0</v>
      </c>
      <c r="F21" s="479">
        <f t="shared" ca="1" si="117"/>
        <v>0</v>
      </c>
      <c r="G21" s="479">
        <f t="shared" ca="1" si="117"/>
        <v>0</v>
      </c>
      <c r="H21" s="479">
        <f t="shared" ca="1" si="117"/>
        <v>0</v>
      </c>
      <c r="I21" s="479">
        <f t="shared" ca="1" si="117"/>
        <v>0</v>
      </c>
      <c r="J21" s="479">
        <f t="shared" ca="1" si="117"/>
        <v>0</v>
      </c>
      <c r="K21" s="479">
        <f t="shared" ca="1" si="117"/>
        <v>0</v>
      </c>
      <c r="L21" s="479">
        <f t="shared" ca="1" si="117"/>
        <v>0</v>
      </c>
      <c r="M21" s="479">
        <f t="shared" ca="1" si="117"/>
        <v>0</v>
      </c>
      <c r="N21" s="479">
        <f t="shared" ca="1" si="117"/>
        <v>0</v>
      </c>
      <c r="O21" s="479">
        <f t="shared" ca="1" si="117"/>
        <v>0</v>
      </c>
      <c r="P21" s="479">
        <f t="shared" ref="P21:CA21" ca="1" si="118">+P5+P10+P12</f>
        <v>0</v>
      </c>
      <c r="Q21" s="479">
        <f t="shared" ca="1" si="118"/>
        <v>0</v>
      </c>
      <c r="R21" s="479">
        <f t="shared" ca="1" si="118"/>
        <v>0</v>
      </c>
      <c r="S21" s="479">
        <f t="shared" ca="1" si="118"/>
        <v>0</v>
      </c>
      <c r="T21" s="479">
        <f t="shared" ca="1" si="118"/>
        <v>0</v>
      </c>
      <c r="U21" s="479">
        <f t="shared" ca="1" si="118"/>
        <v>0</v>
      </c>
      <c r="V21" s="479">
        <f t="shared" ca="1" si="118"/>
        <v>0</v>
      </c>
      <c r="W21" s="479">
        <f t="shared" ca="1" si="118"/>
        <v>0</v>
      </c>
      <c r="X21" s="479">
        <f t="shared" ca="1" si="118"/>
        <v>0</v>
      </c>
      <c r="Y21" s="479">
        <f t="shared" ca="1" si="118"/>
        <v>0</v>
      </c>
      <c r="Z21" s="479">
        <f t="shared" ca="1" si="118"/>
        <v>0</v>
      </c>
      <c r="AA21" s="479">
        <f t="shared" ca="1" si="118"/>
        <v>0</v>
      </c>
      <c r="AB21" s="479">
        <f t="shared" ca="1" si="118"/>
        <v>0</v>
      </c>
      <c r="AC21" s="479">
        <f t="shared" ca="1" si="118"/>
        <v>0</v>
      </c>
      <c r="AD21" s="479">
        <f t="shared" ca="1" si="118"/>
        <v>0</v>
      </c>
      <c r="AE21" s="479">
        <f t="shared" ca="1" si="118"/>
        <v>0</v>
      </c>
      <c r="AF21" s="479">
        <f t="shared" ca="1" si="118"/>
        <v>0</v>
      </c>
      <c r="AG21" s="479">
        <f t="shared" ca="1" si="118"/>
        <v>0</v>
      </c>
      <c r="AH21" s="479">
        <f t="shared" ca="1" si="118"/>
        <v>0</v>
      </c>
      <c r="AI21" s="479">
        <f t="shared" ca="1" si="118"/>
        <v>0</v>
      </c>
      <c r="AJ21" s="479">
        <f t="shared" ca="1" si="118"/>
        <v>0</v>
      </c>
      <c r="AK21" s="479">
        <f t="shared" ca="1" si="118"/>
        <v>0</v>
      </c>
      <c r="AL21" s="479">
        <f t="shared" ca="1" si="118"/>
        <v>0</v>
      </c>
      <c r="AM21" s="479">
        <f t="shared" ca="1" si="118"/>
        <v>0</v>
      </c>
      <c r="AN21" s="479">
        <f t="shared" ca="1" si="118"/>
        <v>0</v>
      </c>
      <c r="AO21" s="479">
        <f t="shared" ca="1" si="118"/>
        <v>0</v>
      </c>
      <c r="AP21" s="479">
        <f t="shared" ca="1" si="118"/>
        <v>0</v>
      </c>
      <c r="AQ21" s="479">
        <f t="shared" ca="1" si="118"/>
        <v>0</v>
      </c>
      <c r="AR21" s="479">
        <f t="shared" ca="1" si="118"/>
        <v>0</v>
      </c>
      <c r="AS21" s="479">
        <f t="shared" ca="1" si="118"/>
        <v>0</v>
      </c>
      <c r="AT21" s="479">
        <f t="shared" ca="1" si="118"/>
        <v>0</v>
      </c>
      <c r="AU21" s="479">
        <f t="shared" ca="1" si="118"/>
        <v>0</v>
      </c>
      <c r="AV21" s="479">
        <f t="shared" ca="1" si="118"/>
        <v>0</v>
      </c>
      <c r="AW21" s="479">
        <f t="shared" ca="1" si="118"/>
        <v>0</v>
      </c>
      <c r="AX21" s="479">
        <f t="shared" ca="1" si="118"/>
        <v>0</v>
      </c>
      <c r="AY21" s="479">
        <f t="shared" ca="1" si="118"/>
        <v>0</v>
      </c>
      <c r="AZ21" s="479">
        <f t="shared" ca="1" si="118"/>
        <v>0</v>
      </c>
      <c r="BA21" s="479">
        <f t="shared" ca="1" si="118"/>
        <v>0</v>
      </c>
      <c r="BB21" s="479">
        <f t="shared" ca="1" si="118"/>
        <v>0</v>
      </c>
      <c r="BC21" s="479">
        <f t="shared" ca="1" si="118"/>
        <v>0</v>
      </c>
      <c r="BD21" s="479">
        <f t="shared" ca="1" si="118"/>
        <v>0</v>
      </c>
      <c r="BE21" s="479">
        <f t="shared" ca="1" si="118"/>
        <v>0</v>
      </c>
      <c r="BF21" s="479">
        <f t="shared" ca="1" si="118"/>
        <v>0</v>
      </c>
      <c r="BG21" s="479">
        <f t="shared" ca="1" si="118"/>
        <v>0</v>
      </c>
      <c r="BH21" s="479">
        <f t="shared" ca="1" si="118"/>
        <v>0</v>
      </c>
      <c r="BI21" s="479">
        <f t="shared" ca="1" si="118"/>
        <v>0</v>
      </c>
      <c r="BJ21" s="479">
        <f t="shared" ca="1" si="118"/>
        <v>0</v>
      </c>
      <c r="BK21" s="479">
        <f t="shared" ca="1" si="118"/>
        <v>0</v>
      </c>
      <c r="BL21" s="479">
        <f t="shared" ca="1" si="118"/>
        <v>0</v>
      </c>
      <c r="BM21" s="479">
        <f t="shared" ca="1" si="118"/>
        <v>0</v>
      </c>
      <c r="BN21" s="479">
        <f t="shared" ca="1" si="118"/>
        <v>0</v>
      </c>
      <c r="BO21" s="479">
        <f t="shared" ca="1" si="118"/>
        <v>0</v>
      </c>
      <c r="BP21" s="479">
        <f t="shared" ca="1" si="118"/>
        <v>0</v>
      </c>
      <c r="BQ21" s="479">
        <f t="shared" ca="1" si="118"/>
        <v>0</v>
      </c>
      <c r="BR21" s="479">
        <f t="shared" ca="1" si="118"/>
        <v>0</v>
      </c>
      <c r="BS21" s="479">
        <f t="shared" ca="1" si="118"/>
        <v>0</v>
      </c>
      <c r="BT21" s="479">
        <f t="shared" ca="1" si="118"/>
        <v>0</v>
      </c>
      <c r="BU21" s="479">
        <f t="shared" ca="1" si="118"/>
        <v>0</v>
      </c>
      <c r="BV21" s="479">
        <f t="shared" ca="1" si="118"/>
        <v>0</v>
      </c>
      <c r="BW21" s="479">
        <f t="shared" ca="1" si="118"/>
        <v>0</v>
      </c>
      <c r="BX21" s="479">
        <f t="shared" ca="1" si="118"/>
        <v>0</v>
      </c>
      <c r="BY21" s="479">
        <f t="shared" ca="1" si="118"/>
        <v>0</v>
      </c>
      <c r="BZ21" s="479">
        <f t="shared" ca="1" si="118"/>
        <v>0</v>
      </c>
      <c r="CA21" s="479">
        <f t="shared" ca="1" si="118"/>
        <v>0</v>
      </c>
      <c r="CB21" s="479">
        <f t="shared" ref="CB21:DR21" ca="1" si="119">+CB5+CB10+CB12</f>
        <v>0</v>
      </c>
      <c r="CC21" s="479">
        <f t="shared" ca="1" si="119"/>
        <v>0</v>
      </c>
      <c r="CD21" s="479">
        <f t="shared" ca="1" si="119"/>
        <v>0</v>
      </c>
      <c r="CE21" s="479">
        <f t="shared" ca="1" si="119"/>
        <v>0</v>
      </c>
      <c r="CF21" s="479">
        <f t="shared" ca="1" si="119"/>
        <v>0</v>
      </c>
      <c r="CG21" s="479">
        <f t="shared" ca="1" si="119"/>
        <v>0</v>
      </c>
      <c r="CH21" s="479">
        <f t="shared" ca="1" si="119"/>
        <v>0</v>
      </c>
      <c r="CI21" s="479">
        <f t="shared" ca="1" si="119"/>
        <v>0</v>
      </c>
      <c r="CJ21" s="479">
        <f t="shared" ca="1" si="119"/>
        <v>0</v>
      </c>
      <c r="CK21" s="479">
        <f t="shared" ca="1" si="119"/>
        <v>0</v>
      </c>
      <c r="CL21" s="479">
        <f t="shared" ca="1" si="119"/>
        <v>0</v>
      </c>
      <c r="CM21" s="479">
        <f t="shared" ca="1" si="119"/>
        <v>0</v>
      </c>
      <c r="CN21" s="479">
        <f t="shared" ca="1" si="119"/>
        <v>0</v>
      </c>
      <c r="CO21" s="479">
        <f t="shared" ca="1" si="119"/>
        <v>0</v>
      </c>
      <c r="CP21" s="479">
        <f t="shared" ca="1" si="119"/>
        <v>0</v>
      </c>
      <c r="CQ21" s="479">
        <f t="shared" ca="1" si="119"/>
        <v>0</v>
      </c>
      <c r="CR21" s="479">
        <f t="shared" ca="1" si="119"/>
        <v>0</v>
      </c>
      <c r="CS21" s="479">
        <f t="shared" ca="1" si="119"/>
        <v>0</v>
      </c>
      <c r="CT21" s="479">
        <f t="shared" ca="1" si="119"/>
        <v>0</v>
      </c>
      <c r="CU21" s="479">
        <f t="shared" ca="1" si="119"/>
        <v>0</v>
      </c>
      <c r="CV21" s="479">
        <f t="shared" ca="1" si="119"/>
        <v>0</v>
      </c>
      <c r="CW21" s="479">
        <f t="shared" ca="1" si="119"/>
        <v>0</v>
      </c>
      <c r="CX21" s="479">
        <f t="shared" ca="1" si="119"/>
        <v>0</v>
      </c>
      <c r="CY21" s="479">
        <f t="shared" ca="1" si="119"/>
        <v>0</v>
      </c>
      <c r="CZ21" s="479">
        <f t="shared" ca="1" si="119"/>
        <v>0</v>
      </c>
      <c r="DA21" s="479">
        <f t="shared" ca="1" si="119"/>
        <v>0</v>
      </c>
      <c r="DB21" s="479">
        <f t="shared" ca="1" si="119"/>
        <v>0</v>
      </c>
      <c r="DC21" s="479">
        <f t="shared" ca="1" si="119"/>
        <v>0</v>
      </c>
      <c r="DD21" s="479">
        <f t="shared" ca="1" si="119"/>
        <v>0</v>
      </c>
      <c r="DE21" s="479">
        <f t="shared" ca="1" si="119"/>
        <v>0</v>
      </c>
      <c r="DF21" s="479">
        <f t="shared" ca="1" si="119"/>
        <v>0</v>
      </c>
      <c r="DG21" s="479">
        <f t="shared" ca="1" si="119"/>
        <v>0</v>
      </c>
      <c r="DH21" s="479">
        <f t="shared" ca="1" si="119"/>
        <v>0</v>
      </c>
      <c r="DI21" s="479">
        <f t="shared" ca="1" si="119"/>
        <v>0</v>
      </c>
      <c r="DJ21" s="479">
        <f t="shared" ca="1" si="119"/>
        <v>0</v>
      </c>
      <c r="DK21" s="479">
        <f t="shared" ca="1" si="119"/>
        <v>0</v>
      </c>
      <c r="DL21" s="479">
        <f t="shared" ca="1" si="119"/>
        <v>0</v>
      </c>
      <c r="DM21" s="479">
        <f t="shared" ca="1" si="119"/>
        <v>0</v>
      </c>
      <c r="DN21" s="479">
        <f t="shared" ca="1" si="119"/>
        <v>0</v>
      </c>
      <c r="DO21" s="479">
        <f t="shared" ca="1" si="119"/>
        <v>0</v>
      </c>
      <c r="DP21" s="479">
        <f t="shared" ca="1" si="119"/>
        <v>0</v>
      </c>
      <c r="DQ21" s="479">
        <f t="shared" ca="1" si="119"/>
        <v>0</v>
      </c>
      <c r="DR21" s="479">
        <f t="shared" ca="1" si="119"/>
        <v>0</v>
      </c>
    </row>
    <row r="22" spans="2:122" x14ac:dyDescent="0.35">
      <c r="B22" s="48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7"/>
      <c r="BW22" s="207"/>
      <c r="BX22" s="207"/>
      <c r="BY22" s="207"/>
      <c r="BZ22" s="207"/>
      <c r="CA22" s="207"/>
      <c r="CB22" s="207"/>
      <c r="CC22" s="207"/>
      <c r="CD22" s="207"/>
      <c r="CE22" s="207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</row>
    <row r="23" spans="2:122" x14ac:dyDescent="0.35">
      <c r="B23" s="487" t="s">
        <v>229</v>
      </c>
      <c r="C23" s="479">
        <f>+IF(C19+C20&gt;C21,C21,C19+C20)</f>
        <v>0</v>
      </c>
      <c r="D23" s="479">
        <f ca="1">+IF(D19+D20&gt;D21,D21,D19+D20)</f>
        <v>0</v>
      </c>
      <c r="E23" s="479">
        <f t="shared" ref="E23:F23" ca="1" si="120">+IF(E19+E20&gt;E21,E21,E19+E20)</f>
        <v>0</v>
      </c>
      <c r="F23" s="479">
        <f t="shared" ca="1" si="120"/>
        <v>0</v>
      </c>
      <c r="G23" s="479">
        <f ca="1">+IF(G19+G20&gt;G21,G21,G19+G20)</f>
        <v>0</v>
      </c>
      <c r="H23" s="479">
        <f t="shared" ref="H23" ca="1" si="121">+IF(H19+H20&gt;H21,H21,H19+H20)</f>
        <v>0</v>
      </c>
      <c r="I23" s="479">
        <f ca="1">+IF(I19+I20&gt;I21,I21,I19+I20)</f>
        <v>0</v>
      </c>
      <c r="J23" s="479">
        <f t="shared" ref="J23" ca="1" si="122">+IF(J19+J20&gt;J21,J21,J19+J20)</f>
        <v>0</v>
      </c>
      <c r="K23" s="479">
        <f ca="1">+IF(K19+K20&gt;K21,K21,K19+K20)</f>
        <v>0</v>
      </c>
      <c r="L23" s="479">
        <f t="shared" ref="L23" ca="1" si="123">+IF(L19+L20&gt;L21,L21,L19+L20)</f>
        <v>0</v>
      </c>
      <c r="M23" s="479">
        <f ca="1">+IF(M19+M20&gt;M21,M21,M19+M20)</f>
        <v>0</v>
      </c>
      <c r="N23" s="479">
        <f t="shared" ref="N23:O23" ca="1" si="124">+IF(N19+N20&gt;N21,N21,N19+N20)</f>
        <v>0</v>
      </c>
      <c r="O23" s="479">
        <f t="shared" ca="1" si="124"/>
        <v>0</v>
      </c>
      <c r="P23" s="479">
        <f t="shared" ref="P23:CA23" ca="1" si="125">+IF(P19+P20&gt;P21,P21,P19+P20)</f>
        <v>0</v>
      </c>
      <c r="Q23" s="479">
        <f t="shared" ca="1" si="125"/>
        <v>0</v>
      </c>
      <c r="R23" s="479">
        <f t="shared" ca="1" si="125"/>
        <v>0</v>
      </c>
      <c r="S23" s="479">
        <f t="shared" ca="1" si="125"/>
        <v>0</v>
      </c>
      <c r="T23" s="479">
        <f t="shared" ca="1" si="125"/>
        <v>0</v>
      </c>
      <c r="U23" s="479">
        <f t="shared" ca="1" si="125"/>
        <v>0</v>
      </c>
      <c r="V23" s="479">
        <f t="shared" ca="1" si="125"/>
        <v>0</v>
      </c>
      <c r="W23" s="479">
        <f t="shared" ca="1" si="125"/>
        <v>0</v>
      </c>
      <c r="X23" s="479">
        <f t="shared" ca="1" si="125"/>
        <v>0</v>
      </c>
      <c r="Y23" s="479">
        <f t="shared" ca="1" si="125"/>
        <v>0</v>
      </c>
      <c r="Z23" s="479">
        <f t="shared" ca="1" si="125"/>
        <v>0</v>
      </c>
      <c r="AA23" s="479">
        <f t="shared" ca="1" si="125"/>
        <v>0</v>
      </c>
      <c r="AB23" s="479">
        <f t="shared" ca="1" si="125"/>
        <v>0</v>
      </c>
      <c r="AC23" s="479">
        <f t="shared" ca="1" si="125"/>
        <v>0</v>
      </c>
      <c r="AD23" s="479">
        <f t="shared" ca="1" si="125"/>
        <v>0</v>
      </c>
      <c r="AE23" s="479">
        <f t="shared" ca="1" si="125"/>
        <v>0</v>
      </c>
      <c r="AF23" s="479">
        <f t="shared" ca="1" si="125"/>
        <v>0</v>
      </c>
      <c r="AG23" s="479">
        <f t="shared" ca="1" si="125"/>
        <v>0</v>
      </c>
      <c r="AH23" s="479">
        <f t="shared" ca="1" si="125"/>
        <v>0</v>
      </c>
      <c r="AI23" s="479">
        <f t="shared" ca="1" si="125"/>
        <v>0</v>
      </c>
      <c r="AJ23" s="479">
        <f t="shared" ca="1" si="125"/>
        <v>0</v>
      </c>
      <c r="AK23" s="479">
        <f t="shared" ca="1" si="125"/>
        <v>0</v>
      </c>
      <c r="AL23" s="479">
        <f t="shared" ca="1" si="125"/>
        <v>0</v>
      </c>
      <c r="AM23" s="479">
        <f t="shared" ca="1" si="125"/>
        <v>0</v>
      </c>
      <c r="AN23" s="479">
        <f t="shared" ca="1" si="125"/>
        <v>0</v>
      </c>
      <c r="AO23" s="479">
        <f t="shared" ca="1" si="125"/>
        <v>0</v>
      </c>
      <c r="AP23" s="479">
        <f t="shared" ca="1" si="125"/>
        <v>0</v>
      </c>
      <c r="AQ23" s="479">
        <f t="shared" ca="1" si="125"/>
        <v>0</v>
      </c>
      <c r="AR23" s="479">
        <f t="shared" ca="1" si="125"/>
        <v>0</v>
      </c>
      <c r="AS23" s="479">
        <f t="shared" ca="1" si="125"/>
        <v>0</v>
      </c>
      <c r="AT23" s="479">
        <f t="shared" ca="1" si="125"/>
        <v>0</v>
      </c>
      <c r="AU23" s="479">
        <f t="shared" ca="1" si="125"/>
        <v>0</v>
      </c>
      <c r="AV23" s="479">
        <f t="shared" ca="1" si="125"/>
        <v>0</v>
      </c>
      <c r="AW23" s="479">
        <f t="shared" ca="1" si="125"/>
        <v>0</v>
      </c>
      <c r="AX23" s="479">
        <f t="shared" ca="1" si="125"/>
        <v>0</v>
      </c>
      <c r="AY23" s="479">
        <f t="shared" ca="1" si="125"/>
        <v>0</v>
      </c>
      <c r="AZ23" s="479">
        <f t="shared" ca="1" si="125"/>
        <v>0</v>
      </c>
      <c r="BA23" s="479">
        <f t="shared" ca="1" si="125"/>
        <v>0</v>
      </c>
      <c r="BB23" s="479">
        <f t="shared" ca="1" si="125"/>
        <v>0</v>
      </c>
      <c r="BC23" s="479">
        <f t="shared" ca="1" si="125"/>
        <v>0</v>
      </c>
      <c r="BD23" s="479">
        <f t="shared" ca="1" si="125"/>
        <v>0</v>
      </c>
      <c r="BE23" s="479">
        <f t="shared" ca="1" si="125"/>
        <v>0</v>
      </c>
      <c r="BF23" s="479">
        <f t="shared" ca="1" si="125"/>
        <v>0</v>
      </c>
      <c r="BG23" s="479">
        <f t="shared" ca="1" si="125"/>
        <v>0</v>
      </c>
      <c r="BH23" s="479">
        <f t="shared" ca="1" si="125"/>
        <v>0</v>
      </c>
      <c r="BI23" s="479">
        <f t="shared" ca="1" si="125"/>
        <v>0</v>
      </c>
      <c r="BJ23" s="479">
        <f t="shared" ca="1" si="125"/>
        <v>0</v>
      </c>
      <c r="BK23" s="479">
        <f t="shared" ca="1" si="125"/>
        <v>0</v>
      </c>
      <c r="BL23" s="479">
        <f t="shared" ca="1" si="125"/>
        <v>0</v>
      </c>
      <c r="BM23" s="479">
        <f t="shared" ca="1" si="125"/>
        <v>0</v>
      </c>
      <c r="BN23" s="479">
        <f t="shared" ca="1" si="125"/>
        <v>0</v>
      </c>
      <c r="BO23" s="479">
        <f t="shared" ca="1" si="125"/>
        <v>0</v>
      </c>
      <c r="BP23" s="479">
        <f t="shared" ca="1" si="125"/>
        <v>0</v>
      </c>
      <c r="BQ23" s="479">
        <f t="shared" ca="1" si="125"/>
        <v>0</v>
      </c>
      <c r="BR23" s="479">
        <f t="shared" ca="1" si="125"/>
        <v>0</v>
      </c>
      <c r="BS23" s="479">
        <f t="shared" ca="1" si="125"/>
        <v>0</v>
      </c>
      <c r="BT23" s="479">
        <f t="shared" ca="1" si="125"/>
        <v>0</v>
      </c>
      <c r="BU23" s="479">
        <f t="shared" ca="1" si="125"/>
        <v>0</v>
      </c>
      <c r="BV23" s="479">
        <f t="shared" ca="1" si="125"/>
        <v>0</v>
      </c>
      <c r="BW23" s="479">
        <f t="shared" ca="1" si="125"/>
        <v>0</v>
      </c>
      <c r="BX23" s="479">
        <f t="shared" ca="1" si="125"/>
        <v>0</v>
      </c>
      <c r="BY23" s="479">
        <f t="shared" ca="1" si="125"/>
        <v>0</v>
      </c>
      <c r="BZ23" s="479">
        <f t="shared" ca="1" si="125"/>
        <v>0</v>
      </c>
      <c r="CA23" s="479">
        <f t="shared" ca="1" si="125"/>
        <v>0</v>
      </c>
      <c r="CB23" s="479">
        <f t="shared" ref="CB23:DR23" ca="1" si="126">+IF(CB19+CB20&gt;CB21,CB21,CB19+CB20)</f>
        <v>0</v>
      </c>
      <c r="CC23" s="479">
        <f t="shared" ca="1" si="126"/>
        <v>0</v>
      </c>
      <c r="CD23" s="479">
        <f t="shared" ca="1" si="126"/>
        <v>0</v>
      </c>
      <c r="CE23" s="479">
        <f t="shared" ca="1" si="126"/>
        <v>0</v>
      </c>
      <c r="CF23" s="479">
        <f t="shared" ca="1" si="126"/>
        <v>0</v>
      </c>
      <c r="CG23" s="479">
        <f t="shared" ca="1" si="126"/>
        <v>0</v>
      </c>
      <c r="CH23" s="479">
        <f t="shared" ca="1" si="126"/>
        <v>0</v>
      </c>
      <c r="CI23" s="479">
        <f t="shared" ca="1" si="126"/>
        <v>0</v>
      </c>
      <c r="CJ23" s="479">
        <f t="shared" ca="1" si="126"/>
        <v>0</v>
      </c>
      <c r="CK23" s="479">
        <f t="shared" ca="1" si="126"/>
        <v>0</v>
      </c>
      <c r="CL23" s="479">
        <f t="shared" ca="1" si="126"/>
        <v>0</v>
      </c>
      <c r="CM23" s="479">
        <f t="shared" ca="1" si="126"/>
        <v>0</v>
      </c>
      <c r="CN23" s="479">
        <f t="shared" ca="1" si="126"/>
        <v>0</v>
      </c>
      <c r="CO23" s="479">
        <f t="shared" ca="1" si="126"/>
        <v>0</v>
      </c>
      <c r="CP23" s="479">
        <f t="shared" ca="1" si="126"/>
        <v>0</v>
      </c>
      <c r="CQ23" s="479">
        <f t="shared" ca="1" si="126"/>
        <v>0</v>
      </c>
      <c r="CR23" s="479">
        <f t="shared" ca="1" si="126"/>
        <v>0</v>
      </c>
      <c r="CS23" s="479">
        <f t="shared" ca="1" si="126"/>
        <v>0</v>
      </c>
      <c r="CT23" s="479">
        <f t="shared" ca="1" si="126"/>
        <v>0</v>
      </c>
      <c r="CU23" s="479">
        <f t="shared" ca="1" si="126"/>
        <v>0</v>
      </c>
      <c r="CV23" s="479">
        <f t="shared" ca="1" si="126"/>
        <v>0</v>
      </c>
      <c r="CW23" s="479">
        <f t="shared" ca="1" si="126"/>
        <v>0</v>
      </c>
      <c r="CX23" s="479">
        <f t="shared" ca="1" si="126"/>
        <v>0</v>
      </c>
      <c r="CY23" s="479">
        <f t="shared" ca="1" si="126"/>
        <v>0</v>
      </c>
      <c r="CZ23" s="479">
        <f t="shared" ca="1" si="126"/>
        <v>0</v>
      </c>
      <c r="DA23" s="479">
        <f t="shared" ca="1" si="126"/>
        <v>0</v>
      </c>
      <c r="DB23" s="479">
        <f t="shared" ca="1" si="126"/>
        <v>0</v>
      </c>
      <c r="DC23" s="479">
        <f t="shared" ca="1" si="126"/>
        <v>0</v>
      </c>
      <c r="DD23" s="479">
        <f t="shared" ca="1" si="126"/>
        <v>0</v>
      </c>
      <c r="DE23" s="479">
        <f t="shared" ca="1" si="126"/>
        <v>0</v>
      </c>
      <c r="DF23" s="479">
        <f t="shared" ca="1" si="126"/>
        <v>0</v>
      </c>
      <c r="DG23" s="479">
        <f t="shared" ca="1" si="126"/>
        <v>0</v>
      </c>
      <c r="DH23" s="479">
        <f t="shared" ca="1" si="126"/>
        <v>0</v>
      </c>
      <c r="DI23" s="479">
        <f t="shared" ca="1" si="126"/>
        <v>0</v>
      </c>
      <c r="DJ23" s="479">
        <f t="shared" ca="1" si="126"/>
        <v>0</v>
      </c>
      <c r="DK23" s="479">
        <f t="shared" ca="1" si="126"/>
        <v>0</v>
      </c>
      <c r="DL23" s="479">
        <f t="shared" ca="1" si="126"/>
        <v>0</v>
      </c>
      <c r="DM23" s="479">
        <f t="shared" ca="1" si="126"/>
        <v>0</v>
      </c>
      <c r="DN23" s="479">
        <f t="shared" ca="1" si="126"/>
        <v>0</v>
      </c>
      <c r="DO23" s="479">
        <f t="shared" ca="1" si="126"/>
        <v>0</v>
      </c>
      <c r="DP23" s="479">
        <f t="shared" ca="1" si="126"/>
        <v>0</v>
      </c>
      <c r="DQ23" s="479">
        <f t="shared" ca="1" si="126"/>
        <v>0</v>
      </c>
      <c r="DR23" s="479">
        <f t="shared" ca="1" si="126"/>
        <v>0</v>
      </c>
    </row>
    <row r="24" spans="2:122" x14ac:dyDescent="0.35">
      <c r="B24" s="48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7"/>
      <c r="BW24" s="207"/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</row>
    <row r="25" spans="2:122" x14ac:dyDescent="0.35">
      <c r="B25" s="487" t="s">
        <v>230</v>
      </c>
      <c r="C25" s="479">
        <f>+C19+C20-C23</f>
        <v>0</v>
      </c>
      <c r="D25" s="479">
        <f ca="1">+D19+D20-D23</f>
        <v>0</v>
      </c>
      <c r="E25" s="479">
        <f t="shared" ref="E25:F25" ca="1" si="127">+E19+E20-E23</f>
        <v>0</v>
      </c>
      <c r="F25" s="479">
        <f t="shared" ca="1" si="127"/>
        <v>0</v>
      </c>
      <c r="G25" s="479">
        <f ca="1">+G19+G20-G23</f>
        <v>0</v>
      </c>
      <c r="H25" s="479">
        <f t="shared" ref="H25" ca="1" si="128">+H19+H20-H23</f>
        <v>0</v>
      </c>
      <c r="I25" s="479">
        <f ca="1">+I19+I20-I23</f>
        <v>0</v>
      </c>
      <c r="J25" s="479">
        <f t="shared" ref="J25" ca="1" si="129">+J19+J20-J23</f>
        <v>0</v>
      </c>
      <c r="K25" s="479">
        <f ca="1">+K19+K20-K23</f>
        <v>0</v>
      </c>
      <c r="L25" s="479">
        <f t="shared" ref="L25" ca="1" si="130">+L19+L20-L23</f>
        <v>0</v>
      </c>
      <c r="M25" s="479">
        <f ca="1">+M19+M20-M23</f>
        <v>0</v>
      </c>
      <c r="N25" s="479">
        <f t="shared" ref="N25:O25" ca="1" si="131">+N19+N20-N23</f>
        <v>0</v>
      </c>
      <c r="O25" s="479">
        <f t="shared" ca="1" si="131"/>
        <v>0</v>
      </c>
      <c r="P25" s="479">
        <f t="shared" ref="P25:CA25" ca="1" si="132">+P19+P20-P23</f>
        <v>0</v>
      </c>
      <c r="Q25" s="479">
        <f t="shared" ca="1" si="132"/>
        <v>0</v>
      </c>
      <c r="R25" s="479">
        <f t="shared" ca="1" si="132"/>
        <v>0</v>
      </c>
      <c r="S25" s="479">
        <f t="shared" ca="1" si="132"/>
        <v>0</v>
      </c>
      <c r="T25" s="479">
        <f t="shared" ca="1" si="132"/>
        <v>0</v>
      </c>
      <c r="U25" s="479">
        <f t="shared" ca="1" si="132"/>
        <v>0</v>
      </c>
      <c r="V25" s="479">
        <f t="shared" ca="1" si="132"/>
        <v>0</v>
      </c>
      <c r="W25" s="479">
        <f t="shared" ca="1" si="132"/>
        <v>0</v>
      </c>
      <c r="X25" s="479">
        <f t="shared" ca="1" si="132"/>
        <v>0</v>
      </c>
      <c r="Y25" s="479">
        <f t="shared" ca="1" si="132"/>
        <v>0</v>
      </c>
      <c r="Z25" s="479">
        <f t="shared" ca="1" si="132"/>
        <v>0</v>
      </c>
      <c r="AA25" s="479">
        <f t="shared" ca="1" si="132"/>
        <v>0</v>
      </c>
      <c r="AB25" s="479">
        <f t="shared" ca="1" si="132"/>
        <v>0</v>
      </c>
      <c r="AC25" s="479">
        <f t="shared" ca="1" si="132"/>
        <v>0</v>
      </c>
      <c r="AD25" s="479">
        <f t="shared" ca="1" si="132"/>
        <v>0</v>
      </c>
      <c r="AE25" s="479">
        <f t="shared" ca="1" si="132"/>
        <v>0</v>
      </c>
      <c r="AF25" s="479">
        <f t="shared" ca="1" si="132"/>
        <v>0</v>
      </c>
      <c r="AG25" s="479">
        <f t="shared" ca="1" si="132"/>
        <v>0</v>
      </c>
      <c r="AH25" s="479">
        <f t="shared" ca="1" si="132"/>
        <v>0</v>
      </c>
      <c r="AI25" s="479">
        <f t="shared" ca="1" si="132"/>
        <v>0</v>
      </c>
      <c r="AJ25" s="479">
        <f t="shared" ca="1" si="132"/>
        <v>0</v>
      </c>
      <c r="AK25" s="479">
        <f t="shared" ca="1" si="132"/>
        <v>0</v>
      </c>
      <c r="AL25" s="479">
        <f t="shared" ca="1" si="132"/>
        <v>0</v>
      </c>
      <c r="AM25" s="479">
        <f t="shared" ca="1" si="132"/>
        <v>0</v>
      </c>
      <c r="AN25" s="479">
        <f t="shared" ca="1" si="132"/>
        <v>0</v>
      </c>
      <c r="AO25" s="479">
        <f t="shared" ca="1" si="132"/>
        <v>0</v>
      </c>
      <c r="AP25" s="479">
        <f t="shared" ca="1" si="132"/>
        <v>0</v>
      </c>
      <c r="AQ25" s="479">
        <f t="shared" ca="1" si="132"/>
        <v>0</v>
      </c>
      <c r="AR25" s="479">
        <f t="shared" ca="1" si="132"/>
        <v>0</v>
      </c>
      <c r="AS25" s="479">
        <f t="shared" ca="1" si="132"/>
        <v>0</v>
      </c>
      <c r="AT25" s="479">
        <f t="shared" ca="1" si="132"/>
        <v>0</v>
      </c>
      <c r="AU25" s="479">
        <f t="shared" ca="1" si="132"/>
        <v>0</v>
      </c>
      <c r="AV25" s="479">
        <f t="shared" ca="1" si="132"/>
        <v>0</v>
      </c>
      <c r="AW25" s="479">
        <f t="shared" ca="1" si="132"/>
        <v>0</v>
      </c>
      <c r="AX25" s="479">
        <f t="shared" ca="1" si="132"/>
        <v>0</v>
      </c>
      <c r="AY25" s="479">
        <f t="shared" ca="1" si="132"/>
        <v>0</v>
      </c>
      <c r="AZ25" s="479">
        <f t="shared" ca="1" si="132"/>
        <v>0</v>
      </c>
      <c r="BA25" s="479">
        <f t="shared" ca="1" si="132"/>
        <v>0</v>
      </c>
      <c r="BB25" s="479">
        <f t="shared" ca="1" si="132"/>
        <v>0</v>
      </c>
      <c r="BC25" s="479">
        <f t="shared" ca="1" si="132"/>
        <v>0</v>
      </c>
      <c r="BD25" s="479">
        <f t="shared" ca="1" si="132"/>
        <v>0</v>
      </c>
      <c r="BE25" s="479">
        <f t="shared" ca="1" si="132"/>
        <v>0</v>
      </c>
      <c r="BF25" s="479">
        <f t="shared" ca="1" si="132"/>
        <v>0</v>
      </c>
      <c r="BG25" s="479">
        <f t="shared" ca="1" si="132"/>
        <v>0</v>
      </c>
      <c r="BH25" s="479">
        <f t="shared" ca="1" si="132"/>
        <v>0</v>
      </c>
      <c r="BI25" s="479">
        <f t="shared" ca="1" si="132"/>
        <v>0</v>
      </c>
      <c r="BJ25" s="479">
        <f t="shared" ca="1" si="132"/>
        <v>0</v>
      </c>
      <c r="BK25" s="479">
        <f t="shared" ca="1" si="132"/>
        <v>0</v>
      </c>
      <c r="BL25" s="479">
        <f t="shared" ca="1" si="132"/>
        <v>0</v>
      </c>
      <c r="BM25" s="479">
        <f t="shared" ca="1" si="132"/>
        <v>0</v>
      </c>
      <c r="BN25" s="479">
        <f t="shared" ca="1" si="132"/>
        <v>0</v>
      </c>
      <c r="BO25" s="479">
        <f t="shared" ca="1" si="132"/>
        <v>0</v>
      </c>
      <c r="BP25" s="479">
        <f t="shared" ca="1" si="132"/>
        <v>0</v>
      </c>
      <c r="BQ25" s="479">
        <f t="shared" ca="1" si="132"/>
        <v>0</v>
      </c>
      <c r="BR25" s="479">
        <f t="shared" ca="1" si="132"/>
        <v>0</v>
      </c>
      <c r="BS25" s="479">
        <f t="shared" ca="1" si="132"/>
        <v>0</v>
      </c>
      <c r="BT25" s="479">
        <f t="shared" ca="1" si="132"/>
        <v>0</v>
      </c>
      <c r="BU25" s="479">
        <f t="shared" ca="1" si="132"/>
        <v>0</v>
      </c>
      <c r="BV25" s="479">
        <f t="shared" ca="1" si="132"/>
        <v>0</v>
      </c>
      <c r="BW25" s="479">
        <f t="shared" ca="1" si="132"/>
        <v>0</v>
      </c>
      <c r="BX25" s="479">
        <f t="shared" ca="1" si="132"/>
        <v>0</v>
      </c>
      <c r="BY25" s="479">
        <f t="shared" ca="1" si="132"/>
        <v>0</v>
      </c>
      <c r="BZ25" s="479">
        <f t="shared" ca="1" si="132"/>
        <v>0</v>
      </c>
      <c r="CA25" s="479">
        <f t="shared" ca="1" si="132"/>
        <v>0</v>
      </c>
      <c r="CB25" s="479">
        <f t="shared" ref="CB25:DR25" ca="1" si="133">+CB19+CB20-CB23</f>
        <v>0</v>
      </c>
      <c r="CC25" s="479">
        <f t="shared" ca="1" si="133"/>
        <v>0</v>
      </c>
      <c r="CD25" s="479">
        <f t="shared" ca="1" si="133"/>
        <v>0</v>
      </c>
      <c r="CE25" s="479">
        <f t="shared" ca="1" si="133"/>
        <v>0</v>
      </c>
      <c r="CF25" s="479">
        <f t="shared" ca="1" si="133"/>
        <v>0</v>
      </c>
      <c r="CG25" s="479">
        <f t="shared" ca="1" si="133"/>
        <v>0</v>
      </c>
      <c r="CH25" s="479">
        <f t="shared" ca="1" si="133"/>
        <v>0</v>
      </c>
      <c r="CI25" s="479">
        <f t="shared" ca="1" si="133"/>
        <v>0</v>
      </c>
      <c r="CJ25" s="479">
        <f t="shared" ca="1" si="133"/>
        <v>0</v>
      </c>
      <c r="CK25" s="479">
        <f t="shared" ca="1" si="133"/>
        <v>0</v>
      </c>
      <c r="CL25" s="479">
        <f t="shared" ca="1" si="133"/>
        <v>0</v>
      </c>
      <c r="CM25" s="479">
        <f t="shared" ca="1" si="133"/>
        <v>0</v>
      </c>
      <c r="CN25" s="479">
        <f t="shared" ca="1" si="133"/>
        <v>0</v>
      </c>
      <c r="CO25" s="479">
        <f t="shared" ca="1" si="133"/>
        <v>0</v>
      </c>
      <c r="CP25" s="479">
        <f t="shared" ca="1" si="133"/>
        <v>0</v>
      </c>
      <c r="CQ25" s="479">
        <f t="shared" ca="1" si="133"/>
        <v>0</v>
      </c>
      <c r="CR25" s="479">
        <f t="shared" ca="1" si="133"/>
        <v>0</v>
      </c>
      <c r="CS25" s="479">
        <f t="shared" ca="1" si="133"/>
        <v>0</v>
      </c>
      <c r="CT25" s="479">
        <f t="shared" ca="1" si="133"/>
        <v>0</v>
      </c>
      <c r="CU25" s="479">
        <f t="shared" ca="1" si="133"/>
        <v>0</v>
      </c>
      <c r="CV25" s="479">
        <f t="shared" ca="1" si="133"/>
        <v>0</v>
      </c>
      <c r="CW25" s="479">
        <f t="shared" ca="1" si="133"/>
        <v>0</v>
      </c>
      <c r="CX25" s="479">
        <f t="shared" ca="1" si="133"/>
        <v>0</v>
      </c>
      <c r="CY25" s="479">
        <f t="shared" ca="1" si="133"/>
        <v>0</v>
      </c>
      <c r="CZ25" s="479">
        <f t="shared" ca="1" si="133"/>
        <v>0</v>
      </c>
      <c r="DA25" s="479">
        <f t="shared" ca="1" si="133"/>
        <v>0</v>
      </c>
      <c r="DB25" s="479">
        <f t="shared" ca="1" si="133"/>
        <v>0</v>
      </c>
      <c r="DC25" s="479">
        <f t="shared" ca="1" si="133"/>
        <v>0</v>
      </c>
      <c r="DD25" s="479">
        <f t="shared" ca="1" si="133"/>
        <v>0</v>
      </c>
      <c r="DE25" s="479">
        <f t="shared" ca="1" si="133"/>
        <v>0</v>
      </c>
      <c r="DF25" s="479">
        <f t="shared" ca="1" si="133"/>
        <v>0</v>
      </c>
      <c r="DG25" s="479">
        <f t="shared" ca="1" si="133"/>
        <v>0</v>
      </c>
      <c r="DH25" s="479">
        <f t="shared" ca="1" si="133"/>
        <v>0</v>
      </c>
      <c r="DI25" s="479">
        <f t="shared" ca="1" si="133"/>
        <v>0</v>
      </c>
      <c r="DJ25" s="479">
        <f t="shared" ca="1" si="133"/>
        <v>0</v>
      </c>
      <c r="DK25" s="479">
        <f t="shared" ca="1" si="133"/>
        <v>0</v>
      </c>
      <c r="DL25" s="479">
        <f t="shared" ca="1" si="133"/>
        <v>0</v>
      </c>
      <c r="DM25" s="479">
        <f t="shared" ca="1" si="133"/>
        <v>0</v>
      </c>
      <c r="DN25" s="479">
        <f t="shared" ca="1" si="133"/>
        <v>0</v>
      </c>
      <c r="DO25" s="479">
        <f t="shared" ca="1" si="133"/>
        <v>0</v>
      </c>
      <c r="DP25" s="479">
        <f t="shared" ca="1" si="133"/>
        <v>0</v>
      </c>
      <c r="DQ25" s="479">
        <f t="shared" ca="1" si="133"/>
        <v>0</v>
      </c>
      <c r="DR25" s="479">
        <f t="shared" ca="1" si="133"/>
        <v>0</v>
      </c>
    </row>
  </sheetData>
  <hyperlinks>
    <hyperlink ref="A1" location="MENU!A1" display="menu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1454817346722"/>
  </sheetPr>
  <dimension ref="A1:EP38"/>
  <sheetViews>
    <sheetView showGridLines="0" workbookViewId="0"/>
  </sheetViews>
  <sheetFormatPr defaultColWidth="8.81640625" defaultRowHeight="14.5" x14ac:dyDescent="0.35"/>
  <cols>
    <col min="1" max="1" width="16.453125" style="20" customWidth="1"/>
    <col min="2" max="2" width="47.1796875" style="20" bestFit="1" customWidth="1"/>
    <col min="3" max="3" width="13" style="20" hidden="1" customWidth="1"/>
    <col min="4" max="5" width="13.1796875" style="20" bestFit="1" customWidth="1"/>
    <col min="6" max="13" width="12" style="20" bestFit="1" customWidth="1"/>
    <col min="14" max="16384" width="8.81640625" style="20"/>
  </cols>
  <sheetData>
    <row r="1" spans="1:146" ht="28.9" customHeight="1" thickBot="1" x14ac:dyDescent="0.4">
      <c r="A1" s="21" t="s">
        <v>33</v>
      </c>
    </row>
    <row r="2" spans="1:146" ht="19" thickBot="1" x14ac:dyDescent="0.4">
      <c r="A2" s="81"/>
      <c r="H2" s="371">
        <v>44286</v>
      </c>
    </row>
    <row r="3" spans="1:146" ht="15" thickBot="1" x14ac:dyDescent="0.4"/>
    <row r="4" spans="1:146" ht="15.5" thickTop="1" thickBot="1" x14ac:dyDescent="0.4">
      <c r="B4" s="23" t="s">
        <v>231</v>
      </c>
      <c r="D4" s="82">
        <f>H2</f>
        <v>44286</v>
      </c>
      <c r="E4" s="83">
        <f>+MONTH(D4)+1</f>
        <v>4</v>
      </c>
      <c r="F4" s="84">
        <f t="shared" ref="F4" si="0">+IF(E4=12,1,E4+1)</f>
        <v>5</v>
      </c>
      <c r="G4" s="84">
        <f t="shared" ref="G4" si="1">+IF(F4=12,1,F4+1)</f>
        <v>6</v>
      </c>
      <c r="H4" s="84">
        <f t="shared" ref="H4" si="2">+IF(G4=12,1,G4+1)</f>
        <v>7</v>
      </c>
      <c r="I4" s="84">
        <f t="shared" ref="I4" si="3">+IF(H4=12,1,H4+1)</f>
        <v>8</v>
      </c>
      <c r="J4" s="84">
        <f t="shared" ref="J4" si="4">+IF(I4=12,1,I4+1)</f>
        <v>9</v>
      </c>
      <c r="K4" s="84">
        <f t="shared" ref="K4" si="5">+IF(J4=12,1,J4+1)</f>
        <v>10</v>
      </c>
      <c r="L4" s="84">
        <f t="shared" ref="L4" si="6">+IF(K4=12,1,K4+1)</f>
        <v>11</v>
      </c>
      <c r="M4" s="84">
        <f t="shared" ref="M4" si="7">+IF(L4=12,1,L4+1)</f>
        <v>12</v>
      </c>
      <c r="N4" s="84">
        <f t="shared" ref="N4" si="8">+IF(M4=12,1,M4+1)</f>
        <v>1</v>
      </c>
      <c r="O4" s="84">
        <f t="shared" ref="O4" si="9">+IF(N4=12,1,N4+1)</f>
        <v>2</v>
      </c>
      <c r="P4" s="84">
        <f t="shared" ref="P4" si="10">+IF(O4=12,1,O4+1)</f>
        <v>3</v>
      </c>
      <c r="Q4" s="84">
        <f t="shared" ref="Q4" si="11">+IF(P4=12,1,P4+1)</f>
        <v>4</v>
      </c>
      <c r="R4" s="84">
        <f t="shared" ref="R4" si="12">+IF(Q4=12,1,Q4+1)</f>
        <v>5</v>
      </c>
      <c r="S4" s="84">
        <f t="shared" ref="S4" si="13">+IF(R4=12,1,R4+1)</f>
        <v>6</v>
      </c>
      <c r="T4" s="84">
        <f t="shared" ref="T4" si="14">+IF(S4=12,1,S4+1)</f>
        <v>7</v>
      </c>
      <c r="U4" s="84">
        <f t="shared" ref="U4" si="15">+IF(T4=12,1,T4+1)</f>
        <v>8</v>
      </c>
      <c r="V4" s="84">
        <f t="shared" ref="V4" si="16">+IF(U4=12,1,U4+1)</f>
        <v>9</v>
      </c>
      <c r="W4" s="84">
        <f t="shared" ref="W4" si="17">+IF(V4=12,1,V4+1)</f>
        <v>10</v>
      </c>
      <c r="X4" s="84">
        <f t="shared" ref="X4" si="18">+IF(W4=12,1,W4+1)</f>
        <v>11</v>
      </c>
      <c r="Y4" s="84">
        <f t="shared" ref="Y4" si="19">+IF(X4=12,1,X4+1)</f>
        <v>12</v>
      </c>
      <c r="Z4" s="84">
        <f t="shared" ref="Z4" si="20">+IF(Y4=12,1,Y4+1)</f>
        <v>1</v>
      </c>
      <c r="AA4" s="84">
        <f t="shared" ref="AA4" si="21">+IF(Z4=12,1,Z4+1)</f>
        <v>2</v>
      </c>
      <c r="AB4" s="84">
        <f t="shared" ref="AB4" si="22">+IF(AA4=12,1,AA4+1)</f>
        <v>3</v>
      </c>
      <c r="AC4" s="84">
        <f t="shared" ref="AC4" si="23">+IF(AB4=12,1,AB4+1)</f>
        <v>4</v>
      </c>
      <c r="AD4" s="84">
        <f t="shared" ref="AD4" si="24">+IF(AC4=12,1,AC4+1)</f>
        <v>5</v>
      </c>
      <c r="AE4" s="84">
        <f t="shared" ref="AE4" si="25">+IF(AD4=12,1,AD4+1)</f>
        <v>6</v>
      </c>
      <c r="AF4" s="84">
        <f t="shared" ref="AF4" si="26">+IF(AE4=12,1,AE4+1)</f>
        <v>7</v>
      </c>
      <c r="AG4" s="84">
        <f t="shared" ref="AG4" si="27">+IF(AF4=12,1,AF4+1)</f>
        <v>8</v>
      </c>
      <c r="AH4" s="84">
        <f t="shared" ref="AH4" si="28">+IF(AG4=12,1,AG4+1)</f>
        <v>9</v>
      </c>
      <c r="AI4" s="84">
        <f t="shared" ref="AI4" si="29">+IF(AH4=12,1,AH4+1)</f>
        <v>10</v>
      </c>
      <c r="AJ4" s="84">
        <f t="shared" ref="AJ4" si="30">+IF(AI4=12,1,AI4+1)</f>
        <v>11</v>
      </c>
      <c r="AK4" s="84">
        <f t="shared" ref="AK4" si="31">+IF(AJ4=12,1,AJ4+1)</f>
        <v>12</v>
      </c>
      <c r="AL4" s="84">
        <f t="shared" ref="AL4" si="32">+IF(AK4=12,1,AK4+1)</f>
        <v>1</v>
      </c>
      <c r="AM4" s="84">
        <f t="shared" ref="AM4" si="33">+IF(AL4=12,1,AL4+1)</f>
        <v>2</v>
      </c>
      <c r="AN4" s="84">
        <f t="shared" ref="AN4" si="34">+IF(AM4=12,1,AM4+1)</f>
        <v>3</v>
      </c>
      <c r="AO4" s="84">
        <f t="shared" ref="AO4" si="35">+IF(AN4=12,1,AN4+1)</f>
        <v>4</v>
      </c>
      <c r="AP4" s="84">
        <f t="shared" ref="AP4" si="36">+IF(AO4=12,1,AO4+1)</f>
        <v>5</v>
      </c>
      <c r="AQ4" s="84">
        <f t="shared" ref="AQ4" si="37">+IF(AP4=12,1,AP4+1)</f>
        <v>6</v>
      </c>
      <c r="AR4" s="84">
        <f t="shared" ref="AR4" si="38">+IF(AQ4=12,1,AQ4+1)</f>
        <v>7</v>
      </c>
      <c r="AS4" s="84">
        <f t="shared" ref="AS4" si="39">+IF(AR4=12,1,AR4+1)</f>
        <v>8</v>
      </c>
      <c r="AT4" s="84">
        <f t="shared" ref="AT4" si="40">+IF(AS4=12,1,AS4+1)</f>
        <v>9</v>
      </c>
      <c r="AU4" s="84">
        <f t="shared" ref="AU4" si="41">+IF(AT4=12,1,AT4+1)</f>
        <v>10</v>
      </c>
      <c r="AV4" s="84">
        <f t="shared" ref="AV4" si="42">+IF(AU4=12,1,AU4+1)</f>
        <v>11</v>
      </c>
      <c r="AW4" s="84">
        <f t="shared" ref="AW4" si="43">+IF(AV4=12,1,AV4+1)</f>
        <v>12</v>
      </c>
      <c r="AX4" s="84">
        <f t="shared" ref="AX4" si="44">+IF(AW4=12,1,AW4+1)</f>
        <v>1</v>
      </c>
      <c r="AY4" s="84">
        <f t="shared" ref="AY4" si="45">+IF(AX4=12,1,AX4+1)</f>
        <v>2</v>
      </c>
      <c r="AZ4" s="84">
        <f t="shared" ref="AZ4" si="46">+IF(AY4=12,1,AY4+1)</f>
        <v>3</v>
      </c>
      <c r="BA4" s="84">
        <f t="shared" ref="BA4" si="47">+IF(AZ4=12,1,AZ4+1)</f>
        <v>4</v>
      </c>
      <c r="BB4" s="84">
        <f t="shared" ref="BB4" si="48">+IF(BA4=12,1,BA4+1)</f>
        <v>5</v>
      </c>
      <c r="BC4" s="84">
        <f t="shared" ref="BC4" si="49">+IF(BB4=12,1,BB4+1)</f>
        <v>6</v>
      </c>
      <c r="BD4" s="84">
        <f t="shared" ref="BD4" si="50">+IF(BC4=12,1,BC4+1)</f>
        <v>7</v>
      </c>
      <c r="BE4" s="84">
        <f t="shared" ref="BE4" si="51">+IF(BD4=12,1,BD4+1)</f>
        <v>8</v>
      </c>
      <c r="BF4" s="84">
        <f t="shared" ref="BF4" si="52">+IF(BE4=12,1,BE4+1)</f>
        <v>9</v>
      </c>
      <c r="BG4" s="84">
        <f t="shared" ref="BG4" si="53">+IF(BF4=12,1,BF4+1)</f>
        <v>10</v>
      </c>
      <c r="BH4" s="84">
        <f t="shared" ref="BH4" si="54">+IF(BG4=12,1,BG4+1)</f>
        <v>11</v>
      </c>
      <c r="BI4" s="84">
        <f t="shared" ref="BI4" si="55">+IF(BH4=12,1,BH4+1)</f>
        <v>12</v>
      </c>
      <c r="BJ4" s="84">
        <f t="shared" ref="BJ4" si="56">+IF(BI4=12,1,BI4+1)</f>
        <v>1</v>
      </c>
      <c r="BK4" s="84">
        <f t="shared" ref="BK4" si="57">+IF(BJ4=12,1,BJ4+1)</f>
        <v>2</v>
      </c>
      <c r="BL4" s="84">
        <f t="shared" ref="BL4" si="58">+IF(BK4=12,1,BK4+1)</f>
        <v>3</v>
      </c>
      <c r="BM4" s="84">
        <f t="shared" ref="BM4" si="59">+IF(BL4=12,1,BL4+1)</f>
        <v>4</v>
      </c>
      <c r="BN4" s="84">
        <f t="shared" ref="BN4" si="60">+IF(BM4=12,1,BM4+1)</f>
        <v>5</v>
      </c>
      <c r="BO4" s="84">
        <f t="shared" ref="BO4" si="61">+IF(BN4=12,1,BN4+1)</f>
        <v>6</v>
      </c>
      <c r="BP4" s="84">
        <f t="shared" ref="BP4" si="62">+IF(BO4=12,1,BO4+1)</f>
        <v>7</v>
      </c>
      <c r="BQ4" s="84">
        <f t="shared" ref="BQ4" si="63">+IF(BP4=12,1,BP4+1)</f>
        <v>8</v>
      </c>
      <c r="BR4" s="84">
        <f t="shared" ref="BR4" si="64">+IF(BQ4=12,1,BQ4+1)</f>
        <v>9</v>
      </c>
      <c r="BS4" s="84">
        <f t="shared" ref="BS4" si="65">+IF(BR4=12,1,BR4+1)</f>
        <v>10</v>
      </c>
      <c r="BT4" s="84">
        <f t="shared" ref="BT4" si="66">+IF(BS4=12,1,BS4+1)</f>
        <v>11</v>
      </c>
      <c r="BU4" s="84">
        <f t="shared" ref="BU4" si="67">+IF(BT4=12,1,BT4+1)</f>
        <v>12</v>
      </c>
      <c r="BV4" s="84">
        <f t="shared" ref="BV4" si="68">+IF(BU4=12,1,BU4+1)</f>
        <v>1</v>
      </c>
      <c r="BW4" s="84">
        <f t="shared" ref="BW4" si="69">+IF(BV4=12,1,BV4+1)</f>
        <v>2</v>
      </c>
      <c r="BX4" s="84">
        <f t="shared" ref="BX4" si="70">+IF(BW4=12,1,BW4+1)</f>
        <v>3</v>
      </c>
      <c r="BY4" s="84">
        <f t="shared" ref="BY4" si="71">+IF(BX4=12,1,BX4+1)</f>
        <v>4</v>
      </c>
      <c r="BZ4" s="84">
        <f t="shared" ref="BZ4" si="72">+IF(BY4=12,1,BY4+1)</f>
        <v>5</v>
      </c>
      <c r="CA4" s="84">
        <f t="shared" ref="CA4" si="73">+IF(BZ4=12,1,BZ4+1)</f>
        <v>6</v>
      </c>
      <c r="CB4" s="84">
        <f t="shared" ref="CB4" si="74">+IF(CA4=12,1,CA4+1)</f>
        <v>7</v>
      </c>
      <c r="CC4" s="84">
        <f t="shared" ref="CC4" si="75">+IF(CB4=12,1,CB4+1)</f>
        <v>8</v>
      </c>
      <c r="CD4" s="84">
        <f t="shared" ref="CD4" si="76">+IF(CC4=12,1,CC4+1)</f>
        <v>9</v>
      </c>
      <c r="CE4" s="84">
        <f t="shared" ref="CE4" si="77">+IF(CD4=12,1,CD4+1)</f>
        <v>10</v>
      </c>
      <c r="CF4" s="84">
        <f t="shared" ref="CF4" si="78">+IF(CE4=12,1,CE4+1)</f>
        <v>11</v>
      </c>
      <c r="CG4" s="84">
        <f t="shared" ref="CG4" si="79">+IF(CF4=12,1,CF4+1)</f>
        <v>12</v>
      </c>
      <c r="CH4" s="84">
        <f t="shared" ref="CH4" si="80">+IF(CG4=12,1,CG4+1)</f>
        <v>1</v>
      </c>
      <c r="CI4" s="84">
        <f t="shared" ref="CI4" si="81">+IF(CH4=12,1,CH4+1)</f>
        <v>2</v>
      </c>
      <c r="CJ4" s="84">
        <f t="shared" ref="CJ4" si="82">+IF(CI4=12,1,CI4+1)</f>
        <v>3</v>
      </c>
      <c r="CK4" s="84">
        <f t="shared" ref="CK4" si="83">+IF(CJ4=12,1,CJ4+1)</f>
        <v>4</v>
      </c>
      <c r="CL4" s="84">
        <f t="shared" ref="CL4" si="84">+IF(CK4=12,1,CK4+1)</f>
        <v>5</v>
      </c>
      <c r="CM4" s="84">
        <f t="shared" ref="CM4" si="85">+IF(CL4=12,1,CL4+1)</f>
        <v>6</v>
      </c>
      <c r="CN4" s="84">
        <f t="shared" ref="CN4" si="86">+IF(CM4=12,1,CM4+1)</f>
        <v>7</v>
      </c>
      <c r="CO4" s="84">
        <f t="shared" ref="CO4" si="87">+IF(CN4=12,1,CN4+1)</f>
        <v>8</v>
      </c>
      <c r="CP4" s="84">
        <f t="shared" ref="CP4" si="88">+IF(CO4=12,1,CO4+1)</f>
        <v>9</v>
      </c>
      <c r="CQ4" s="84">
        <f t="shared" ref="CQ4" si="89">+IF(CP4=12,1,CP4+1)</f>
        <v>10</v>
      </c>
      <c r="CR4" s="84">
        <f t="shared" ref="CR4" si="90">+IF(CQ4=12,1,CQ4+1)</f>
        <v>11</v>
      </c>
      <c r="CS4" s="84">
        <f t="shared" ref="CS4" si="91">+IF(CR4=12,1,CR4+1)</f>
        <v>12</v>
      </c>
      <c r="CT4" s="84">
        <f t="shared" ref="CT4" si="92">+IF(CS4=12,1,CS4+1)</f>
        <v>1</v>
      </c>
      <c r="CU4" s="84">
        <f t="shared" ref="CU4" si="93">+IF(CT4=12,1,CT4+1)</f>
        <v>2</v>
      </c>
      <c r="CV4" s="84">
        <f t="shared" ref="CV4" si="94">+IF(CU4=12,1,CU4+1)</f>
        <v>3</v>
      </c>
      <c r="CW4" s="84">
        <f t="shared" ref="CW4" si="95">+IF(CV4=12,1,CV4+1)</f>
        <v>4</v>
      </c>
      <c r="CX4" s="84">
        <f t="shared" ref="CX4" si="96">+IF(CW4=12,1,CW4+1)</f>
        <v>5</v>
      </c>
      <c r="CY4" s="84">
        <f t="shared" ref="CY4" si="97">+IF(CX4=12,1,CX4+1)</f>
        <v>6</v>
      </c>
      <c r="CZ4" s="84">
        <f t="shared" ref="CZ4" si="98">+IF(CY4=12,1,CY4+1)</f>
        <v>7</v>
      </c>
      <c r="DA4" s="84">
        <f t="shared" ref="DA4" si="99">+IF(CZ4=12,1,CZ4+1)</f>
        <v>8</v>
      </c>
      <c r="DB4" s="84">
        <f t="shared" ref="DB4" si="100">+IF(DA4=12,1,DA4+1)</f>
        <v>9</v>
      </c>
      <c r="DC4" s="84">
        <f t="shared" ref="DC4" si="101">+IF(DB4=12,1,DB4+1)</f>
        <v>10</v>
      </c>
      <c r="DD4" s="84">
        <f t="shared" ref="DD4" si="102">+IF(DC4=12,1,DC4+1)</f>
        <v>11</v>
      </c>
      <c r="DE4" s="84">
        <f t="shared" ref="DE4" si="103">+IF(DD4=12,1,DD4+1)</f>
        <v>12</v>
      </c>
      <c r="DF4" s="84">
        <f t="shared" ref="DF4" si="104">+IF(DE4=12,1,DE4+1)</f>
        <v>1</v>
      </c>
      <c r="DG4" s="84">
        <f t="shared" ref="DG4" si="105">+IF(DF4=12,1,DF4+1)</f>
        <v>2</v>
      </c>
      <c r="DH4" s="84">
        <f t="shared" ref="DH4" si="106">+IF(DG4=12,1,DG4+1)</f>
        <v>3</v>
      </c>
      <c r="DI4" s="84">
        <f t="shared" ref="DI4" si="107">+IF(DH4=12,1,DH4+1)</f>
        <v>4</v>
      </c>
      <c r="DJ4" s="84">
        <f t="shared" ref="DJ4" si="108">+IF(DI4=12,1,DI4+1)</f>
        <v>5</v>
      </c>
      <c r="DK4" s="84">
        <f t="shared" ref="DK4" si="109">+IF(DJ4=12,1,DJ4+1)</f>
        <v>6</v>
      </c>
      <c r="DL4" s="84">
        <f t="shared" ref="DL4" si="110">+IF(DK4=12,1,DK4+1)</f>
        <v>7</v>
      </c>
      <c r="DM4" s="84">
        <f t="shared" ref="DM4" si="111">+IF(DL4=12,1,DL4+1)</f>
        <v>8</v>
      </c>
      <c r="DN4" s="84">
        <f t="shared" ref="DN4" si="112">+IF(DM4=12,1,DM4+1)</f>
        <v>9</v>
      </c>
      <c r="DO4" s="84">
        <f t="shared" ref="DO4" si="113">+IF(DN4=12,1,DN4+1)</f>
        <v>10</v>
      </c>
      <c r="DP4" s="84">
        <f t="shared" ref="DP4" si="114">+IF(DO4=12,1,DO4+1)</f>
        <v>11</v>
      </c>
      <c r="DQ4" s="84">
        <f t="shared" ref="DQ4" si="115">+IF(DP4=12,1,DP4+1)</f>
        <v>12</v>
      </c>
      <c r="DR4" s="84">
        <f t="shared" ref="DR4" si="116">+IF(DQ4=12,1,DQ4+1)</f>
        <v>1</v>
      </c>
      <c r="DS4" s="84">
        <f t="shared" ref="DS4" si="117">+IF(DR4=12,1,DR4+1)</f>
        <v>2</v>
      </c>
      <c r="DT4" s="83">
        <f t="shared" ref="DT4:EI4" si="118">+IF(DS4=12,1,DS4+1)</f>
        <v>3</v>
      </c>
      <c r="DU4" s="83">
        <f t="shared" si="118"/>
        <v>4</v>
      </c>
      <c r="DV4" s="83">
        <f t="shared" si="118"/>
        <v>5</v>
      </c>
      <c r="DW4" s="83">
        <f t="shared" si="118"/>
        <v>6</v>
      </c>
      <c r="DX4" s="83">
        <f t="shared" si="118"/>
        <v>7</v>
      </c>
      <c r="DY4" s="83">
        <f t="shared" si="118"/>
        <v>8</v>
      </c>
      <c r="DZ4" s="83">
        <f t="shared" si="118"/>
        <v>9</v>
      </c>
      <c r="EA4" s="83">
        <f t="shared" si="118"/>
        <v>10</v>
      </c>
      <c r="EB4" s="83">
        <f t="shared" si="118"/>
        <v>11</v>
      </c>
      <c r="EC4" s="83">
        <f t="shared" si="118"/>
        <v>12</v>
      </c>
      <c r="ED4" s="83">
        <f t="shared" si="118"/>
        <v>1</v>
      </c>
      <c r="EE4" s="83">
        <f t="shared" si="118"/>
        <v>2</v>
      </c>
      <c r="EF4" s="83">
        <f t="shared" si="118"/>
        <v>3</v>
      </c>
      <c r="EG4" s="83">
        <f t="shared" si="118"/>
        <v>4</v>
      </c>
      <c r="EH4" s="83">
        <f t="shared" si="118"/>
        <v>5</v>
      </c>
      <c r="EI4" s="83">
        <f t="shared" si="118"/>
        <v>6</v>
      </c>
      <c r="EJ4" s="83">
        <f>+IF(EI4=12,1,EI4+1)</f>
        <v>7</v>
      </c>
      <c r="EK4" s="83">
        <f t="shared" ref="EK4:EP4" si="119">+IF(EJ4=12,1,EJ4+1)</f>
        <v>8</v>
      </c>
      <c r="EL4" s="83">
        <f t="shared" si="119"/>
        <v>9</v>
      </c>
      <c r="EM4" s="83">
        <f t="shared" si="119"/>
        <v>10</v>
      </c>
      <c r="EN4" s="83">
        <f t="shared" si="119"/>
        <v>11</v>
      </c>
      <c r="EO4" s="83">
        <f t="shared" si="119"/>
        <v>12</v>
      </c>
      <c r="EP4" s="83">
        <f t="shared" si="119"/>
        <v>1</v>
      </c>
    </row>
    <row r="5" spans="1:146" ht="15.5" thickTop="1" thickBot="1" x14ac:dyDescent="0.4">
      <c r="D5" s="85">
        <f>+D14</f>
        <v>44255</v>
      </c>
    </row>
    <row r="6" spans="1:146" ht="15.5" thickTop="1" thickBot="1" x14ac:dyDescent="0.4">
      <c r="A6" s="7"/>
      <c r="B6" s="23" t="s">
        <v>232</v>
      </c>
      <c r="C6" s="86"/>
      <c r="D6" s="87">
        <f>+Ultimo_Sp!F56+Ultimo_Sp!F57+Ultimo_Sp!F58+Ultimo_Sp!F90</f>
        <v>0</v>
      </c>
    </row>
    <row r="7" spans="1:146" ht="15" thickTop="1" x14ac:dyDescent="0.35"/>
    <row r="8" spans="1:146" ht="15.5" hidden="1" thickTop="1" thickBot="1" x14ac:dyDescent="0.4">
      <c r="B8" s="23" t="s">
        <v>233</v>
      </c>
      <c r="D8" s="88">
        <v>0.24</v>
      </c>
    </row>
    <row r="9" spans="1:146" ht="15.5" hidden="1" thickTop="1" thickBot="1" x14ac:dyDescent="0.4">
      <c r="A9" s="89" t="s">
        <v>177</v>
      </c>
      <c r="B9" s="23" t="s">
        <v>234</v>
      </c>
      <c r="D9" s="88">
        <v>0.04</v>
      </c>
    </row>
    <row r="10" spans="1:146" ht="15" thickBot="1" x14ac:dyDescent="0.4">
      <c r="A10" s="89" t="s">
        <v>178</v>
      </c>
      <c r="D10" s="90"/>
    </row>
    <row r="11" spans="1:146" ht="15.5" thickTop="1" thickBot="1" x14ac:dyDescent="0.4">
      <c r="B11" s="23" t="s">
        <v>235</v>
      </c>
      <c r="C11" s="86"/>
      <c r="D11" s="47">
        <v>0</v>
      </c>
    </row>
    <row r="12" spans="1:146" ht="15.5" thickTop="1" thickBot="1" x14ac:dyDescent="0.4">
      <c r="B12" s="23" t="s">
        <v>236</v>
      </c>
      <c r="C12" s="86"/>
      <c r="D12" s="47">
        <v>0</v>
      </c>
      <c r="F12" s="7"/>
      <c r="G12" s="7"/>
      <c r="H12" s="7"/>
      <c r="I12" s="7"/>
      <c r="J12" s="7"/>
      <c r="K12" s="7"/>
    </row>
    <row r="13" spans="1:146" ht="15" thickTop="1" x14ac:dyDescent="0.35"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146" ht="15" thickBot="1" x14ac:dyDescent="0.4">
      <c r="B14" s="91" t="s">
        <v>237</v>
      </c>
      <c r="D14" s="85">
        <f>+EOMONTH(D4,-1)</f>
        <v>44255</v>
      </c>
      <c r="F14" s="92" t="str">
        <f>+IF(MONTH($D4)=F25,$D4,"")</f>
        <v/>
      </c>
      <c r="G14" s="92" t="str">
        <f>+IF(MONTH($D4)=G25,$D4,IF(G25&gt;MONTH($D4),EOMONTH(F14,1),""))</f>
        <v/>
      </c>
      <c r="H14" s="92">
        <f t="shared" ref="H14:AC14" si="120">+IF(MONTH($D4)=H25,$D4,IF(H25&gt;MONTH($D4),EOMONTH(G14,1),""))</f>
        <v>44286</v>
      </c>
      <c r="I14" s="92">
        <f t="shared" si="120"/>
        <v>44316</v>
      </c>
      <c r="J14" s="92">
        <f t="shared" si="120"/>
        <v>44347</v>
      </c>
      <c r="K14" s="92">
        <f t="shared" si="120"/>
        <v>44377</v>
      </c>
      <c r="L14" s="92">
        <f t="shared" si="120"/>
        <v>44408</v>
      </c>
      <c r="M14" s="92">
        <f t="shared" si="120"/>
        <v>44439</v>
      </c>
      <c r="N14" s="92">
        <f t="shared" si="120"/>
        <v>44469</v>
      </c>
      <c r="O14" s="92">
        <f t="shared" si="120"/>
        <v>44500</v>
      </c>
      <c r="P14" s="92">
        <f t="shared" si="120"/>
        <v>44530</v>
      </c>
      <c r="Q14" s="92">
        <f t="shared" si="120"/>
        <v>44561</v>
      </c>
      <c r="R14" s="92">
        <f t="shared" si="120"/>
        <v>44592</v>
      </c>
      <c r="S14" s="92">
        <f t="shared" si="120"/>
        <v>44620</v>
      </c>
      <c r="T14" s="92">
        <f t="shared" si="120"/>
        <v>44651</v>
      </c>
      <c r="U14" s="92">
        <f t="shared" si="120"/>
        <v>44681</v>
      </c>
      <c r="V14" s="92">
        <f t="shared" si="120"/>
        <v>44712</v>
      </c>
      <c r="W14" s="92">
        <f t="shared" si="120"/>
        <v>44742</v>
      </c>
      <c r="X14" s="92">
        <f t="shared" si="120"/>
        <v>44773</v>
      </c>
      <c r="Y14" s="92">
        <f t="shared" si="120"/>
        <v>44804</v>
      </c>
      <c r="Z14" s="92">
        <f t="shared" si="120"/>
        <v>44834</v>
      </c>
      <c r="AA14" s="92">
        <f t="shared" si="120"/>
        <v>44865</v>
      </c>
      <c r="AB14" s="92">
        <f t="shared" si="120"/>
        <v>44895</v>
      </c>
      <c r="AC14" s="92">
        <f t="shared" si="120"/>
        <v>44926</v>
      </c>
    </row>
    <row r="15" spans="1:146" ht="15.5" thickTop="1" thickBot="1" x14ac:dyDescent="0.4">
      <c r="B15" s="23" t="s">
        <v>238</v>
      </c>
      <c r="C15" s="86"/>
      <c r="D15" s="47">
        <v>0</v>
      </c>
      <c r="E15" s="23" t="s">
        <v>239</v>
      </c>
      <c r="F15" s="47"/>
      <c r="G15" s="47"/>
      <c r="H15" s="47">
        <v>0</v>
      </c>
      <c r="I15" s="47">
        <v>0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</row>
    <row r="16" spans="1:146" ht="15.5" thickTop="1" thickBot="1" x14ac:dyDescent="0.4">
      <c r="A16" s="89">
        <v>1</v>
      </c>
      <c r="B16" s="23" t="s">
        <v>240</v>
      </c>
      <c r="C16" s="86"/>
      <c r="D16" s="47">
        <v>0</v>
      </c>
      <c r="E16" s="93"/>
      <c r="F16" s="94"/>
      <c r="G16" s="94"/>
      <c r="H16" s="94"/>
      <c r="I16" s="94"/>
      <c r="J16" s="94"/>
      <c r="K16" s="94"/>
      <c r="L16" s="94"/>
      <c r="M16" s="94"/>
    </row>
    <row r="17" spans="1:29" ht="15.5" thickTop="1" thickBot="1" x14ac:dyDescent="0.4">
      <c r="A17" s="89">
        <f>+A16+1</f>
        <v>2</v>
      </c>
      <c r="F17" s="95"/>
      <c r="G17" s="95"/>
      <c r="H17" s="95"/>
      <c r="I17" s="95"/>
      <c r="J17" s="95"/>
      <c r="K17" s="95"/>
      <c r="L17" s="95"/>
    </row>
    <row r="18" spans="1:29" ht="15.5" thickTop="1" thickBot="1" x14ac:dyDescent="0.4">
      <c r="A18" s="89">
        <f>+A17+1</f>
        <v>3</v>
      </c>
      <c r="B18" s="23" t="s">
        <v>241</v>
      </c>
      <c r="C18" s="86"/>
      <c r="D18" s="27" t="s">
        <v>177</v>
      </c>
      <c r="E18" s="20" t="s">
        <v>242</v>
      </c>
    </row>
    <row r="19" spans="1:29" ht="15.5" thickTop="1" thickBot="1" x14ac:dyDescent="0.4">
      <c r="A19" s="89">
        <f t="shared" ref="A19:A22" si="121">+A18+1</f>
        <v>4</v>
      </c>
      <c r="B19" s="23" t="s">
        <v>243</v>
      </c>
      <c r="C19" s="86"/>
      <c r="D19" s="27">
        <v>0</v>
      </c>
    </row>
    <row r="20" spans="1:29" ht="15.5" thickTop="1" thickBot="1" x14ac:dyDescent="0.4">
      <c r="A20" s="89"/>
      <c r="B20" s="23" t="s">
        <v>244</v>
      </c>
      <c r="C20" s="86"/>
      <c r="D20" s="27">
        <v>0</v>
      </c>
    </row>
    <row r="21" spans="1:29" ht="15.5" thickTop="1" thickBot="1" x14ac:dyDescent="0.4">
      <c r="A21" s="89">
        <f>+A19+1</f>
        <v>5</v>
      </c>
    </row>
    <row r="22" spans="1:29" ht="15.5" thickTop="1" thickBot="1" x14ac:dyDescent="0.4">
      <c r="A22" s="89">
        <f t="shared" si="121"/>
        <v>6</v>
      </c>
      <c r="B22" s="23" t="s">
        <v>245</v>
      </c>
      <c r="C22" s="86"/>
      <c r="D22" s="96"/>
    </row>
    <row r="23" spans="1:29" ht="15.5" thickTop="1" thickBot="1" x14ac:dyDescent="0.4">
      <c r="B23" s="23" t="s">
        <v>246</v>
      </c>
      <c r="C23" s="86"/>
      <c r="D23" s="96"/>
    </row>
    <row r="24" spans="1:29" ht="15" thickTop="1" x14ac:dyDescent="0.35"/>
    <row r="25" spans="1:29" x14ac:dyDescent="0.35">
      <c r="F25" s="89">
        <v>1</v>
      </c>
      <c r="G25" s="89">
        <f>+F25+1</f>
        <v>2</v>
      </c>
      <c r="H25" s="89">
        <f t="shared" ref="H25:AC25" si="122">+G25+1</f>
        <v>3</v>
      </c>
      <c r="I25" s="89">
        <f t="shared" si="122"/>
        <v>4</v>
      </c>
      <c r="J25" s="89">
        <f t="shared" si="122"/>
        <v>5</v>
      </c>
      <c r="K25" s="89">
        <f t="shared" si="122"/>
        <v>6</v>
      </c>
      <c r="L25" s="89">
        <f t="shared" si="122"/>
        <v>7</v>
      </c>
      <c r="M25" s="89">
        <f t="shared" si="122"/>
        <v>8</v>
      </c>
      <c r="N25" s="89">
        <f t="shared" si="122"/>
        <v>9</v>
      </c>
      <c r="O25" s="89">
        <f t="shared" si="122"/>
        <v>10</v>
      </c>
      <c r="P25" s="89">
        <f t="shared" si="122"/>
        <v>11</v>
      </c>
      <c r="Q25" s="89">
        <f t="shared" si="122"/>
        <v>12</v>
      </c>
      <c r="R25" s="89">
        <f t="shared" si="122"/>
        <v>13</v>
      </c>
      <c r="S25" s="89">
        <f t="shared" si="122"/>
        <v>14</v>
      </c>
      <c r="T25" s="89">
        <f t="shared" si="122"/>
        <v>15</v>
      </c>
      <c r="U25" s="89">
        <f t="shared" si="122"/>
        <v>16</v>
      </c>
      <c r="V25" s="89">
        <f t="shared" si="122"/>
        <v>17</v>
      </c>
      <c r="W25" s="89">
        <f t="shared" si="122"/>
        <v>18</v>
      </c>
      <c r="X25" s="89">
        <f t="shared" si="122"/>
        <v>19</v>
      </c>
      <c r="Y25" s="89">
        <f t="shared" si="122"/>
        <v>20</v>
      </c>
      <c r="Z25" s="89">
        <f t="shared" si="122"/>
        <v>21</v>
      </c>
      <c r="AA25" s="89">
        <f t="shared" si="122"/>
        <v>22</v>
      </c>
      <c r="AB25" s="89">
        <f t="shared" si="122"/>
        <v>23</v>
      </c>
      <c r="AC25" s="89">
        <f t="shared" si="122"/>
        <v>24</v>
      </c>
    </row>
    <row r="31" spans="1:29" x14ac:dyDescent="0.35">
      <c r="K31" s="8"/>
      <c r="L31" s="8"/>
      <c r="M31" s="8"/>
      <c r="N31" s="8"/>
      <c r="O31" s="8"/>
    </row>
    <row r="32" spans="1:29" x14ac:dyDescent="0.35">
      <c r="L32" s="8"/>
      <c r="M32" s="8"/>
      <c r="N32" s="8"/>
      <c r="O32" s="8"/>
    </row>
    <row r="38" spans="12:15" x14ac:dyDescent="0.35">
      <c r="L38" s="8"/>
      <c r="M38" s="8"/>
      <c r="N38" s="8"/>
      <c r="O38" s="8"/>
    </row>
  </sheetData>
  <conditionalFormatting sqref="P15">
    <cfRule type="expression" dxfId="215" priority="3">
      <formula>$P$14=""</formula>
    </cfRule>
  </conditionalFormatting>
  <conditionalFormatting sqref="O15">
    <cfRule type="expression" dxfId="214" priority="7">
      <formula>$O$14=""</formula>
    </cfRule>
    <cfRule type="expression" dxfId="213" priority="10">
      <formula>$D$4=""</formula>
    </cfRule>
  </conditionalFormatting>
  <conditionalFormatting sqref="N15">
    <cfRule type="expression" dxfId="212" priority="14">
      <formula>$N$14=""</formula>
    </cfRule>
  </conditionalFormatting>
  <conditionalFormatting sqref="M15">
    <cfRule type="expression" dxfId="211" priority="18">
      <formula>$M$14=""</formula>
    </cfRule>
  </conditionalFormatting>
  <conditionalFormatting sqref="L15">
    <cfRule type="expression" dxfId="210" priority="24">
      <formula>$L$14=""</formula>
    </cfRule>
  </conditionalFormatting>
  <conditionalFormatting sqref="K15">
    <cfRule type="expression" dxfId="209" priority="30">
      <formula>$K$14=""</formula>
    </cfRule>
  </conditionalFormatting>
  <conditionalFormatting sqref="J15">
    <cfRule type="expression" dxfId="208" priority="33">
      <formula>$J$14=""</formula>
    </cfRule>
  </conditionalFormatting>
  <conditionalFormatting sqref="I15">
    <cfRule type="expression" dxfId="207" priority="40">
      <formula>$I$14=""</formula>
    </cfRule>
  </conditionalFormatting>
  <conditionalFormatting sqref="H15">
    <cfRule type="expression" dxfId="206" priority="43">
      <formula>$H$14=""</formula>
    </cfRule>
  </conditionalFormatting>
  <conditionalFormatting sqref="G15">
    <cfRule type="expression" dxfId="205" priority="50">
      <formula>$G$14=""</formula>
    </cfRule>
  </conditionalFormatting>
  <conditionalFormatting sqref="F15">
    <cfRule type="expression" dxfId="204" priority="54">
      <formula>$F$14=""</formula>
    </cfRule>
    <cfRule type="cellIs" dxfId="203" priority="59" operator="equal">
      <formula>""""""</formula>
    </cfRule>
  </conditionalFormatting>
  <dataValidations count="1">
    <dataValidation type="list" allowBlank="1" showInputMessage="1" showErrorMessage="1" sqref="D18" xr:uid="{00000000-0002-0000-0700-000000000000}">
      <formula1>$A$9:$A$10</formula1>
    </dataValidation>
  </dataValidations>
  <hyperlinks>
    <hyperlink ref="A1" location="MENU!A1" display="menu" xr:uid="{00000000-0004-0000-0700-000000000000}"/>
  </hyperlink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A1:DW104"/>
  <sheetViews>
    <sheetView showGridLines="0" zoomScale="55" zoomScaleNormal="55" workbookViewId="0"/>
  </sheetViews>
  <sheetFormatPr defaultColWidth="8.81640625" defaultRowHeight="18.5" x14ac:dyDescent="0.35"/>
  <cols>
    <col min="1" max="1" width="10.26953125" style="412" bestFit="1" customWidth="1"/>
    <col min="2" max="2" width="8.26953125" style="97" customWidth="1"/>
    <col min="3" max="3" width="42.1796875" style="97" bestFit="1" customWidth="1"/>
    <col min="4" max="4" width="3.54296875" style="97" customWidth="1"/>
    <col min="5" max="5" width="10.54296875" style="97" hidden="1" customWidth="1"/>
    <col min="6" max="6" width="24.1796875" style="98" bestFit="1" customWidth="1"/>
    <col min="7" max="7" width="12.26953125" style="97" customWidth="1"/>
    <col min="8" max="8" width="11.54296875" style="97" bestFit="1" customWidth="1"/>
    <col min="9" max="15" width="12" style="97" bestFit="1" customWidth="1"/>
    <col min="16" max="18" width="11.7265625" style="97" bestFit="1" customWidth="1"/>
    <col min="19" max="19" width="13.54296875" style="97" bestFit="1" customWidth="1"/>
    <col min="20" max="20" width="13.54296875" style="97" customWidth="1"/>
    <col min="21" max="30" width="11.7265625" style="97" customWidth="1"/>
    <col min="31" max="31" width="13.54296875" style="97" customWidth="1"/>
    <col min="32" max="38" width="11.7265625" style="97" customWidth="1"/>
    <col min="39" max="39" width="13.54296875" style="97" customWidth="1"/>
    <col min="40" max="125" width="11.7265625" style="97" customWidth="1"/>
    <col min="126" max="128" width="9.7265625" style="97" customWidth="1"/>
    <col min="129" max="16384" width="8.81640625" style="97"/>
  </cols>
  <sheetData>
    <row r="1" spans="1:127" ht="27.65" customHeight="1" x14ac:dyDescent="0.35">
      <c r="A1" s="411" t="s">
        <v>33</v>
      </c>
      <c r="G1" s="100"/>
      <c r="H1" s="100" t="str">
        <f>+Scadenziario!G3</f>
        <v/>
      </c>
      <c r="I1" s="100" t="str">
        <f>+Scadenziario!H3</f>
        <v/>
      </c>
      <c r="J1" s="100">
        <f>+Scadenziario!I3</f>
        <v>44286</v>
      </c>
      <c r="K1" s="100">
        <f>+Scadenziario!J3</f>
        <v>44316</v>
      </c>
      <c r="L1" s="100">
        <f>+Scadenziario!K3</f>
        <v>44347</v>
      </c>
      <c r="M1" s="100">
        <f>+Scadenziario!L3</f>
        <v>44377</v>
      </c>
      <c r="N1" s="100">
        <f>+Scadenziario!M3</f>
        <v>44408</v>
      </c>
      <c r="O1" s="100">
        <f>+Scadenziario!N3</f>
        <v>44439</v>
      </c>
      <c r="P1" s="100">
        <f>+Scadenziario!O3</f>
        <v>44469</v>
      </c>
      <c r="Q1" s="100">
        <f>+Scadenziario!P3</f>
        <v>44500</v>
      </c>
      <c r="R1" s="100">
        <f>+Scadenziario!Q3</f>
        <v>44530</v>
      </c>
      <c r="S1" s="100">
        <f>+Scadenziario!R3</f>
        <v>44561</v>
      </c>
      <c r="T1" s="100">
        <f>+Scadenziario!S3</f>
        <v>44592</v>
      </c>
      <c r="U1" s="100">
        <f>+Scadenziario!T3</f>
        <v>44620</v>
      </c>
      <c r="V1" s="100">
        <f>+Scadenziario!U3</f>
        <v>44651</v>
      </c>
      <c r="W1" s="100">
        <f>+Scadenziario!V3</f>
        <v>44681</v>
      </c>
      <c r="X1" s="100">
        <f>+Scadenziario!W3</f>
        <v>44712</v>
      </c>
      <c r="Y1" s="100">
        <f>+Scadenziario!X3</f>
        <v>44742</v>
      </c>
      <c r="Z1" s="100">
        <f>+Scadenziario!Y3</f>
        <v>44773</v>
      </c>
      <c r="AA1" s="100">
        <f>+Scadenziario!Z3</f>
        <v>44804</v>
      </c>
      <c r="AB1" s="100">
        <f>+Scadenziario!AA3</f>
        <v>44834</v>
      </c>
      <c r="AC1" s="100">
        <f>+Scadenziario!AB3</f>
        <v>44865</v>
      </c>
      <c r="AD1" s="100">
        <f>+Scadenziario!AC3</f>
        <v>44895</v>
      </c>
      <c r="AE1" s="100">
        <f>+Scadenziario!AD3</f>
        <v>44926</v>
      </c>
      <c r="AF1" s="100">
        <f>+Scadenziario!AE3</f>
        <v>44957</v>
      </c>
      <c r="AG1" s="100">
        <f>+Scadenziario!AF3</f>
        <v>44985</v>
      </c>
      <c r="AH1" s="100">
        <f>+Scadenziario!AG3</f>
        <v>45016</v>
      </c>
      <c r="AI1" s="100">
        <f>+Scadenziario!AH3</f>
        <v>45046</v>
      </c>
      <c r="AJ1" s="100">
        <f>+Scadenziario!AI3</f>
        <v>45077</v>
      </c>
      <c r="AK1" s="100">
        <f>+Scadenziario!AJ3</f>
        <v>45107</v>
      </c>
      <c r="AL1" s="100">
        <f>+Scadenziario!AK3</f>
        <v>45138</v>
      </c>
      <c r="AM1" s="100">
        <f>+Scadenziario!AL3</f>
        <v>45169</v>
      </c>
      <c r="AN1" s="100">
        <f>+Scadenziario!AM3</f>
        <v>45199</v>
      </c>
      <c r="AO1" s="100">
        <f>+Scadenziario!AN3</f>
        <v>45230</v>
      </c>
      <c r="AP1" s="100">
        <f>+Scadenziario!AO3</f>
        <v>45260</v>
      </c>
      <c r="AQ1" s="100">
        <f>+Scadenziario!AP3</f>
        <v>45291</v>
      </c>
      <c r="AR1" s="100">
        <f>+Scadenziario!AQ3</f>
        <v>45322</v>
      </c>
      <c r="AS1" s="100">
        <f>+Scadenziario!AR3</f>
        <v>45351</v>
      </c>
      <c r="AT1" s="100">
        <f>+Scadenziario!AS3</f>
        <v>45382</v>
      </c>
      <c r="AU1" s="100">
        <f>+Scadenziario!AT3</f>
        <v>45412</v>
      </c>
      <c r="AV1" s="100">
        <f>+Scadenziario!AU3</f>
        <v>45443</v>
      </c>
      <c r="AW1" s="100">
        <f>+Scadenziario!AV3</f>
        <v>45473</v>
      </c>
      <c r="AX1" s="100">
        <f>+Scadenziario!AW3</f>
        <v>45504</v>
      </c>
      <c r="AY1" s="100">
        <f>+Scadenziario!AX3</f>
        <v>45535</v>
      </c>
      <c r="AZ1" s="100">
        <f>+Scadenziario!AY3</f>
        <v>45565</v>
      </c>
      <c r="BA1" s="100">
        <f>+Scadenziario!AZ3</f>
        <v>45596</v>
      </c>
      <c r="BB1" s="100">
        <f>+Scadenziario!BA3</f>
        <v>45626</v>
      </c>
      <c r="BC1" s="100">
        <f>+Scadenziario!BB3</f>
        <v>45657</v>
      </c>
      <c r="BD1" s="100">
        <f>+Scadenziario!BC3</f>
        <v>45688</v>
      </c>
      <c r="BE1" s="100">
        <f>+Scadenziario!BD3</f>
        <v>45716</v>
      </c>
      <c r="BF1" s="100">
        <f>+Scadenziario!BE3</f>
        <v>45747</v>
      </c>
      <c r="BG1" s="100">
        <f>+Scadenziario!BF3</f>
        <v>45777</v>
      </c>
      <c r="BH1" s="100">
        <f>+Scadenziario!BG3</f>
        <v>45808</v>
      </c>
      <c r="BI1" s="100">
        <f>+Scadenziario!BH3</f>
        <v>45838</v>
      </c>
      <c r="BJ1" s="100">
        <f>+Scadenziario!BI3</f>
        <v>45869</v>
      </c>
      <c r="BK1" s="100">
        <f>+Scadenziario!BJ3</f>
        <v>45900</v>
      </c>
      <c r="BL1" s="100">
        <f>+Scadenziario!BK3</f>
        <v>45930</v>
      </c>
      <c r="BM1" s="100">
        <f>+Scadenziario!BL3</f>
        <v>45961</v>
      </c>
      <c r="BN1" s="100">
        <f>+Scadenziario!BM3</f>
        <v>45991</v>
      </c>
      <c r="BO1" s="100">
        <f>+Scadenziario!BN3</f>
        <v>46022</v>
      </c>
      <c r="BP1" s="100">
        <f>+Scadenziario!BO3</f>
        <v>46053</v>
      </c>
      <c r="BQ1" s="100">
        <f>+Scadenziario!BP3</f>
        <v>46081</v>
      </c>
      <c r="BR1" s="100">
        <f>+Scadenziario!BQ3</f>
        <v>46112</v>
      </c>
      <c r="BS1" s="100">
        <f>+Scadenziario!BR3</f>
        <v>46142</v>
      </c>
      <c r="BT1" s="100">
        <f>+Scadenziario!BS3</f>
        <v>46173</v>
      </c>
      <c r="BU1" s="100">
        <f>+Scadenziario!BT3</f>
        <v>46203</v>
      </c>
      <c r="BV1" s="100">
        <f>+Scadenziario!BU3</f>
        <v>46234</v>
      </c>
      <c r="BW1" s="100">
        <f>+Scadenziario!BV3</f>
        <v>46265</v>
      </c>
      <c r="BX1" s="100">
        <f>+Scadenziario!BW3</f>
        <v>46295</v>
      </c>
      <c r="BY1" s="100">
        <f>+Scadenziario!BX3</f>
        <v>46326</v>
      </c>
      <c r="BZ1" s="100">
        <f>+Scadenziario!BY3</f>
        <v>46356</v>
      </c>
      <c r="CA1" s="100">
        <f>+Scadenziario!BZ3</f>
        <v>46387</v>
      </c>
      <c r="CB1" s="100">
        <f>+Scadenziario!CA3</f>
        <v>46418</v>
      </c>
      <c r="CC1" s="100">
        <f>+Scadenziario!CB3</f>
        <v>46446</v>
      </c>
      <c r="CD1" s="100">
        <f>+Scadenziario!CC3</f>
        <v>46477</v>
      </c>
      <c r="CE1" s="100">
        <f>+Scadenziario!CD3</f>
        <v>46507</v>
      </c>
      <c r="CF1" s="100">
        <f>+Scadenziario!CE3</f>
        <v>46538</v>
      </c>
      <c r="CG1" s="100">
        <f>+Scadenziario!CF3</f>
        <v>46568</v>
      </c>
      <c r="CH1" s="100">
        <f>+Scadenziario!CG3</f>
        <v>46599</v>
      </c>
      <c r="CI1" s="100">
        <f>+Scadenziario!CH3</f>
        <v>46630</v>
      </c>
      <c r="CJ1" s="100">
        <f>+Scadenziario!CI3</f>
        <v>46660</v>
      </c>
      <c r="CK1" s="100">
        <f>+Scadenziario!CJ3</f>
        <v>46691</v>
      </c>
      <c r="CL1" s="100">
        <f>+Scadenziario!CK3</f>
        <v>46721</v>
      </c>
      <c r="CM1" s="100">
        <f>+Scadenziario!CL3</f>
        <v>46752</v>
      </c>
      <c r="CN1" s="100">
        <f>+Scadenziario!CM3</f>
        <v>46783</v>
      </c>
      <c r="CO1" s="100">
        <f>+Scadenziario!CN3</f>
        <v>46812</v>
      </c>
      <c r="CP1" s="100">
        <f>+Scadenziario!CO3</f>
        <v>46843</v>
      </c>
      <c r="CQ1" s="100">
        <f>+Scadenziario!CP3</f>
        <v>46873</v>
      </c>
      <c r="CR1" s="100">
        <f>+Scadenziario!CQ3</f>
        <v>46904</v>
      </c>
      <c r="CS1" s="100">
        <f>+Scadenziario!CR3</f>
        <v>46934</v>
      </c>
      <c r="CT1" s="100">
        <f>+Scadenziario!CS3</f>
        <v>46965</v>
      </c>
      <c r="CU1" s="100">
        <f>+Scadenziario!CT3</f>
        <v>46996</v>
      </c>
      <c r="CV1" s="100">
        <f>+Scadenziario!CU3</f>
        <v>47026</v>
      </c>
      <c r="CW1" s="100">
        <f>+Scadenziario!CV3</f>
        <v>47057</v>
      </c>
      <c r="CX1" s="100">
        <f>+Scadenziario!CW3</f>
        <v>47087</v>
      </c>
      <c r="CY1" s="100">
        <f>+Scadenziario!CX3</f>
        <v>47118</v>
      </c>
      <c r="CZ1" s="100">
        <f>+Scadenziario!CY3</f>
        <v>47149</v>
      </c>
      <c r="DA1" s="100">
        <f>+Scadenziario!CZ3</f>
        <v>47177</v>
      </c>
      <c r="DB1" s="100">
        <f>+Scadenziario!DA3</f>
        <v>47208</v>
      </c>
      <c r="DC1" s="100">
        <f>+Scadenziario!DB3</f>
        <v>47238</v>
      </c>
      <c r="DD1" s="100">
        <f>+Scadenziario!DC3</f>
        <v>47269</v>
      </c>
      <c r="DE1" s="100">
        <f>+Scadenziario!DD3</f>
        <v>47299</v>
      </c>
      <c r="DF1" s="100">
        <f>+Scadenziario!DE3</f>
        <v>47330</v>
      </c>
      <c r="DG1" s="100">
        <f>+Scadenziario!DF3</f>
        <v>47361</v>
      </c>
      <c r="DH1" s="100">
        <f>+Scadenziario!DG3</f>
        <v>47391</v>
      </c>
      <c r="DI1" s="100">
        <f>+Scadenziario!DH3</f>
        <v>47422</v>
      </c>
      <c r="DJ1" s="100">
        <f>+Scadenziario!DI3</f>
        <v>47452</v>
      </c>
      <c r="DK1" s="100">
        <f>+Scadenziario!DJ3</f>
        <v>47483</v>
      </c>
      <c r="DL1" s="100">
        <f>+Scadenziario!DK3</f>
        <v>47514</v>
      </c>
      <c r="DM1" s="100">
        <f>+Scadenziario!DL3</f>
        <v>47542</v>
      </c>
      <c r="DN1" s="100">
        <f>+Scadenziario!DM3</f>
        <v>47573</v>
      </c>
      <c r="DO1" s="100">
        <f>+Scadenziario!DN3</f>
        <v>47603</v>
      </c>
      <c r="DP1" s="100">
        <f>+Scadenziario!DO3</f>
        <v>47634</v>
      </c>
      <c r="DQ1" s="100">
        <f>+Scadenziario!DP3</f>
        <v>47664</v>
      </c>
      <c r="DR1" s="100">
        <f>+Scadenziario!DQ3</f>
        <v>47695</v>
      </c>
      <c r="DS1" s="100">
        <f>+Scadenziario!DR3</f>
        <v>47726</v>
      </c>
      <c r="DT1" s="100">
        <f>+Scadenziario!DS3</f>
        <v>47756</v>
      </c>
      <c r="DU1" s="100">
        <f>+Scadenziario!DT3</f>
        <v>47787</v>
      </c>
      <c r="DV1" s="100">
        <f>+Scadenziario!DU3</f>
        <v>47817</v>
      </c>
      <c r="DW1" s="100">
        <f>+Scadenziario!DV3</f>
        <v>47848</v>
      </c>
    </row>
    <row r="2" spans="1:127" ht="19" thickBot="1" x14ac:dyDescent="0.4">
      <c r="H2" s="5">
        <v>1</v>
      </c>
      <c r="I2" s="5">
        <f>+H2+1</f>
        <v>2</v>
      </c>
      <c r="J2" s="5">
        <f t="shared" ref="J2:BU2" si="0">+I2+1</f>
        <v>3</v>
      </c>
      <c r="K2" s="5">
        <f t="shared" si="0"/>
        <v>4</v>
      </c>
      <c r="L2" s="5">
        <f t="shared" si="0"/>
        <v>5</v>
      </c>
      <c r="M2" s="5">
        <f t="shared" si="0"/>
        <v>6</v>
      </c>
      <c r="N2" s="5">
        <f t="shared" si="0"/>
        <v>7</v>
      </c>
      <c r="O2" s="5">
        <f t="shared" si="0"/>
        <v>8</v>
      </c>
      <c r="P2" s="5">
        <f t="shared" si="0"/>
        <v>9</v>
      </c>
      <c r="Q2" s="5">
        <f t="shared" si="0"/>
        <v>10</v>
      </c>
      <c r="R2" s="5">
        <f t="shared" si="0"/>
        <v>11</v>
      </c>
      <c r="S2" s="5">
        <f t="shared" si="0"/>
        <v>12</v>
      </c>
      <c r="T2" s="5">
        <f t="shared" si="0"/>
        <v>13</v>
      </c>
      <c r="U2" s="5">
        <f t="shared" si="0"/>
        <v>14</v>
      </c>
      <c r="V2" s="5">
        <f t="shared" si="0"/>
        <v>15</v>
      </c>
      <c r="W2" s="5">
        <f t="shared" si="0"/>
        <v>16</v>
      </c>
      <c r="X2" s="5">
        <f t="shared" si="0"/>
        <v>17</v>
      </c>
      <c r="Y2" s="5">
        <f t="shared" si="0"/>
        <v>18</v>
      </c>
      <c r="Z2" s="5">
        <f t="shared" si="0"/>
        <v>19</v>
      </c>
      <c r="AA2" s="5">
        <f t="shared" si="0"/>
        <v>20</v>
      </c>
      <c r="AB2" s="5">
        <f t="shared" si="0"/>
        <v>21</v>
      </c>
      <c r="AC2" s="5">
        <f t="shared" si="0"/>
        <v>22</v>
      </c>
      <c r="AD2" s="5">
        <f t="shared" si="0"/>
        <v>23</v>
      </c>
      <c r="AE2" s="5">
        <f t="shared" si="0"/>
        <v>24</v>
      </c>
      <c r="AF2" s="5">
        <f t="shared" si="0"/>
        <v>25</v>
      </c>
      <c r="AG2" s="5">
        <f t="shared" si="0"/>
        <v>26</v>
      </c>
      <c r="AH2" s="5">
        <f t="shared" si="0"/>
        <v>27</v>
      </c>
      <c r="AI2" s="5">
        <f t="shared" si="0"/>
        <v>28</v>
      </c>
      <c r="AJ2" s="5">
        <f t="shared" si="0"/>
        <v>29</v>
      </c>
      <c r="AK2" s="5">
        <f t="shared" si="0"/>
        <v>30</v>
      </c>
      <c r="AL2" s="5">
        <f t="shared" si="0"/>
        <v>31</v>
      </c>
      <c r="AM2" s="5">
        <f t="shared" si="0"/>
        <v>32</v>
      </c>
      <c r="AN2" s="5">
        <f t="shared" si="0"/>
        <v>33</v>
      </c>
      <c r="AO2" s="5">
        <f t="shared" si="0"/>
        <v>34</v>
      </c>
      <c r="AP2" s="5">
        <f t="shared" si="0"/>
        <v>35</v>
      </c>
      <c r="AQ2" s="5">
        <f t="shared" si="0"/>
        <v>36</v>
      </c>
      <c r="AR2" s="5">
        <f t="shared" si="0"/>
        <v>37</v>
      </c>
      <c r="AS2" s="5">
        <f t="shared" si="0"/>
        <v>38</v>
      </c>
      <c r="AT2" s="5">
        <f t="shared" si="0"/>
        <v>39</v>
      </c>
      <c r="AU2" s="5">
        <f t="shared" si="0"/>
        <v>40</v>
      </c>
      <c r="AV2" s="5">
        <f t="shared" si="0"/>
        <v>41</v>
      </c>
      <c r="AW2" s="5">
        <f t="shared" si="0"/>
        <v>42</v>
      </c>
      <c r="AX2" s="5">
        <f t="shared" si="0"/>
        <v>43</v>
      </c>
      <c r="AY2" s="5">
        <f t="shared" si="0"/>
        <v>44</v>
      </c>
      <c r="AZ2" s="5">
        <f t="shared" si="0"/>
        <v>45</v>
      </c>
      <c r="BA2" s="5">
        <f t="shared" si="0"/>
        <v>46</v>
      </c>
      <c r="BB2" s="5">
        <f t="shared" si="0"/>
        <v>47</v>
      </c>
      <c r="BC2" s="5">
        <f t="shared" si="0"/>
        <v>48</v>
      </c>
      <c r="BD2" s="5">
        <f t="shared" si="0"/>
        <v>49</v>
      </c>
      <c r="BE2" s="5">
        <f t="shared" si="0"/>
        <v>50</v>
      </c>
      <c r="BF2" s="5">
        <f t="shared" si="0"/>
        <v>51</v>
      </c>
      <c r="BG2" s="5">
        <f t="shared" si="0"/>
        <v>52</v>
      </c>
      <c r="BH2" s="5">
        <f t="shared" si="0"/>
        <v>53</v>
      </c>
      <c r="BI2" s="5">
        <f t="shared" si="0"/>
        <v>54</v>
      </c>
      <c r="BJ2" s="5">
        <f t="shared" si="0"/>
        <v>55</v>
      </c>
      <c r="BK2" s="5">
        <f t="shared" si="0"/>
        <v>56</v>
      </c>
      <c r="BL2" s="5">
        <f t="shared" si="0"/>
        <v>57</v>
      </c>
      <c r="BM2" s="5">
        <f t="shared" si="0"/>
        <v>58</v>
      </c>
      <c r="BN2" s="5">
        <f t="shared" si="0"/>
        <v>59</v>
      </c>
      <c r="BO2" s="5">
        <f t="shared" si="0"/>
        <v>60</v>
      </c>
      <c r="BP2" s="5">
        <f t="shared" si="0"/>
        <v>61</v>
      </c>
      <c r="BQ2" s="5">
        <f t="shared" si="0"/>
        <v>62</v>
      </c>
      <c r="BR2" s="5">
        <f t="shared" si="0"/>
        <v>63</v>
      </c>
      <c r="BS2" s="5">
        <f t="shared" si="0"/>
        <v>64</v>
      </c>
      <c r="BT2" s="5">
        <f t="shared" si="0"/>
        <v>65</v>
      </c>
      <c r="BU2" s="5">
        <f t="shared" si="0"/>
        <v>66</v>
      </c>
      <c r="BV2" s="5">
        <f t="shared" ref="BV2:CY2" si="1">+BU2+1</f>
        <v>67</v>
      </c>
      <c r="BW2" s="5">
        <f t="shared" si="1"/>
        <v>68</v>
      </c>
      <c r="BX2" s="5">
        <f t="shared" si="1"/>
        <v>69</v>
      </c>
      <c r="BY2" s="5">
        <f t="shared" si="1"/>
        <v>70</v>
      </c>
      <c r="BZ2" s="5">
        <f t="shared" si="1"/>
        <v>71</v>
      </c>
      <c r="CA2" s="5">
        <f t="shared" si="1"/>
        <v>72</v>
      </c>
      <c r="CB2" s="5">
        <f t="shared" si="1"/>
        <v>73</v>
      </c>
      <c r="CC2" s="5">
        <f t="shared" si="1"/>
        <v>74</v>
      </c>
      <c r="CD2" s="5">
        <f t="shared" si="1"/>
        <v>75</v>
      </c>
      <c r="CE2" s="5">
        <f t="shared" si="1"/>
        <v>76</v>
      </c>
      <c r="CF2" s="5">
        <f t="shared" si="1"/>
        <v>77</v>
      </c>
      <c r="CG2" s="5">
        <f t="shared" si="1"/>
        <v>78</v>
      </c>
      <c r="CH2" s="5">
        <f t="shared" si="1"/>
        <v>79</v>
      </c>
      <c r="CI2" s="5">
        <f t="shared" si="1"/>
        <v>80</v>
      </c>
      <c r="CJ2" s="5">
        <f t="shared" si="1"/>
        <v>81</v>
      </c>
      <c r="CK2" s="5">
        <f t="shared" si="1"/>
        <v>82</v>
      </c>
      <c r="CL2" s="5">
        <f t="shared" si="1"/>
        <v>83</v>
      </c>
      <c r="CM2" s="5">
        <f t="shared" si="1"/>
        <v>84</v>
      </c>
      <c r="CN2" s="5">
        <f t="shared" si="1"/>
        <v>85</v>
      </c>
      <c r="CO2" s="5">
        <f t="shared" si="1"/>
        <v>86</v>
      </c>
      <c r="CP2" s="5">
        <f t="shared" si="1"/>
        <v>87</v>
      </c>
      <c r="CQ2" s="5">
        <f t="shared" si="1"/>
        <v>88</v>
      </c>
      <c r="CR2" s="5">
        <f t="shared" si="1"/>
        <v>89</v>
      </c>
      <c r="CS2" s="5">
        <f t="shared" si="1"/>
        <v>90</v>
      </c>
      <c r="CT2" s="5">
        <f t="shared" si="1"/>
        <v>91</v>
      </c>
      <c r="CU2" s="5">
        <f t="shared" si="1"/>
        <v>92</v>
      </c>
      <c r="CV2" s="5">
        <f t="shared" si="1"/>
        <v>93</v>
      </c>
      <c r="CW2" s="5">
        <f t="shared" si="1"/>
        <v>94</v>
      </c>
      <c r="CX2" s="5">
        <f t="shared" si="1"/>
        <v>95</v>
      </c>
      <c r="CY2" s="5">
        <f t="shared" si="1"/>
        <v>96</v>
      </c>
      <c r="CZ2" s="5">
        <f>+CY2+1</f>
        <v>97</v>
      </c>
      <c r="DA2" s="5">
        <f t="shared" ref="DA2:DL2" si="2">+CZ2+1</f>
        <v>98</v>
      </c>
      <c r="DB2" s="5">
        <f t="shared" si="2"/>
        <v>99</v>
      </c>
      <c r="DC2" s="5">
        <f t="shared" si="2"/>
        <v>100</v>
      </c>
      <c r="DD2" s="5">
        <f t="shared" si="2"/>
        <v>101</v>
      </c>
      <c r="DE2" s="5">
        <f t="shared" si="2"/>
        <v>102</v>
      </c>
      <c r="DF2" s="5">
        <f t="shared" si="2"/>
        <v>103</v>
      </c>
      <c r="DG2" s="5">
        <f t="shared" si="2"/>
        <v>104</v>
      </c>
      <c r="DH2" s="5">
        <f t="shared" si="2"/>
        <v>105</v>
      </c>
      <c r="DI2" s="5">
        <f t="shared" si="2"/>
        <v>106</v>
      </c>
      <c r="DJ2" s="5">
        <f t="shared" si="2"/>
        <v>107</v>
      </c>
      <c r="DK2" s="5">
        <f t="shared" si="2"/>
        <v>108</v>
      </c>
      <c r="DL2" s="5">
        <f t="shared" si="2"/>
        <v>109</v>
      </c>
      <c r="DM2" s="5">
        <f>+DL2+1</f>
        <v>110</v>
      </c>
      <c r="DN2" s="5">
        <f t="shared" ref="DN2:DW2" si="3">+DM2+1</f>
        <v>111</v>
      </c>
      <c r="DO2" s="5">
        <f t="shared" si="3"/>
        <v>112</v>
      </c>
      <c r="DP2" s="5">
        <f t="shared" si="3"/>
        <v>113</v>
      </c>
      <c r="DQ2" s="5">
        <f t="shared" si="3"/>
        <v>114</v>
      </c>
      <c r="DR2" s="5">
        <f t="shared" si="3"/>
        <v>115</v>
      </c>
      <c r="DS2" s="5">
        <f t="shared" si="3"/>
        <v>116</v>
      </c>
      <c r="DT2" s="5">
        <f t="shared" si="3"/>
        <v>117</v>
      </c>
      <c r="DU2" s="5">
        <f t="shared" si="3"/>
        <v>118</v>
      </c>
      <c r="DV2" s="5">
        <f t="shared" si="3"/>
        <v>119</v>
      </c>
      <c r="DW2" s="5">
        <f t="shared" si="3"/>
        <v>120</v>
      </c>
    </row>
    <row r="3" spans="1:127" ht="19.5" thickTop="1" thickBot="1" x14ac:dyDescent="0.4">
      <c r="C3" s="101" t="s">
        <v>247</v>
      </c>
      <c r="E3" s="102"/>
      <c r="F3" s="103" t="s">
        <v>248</v>
      </c>
      <c r="H3" s="104">
        <f>+SUM(H4:H13)</f>
        <v>0</v>
      </c>
      <c r="I3" s="104">
        <f>+SUM(I4:I13)</f>
        <v>0</v>
      </c>
      <c r="J3" s="104">
        <f t="shared" ref="J3:R3" si="4">+SUM(J4:J13)</f>
        <v>0</v>
      </c>
      <c r="K3" s="104">
        <f t="shared" si="4"/>
        <v>0</v>
      </c>
      <c r="L3" s="104">
        <f t="shared" si="4"/>
        <v>0</v>
      </c>
      <c r="M3" s="104">
        <f t="shared" si="4"/>
        <v>0</v>
      </c>
      <c r="N3" s="104">
        <f t="shared" si="4"/>
        <v>0</v>
      </c>
      <c r="O3" s="104">
        <f t="shared" si="4"/>
        <v>0</v>
      </c>
      <c r="P3" s="104">
        <f t="shared" si="4"/>
        <v>0</v>
      </c>
      <c r="Q3" s="104">
        <f t="shared" si="4"/>
        <v>0</v>
      </c>
      <c r="R3" s="104">
        <f t="shared" si="4"/>
        <v>0</v>
      </c>
      <c r="S3" s="104">
        <f t="shared" ref="S3:BF3" si="5">+SUM(S4:S13)</f>
        <v>0</v>
      </c>
      <c r="T3" s="104">
        <f t="shared" si="5"/>
        <v>0</v>
      </c>
      <c r="U3" s="104">
        <f t="shared" si="5"/>
        <v>0</v>
      </c>
      <c r="V3" s="104">
        <f t="shared" si="5"/>
        <v>0</v>
      </c>
      <c r="W3" s="104">
        <f t="shared" si="5"/>
        <v>0</v>
      </c>
      <c r="X3" s="104">
        <f t="shared" si="5"/>
        <v>0</v>
      </c>
      <c r="Y3" s="104">
        <f t="shared" si="5"/>
        <v>0</v>
      </c>
      <c r="Z3" s="104">
        <f t="shared" si="5"/>
        <v>0</v>
      </c>
      <c r="AA3" s="104">
        <f t="shared" si="5"/>
        <v>0</v>
      </c>
      <c r="AB3" s="104">
        <f t="shared" si="5"/>
        <v>0</v>
      </c>
      <c r="AC3" s="104">
        <f t="shared" si="5"/>
        <v>0</v>
      </c>
      <c r="AD3" s="104">
        <f t="shared" si="5"/>
        <v>0</v>
      </c>
      <c r="AE3" s="104">
        <f t="shared" si="5"/>
        <v>0</v>
      </c>
      <c r="AF3" s="104">
        <f t="shared" si="5"/>
        <v>0</v>
      </c>
      <c r="AG3" s="104">
        <f t="shared" si="5"/>
        <v>0</v>
      </c>
      <c r="AH3" s="104">
        <f t="shared" si="5"/>
        <v>0</v>
      </c>
      <c r="AI3" s="104">
        <f t="shared" si="5"/>
        <v>0</v>
      </c>
      <c r="AJ3" s="104">
        <f t="shared" si="5"/>
        <v>0</v>
      </c>
      <c r="AK3" s="104">
        <f t="shared" si="5"/>
        <v>0</v>
      </c>
      <c r="AL3" s="104">
        <f t="shared" si="5"/>
        <v>0</v>
      </c>
      <c r="AM3" s="104">
        <f t="shared" si="5"/>
        <v>0</v>
      </c>
      <c r="AN3" s="104">
        <f t="shared" si="5"/>
        <v>0</v>
      </c>
      <c r="AO3" s="104">
        <f t="shared" si="5"/>
        <v>0</v>
      </c>
      <c r="AP3" s="104">
        <f t="shared" si="5"/>
        <v>0</v>
      </c>
      <c r="AQ3" s="104">
        <f t="shared" si="5"/>
        <v>0</v>
      </c>
      <c r="AR3" s="104">
        <f t="shared" si="5"/>
        <v>0</v>
      </c>
      <c r="AS3" s="104">
        <f t="shared" si="5"/>
        <v>0</v>
      </c>
      <c r="AT3" s="104">
        <f t="shared" si="5"/>
        <v>0</v>
      </c>
      <c r="AU3" s="104">
        <f t="shared" si="5"/>
        <v>0</v>
      </c>
      <c r="AV3" s="104">
        <f t="shared" si="5"/>
        <v>0</v>
      </c>
      <c r="AW3" s="104">
        <f t="shared" si="5"/>
        <v>0</v>
      </c>
      <c r="AX3" s="104">
        <f t="shared" si="5"/>
        <v>0</v>
      </c>
      <c r="AY3" s="104">
        <f t="shared" si="5"/>
        <v>0</v>
      </c>
      <c r="AZ3" s="104">
        <f t="shared" si="5"/>
        <v>0</v>
      </c>
      <c r="BA3" s="104">
        <f t="shared" si="5"/>
        <v>0</v>
      </c>
      <c r="BB3" s="104">
        <f t="shared" si="5"/>
        <v>0</v>
      </c>
      <c r="BC3" s="104">
        <f t="shared" si="5"/>
        <v>0</v>
      </c>
      <c r="BD3" s="104">
        <f t="shared" si="5"/>
        <v>0</v>
      </c>
      <c r="BE3" s="104">
        <f t="shared" si="5"/>
        <v>0</v>
      </c>
      <c r="BF3" s="104">
        <f t="shared" si="5"/>
        <v>0</v>
      </c>
      <c r="BG3" s="104">
        <f t="shared" ref="BG3:DR3" si="6">+SUM(BG4:BG13)</f>
        <v>0</v>
      </c>
      <c r="BH3" s="104">
        <f t="shared" si="6"/>
        <v>0</v>
      </c>
      <c r="BI3" s="104">
        <f t="shared" si="6"/>
        <v>0</v>
      </c>
      <c r="BJ3" s="104">
        <f t="shared" si="6"/>
        <v>0</v>
      </c>
      <c r="BK3" s="104">
        <f t="shared" si="6"/>
        <v>0</v>
      </c>
      <c r="BL3" s="104">
        <f t="shared" si="6"/>
        <v>0</v>
      </c>
      <c r="BM3" s="104">
        <f t="shared" si="6"/>
        <v>0</v>
      </c>
      <c r="BN3" s="104">
        <f t="shared" si="6"/>
        <v>0</v>
      </c>
      <c r="BO3" s="104">
        <f t="shared" si="6"/>
        <v>0</v>
      </c>
      <c r="BP3" s="104">
        <f t="shared" si="6"/>
        <v>0</v>
      </c>
      <c r="BQ3" s="104">
        <f t="shared" si="6"/>
        <v>0</v>
      </c>
      <c r="BR3" s="104">
        <f t="shared" si="6"/>
        <v>0</v>
      </c>
      <c r="BS3" s="104">
        <f t="shared" si="6"/>
        <v>0</v>
      </c>
      <c r="BT3" s="104">
        <f t="shared" si="6"/>
        <v>0</v>
      </c>
      <c r="BU3" s="104">
        <f t="shared" si="6"/>
        <v>0</v>
      </c>
      <c r="BV3" s="104">
        <f t="shared" si="6"/>
        <v>0</v>
      </c>
      <c r="BW3" s="104">
        <f t="shared" si="6"/>
        <v>0</v>
      </c>
      <c r="BX3" s="104">
        <f t="shared" si="6"/>
        <v>0</v>
      </c>
      <c r="BY3" s="104">
        <f t="shared" si="6"/>
        <v>0</v>
      </c>
      <c r="BZ3" s="104">
        <f t="shared" si="6"/>
        <v>0</v>
      </c>
      <c r="CA3" s="104">
        <f t="shared" si="6"/>
        <v>0</v>
      </c>
      <c r="CB3" s="104">
        <f t="shared" si="6"/>
        <v>0</v>
      </c>
      <c r="CC3" s="104">
        <f t="shared" si="6"/>
        <v>0</v>
      </c>
      <c r="CD3" s="104">
        <f t="shared" si="6"/>
        <v>0</v>
      </c>
      <c r="CE3" s="104">
        <f t="shared" si="6"/>
        <v>0</v>
      </c>
      <c r="CF3" s="104">
        <f t="shared" si="6"/>
        <v>0</v>
      </c>
      <c r="CG3" s="104">
        <f t="shared" si="6"/>
        <v>0</v>
      </c>
      <c r="CH3" s="104">
        <f t="shared" si="6"/>
        <v>0</v>
      </c>
      <c r="CI3" s="104">
        <f t="shared" si="6"/>
        <v>0</v>
      </c>
      <c r="CJ3" s="104">
        <f t="shared" si="6"/>
        <v>0</v>
      </c>
      <c r="CK3" s="104">
        <f t="shared" si="6"/>
        <v>0</v>
      </c>
      <c r="CL3" s="104">
        <f t="shared" si="6"/>
        <v>0</v>
      </c>
      <c r="CM3" s="104">
        <f t="shared" si="6"/>
        <v>0</v>
      </c>
      <c r="CN3" s="104">
        <f t="shared" si="6"/>
        <v>0</v>
      </c>
      <c r="CO3" s="104">
        <f t="shared" si="6"/>
        <v>0</v>
      </c>
      <c r="CP3" s="104">
        <f t="shared" si="6"/>
        <v>0</v>
      </c>
      <c r="CQ3" s="104">
        <f t="shared" si="6"/>
        <v>0</v>
      </c>
      <c r="CR3" s="104">
        <f t="shared" si="6"/>
        <v>0</v>
      </c>
      <c r="CS3" s="104">
        <f t="shared" si="6"/>
        <v>0</v>
      </c>
      <c r="CT3" s="104">
        <f t="shared" si="6"/>
        <v>0</v>
      </c>
      <c r="CU3" s="104">
        <f t="shared" si="6"/>
        <v>0</v>
      </c>
      <c r="CV3" s="104">
        <f t="shared" si="6"/>
        <v>0</v>
      </c>
      <c r="CW3" s="104">
        <f t="shared" si="6"/>
        <v>0</v>
      </c>
      <c r="CX3" s="104">
        <f t="shared" si="6"/>
        <v>0</v>
      </c>
      <c r="CY3" s="104">
        <f t="shared" si="6"/>
        <v>0</v>
      </c>
      <c r="CZ3" s="104">
        <f t="shared" si="6"/>
        <v>0</v>
      </c>
      <c r="DA3" s="104">
        <f t="shared" si="6"/>
        <v>0</v>
      </c>
      <c r="DB3" s="104">
        <f t="shared" si="6"/>
        <v>0</v>
      </c>
      <c r="DC3" s="104">
        <f t="shared" si="6"/>
        <v>0</v>
      </c>
      <c r="DD3" s="104">
        <f t="shared" si="6"/>
        <v>0</v>
      </c>
      <c r="DE3" s="104">
        <f t="shared" si="6"/>
        <v>0</v>
      </c>
      <c r="DF3" s="104">
        <f t="shared" si="6"/>
        <v>0</v>
      </c>
      <c r="DG3" s="104">
        <f t="shared" si="6"/>
        <v>0</v>
      </c>
      <c r="DH3" s="104">
        <f t="shared" si="6"/>
        <v>0</v>
      </c>
      <c r="DI3" s="104">
        <f t="shared" si="6"/>
        <v>0</v>
      </c>
      <c r="DJ3" s="104">
        <f t="shared" si="6"/>
        <v>0</v>
      </c>
      <c r="DK3" s="104">
        <f t="shared" si="6"/>
        <v>0</v>
      </c>
      <c r="DL3" s="104">
        <f t="shared" si="6"/>
        <v>0</v>
      </c>
      <c r="DM3" s="104">
        <f t="shared" si="6"/>
        <v>0</v>
      </c>
      <c r="DN3" s="104">
        <f t="shared" si="6"/>
        <v>0</v>
      </c>
      <c r="DO3" s="104">
        <f t="shared" si="6"/>
        <v>0</v>
      </c>
      <c r="DP3" s="104">
        <f t="shared" si="6"/>
        <v>0</v>
      </c>
      <c r="DQ3" s="104">
        <f t="shared" si="6"/>
        <v>0</v>
      </c>
      <c r="DR3" s="104">
        <f t="shared" si="6"/>
        <v>0</v>
      </c>
      <c r="DS3" s="104">
        <f t="shared" ref="DS3:DW3" si="7">+SUM(DS4:DS13)</f>
        <v>0</v>
      </c>
      <c r="DT3" s="104">
        <f t="shared" si="7"/>
        <v>0</v>
      </c>
      <c r="DU3" s="104">
        <f t="shared" si="7"/>
        <v>0</v>
      </c>
      <c r="DV3" s="104">
        <f t="shared" si="7"/>
        <v>0</v>
      </c>
      <c r="DW3" s="104">
        <f t="shared" si="7"/>
        <v>0</v>
      </c>
    </row>
    <row r="4" spans="1:127" ht="19.5" thickTop="1" thickBot="1" x14ac:dyDescent="0.4">
      <c r="C4" s="105" t="s">
        <v>249</v>
      </c>
      <c r="E4" s="106"/>
      <c r="F4" s="107">
        <v>0.22</v>
      </c>
      <c r="H4" s="108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</row>
    <row r="5" spans="1:127" ht="19" thickBot="1" x14ac:dyDescent="0.4">
      <c r="C5" s="110" t="s">
        <v>250</v>
      </c>
      <c r="E5" s="106"/>
      <c r="F5" s="111"/>
      <c r="H5" s="112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</row>
    <row r="6" spans="1:127" ht="19" thickBot="1" x14ac:dyDescent="0.4">
      <c r="C6" s="110" t="s">
        <v>251</v>
      </c>
      <c r="E6" s="106"/>
      <c r="F6" s="111"/>
      <c r="H6" s="112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</row>
    <row r="7" spans="1:127" ht="19" thickBot="1" x14ac:dyDescent="0.4">
      <c r="C7" s="110" t="s">
        <v>252</v>
      </c>
      <c r="E7" s="106"/>
      <c r="F7" s="111"/>
      <c r="H7" s="112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</row>
    <row r="8" spans="1:127" ht="19" thickBot="1" x14ac:dyDescent="0.4">
      <c r="C8" s="110" t="s">
        <v>253</v>
      </c>
      <c r="E8" s="106"/>
      <c r="F8" s="114"/>
      <c r="H8" s="112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</row>
    <row r="9" spans="1:127" ht="19" thickBot="1" x14ac:dyDescent="0.4">
      <c r="C9" s="110" t="s">
        <v>254</v>
      </c>
      <c r="E9" s="106"/>
      <c r="F9" s="114"/>
      <c r="H9" s="112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</row>
    <row r="10" spans="1:127" ht="19" thickBot="1" x14ac:dyDescent="0.4">
      <c r="C10" s="110" t="s">
        <v>255</v>
      </c>
      <c r="E10" s="106"/>
      <c r="F10" s="114"/>
      <c r="H10" s="112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</row>
    <row r="11" spans="1:127" ht="19" thickBot="1" x14ac:dyDescent="0.4">
      <c r="C11" s="110" t="s">
        <v>256</v>
      </c>
      <c r="E11" s="106"/>
      <c r="F11" s="114"/>
      <c r="H11" s="112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</row>
    <row r="12" spans="1:127" ht="19" thickBot="1" x14ac:dyDescent="0.4">
      <c r="C12" s="110" t="s">
        <v>257</v>
      </c>
      <c r="E12" s="106"/>
      <c r="F12" s="114"/>
      <c r="H12" s="112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</row>
    <row r="13" spans="1:127" ht="19" thickBot="1" x14ac:dyDescent="0.4">
      <c r="C13" s="110" t="s">
        <v>258</v>
      </c>
      <c r="E13" s="106"/>
      <c r="F13" s="115"/>
      <c r="H13" s="116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</row>
    <row r="14" spans="1:127" ht="19" thickBot="1" x14ac:dyDescent="0.4">
      <c r="C14" s="118"/>
      <c r="E14" s="119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</row>
    <row r="15" spans="1:127" ht="19" thickBot="1" x14ac:dyDescent="0.4">
      <c r="C15" s="118"/>
      <c r="E15" s="119"/>
      <c r="F15" s="103" t="s">
        <v>259</v>
      </c>
      <c r="H15" s="108"/>
      <c r="I15" s="109"/>
      <c r="J15" s="109">
        <v>0</v>
      </c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>
        <v>0</v>
      </c>
    </row>
    <row r="16" spans="1:127" ht="19" thickBot="1" x14ac:dyDescent="0.4">
      <c r="C16" s="118"/>
      <c r="E16" s="119"/>
      <c r="F16" s="121" t="s">
        <v>260</v>
      </c>
      <c r="G16" s="122">
        <f>+'Parametri Iniziali'!D20</f>
        <v>0</v>
      </c>
      <c r="H16" s="123">
        <f t="shared" ref="H16:Q16" si="8">+H15+G16</f>
        <v>0</v>
      </c>
      <c r="I16" s="124">
        <f t="shared" si="8"/>
        <v>0</v>
      </c>
      <c r="J16" s="124">
        <f t="shared" si="8"/>
        <v>0</v>
      </c>
      <c r="K16" s="125">
        <f t="shared" si="8"/>
        <v>0</v>
      </c>
      <c r="L16" s="124">
        <f t="shared" si="8"/>
        <v>0</v>
      </c>
      <c r="M16" s="124">
        <f t="shared" si="8"/>
        <v>0</v>
      </c>
      <c r="N16" s="124">
        <f t="shared" si="8"/>
        <v>0</v>
      </c>
      <c r="O16" s="124">
        <f t="shared" si="8"/>
        <v>0</v>
      </c>
      <c r="P16" s="124">
        <f t="shared" si="8"/>
        <v>0</v>
      </c>
      <c r="Q16" s="124">
        <f t="shared" si="8"/>
        <v>0</v>
      </c>
      <c r="R16" s="124">
        <f>+R15+Q16</f>
        <v>0</v>
      </c>
      <c r="S16" s="125">
        <f>+S15+R16</f>
        <v>0</v>
      </c>
      <c r="T16" s="125">
        <f t="shared" ref="T16:AE16" si="9">+T15+S16</f>
        <v>0</v>
      </c>
      <c r="U16" s="125">
        <f t="shared" si="9"/>
        <v>0</v>
      </c>
      <c r="V16" s="125">
        <f t="shared" si="9"/>
        <v>0</v>
      </c>
      <c r="W16" s="125">
        <f t="shared" si="9"/>
        <v>0</v>
      </c>
      <c r="X16" s="125">
        <f t="shared" si="9"/>
        <v>0</v>
      </c>
      <c r="Y16" s="125">
        <f t="shared" si="9"/>
        <v>0</v>
      </c>
      <c r="Z16" s="125">
        <f t="shared" si="9"/>
        <v>0</v>
      </c>
      <c r="AA16" s="125">
        <f t="shared" si="9"/>
        <v>0</v>
      </c>
      <c r="AB16" s="125">
        <f t="shared" si="9"/>
        <v>0</v>
      </c>
      <c r="AC16" s="125">
        <f t="shared" si="9"/>
        <v>0</v>
      </c>
      <c r="AD16" s="125">
        <f t="shared" si="9"/>
        <v>0</v>
      </c>
      <c r="AE16" s="125">
        <f t="shared" si="9"/>
        <v>0</v>
      </c>
      <c r="AF16" s="125">
        <f t="shared" ref="AF16" si="10">+AF15+AE16</f>
        <v>0</v>
      </c>
      <c r="AG16" s="125">
        <f t="shared" ref="AG16" si="11">+AG15+AF16</f>
        <v>0</v>
      </c>
      <c r="AH16" s="125">
        <f t="shared" ref="AH16" si="12">+AH15+AG16</f>
        <v>0</v>
      </c>
      <c r="AI16" s="125">
        <f t="shared" ref="AI16" si="13">+AI15+AH16</f>
        <v>0</v>
      </c>
      <c r="AJ16" s="125">
        <f t="shared" ref="AJ16" si="14">+AJ15+AI16</f>
        <v>0</v>
      </c>
      <c r="AK16" s="125">
        <f t="shared" ref="AK16" si="15">+AK15+AJ16</f>
        <v>0</v>
      </c>
      <c r="AL16" s="125">
        <f t="shared" ref="AL16" si="16">+AL15+AK16</f>
        <v>0</v>
      </c>
      <c r="AM16" s="125">
        <f t="shared" ref="AM16" si="17">+AM15+AL16</f>
        <v>0</v>
      </c>
      <c r="AN16" s="125">
        <f t="shared" ref="AN16" si="18">+AN15+AM16</f>
        <v>0</v>
      </c>
      <c r="AO16" s="125">
        <f t="shared" ref="AO16" si="19">+AO15+AN16</f>
        <v>0</v>
      </c>
      <c r="AP16" s="125">
        <f t="shared" ref="AP16" si="20">+AP15+AO16</f>
        <v>0</v>
      </c>
      <c r="AQ16" s="125">
        <f t="shared" ref="AQ16" si="21">+AQ15+AP16</f>
        <v>0</v>
      </c>
      <c r="AR16" s="125">
        <f t="shared" ref="AR16" si="22">+AR15+AQ16</f>
        <v>0</v>
      </c>
      <c r="AS16" s="125">
        <f t="shared" ref="AS16" si="23">+AS15+AR16</f>
        <v>0</v>
      </c>
      <c r="AT16" s="125">
        <f t="shared" ref="AT16" si="24">+AT15+AS16</f>
        <v>0</v>
      </c>
      <c r="AU16" s="125">
        <f t="shared" ref="AU16" si="25">+AU15+AT16</f>
        <v>0</v>
      </c>
      <c r="AV16" s="125">
        <f t="shared" ref="AV16" si="26">+AV15+AU16</f>
        <v>0</v>
      </c>
      <c r="AW16" s="125">
        <f t="shared" ref="AW16" si="27">+AW15+AV16</f>
        <v>0</v>
      </c>
      <c r="AX16" s="125">
        <f t="shared" ref="AX16" si="28">+AX15+AW16</f>
        <v>0</v>
      </c>
      <c r="AY16" s="125">
        <f t="shared" ref="AY16" si="29">+AY15+AX16</f>
        <v>0</v>
      </c>
      <c r="AZ16" s="125">
        <f t="shared" ref="AZ16" si="30">+AZ15+AY16</f>
        <v>0</v>
      </c>
      <c r="BA16" s="125">
        <f t="shared" ref="BA16" si="31">+BA15+AZ16</f>
        <v>0</v>
      </c>
      <c r="BB16" s="125">
        <f t="shared" ref="BB16" si="32">+BB15+BA16</f>
        <v>0</v>
      </c>
      <c r="BC16" s="125">
        <f t="shared" ref="BC16" si="33">+BC15+BB16</f>
        <v>0</v>
      </c>
      <c r="BD16" s="125">
        <f t="shared" ref="BD16" si="34">+BD15+BC16</f>
        <v>0</v>
      </c>
      <c r="BE16" s="125">
        <f t="shared" ref="BE16" si="35">+BE15+BD16</f>
        <v>0</v>
      </c>
      <c r="BF16" s="125">
        <f t="shared" ref="BF16" si="36">+BF15+BE16</f>
        <v>0</v>
      </c>
      <c r="BG16" s="125">
        <f t="shared" ref="BG16" si="37">+BG15+BF16</f>
        <v>0</v>
      </c>
      <c r="BH16" s="125">
        <f t="shared" ref="BH16" si="38">+BH15+BG16</f>
        <v>0</v>
      </c>
      <c r="BI16" s="125">
        <f t="shared" ref="BI16" si="39">+BI15+BH16</f>
        <v>0</v>
      </c>
      <c r="BJ16" s="125">
        <f t="shared" ref="BJ16" si="40">+BJ15+BI16</f>
        <v>0</v>
      </c>
      <c r="BK16" s="125">
        <f t="shared" ref="BK16" si="41">+BK15+BJ16</f>
        <v>0</v>
      </c>
      <c r="BL16" s="125">
        <f t="shared" ref="BL16" si="42">+BL15+BK16</f>
        <v>0</v>
      </c>
      <c r="BM16" s="125">
        <f t="shared" ref="BM16" si="43">+BM15+BL16</f>
        <v>0</v>
      </c>
      <c r="BN16" s="125">
        <f t="shared" ref="BN16" si="44">+BN15+BM16</f>
        <v>0</v>
      </c>
      <c r="BO16" s="125">
        <f t="shared" ref="BO16" si="45">+BO15+BN16</f>
        <v>0</v>
      </c>
      <c r="BP16" s="125">
        <f t="shared" ref="BP16" si="46">+BP15+BO16</f>
        <v>0</v>
      </c>
      <c r="BQ16" s="125">
        <f t="shared" ref="BQ16" si="47">+BQ15+BP16</f>
        <v>0</v>
      </c>
      <c r="BR16" s="125">
        <f t="shared" ref="BR16" si="48">+BR15+BQ16</f>
        <v>0</v>
      </c>
      <c r="BS16" s="125">
        <f t="shared" ref="BS16" si="49">+BS15+BR16</f>
        <v>0</v>
      </c>
      <c r="BT16" s="125">
        <f t="shared" ref="BT16" si="50">+BT15+BS16</f>
        <v>0</v>
      </c>
      <c r="BU16" s="125">
        <f t="shared" ref="BU16" si="51">+BU15+BT16</f>
        <v>0</v>
      </c>
      <c r="BV16" s="125">
        <f t="shared" ref="BV16" si="52">+BV15+BU16</f>
        <v>0</v>
      </c>
      <c r="BW16" s="125">
        <f t="shared" ref="BW16" si="53">+BW15+BV16</f>
        <v>0</v>
      </c>
      <c r="BX16" s="125">
        <f t="shared" ref="BX16" si="54">+BX15+BW16</f>
        <v>0</v>
      </c>
      <c r="BY16" s="125">
        <f t="shared" ref="BY16" si="55">+BY15+BX16</f>
        <v>0</v>
      </c>
      <c r="BZ16" s="125">
        <f t="shared" ref="BZ16" si="56">+BZ15+BY16</f>
        <v>0</v>
      </c>
      <c r="CA16" s="125">
        <f t="shared" ref="CA16" si="57">+CA15+BZ16</f>
        <v>0</v>
      </c>
      <c r="CB16" s="125">
        <f t="shared" ref="CB16" si="58">+CB15+CA16</f>
        <v>0</v>
      </c>
      <c r="CC16" s="125">
        <f t="shared" ref="CC16" si="59">+CC15+CB16</f>
        <v>0</v>
      </c>
      <c r="CD16" s="125">
        <f t="shared" ref="CD16" si="60">+CD15+CC16</f>
        <v>0</v>
      </c>
      <c r="CE16" s="125">
        <f t="shared" ref="CE16" si="61">+CE15+CD16</f>
        <v>0</v>
      </c>
      <c r="CF16" s="125">
        <f t="shared" ref="CF16" si="62">+CF15+CE16</f>
        <v>0</v>
      </c>
      <c r="CG16" s="125">
        <f t="shared" ref="CG16" si="63">+CG15+CF16</f>
        <v>0</v>
      </c>
      <c r="CH16" s="125">
        <f t="shared" ref="CH16" si="64">+CH15+CG16</f>
        <v>0</v>
      </c>
      <c r="CI16" s="125">
        <f t="shared" ref="CI16" si="65">+CI15+CH16</f>
        <v>0</v>
      </c>
      <c r="CJ16" s="125">
        <f t="shared" ref="CJ16" si="66">+CJ15+CI16</f>
        <v>0</v>
      </c>
      <c r="CK16" s="125">
        <f t="shared" ref="CK16" si="67">+CK15+CJ16</f>
        <v>0</v>
      </c>
      <c r="CL16" s="125">
        <f t="shared" ref="CL16" si="68">+CL15+CK16</f>
        <v>0</v>
      </c>
      <c r="CM16" s="125">
        <f t="shared" ref="CM16" si="69">+CM15+CL16</f>
        <v>0</v>
      </c>
      <c r="CN16" s="125">
        <f t="shared" ref="CN16" si="70">+CN15+CM16</f>
        <v>0</v>
      </c>
      <c r="CO16" s="125">
        <f t="shared" ref="CO16" si="71">+CO15+CN16</f>
        <v>0</v>
      </c>
      <c r="CP16" s="125">
        <f t="shared" ref="CP16" si="72">+CP15+CO16</f>
        <v>0</v>
      </c>
      <c r="CQ16" s="125">
        <f t="shared" ref="CQ16" si="73">+CQ15+CP16</f>
        <v>0</v>
      </c>
      <c r="CR16" s="125">
        <f t="shared" ref="CR16" si="74">+CR15+CQ16</f>
        <v>0</v>
      </c>
      <c r="CS16" s="125">
        <f t="shared" ref="CS16" si="75">+CS15+CR16</f>
        <v>0</v>
      </c>
      <c r="CT16" s="125">
        <f t="shared" ref="CT16" si="76">+CT15+CS16</f>
        <v>0</v>
      </c>
      <c r="CU16" s="125">
        <f t="shared" ref="CU16" si="77">+CU15+CT16</f>
        <v>0</v>
      </c>
      <c r="CV16" s="125">
        <f t="shared" ref="CV16" si="78">+CV15+CU16</f>
        <v>0</v>
      </c>
      <c r="CW16" s="125">
        <f t="shared" ref="CW16" si="79">+CW15+CV16</f>
        <v>0</v>
      </c>
      <c r="CX16" s="125">
        <f t="shared" ref="CX16" si="80">+CX15+CW16</f>
        <v>0</v>
      </c>
      <c r="CY16" s="125">
        <f t="shared" ref="CY16" si="81">+CY15+CX16</f>
        <v>0</v>
      </c>
      <c r="CZ16" s="125">
        <f t="shared" ref="CZ16" si="82">+CZ15+CY16</f>
        <v>0</v>
      </c>
      <c r="DA16" s="125">
        <f t="shared" ref="DA16" si="83">+DA15+CZ16</f>
        <v>0</v>
      </c>
      <c r="DB16" s="125">
        <f t="shared" ref="DB16" si="84">+DB15+DA16</f>
        <v>0</v>
      </c>
      <c r="DC16" s="125">
        <f t="shared" ref="DC16" si="85">+DC15+DB16</f>
        <v>0</v>
      </c>
      <c r="DD16" s="125">
        <f t="shared" ref="DD16" si="86">+DD15+DC16</f>
        <v>0</v>
      </c>
      <c r="DE16" s="125">
        <f t="shared" ref="DE16" si="87">+DE15+DD16</f>
        <v>0</v>
      </c>
      <c r="DF16" s="125">
        <f t="shared" ref="DF16" si="88">+DF15+DE16</f>
        <v>0</v>
      </c>
      <c r="DG16" s="125">
        <f t="shared" ref="DG16" si="89">+DG15+DF16</f>
        <v>0</v>
      </c>
      <c r="DH16" s="125">
        <f t="shared" ref="DH16" si="90">+DH15+DG16</f>
        <v>0</v>
      </c>
      <c r="DI16" s="125">
        <f t="shared" ref="DI16" si="91">+DI15+DH16</f>
        <v>0</v>
      </c>
      <c r="DJ16" s="125">
        <f t="shared" ref="DJ16" si="92">+DJ15+DI16</f>
        <v>0</v>
      </c>
      <c r="DK16" s="125">
        <f t="shared" ref="DK16" si="93">+DK15+DJ16</f>
        <v>0</v>
      </c>
      <c r="DL16" s="125">
        <f t="shared" ref="DL16" si="94">+DL15+DK16</f>
        <v>0</v>
      </c>
      <c r="DM16" s="125">
        <f t="shared" ref="DM16" si="95">+DM15+DL16</f>
        <v>0</v>
      </c>
      <c r="DN16" s="125">
        <f t="shared" ref="DN16" si="96">+DN15+DM16</f>
        <v>0</v>
      </c>
      <c r="DO16" s="125">
        <f t="shared" ref="DO16" si="97">+DO15+DN16</f>
        <v>0</v>
      </c>
      <c r="DP16" s="125">
        <f t="shared" ref="DP16" si="98">+DP15+DO16</f>
        <v>0</v>
      </c>
      <c r="DQ16" s="125">
        <f t="shared" ref="DQ16" si="99">+DQ15+DP16</f>
        <v>0</v>
      </c>
      <c r="DR16" s="125">
        <f t="shared" ref="DR16" si="100">+DR15+DQ16</f>
        <v>0</v>
      </c>
      <c r="DS16" s="125">
        <f t="shared" ref="DS16" si="101">+DS15+DR16</f>
        <v>0</v>
      </c>
      <c r="DT16" s="125">
        <f t="shared" ref="DT16" si="102">+DT15+DS16</f>
        <v>0</v>
      </c>
      <c r="DU16" s="125">
        <f t="shared" ref="DU16" si="103">+DU15+DT16</f>
        <v>0</v>
      </c>
      <c r="DV16" s="125">
        <f t="shared" ref="DV16:DW16" si="104">+DV15+DU16</f>
        <v>0</v>
      </c>
      <c r="DW16" s="125">
        <f t="shared" si="104"/>
        <v>0</v>
      </c>
    </row>
    <row r="17" spans="1:127" ht="19" thickBot="1" x14ac:dyDescent="0.4">
      <c r="C17" s="118"/>
      <c r="E17" s="119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</row>
    <row r="18" spans="1:127" ht="19" thickBot="1" x14ac:dyDescent="0.4">
      <c r="C18" s="126" t="s">
        <v>261</v>
      </c>
      <c r="E18" s="102"/>
      <c r="F18" s="103" t="s">
        <v>248</v>
      </c>
      <c r="H18" s="127">
        <f>+SUM(H19:H28)-H30</f>
        <v>0</v>
      </c>
      <c r="I18" s="127">
        <f t="shared" ref="I18" si="105">+SUM(I19:I28)-I30</f>
        <v>0</v>
      </c>
      <c r="J18" s="127">
        <f t="shared" ref="J18" si="106">+SUM(J19:J28)-J30</f>
        <v>0</v>
      </c>
      <c r="K18" s="127">
        <f t="shared" ref="K18" si="107">+SUM(K19:K28)-K30</f>
        <v>0</v>
      </c>
      <c r="L18" s="127">
        <f t="shared" ref="L18" si="108">+SUM(L19:L28)-L30</f>
        <v>0</v>
      </c>
      <c r="M18" s="127">
        <f t="shared" ref="M18" si="109">+SUM(M19:M28)-M30</f>
        <v>0</v>
      </c>
      <c r="N18" s="127">
        <f t="shared" ref="N18" si="110">+SUM(N19:N28)-N30</f>
        <v>0</v>
      </c>
      <c r="O18" s="127">
        <f t="shared" ref="O18" si="111">+SUM(O19:O28)-O30</f>
        <v>0</v>
      </c>
      <c r="P18" s="127">
        <f t="shared" ref="P18" si="112">+SUM(P19:P28)-P30</f>
        <v>0</v>
      </c>
      <c r="Q18" s="127">
        <f t="shared" ref="Q18" si="113">+SUM(Q19:Q28)-Q30</f>
        <v>0</v>
      </c>
      <c r="R18" s="127">
        <f t="shared" ref="R18" si="114">+SUM(R19:R28)-R30</f>
        <v>0</v>
      </c>
      <c r="S18" s="127">
        <f t="shared" ref="S18" si="115">+SUM(S19:S28)-S30</f>
        <v>0</v>
      </c>
      <c r="T18" s="127">
        <f t="shared" ref="T18" si="116">+SUM(T19:T28)-T30</f>
        <v>0</v>
      </c>
      <c r="U18" s="127">
        <f>+SUM(U19:U28)-U30</f>
        <v>0</v>
      </c>
      <c r="V18" s="127">
        <f t="shared" ref="V18" si="117">+SUM(V19:V28)-V30</f>
        <v>0</v>
      </c>
      <c r="W18" s="127">
        <f t="shared" ref="W18" si="118">+SUM(W19:W28)-W30</f>
        <v>0</v>
      </c>
      <c r="X18" s="127">
        <f t="shared" ref="X18" si="119">+SUM(X19:X28)-X30</f>
        <v>0</v>
      </c>
      <c r="Y18" s="127">
        <f t="shared" ref="Y18" si="120">+SUM(Y19:Y28)-Y30</f>
        <v>0</v>
      </c>
      <c r="Z18" s="127">
        <f t="shared" ref="Z18" si="121">+SUM(Z19:Z28)-Z30</f>
        <v>0</v>
      </c>
      <c r="AA18" s="127">
        <f t="shared" ref="AA18" si="122">+SUM(AA19:AA28)-AA30</f>
        <v>0</v>
      </c>
      <c r="AB18" s="127">
        <f t="shared" ref="AB18" si="123">+SUM(AB19:AB28)-AB30</f>
        <v>0</v>
      </c>
      <c r="AC18" s="127">
        <f t="shared" ref="AC18" si="124">+SUM(AC19:AC28)-AC30</f>
        <v>0</v>
      </c>
      <c r="AD18" s="127">
        <f t="shared" ref="AD18" si="125">+SUM(AD19:AD28)-AD30</f>
        <v>0</v>
      </c>
      <c r="AE18" s="127">
        <f t="shared" ref="AE18" si="126">+SUM(AE19:AE28)-AE30</f>
        <v>0</v>
      </c>
      <c r="AF18" s="127">
        <f t="shared" ref="AF18" si="127">+SUM(AF19:AF28)-AF30</f>
        <v>0</v>
      </c>
      <c r="AG18" s="127">
        <f t="shared" ref="AG18" si="128">+SUM(AG19:AG28)-AG30</f>
        <v>0</v>
      </c>
      <c r="AH18" s="127">
        <f t="shared" ref="AH18" si="129">+SUM(AH19:AH28)-AH30</f>
        <v>0</v>
      </c>
      <c r="AI18" s="127">
        <f t="shared" ref="AI18" si="130">+SUM(AI19:AI28)-AI30</f>
        <v>0</v>
      </c>
      <c r="AJ18" s="127">
        <f t="shared" ref="AJ18" si="131">+SUM(AJ19:AJ28)-AJ30</f>
        <v>0</v>
      </c>
      <c r="AK18" s="127">
        <f t="shared" ref="AK18" si="132">+SUM(AK19:AK28)-AK30</f>
        <v>0</v>
      </c>
      <c r="AL18" s="127">
        <f t="shared" ref="AL18" si="133">+SUM(AL19:AL28)-AL30</f>
        <v>0</v>
      </c>
      <c r="AM18" s="127">
        <f t="shared" ref="AM18" si="134">+SUM(AM19:AM28)-AM30</f>
        <v>0</v>
      </c>
      <c r="AN18" s="127">
        <f t="shared" ref="AN18" si="135">+SUM(AN19:AN28)-AN30</f>
        <v>0</v>
      </c>
      <c r="AO18" s="127">
        <f t="shared" ref="AO18" si="136">+SUM(AO19:AO28)-AO30</f>
        <v>0</v>
      </c>
      <c r="AP18" s="127">
        <f t="shared" ref="AP18" si="137">+SUM(AP19:AP28)-AP30</f>
        <v>0</v>
      </c>
      <c r="AQ18" s="127">
        <f t="shared" ref="AQ18" si="138">+SUM(AQ19:AQ28)-AQ30</f>
        <v>0</v>
      </c>
      <c r="AR18" s="127">
        <f t="shared" ref="AR18" si="139">+SUM(AR19:AR28)-AR30</f>
        <v>0</v>
      </c>
      <c r="AS18" s="127">
        <f t="shared" ref="AS18" si="140">+SUM(AS19:AS28)-AS30</f>
        <v>0</v>
      </c>
      <c r="AT18" s="127">
        <f t="shared" ref="AT18" si="141">+SUM(AT19:AT28)-AT30</f>
        <v>0</v>
      </c>
      <c r="AU18" s="127">
        <f t="shared" ref="AU18" si="142">+SUM(AU19:AU28)-AU30</f>
        <v>0</v>
      </c>
      <c r="AV18" s="127">
        <f t="shared" ref="AV18" si="143">+SUM(AV19:AV28)-AV30</f>
        <v>0</v>
      </c>
      <c r="AW18" s="127">
        <f t="shared" ref="AW18" si="144">+SUM(AW19:AW28)-AW30</f>
        <v>0</v>
      </c>
      <c r="AX18" s="127">
        <f t="shared" ref="AX18" si="145">+SUM(AX19:AX28)-AX30</f>
        <v>0</v>
      </c>
      <c r="AY18" s="127">
        <f t="shared" ref="AY18" si="146">+SUM(AY19:AY28)-AY30</f>
        <v>0</v>
      </c>
      <c r="AZ18" s="127">
        <f t="shared" ref="AZ18" si="147">+SUM(AZ19:AZ28)-AZ30</f>
        <v>0</v>
      </c>
      <c r="BA18" s="127">
        <f t="shared" ref="BA18" si="148">+SUM(BA19:BA28)-BA30</f>
        <v>0</v>
      </c>
      <c r="BB18" s="127">
        <f t="shared" ref="BB18" si="149">+SUM(BB19:BB28)-BB30</f>
        <v>0</v>
      </c>
      <c r="BC18" s="127">
        <f t="shared" ref="BC18" si="150">+SUM(BC19:BC28)-BC30</f>
        <v>0</v>
      </c>
      <c r="BD18" s="127">
        <f t="shared" ref="BD18" si="151">+SUM(BD19:BD28)-BD30</f>
        <v>0</v>
      </c>
      <c r="BE18" s="127">
        <f t="shared" ref="BE18" si="152">+SUM(BE19:BE28)-BE30</f>
        <v>0</v>
      </c>
      <c r="BF18" s="127">
        <f t="shared" ref="BF18" si="153">+SUM(BF19:BF28)-BF30</f>
        <v>0</v>
      </c>
      <c r="BG18" s="127">
        <f t="shared" ref="BG18" si="154">+SUM(BG19:BG28)-BG30</f>
        <v>0</v>
      </c>
      <c r="BH18" s="127">
        <f t="shared" ref="BH18" si="155">+SUM(BH19:BH28)-BH30</f>
        <v>0</v>
      </c>
      <c r="BI18" s="127">
        <f t="shared" ref="BI18" si="156">+SUM(BI19:BI28)-BI30</f>
        <v>0</v>
      </c>
      <c r="BJ18" s="127">
        <f t="shared" ref="BJ18" si="157">+SUM(BJ19:BJ28)-BJ30</f>
        <v>0</v>
      </c>
      <c r="BK18" s="127">
        <f t="shared" ref="BK18" si="158">+SUM(BK19:BK28)-BK30</f>
        <v>0</v>
      </c>
      <c r="BL18" s="127">
        <f t="shared" ref="BL18" si="159">+SUM(BL19:BL28)-BL30</f>
        <v>0</v>
      </c>
      <c r="BM18" s="127">
        <f t="shared" ref="BM18" si="160">+SUM(BM19:BM28)-BM30</f>
        <v>0</v>
      </c>
      <c r="BN18" s="127">
        <f t="shared" ref="BN18" si="161">+SUM(BN19:BN28)-BN30</f>
        <v>0</v>
      </c>
      <c r="BO18" s="127">
        <f t="shared" ref="BO18" si="162">+SUM(BO19:BO28)-BO30</f>
        <v>0</v>
      </c>
      <c r="BP18" s="127">
        <f t="shared" ref="BP18" si="163">+SUM(BP19:BP28)-BP30</f>
        <v>0</v>
      </c>
      <c r="BQ18" s="127">
        <f t="shared" ref="BQ18" si="164">+SUM(BQ19:BQ28)-BQ30</f>
        <v>0</v>
      </c>
      <c r="BR18" s="127">
        <f t="shared" ref="BR18" si="165">+SUM(BR19:BR28)-BR30</f>
        <v>0</v>
      </c>
      <c r="BS18" s="127">
        <f t="shared" ref="BS18" si="166">+SUM(BS19:BS28)-BS30</f>
        <v>0</v>
      </c>
      <c r="BT18" s="127">
        <f t="shared" ref="BT18" si="167">+SUM(BT19:BT28)-BT30</f>
        <v>0</v>
      </c>
      <c r="BU18" s="127">
        <f t="shared" ref="BU18" si="168">+SUM(BU19:BU28)-BU30</f>
        <v>0</v>
      </c>
      <c r="BV18" s="127">
        <f t="shared" ref="BV18" si="169">+SUM(BV19:BV28)-BV30</f>
        <v>0</v>
      </c>
      <c r="BW18" s="127">
        <f t="shared" ref="BW18" si="170">+SUM(BW19:BW28)-BW30</f>
        <v>0</v>
      </c>
      <c r="BX18" s="127">
        <f t="shared" ref="BX18" si="171">+SUM(BX19:BX28)-BX30</f>
        <v>0</v>
      </c>
      <c r="BY18" s="127">
        <f t="shared" ref="BY18" si="172">+SUM(BY19:BY28)-BY30</f>
        <v>0</v>
      </c>
      <c r="BZ18" s="127">
        <f t="shared" ref="BZ18" si="173">+SUM(BZ19:BZ28)-BZ30</f>
        <v>0</v>
      </c>
      <c r="CA18" s="127">
        <f t="shared" ref="CA18" si="174">+SUM(CA19:CA28)-CA30</f>
        <v>0</v>
      </c>
      <c r="CB18" s="127">
        <f t="shared" ref="CB18" si="175">+SUM(CB19:CB28)-CB30</f>
        <v>0</v>
      </c>
      <c r="CC18" s="127">
        <f t="shared" ref="CC18" si="176">+SUM(CC19:CC28)-CC30</f>
        <v>0</v>
      </c>
      <c r="CD18" s="127">
        <f t="shared" ref="CD18" si="177">+SUM(CD19:CD28)-CD30</f>
        <v>0</v>
      </c>
      <c r="CE18" s="127">
        <f t="shared" ref="CE18" si="178">+SUM(CE19:CE28)-CE30</f>
        <v>0</v>
      </c>
      <c r="CF18" s="127">
        <f t="shared" ref="CF18" si="179">+SUM(CF19:CF28)-CF30</f>
        <v>0</v>
      </c>
      <c r="CG18" s="127">
        <f t="shared" ref="CG18" si="180">+SUM(CG19:CG28)-CG30</f>
        <v>0</v>
      </c>
      <c r="CH18" s="127">
        <f t="shared" ref="CH18" si="181">+SUM(CH19:CH28)-CH30</f>
        <v>0</v>
      </c>
      <c r="CI18" s="127">
        <f t="shared" ref="CI18" si="182">+SUM(CI19:CI28)-CI30</f>
        <v>0</v>
      </c>
      <c r="CJ18" s="127">
        <f t="shared" ref="CJ18" si="183">+SUM(CJ19:CJ28)-CJ30</f>
        <v>0</v>
      </c>
      <c r="CK18" s="127">
        <f t="shared" ref="CK18" si="184">+SUM(CK19:CK28)-CK30</f>
        <v>0</v>
      </c>
      <c r="CL18" s="127">
        <f t="shared" ref="CL18" si="185">+SUM(CL19:CL28)-CL30</f>
        <v>0</v>
      </c>
      <c r="CM18" s="127">
        <f t="shared" ref="CM18" si="186">+SUM(CM19:CM28)-CM30</f>
        <v>0</v>
      </c>
      <c r="CN18" s="127">
        <f t="shared" ref="CN18" si="187">+SUM(CN19:CN28)-CN30</f>
        <v>0</v>
      </c>
      <c r="CO18" s="127">
        <f t="shared" ref="CO18" si="188">+SUM(CO19:CO28)-CO30</f>
        <v>0</v>
      </c>
      <c r="CP18" s="127">
        <f t="shared" ref="CP18" si="189">+SUM(CP19:CP28)-CP30</f>
        <v>0</v>
      </c>
      <c r="CQ18" s="127">
        <f t="shared" ref="CQ18" si="190">+SUM(CQ19:CQ28)-CQ30</f>
        <v>0</v>
      </c>
      <c r="CR18" s="127">
        <f t="shared" ref="CR18" si="191">+SUM(CR19:CR28)-CR30</f>
        <v>0</v>
      </c>
      <c r="CS18" s="127">
        <f t="shared" ref="CS18" si="192">+SUM(CS19:CS28)-CS30</f>
        <v>0</v>
      </c>
      <c r="CT18" s="127">
        <f t="shared" ref="CT18" si="193">+SUM(CT19:CT28)-CT30</f>
        <v>0</v>
      </c>
      <c r="CU18" s="127">
        <f t="shared" ref="CU18" si="194">+SUM(CU19:CU28)-CU30</f>
        <v>0</v>
      </c>
      <c r="CV18" s="127">
        <f t="shared" ref="CV18" si="195">+SUM(CV19:CV28)-CV30</f>
        <v>0</v>
      </c>
      <c r="CW18" s="127">
        <f t="shared" ref="CW18" si="196">+SUM(CW19:CW28)-CW30</f>
        <v>0</v>
      </c>
      <c r="CX18" s="127">
        <f t="shared" ref="CX18" si="197">+SUM(CX19:CX28)-CX30</f>
        <v>0</v>
      </c>
      <c r="CY18" s="127">
        <f t="shared" ref="CY18" si="198">+SUM(CY19:CY28)-CY30</f>
        <v>0</v>
      </c>
      <c r="CZ18" s="127">
        <f t="shared" ref="CZ18" si="199">+SUM(CZ19:CZ28)-CZ30</f>
        <v>0</v>
      </c>
      <c r="DA18" s="127">
        <f t="shared" ref="DA18" si="200">+SUM(DA19:DA28)-DA30</f>
        <v>0</v>
      </c>
      <c r="DB18" s="127">
        <f t="shared" ref="DB18" si="201">+SUM(DB19:DB28)-DB30</f>
        <v>0</v>
      </c>
      <c r="DC18" s="127">
        <f t="shared" ref="DC18" si="202">+SUM(DC19:DC28)-DC30</f>
        <v>0</v>
      </c>
      <c r="DD18" s="127">
        <f t="shared" ref="DD18" si="203">+SUM(DD19:DD28)-DD30</f>
        <v>0</v>
      </c>
      <c r="DE18" s="127">
        <f t="shared" ref="DE18" si="204">+SUM(DE19:DE28)-DE30</f>
        <v>0</v>
      </c>
      <c r="DF18" s="127">
        <f t="shared" ref="DF18" si="205">+SUM(DF19:DF28)-DF30</f>
        <v>0</v>
      </c>
      <c r="DG18" s="127">
        <f t="shared" ref="DG18" si="206">+SUM(DG19:DG28)-DG30</f>
        <v>0</v>
      </c>
      <c r="DH18" s="127">
        <f t="shared" ref="DH18" si="207">+SUM(DH19:DH28)-DH30</f>
        <v>0</v>
      </c>
      <c r="DI18" s="127">
        <f t="shared" ref="DI18" si="208">+SUM(DI19:DI28)-DI30</f>
        <v>0</v>
      </c>
      <c r="DJ18" s="127">
        <f t="shared" ref="DJ18" si="209">+SUM(DJ19:DJ28)-DJ30</f>
        <v>0</v>
      </c>
      <c r="DK18" s="127">
        <f t="shared" ref="DK18" si="210">+SUM(DK19:DK28)-DK30</f>
        <v>0</v>
      </c>
      <c r="DL18" s="127">
        <f t="shared" ref="DL18" si="211">+SUM(DL19:DL28)-DL30</f>
        <v>0</v>
      </c>
      <c r="DM18" s="127">
        <f t="shared" ref="DM18" si="212">+SUM(DM19:DM28)-DM30</f>
        <v>0</v>
      </c>
      <c r="DN18" s="127">
        <f t="shared" ref="DN18" si="213">+SUM(DN19:DN28)-DN30</f>
        <v>0</v>
      </c>
      <c r="DO18" s="127">
        <f t="shared" ref="DO18" si="214">+SUM(DO19:DO28)-DO30</f>
        <v>0</v>
      </c>
      <c r="DP18" s="127">
        <f t="shared" ref="DP18" si="215">+SUM(DP19:DP28)-DP30</f>
        <v>0</v>
      </c>
      <c r="DQ18" s="127">
        <f t="shared" ref="DQ18" si="216">+SUM(DQ19:DQ28)-DQ30</f>
        <v>0</v>
      </c>
      <c r="DR18" s="127">
        <f t="shared" ref="DR18" si="217">+SUM(DR19:DR28)-DR30</f>
        <v>0</v>
      </c>
      <c r="DS18" s="127">
        <f t="shared" ref="DS18" si="218">+SUM(DS19:DS28)-DS30</f>
        <v>0</v>
      </c>
      <c r="DT18" s="127">
        <f t="shared" ref="DT18" si="219">+SUM(DT19:DT28)-DT30</f>
        <v>0</v>
      </c>
      <c r="DU18" s="127">
        <f t="shared" ref="DU18" si="220">+SUM(DU19:DU28)-DU30</f>
        <v>0</v>
      </c>
      <c r="DV18" s="127">
        <f t="shared" ref="DV18" si="221">+SUM(DV19:DV28)-DV30</f>
        <v>0</v>
      </c>
      <c r="DW18" s="127">
        <f t="shared" ref="DW18" si="222">+SUM(DW19:DW28)-DW30</f>
        <v>0</v>
      </c>
    </row>
    <row r="19" spans="1:127" ht="19.5" thickTop="1" thickBot="1" x14ac:dyDescent="0.4">
      <c r="C19" s="105" t="str">
        <f t="shared" ref="C19:C28" si="223">+C4</f>
        <v>Prodotto 1</v>
      </c>
      <c r="E19" s="106"/>
      <c r="F19" s="107">
        <v>0.22</v>
      </c>
      <c r="H19" s="128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</row>
    <row r="20" spans="1:127" ht="19" thickBot="1" x14ac:dyDescent="0.4">
      <c r="C20" s="110" t="str">
        <f t="shared" si="223"/>
        <v>Prodotto 2</v>
      </c>
      <c r="E20" s="106"/>
      <c r="F20" s="111"/>
      <c r="H20" s="130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</row>
    <row r="21" spans="1:127" ht="19" thickBot="1" x14ac:dyDescent="0.4">
      <c r="C21" s="110" t="str">
        <f t="shared" si="223"/>
        <v>Prodotto 3</v>
      </c>
      <c r="E21" s="106"/>
      <c r="F21" s="111"/>
      <c r="H21" s="130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</row>
    <row r="22" spans="1:127" ht="19" thickBot="1" x14ac:dyDescent="0.4">
      <c r="C22" s="110" t="str">
        <f t="shared" si="223"/>
        <v>Prodotto 4</v>
      </c>
      <c r="E22" s="106"/>
      <c r="F22" s="111"/>
      <c r="H22" s="130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</row>
    <row r="23" spans="1:127" ht="19" thickBot="1" x14ac:dyDescent="0.4">
      <c r="C23" s="110" t="str">
        <f t="shared" si="223"/>
        <v>Prodotto 5</v>
      </c>
      <c r="E23" s="106"/>
      <c r="F23" s="111"/>
      <c r="H23" s="130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</row>
    <row r="24" spans="1:127" ht="19" thickBot="1" x14ac:dyDescent="0.4">
      <c r="C24" s="110" t="str">
        <f t="shared" si="223"/>
        <v>Prodotto 6</v>
      </c>
      <c r="E24" s="106"/>
      <c r="F24" s="111"/>
      <c r="H24" s="130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</row>
    <row r="25" spans="1:127" ht="19" thickBot="1" x14ac:dyDescent="0.4">
      <c r="C25" s="110" t="str">
        <f t="shared" si="223"/>
        <v>Prodotto 7</v>
      </c>
      <c r="E25" s="106"/>
      <c r="F25" s="111"/>
      <c r="H25" s="130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</row>
    <row r="26" spans="1:127" ht="19" thickBot="1" x14ac:dyDescent="0.4">
      <c r="C26" s="110" t="str">
        <f t="shared" si="223"/>
        <v>Prodotto 8</v>
      </c>
      <c r="E26" s="106"/>
      <c r="F26" s="114"/>
      <c r="H26" s="130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</row>
    <row r="27" spans="1:127" ht="19" thickBot="1" x14ac:dyDescent="0.4">
      <c r="C27" s="110" t="str">
        <f t="shared" si="223"/>
        <v>Prodotto 9</v>
      </c>
      <c r="E27" s="106"/>
      <c r="F27" s="114"/>
      <c r="H27" s="130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</row>
    <row r="28" spans="1:127" ht="19" thickBot="1" x14ac:dyDescent="0.4">
      <c r="C28" s="110" t="str">
        <f t="shared" si="223"/>
        <v>Prodotto 10</v>
      </c>
      <c r="E28" s="131"/>
      <c r="F28" s="115"/>
      <c r="H28" s="132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</row>
    <row r="29" spans="1:127" s="4" customFormat="1" ht="19" thickBot="1" x14ac:dyDescent="0.4">
      <c r="A29" s="412"/>
      <c r="B29" s="97"/>
      <c r="C29" s="97"/>
      <c r="D29" s="97"/>
      <c r="E29" s="97"/>
      <c r="F29" s="98"/>
      <c r="G29" s="97"/>
    </row>
    <row r="30" spans="1:127" ht="19" thickBot="1" x14ac:dyDescent="0.4">
      <c r="F30" s="103" t="s">
        <v>262</v>
      </c>
      <c r="H30" s="108">
        <f>+'Conto Economico'!D10</f>
        <v>0</v>
      </c>
      <c r="I30" s="109">
        <f>+'Conto Economico'!E10</f>
        <v>0</v>
      </c>
      <c r="J30" s="133">
        <f>+'Conto Economico'!F10</f>
        <v>0</v>
      </c>
      <c r="K30" s="133">
        <f>+'Conto Economico'!G10</f>
        <v>0</v>
      </c>
      <c r="L30" s="134">
        <f>+'Conto Economico'!H10</f>
        <v>0</v>
      </c>
      <c r="M30" s="133">
        <f>+'Conto Economico'!I10</f>
        <v>0</v>
      </c>
      <c r="N30" s="133">
        <f>+'Conto Economico'!J10</f>
        <v>0</v>
      </c>
      <c r="O30" s="133">
        <f>+'Conto Economico'!K10</f>
        <v>0</v>
      </c>
      <c r="P30" s="133">
        <f>+'Conto Economico'!L10</f>
        <v>0</v>
      </c>
      <c r="Q30" s="133">
        <f>+'Conto Economico'!M10</f>
        <v>0</v>
      </c>
      <c r="R30" s="133">
        <f>+'Conto Economico'!N10</f>
        <v>0</v>
      </c>
      <c r="S30" s="133">
        <f>+'Conto Economico'!O10</f>
        <v>0</v>
      </c>
      <c r="T30" s="133">
        <f>+'Conto Economico'!P10</f>
        <v>0</v>
      </c>
      <c r="U30" s="133">
        <f>+'Conto Economico'!Q10</f>
        <v>0</v>
      </c>
      <c r="V30" s="133">
        <f>+'Conto Economico'!R10</f>
        <v>0</v>
      </c>
      <c r="W30" s="133">
        <f>+'Conto Economico'!S10</f>
        <v>0</v>
      </c>
      <c r="X30" s="133">
        <f>+'Conto Economico'!T10</f>
        <v>0</v>
      </c>
      <c r="Y30" s="133">
        <f>+'Conto Economico'!U10</f>
        <v>0</v>
      </c>
      <c r="Z30" s="133">
        <f>+'Conto Economico'!V10</f>
        <v>0</v>
      </c>
      <c r="AA30" s="133">
        <f>+'Conto Economico'!W10</f>
        <v>0</v>
      </c>
      <c r="AB30" s="133">
        <f>+'Conto Economico'!X10</f>
        <v>0</v>
      </c>
      <c r="AC30" s="133">
        <f>+'Conto Economico'!Y10</f>
        <v>0</v>
      </c>
      <c r="AD30" s="133">
        <f>+'Conto Economico'!Z10</f>
        <v>0</v>
      </c>
      <c r="AE30" s="133">
        <f>+'Conto Economico'!AA10</f>
        <v>0</v>
      </c>
      <c r="AF30" s="133">
        <f>+'Conto Economico'!AB10</f>
        <v>0</v>
      </c>
      <c r="AG30" s="133">
        <f>+'Conto Economico'!AC10</f>
        <v>0</v>
      </c>
      <c r="AH30" s="133">
        <f>+'Conto Economico'!AD10</f>
        <v>0</v>
      </c>
      <c r="AI30" s="133">
        <f>+'Conto Economico'!AE10</f>
        <v>0</v>
      </c>
      <c r="AJ30" s="133">
        <f>+'Conto Economico'!AF10</f>
        <v>0</v>
      </c>
      <c r="AK30" s="133">
        <f>+'Conto Economico'!AG10</f>
        <v>0</v>
      </c>
      <c r="AL30" s="133">
        <f>+'Conto Economico'!AH10</f>
        <v>0</v>
      </c>
      <c r="AM30" s="133">
        <f>+'Conto Economico'!AI10</f>
        <v>0</v>
      </c>
      <c r="AN30" s="133">
        <f>+'Conto Economico'!AJ10</f>
        <v>0</v>
      </c>
      <c r="AO30" s="133">
        <f>+'Conto Economico'!AK10</f>
        <v>0</v>
      </c>
      <c r="AP30" s="133">
        <f>+'Conto Economico'!AL10</f>
        <v>0</v>
      </c>
      <c r="AQ30" s="133">
        <f>+'Conto Economico'!AM10</f>
        <v>0</v>
      </c>
      <c r="AR30" s="133">
        <f>+'Conto Economico'!AN10</f>
        <v>0</v>
      </c>
      <c r="AS30" s="133">
        <f>+'Conto Economico'!AO10</f>
        <v>0</v>
      </c>
      <c r="AT30" s="133">
        <f>+'Conto Economico'!AP10</f>
        <v>0</v>
      </c>
      <c r="AU30" s="133">
        <f>+'Conto Economico'!AQ10</f>
        <v>0</v>
      </c>
      <c r="AV30" s="133">
        <f>+'Conto Economico'!AR10</f>
        <v>0</v>
      </c>
      <c r="AW30" s="133">
        <f>+'Conto Economico'!AS10</f>
        <v>0</v>
      </c>
      <c r="AX30" s="133">
        <f>+'Conto Economico'!AT10</f>
        <v>0</v>
      </c>
      <c r="AY30" s="133">
        <f>+'Conto Economico'!AU10</f>
        <v>0</v>
      </c>
      <c r="AZ30" s="133">
        <f>+'Conto Economico'!AV10</f>
        <v>0</v>
      </c>
      <c r="BA30" s="133">
        <f>+'Conto Economico'!AW10</f>
        <v>0</v>
      </c>
      <c r="BB30" s="133">
        <f>+'Conto Economico'!AX10</f>
        <v>0</v>
      </c>
      <c r="BC30" s="133">
        <f>+'Conto Economico'!AY10</f>
        <v>0</v>
      </c>
      <c r="BD30" s="133">
        <f>+'Conto Economico'!AZ10</f>
        <v>0</v>
      </c>
      <c r="BE30" s="133">
        <f>+'Conto Economico'!BA10</f>
        <v>0</v>
      </c>
      <c r="BF30" s="133">
        <f>+'Conto Economico'!BB10</f>
        <v>0</v>
      </c>
      <c r="BG30" s="133">
        <f>+'Conto Economico'!BC10</f>
        <v>0</v>
      </c>
      <c r="BH30" s="133">
        <f>+'Conto Economico'!BD10</f>
        <v>0</v>
      </c>
      <c r="BI30" s="133">
        <f>+'Conto Economico'!BE10</f>
        <v>0</v>
      </c>
      <c r="BJ30" s="133">
        <f>+'Conto Economico'!BF10</f>
        <v>0</v>
      </c>
      <c r="BK30" s="133">
        <f>+'Conto Economico'!BG10</f>
        <v>0</v>
      </c>
      <c r="BL30" s="133">
        <f>+'Conto Economico'!BH10</f>
        <v>0</v>
      </c>
      <c r="BM30" s="133">
        <f>+'Conto Economico'!BI10</f>
        <v>0</v>
      </c>
      <c r="BN30" s="133">
        <f>+'Conto Economico'!BJ10</f>
        <v>0</v>
      </c>
      <c r="BO30" s="133">
        <f>+'Conto Economico'!BK10</f>
        <v>0</v>
      </c>
      <c r="BP30" s="133">
        <f>+'Conto Economico'!BL10</f>
        <v>0</v>
      </c>
      <c r="BQ30" s="133">
        <f>+'Conto Economico'!BM10</f>
        <v>0</v>
      </c>
      <c r="BR30" s="133">
        <f>+'Conto Economico'!BN10</f>
        <v>0</v>
      </c>
      <c r="BS30" s="133">
        <f>+'Conto Economico'!BO10</f>
        <v>0</v>
      </c>
      <c r="BT30" s="133">
        <f>+'Conto Economico'!BP10</f>
        <v>0</v>
      </c>
      <c r="BU30" s="133">
        <f>+'Conto Economico'!BQ10</f>
        <v>0</v>
      </c>
      <c r="BV30" s="133">
        <f>+'Conto Economico'!BR10</f>
        <v>0</v>
      </c>
      <c r="BW30" s="133">
        <f>+'Conto Economico'!BS10</f>
        <v>0</v>
      </c>
      <c r="BX30" s="133">
        <f>+'Conto Economico'!BT10</f>
        <v>0</v>
      </c>
      <c r="BY30" s="133">
        <f>+'Conto Economico'!BU10</f>
        <v>0</v>
      </c>
      <c r="BZ30" s="133">
        <f>+'Conto Economico'!BV10</f>
        <v>0</v>
      </c>
      <c r="CA30" s="133">
        <f>+'Conto Economico'!BW10</f>
        <v>0</v>
      </c>
      <c r="CB30" s="133">
        <f>+'Conto Economico'!BX10</f>
        <v>0</v>
      </c>
      <c r="CC30" s="133">
        <f>+'Conto Economico'!BY10</f>
        <v>0</v>
      </c>
      <c r="CD30" s="133">
        <f>+'Conto Economico'!BZ10</f>
        <v>0</v>
      </c>
      <c r="CE30" s="133">
        <f>+'Conto Economico'!CA10</f>
        <v>0</v>
      </c>
      <c r="CF30" s="133">
        <f>+'Conto Economico'!CB10</f>
        <v>0</v>
      </c>
      <c r="CG30" s="133">
        <f>+'Conto Economico'!CC10</f>
        <v>0</v>
      </c>
      <c r="CH30" s="133">
        <f>+'Conto Economico'!CD10</f>
        <v>0</v>
      </c>
      <c r="CI30" s="133">
        <f>+'Conto Economico'!CE10</f>
        <v>0</v>
      </c>
      <c r="CJ30" s="133">
        <f>+'Conto Economico'!CF10</f>
        <v>0</v>
      </c>
      <c r="CK30" s="133">
        <f>+'Conto Economico'!CG10</f>
        <v>0</v>
      </c>
      <c r="CL30" s="133">
        <f>+'Conto Economico'!CH10</f>
        <v>0</v>
      </c>
      <c r="CM30" s="133">
        <f>+'Conto Economico'!CI10</f>
        <v>0</v>
      </c>
      <c r="CN30" s="133">
        <f>+'Conto Economico'!CJ10</f>
        <v>0</v>
      </c>
      <c r="CO30" s="133">
        <f>+'Conto Economico'!CK10</f>
        <v>0</v>
      </c>
      <c r="CP30" s="133">
        <f>+'Conto Economico'!CL10</f>
        <v>0</v>
      </c>
      <c r="CQ30" s="133">
        <f>+'Conto Economico'!CM10</f>
        <v>0</v>
      </c>
      <c r="CR30" s="133">
        <f>+'Conto Economico'!CN10</f>
        <v>0</v>
      </c>
      <c r="CS30" s="133">
        <f>+'Conto Economico'!CO10</f>
        <v>0</v>
      </c>
      <c r="CT30" s="133">
        <f>+'Conto Economico'!CP10</f>
        <v>0</v>
      </c>
      <c r="CU30" s="133">
        <f>+'Conto Economico'!CQ10</f>
        <v>0</v>
      </c>
      <c r="CV30" s="133">
        <f>+'Conto Economico'!CR10</f>
        <v>0</v>
      </c>
      <c r="CW30" s="133">
        <f>+'Conto Economico'!CS10</f>
        <v>0</v>
      </c>
      <c r="CX30" s="133">
        <f>+'Conto Economico'!CT10</f>
        <v>0</v>
      </c>
      <c r="CY30" s="133">
        <f>+'Conto Economico'!CU10</f>
        <v>0</v>
      </c>
      <c r="CZ30" s="133">
        <f>+'Conto Economico'!CV10</f>
        <v>0</v>
      </c>
      <c r="DA30" s="133">
        <f>+'Conto Economico'!CW10</f>
        <v>0</v>
      </c>
      <c r="DB30" s="133">
        <f>+'Conto Economico'!CX10</f>
        <v>0</v>
      </c>
      <c r="DC30" s="133">
        <f>+'Conto Economico'!CY10</f>
        <v>0</v>
      </c>
      <c r="DD30" s="133">
        <f>+'Conto Economico'!CZ10</f>
        <v>0</v>
      </c>
      <c r="DE30" s="133">
        <f>+'Conto Economico'!DA10</f>
        <v>0</v>
      </c>
      <c r="DF30" s="133">
        <f>+'Conto Economico'!DB10</f>
        <v>0</v>
      </c>
      <c r="DG30" s="133">
        <f>+'Conto Economico'!DC10</f>
        <v>0</v>
      </c>
      <c r="DH30" s="133">
        <f>+'Conto Economico'!DD10</f>
        <v>0</v>
      </c>
      <c r="DI30" s="133">
        <f>+'Conto Economico'!DE10</f>
        <v>0</v>
      </c>
      <c r="DJ30" s="133">
        <f>+'Conto Economico'!DF10</f>
        <v>0</v>
      </c>
      <c r="DK30" s="133">
        <f>+'Conto Economico'!DG10</f>
        <v>0</v>
      </c>
      <c r="DL30" s="133">
        <f>+'Conto Economico'!DH10</f>
        <v>0</v>
      </c>
      <c r="DM30" s="133">
        <f>+'Conto Economico'!DI10</f>
        <v>0</v>
      </c>
      <c r="DN30" s="133">
        <f>+'Conto Economico'!DJ10</f>
        <v>0</v>
      </c>
      <c r="DO30" s="133">
        <f>+'Conto Economico'!DK10</f>
        <v>0</v>
      </c>
      <c r="DP30" s="133">
        <f>+'Conto Economico'!DL10</f>
        <v>0</v>
      </c>
      <c r="DQ30" s="133">
        <f>+'Conto Economico'!DM10</f>
        <v>0</v>
      </c>
      <c r="DR30" s="133">
        <f>+'Conto Economico'!DN10</f>
        <v>0</v>
      </c>
      <c r="DS30" s="133">
        <f>+'Conto Economico'!DO10</f>
        <v>0</v>
      </c>
      <c r="DT30" s="133">
        <f>+'Conto Economico'!DP10</f>
        <v>0</v>
      </c>
      <c r="DU30" s="133">
        <f>+'Conto Economico'!DQ10</f>
        <v>0</v>
      </c>
      <c r="DV30" s="133">
        <f>+'Conto Economico'!DR10</f>
        <v>0</v>
      </c>
      <c r="DW30" s="135">
        <f>+'Conto Economico'!DS10</f>
        <v>0</v>
      </c>
    </row>
    <row r="31" spans="1:127" ht="19" thickBot="1" x14ac:dyDescent="0.4">
      <c r="F31" s="103" t="s">
        <v>260</v>
      </c>
      <c r="G31" s="136">
        <f>+'Parametri Iniziali'!D19</f>
        <v>0</v>
      </c>
      <c r="H31" s="123">
        <f>+'Conto Economico'!D12</f>
        <v>0</v>
      </c>
      <c r="I31" s="124">
        <f>+'Conto Economico'!E12</f>
        <v>0</v>
      </c>
      <c r="J31" s="125">
        <f>+'Conto Economico'!F12</f>
        <v>0</v>
      </c>
      <c r="K31" s="125">
        <f>+'Conto Economico'!G12</f>
        <v>0</v>
      </c>
      <c r="L31" s="124">
        <f>+'Conto Economico'!H12</f>
        <v>0</v>
      </c>
      <c r="M31" s="125">
        <f>+'Conto Economico'!I12</f>
        <v>0</v>
      </c>
      <c r="N31" s="125">
        <f>+'Conto Economico'!J12</f>
        <v>0</v>
      </c>
      <c r="O31" s="125">
        <f>+'Conto Economico'!K12</f>
        <v>0</v>
      </c>
      <c r="P31" s="125">
        <f>+'Conto Economico'!L12</f>
        <v>0</v>
      </c>
      <c r="Q31" s="125">
        <f>+'Conto Economico'!M12</f>
        <v>0</v>
      </c>
      <c r="R31" s="125">
        <f>+'Conto Economico'!N12</f>
        <v>0</v>
      </c>
      <c r="S31" s="125">
        <f>+'Conto Economico'!O12</f>
        <v>0</v>
      </c>
      <c r="T31" s="125">
        <f>+'Conto Economico'!P12</f>
        <v>0</v>
      </c>
      <c r="U31" s="125">
        <f>+'Conto Economico'!Q12</f>
        <v>0</v>
      </c>
      <c r="V31" s="125">
        <f>+'Conto Economico'!R12</f>
        <v>0</v>
      </c>
      <c r="W31" s="125">
        <f>+'Conto Economico'!S12</f>
        <v>0</v>
      </c>
      <c r="X31" s="125">
        <f>+'Conto Economico'!T12</f>
        <v>0</v>
      </c>
      <c r="Y31" s="125">
        <f>+'Conto Economico'!U12</f>
        <v>0</v>
      </c>
      <c r="Z31" s="125">
        <f>+'Conto Economico'!V12</f>
        <v>0</v>
      </c>
      <c r="AA31" s="125">
        <f>+'Conto Economico'!W12</f>
        <v>0</v>
      </c>
      <c r="AB31" s="125">
        <f>+'Conto Economico'!X12</f>
        <v>0</v>
      </c>
      <c r="AC31" s="125">
        <f>+'Conto Economico'!Y12</f>
        <v>0</v>
      </c>
      <c r="AD31" s="125">
        <f>+'Conto Economico'!Z12</f>
        <v>0</v>
      </c>
      <c r="AE31" s="125">
        <f>+'Conto Economico'!AA12</f>
        <v>0</v>
      </c>
      <c r="AF31" s="125">
        <f>+'Conto Economico'!AB12</f>
        <v>0</v>
      </c>
      <c r="AG31" s="125">
        <f>+'Conto Economico'!AC12</f>
        <v>0</v>
      </c>
      <c r="AH31" s="125">
        <f>+'Conto Economico'!AD12</f>
        <v>0</v>
      </c>
      <c r="AI31" s="125">
        <f>+'Conto Economico'!AE12</f>
        <v>0</v>
      </c>
      <c r="AJ31" s="125">
        <f>+'Conto Economico'!AF12</f>
        <v>0</v>
      </c>
      <c r="AK31" s="125">
        <f>+'Conto Economico'!AG12</f>
        <v>0</v>
      </c>
      <c r="AL31" s="125">
        <f>+'Conto Economico'!AH12</f>
        <v>0</v>
      </c>
      <c r="AM31" s="125">
        <f>+'Conto Economico'!AI12</f>
        <v>0</v>
      </c>
      <c r="AN31" s="125">
        <f>+'Conto Economico'!AJ12</f>
        <v>0</v>
      </c>
      <c r="AO31" s="125">
        <f>+'Conto Economico'!AK12</f>
        <v>0</v>
      </c>
      <c r="AP31" s="125">
        <f>+'Conto Economico'!AL12</f>
        <v>0</v>
      </c>
      <c r="AQ31" s="125">
        <f>+'Conto Economico'!AM12</f>
        <v>0</v>
      </c>
      <c r="AR31" s="125">
        <f>+'Conto Economico'!AN12</f>
        <v>0</v>
      </c>
      <c r="AS31" s="125">
        <f>+'Conto Economico'!AO12</f>
        <v>0</v>
      </c>
      <c r="AT31" s="125">
        <f>+'Conto Economico'!AP12</f>
        <v>0</v>
      </c>
      <c r="AU31" s="125">
        <f>+'Conto Economico'!AQ12</f>
        <v>0</v>
      </c>
      <c r="AV31" s="125">
        <f>+'Conto Economico'!AR12</f>
        <v>0</v>
      </c>
      <c r="AW31" s="125">
        <f>+'Conto Economico'!AS12</f>
        <v>0</v>
      </c>
      <c r="AX31" s="125">
        <f>+'Conto Economico'!AT12</f>
        <v>0</v>
      </c>
      <c r="AY31" s="125">
        <f>+'Conto Economico'!AU12</f>
        <v>0</v>
      </c>
      <c r="AZ31" s="125">
        <f>+'Conto Economico'!AV12</f>
        <v>0</v>
      </c>
      <c r="BA31" s="125">
        <f>+'Conto Economico'!AW12</f>
        <v>0</v>
      </c>
      <c r="BB31" s="125">
        <f>+'Conto Economico'!AX12</f>
        <v>0</v>
      </c>
      <c r="BC31" s="125">
        <f>+'Conto Economico'!AY12</f>
        <v>0</v>
      </c>
      <c r="BD31" s="125">
        <f>+'Conto Economico'!AZ12</f>
        <v>0</v>
      </c>
      <c r="BE31" s="125">
        <f>+'Conto Economico'!BA12</f>
        <v>0</v>
      </c>
      <c r="BF31" s="125">
        <f>+'Conto Economico'!BB12</f>
        <v>0</v>
      </c>
      <c r="BG31" s="125">
        <f>+'Conto Economico'!BC12</f>
        <v>0</v>
      </c>
      <c r="BH31" s="125">
        <f>+'Conto Economico'!BD12</f>
        <v>0</v>
      </c>
      <c r="BI31" s="125">
        <f>+'Conto Economico'!BE12</f>
        <v>0</v>
      </c>
      <c r="BJ31" s="125">
        <f>+'Conto Economico'!BF12</f>
        <v>0</v>
      </c>
      <c r="BK31" s="125">
        <f>+'Conto Economico'!BG12</f>
        <v>0</v>
      </c>
      <c r="BL31" s="125">
        <f>+'Conto Economico'!BH12</f>
        <v>0</v>
      </c>
      <c r="BM31" s="125">
        <f>+'Conto Economico'!BI12</f>
        <v>0</v>
      </c>
      <c r="BN31" s="125">
        <f>+'Conto Economico'!BJ12</f>
        <v>0</v>
      </c>
      <c r="BO31" s="125">
        <f>+'Conto Economico'!BK12</f>
        <v>0</v>
      </c>
      <c r="BP31" s="125">
        <f>+'Conto Economico'!BL12</f>
        <v>0</v>
      </c>
      <c r="BQ31" s="125">
        <f>+'Conto Economico'!BM12</f>
        <v>0</v>
      </c>
      <c r="BR31" s="125">
        <f>+'Conto Economico'!BN12</f>
        <v>0</v>
      </c>
      <c r="BS31" s="125">
        <f>+'Conto Economico'!BO12</f>
        <v>0</v>
      </c>
      <c r="BT31" s="125">
        <f>+'Conto Economico'!BP12</f>
        <v>0</v>
      </c>
      <c r="BU31" s="125">
        <f>+'Conto Economico'!BQ12</f>
        <v>0</v>
      </c>
      <c r="BV31" s="125">
        <f>+'Conto Economico'!BR12</f>
        <v>0</v>
      </c>
      <c r="BW31" s="125">
        <f>+'Conto Economico'!BS12</f>
        <v>0</v>
      </c>
      <c r="BX31" s="125">
        <f>+'Conto Economico'!BT12</f>
        <v>0</v>
      </c>
      <c r="BY31" s="125">
        <f>+'Conto Economico'!BU12</f>
        <v>0</v>
      </c>
      <c r="BZ31" s="125">
        <f>+'Conto Economico'!BV12</f>
        <v>0</v>
      </c>
      <c r="CA31" s="125">
        <f>+'Conto Economico'!BW12</f>
        <v>0</v>
      </c>
      <c r="CB31" s="125">
        <f>+'Conto Economico'!BX12</f>
        <v>0</v>
      </c>
      <c r="CC31" s="125">
        <f>+'Conto Economico'!BY12</f>
        <v>0</v>
      </c>
      <c r="CD31" s="125">
        <f>+'Conto Economico'!BZ12</f>
        <v>0</v>
      </c>
      <c r="CE31" s="125">
        <f>+'Conto Economico'!CA12</f>
        <v>0</v>
      </c>
      <c r="CF31" s="125">
        <f>+'Conto Economico'!CB12</f>
        <v>0</v>
      </c>
      <c r="CG31" s="125">
        <f>+'Conto Economico'!CC12</f>
        <v>0</v>
      </c>
      <c r="CH31" s="125">
        <f>+'Conto Economico'!CD12</f>
        <v>0</v>
      </c>
      <c r="CI31" s="125">
        <f>+'Conto Economico'!CE12</f>
        <v>0</v>
      </c>
      <c r="CJ31" s="125">
        <f>+'Conto Economico'!CF12</f>
        <v>0</v>
      </c>
      <c r="CK31" s="125">
        <f>+'Conto Economico'!CG12</f>
        <v>0</v>
      </c>
      <c r="CL31" s="125">
        <f>+'Conto Economico'!CH12</f>
        <v>0</v>
      </c>
      <c r="CM31" s="125">
        <f>+'Conto Economico'!CI12</f>
        <v>0</v>
      </c>
      <c r="CN31" s="125">
        <f>+'Conto Economico'!CJ12</f>
        <v>0</v>
      </c>
      <c r="CO31" s="125">
        <f>+'Conto Economico'!CK12</f>
        <v>0</v>
      </c>
      <c r="CP31" s="125">
        <f>+'Conto Economico'!CL12</f>
        <v>0</v>
      </c>
      <c r="CQ31" s="125">
        <f>+'Conto Economico'!CM12</f>
        <v>0</v>
      </c>
      <c r="CR31" s="125">
        <f>+'Conto Economico'!CN12</f>
        <v>0</v>
      </c>
      <c r="CS31" s="125">
        <f>+'Conto Economico'!CO12</f>
        <v>0</v>
      </c>
      <c r="CT31" s="125">
        <f>+'Conto Economico'!CP12</f>
        <v>0</v>
      </c>
      <c r="CU31" s="125">
        <f>+'Conto Economico'!CQ12</f>
        <v>0</v>
      </c>
      <c r="CV31" s="125">
        <f>+'Conto Economico'!CR12</f>
        <v>0</v>
      </c>
      <c r="CW31" s="125">
        <f>+'Conto Economico'!CS12</f>
        <v>0</v>
      </c>
      <c r="CX31" s="125">
        <f>+'Conto Economico'!CT12</f>
        <v>0</v>
      </c>
      <c r="CY31" s="125">
        <f>+'Conto Economico'!CU12</f>
        <v>0</v>
      </c>
      <c r="CZ31" s="125">
        <f>+'Conto Economico'!CV12</f>
        <v>0</v>
      </c>
      <c r="DA31" s="125">
        <f>+'Conto Economico'!CW12</f>
        <v>0</v>
      </c>
      <c r="DB31" s="125">
        <f>+'Conto Economico'!CX12</f>
        <v>0</v>
      </c>
      <c r="DC31" s="125">
        <f>+'Conto Economico'!CY12</f>
        <v>0</v>
      </c>
      <c r="DD31" s="125">
        <f>+'Conto Economico'!CZ12</f>
        <v>0</v>
      </c>
      <c r="DE31" s="125">
        <f>+'Conto Economico'!DA12</f>
        <v>0</v>
      </c>
      <c r="DF31" s="125">
        <f>+'Conto Economico'!DB12</f>
        <v>0</v>
      </c>
      <c r="DG31" s="125">
        <f>+'Conto Economico'!DC12</f>
        <v>0</v>
      </c>
      <c r="DH31" s="125">
        <f>+'Conto Economico'!DD12</f>
        <v>0</v>
      </c>
      <c r="DI31" s="125">
        <f>+'Conto Economico'!DE12</f>
        <v>0</v>
      </c>
      <c r="DJ31" s="125">
        <f>+'Conto Economico'!DF12</f>
        <v>0</v>
      </c>
      <c r="DK31" s="125">
        <f>+'Conto Economico'!DG12</f>
        <v>0</v>
      </c>
      <c r="DL31" s="125">
        <f>+'Conto Economico'!DH12</f>
        <v>0</v>
      </c>
      <c r="DM31" s="125">
        <f>+'Conto Economico'!DI12</f>
        <v>0</v>
      </c>
      <c r="DN31" s="125">
        <f>+'Conto Economico'!DJ12</f>
        <v>0</v>
      </c>
      <c r="DO31" s="125">
        <f>+'Conto Economico'!DK12</f>
        <v>0</v>
      </c>
      <c r="DP31" s="125">
        <f>+'Conto Economico'!DL12</f>
        <v>0</v>
      </c>
      <c r="DQ31" s="125">
        <f>+'Conto Economico'!DM12</f>
        <v>0</v>
      </c>
      <c r="DR31" s="125">
        <f>+'Conto Economico'!DN12</f>
        <v>0</v>
      </c>
      <c r="DS31" s="125">
        <f>+'Conto Economico'!DO12</f>
        <v>0</v>
      </c>
      <c r="DT31" s="125">
        <f>+'Conto Economico'!DP12</f>
        <v>0</v>
      </c>
      <c r="DU31" s="125">
        <f>+'Conto Economico'!DQ12</f>
        <v>0</v>
      </c>
      <c r="DV31" s="125">
        <f>+'Conto Economico'!DR12</f>
        <v>0</v>
      </c>
      <c r="DW31" s="137">
        <f>+'Conto Economico'!DS12</f>
        <v>0</v>
      </c>
    </row>
    <row r="32" spans="1:127" ht="19" thickBot="1" x14ac:dyDescent="0.4"/>
    <row r="33" spans="1:127" s="5" customFormat="1" ht="19" thickBot="1" x14ac:dyDescent="0.4">
      <c r="A33" s="413"/>
      <c r="C33" s="138" t="s">
        <v>263</v>
      </c>
      <c r="F33" s="139"/>
      <c r="H33" s="140"/>
      <c r="I33" s="141"/>
      <c r="J33" s="142"/>
      <c r="K33" s="142"/>
      <c r="L33" s="142"/>
      <c r="M33" s="142"/>
      <c r="N33" s="142"/>
      <c r="O33" s="142"/>
      <c r="P33" s="142"/>
      <c r="Q33" s="142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</row>
    <row r="34" spans="1:127" s="5" customFormat="1" ht="19.5" thickTop="1" thickBot="1" x14ac:dyDescent="0.4">
      <c r="A34" s="413"/>
      <c r="C34" s="144" t="s">
        <v>264</v>
      </c>
      <c r="F34" s="139"/>
      <c r="H34" s="140"/>
      <c r="I34" s="141"/>
      <c r="J34" s="142"/>
      <c r="K34" s="142"/>
      <c r="L34" s="142"/>
      <c r="M34" s="142"/>
      <c r="N34" s="142"/>
      <c r="O34" s="142"/>
      <c r="P34" s="142"/>
      <c r="Q34" s="142"/>
      <c r="R34" s="143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</row>
    <row r="35" spans="1:127" ht="19" thickBot="1" x14ac:dyDescent="0.4"/>
    <row r="36" spans="1:127" ht="19.5" thickTop="1" thickBot="1" x14ac:dyDescent="0.4">
      <c r="C36" s="145" t="s">
        <v>265</v>
      </c>
      <c r="E36" s="102"/>
      <c r="F36" s="103" t="s">
        <v>248</v>
      </c>
      <c r="H36" s="146">
        <f>+SUM(H37:H58)</f>
        <v>0</v>
      </c>
      <c r="I36" s="104">
        <f t="shared" ref="I36:R36" si="224">+SUM(I37:I58)</f>
        <v>0</v>
      </c>
      <c r="J36" s="146">
        <f t="shared" si="224"/>
        <v>0</v>
      </c>
      <c r="K36" s="146">
        <f>+SUM(K37:K58)</f>
        <v>0</v>
      </c>
      <c r="L36" s="146">
        <f t="shared" si="224"/>
        <v>0</v>
      </c>
      <c r="M36" s="146">
        <f t="shared" si="224"/>
        <v>0</v>
      </c>
      <c r="N36" s="146">
        <f t="shared" si="224"/>
        <v>0</v>
      </c>
      <c r="O36" s="146">
        <f t="shared" si="224"/>
        <v>0</v>
      </c>
      <c r="P36" s="146">
        <f t="shared" si="224"/>
        <v>0</v>
      </c>
      <c r="Q36" s="146">
        <f t="shared" si="224"/>
        <v>0</v>
      </c>
      <c r="R36" s="146">
        <f t="shared" si="224"/>
        <v>0</v>
      </c>
      <c r="S36" s="146">
        <f t="shared" ref="S36:BF36" si="225">+SUM(S37:S58)</f>
        <v>0</v>
      </c>
      <c r="T36" s="146">
        <f t="shared" si="225"/>
        <v>0</v>
      </c>
      <c r="U36" s="146">
        <f t="shared" si="225"/>
        <v>0</v>
      </c>
      <c r="V36" s="146">
        <f t="shared" si="225"/>
        <v>0</v>
      </c>
      <c r="W36" s="146">
        <f t="shared" si="225"/>
        <v>0</v>
      </c>
      <c r="X36" s="146">
        <f t="shared" si="225"/>
        <v>0</v>
      </c>
      <c r="Y36" s="146">
        <f t="shared" si="225"/>
        <v>0</v>
      </c>
      <c r="Z36" s="146">
        <f t="shared" si="225"/>
        <v>0</v>
      </c>
      <c r="AA36" s="146">
        <f t="shared" si="225"/>
        <v>0</v>
      </c>
      <c r="AB36" s="146">
        <f t="shared" si="225"/>
        <v>0</v>
      </c>
      <c r="AC36" s="146">
        <f t="shared" si="225"/>
        <v>0</v>
      </c>
      <c r="AD36" s="146">
        <f t="shared" si="225"/>
        <v>0</v>
      </c>
      <c r="AE36" s="146">
        <f t="shared" si="225"/>
        <v>0</v>
      </c>
      <c r="AF36" s="146">
        <f t="shared" si="225"/>
        <v>0</v>
      </c>
      <c r="AG36" s="146">
        <f t="shared" si="225"/>
        <v>0</v>
      </c>
      <c r="AH36" s="146">
        <f t="shared" si="225"/>
        <v>0</v>
      </c>
      <c r="AI36" s="146">
        <f t="shared" si="225"/>
        <v>0</v>
      </c>
      <c r="AJ36" s="146">
        <f t="shared" si="225"/>
        <v>0</v>
      </c>
      <c r="AK36" s="146">
        <f t="shared" si="225"/>
        <v>0</v>
      </c>
      <c r="AL36" s="146">
        <f t="shared" si="225"/>
        <v>0</v>
      </c>
      <c r="AM36" s="146">
        <f t="shared" si="225"/>
        <v>0</v>
      </c>
      <c r="AN36" s="146">
        <f t="shared" si="225"/>
        <v>0</v>
      </c>
      <c r="AO36" s="146">
        <f t="shared" si="225"/>
        <v>0</v>
      </c>
      <c r="AP36" s="146">
        <f t="shared" si="225"/>
        <v>0</v>
      </c>
      <c r="AQ36" s="146">
        <f t="shared" si="225"/>
        <v>0</v>
      </c>
      <c r="AR36" s="146">
        <f t="shared" si="225"/>
        <v>0</v>
      </c>
      <c r="AS36" s="146">
        <f t="shared" si="225"/>
        <v>0</v>
      </c>
      <c r="AT36" s="146">
        <f t="shared" si="225"/>
        <v>0</v>
      </c>
      <c r="AU36" s="146">
        <f t="shared" si="225"/>
        <v>0</v>
      </c>
      <c r="AV36" s="146">
        <f t="shared" si="225"/>
        <v>0</v>
      </c>
      <c r="AW36" s="146">
        <f t="shared" si="225"/>
        <v>0</v>
      </c>
      <c r="AX36" s="146">
        <f t="shared" si="225"/>
        <v>0</v>
      </c>
      <c r="AY36" s="146">
        <f t="shared" si="225"/>
        <v>0</v>
      </c>
      <c r="AZ36" s="146">
        <f t="shared" si="225"/>
        <v>0</v>
      </c>
      <c r="BA36" s="146">
        <f t="shared" si="225"/>
        <v>0</v>
      </c>
      <c r="BB36" s="146">
        <f t="shared" si="225"/>
        <v>0</v>
      </c>
      <c r="BC36" s="146">
        <f t="shared" si="225"/>
        <v>0</v>
      </c>
      <c r="BD36" s="146">
        <f t="shared" si="225"/>
        <v>0</v>
      </c>
      <c r="BE36" s="146">
        <f t="shared" si="225"/>
        <v>0</v>
      </c>
      <c r="BF36" s="146">
        <f t="shared" si="225"/>
        <v>0</v>
      </c>
      <c r="BG36" s="146">
        <f t="shared" ref="BG36:DR36" si="226">+SUM(BG37:BG58)</f>
        <v>0</v>
      </c>
      <c r="BH36" s="146">
        <f t="shared" si="226"/>
        <v>0</v>
      </c>
      <c r="BI36" s="146">
        <f t="shared" si="226"/>
        <v>0</v>
      </c>
      <c r="BJ36" s="146">
        <f t="shared" si="226"/>
        <v>0</v>
      </c>
      <c r="BK36" s="146">
        <f t="shared" si="226"/>
        <v>0</v>
      </c>
      <c r="BL36" s="146">
        <f t="shared" si="226"/>
        <v>0</v>
      </c>
      <c r="BM36" s="146">
        <f t="shared" si="226"/>
        <v>0</v>
      </c>
      <c r="BN36" s="146">
        <f t="shared" si="226"/>
        <v>0</v>
      </c>
      <c r="BO36" s="146">
        <f t="shared" si="226"/>
        <v>0</v>
      </c>
      <c r="BP36" s="146">
        <f t="shared" si="226"/>
        <v>0</v>
      </c>
      <c r="BQ36" s="146">
        <f t="shared" si="226"/>
        <v>0</v>
      </c>
      <c r="BR36" s="146">
        <f t="shared" si="226"/>
        <v>0</v>
      </c>
      <c r="BS36" s="146">
        <f t="shared" si="226"/>
        <v>0</v>
      </c>
      <c r="BT36" s="146">
        <f t="shared" si="226"/>
        <v>0</v>
      </c>
      <c r="BU36" s="146">
        <f t="shared" si="226"/>
        <v>0</v>
      </c>
      <c r="BV36" s="146">
        <f t="shared" si="226"/>
        <v>0</v>
      </c>
      <c r="BW36" s="146">
        <f t="shared" si="226"/>
        <v>0</v>
      </c>
      <c r="BX36" s="146">
        <f t="shared" si="226"/>
        <v>0</v>
      </c>
      <c r="BY36" s="146">
        <f t="shared" si="226"/>
        <v>0</v>
      </c>
      <c r="BZ36" s="146">
        <f t="shared" si="226"/>
        <v>0</v>
      </c>
      <c r="CA36" s="146">
        <f t="shared" si="226"/>
        <v>0</v>
      </c>
      <c r="CB36" s="146">
        <f t="shared" si="226"/>
        <v>0</v>
      </c>
      <c r="CC36" s="146">
        <f t="shared" si="226"/>
        <v>0</v>
      </c>
      <c r="CD36" s="146">
        <f t="shared" si="226"/>
        <v>0</v>
      </c>
      <c r="CE36" s="146">
        <f t="shared" si="226"/>
        <v>0</v>
      </c>
      <c r="CF36" s="146">
        <f t="shared" si="226"/>
        <v>0</v>
      </c>
      <c r="CG36" s="146">
        <f t="shared" si="226"/>
        <v>0</v>
      </c>
      <c r="CH36" s="146">
        <f t="shared" si="226"/>
        <v>0</v>
      </c>
      <c r="CI36" s="146">
        <f t="shared" si="226"/>
        <v>0</v>
      </c>
      <c r="CJ36" s="146">
        <f t="shared" si="226"/>
        <v>0</v>
      </c>
      <c r="CK36" s="146">
        <f t="shared" si="226"/>
        <v>0</v>
      </c>
      <c r="CL36" s="146">
        <f t="shared" si="226"/>
        <v>0</v>
      </c>
      <c r="CM36" s="146">
        <f t="shared" si="226"/>
        <v>0</v>
      </c>
      <c r="CN36" s="146">
        <f t="shared" si="226"/>
        <v>0</v>
      </c>
      <c r="CO36" s="146">
        <f t="shared" si="226"/>
        <v>0</v>
      </c>
      <c r="CP36" s="146">
        <f t="shared" si="226"/>
        <v>0</v>
      </c>
      <c r="CQ36" s="146">
        <f t="shared" si="226"/>
        <v>0</v>
      </c>
      <c r="CR36" s="146">
        <f t="shared" si="226"/>
        <v>0</v>
      </c>
      <c r="CS36" s="146">
        <f t="shared" si="226"/>
        <v>0</v>
      </c>
      <c r="CT36" s="146">
        <f t="shared" si="226"/>
        <v>0</v>
      </c>
      <c r="CU36" s="146">
        <f t="shared" si="226"/>
        <v>0</v>
      </c>
      <c r="CV36" s="146">
        <f t="shared" si="226"/>
        <v>0</v>
      </c>
      <c r="CW36" s="146">
        <f t="shared" si="226"/>
        <v>0</v>
      </c>
      <c r="CX36" s="146">
        <f t="shared" si="226"/>
        <v>0</v>
      </c>
      <c r="CY36" s="146">
        <f t="shared" si="226"/>
        <v>0</v>
      </c>
      <c r="CZ36" s="146">
        <f t="shared" si="226"/>
        <v>0</v>
      </c>
      <c r="DA36" s="146">
        <f t="shared" si="226"/>
        <v>0</v>
      </c>
      <c r="DB36" s="146">
        <f t="shared" si="226"/>
        <v>0</v>
      </c>
      <c r="DC36" s="146">
        <f t="shared" si="226"/>
        <v>0</v>
      </c>
      <c r="DD36" s="146">
        <f t="shared" si="226"/>
        <v>0</v>
      </c>
      <c r="DE36" s="146">
        <f t="shared" si="226"/>
        <v>0</v>
      </c>
      <c r="DF36" s="146">
        <f t="shared" si="226"/>
        <v>0</v>
      </c>
      <c r="DG36" s="146">
        <f t="shared" si="226"/>
        <v>0</v>
      </c>
      <c r="DH36" s="146">
        <f t="shared" si="226"/>
        <v>0</v>
      </c>
      <c r="DI36" s="146">
        <f t="shared" si="226"/>
        <v>0</v>
      </c>
      <c r="DJ36" s="146">
        <f t="shared" si="226"/>
        <v>0</v>
      </c>
      <c r="DK36" s="146">
        <f t="shared" si="226"/>
        <v>0</v>
      </c>
      <c r="DL36" s="146">
        <f t="shared" si="226"/>
        <v>0</v>
      </c>
      <c r="DM36" s="146">
        <f t="shared" si="226"/>
        <v>0</v>
      </c>
      <c r="DN36" s="146">
        <f t="shared" si="226"/>
        <v>0</v>
      </c>
      <c r="DO36" s="146">
        <f t="shared" si="226"/>
        <v>0</v>
      </c>
      <c r="DP36" s="146">
        <f t="shared" si="226"/>
        <v>0</v>
      </c>
      <c r="DQ36" s="146">
        <f t="shared" si="226"/>
        <v>0</v>
      </c>
      <c r="DR36" s="146">
        <f t="shared" si="226"/>
        <v>0</v>
      </c>
      <c r="DS36" s="146">
        <f t="shared" ref="DS36:DW36" si="227">+SUM(DS37:DS58)</f>
        <v>0</v>
      </c>
      <c r="DT36" s="146">
        <f t="shared" si="227"/>
        <v>0</v>
      </c>
      <c r="DU36" s="146">
        <f t="shared" si="227"/>
        <v>0</v>
      </c>
      <c r="DV36" s="146">
        <f t="shared" si="227"/>
        <v>0</v>
      </c>
      <c r="DW36" s="146">
        <f t="shared" si="227"/>
        <v>0</v>
      </c>
    </row>
    <row r="37" spans="1:127" ht="19.5" thickTop="1" thickBot="1" x14ac:dyDescent="0.4">
      <c r="C37" s="110" t="s">
        <v>266</v>
      </c>
      <c r="E37" s="106"/>
      <c r="F37" s="107"/>
      <c r="H37" s="108"/>
      <c r="I37" s="109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</row>
    <row r="38" spans="1:127" ht="19" thickBot="1" x14ac:dyDescent="0.4">
      <c r="C38" s="110" t="s">
        <v>267</v>
      </c>
      <c r="E38" s="106"/>
      <c r="F38" s="111"/>
      <c r="H38" s="112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</row>
    <row r="39" spans="1:127" ht="19" thickBot="1" x14ac:dyDescent="0.4">
      <c r="C39" s="110" t="s">
        <v>268</v>
      </c>
      <c r="E39" s="106"/>
      <c r="F39" s="111"/>
      <c r="H39" s="112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</row>
    <row r="40" spans="1:127" ht="19" thickBot="1" x14ac:dyDescent="0.4">
      <c r="C40" s="110" t="s">
        <v>269</v>
      </c>
      <c r="E40" s="106"/>
      <c r="F40" s="111"/>
      <c r="H40" s="112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</row>
    <row r="41" spans="1:127" ht="19" thickBot="1" x14ac:dyDescent="0.4">
      <c r="C41" s="110" t="s">
        <v>270</v>
      </c>
      <c r="E41" s="106"/>
      <c r="F41" s="111"/>
      <c r="H41" s="112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</row>
    <row r="42" spans="1:127" ht="19" thickBot="1" x14ac:dyDescent="0.4">
      <c r="C42" s="110" t="s">
        <v>271</v>
      </c>
      <c r="E42" s="106"/>
      <c r="F42" s="111"/>
      <c r="H42" s="112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</row>
    <row r="43" spans="1:127" ht="19" thickBot="1" x14ac:dyDescent="0.4">
      <c r="C43" s="110" t="s">
        <v>272</v>
      </c>
      <c r="E43" s="106"/>
      <c r="F43" s="111"/>
      <c r="H43" s="112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</row>
    <row r="44" spans="1:127" ht="19" thickBot="1" x14ac:dyDescent="0.4">
      <c r="C44" s="110" t="s">
        <v>273</v>
      </c>
      <c r="E44" s="106"/>
      <c r="F44" s="111"/>
      <c r="H44" s="112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</row>
    <row r="45" spans="1:127" ht="19" thickBot="1" x14ac:dyDescent="0.4">
      <c r="C45" s="110" t="s">
        <v>274</v>
      </c>
      <c r="E45" s="106"/>
      <c r="F45" s="111"/>
      <c r="H45" s="112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</row>
    <row r="46" spans="1:127" ht="19" thickBot="1" x14ac:dyDescent="0.4">
      <c r="C46" s="110" t="s">
        <v>275</v>
      </c>
      <c r="E46" s="106"/>
      <c r="F46" s="111"/>
      <c r="H46" s="112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</row>
    <row r="47" spans="1:127" ht="19.5" thickTop="1" thickBot="1" x14ac:dyDescent="0.4">
      <c r="C47" s="110" t="s">
        <v>276</v>
      </c>
      <c r="E47" s="106"/>
      <c r="F47" s="111"/>
      <c r="H47" s="112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8"/>
    </row>
    <row r="48" spans="1:127" ht="19.5" thickTop="1" thickBot="1" x14ac:dyDescent="0.4">
      <c r="C48" s="110" t="s">
        <v>277</v>
      </c>
      <c r="E48" s="106"/>
      <c r="F48" s="111"/>
      <c r="H48" s="112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8"/>
    </row>
    <row r="49" spans="2:127" ht="19.5" thickTop="1" thickBot="1" x14ac:dyDescent="0.4">
      <c r="C49" s="110" t="s">
        <v>278</v>
      </c>
      <c r="E49" s="106"/>
      <c r="F49" s="111"/>
      <c r="H49" s="112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8"/>
    </row>
    <row r="50" spans="2:127" ht="19.5" thickTop="1" thickBot="1" x14ac:dyDescent="0.4">
      <c r="C50" s="110" t="s">
        <v>279</v>
      </c>
      <c r="E50" s="106"/>
      <c r="F50" s="111"/>
      <c r="H50" s="112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8"/>
    </row>
    <row r="51" spans="2:127" ht="19.5" thickTop="1" thickBot="1" x14ac:dyDescent="0.4">
      <c r="C51" s="110" t="s">
        <v>280</v>
      </c>
      <c r="E51" s="106"/>
      <c r="F51" s="111"/>
      <c r="H51" s="112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8"/>
    </row>
    <row r="52" spans="2:127" ht="19.5" thickTop="1" thickBot="1" x14ac:dyDescent="0.4">
      <c r="C52" s="110" t="s">
        <v>281</v>
      </c>
      <c r="E52" s="106"/>
      <c r="F52" s="111"/>
      <c r="H52" s="112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8"/>
    </row>
    <row r="53" spans="2:127" ht="19.5" thickTop="1" thickBot="1" x14ac:dyDescent="0.4">
      <c r="C53" s="110" t="s">
        <v>282</v>
      </c>
      <c r="E53" s="106"/>
      <c r="F53" s="111"/>
      <c r="H53" s="112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8">
        <v>0</v>
      </c>
    </row>
    <row r="54" spans="2:127" ht="19.5" thickTop="1" thickBot="1" x14ac:dyDescent="0.4">
      <c r="C54" s="110" t="s">
        <v>283</v>
      </c>
      <c r="E54" s="106"/>
      <c r="F54" s="111"/>
      <c r="H54" s="112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8">
        <v>0</v>
      </c>
    </row>
    <row r="55" spans="2:127" ht="19.5" thickTop="1" thickBot="1" x14ac:dyDescent="0.4">
      <c r="C55" s="110" t="s">
        <v>284</v>
      </c>
      <c r="E55" s="106"/>
      <c r="F55" s="111"/>
      <c r="H55" s="112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8">
        <v>0</v>
      </c>
    </row>
    <row r="56" spans="2:127" ht="19.5" thickTop="1" thickBot="1" x14ac:dyDescent="0.4">
      <c r="C56" s="110" t="s">
        <v>285</v>
      </c>
      <c r="E56" s="106"/>
      <c r="F56" s="111"/>
      <c r="H56" s="112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8">
        <v>0</v>
      </c>
    </row>
    <row r="57" spans="2:127" ht="19.5" thickTop="1" thickBot="1" x14ac:dyDescent="0.4">
      <c r="C57" s="110" t="s">
        <v>286</v>
      </c>
      <c r="E57" s="106"/>
      <c r="F57" s="111"/>
      <c r="H57" s="112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8">
        <v>0</v>
      </c>
    </row>
    <row r="58" spans="2:127" ht="19.5" thickTop="1" thickBot="1" x14ac:dyDescent="0.4">
      <c r="C58" s="149" t="s">
        <v>287</v>
      </c>
      <c r="E58" s="106"/>
      <c r="F58" s="150"/>
      <c r="H58" s="116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  <c r="CZ58" s="151"/>
      <c r="DA58" s="151"/>
      <c r="DB58" s="151"/>
      <c r="DC58" s="151"/>
      <c r="DD58" s="151"/>
      <c r="DE58" s="151"/>
      <c r="DF58" s="151"/>
      <c r="DG58" s="151"/>
      <c r="DH58" s="151"/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48">
        <v>0</v>
      </c>
    </row>
    <row r="59" spans="2:127" ht="19" thickBot="1" x14ac:dyDescent="0.4">
      <c r="B59" s="152"/>
      <c r="C59" s="152"/>
      <c r="E59" s="119"/>
      <c r="F59" s="153"/>
      <c r="H59" s="120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154"/>
      <c r="CW59" s="154"/>
      <c r="CX59" s="154"/>
      <c r="CY59" s="154"/>
      <c r="CZ59" s="154"/>
      <c r="DA59" s="154"/>
      <c r="DB59" s="154"/>
      <c r="DC59" s="154"/>
      <c r="DD59" s="154"/>
      <c r="DE59" s="154"/>
      <c r="DF59" s="154"/>
      <c r="DG59" s="154"/>
      <c r="DH59" s="154"/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</row>
    <row r="60" spans="2:127" x14ac:dyDescent="0.35">
      <c r="B60" s="152"/>
      <c r="C60" s="155" t="s">
        <v>288</v>
      </c>
      <c r="E60" s="119"/>
      <c r="F60" s="156"/>
      <c r="H60" s="31"/>
      <c r="I60" s="32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7"/>
      <c r="DP60" s="157"/>
      <c r="DQ60" s="157"/>
      <c r="DR60" s="157"/>
      <c r="DS60" s="157"/>
      <c r="DT60" s="157"/>
      <c r="DU60" s="157"/>
      <c r="DV60" s="157"/>
      <c r="DW60" s="157"/>
    </row>
    <row r="61" spans="2:127" ht="19" thickBot="1" x14ac:dyDescent="0.4">
      <c r="C61" s="149" t="s">
        <v>289</v>
      </c>
      <c r="H61" s="38"/>
      <c r="I61" s="39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BL61" s="158"/>
      <c r="BM61" s="158"/>
      <c r="BN61" s="158"/>
      <c r="BO61" s="158"/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8"/>
      <c r="DF61" s="158"/>
      <c r="DG61" s="158"/>
      <c r="DH61" s="158"/>
      <c r="DI61" s="158"/>
      <c r="DJ61" s="158"/>
      <c r="DK61" s="158"/>
      <c r="DL61" s="158"/>
      <c r="DM61" s="158"/>
      <c r="DN61" s="158"/>
      <c r="DO61" s="158"/>
      <c r="DP61" s="158"/>
      <c r="DQ61" s="158"/>
      <c r="DR61" s="158"/>
      <c r="DS61" s="158"/>
      <c r="DT61" s="158"/>
      <c r="DU61" s="158"/>
      <c r="DV61" s="158"/>
      <c r="DW61" s="158"/>
    </row>
    <row r="62" spans="2:127" ht="19" thickBot="1" x14ac:dyDescent="0.4">
      <c r="C62" s="118"/>
    </row>
    <row r="63" spans="2:127" ht="19.5" thickTop="1" thickBot="1" x14ac:dyDescent="0.4">
      <c r="C63" s="145" t="s">
        <v>290</v>
      </c>
      <c r="H63" s="146">
        <f t="shared" ref="H63:AM63" si="228">+SUM(H64:H67)</f>
        <v>0</v>
      </c>
      <c r="I63" s="146">
        <f t="shared" si="228"/>
        <v>0</v>
      </c>
      <c r="J63" s="146">
        <f t="shared" si="228"/>
        <v>0</v>
      </c>
      <c r="K63" s="146">
        <f>+SUM(K64:K67)</f>
        <v>0</v>
      </c>
      <c r="L63" s="146">
        <f t="shared" si="228"/>
        <v>0</v>
      </c>
      <c r="M63" s="146">
        <f t="shared" si="228"/>
        <v>0</v>
      </c>
      <c r="N63" s="146">
        <f t="shared" si="228"/>
        <v>0</v>
      </c>
      <c r="O63" s="146">
        <f t="shared" si="228"/>
        <v>0</v>
      </c>
      <c r="P63" s="146">
        <f t="shared" si="228"/>
        <v>0</v>
      </c>
      <c r="Q63" s="146">
        <f t="shared" si="228"/>
        <v>0</v>
      </c>
      <c r="R63" s="146">
        <f t="shared" si="228"/>
        <v>0</v>
      </c>
      <c r="S63" s="146">
        <f t="shared" si="228"/>
        <v>0</v>
      </c>
      <c r="T63" s="146">
        <f t="shared" si="228"/>
        <v>0</v>
      </c>
      <c r="U63" s="146">
        <f t="shared" si="228"/>
        <v>0</v>
      </c>
      <c r="V63" s="146">
        <f t="shared" si="228"/>
        <v>0</v>
      </c>
      <c r="W63" s="146">
        <f t="shared" si="228"/>
        <v>0</v>
      </c>
      <c r="X63" s="146">
        <f t="shared" si="228"/>
        <v>0</v>
      </c>
      <c r="Y63" s="146">
        <f t="shared" si="228"/>
        <v>0</v>
      </c>
      <c r="Z63" s="146">
        <f t="shared" si="228"/>
        <v>0</v>
      </c>
      <c r="AA63" s="146">
        <f t="shared" si="228"/>
        <v>0</v>
      </c>
      <c r="AB63" s="146">
        <f t="shared" si="228"/>
        <v>0</v>
      </c>
      <c r="AC63" s="146">
        <f t="shared" si="228"/>
        <v>0</v>
      </c>
      <c r="AD63" s="146">
        <f t="shared" si="228"/>
        <v>0</v>
      </c>
      <c r="AE63" s="146">
        <f t="shared" si="228"/>
        <v>0</v>
      </c>
      <c r="AF63" s="146">
        <f t="shared" si="228"/>
        <v>0</v>
      </c>
      <c r="AG63" s="146">
        <f t="shared" si="228"/>
        <v>0</v>
      </c>
      <c r="AH63" s="146">
        <f t="shared" si="228"/>
        <v>0</v>
      </c>
      <c r="AI63" s="146">
        <f t="shared" si="228"/>
        <v>0</v>
      </c>
      <c r="AJ63" s="146">
        <f t="shared" si="228"/>
        <v>0</v>
      </c>
      <c r="AK63" s="146">
        <f t="shared" si="228"/>
        <v>0</v>
      </c>
      <c r="AL63" s="146">
        <f t="shared" si="228"/>
        <v>0</v>
      </c>
      <c r="AM63" s="146">
        <f t="shared" si="228"/>
        <v>0</v>
      </c>
      <c r="AN63" s="146">
        <f t="shared" ref="AN63:BS63" si="229">+SUM(AN64:AN67)</f>
        <v>0</v>
      </c>
      <c r="AO63" s="146">
        <f t="shared" si="229"/>
        <v>0</v>
      </c>
      <c r="AP63" s="146">
        <f t="shared" si="229"/>
        <v>0</v>
      </c>
      <c r="AQ63" s="146">
        <f t="shared" si="229"/>
        <v>0</v>
      </c>
      <c r="AR63" s="146">
        <f t="shared" si="229"/>
        <v>0</v>
      </c>
      <c r="AS63" s="146">
        <f t="shared" si="229"/>
        <v>0</v>
      </c>
      <c r="AT63" s="146">
        <f t="shared" si="229"/>
        <v>0</v>
      </c>
      <c r="AU63" s="146">
        <f t="shared" si="229"/>
        <v>0</v>
      </c>
      <c r="AV63" s="146">
        <f t="shared" si="229"/>
        <v>0</v>
      </c>
      <c r="AW63" s="146">
        <f t="shared" si="229"/>
        <v>0</v>
      </c>
      <c r="AX63" s="146">
        <f t="shared" si="229"/>
        <v>0</v>
      </c>
      <c r="AY63" s="146">
        <f t="shared" si="229"/>
        <v>0</v>
      </c>
      <c r="AZ63" s="146">
        <f t="shared" si="229"/>
        <v>0</v>
      </c>
      <c r="BA63" s="146">
        <f t="shared" si="229"/>
        <v>0</v>
      </c>
      <c r="BB63" s="146">
        <f t="shared" si="229"/>
        <v>0</v>
      </c>
      <c r="BC63" s="146">
        <f t="shared" si="229"/>
        <v>0</v>
      </c>
      <c r="BD63" s="146">
        <f t="shared" si="229"/>
        <v>0</v>
      </c>
      <c r="BE63" s="146">
        <f t="shared" si="229"/>
        <v>0</v>
      </c>
      <c r="BF63" s="146">
        <f t="shared" si="229"/>
        <v>0</v>
      </c>
      <c r="BG63" s="146">
        <f t="shared" si="229"/>
        <v>0</v>
      </c>
      <c r="BH63" s="146">
        <f t="shared" si="229"/>
        <v>0</v>
      </c>
      <c r="BI63" s="146">
        <f t="shared" si="229"/>
        <v>0</v>
      </c>
      <c r="BJ63" s="146">
        <f t="shared" si="229"/>
        <v>0</v>
      </c>
      <c r="BK63" s="146">
        <f t="shared" si="229"/>
        <v>0</v>
      </c>
      <c r="BL63" s="146">
        <f t="shared" si="229"/>
        <v>0</v>
      </c>
      <c r="BM63" s="146">
        <f t="shared" si="229"/>
        <v>0</v>
      </c>
      <c r="BN63" s="146">
        <f t="shared" si="229"/>
        <v>0</v>
      </c>
      <c r="BO63" s="146">
        <f t="shared" si="229"/>
        <v>0</v>
      </c>
      <c r="BP63" s="146">
        <f t="shared" si="229"/>
        <v>0</v>
      </c>
      <c r="BQ63" s="146">
        <f t="shared" si="229"/>
        <v>0</v>
      </c>
      <c r="BR63" s="146">
        <f t="shared" si="229"/>
        <v>0</v>
      </c>
      <c r="BS63" s="146">
        <f t="shared" si="229"/>
        <v>0</v>
      </c>
      <c r="BT63" s="146">
        <f t="shared" ref="BT63:CY63" si="230">+SUM(BT64:BT67)</f>
        <v>0</v>
      </c>
      <c r="BU63" s="146">
        <f t="shared" si="230"/>
        <v>0</v>
      </c>
      <c r="BV63" s="146">
        <f t="shared" si="230"/>
        <v>0</v>
      </c>
      <c r="BW63" s="146">
        <f t="shared" si="230"/>
        <v>0</v>
      </c>
      <c r="BX63" s="146">
        <f t="shared" si="230"/>
        <v>0</v>
      </c>
      <c r="BY63" s="146">
        <f t="shared" si="230"/>
        <v>0</v>
      </c>
      <c r="BZ63" s="146">
        <f t="shared" si="230"/>
        <v>0</v>
      </c>
      <c r="CA63" s="146">
        <f t="shared" si="230"/>
        <v>0</v>
      </c>
      <c r="CB63" s="146">
        <f t="shared" si="230"/>
        <v>0</v>
      </c>
      <c r="CC63" s="146">
        <f t="shared" si="230"/>
        <v>0</v>
      </c>
      <c r="CD63" s="146">
        <f t="shared" si="230"/>
        <v>0</v>
      </c>
      <c r="CE63" s="146">
        <f t="shared" si="230"/>
        <v>0</v>
      </c>
      <c r="CF63" s="146">
        <f t="shared" si="230"/>
        <v>0</v>
      </c>
      <c r="CG63" s="146">
        <f t="shared" si="230"/>
        <v>0</v>
      </c>
      <c r="CH63" s="146">
        <f t="shared" si="230"/>
        <v>0</v>
      </c>
      <c r="CI63" s="146">
        <f t="shared" si="230"/>
        <v>0</v>
      </c>
      <c r="CJ63" s="146">
        <f t="shared" si="230"/>
        <v>0</v>
      </c>
      <c r="CK63" s="146">
        <f t="shared" si="230"/>
        <v>0</v>
      </c>
      <c r="CL63" s="146">
        <f t="shared" si="230"/>
        <v>0</v>
      </c>
      <c r="CM63" s="146">
        <f t="shared" si="230"/>
        <v>0</v>
      </c>
      <c r="CN63" s="146">
        <f t="shared" si="230"/>
        <v>0</v>
      </c>
      <c r="CO63" s="146">
        <f t="shared" si="230"/>
        <v>0</v>
      </c>
      <c r="CP63" s="146">
        <f t="shared" si="230"/>
        <v>0</v>
      </c>
      <c r="CQ63" s="146">
        <f t="shared" si="230"/>
        <v>0</v>
      </c>
      <c r="CR63" s="146">
        <f t="shared" si="230"/>
        <v>0</v>
      </c>
      <c r="CS63" s="146">
        <f t="shared" si="230"/>
        <v>0</v>
      </c>
      <c r="CT63" s="146">
        <f t="shared" si="230"/>
        <v>0</v>
      </c>
      <c r="CU63" s="146">
        <f t="shared" si="230"/>
        <v>0</v>
      </c>
      <c r="CV63" s="146">
        <f t="shared" si="230"/>
        <v>0</v>
      </c>
      <c r="CW63" s="146">
        <f t="shared" si="230"/>
        <v>0</v>
      </c>
      <c r="CX63" s="146">
        <f t="shared" si="230"/>
        <v>0</v>
      </c>
      <c r="CY63" s="146">
        <f t="shared" si="230"/>
        <v>0</v>
      </c>
      <c r="CZ63" s="146">
        <f t="shared" ref="CZ63:DW63" si="231">+SUM(CZ64:CZ67)</f>
        <v>0</v>
      </c>
      <c r="DA63" s="146">
        <f t="shared" si="231"/>
        <v>0</v>
      </c>
      <c r="DB63" s="146">
        <f t="shared" si="231"/>
        <v>0</v>
      </c>
      <c r="DC63" s="146">
        <f t="shared" si="231"/>
        <v>0</v>
      </c>
      <c r="DD63" s="146">
        <f t="shared" si="231"/>
        <v>0</v>
      </c>
      <c r="DE63" s="146">
        <f t="shared" si="231"/>
        <v>0</v>
      </c>
      <c r="DF63" s="146">
        <f t="shared" si="231"/>
        <v>0</v>
      </c>
      <c r="DG63" s="146">
        <f t="shared" si="231"/>
        <v>0</v>
      </c>
      <c r="DH63" s="146">
        <f t="shared" si="231"/>
        <v>0</v>
      </c>
      <c r="DI63" s="146">
        <f t="shared" si="231"/>
        <v>0</v>
      </c>
      <c r="DJ63" s="146">
        <f t="shared" si="231"/>
        <v>0</v>
      </c>
      <c r="DK63" s="146">
        <f t="shared" si="231"/>
        <v>0</v>
      </c>
      <c r="DL63" s="146">
        <f t="shared" si="231"/>
        <v>0</v>
      </c>
      <c r="DM63" s="146">
        <f t="shared" si="231"/>
        <v>0</v>
      </c>
      <c r="DN63" s="146">
        <f t="shared" si="231"/>
        <v>0</v>
      </c>
      <c r="DO63" s="146">
        <f t="shared" si="231"/>
        <v>0</v>
      </c>
      <c r="DP63" s="146">
        <f t="shared" si="231"/>
        <v>0</v>
      </c>
      <c r="DQ63" s="146">
        <f t="shared" si="231"/>
        <v>0</v>
      </c>
      <c r="DR63" s="146">
        <f t="shared" si="231"/>
        <v>0</v>
      </c>
      <c r="DS63" s="146">
        <f t="shared" si="231"/>
        <v>0</v>
      </c>
      <c r="DT63" s="146">
        <f t="shared" si="231"/>
        <v>0</v>
      </c>
      <c r="DU63" s="146">
        <f t="shared" si="231"/>
        <v>0</v>
      </c>
      <c r="DV63" s="146">
        <f t="shared" si="231"/>
        <v>0</v>
      </c>
      <c r="DW63" s="146">
        <f t="shared" si="231"/>
        <v>0</v>
      </c>
    </row>
    <row r="64" spans="2:127" ht="19.5" thickTop="1" thickBot="1" x14ac:dyDescent="0.4">
      <c r="C64" s="159" t="s">
        <v>291</v>
      </c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  <c r="CD64" s="160"/>
      <c r="CE64" s="160"/>
      <c r="CF64" s="160"/>
      <c r="CG64" s="160"/>
      <c r="CH64" s="160"/>
      <c r="CI64" s="160"/>
      <c r="CJ64" s="160"/>
      <c r="CK64" s="160"/>
      <c r="CL64" s="160"/>
      <c r="CM64" s="160"/>
      <c r="CN64" s="160"/>
      <c r="CO64" s="160"/>
      <c r="CP64" s="160"/>
      <c r="CQ64" s="160"/>
      <c r="CR64" s="160"/>
      <c r="CS64" s="160"/>
      <c r="CT64" s="160"/>
      <c r="CU64" s="160"/>
      <c r="CV64" s="160"/>
      <c r="CW64" s="160"/>
      <c r="CX64" s="160"/>
      <c r="CY64" s="160"/>
      <c r="CZ64" s="160"/>
      <c r="DA64" s="160"/>
      <c r="DB64" s="160"/>
      <c r="DC64" s="160"/>
      <c r="DD64" s="160"/>
      <c r="DE64" s="160"/>
      <c r="DF64" s="160"/>
      <c r="DG64" s="160"/>
      <c r="DH64" s="160"/>
      <c r="DI64" s="160"/>
      <c r="DJ64" s="160"/>
      <c r="DK64" s="160"/>
      <c r="DL64" s="160"/>
      <c r="DM64" s="160"/>
      <c r="DN64" s="160"/>
      <c r="DO64" s="160"/>
      <c r="DP64" s="160"/>
      <c r="DQ64" s="160"/>
      <c r="DR64" s="160"/>
      <c r="DS64" s="160"/>
      <c r="DT64" s="160"/>
      <c r="DU64" s="160"/>
      <c r="DV64" s="160"/>
      <c r="DW64" s="160"/>
    </row>
    <row r="65" spans="1:127" ht="19.5" thickTop="1" thickBot="1" x14ac:dyDescent="0.4">
      <c r="B65" s="161">
        <f>30%+1%</f>
        <v>0.31</v>
      </c>
      <c r="C65" s="159" t="s">
        <v>292</v>
      </c>
      <c r="H65" s="146">
        <f>+H64*$B65</f>
        <v>0</v>
      </c>
      <c r="I65" s="146">
        <f t="shared" ref="I65:BT65" si="232">+I64*$B65</f>
        <v>0</v>
      </c>
      <c r="J65" s="146">
        <f t="shared" si="232"/>
        <v>0</v>
      </c>
      <c r="K65" s="146">
        <f t="shared" si="232"/>
        <v>0</v>
      </c>
      <c r="L65" s="146">
        <f t="shared" si="232"/>
        <v>0</v>
      </c>
      <c r="M65" s="146">
        <f t="shared" si="232"/>
        <v>0</v>
      </c>
      <c r="N65" s="146">
        <f t="shared" si="232"/>
        <v>0</v>
      </c>
      <c r="O65" s="146">
        <f t="shared" si="232"/>
        <v>0</v>
      </c>
      <c r="P65" s="146">
        <f t="shared" si="232"/>
        <v>0</v>
      </c>
      <c r="Q65" s="146">
        <f t="shared" si="232"/>
        <v>0</v>
      </c>
      <c r="R65" s="146">
        <f t="shared" si="232"/>
        <v>0</v>
      </c>
      <c r="S65" s="146">
        <f t="shared" si="232"/>
        <v>0</v>
      </c>
      <c r="T65" s="146">
        <f t="shared" si="232"/>
        <v>0</v>
      </c>
      <c r="U65" s="146">
        <f t="shared" si="232"/>
        <v>0</v>
      </c>
      <c r="V65" s="146">
        <f t="shared" si="232"/>
        <v>0</v>
      </c>
      <c r="W65" s="146">
        <f t="shared" si="232"/>
        <v>0</v>
      </c>
      <c r="X65" s="146">
        <f t="shared" si="232"/>
        <v>0</v>
      </c>
      <c r="Y65" s="146">
        <f t="shared" si="232"/>
        <v>0</v>
      </c>
      <c r="Z65" s="146">
        <f t="shared" si="232"/>
        <v>0</v>
      </c>
      <c r="AA65" s="146">
        <f t="shared" si="232"/>
        <v>0</v>
      </c>
      <c r="AB65" s="146">
        <f t="shared" si="232"/>
        <v>0</v>
      </c>
      <c r="AC65" s="146">
        <f t="shared" si="232"/>
        <v>0</v>
      </c>
      <c r="AD65" s="146">
        <f t="shared" si="232"/>
        <v>0</v>
      </c>
      <c r="AE65" s="146">
        <f t="shared" si="232"/>
        <v>0</v>
      </c>
      <c r="AF65" s="146">
        <f t="shared" si="232"/>
        <v>0</v>
      </c>
      <c r="AG65" s="146">
        <f t="shared" si="232"/>
        <v>0</v>
      </c>
      <c r="AH65" s="146">
        <f t="shared" si="232"/>
        <v>0</v>
      </c>
      <c r="AI65" s="146">
        <f t="shared" si="232"/>
        <v>0</v>
      </c>
      <c r="AJ65" s="146">
        <f t="shared" si="232"/>
        <v>0</v>
      </c>
      <c r="AK65" s="146">
        <f t="shared" si="232"/>
        <v>0</v>
      </c>
      <c r="AL65" s="146">
        <f t="shared" si="232"/>
        <v>0</v>
      </c>
      <c r="AM65" s="146">
        <f t="shared" si="232"/>
        <v>0</v>
      </c>
      <c r="AN65" s="146">
        <f t="shared" si="232"/>
        <v>0</v>
      </c>
      <c r="AO65" s="146">
        <f t="shared" si="232"/>
        <v>0</v>
      </c>
      <c r="AP65" s="146">
        <f t="shared" si="232"/>
        <v>0</v>
      </c>
      <c r="AQ65" s="146">
        <f t="shared" si="232"/>
        <v>0</v>
      </c>
      <c r="AR65" s="146">
        <f t="shared" si="232"/>
        <v>0</v>
      </c>
      <c r="AS65" s="146">
        <f t="shared" si="232"/>
        <v>0</v>
      </c>
      <c r="AT65" s="146">
        <f t="shared" si="232"/>
        <v>0</v>
      </c>
      <c r="AU65" s="146">
        <f t="shared" si="232"/>
        <v>0</v>
      </c>
      <c r="AV65" s="146">
        <f t="shared" si="232"/>
        <v>0</v>
      </c>
      <c r="AW65" s="146">
        <f t="shared" si="232"/>
        <v>0</v>
      </c>
      <c r="AX65" s="146">
        <f t="shared" si="232"/>
        <v>0</v>
      </c>
      <c r="AY65" s="146">
        <f t="shared" si="232"/>
        <v>0</v>
      </c>
      <c r="AZ65" s="146">
        <f t="shared" si="232"/>
        <v>0</v>
      </c>
      <c r="BA65" s="146">
        <f t="shared" si="232"/>
        <v>0</v>
      </c>
      <c r="BB65" s="146">
        <f t="shared" si="232"/>
        <v>0</v>
      </c>
      <c r="BC65" s="146">
        <f t="shared" si="232"/>
        <v>0</v>
      </c>
      <c r="BD65" s="146">
        <f t="shared" si="232"/>
        <v>0</v>
      </c>
      <c r="BE65" s="146">
        <f t="shared" si="232"/>
        <v>0</v>
      </c>
      <c r="BF65" s="146">
        <f t="shared" si="232"/>
        <v>0</v>
      </c>
      <c r="BG65" s="146">
        <f t="shared" si="232"/>
        <v>0</v>
      </c>
      <c r="BH65" s="146">
        <f t="shared" si="232"/>
        <v>0</v>
      </c>
      <c r="BI65" s="146">
        <f t="shared" si="232"/>
        <v>0</v>
      </c>
      <c r="BJ65" s="146">
        <f t="shared" si="232"/>
        <v>0</v>
      </c>
      <c r="BK65" s="146">
        <f t="shared" si="232"/>
        <v>0</v>
      </c>
      <c r="BL65" s="146">
        <f t="shared" si="232"/>
        <v>0</v>
      </c>
      <c r="BM65" s="146">
        <f t="shared" si="232"/>
        <v>0</v>
      </c>
      <c r="BN65" s="146">
        <f t="shared" si="232"/>
        <v>0</v>
      </c>
      <c r="BO65" s="146">
        <f t="shared" si="232"/>
        <v>0</v>
      </c>
      <c r="BP65" s="146">
        <f t="shared" si="232"/>
        <v>0</v>
      </c>
      <c r="BQ65" s="146">
        <f t="shared" si="232"/>
        <v>0</v>
      </c>
      <c r="BR65" s="146">
        <f t="shared" si="232"/>
        <v>0</v>
      </c>
      <c r="BS65" s="146">
        <f t="shared" si="232"/>
        <v>0</v>
      </c>
      <c r="BT65" s="146">
        <f t="shared" si="232"/>
        <v>0</v>
      </c>
      <c r="BU65" s="146">
        <f t="shared" ref="BU65:DO65" si="233">+BU64*$B65</f>
        <v>0</v>
      </c>
      <c r="BV65" s="146">
        <f t="shared" si="233"/>
        <v>0</v>
      </c>
      <c r="BW65" s="146">
        <f t="shared" si="233"/>
        <v>0</v>
      </c>
      <c r="BX65" s="146">
        <f t="shared" si="233"/>
        <v>0</v>
      </c>
      <c r="BY65" s="146">
        <f t="shared" si="233"/>
        <v>0</v>
      </c>
      <c r="BZ65" s="146">
        <f t="shared" si="233"/>
        <v>0</v>
      </c>
      <c r="CA65" s="146">
        <f t="shared" si="233"/>
        <v>0</v>
      </c>
      <c r="CB65" s="146">
        <f t="shared" si="233"/>
        <v>0</v>
      </c>
      <c r="CC65" s="146">
        <f t="shared" si="233"/>
        <v>0</v>
      </c>
      <c r="CD65" s="146">
        <f t="shared" si="233"/>
        <v>0</v>
      </c>
      <c r="CE65" s="146">
        <f t="shared" si="233"/>
        <v>0</v>
      </c>
      <c r="CF65" s="146">
        <f t="shared" si="233"/>
        <v>0</v>
      </c>
      <c r="CG65" s="146">
        <f t="shared" si="233"/>
        <v>0</v>
      </c>
      <c r="CH65" s="146">
        <f t="shared" si="233"/>
        <v>0</v>
      </c>
      <c r="CI65" s="146">
        <f t="shared" si="233"/>
        <v>0</v>
      </c>
      <c r="CJ65" s="146">
        <f t="shared" si="233"/>
        <v>0</v>
      </c>
      <c r="CK65" s="146">
        <f t="shared" si="233"/>
        <v>0</v>
      </c>
      <c r="CL65" s="146">
        <f t="shared" si="233"/>
        <v>0</v>
      </c>
      <c r="CM65" s="146">
        <f t="shared" si="233"/>
        <v>0</v>
      </c>
      <c r="CN65" s="146">
        <f t="shared" si="233"/>
        <v>0</v>
      </c>
      <c r="CO65" s="146">
        <f t="shared" si="233"/>
        <v>0</v>
      </c>
      <c r="CP65" s="146">
        <f t="shared" si="233"/>
        <v>0</v>
      </c>
      <c r="CQ65" s="146">
        <f t="shared" si="233"/>
        <v>0</v>
      </c>
      <c r="CR65" s="146">
        <f t="shared" si="233"/>
        <v>0</v>
      </c>
      <c r="CS65" s="146">
        <f t="shared" si="233"/>
        <v>0</v>
      </c>
      <c r="CT65" s="146">
        <f t="shared" si="233"/>
        <v>0</v>
      </c>
      <c r="CU65" s="146">
        <f t="shared" si="233"/>
        <v>0</v>
      </c>
      <c r="CV65" s="146">
        <f t="shared" si="233"/>
        <v>0</v>
      </c>
      <c r="CW65" s="146">
        <f t="shared" si="233"/>
        <v>0</v>
      </c>
      <c r="CX65" s="146">
        <f t="shared" si="233"/>
        <v>0</v>
      </c>
      <c r="CY65" s="146">
        <f t="shared" si="233"/>
        <v>0</v>
      </c>
      <c r="CZ65" s="146">
        <f t="shared" si="233"/>
        <v>0</v>
      </c>
      <c r="DA65" s="146">
        <f t="shared" si="233"/>
        <v>0</v>
      </c>
      <c r="DB65" s="146">
        <f t="shared" si="233"/>
        <v>0</v>
      </c>
      <c r="DC65" s="146">
        <f t="shared" si="233"/>
        <v>0</v>
      </c>
      <c r="DD65" s="146">
        <f t="shared" si="233"/>
        <v>0</v>
      </c>
      <c r="DE65" s="146">
        <f t="shared" si="233"/>
        <v>0</v>
      </c>
      <c r="DF65" s="146">
        <f t="shared" si="233"/>
        <v>0</v>
      </c>
      <c r="DG65" s="146">
        <f t="shared" si="233"/>
        <v>0</v>
      </c>
      <c r="DH65" s="146">
        <f t="shared" si="233"/>
        <v>0</v>
      </c>
      <c r="DI65" s="146">
        <f t="shared" si="233"/>
        <v>0</v>
      </c>
      <c r="DJ65" s="146">
        <f t="shared" si="233"/>
        <v>0</v>
      </c>
      <c r="DK65" s="146">
        <f t="shared" si="233"/>
        <v>0</v>
      </c>
      <c r="DL65" s="146">
        <f t="shared" si="233"/>
        <v>0</v>
      </c>
      <c r="DM65" s="146">
        <f t="shared" si="233"/>
        <v>0</v>
      </c>
      <c r="DN65" s="146">
        <f t="shared" si="233"/>
        <v>0</v>
      </c>
      <c r="DO65" s="146">
        <f t="shared" si="233"/>
        <v>0</v>
      </c>
      <c r="DP65" s="146">
        <f>+DP64*$B65</f>
        <v>0</v>
      </c>
      <c r="DQ65" s="146">
        <f t="shared" ref="DQ65" si="234">+DQ64*$B65</f>
        <v>0</v>
      </c>
      <c r="DR65" s="146">
        <f t="shared" ref="DR65" si="235">+DR64*$B65</f>
        <v>0</v>
      </c>
      <c r="DS65" s="146">
        <f t="shared" ref="DS65" si="236">+DS64*$B65</f>
        <v>0</v>
      </c>
      <c r="DT65" s="146">
        <f t="shared" ref="DT65" si="237">+DT64*$B65</f>
        <v>0</v>
      </c>
      <c r="DU65" s="146">
        <f t="shared" ref="DU65" si="238">+DU64*$B65</f>
        <v>0</v>
      </c>
      <c r="DV65" s="146">
        <f t="shared" ref="DV65" si="239">+DV64*$B65</f>
        <v>0</v>
      </c>
      <c r="DW65" s="146">
        <f t="shared" ref="DW65" si="240">+DW64*$B65</f>
        <v>0</v>
      </c>
    </row>
    <row r="66" spans="1:127" ht="19.5" thickTop="1" thickBot="1" x14ac:dyDescent="0.4">
      <c r="C66" s="159" t="s">
        <v>293</v>
      </c>
      <c r="H66" s="162"/>
      <c r="I66" s="163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</row>
    <row r="67" spans="1:127" ht="19.5" thickTop="1" thickBot="1" x14ac:dyDescent="0.4">
      <c r="B67" s="161">
        <v>7.4999999999999997E-2</v>
      </c>
      <c r="C67" s="159" t="s">
        <v>294</v>
      </c>
      <c r="H67" s="146">
        <f>+$B$67*H64</f>
        <v>0</v>
      </c>
      <c r="I67" s="146">
        <f t="shared" ref="I67:BT67" si="241">+$B$67*I64</f>
        <v>0</v>
      </c>
      <c r="J67" s="146">
        <f t="shared" si="241"/>
        <v>0</v>
      </c>
      <c r="K67" s="146">
        <f t="shared" si="241"/>
        <v>0</v>
      </c>
      <c r="L67" s="146">
        <f t="shared" si="241"/>
        <v>0</v>
      </c>
      <c r="M67" s="146">
        <f t="shared" si="241"/>
        <v>0</v>
      </c>
      <c r="N67" s="146">
        <f t="shared" si="241"/>
        <v>0</v>
      </c>
      <c r="O67" s="146">
        <f t="shared" si="241"/>
        <v>0</v>
      </c>
      <c r="P67" s="146">
        <f t="shared" si="241"/>
        <v>0</v>
      </c>
      <c r="Q67" s="146">
        <f t="shared" si="241"/>
        <v>0</v>
      </c>
      <c r="R67" s="146">
        <f t="shared" si="241"/>
        <v>0</v>
      </c>
      <c r="S67" s="146">
        <f t="shared" si="241"/>
        <v>0</v>
      </c>
      <c r="T67" s="146">
        <f t="shared" si="241"/>
        <v>0</v>
      </c>
      <c r="U67" s="146">
        <f t="shared" si="241"/>
        <v>0</v>
      </c>
      <c r="V67" s="146">
        <f t="shared" si="241"/>
        <v>0</v>
      </c>
      <c r="W67" s="146">
        <f t="shared" si="241"/>
        <v>0</v>
      </c>
      <c r="X67" s="146">
        <f t="shared" si="241"/>
        <v>0</v>
      </c>
      <c r="Y67" s="146">
        <f t="shared" si="241"/>
        <v>0</v>
      </c>
      <c r="Z67" s="146">
        <f t="shared" si="241"/>
        <v>0</v>
      </c>
      <c r="AA67" s="146">
        <f t="shared" si="241"/>
        <v>0</v>
      </c>
      <c r="AB67" s="146">
        <f t="shared" si="241"/>
        <v>0</v>
      </c>
      <c r="AC67" s="146">
        <f t="shared" si="241"/>
        <v>0</v>
      </c>
      <c r="AD67" s="146">
        <f t="shared" si="241"/>
        <v>0</v>
      </c>
      <c r="AE67" s="146">
        <f t="shared" si="241"/>
        <v>0</v>
      </c>
      <c r="AF67" s="146">
        <f t="shared" si="241"/>
        <v>0</v>
      </c>
      <c r="AG67" s="146">
        <f t="shared" si="241"/>
        <v>0</v>
      </c>
      <c r="AH67" s="146">
        <f t="shared" si="241"/>
        <v>0</v>
      </c>
      <c r="AI67" s="146">
        <f t="shared" si="241"/>
        <v>0</v>
      </c>
      <c r="AJ67" s="146">
        <f t="shared" si="241"/>
        <v>0</v>
      </c>
      <c r="AK67" s="146">
        <f t="shared" si="241"/>
        <v>0</v>
      </c>
      <c r="AL67" s="146">
        <f t="shared" si="241"/>
        <v>0</v>
      </c>
      <c r="AM67" s="146">
        <f t="shared" si="241"/>
        <v>0</v>
      </c>
      <c r="AN67" s="146">
        <f t="shared" si="241"/>
        <v>0</v>
      </c>
      <c r="AO67" s="146">
        <f t="shared" si="241"/>
        <v>0</v>
      </c>
      <c r="AP67" s="146">
        <f t="shared" si="241"/>
        <v>0</v>
      </c>
      <c r="AQ67" s="146">
        <f t="shared" si="241"/>
        <v>0</v>
      </c>
      <c r="AR67" s="146">
        <f t="shared" si="241"/>
        <v>0</v>
      </c>
      <c r="AS67" s="146">
        <f t="shared" si="241"/>
        <v>0</v>
      </c>
      <c r="AT67" s="146">
        <f t="shared" si="241"/>
        <v>0</v>
      </c>
      <c r="AU67" s="146">
        <f t="shared" si="241"/>
        <v>0</v>
      </c>
      <c r="AV67" s="146">
        <f t="shared" si="241"/>
        <v>0</v>
      </c>
      <c r="AW67" s="146">
        <f t="shared" si="241"/>
        <v>0</v>
      </c>
      <c r="AX67" s="146">
        <f t="shared" si="241"/>
        <v>0</v>
      </c>
      <c r="AY67" s="146">
        <f t="shared" si="241"/>
        <v>0</v>
      </c>
      <c r="AZ67" s="146">
        <f t="shared" si="241"/>
        <v>0</v>
      </c>
      <c r="BA67" s="146">
        <f t="shared" si="241"/>
        <v>0</v>
      </c>
      <c r="BB67" s="146">
        <f t="shared" si="241"/>
        <v>0</v>
      </c>
      <c r="BC67" s="146">
        <f t="shared" si="241"/>
        <v>0</v>
      </c>
      <c r="BD67" s="146">
        <f t="shared" si="241"/>
        <v>0</v>
      </c>
      <c r="BE67" s="146">
        <f t="shared" si="241"/>
        <v>0</v>
      </c>
      <c r="BF67" s="146">
        <f t="shared" si="241"/>
        <v>0</v>
      </c>
      <c r="BG67" s="146">
        <f t="shared" si="241"/>
        <v>0</v>
      </c>
      <c r="BH67" s="146">
        <f t="shared" si="241"/>
        <v>0</v>
      </c>
      <c r="BI67" s="146">
        <f t="shared" si="241"/>
        <v>0</v>
      </c>
      <c r="BJ67" s="146">
        <f t="shared" si="241"/>
        <v>0</v>
      </c>
      <c r="BK67" s="146">
        <f t="shared" si="241"/>
        <v>0</v>
      </c>
      <c r="BL67" s="146">
        <f t="shared" si="241"/>
        <v>0</v>
      </c>
      <c r="BM67" s="146">
        <f t="shared" si="241"/>
        <v>0</v>
      </c>
      <c r="BN67" s="146">
        <f t="shared" si="241"/>
        <v>0</v>
      </c>
      <c r="BO67" s="146">
        <f t="shared" si="241"/>
        <v>0</v>
      </c>
      <c r="BP67" s="146">
        <f t="shared" si="241"/>
        <v>0</v>
      </c>
      <c r="BQ67" s="146">
        <f t="shared" si="241"/>
        <v>0</v>
      </c>
      <c r="BR67" s="146">
        <f t="shared" si="241"/>
        <v>0</v>
      </c>
      <c r="BS67" s="146">
        <f t="shared" si="241"/>
        <v>0</v>
      </c>
      <c r="BT67" s="146">
        <f t="shared" si="241"/>
        <v>0</v>
      </c>
      <c r="BU67" s="146">
        <f t="shared" ref="BU67:DW67" si="242">+$B$67*BU64</f>
        <v>0</v>
      </c>
      <c r="BV67" s="146">
        <f t="shared" si="242"/>
        <v>0</v>
      </c>
      <c r="BW67" s="146">
        <f t="shared" si="242"/>
        <v>0</v>
      </c>
      <c r="BX67" s="146">
        <f t="shared" si="242"/>
        <v>0</v>
      </c>
      <c r="BY67" s="146">
        <f t="shared" si="242"/>
        <v>0</v>
      </c>
      <c r="BZ67" s="146">
        <f t="shared" si="242"/>
        <v>0</v>
      </c>
      <c r="CA67" s="146">
        <f t="shared" si="242"/>
        <v>0</v>
      </c>
      <c r="CB67" s="146">
        <f t="shared" si="242"/>
        <v>0</v>
      </c>
      <c r="CC67" s="146">
        <f t="shared" si="242"/>
        <v>0</v>
      </c>
      <c r="CD67" s="146">
        <f t="shared" si="242"/>
        <v>0</v>
      </c>
      <c r="CE67" s="146">
        <f t="shared" si="242"/>
        <v>0</v>
      </c>
      <c r="CF67" s="146">
        <f t="shared" si="242"/>
        <v>0</v>
      </c>
      <c r="CG67" s="146">
        <f t="shared" si="242"/>
        <v>0</v>
      </c>
      <c r="CH67" s="146">
        <f t="shared" si="242"/>
        <v>0</v>
      </c>
      <c r="CI67" s="146">
        <f t="shared" si="242"/>
        <v>0</v>
      </c>
      <c r="CJ67" s="146">
        <f t="shared" si="242"/>
        <v>0</v>
      </c>
      <c r="CK67" s="146">
        <f t="shared" si="242"/>
        <v>0</v>
      </c>
      <c r="CL67" s="146">
        <f t="shared" si="242"/>
        <v>0</v>
      </c>
      <c r="CM67" s="146">
        <f t="shared" si="242"/>
        <v>0</v>
      </c>
      <c r="CN67" s="146">
        <f t="shared" si="242"/>
        <v>0</v>
      </c>
      <c r="CO67" s="146">
        <f t="shared" si="242"/>
        <v>0</v>
      </c>
      <c r="CP67" s="146">
        <f t="shared" si="242"/>
        <v>0</v>
      </c>
      <c r="CQ67" s="146">
        <f t="shared" si="242"/>
        <v>0</v>
      </c>
      <c r="CR67" s="146">
        <f t="shared" si="242"/>
        <v>0</v>
      </c>
      <c r="CS67" s="146">
        <f t="shared" si="242"/>
        <v>0</v>
      </c>
      <c r="CT67" s="146">
        <f t="shared" si="242"/>
        <v>0</v>
      </c>
      <c r="CU67" s="146">
        <f t="shared" si="242"/>
        <v>0</v>
      </c>
      <c r="CV67" s="146">
        <f t="shared" si="242"/>
        <v>0</v>
      </c>
      <c r="CW67" s="146">
        <f t="shared" si="242"/>
        <v>0</v>
      </c>
      <c r="CX67" s="146">
        <f t="shared" si="242"/>
        <v>0</v>
      </c>
      <c r="CY67" s="146">
        <f t="shared" si="242"/>
        <v>0</v>
      </c>
      <c r="CZ67" s="146">
        <f t="shared" si="242"/>
        <v>0</v>
      </c>
      <c r="DA67" s="146">
        <f t="shared" si="242"/>
        <v>0</v>
      </c>
      <c r="DB67" s="146">
        <f t="shared" si="242"/>
        <v>0</v>
      </c>
      <c r="DC67" s="146">
        <f t="shared" si="242"/>
        <v>0</v>
      </c>
      <c r="DD67" s="146">
        <f t="shared" si="242"/>
        <v>0</v>
      </c>
      <c r="DE67" s="146">
        <f t="shared" si="242"/>
        <v>0</v>
      </c>
      <c r="DF67" s="146">
        <f t="shared" si="242"/>
        <v>0</v>
      </c>
      <c r="DG67" s="146">
        <f t="shared" si="242"/>
        <v>0</v>
      </c>
      <c r="DH67" s="146">
        <f t="shared" si="242"/>
        <v>0</v>
      </c>
      <c r="DI67" s="146">
        <f t="shared" si="242"/>
        <v>0</v>
      </c>
      <c r="DJ67" s="146">
        <f t="shared" si="242"/>
        <v>0</v>
      </c>
      <c r="DK67" s="146">
        <f t="shared" si="242"/>
        <v>0</v>
      </c>
      <c r="DL67" s="146">
        <f t="shared" si="242"/>
        <v>0</v>
      </c>
      <c r="DM67" s="146">
        <f t="shared" si="242"/>
        <v>0</v>
      </c>
      <c r="DN67" s="146">
        <f t="shared" si="242"/>
        <v>0</v>
      </c>
      <c r="DO67" s="146">
        <f t="shared" si="242"/>
        <v>0</v>
      </c>
      <c r="DP67" s="146">
        <f t="shared" si="242"/>
        <v>0</v>
      </c>
      <c r="DQ67" s="146">
        <f t="shared" si="242"/>
        <v>0</v>
      </c>
      <c r="DR67" s="146">
        <f t="shared" si="242"/>
        <v>0</v>
      </c>
      <c r="DS67" s="146">
        <f t="shared" si="242"/>
        <v>0</v>
      </c>
      <c r="DT67" s="146">
        <f t="shared" si="242"/>
        <v>0</v>
      </c>
      <c r="DU67" s="146">
        <f t="shared" si="242"/>
        <v>0</v>
      </c>
      <c r="DV67" s="146">
        <f t="shared" si="242"/>
        <v>0</v>
      </c>
      <c r="DW67" s="146">
        <f t="shared" si="242"/>
        <v>0</v>
      </c>
    </row>
    <row r="68" spans="1:127" ht="19" thickTop="1" x14ac:dyDescent="0.35"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65"/>
      <c r="DV68" s="165"/>
      <c r="DW68" s="165"/>
    </row>
    <row r="69" spans="1:127" x14ac:dyDescent="0.35">
      <c r="C69" s="159" t="s">
        <v>295</v>
      </c>
      <c r="F69" s="166">
        <v>14</v>
      </c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65"/>
      <c r="DV69" s="165"/>
      <c r="DW69" s="165"/>
    </row>
    <row r="71" spans="1:127" x14ac:dyDescent="0.35">
      <c r="C71" s="159" t="s">
        <v>296</v>
      </c>
      <c r="F71" s="167" t="s">
        <v>297</v>
      </c>
      <c r="G71" s="5">
        <f>+IFERROR(VLOOKUP($F$71,$A$93:$B$104,2,FALSE),"na")</f>
        <v>6</v>
      </c>
    </row>
    <row r="72" spans="1:127" x14ac:dyDescent="0.35">
      <c r="C72" s="159" t="s">
        <v>298</v>
      </c>
      <c r="F72" s="167" t="s">
        <v>299</v>
      </c>
      <c r="G72" s="5">
        <f>+IFERROR(VLOOKUP($F$72,$A$93:$B$104,2,FALSE),"na")</f>
        <v>12</v>
      </c>
    </row>
    <row r="73" spans="1:127" x14ac:dyDescent="0.35">
      <c r="I73" s="168"/>
    </row>
    <row r="79" spans="1:127" x14ac:dyDescent="0.35">
      <c r="A79" s="414">
        <v>0</v>
      </c>
    </row>
    <row r="80" spans="1:127" x14ac:dyDescent="0.35">
      <c r="A80" s="414">
        <v>30</v>
      </c>
    </row>
    <row r="81" spans="1:2" x14ac:dyDescent="0.35">
      <c r="A81" s="414">
        <v>60</v>
      </c>
    </row>
    <row r="82" spans="1:2" x14ac:dyDescent="0.35">
      <c r="A82" s="414">
        <v>90</v>
      </c>
    </row>
    <row r="83" spans="1:2" x14ac:dyDescent="0.35">
      <c r="A83" s="414">
        <v>120</v>
      </c>
    </row>
    <row r="84" spans="1:2" x14ac:dyDescent="0.35">
      <c r="A84" s="414">
        <v>150</v>
      </c>
    </row>
    <row r="85" spans="1:2" x14ac:dyDescent="0.35">
      <c r="A85" s="414">
        <v>180</v>
      </c>
    </row>
    <row r="89" spans="1:2" x14ac:dyDescent="0.35">
      <c r="A89" s="414">
        <v>12</v>
      </c>
      <c r="B89" s="169"/>
    </row>
    <row r="90" spans="1:2" x14ac:dyDescent="0.35">
      <c r="A90" s="414">
        <v>13</v>
      </c>
      <c r="B90" s="169"/>
    </row>
    <row r="91" spans="1:2" x14ac:dyDescent="0.35">
      <c r="A91" s="414">
        <v>14</v>
      </c>
      <c r="B91" s="169"/>
    </row>
    <row r="92" spans="1:2" x14ac:dyDescent="0.35">
      <c r="A92" s="414"/>
      <c r="B92" s="169"/>
    </row>
    <row r="93" spans="1:2" x14ac:dyDescent="0.35">
      <c r="A93" s="414" t="s">
        <v>300</v>
      </c>
      <c r="B93" s="169">
        <v>1</v>
      </c>
    </row>
    <row r="94" spans="1:2" x14ac:dyDescent="0.35">
      <c r="A94" s="414" t="s">
        <v>301</v>
      </c>
      <c r="B94" s="169">
        <f>+B93+1</f>
        <v>2</v>
      </c>
    </row>
    <row r="95" spans="1:2" x14ac:dyDescent="0.35">
      <c r="A95" s="414" t="s">
        <v>302</v>
      </c>
      <c r="B95" s="169">
        <f t="shared" ref="B95:B104" si="243">+B94+1</f>
        <v>3</v>
      </c>
    </row>
    <row r="96" spans="1:2" x14ac:dyDescent="0.35">
      <c r="A96" s="414" t="s">
        <v>303</v>
      </c>
      <c r="B96" s="169">
        <f t="shared" si="243"/>
        <v>4</v>
      </c>
    </row>
    <row r="97" spans="1:2" x14ac:dyDescent="0.35">
      <c r="A97" s="414" t="s">
        <v>304</v>
      </c>
      <c r="B97" s="169">
        <f t="shared" si="243"/>
        <v>5</v>
      </c>
    </row>
    <row r="98" spans="1:2" x14ac:dyDescent="0.35">
      <c r="A98" s="414" t="s">
        <v>297</v>
      </c>
      <c r="B98" s="169">
        <f t="shared" si="243"/>
        <v>6</v>
      </c>
    </row>
    <row r="99" spans="1:2" x14ac:dyDescent="0.35">
      <c r="A99" s="414" t="s">
        <v>305</v>
      </c>
      <c r="B99" s="169">
        <f t="shared" si="243"/>
        <v>7</v>
      </c>
    </row>
    <row r="100" spans="1:2" x14ac:dyDescent="0.35">
      <c r="A100" s="414" t="s">
        <v>306</v>
      </c>
      <c r="B100" s="169">
        <f t="shared" si="243"/>
        <v>8</v>
      </c>
    </row>
    <row r="101" spans="1:2" x14ac:dyDescent="0.35">
      <c r="A101" s="414" t="s">
        <v>307</v>
      </c>
      <c r="B101" s="169">
        <f t="shared" si="243"/>
        <v>9</v>
      </c>
    </row>
    <row r="102" spans="1:2" x14ac:dyDescent="0.35">
      <c r="A102" s="414" t="s">
        <v>308</v>
      </c>
      <c r="B102" s="169">
        <f t="shared" si="243"/>
        <v>10</v>
      </c>
    </row>
    <row r="103" spans="1:2" x14ac:dyDescent="0.35">
      <c r="A103" s="414" t="s">
        <v>309</v>
      </c>
      <c r="B103" s="169">
        <f t="shared" si="243"/>
        <v>11</v>
      </c>
    </row>
    <row r="104" spans="1:2" x14ac:dyDescent="0.35">
      <c r="A104" s="414" t="s">
        <v>299</v>
      </c>
      <c r="B104" s="169">
        <f t="shared" si="243"/>
        <v>12</v>
      </c>
    </row>
  </sheetData>
  <conditionalFormatting sqref="Q60:Q61">
    <cfRule type="expression" dxfId="202" priority="22">
      <formula>$Q$1=""</formula>
    </cfRule>
  </conditionalFormatting>
  <conditionalFormatting sqref="Q47:Q58">
    <cfRule type="expression" dxfId="201" priority="25">
      <formula>$Q$1=""</formula>
    </cfRule>
  </conditionalFormatting>
  <conditionalFormatting sqref="P15:P16">
    <cfRule type="expression" dxfId="200" priority="27">
      <formula>$P$1=""</formula>
    </cfRule>
  </conditionalFormatting>
  <conditionalFormatting sqref="R60:R61">
    <cfRule type="expression" dxfId="199" priority="41">
      <formula>$R$1=""</formula>
    </cfRule>
  </conditionalFormatting>
  <conditionalFormatting sqref="R47:R58">
    <cfRule type="expression" dxfId="198" priority="46">
      <formula>$R$1=""</formula>
    </cfRule>
  </conditionalFormatting>
  <conditionalFormatting sqref="R33:R34 S33:DW33">
    <cfRule type="expression" dxfId="197" priority="53">
      <formula>$R$1=""</formula>
    </cfRule>
  </conditionalFormatting>
  <conditionalFormatting sqref="R30:R31">
    <cfRule type="expression" dxfId="196" priority="58">
      <formula>$R$1=""</formula>
    </cfRule>
  </conditionalFormatting>
  <conditionalFormatting sqref="R23:R28">
    <cfRule type="expression" dxfId="195" priority="62">
      <formula>$R$1=""</formula>
    </cfRule>
  </conditionalFormatting>
  <conditionalFormatting sqref="R15:R16">
    <cfRule type="expression" dxfId="194" priority="66">
      <formula>$R$1=""</formula>
    </cfRule>
  </conditionalFormatting>
  <conditionalFormatting sqref="R8:R13">
    <cfRule type="expression" dxfId="193" priority="69">
      <formula>$R$1=""</formula>
    </cfRule>
  </conditionalFormatting>
  <conditionalFormatting sqref="Q30:Q31">
    <cfRule type="expression" dxfId="192" priority="84">
      <formula>$Q$1=""</formula>
    </cfRule>
  </conditionalFormatting>
  <conditionalFormatting sqref="Q23:Q28">
    <cfRule type="expression" dxfId="191" priority="86">
      <formula>$Q$1=""</formula>
    </cfRule>
  </conditionalFormatting>
  <conditionalFormatting sqref="Q15:Q16">
    <cfRule type="expression" dxfId="190" priority="90">
      <formula>$Q$1=""</formula>
    </cfRule>
  </conditionalFormatting>
  <conditionalFormatting sqref="Q8:Q13">
    <cfRule type="expression" dxfId="189" priority="94">
      <formula>$Q$1=""</formula>
    </cfRule>
  </conditionalFormatting>
  <conditionalFormatting sqref="P60:P61">
    <cfRule type="expression" dxfId="188" priority="100">
      <formula>$P$1=""</formula>
    </cfRule>
  </conditionalFormatting>
  <conditionalFormatting sqref="P47:P58">
    <cfRule type="expression" dxfId="187" priority="102">
      <formula>$P$1=""</formula>
    </cfRule>
  </conditionalFormatting>
  <conditionalFormatting sqref="P33:P34">
    <cfRule type="expression" dxfId="186" priority="105">
      <formula>$P$1=""</formula>
    </cfRule>
  </conditionalFormatting>
  <conditionalFormatting sqref="P30:P31">
    <cfRule type="expression" dxfId="185" priority="108">
      <formula>$P$1=""</formula>
    </cfRule>
  </conditionalFormatting>
  <conditionalFormatting sqref="P23:P28">
    <cfRule type="expression" dxfId="184" priority="113">
      <formula>$P$1=""</formula>
    </cfRule>
  </conditionalFormatting>
  <conditionalFormatting sqref="P8:P13">
    <cfRule type="expression" dxfId="183" priority="117">
      <formula>$P$1=""</formula>
    </cfRule>
  </conditionalFormatting>
  <conditionalFormatting sqref="O60:O61">
    <cfRule type="expression" dxfId="182" priority="123">
      <formula>$O$1=""</formula>
    </cfRule>
  </conditionalFormatting>
  <conditionalFormatting sqref="O47:O58">
    <cfRule type="expression" dxfId="181" priority="124">
      <formula>$O$1=""</formula>
    </cfRule>
  </conditionalFormatting>
  <conditionalFormatting sqref="O33:O34">
    <cfRule type="expression" dxfId="180" priority="128">
      <formula>$O$1=""</formula>
    </cfRule>
  </conditionalFormatting>
  <conditionalFormatting sqref="O30:O31">
    <cfRule type="expression" dxfId="179" priority="132">
      <formula>$O$1=""</formula>
    </cfRule>
  </conditionalFormatting>
  <conditionalFormatting sqref="O23:O28">
    <cfRule type="expression" dxfId="178" priority="133">
      <formula>$O$1=""</formula>
    </cfRule>
  </conditionalFormatting>
  <conditionalFormatting sqref="O15:O16">
    <cfRule type="expression" dxfId="177" priority="137">
      <formula>$O$1=""</formula>
    </cfRule>
  </conditionalFormatting>
  <conditionalFormatting sqref="O8:O13">
    <cfRule type="expression" dxfId="176" priority="140">
      <formula>$O$1=""</formula>
    </cfRule>
  </conditionalFormatting>
  <conditionalFormatting sqref="N47:N58">
    <cfRule type="expression" dxfId="175" priority="146">
      <formula>$N$1=""</formula>
    </cfRule>
  </conditionalFormatting>
  <conditionalFormatting sqref="N33:N34">
    <cfRule type="expression" dxfId="174" priority="147">
      <formula>$N$1=""</formula>
    </cfRule>
  </conditionalFormatting>
  <conditionalFormatting sqref="N30:N31">
    <cfRule type="expression" dxfId="173" priority="151">
      <formula>$N$1=""</formula>
    </cfRule>
  </conditionalFormatting>
  <conditionalFormatting sqref="N23:N28">
    <cfRule type="expression" dxfId="172" priority="154">
      <formula>$N$1=""</formula>
    </cfRule>
  </conditionalFormatting>
  <conditionalFormatting sqref="N15:N16">
    <cfRule type="expression" dxfId="171" priority="156">
      <formula>$N$1=""</formula>
    </cfRule>
  </conditionalFormatting>
  <conditionalFormatting sqref="N8:N13">
    <cfRule type="expression" dxfId="170" priority="159">
      <formula>$N$1=""</formula>
    </cfRule>
  </conditionalFormatting>
  <conditionalFormatting sqref="M47:M58">
    <cfRule type="expression" dxfId="169" priority="164">
      <formula>$M$1=""</formula>
    </cfRule>
  </conditionalFormatting>
  <conditionalFormatting sqref="M33:M34">
    <cfRule type="expression" dxfId="168" priority="167">
      <formula>$M$1=""</formula>
    </cfRule>
  </conditionalFormatting>
  <conditionalFormatting sqref="M30:M31">
    <cfRule type="expression" dxfId="167" priority="169">
      <formula>$M$1=""</formula>
    </cfRule>
  </conditionalFormatting>
  <conditionalFormatting sqref="M23:M28">
    <cfRule type="expression" dxfId="166" priority="171">
      <formula>$M$1=""</formula>
    </cfRule>
  </conditionalFormatting>
  <conditionalFormatting sqref="M16">
    <cfRule type="expression" dxfId="165" priority="173">
      <formula>$M$1=""</formula>
    </cfRule>
  </conditionalFormatting>
  <conditionalFormatting sqref="M8:M13">
    <cfRule type="expression" dxfId="164" priority="175">
      <formula>$M$1=""</formula>
    </cfRule>
  </conditionalFormatting>
  <conditionalFormatting sqref="L31">
    <cfRule type="expression" dxfId="163" priority="177">
      <formula>$L$1=""</formula>
    </cfRule>
    <cfRule type="cellIs" dxfId="162" priority="184" operator="lessThan">
      <formula>0</formula>
    </cfRule>
  </conditionalFormatting>
  <conditionalFormatting sqref="I31">
    <cfRule type="expression" dxfId="161" priority="179">
      <formula>$I$1=""</formula>
    </cfRule>
    <cfRule type="cellIs" dxfId="160" priority="181" operator="lessThan">
      <formula>0</formula>
    </cfRule>
  </conditionalFormatting>
  <conditionalFormatting sqref="L47:L58">
    <cfRule type="expression" dxfId="159" priority="190">
      <formula>$L$1=""</formula>
    </cfRule>
  </conditionalFormatting>
  <conditionalFormatting sqref="L33:L34">
    <cfRule type="expression" dxfId="158" priority="192">
      <formula>$L$1=""</formula>
    </cfRule>
  </conditionalFormatting>
  <conditionalFormatting sqref="L30:L31">
    <cfRule type="expression" dxfId="157" priority="194">
      <formula>$L$1=""</formula>
    </cfRule>
  </conditionalFormatting>
  <conditionalFormatting sqref="L23:L28">
    <cfRule type="expression" dxfId="156" priority="195">
      <formula>$L$1=""</formula>
    </cfRule>
  </conditionalFormatting>
  <conditionalFormatting sqref="L16">
    <cfRule type="expression" dxfId="155" priority="198">
      <formula>$L$1=""</formula>
    </cfRule>
  </conditionalFormatting>
  <conditionalFormatting sqref="L8:L13">
    <cfRule type="expression" dxfId="154" priority="200">
      <formula>$L$1=""</formula>
    </cfRule>
  </conditionalFormatting>
  <conditionalFormatting sqref="K47:K58">
    <cfRule type="expression" dxfId="153" priority="204">
      <formula>$K$1=""</formula>
    </cfRule>
  </conditionalFormatting>
  <conditionalFormatting sqref="K30:K31">
    <cfRule type="expression" dxfId="152" priority="207">
      <formula>$K$1=""</formula>
    </cfRule>
  </conditionalFormatting>
  <conditionalFormatting sqref="K23:K28">
    <cfRule type="expression" dxfId="151" priority="209">
      <formula>$K$1=""</formula>
    </cfRule>
  </conditionalFormatting>
  <conditionalFormatting sqref="K16">
    <cfRule type="expression" dxfId="150" priority="211">
      <formula>$K$1=""</formula>
    </cfRule>
    <cfRule type="cellIs" dxfId="149" priority="214" operator="lessThan">
      <formula>0</formula>
    </cfRule>
  </conditionalFormatting>
  <conditionalFormatting sqref="K8:K13">
    <cfRule type="expression" dxfId="148" priority="212">
      <formula>$K$1=""</formula>
    </cfRule>
  </conditionalFormatting>
  <conditionalFormatting sqref="J30:J31">
    <cfRule type="expression" dxfId="147" priority="216">
      <formula>$J$1=""</formula>
    </cfRule>
  </conditionalFormatting>
  <conditionalFormatting sqref="H31">
    <cfRule type="expression" dxfId="146" priority="217">
      <formula>$H$1=""</formula>
    </cfRule>
  </conditionalFormatting>
  <conditionalFormatting sqref="I30:I31">
    <cfRule type="expression" dxfId="145" priority="219">
      <formula>$I$1=""</formula>
    </cfRule>
  </conditionalFormatting>
  <conditionalFormatting sqref="J19:J28 K19:DW22">
    <cfRule type="expression" dxfId="144" priority="220">
      <formula>$J$1=""</formula>
    </cfRule>
    <cfRule type="expression" dxfId="143" priority="221">
      <formula>$J$1=""</formula>
    </cfRule>
  </conditionalFormatting>
  <conditionalFormatting sqref="I19:I28">
    <cfRule type="expression" dxfId="142" priority="222">
      <formula>$I$1=""</formula>
    </cfRule>
  </conditionalFormatting>
  <conditionalFormatting sqref="J15:J16 K15:M15">
    <cfRule type="expression" dxfId="141" priority="223">
      <formula>$J$1=""</formula>
    </cfRule>
    <cfRule type="expression" dxfId="140" priority="224">
      <formula>$J$1=""</formula>
    </cfRule>
  </conditionalFormatting>
  <conditionalFormatting sqref="J31:K31 M31:R31">
    <cfRule type="cellIs" dxfId="139" priority="225" operator="lessThan">
      <formula>0</formula>
    </cfRule>
  </conditionalFormatting>
  <conditionalFormatting sqref="Q33:Q34">
    <cfRule type="expression" dxfId="138" priority="226">
      <formula>$Q$1=""</formula>
    </cfRule>
  </conditionalFormatting>
  <conditionalFormatting sqref="K33:K34 J33">
    <cfRule type="expression" dxfId="137" priority="227">
      <formula>$K$1=""</formula>
    </cfRule>
  </conditionalFormatting>
  <conditionalFormatting sqref="J66:DW66">
    <cfRule type="expression" dxfId="136" priority="228">
      <formula>$J$1=""</formula>
    </cfRule>
    <cfRule type="expression" dxfId="135" priority="229">
      <formula>$J$1=""</formula>
    </cfRule>
  </conditionalFormatting>
  <conditionalFormatting sqref="J60:N61">
    <cfRule type="expression" dxfId="134" priority="230">
      <formula>$J$1=""</formula>
    </cfRule>
    <cfRule type="expression" dxfId="133" priority="231">
      <formula>$J$1=""</formula>
    </cfRule>
  </conditionalFormatting>
  <conditionalFormatting sqref="J37:J58 K37:DW46">
    <cfRule type="expression" dxfId="132" priority="232">
      <formula>$J$1=""</formula>
    </cfRule>
    <cfRule type="expression" dxfId="131" priority="233">
      <formula>$J$1=""</formula>
    </cfRule>
  </conditionalFormatting>
  <conditionalFormatting sqref="J34">
    <cfRule type="expression" dxfId="130" priority="234">
      <formula>$J$1=""</formula>
    </cfRule>
    <cfRule type="expression" dxfId="129" priority="235">
      <formula>$J$1=""</formula>
    </cfRule>
  </conditionalFormatting>
  <conditionalFormatting sqref="J4:J13 K4:DW7">
    <cfRule type="expression" dxfId="128" priority="236">
      <formula>$J$1=""</formula>
    </cfRule>
    <cfRule type="expression" dxfId="127" priority="237">
      <formula>$J$1=""</formula>
    </cfRule>
  </conditionalFormatting>
  <conditionalFormatting sqref="I66">
    <cfRule type="expression" dxfId="126" priority="238">
      <formula>$I$1=""</formula>
    </cfRule>
  </conditionalFormatting>
  <conditionalFormatting sqref="I60:I61">
    <cfRule type="expression" dxfId="125" priority="239">
      <formula>$I$1=""</formula>
    </cfRule>
  </conditionalFormatting>
  <conditionalFormatting sqref="I37:I58">
    <cfRule type="expression" dxfId="124" priority="240">
      <formula>$I$1=""</formula>
    </cfRule>
  </conditionalFormatting>
  <conditionalFormatting sqref="I33:I34">
    <cfRule type="expression" dxfId="123" priority="241">
      <formula>$I$1=""</formula>
    </cfRule>
  </conditionalFormatting>
  <conditionalFormatting sqref="I15:I16">
    <cfRule type="expression" dxfId="122" priority="242">
      <formula>$I$1=""</formula>
    </cfRule>
  </conditionalFormatting>
  <conditionalFormatting sqref="I4:I13">
    <cfRule type="expression" dxfId="121" priority="243">
      <formula>$I$1=""</formula>
    </cfRule>
  </conditionalFormatting>
  <conditionalFormatting sqref="H66">
    <cfRule type="expression" dxfId="120" priority="244">
      <formula>$H$1=""</formula>
    </cfRule>
  </conditionalFormatting>
  <conditionalFormatting sqref="H60:H61">
    <cfRule type="expression" dxfId="119" priority="245">
      <formula>$H$1=""</formula>
    </cfRule>
  </conditionalFormatting>
  <conditionalFormatting sqref="H39:H58">
    <cfRule type="expression" dxfId="118" priority="246">
      <formula>$H$1=""</formula>
    </cfRule>
  </conditionalFormatting>
  <conditionalFormatting sqref="H37:H38">
    <cfRule type="expression" dxfId="117" priority="247">
      <formula>$H$1=""</formula>
    </cfRule>
  </conditionalFormatting>
  <conditionalFormatting sqref="H33:H34">
    <cfRule type="expression" dxfId="116" priority="248">
      <formula>$H$1=""</formula>
    </cfRule>
  </conditionalFormatting>
  <conditionalFormatting sqref="H30">
    <cfRule type="expression" dxfId="115" priority="249">
      <formula>$H$1=""</formula>
    </cfRule>
  </conditionalFormatting>
  <conditionalFormatting sqref="H21:H28">
    <cfRule type="expression" dxfId="114" priority="250">
      <formula>$H$1=""</formula>
    </cfRule>
  </conditionalFormatting>
  <conditionalFormatting sqref="H19:H20">
    <cfRule type="expression" dxfId="113" priority="251">
      <formula>$H$1=""</formula>
    </cfRule>
  </conditionalFormatting>
  <conditionalFormatting sqref="H15:H16">
    <cfRule type="expression" dxfId="112" priority="252">
      <formula>$H$1=""</formula>
    </cfRule>
  </conditionalFormatting>
  <conditionalFormatting sqref="H4:H13">
    <cfRule type="expression" dxfId="111" priority="253">
      <formula>$H$1=""</formula>
    </cfRule>
  </conditionalFormatting>
  <conditionalFormatting sqref="S16:DW16">
    <cfRule type="cellIs" dxfId="110" priority="254" operator="lessThan">
      <formula>0</formula>
    </cfRule>
  </conditionalFormatting>
  <conditionalFormatting sqref="G16">
    <cfRule type="cellIs" dxfId="109" priority="255" operator="lessThan">
      <formula>0</formula>
    </cfRule>
  </conditionalFormatting>
  <conditionalFormatting sqref="G31">
    <cfRule type="cellIs" dxfId="108" priority="256" operator="lessThan">
      <formula>0</formula>
    </cfRule>
  </conditionalFormatting>
  <conditionalFormatting sqref="S31:DW31">
    <cfRule type="cellIs" dxfId="107" priority="257" operator="lessThan">
      <formula>0</formula>
    </cfRule>
  </conditionalFormatting>
  <dataValidations count="4">
    <dataValidation type="decimal" allowBlank="1" showInputMessage="1" showErrorMessage="1" error="Devono essere inseriti valori percentuali compresi tra 0 e 100." sqref="B67" xr:uid="{00000000-0002-0000-0800-000000000000}">
      <formula1>0</formula1>
      <formula2>100</formula2>
    </dataValidation>
    <dataValidation type="list" allowBlank="1" showInputMessage="1" showErrorMessage="1" sqref="E4:E17 E37:E60 E19:E28" xr:uid="{00000000-0002-0000-0800-000001000000}">
      <formula1>$A$79:$A$85</formula1>
    </dataValidation>
    <dataValidation type="list" allowBlank="1" showInputMessage="1" showErrorMessage="1" sqref="F69" xr:uid="{00000000-0002-0000-0800-000002000000}">
      <formula1>$A$89:$A$91</formula1>
    </dataValidation>
    <dataValidation type="list" allowBlank="1" showInputMessage="1" showErrorMessage="1" sqref="F71:F72" xr:uid="{00000000-0002-0000-0800-000003000000}">
      <formula1>$A$93:$A$104</formula1>
    </dataValidation>
  </dataValidations>
  <hyperlinks>
    <hyperlink ref="A1" location="MENU!A1" display="menu" xr:uid="{00000000-0004-0000-0800-000000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A1:DY344"/>
  <sheetViews>
    <sheetView showGridLines="0" zoomScale="55" zoomScaleNormal="55" workbookViewId="0"/>
  </sheetViews>
  <sheetFormatPr defaultColWidth="9.1796875" defaultRowHeight="21" x14ac:dyDescent="0.35"/>
  <cols>
    <col min="1" max="1" width="11.1796875" style="420" customWidth="1"/>
    <col min="2" max="2" width="9.1796875" style="97"/>
    <col min="3" max="3" width="36.1796875" style="97" bestFit="1" customWidth="1"/>
    <col min="4" max="4" width="42" style="97" bestFit="1" customWidth="1"/>
    <col min="5" max="5" width="32.54296875" style="97" customWidth="1"/>
    <col min="6" max="6" width="7.453125" style="97" customWidth="1"/>
    <col min="7" max="7" width="13.453125" style="97" customWidth="1"/>
    <col min="8" max="8" width="16" style="97" bestFit="1" customWidth="1"/>
    <col min="9" max="9" width="14.7265625" style="97" bestFit="1" customWidth="1"/>
    <col min="10" max="129" width="11" style="97" bestFit="1" customWidth="1"/>
    <col min="130" max="16384" width="9.1796875" style="97"/>
  </cols>
  <sheetData>
    <row r="1" spans="1:129" ht="31.5" customHeight="1" x14ac:dyDescent="0.35">
      <c r="A1" s="415" t="s">
        <v>33</v>
      </c>
      <c r="B1" s="170"/>
      <c r="D1" s="171"/>
      <c r="K1" s="172"/>
    </row>
    <row r="2" spans="1:129" x14ac:dyDescent="0.35">
      <c r="A2" s="416"/>
    </row>
    <row r="3" spans="1:129" x14ac:dyDescent="0.35">
      <c r="A3" s="416"/>
      <c r="E3" s="173" t="s">
        <v>310</v>
      </c>
      <c r="F3" s="174" t="s">
        <v>177</v>
      </c>
      <c r="J3" s="175" t="str">
        <f>+'Budget Economico'!H1</f>
        <v/>
      </c>
      <c r="K3" s="175" t="str">
        <f>+'Budget Economico'!I1</f>
        <v/>
      </c>
      <c r="L3" s="175">
        <f>+'Budget Economico'!J1</f>
        <v>44286</v>
      </c>
      <c r="M3" s="175">
        <f>+'Budget Economico'!K1</f>
        <v>44316</v>
      </c>
      <c r="N3" s="175">
        <f>+'Budget Economico'!L1</f>
        <v>44347</v>
      </c>
      <c r="O3" s="175">
        <f>+'Budget Economico'!M1</f>
        <v>44377</v>
      </c>
      <c r="P3" s="175">
        <f>+'Budget Economico'!N1</f>
        <v>44408</v>
      </c>
      <c r="Q3" s="175">
        <f>+'Budget Economico'!O1</f>
        <v>44439</v>
      </c>
      <c r="R3" s="175">
        <f>+'Budget Economico'!P1</f>
        <v>44469</v>
      </c>
      <c r="S3" s="175">
        <f>+'Budget Economico'!Q1</f>
        <v>44500</v>
      </c>
      <c r="T3" s="175">
        <f>+'Budget Economico'!R1</f>
        <v>44530</v>
      </c>
      <c r="U3" s="175">
        <f>+'Budget Economico'!S1</f>
        <v>44561</v>
      </c>
      <c r="V3" s="175">
        <f>+'Budget Economico'!T1</f>
        <v>44592</v>
      </c>
      <c r="W3" s="175">
        <f>+'Budget Economico'!U1</f>
        <v>44620</v>
      </c>
      <c r="X3" s="175">
        <f>+'Budget Economico'!V1</f>
        <v>44651</v>
      </c>
      <c r="Y3" s="175">
        <f>+'Budget Economico'!W1</f>
        <v>44681</v>
      </c>
      <c r="Z3" s="175">
        <f>+'Budget Economico'!X1</f>
        <v>44712</v>
      </c>
      <c r="AA3" s="175">
        <f>+'Budget Economico'!Y1</f>
        <v>44742</v>
      </c>
      <c r="AB3" s="175">
        <f>+'Budget Economico'!Z1</f>
        <v>44773</v>
      </c>
      <c r="AC3" s="175">
        <f>+'Budget Economico'!AA1</f>
        <v>44804</v>
      </c>
      <c r="AD3" s="175">
        <f>+'Budget Economico'!AB1</f>
        <v>44834</v>
      </c>
      <c r="AE3" s="175">
        <f>+'Budget Economico'!AC1</f>
        <v>44865</v>
      </c>
      <c r="AF3" s="175">
        <f>+'Budget Economico'!AD1</f>
        <v>44895</v>
      </c>
      <c r="AG3" s="175">
        <f>+'Budget Economico'!AE1</f>
        <v>44926</v>
      </c>
    </row>
    <row r="4" spans="1:129" ht="21.5" thickBot="1" x14ac:dyDescent="0.4">
      <c r="A4" s="416"/>
      <c r="C4" s="8" t="s">
        <v>311</v>
      </c>
      <c r="E4" s="173" t="s">
        <v>312</v>
      </c>
      <c r="F4" s="174"/>
      <c r="I4" s="176" t="s">
        <v>313</v>
      </c>
      <c r="J4" s="177">
        <f>+Finanziamenti!C101</f>
        <v>2021</v>
      </c>
      <c r="K4" s="177">
        <f>+Finanziamenti!D101</f>
        <v>2021</v>
      </c>
      <c r="L4" s="177">
        <f>+Finanziamenti!E101</f>
        <v>2021</v>
      </c>
      <c r="M4" s="177">
        <f>+Finanziamenti!F101</f>
        <v>2021</v>
      </c>
      <c r="N4" s="177">
        <f>+Finanziamenti!G101</f>
        <v>2021</v>
      </c>
      <c r="O4" s="177">
        <f>+Finanziamenti!H101</f>
        <v>2021</v>
      </c>
      <c r="P4" s="177">
        <f>+Finanziamenti!I101</f>
        <v>2021</v>
      </c>
      <c r="Q4" s="177">
        <f>+Finanziamenti!J101</f>
        <v>2021</v>
      </c>
      <c r="R4" s="177">
        <f>+Finanziamenti!K101</f>
        <v>2021</v>
      </c>
      <c r="S4" s="177">
        <f>+Finanziamenti!L101</f>
        <v>2021</v>
      </c>
      <c r="T4" s="177">
        <f>+Finanziamenti!M101</f>
        <v>2021</v>
      </c>
      <c r="U4" s="177">
        <f>+Finanziamenti!N101</f>
        <v>2021</v>
      </c>
      <c r="V4" s="177">
        <f>+Finanziamenti!O101</f>
        <v>2022</v>
      </c>
      <c r="W4" s="177">
        <f>+Finanziamenti!P101</f>
        <v>2022</v>
      </c>
      <c r="X4" s="177">
        <f>+Finanziamenti!Q101</f>
        <v>2022</v>
      </c>
      <c r="Y4" s="177">
        <f>+Finanziamenti!R101</f>
        <v>2022</v>
      </c>
      <c r="Z4" s="177">
        <f>+Finanziamenti!S101</f>
        <v>2022</v>
      </c>
      <c r="AA4" s="177">
        <f>+Finanziamenti!T101</f>
        <v>2022</v>
      </c>
      <c r="AB4" s="177">
        <f>+Finanziamenti!U101</f>
        <v>2022</v>
      </c>
      <c r="AC4" s="177">
        <f>+Finanziamenti!V101</f>
        <v>2022</v>
      </c>
      <c r="AD4" s="177">
        <f>+Finanziamenti!W101</f>
        <v>2022</v>
      </c>
      <c r="AE4" s="177">
        <f>+Finanziamenti!X101</f>
        <v>2022</v>
      </c>
      <c r="AF4" s="177">
        <f>+Finanziamenti!Y101</f>
        <v>2022</v>
      </c>
      <c r="AG4" s="177">
        <f>+Finanziamenti!Z101</f>
        <v>2022</v>
      </c>
      <c r="AH4" s="177">
        <f>+Finanziamenti!AA101</f>
        <v>2023</v>
      </c>
      <c r="AI4" s="177">
        <f>+Finanziamenti!AB101</f>
        <v>2023</v>
      </c>
      <c r="AJ4" s="177">
        <f>+Finanziamenti!AC101</f>
        <v>2023</v>
      </c>
      <c r="AK4" s="177">
        <f>+Finanziamenti!AD101</f>
        <v>2023</v>
      </c>
      <c r="AL4" s="177">
        <f>+Finanziamenti!AE101</f>
        <v>2023</v>
      </c>
      <c r="AM4" s="177">
        <f>+Finanziamenti!AF101</f>
        <v>2023</v>
      </c>
      <c r="AN4" s="177">
        <f>+Finanziamenti!AG101</f>
        <v>2023</v>
      </c>
      <c r="AO4" s="177">
        <f>+Finanziamenti!AH101</f>
        <v>2023</v>
      </c>
      <c r="AP4" s="177">
        <f>+Finanziamenti!AI101</f>
        <v>2023</v>
      </c>
      <c r="AQ4" s="177">
        <f>+Finanziamenti!AJ101</f>
        <v>2023</v>
      </c>
      <c r="AR4" s="177">
        <f>+Finanziamenti!AK101</f>
        <v>2023</v>
      </c>
      <c r="AS4" s="177">
        <f>+Finanziamenti!AL101</f>
        <v>2023</v>
      </c>
      <c r="AT4" s="177">
        <f>+Finanziamenti!AM101</f>
        <v>2024</v>
      </c>
      <c r="AU4" s="177">
        <f>+Finanziamenti!AN101</f>
        <v>2024</v>
      </c>
      <c r="AV4" s="177">
        <f>+Finanziamenti!AO101</f>
        <v>2024</v>
      </c>
      <c r="AW4" s="177">
        <f>+Finanziamenti!AP101</f>
        <v>2024</v>
      </c>
      <c r="AX4" s="177">
        <f>+Finanziamenti!AQ101</f>
        <v>2024</v>
      </c>
      <c r="AY4" s="177">
        <f>+Finanziamenti!AR101</f>
        <v>2024</v>
      </c>
      <c r="AZ4" s="177">
        <f>+Finanziamenti!AS101</f>
        <v>2024</v>
      </c>
      <c r="BA4" s="177">
        <f>+Finanziamenti!AT101</f>
        <v>2024</v>
      </c>
      <c r="BB4" s="177">
        <f>+Finanziamenti!AU101</f>
        <v>2024</v>
      </c>
      <c r="BC4" s="177">
        <f>+Finanziamenti!AV101</f>
        <v>2024</v>
      </c>
      <c r="BD4" s="177">
        <f>+Finanziamenti!AW101</f>
        <v>2024</v>
      </c>
      <c r="BE4" s="177">
        <f>+Finanziamenti!AX101</f>
        <v>2024</v>
      </c>
      <c r="BF4" s="177">
        <f>+Finanziamenti!AY101</f>
        <v>2025</v>
      </c>
      <c r="BG4" s="177">
        <f>+Finanziamenti!AZ101</f>
        <v>2025</v>
      </c>
      <c r="BH4" s="177">
        <f>+Finanziamenti!BA101</f>
        <v>2025</v>
      </c>
      <c r="BI4" s="177">
        <f>+Finanziamenti!BB101</f>
        <v>2025</v>
      </c>
      <c r="BJ4" s="177">
        <f>+Finanziamenti!BC101</f>
        <v>2025</v>
      </c>
      <c r="BK4" s="177">
        <f>+Finanziamenti!BD101</f>
        <v>2025</v>
      </c>
      <c r="BL4" s="177">
        <f>+Finanziamenti!BE101</f>
        <v>2025</v>
      </c>
      <c r="BM4" s="177">
        <f>+Finanziamenti!BF101</f>
        <v>2025</v>
      </c>
      <c r="BN4" s="177">
        <f>+Finanziamenti!BG101</f>
        <v>2025</v>
      </c>
      <c r="BO4" s="177">
        <f>+Finanziamenti!BH101</f>
        <v>2025</v>
      </c>
      <c r="BP4" s="177">
        <f>+Finanziamenti!BI101</f>
        <v>2025</v>
      </c>
      <c r="BQ4" s="177">
        <f>+Finanziamenti!BJ101</f>
        <v>2025</v>
      </c>
      <c r="BR4" s="177">
        <f>+Finanziamenti!BK101</f>
        <v>2026</v>
      </c>
      <c r="BS4" s="177">
        <f>+Finanziamenti!BL101</f>
        <v>2026</v>
      </c>
      <c r="BT4" s="177">
        <f>+Finanziamenti!BM101</f>
        <v>2026</v>
      </c>
      <c r="BU4" s="177">
        <f>+Finanziamenti!BN101</f>
        <v>2026</v>
      </c>
      <c r="BV4" s="177">
        <f>+Finanziamenti!BO101</f>
        <v>2026</v>
      </c>
      <c r="BW4" s="177">
        <f>+Finanziamenti!BP101</f>
        <v>2026</v>
      </c>
      <c r="BX4" s="177">
        <f>+Finanziamenti!BQ101</f>
        <v>2026</v>
      </c>
      <c r="BY4" s="177">
        <f>+Finanziamenti!BR101</f>
        <v>2026</v>
      </c>
      <c r="BZ4" s="177">
        <f>+Finanziamenti!BS101</f>
        <v>2026</v>
      </c>
      <c r="CA4" s="177">
        <f>+Finanziamenti!BT101</f>
        <v>2026</v>
      </c>
      <c r="CB4" s="177">
        <f>+Finanziamenti!BU101</f>
        <v>2026</v>
      </c>
      <c r="CC4" s="177">
        <f>+Finanziamenti!BV101</f>
        <v>2026</v>
      </c>
      <c r="CD4" s="177">
        <f>+Finanziamenti!BW101</f>
        <v>2027</v>
      </c>
      <c r="CE4" s="177">
        <f>+Finanziamenti!BX101</f>
        <v>2027</v>
      </c>
      <c r="CF4" s="177">
        <f>+Finanziamenti!BY101</f>
        <v>2027</v>
      </c>
      <c r="CG4" s="177">
        <f>+Finanziamenti!BZ101</f>
        <v>2027</v>
      </c>
      <c r="CH4" s="177">
        <f>+Finanziamenti!CA101</f>
        <v>2027</v>
      </c>
      <c r="CI4" s="177">
        <f>+Finanziamenti!CB101</f>
        <v>2027</v>
      </c>
      <c r="CJ4" s="177">
        <f>+Finanziamenti!CC101</f>
        <v>2027</v>
      </c>
      <c r="CK4" s="177">
        <f>+Finanziamenti!CD101</f>
        <v>2027</v>
      </c>
      <c r="CL4" s="177">
        <f>+Finanziamenti!CE101</f>
        <v>2027</v>
      </c>
      <c r="CM4" s="177">
        <f>+Finanziamenti!CF101</f>
        <v>2027</v>
      </c>
      <c r="CN4" s="177">
        <f>+Finanziamenti!CG101</f>
        <v>2027</v>
      </c>
      <c r="CO4" s="177">
        <f>+Finanziamenti!CH101</f>
        <v>2027</v>
      </c>
      <c r="CP4" s="177">
        <f>+Finanziamenti!CI101</f>
        <v>2028</v>
      </c>
      <c r="CQ4" s="177">
        <f>+Finanziamenti!CJ101</f>
        <v>2028</v>
      </c>
      <c r="CR4" s="177">
        <f>+Finanziamenti!CK101</f>
        <v>2028</v>
      </c>
      <c r="CS4" s="177">
        <f>+Finanziamenti!CL101</f>
        <v>2028</v>
      </c>
      <c r="CT4" s="177">
        <f>+Finanziamenti!CM101</f>
        <v>2028</v>
      </c>
      <c r="CU4" s="177">
        <f>+Finanziamenti!CN101</f>
        <v>2028</v>
      </c>
      <c r="CV4" s="177">
        <f>+Finanziamenti!CO101</f>
        <v>2028</v>
      </c>
      <c r="CW4" s="177">
        <f>+Finanziamenti!CP101</f>
        <v>2028</v>
      </c>
      <c r="CX4" s="177">
        <f>+Finanziamenti!CQ101</f>
        <v>2028</v>
      </c>
      <c r="CY4" s="177">
        <f>+Finanziamenti!CR101</f>
        <v>2028</v>
      </c>
      <c r="CZ4" s="177">
        <f>+Finanziamenti!CS101</f>
        <v>2028</v>
      </c>
      <c r="DA4" s="177">
        <f>+Finanziamenti!CT101</f>
        <v>2028</v>
      </c>
      <c r="DB4" s="177">
        <f>+Finanziamenti!CU101</f>
        <v>2029</v>
      </c>
      <c r="DC4" s="177">
        <f>+Finanziamenti!CV101</f>
        <v>2029</v>
      </c>
      <c r="DD4" s="177">
        <f>+Finanziamenti!CW101</f>
        <v>2029</v>
      </c>
      <c r="DE4" s="177">
        <f>+Finanziamenti!CX101</f>
        <v>2029</v>
      </c>
      <c r="DF4" s="177">
        <f>+Finanziamenti!CY101</f>
        <v>2029</v>
      </c>
      <c r="DG4" s="177">
        <f>+Finanziamenti!CZ101</f>
        <v>2029</v>
      </c>
      <c r="DH4" s="177">
        <f>+Finanziamenti!DA101</f>
        <v>2029</v>
      </c>
      <c r="DI4" s="177">
        <f>+Finanziamenti!DB101</f>
        <v>2029</v>
      </c>
      <c r="DJ4" s="177">
        <f>+Finanziamenti!DC101</f>
        <v>2029</v>
      </c>
      <c r="DK4" s="177">
        <f>+Finanziamenti!DD101</f>
        <v>2029</v>
      </c>
      <c r="DL4" s="177">
        <f>+Finanziamenti!DE101</f>
        <v>2029</v>
      </c>
      <c r="DM4" s="177">
        <f>+Finanziamenti!DF101</f>
        <v>2029</v>
      </c>
      <c r="DN4" s="177">
        <f>+Finanziamenti!DG101</f>
        <v>2030</v>
      </c>
      <c r="DO4" s="177">
        <f>+Finanziamenti!DH101</f>
        <v>2030</v>
      </c>
      <c r="DP4" s="177">
        <f>+Finanziamenti!DI101</f>
        <v>2030</v>
      </c>
      <c r="DQ4" s="177">
        <f>+Finanziamenti!DJ101</f>
        <v>2030</v>
      </c>
      <c r="DR4" s="177">
        <f>+Finanziamenti!DK101</f>
        <v>2030</v>
      </c>
      <c r="DS4" s="177">
        <f>+Finanziamenti!DL101</f>
        <v>2030</v>
      </c>
      <c r="DT4" s="177">
        <f>+Finanziamenti!DM101</f>
        <v>2030</v>
      </c>
      <c r="DU4" s="177">
        <f>+Finanziamenti!DN101</f>
        <v>2030</v>
      </c>
      <c r="DV4" s="177">
        <f>+Finanziamenti!DO101</f>
        <v>2030</v>
      </c>
      <c r="DW4" s="177">
        <f>+Finanziamenti!DP101</f>
        <v>2030</v>
      </c>
      <c r="DX4" s="177">
        <f>+Finanziamenti!DQ101</f>
        <v>2030</v>
      </c>
      <c r="DY4" s="177">
        <f>+Finanziamenti!DR101</f>
        <v>2030</v>
      </c>
    </row>
    <row r="5" spans="1:129" ht="21.5" thickBot="1" x14ac:dyDescent="0.4">
      <c r="A5" s="416"/>
      <c r="C5" s="178" t="s">
        <v>35</v>
      </c>
      <c r="D5" s="178" t="s">
        <v>314</v>
      </c>
      <c r="E5" s="178" t="s">
        <v>315</v>
      </c>
      <c r="F5" s="174"/>
      <c r="G5" s="178" t="s">
        <v>316</v>
      </c>
      <c r="H5" s="178" t="s">
        <v>317</v>
      </c>
      <c r="I5" s="179" t="s">
        <v>318</v>
      </c>
      <c r="J5" s="177" t="str">
        <f>+Finanziamenti!C102</f>
        <v>gen</v>
      </c>
      <c r="K5" s="177" t="str">
        <f>+Finanziamenti!D102</f>
        <v>feb</v>
      </c>
      <c r="L5" s="177" t="str">
        <f>+Finanziamenti!E102</f>
        <v>mar</v>
      </c>
      <c r="M5" s="177" t="str">
        <f>+Finanziamenti!F102</f>
        <v>apr</v>
      </c>
      <c r="N5" s="177" t="str">
        <f>+Finanziamenti!G102</f>
        <v>mag</v>
      </c>
      <c r="O5" s="177" t="str">
        <f>+Finanziamenti!H102</f>
        <v>giu</v>
      </c>
      <c r="P5" s="177" t="str">
        <f>+Finanziamenti!I102</f>
        <v>lug</v>
      </c>
      <c r="Q5" s="177" t="str">
        <f>+Finanziamenti!J102</f>
        <v>ago</v>
      </c>
      <c r="R5" s="177" t="str">
        <f>+Finanziamenti!K102</f>
        <v>set</v>
      </c>
      <c r="S5" s="177" t="str">
        <f>+Finanziamenti!L102</f>
        <v>ott</v>
      </c>
      <c r="T5" s="177" t="str">
        <f>+Finanziamenti!M102</f>
        <v>nov</v>
      </c>
      <c r="U5" s="177" t="str">
        <f>+Finanziamenti!N102</f>
        <v>dic</v>
      </c>
      <c r="V5" s="177" t="str">
        <f>+Finanziamenti!O102</f>
        <v>gen</v>
      </c>
      <c r="W5" s="177" t="str">
        <f>+Finanziamenti!P102</f>
        <v>feb</v>
      </c>
      <c r="X5" s="177" t="str">
        <f>+Finanziamenti!Q102</f>
        <v>mar</v>
      </c>
      <c r="Y5" s="177" t="str">
        <f>+Finanziamenti!R102</f>
        <v>apr</v>
      </c>
      <c r="Z5" s="177" t="str">
        <f>+Finanziamenti!S102</f>
        <v>mag</v>
      </c>
      <c r="AA5" s="177" t="str">
        <f>+Finanziamenti!T102</f>
        <v>giu</v>
      </c>
      <c r="AB5" s="177" t="str">
        <f>+Finanziamenti!U102</f>
        <v>lug</v>
      </c>
      <c r="AC5" s="177" t="str">
        <f>+Finanziamenti!V102</f>
        <v>ago</v>
      </c>
      <c r="AD5" s="177" t="str">
        <f>+Finanziamenti!W102</f>
        <v>set</v>
      </c>
      <c r="AE5" s="177" t="str">
        <f>+Finanziamenti!X102</f>
        <v>ott</v>
      </c>
      <c r="AF5" s="177" t="str">
        <f>+Finanziamenti!Y102</f>
        <v>nov</v>
      </c>
      <c r="AG5" s="177" t="str">
        <f>+Finanziamenti!Z102</f>
        <v>dic</v>
      </c>
      <c r="AH5" s="177" t="str">
        <f>+Finanziamenti!AA102</f>
        <v>gen</v>
      </c>
      <c r="AI5" s="177" t="str">
        <f>+Finanziamenti!AB102</f>
        <v>feb</v>
      </c>
      <c r="AJ5" s="177" t="str">
        <f>+Finanziamenti!AC102</f>
        <v>mar</v>
      </c>
      <c r="AK5" s="177" t="str">
        <f>+Finanziamenti!AD102</f>
        <v>apr</v>
      </c>
      <c r="AL5" s="177" t="str">
        <f>+Finanziamenti!AE102</f>
        <v>mag</v>
      </c>
      <c r="AM5" s="177" t="str">
        <f>+Finanziamenti!AF102</f>
        <v>giu</v>
      </c>
      <c r="AN5" s="177" t="str">
        <f>+Finanziamenti!AG102</f>
        <v>lug</v>
      </c>
      <c r="AO5" s="177" t="str">
        <f>+Finanziamenti!AH102</f>
        <v>ago</v>
      </c>
      <c r="AP5" s="177" t="str">
        <f>+Finanziamenti!AI102</f>
        <v>set</v>
      </c>
      <c r="AQ5" s="177" t="str">
        <f>+Finanziamenti!AJ102</f>
        <v>ott</v>
      </c>
      <c r="AR5" s="177" t="str">
        <f>+Finanziamenti!AK102</f>
        <v>nov</v>
      </c>
      <c r="AS5" s="177" t="str">
        <f>+Finanziamenti!AL102</f>
        <v>dic</v>
      </c>
      <c r="AT5" s="177" t="str">
        <f>+Finanziamenti!AM102</f>
        <v>gen</v>
      </c>
      <c r="AU5" s="177" t="str">
        <f>+Finanziamenti!AN102</f>
        <v>feb</v>
      </c>
      <c r="AV5" s="177" t="str">
        <f>+Finanziamenti!AO102</f>
        <v>mar</v>
      </c>
      <c r="AW5" s="177" t="str">
        <f>+Finanziamenti!AP102</f>
        <v>apr</v>
      </c>
      <c r="AX5" s="177" t="str">
        <f>+Finanziamenti!AQ102</f>
        <v>mag</v>
      </c>
      <c r="AY5" s="177" t="str">
        <f>+Finanziamenti!AR102</f>
        <v>giu</v>
      </c>
      <c r="AZ5" s="177" t="str">
        <f>+Finanziamenti!AS102</f>
        <v>lug</v>
      </c>
      <c r="BA5" s="177" t="str">
        <f>+Finanziamenti!AT102</f>
        <v>ago</v>
      </c>
      <c r="BB5" s="177" t="str">
        <f>+Finanziamenti!AU102</f>
        <v>set</v>
      </c>
      <c r="BC5" s="177" t="str">
        <f>+Finanziamenti!AV102</f>
        <v>ott</v>
      </c>
      <c r="BD5" s="177" t="str">
        <f>+Finanziamenti!AW102</f>
        <v>nov</v>
      </c>
      <c r="BE5" s="177" t="str">
        <f>+Finanziamenti!AX102</f>
        <v>dic</v>
      </c>
      <c r="BF5" s="177" t="str">
        <f>+Finanziamenti!AY102</f>
        <v>gen</v>
      </c>
      <c r="BG5" s="177" t="str">
        <f>+Finanziamenti!AZ102</f>
        <v>feb</v>
      </c>
      <c r="BH5" s="177" t="str">
        <f>+Finanziamenti!BA102</f>
        <v>mar</v>
      </c>
      <c r="BI5" s="177" t="str">
        <f>+Finanziamenti!BB102</f>
        <v>apr</v>
      </c>
      <c r="BJ5" s="177" t="str">
        <f>+Finanziamenti!BC102</f>
        <v>mag</v>
      </c>
      <c r="BK5" s="177" t="str">
        <f>+Finanziamenti!BD102</f>
        <v>giu</v>
      </c>
      <c r="BL5" s="177" t="str">
        <f>+Finanziamenti!BE102</f>
        <v>lug</v>
      </c>
      <c r="BM5" s="177" t="str">
        <f>+Finanziamenti!BF102</f>
        <v>ago</v>
      </c>
      <c r="BN5" s="177" t="str">
        <f>+Finanziamenti!BG102</f>
        <v>set</v>
      </c>
      <c r="BO5" s="177" t="str">
        <f>+Finanziamenti!BH102</f>
        <v>ott</v>
      </c>
      <c r="BP5" s="177" t="str">
        <f>+Finanziamenti!BI102</f>
        <v>nov</v>
      </c>
      <c r="BQ5" s="177" t="str">
        <f>+Finanziamenti!BJ102</f>
        <v>dic</v>
      </c>
      <c r="BR5" s="177" t="str">
        <f>+Finanziamenti!BK102</f>
        <v>gen</v>
      </c>
      <c r="BS5" s="177" t="str">
        <f>+Finanziamenti!BL102</f>
        <v>feb</v>
      </c>
      <c r="BT5" s="177" t="str">
        <f>+Finanziamenti!BM102</f>
        <v>mar</v>
      </c>
      <c r="BU5" s="177" t="str">
        <f>+Finanziamenti!BN102</f>
        <v>apr</v>
      </c>
      <c r="BV5" s="177" t="str">
        <f>+Finanziamenti!BO102</f>
        <v>mag</v>
      </c>
      <c r="BW5" s="177" t="str">
        <f>+Finanziamenti!BP102</f>
        <v>giu</v>
      </c>
      <c r="BX5" s="177" t="str">
        <f>+Finanziamenti!BQ102</f>
        <v>lug</v>
      </c>
      <c r="BY5" s="177" t="str">
        <f>+Finanziamenti!BR102</f>
        <v>ago</v>
      </c>
      <c r="BZ5" s="177" t="str">
        <f>+Finanziamenti!BS102</f>
        <v>set</v>
      </c>
      <c r="CA5" s="177" t="str">
        <f>+Finanziamenti!BT102</f>
        <v>ott</v>
      </c>
      <c r="CB5" s="177" t="str">
        <f>+Finanziamenti!BU102</f>
        <v>nov</v>
      </c>
      <c r="CC5" s="177" t="str">
        <f>+Finanziamenti!BV102</f>
        <v>dic</v>
      </c>
      <c r="CD5" s="177" t="str">
        <f>+Finanziamenti!BW102</f>
        <v>gen</v>
      </c>
      <c r="CE5" s="177" t="str">
        <f>+Finanziamenti!BX102</f>
        <v>feb</v>
      </c>
      <c r="CF5" s="177" t="str">
        <f>+Finanziamenti!BY102</f>
        <v>mar</v>
      </c>
      <c r="CG5" s="177" t="str">
        <f>+Finanziamenti!BZ102</f>
        <v>apr</v>
      </c>
      <c r="CH5" s="177" t="str">
        <f>+Finanziamenti!CA102</f>
        <v>mag</v>
      </c>
      <c r="CI5" s="177" t="str">
        <f>+Finanziamenti!CB102</f>
        <v>giu</v>
      </c>
      <c r="CJ5" s="177" t="str">
        <f>+Finanziamenti!CC102</f>
        <v>lug</v>
      </c>
      <c r="CK5" s="177" t="str">
        <f>+Finanziamenti!CD102</f>
        <v>ago</v>
      </c>
      <c r="CL5" s="177" t="str">
        <f>+Finanziamenti!CE102</f>
        <v>set</v>
      </c>
      <c r="CM5" s="177" t="str">
        <f>+Finanziamenti!CF102</f>
        <v>ott</v>
      </c>
      <c r="CN5" s="177" t="str">
        <f>+Finanziamenti!CG102</f>
        <v>nov</v>
      </c>
      <c r="CO5" s="177" t="str">
        <f>+Finanziamenti!CH102</f>
        <v>dic</v>
      </c>
      <c r="CP5" s="177" t="str">
        <f>+Finanziamenti!CI102</f>
        <v>gen</v>
      </c>
      <c r="CQ5" s="177" t="str">
        <f>+Finanziamenti!CJ102</f>
        <v>feb</v>
      </c>
      <c r="CR5" s="177" t="str">
        <f>+Finanziamenti!CK102</f>
        <v>mar</v>
      </c>
      <c r="CS5" s="177" t="str">
        <f>+Finanziamenti!CL102</f>
        <v>apr</v>
      </c>
      <c r="CT5" s="177" t="str">
        <f>+Finanziamenti!CM102</f>
        <v>mag</v>
      </c>
      <c r="CU5" s="177" t="str">
        <f>+Finanziamenti!CN102</f>
        <v>giu</v>
      </c>
      <c r="CV5" s="177" t="str">
        <f>+Finanziamenti!CO102</f>
        <v>lug</v>
      </c>
      <c r="CW5" s="177" t="str">
        <f>+Finanziamenti!CP102</f>
        <v>ago</v>
      </c>
      <c r="CX5" s="177" t="str">
        <f>+Finanziamenti!CQ102</f>
        <v>set</v>
      </c>
      <c r="CY5" s="177" t="str">
        <f>+Finanziamenti!CR102</f>
        <v>ott</v>
      </c>
      <c r="CZ5" s="177" t="str">
        <f>+Finanziamenti!CS102</f>
        <v>nov</v>
      </c>
      <c r="DA5" s="177" t="str">
        <f>+Finanziamenti!CT102</f>
        <v>dic</v>
      </c>
      <c r="DB5" s="177" t="str">
        <f>+Finanziamenti!CU102</f>
        <v>gen</v>
      </c>
      <c r="DC5" s="177" t="str">
        <f>+Finanziamenti!CV102</f>
        <v>feb</v>
      </c>
      <c r="DD5" s="177" t="str">
        <f>+Finanziamenti!CW102</f>
        <v>mar</v>
      </c>
      <c r="DE5" s="177" t="str">
        <f>+Finanziamenti!CX102</f>
        <v>apr</v>
      </c>
      <c r="DF5" s="177" t="str">
        <f>+Finanziamenti!CY102</f>
        <v>mag</v>
      </c>
      <c r="DG5" s="177" t="str">
        <f>+Finanziamenti!CZ102</f>
        <v>giu</v>
      </c>
      <c r="DH5" s="177" t="str">
        <f>+Finanziamenti!DA102</f>
        <v>lug</v>
      </c>
      <c r="DI5" s="177" t="str">
        <f>+Finanziamenti!DB102</f>
        <v>ago</v>
      </c>
      <c r="DJ5" s="177" t="str">
        <f>+Finanziamenti!DC102</f>
        <v>set</v>
      </c>
      <c r="DK5" s="177" t="str">
        <f>+Finanziamenti!DD102</f>
        <v>ott</v>
      </c>
      <c r="DL5" s="177" t="str">
        <f>+Finanziamenti!DE102</f>
        <v>nov</v>
      </c>
      <c r="DM5" s="177" t="str">
        <f>+Finanziamenti!DF102</f>
        <v>dic</v>
      </c>
      <c r="DN5" s="177" t="str">
        <f>+Finanziamenti!DG102</f>
        <v>gen</v>
      </c>
      <c r="DO5" s="177" t="str">
        <f>+Finanziamenti!DH102</f>
        <v>feb</v>
      </c>
      <c r="DP5" s="177" t="str">
        <f>+Finanziamenti!DI102</f>
        <v>mar</v>
      </c>
      <c r="DQ5" s="177" t="str">
        <f>+Finanziamenti!DJ102</f>
        <v>apr</v>
      </c>
      <c r="DR5" s="177" t="str">
        <f>+Finanziamenti!DK102</f>
        <v>mag</v>
      </c>
      <c r="DS5" s="177" t="str">
        <f>+Finanziamenti!DL102</f>
        <v>giu</v>
      </c>
      <c r="DT5" s="177" t="str">
        <f>+Finanziamenti!DM102</f>
        <v>lug</v>
      </c>
      <c r="DU5" s="177" t="str">
        <f>+Finanziamenti!DN102</f>
        <v>ago</v>
      </c>
      <c r="DV5" s="177" t="str">
        <f>+Finanziamenti!DO102</f>
        <v>set</v>
      </c>
      <c r="DW5" s="177" t="str">
        <f>+Finanziamenti!DP102</f>
        <v>ott</v>
      </c>
      <c r="DX5" s="177" t="str">
        <f>+Finanziamenti!DQ102</f>
        <v>nov</v>
      </c>
      <c r="DY5" s="177" t="str">
        <f>+Finanziamenti!DR102</f>
        <v>dic</v>
      </c>
    </row>
    <row r="6" spans="1:129" ht="21.5" thickBot="1" x14ac:dyDescent="0.4">
      <c r="A6" s="417" t="s">
        <v>331</v>
      </c>
      <c r="C6" s="180"/>
      <c r="D6" s="181"/>
      <c r="E6" s="181" t="s">
        <v>312</v>
      </c>
      <c r="F6" s="174"/>
      <c r="G6" s="421"/>
      <c r="H6" s="421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  <c r="BA6" s="389"/>
      <c r="BB6" s="389"/>
      <c r="BC6" s="389"/>
      <c r="BD6" s="389"/>
      <c r="BE6" s="389"/>
      <c r="BF6" s="389"/>
      <c r="BG6" s="389"/>
      <c r="BH6" s="389"/>
      <c r="BI6" s="389"/>
      <c r="BJ6" s="389"/>
      <c r="BK6" s="389"/>
      <c r="BL6" s="389"/>
      <c r="BM6" s="389"/>
      <c r="BN6" s="389"/>
      <c r="BO6" s="389"/>
      <c r="BP6" s="389"/>
      <c r="BQ6" s="389"/>
      <c r="BR6" s="389"/>
      <c r="BS6" s="389"/>
      <c r="BT6" s="389"/>
      <c r="BU6" s="389"/>
      <c r="BV6" s="389"/>
      <c r="BW6" s="389"/>
      <c r="BX6" s="389"/>
      <c r="BY6" s="389"/>
      <c r="BZ6" s="389"/>
      <c r="CA6" s="389"/>
      <c r="CB6" s="389"/>
      <c r="CC6" s="389"/>
      <c r="CD6" s="389"/>
      <c r="CE6" s="389"/>
      <c r="CF6" s="389"/>
      <c r="CG6" s="389"/>
      <c r="CH6" s="389"/>
      <c r="CI6" s="389"/>
      <c r="CJ6" s="389"/>
      <c r="CK6" s="389"/>
      <c r="CL6" s="389"/>
      <c r="CM6" s="389"/>
      <c r="CN6" s="389"/>
      <c r="CO6" s="389"/>
      <c r="CP6" s="389"/>
      <c r="CQ6" s="389"/>
      <c r="CR6" s="389"/>
      <c r="CS6" s="389"/>
      <c r="CT6" s="389"/>
      <c r="CU6" s="389"/>
      <c r="CV6" s="389"/>
      <c r="CW6" s="389"/>
      <c r="CX6" s="389"/>
      <c r="CY6" s="389"/>
      <c r="CZ6" s="389"/>
      <c r="DA6" s="389"/>
      <c r="DB6" s="389"/>
      <c r="DC6" s="389"/>
      <c r="DD6" s="389"/>
      <c r="DE6" s="389"/>
      <c r="DF6" s="389"/>
      <c r="DG6" s="389"/>
      <c r="DH6" s="389"/>
      <c r="DI6" s="389"/>
      <c r="DJ6" s="389"/>
      <c r="DK6" s="389"/>
      <c r="DL6" s="389"/>
      <c r="DM6" s="389"/>
      <c r="DN6" s="389"/>
      <c r="DO6" s="389"/>
      <c r="DP6" s="389"/>
      <c r="DQ6" s="389"/>
      <c r="DR6" s="389"/>
      <c r="DS6" s="389"/>
      <c r="DT6" s="389"/>
      <c r="DU6" s="389"/>
      <c r="DV6" s="389"/>
      <c r="DW6" s="389"/>
      <c r="DX6" s="389"/>
      <c r="DY6" s="389">
        <v>0</v>
      </c>
    </row>
    <row r="7" spans="1:129" ht="22" thickTop="1" thickBot="1" x14ac:dyDescent="0.4">
      <c r="A7" s="417" t="s">
        <v>332</v>
      </c>
      <c r="C7" s="183"/>
      <c r="D7" s="184"/>
      <c r="E7" s="184" t="s">
        <v>310</v>
      </c>
      <c r="F7" s="174"/>
      <c r="G7" s="422"/>
      <c r="H7" s="422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389"/>
      <c r="U7" s="389"/>
      <c r="V7" s="389"/>
      <c r="W7" s="389"/>
      <c r="X7" s="389"/>
      <c r="Y7" s="389"/>
      <c r="Z7" s="389"/>
      <c r="AA7" s="389"/>
      <c r="AB7" s="389"/>
      <c r="AC7" s="389"/>
      <c r="AD7" s="389"/>
      <c r="AE7" s="389"/>
      <c r="AF7" s="389"/>
      <c r="AG7" s="389"/>
      <c r="AH7" s="389"/>
      <c r="AI7" s="389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  <c r="AZ7" s="389"/>
      <c r="BA7" s="389"/>
      <c r="BB7" s="389"/>
      <c r="BC7" s="389"/>
      <c r="BD7" s="389"/>
      <c r="BE7" s="389"/>
      <c r="BF7" s="389"/>
      <c r="BG7" s="389"/>
      <c r="BH7" s="389"/>
      <c r="BI7" s="389"/>
      <c r="BJ7" s="389"/>
      <c r="BK7" s="389"/>
      <c r="BL7" s="389"/>
      <c r="BM7" s="389"/>
      <c r="BN7" s="389"/>
      <c r="BO7" s="389"/>
      <c r="BP7" s="389"/>
      <c r="BQ7" s="389"/>
      <c r="BR7" s="389"/>
      <c r="BS7" s="389"/>
      <c r="BT7" s="389"/>
      <c r="BU7" s="389"/>
      <c r="BV7" s="389"/>
      <c r="BW7" s="389"/>
      <c r="BX7" s="389"/>
      <c r="BY7" s="389"/>
      <c r="BZ7" s="389"/>
      <c r="CA7" s="389"/>
      <c r="CB7" s="389"/>
      <c r="CC7" s="389"/>
      <c r="CD7" s="389"/>
      <c r="CE7" s="389"/>
      <c r="CF7" s="389"/>
      <c r="CG7" s="389"/>
      <c r="CH7" s="389"/>
      <c r="CI7" s="389"/>
      <c r="CJ7" s="389"/>
      <c r="CK7" s="389"/>
      <c r="CL7" s="389"/>
      <c r="CM7" s="389"/>
      <c r="CN7" s="389"/>
      <c r="CO7" s="389"/>
      <c r="CP7" s="389"/>
      <c r="CQ7" s="389"/>
      <c r="CR7" s="389"/>
      <c r="CS7" s="389"/>
      <c r="CT7" s="389"/>
      <c r="CU7" s="389"/>
      <c r="CV7" s="389"/>
      <c r="CW7" s="389"/>
      <c r="CX7" s="389"/>
      <c r="CY7" s="389"/>
      <c r="CZ7" s="389"/>
      <c r="DA7" s="389"/>
      <c r="DB7" s="389"/>
      <c r="DC7" s="389"/>
      <c r="DD7" s="389"/>
      <c r="DE7" s="389"/>
      <c r="DF7" s="389"/>
      <c r="DG7" s="389"/>
      <c r="DH7" s="389"/>
      <c r="DI7" s="389"/>
      <c r="DJ7" s="389"/>
      <c r="DK7" s="389"/>
      <c r="DL7" s="389"/>
      <c r="DM7" s="389"/>
      <c r="DN7" s="389"/>
      <c r="DO7" s="389"/>
      <c r="DP7" s="389"/>
      <c r="DQ7" s="389"/>
      <c r="DR7" s="389"/>
      <c r="DS7" s="389"/>
      <c r="DT7" s="389"/>
      <c r="DU7" s="389"/>
      <c r="DV7" s="389"/>
      <c r="DW7" s="389"/>
      <c r="DX7" s="389"/>
      <c r="DY7" s="389">
        <v>0</v>
      </c>
    </row>
    <row r="8" spans="1:129" ht="22" thickTop="1" thickBot="1" x14ac:dyDescent="0.4">
      <c r="A8" s="417" t="s">
        <v>333</v>
      </c>
      <c r="C8" s="183"/>
      <c r="D8" s="184"/>
      <c r="E8" s="184" t="s">
        <v>312</v>
      </c>
      <c r="F8" s="174"/>
      <c r="G8" s="422"/>
      <c r="H8" s="422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  <c r="Y8" s="389"/>
      <c r="Z8" s="389"/>
      <c r="AA8" s="389"/>
      <c r="AB8" s="389"/>
      <c r="AC8" s="389"/>
      <c r="AD8" s="389"/>
      <c r="AE8" s="389"/>
      <c r="AF8" s="389"/>
      <c r="AG8" s="389"/>
      <c r="AH8" s="389"/>
      <c r="AI8" s="389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89"/>
      <c r="BK8" s="389"/>
      <c r="BL8" s="389"/>
      <c r="BM8" s="389"/>
      <c r="BN8" s="389"/>
      <c r="BO8" s="389"/>
      <c r="BP8" s="389"/>
      <c r="BQ8" s="389"/>
      <c r="BR8" s="389"/>
      <c r="BS8" s="389"/>
      <c r="BT8" s="389"/>
      <c r="BU8" s="389"/>
      <c r="BV8" s="389"/>
      <c r="BW8" s="389"/>
      <c r="BX8" s="389"/>
      <c r="BY8" s="389"/>
      <c r="BZ8" s="389"/>
      <c r="CA8" s="389"/>
      <c r="CB8" s="389"/>
      <c r="CC8" s="389"/>
      <c r="CD8" s="389"/>
      <c r="CE8" s="389"/>
      <c r="CF8" s="389"/>
      <c r="CG8" s="389"/>
      <c r="CH8" s="389"/>
      <c r="CI8" s="389"/>
      <c r="CJ8" s="389"/>
      <c r="CK8" s="389"/>
      <c r="CL8" s="389"/>
      <c r="CM8" s="389"/>
      <c r="CN8" s="389"/>
      <c r="CO8" s="389"/>
      <c r="CP8" s="389"/>
      <c r="CQ8" s="389"/>
      <c r="CR8" s="389"/>
      <c r="CS8" s="389"/>
      <c r="CT8" s="389"/>
      <c r="CU8" s="389"/>
      <c r="CV8" s="389"/>
      <c r="CW8" s="389"/>
      <c r="CX8" s="389"/>
      <c r="CY8" s="389"/>
      <c r="CZ8" s="389"/>
      <c r="DA8" s="389"/>
      <c r="DB8" s="389"/>
      <c r="DC8" s="389"/>
      <c r="DD8" s="389"/>
      <c r="DE8" s="389"/>
      <c r="DF8" s="389"/>
      <c r="DG8" s="389"/>
      <c r="DH8" s="389"/>
      <c r="DI8" s="389"/>
      <c r="DJ8" s="389"/>
      <c r="DK8" s="389"/>
      <c r="DL8" s="389"/>
      <c r="DM8" s="389"/>
      <c r="DN8" s="389"/>
      <c r="DO8" s="389"/>
      <c r="DP8" s="389"/>
      <c r="DQ8" s="389"/>
      <c r="DR8" s="389"/>
      <c r="DS8" s="389"/>
      <c r="DT8" s="389"/>
      <c r="DU8" s="389"/>
      <c r="DV8" s="389"/>
      <c r="DW8" s="389"/>
      <c r="DX8" s="389"/>
      <c r="DY8" s="389">
        <v>0</v>
      </c>
    </row>
    <row r="9" spans="1:129" ht="22" thickTop="1" thickBot="1" x14ac:dyDescent="0.4">
      <c r="A9" s="417" t="s">
        <v>334</v>
      </c>
      <c r="C9" s="183"/>
      <c r="D9" s="184"/>
      <c r="E9" s="184" t="s">
        <v>312</v>
      </c>
      <c r="F9" s="174"/>
      <c r="G9" s="422"/>
      <c r="H9" s="422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  <c r="CM9" s="389"/>
      <c r="CN9" s="389"/>
      <c r="CO9" s="389"/>
      <c r="CP9" s="389"/>
      <c r="CQ9" s="389"/>
      <c r="CR9" s="389"/>
      <c r="CS9" s="389"/>
      <c r="CT9" s="389"/>
      <c r="CU9" s="389"/>
      <c r="CV9" s="389"/>
      <c r="CW9" s="389"/>
      <c r="CX9" s="389"/>
      <c r="CY9" s="389"/>
      <c r="CZ9" s="389"/>
      <c r="DA9" s="389"/>
      <c r="DB9" s="389"/>
      <c r="DC9" s="389"/>
      <c r="DD9" s="389"/>
      <c r="DE9" s="389"/>
      <c r="DF9" s="389"/>
      <c r="DG9" s="389"/>
      <c r="DH9" s="389"/>
      <c r="DI9" s="389"/>
      <c r="DJ9" s="389"/>
      <c r="DK9" s="389"/>
      <c r="DL9" s="389"/>
      <c r="DM9" s="389"/>
      <c r="DN9" s="389"/>
      <c r="DO9" s="389"/>
      <c r="DP9" s="389"/>
      <c r="DQ9" s="389"/>
      <c r="DR9" s="389"/>
      <c r="DS9" s="389"/>
      <c r="DT9" s="389"/>
      <c r="DU9" s="389"/>
      <c r="DV9" s="389"/>
      <c r="DW9" s="389"/>
      <c r="DX9" s="389"/>
      <c r="DY9" s="389">
        <v>0</v>
      </c>
    </row>
    <row r="10" spans="1:129" ht="22" thickTop="1" thickBot="1" x14ac:dyDescent="0.4">
      <c r="A10" s="417" t="s">
        <v>335</v>
      </c>
      <c r="C10" s="183"/>
      <c r="D10" s="184"/>
      <c r="E10" s="184" t="s">
        <v>312</v>
      </c>
      <c r="F10" s="174"/>
      <c r="G10" s="422"/>
      <c r="H10" s="422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  <c r="AG10" s="389"/>
      <c r="AH10" s="389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/>
      <c r="BG10" s="389"/>
      <c r="BH10" s="389"/>
      <c r="BI10" s="389"/>
      <c r="BJ10" s="389"/>
      <c r="BK10" s="389"/>
      <c r="BL10" s="389"/>
      <c r="BM10" s="389"/>
      <c r="BN10" s="389"/>
      <c r="BO10" s="389"/>
      <c r="BP10" s="389"/>
      <c r="BQ10" s="389"/>
      <c r="BR10" s="389"/>
      <c r="BS10" s="389"/>
      <c r="BT10" s="389"/>
      <c r="BU10" s="389"/>
      <c r="BV10" s="389"/>
      <c r="BW10" s="389"/>
      <c r="BX10" s="389"/>
      <c r="BY10" s="389"/>
      <c r="BZ10" s="389"/>
      <c r="CA10" s="389"/>
      <c r="CB10" s="389"/>
      <c r="CC10" s="389"/>
      <c r="CD10" s="389"/>
      <c r="CE10" s="389"/>
      <c r="CF10" s="389"/>
      <c r="CG10" s="389"/>
      <c r="CH10" s="389"/>
      <c r="CI10" s="389"/>
      <c r="CJ10" s="389"/>
      <c r="CK10" s="389"/>
      <c r="CL10" s="389"/>
      <c r="CM10" s="389"/>
      <c r="CN10" s="389"/>
      <c r="CO10" s="389"/>
      <c r="CP10" s="389"/>
      <c r="CQ10" s="389"/>
      <c r="CR10" s="389"/>
      <c r="CS10" s="389"/>
      <c r="CT10" s="389"/>
      <c r="CU10" s="389"/>
      <c r="CV10" s="389"/>
      <c r="CW10" s="389"/>
      <c r="CX10" s="389"/>
      <c r="CY10" s="389"/>
      <c r="CZ10" s="389"/>
      <c r="DA10" s="389"/>
      <c r="DB10" s="389"/>
      <c r="DC10" s="389"/>
      <c r="DD10" s="389"/>
      <c r="DE10" s="389"/>
      <c r="DF10" s="389"/>
      <c r="DG10" s="389"/>
      <c r="DH10" s="389"/>
      <c r="DI10" s="389"/>
      <c r="DJ10" s="389"/>
      <c r="DK10" s="389"/>
      <c r="DL10" s="389"/>
      <c r="DM10" s="389"/>
      <c r="DN10" s="389"/>
      <c r="DO10" s="389"/>
      <c r="DP10" s="389"/>
      <c r="DQ10" s="389"/>
      <c r="DR10" s="389"/>
      <c r="DS10" s="389"/>
      <c r="DT10" s="389"/>
      <c r="DU10" s="389"/>
      <c r="DV10" s="389"/>
      <c r="DW10" s="389"/>
      <c r="DX10" s="389"/>
      <c r="DY10" s="389">
        <v>0</v>
      </c>
    </row>
    <row r="11" spans="1:129" ht="22" thickTop="1" thickBot="1" x14ac:dyDescent="0.4">
      <c r="A11" s="417" t="s">
        <v>336</v>
      </c>
      <c r="C11" s="183"/>
      <c r="D11" s="184"/>
      <c r="E11" s="184" t="s">
        <v>312</v>
      </c>
      <c r="F11" s="174"/>
      <c r="G11" s="422"/>
      <c r="H11" s="422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89"/>
      <c r="AC11" s="389"/>
      <c r="AD11" s="389"/>
      <c r="AE11" s="389"/>
      <c r="AF11" s="389"/>
      <c r="AG11" s="389"/>
      <c r="AH11" s="389"/>
      <c r="AI11" s="389"/>
      <c r="AJ11" s="389"/>
      <c r="AK11" s="389"/>
      <c r="AL11" s="389"/>
      <c r="AM11" s="389"/>
      <c r="AN11" s="389"/>
      <c r="AO11" s="389"/>
      <c r="AP11" s="389"/>
      <c r="AQ11" s="389"/>
      <c r="AR11" s="389"/>
      <c r="AS11" s="389"/>
      <c r="AT11" s="389"/>
      <c r="AU11" s="389"/>
      <c r="AV11" s="389"/>
      <c r="AW11" s="389"/>
      <c r="AX11" s="389"/>
      <c r="AY11" s="389"/>
      <c r="AZ11" s="389"/>
      <c r="BA11" s="389"/>
      <c r="BB11" s="389"/>
      <c r="BC11" s="389"/>
      <c r="BD11" s="389"/>
      <c r="BE11" s="389"/>
      <c r="BF11" s="389"/>
      <c r="BG11" s="389"/>
      <c r="BH11" s="389"/>
      <c r="BI11" s="389"/>
      <c r="BJ11" s="389"/>
      <c r="BK11" s="389"/>
      <c r="BL11" s="389"/>
      <c r="BM11" s="389"/>
      <c r="BN11" s="389"/>
      <c r="BO11" s="389"/>
      <c r="BP11" s="389"/>
      <c r="BQ11" s="389"/>
      <c r="BR11" s="389"/>
      <c r="BS11" s="389"/>
      <c r="BT11" s="389"/>
      <c r="BU11" s="389"/>
      <c r="BV11" s="389"/>
      <c r="BW11" s="389"/>
      <c r="BX11" s="389"/>
      <c r="BY11" s="389"/>
      <c r="BZ11" s="389"/>
      <c r="CA11" s="389"/>
      <c r="CB11" s="389"/>
      <c r="CC11" s="389"/>
      <c r="CD11" s="389"/>
      <c r="CE11" s="389"/>
      <c r="CF11" s="389"/>
      <c r="CG11" s="389"/>
      <c r="CH11" s="389"/>
      <c r="CI11" s="389"/>
      <c r="CJ11" s="389"/>
      <c r="CK11" s="389"/>
      <c r="CL11" s="389"/>
      <c r="CM11" s="389"/>
      <c r="CN11" s="389"/>
      <c r="CO11" s="389"/>
      <c r="CP11" s="389"/>
      <c r="CQ11" s="389"/>
      <c r="CR11" s="389"/>
      <c r="CS11" s="389"/>
      <c r="CT11" s="389"/>
      <c r="CU11" s="389"/>
      <c r="CV11" s="389"/>
      <c r="CW11" s="389"/>
      <c r="CX11" s="389"/>
      <c r="CY11" s="389"/>
      <c r="CZ11" s="389"/>
      <c r="DA11" s="389"/>
      <c r="DB11" s="389"/>
      <c r="DC11" s="389"/>
      <c r="DD11" s="389"/>
      <c r="DE11" s="389"/>
      <c r="DF11" s="389"/>
      <c r="DG11" s="389"/>
      <c r="DH11" s="389"/>
      <c r="DI11" s="389"/>
      <c r="DJ11" s="389"/>
      <c r="DK11" s="389"/>
      <c r="DL11" s="389"/>
      <c r="DM11" s="389"/>
      <c r="DN11" s="389"/>
      <c r="DO11" s="389"/>
      <c r="DP11" s="389"/>
      <c r="DQ11" s="389"/>
      <c r="DR11" s="389"/>
      <c r="DS11" s="389"/>
      <c r="DT11" s="389"/>
      <c r="DU11" s="389"/>
      <c r="DV11" s="389"/>
      <c r="DW11" s="389"/>
      <c r="DX11" s="389"/>
      <c r="DY11" s="389">
        <v>0</v>
      </c>
    </row>
    <row r="12" spans="1:129" ht="22" thickTop="1" thickBot="1" x14ac:dyDescent="0.4">
      <c r="A12" s="417"/>
      <c r="C12" s="183"/>
      <c r="D12" s="184"/>
      <c r="E12" s="184" t="s">
        <v>312</v>
      </c>
      <c r="F12" s="174"/>
      <c r="G12" s="422"/>
      <c r="H12" s="422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  <c r="AD12" s="389"/>
      <c r="AE12" s="389"/>
      <c r="AF12" s="389"/>
      <c r="AG12" s="389"/>
      <c r="AH12" s="389"/>
      <c r="AI12" s="389"/>
      <c r="AJ12" s="389"/>
      <c r="AK12" s="389"/>
      <c r="AL12" s="389"/>
      <c r="AM12" s="389"/>
      <c r="AN12" s="389"/>
      <c r="AO12" s="389"/>
      <c r="AP12" s="389"/>
      <c r="AQ12" s="389"/>
      <c r="AR12" s="389"/>
      <c r="AS12" s="389"/>
      <c r="AT12" s="389"/>
      <c r="AU12" s="389"/>
      <c r="AV12" s="389"/>
      <c r="AW12" s="389"/>
      <c r="AX12" s="389"/>
      <c r="AY12" s="389"/>
      <c r="AZ12" s="389"/>
      <c r="BA12" s="389"/>
      <c r="BB12" s="389"/>
      <c r="BC12" s="389"/>
      <c r="BD12" s="389"/>
      <c r="BE12" s="389"/>
      <c r="BF12" s="389"/>
      <c r="BG12" s="389"/>
      <c r="BH12" s="389"/>
      <c r="BI12" s="389"/>
      <c r="BJ12" s="389"/>
      <c r="BK12" s="389"/>
      <c r="BL12" s="389"/>
      <c r="BM12" s="389"/>
      <c r="BN12" s="389"/>
      <c r="BO12" s="389"/>
      <c r="BP12" s="389"/>
      <c r="BQ12" s="389"/>
      <c r="BR12" s="389"/>
      <c r="BS12" s="389"/>
      <c r="BT12" s="389"/>
      <c r="BU12" s="389"/>
      <c r="BV12" s="389"/>
      <c r="BW12" s="389"/>
      <c r="BX12" s="389"/>
      <c r="BY12" s="389"/>
      <c r="BZ12" s="389"/>
      <c r="CA12" s="389"/>
      <c r="CB12" s="389"/>
      <c r="CC12" s="389"/>
      <c r="CD12" s="389"/>
      <c r="CE12" s="389"/>
      <c r="CF12" s="389"/>
      <c r="CG12" s="389"/>
      <c r="CH12" s="389"/>
      <c r="CI12" s="389"/>
      <c r="CJ12" s="389"/>
      <c r="CK12" s="389"/>
      <c r="CL12" s="389"/>
      <c r="CM12" s="389"/>
      <c r="CN12" s="389"/>
      <c r="CO12" s="389"/>
      <c r="CP12" s="389"/>
      <c r="CQ12" s="389"/>
      <c r="CR12" s="389"/>
      <c r="CS12" s="389"/>
      <c r="CT12" s="389"/>
      <c r="CU12" s="389"/>
      <c r="CV12" s="389"/>
      <c r="CW12" s="389"/>
      <c r="CX12" s="389"/>
      <c r="CY12" s="389"/>
      <c r="CZ12" s="389"/>
      <c r="DA12" s="389"/>
      <c r="DB12" s="389"/>
      <c r="DC12" s="389"/>
      <c r="DD12" s="389"/>
      <c r="DE12" s="389"/>
      <c r="DF12" s="389"/>
      <c r="DG12" s="389"/>
      <c r="DH12" s="389"/>
      <c r="DI12" s="389"/>
      <c r="DJ12" s="389"/>
      <c r="DK12" s="389"/>
      <c r="DL12" s="389"/>
      <c r="DM12" s="389"/>
      <c r="DN12" s="389"/>
      <c r="DO12" s="389"/>
      <c r="DP12" s="389"/>
      <c r="DQ12" s="389"/>
      <c r="DR12" s="389"/>
      <c r="DS12" s="389"/>
      <c r="DT12" s="389"/>
      <c r="DU12" s="389"/>
      <c r="DV12" s="389"/>
      <c r="DW12" s="389"/>
      <c r="DX12" s="389"/>
      <c r="DY12" s="389">
        <v>0</v>
      </c>
    </row>
    <row r="13" spans="1:129" ht="22" thickTop="1" thickBot="1" x14ac:dyDescent="0.4">
      <c r="A13" s="416"/>
      <c r="C13" s="183"/>
      <c r="D13" s="184"/>
      <c r="E13" s="184" t="s">
        <v>312</v>
      </c>
      <c r="F13" s="174"/>
      <c r="G13" s="422"/>
      <c r="H13" s="423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9"/>
      <c r="V13" s="389"/>
      <c r="W13" s="389"/>
      <c r="X13" s="389"/>
      <c r="Y13" s="389"/>
      <c r="Z13" s="389"/>
      <c r="AA13" s="389"/>
      <c r="AB13" s="389"/>
      <c r="AC13" s="389"/>
      <c r="AD13" s="389"/>
      <c r="AE13" s="389"/>
      <c r="AF13" s="389"/>
      <c r="AG13" s="389"/>
      <c r="AH13" s="389"/>
      <c r="AI13" s="389"/>
      <c r="AJ13" s="389"/>
      <c r="AK13" s="389"/>
      <c r="AL13" s="389"/>
      <c r="AM13" s="389"/>
      <c r="AN13" s="389"/>
      <c r="AO13" s="389"/>
      <c r="AP13" s="389"/>
      <c r="AQ13" s="389"/>
      <c r="AR13" s="389"/>
      <c r="AS13" s="389"/>
      <c r="AT13" s="389"/>
      <c r="AU13" s="389"/>
      <c r="AV13" s="389"/>
      <c r="AW13" s="389"/>
      <c r="AX13" s="389"/>
      <c r="AY13" s="389"/>
      <c r="AZ13" s="389"/>
      <c r="BA13" s="389"/>
      <c r="BB13" s="389"/>
      <c r="BC13" s="389"/>
      <c r="BD13" s="389"/>
      <c r="BE13" s="389"/>
      <c r="BF13" s="389"/>
      <c r="BG13" s="389"/>
      <c r="BH13" s="389"/>
      <c r="BI13" s="389"/>
      <c r="BJ13" s="389"/>
      <c r="BK13" s="389"/>
      <c r="BL13" s="389"/>
      <c r="BM13" s="389"/>
      <c r="BN13" s="389"/>
      <c r="BO13" s="389"/>
      <c r="BP13" s="389"/>
      <c r="BQ13" s="389"/>
      <c r="BR13" s="389"/>
      <c r="BS13" s="389"/>
      <c r="BT13" s="389"/>
      <c r="BU13" s="389"/>
      <c r="BV13" s="389"/>
      <c r="BW13" s="389"/>
      <c r="BX13" s="389"/>
      <c r="BY13" s="389"/>
      <c r="BZ13" s="389"/>
      <c r="CA13" s="389"/>
      <c r="CB13" s="389"/>
      <c r="CC13" s="389"/>
      <c r="CD13" s="389"/>
      <c r="CE13" s="389"/>
      <c r="CF13" s="389"/>
      <c r="CG13" s="389"/>
      <c r="CH13" s="389"/>
      <c r="CI13" s="389"/>
      <c r="CJ13" s="389"/>
      <c r="CK13" s="389"/>
      <c r="CL13" s="389"/>
      <c r="CM13" s="389"/>
      <c r="CN13" s="389"/>
      <c r="CO13" s="389"/>
      <c r="CP13" s="389"/>
      <c r="CQ13" s="389"/>
      <c r="CR13" s="389"/>
      <c r="CS13" s="389"/>
      <c r="CT13" s="389"/>
      <c r="CU13" s="389"/>
      <c r="CV13" s="389"/>
      <c r="CW13" s="389"/>
      <c r="CX13" s="389"/>
      <c r="CY13" s="389"/>
      <c r="CZ13" s="389"/>
      <c r="DA13" s="389"/>
      <c r="DB13" s="389"/>
      <c r="DC13" s="389"/>
      <c r="DD13" s="389"/>
      <c r="DE13" s="389"/>
      <c r="DF13" s="389"/>
      <c r="DG13" s="389"/>
      <c r="DH13" s="389"/>
      <c r="DI13" s="389"/>
      <c r="DJ13" s="389"/>
      <c r="DK13" s="389"/>
      <c r="DL13" s="389"/>
      <c r="DM13" s="389"/>
      <c r="DN13" s="389"/>
      <c r="DO13" s="389"/>
      <c r="DP13" s="389"/>
      <c r="DQ13" s="389"/>
      <c r="DR13" s="389"/>
      <c r="DS13" s="389"/>
      <c r="DT13" s="389"/>
      <c r="DU13" s="389"/>
      <c r="DV13" s="389"/>
      <c r="DW13" s="389"/>
      <c r="DX13" s="389"/>
      <c r="DY13" s="389">
        <v>0</v>
      </c>
    </row>
    <row r="14" spans="1:129" ht="22" thickTop="1" thickBot="1" x14ac:dyDescent="0.4">
      <c r="A14" s="416"/>
      <c r="C14" s="183"/>
      <c r="D14" s="184"/>
      <c r="E14" s="184" t="s">
        <v>312</v>
      </c>
      <c r="F14" s="174"/>
      <c r="G14" s="422"/>
      <c r="H14" s="423"/>
      <c r="J14" s="389"/>
      <c r="K14" s="389"/>
      <c r="L14" s="389"/>
      <c r="M14" s="389"/>
      <c r="N14" s="389"/>
      <c r="O14" s="389"/>
      <c r="P14" s="389"/>
      <c r="Q14" s="389"/>
      <c r="R14" s="389"/>
      <c r="S14" s="389"/>
      <c r="T14" s="389"/>
      <c r="U14" s="389"/>
      <c r="V14" s="389"/>
      <c r="W14" s="389"/>
      <c r="X14" s="389"/>
      <c r="Y14" s="389"/>
      <c r="Z14" s="389"/>
      <c r="AA14" s="389"/>
      <c r="AB14" s="389"/>
      <c r="AC14" s="389"/>
      <c r="AD14" s="389"/>
      <c r="AE14" s="389"/>
      <c r="AF14" s="389"/>
      <c r="AG14" s="389"/>
      <c r="AH14" s="389"/>
      <c r="AI14" s="389"/>
      <c r="AJ14" s="389"/>
      <c r="AK14" s="389"/>
      <c r="AL14" s="389"/>
      <c r="AM14" s="389"/>
      <c r="AN14" s="389"/>
      <c r="AO14" s="389"/>
      <c r="AP14" s="389"/>
      <c r="AQ14" s="389"/>
      <c r="AR14" s="389"/>
      <c r="AS14" s="389"/>
      <c r="AT14" s="389"/>
      <c r="AU14" s="389"/>
      <c r="AV14" s="389"/>
      <c r="AW14" s="389"/>
      <c r="AX14" s="389"/>
      <c r="AY14" s="389"/>
      <c r="AZ14" s="389"/>
      <c r="BA14" s="389"/>
      <c r="BB14" s="389"/>
      <c r="BC14" s="389"/>
      <c r="BD14" s="389"/>
      <c r="BE14" s="389"/>
      <c r="BF14" s="389"/>
      <c r="BG14" s="389"/>
      <c r="BH14" s="389"/>
      <c r="BI14" s="389"/>
      <c r="BJ14" s="389"/>
      <c r="BK14" s="389"/>
      <c r="BL14" s="389"/>
      <c r="BM14" s="389"/>
      <c r="BN14" s="389"/>
      <c r="BO14" s="389"/>
      <c r="BP14" s="389"/>
      <c r="BQ14" s="389"/>
      <c r="BR14" s="389"/>
      <c r="BS14" s="389"/>
      <c r="BT14" s="389"/>
      <c r="BU14" s="389"/>
      <c r="BV14" s="389"/>
      <c r="BW14" s="389"/>
      <c r="BX14" s="389"/>
      <c r="BY14" s="389"/>
      <c r="BZ14" s="389"/>
      <c r="CA14" s="389"/>
      <c r="CB14" s="389"/>
      <c r="CC14" s="389"/>
      <c r="CD14" s="389"/>
      <c r="CE14" s="389"/>
      <c r="CF14" s="389"/>
      <c r="CG14" s="389"/>
      <c r="CH14" s="389"/>
      <c r="CI14" s="389"/>
      <c r="CJ14" s="389"/>
      <c r="CK14" s="389"/>
      <c r="CL14" s="389"/>
      <c r="CM14" s="389"/>
      <c r="CN14" s="389"/>
      <c r="CO14" s="389"/>
      <c r="CP14" s="389"/>
      <c r="CQ14" s="389"/>
      <c r="CR14" s="389"/>
      <c r="CS14" s="389"/>
      <c r="CT14" s="389"/>
      <c r="CU14" s="389"/>
      <c r="CV14" s="389"/>
      <c r="CW14" s="389"/>
      <c r="CX14" s="389"/>
      <c r="CY14" s="389"/>
      <c r="CZ14" s="389"/>
      <c r="DA14" s="389"/>
      <c r="DB14" s="389"/>
      <c r="DC14" s="389"/>
      <c r="DD14" s="389"/>
      <c r="DE14" s="389"/>
      <c r="DF14" s="389"/>
      <c r="DG14" s="389"/>
      <c r="DH14" s="389"/>
      <c r="DI14" s="389"/>
      <c r="DJ14" s="389"/>
      <c r="DK14" s="389"/>
      <c r="DL14" s="389"/>
      <c r="DM14" s="389"/>
      <c r="DN14" s="389"/>
      <c r="DO14" s="389"/>
      <c r="DP14" s="389"/>
      <c r="DQ14" s="389"/>
      <c r="DR14" s="389"/>
      <c r="DS14" s="389"/>
      <c r="DT14" s="389"/>
      <c r="DU14" s="389"/>
      <c r="DV14" s="389"/>
      <c r="DW14" s="389"/>
      <c r="DX14" s="389"/>
      <c r="DY14" s="389">
        <v>0</v>
      </c>
    </row>
    <row r="15" spans="1:129" ht="22" thickTop="1" thickBot="1" x14ac:dyDescent="0.4">
      <c r="A15" s="416"/>
      <c r="C15" s="183"/>
      <c r="D15" s="184"/>
      <c r="E15" s="184" t="s">
        <v>312</v>
      </c>
      <c r="F15" s="174"/>
      <c r="G15" s="422"/>
      <c r="H15" s="423"/>
      <c r="J15" s="389"/>
      <c r="K15" s="389"/>
      <c r="L15" s="389"/>
      <c r="M15" s="389"/>
      <c r="N15" s="389"/>
      <c r="O15" s="389"/>
      <c r="P15" s="389"/>
      <c r="Q15" s="389"/>
      <c r="R15" s="389"/>
      <c r="S15" s="389"/>
      <c r="T15" s="389"/>
      <c r="U15" s="389"/>
      <c r="V15" s="389"/>
      <c r="W15" s="389"/>
      <c r="X15" s="389"/>
      <c r="Y15" s="389"/>
      <c r="Z15" s="389"/>
      <c r="AA15" s="389"/>
      <c r="AB15" s="389"/>
      <c r="AC15" s="389"/>
      <c r="AD15" s="389"/>
      <c r="AE15" s="389"/>
      <c r="AF15" s="389"/>
      <c r="AG15" s="389"/>
      <c r="AH15" s="389"/>
      <c r="AI15" s="389"/>
      <c r="AJ15" s="389"/>
      <c r="AK15" s="389"/>
      <c r="AL15" s="389"/>
      <c r="AM15" s="389"/>
      <c r="AN15" s="389"/>
      <c r="AO15" s="389"/>
      <c r="AP15" s="389"/>
      <c r="AQ15" s="389"/>
      <c r="AR15" s="389"/>
      <c r="AS15" s="389"/>
      <c r="AT15" s="389"/>
      <c r="AU15" s="389"/>
      <c r="AV15" s="389"/>
      <c r="AW15" s="389"/>
      <c r="AX15" s="389"/>
      <c r="AY15" s="389"/>
      <c r="AZ15" s="389"/>
      <c r="BA15" s="389"/>
      <c r="BB15" s="389"/>
      <c r="BC15" s="389"/>
      <c r="BD15" s="389"/>
      <c r="BE15" s="389"/>
      <c r="BF15" s="389"/>
      <c r="BG15" s="389"/>
      <c r="BH15" s="389"/>
      <c r="BI15" s="389"/>
      <c r="BJ15" s="389"/>
      <c r="BK15" s="389"/>
      <c r="BL15" s="389"/>
      <c r="BM15" s="389"/>
      <c r="BN15" s="389"/>
      <c r="BO15" s="389"/>
      <c r="BP15" s="389"/>
      <c r="BQ15" s="389"/>
      <c r="BR15" s="389"/>
      <c r="BS15" s="389"/>
      <c r="BT15" s="389"/>
      <c r="BU15" s="389"/>
      <c r="BV15" s="389"/>
      <c r="BW15" s="389"/>
      <c r="BX15" s="389"/>
      <c r="BY15" s="389"/>
      <c r="BZ15" s="389"/>
      <c r="CA15" s="389"/>
      <c r="CB15" s="389"/>
      <c r="CC15" s="389"/>
      <c r="CD15" s="389"/>
      <c r="CE15" s="389"/>
      <c r="CF15" s="389"/>
      <c r="CG15" s="389"/>
      <c r="CH15" s="389"/>
      <c r="CI15" s="389"/>
      <c r="CJ15" s="389"/>
      <c r="CK15" s="389"/>
      <c r="CL15" s="389"/>
      <c r="CM15" s="389"/>
      <c r="CN15" s="389"/>
      <c r="CO15" s="389"/>
      <c r="CP15" s="389"/>
      <c r="CQ15" s="389"/>
      <c r="CR15" s="389"/>
      <c r="CS15" s="389"/>
      <c r="CT15" s="389"/>
      <c r="CU15" s="389"/>
      <c r="CV15" s="389"/>
      <c r="CW15" s="389"/>
      <c r="CX15" s="389"/>
      <c r="CY15" s="389"/>
      <c r="CZ15" s="389"/>
      <c r="DA15" s="389"/>
      <c r="DB15" s="389"/>
      <c r="DC15" s="389"/>
      <c r="DD15" s="389"/>
      <c r="DE15" s="389"/>
      <c r="DF15" s="389"/>
      <c r="DG15" s="389"/>
      <c r="DH15" s="389"/>
      <c r="DI15" s="389"/>
      <c r="DJ15" s="389"/>
      <c r="DK15" s="389"/>
      <c r="DL15" s="389"/>
      <c r="DM15" s="389"/>
      <c r="DN15" s="389"/>
      <c r="DO15" s="389"/>
      <c r="DP15" s="389"/>
      <c r="DQ15" s="389"/>
      <c r="DR15" s="389"/>
      <c r="DS15" s="389"/>
      <c r="DT15" s="389"/>
      <c r="DU15" s="389"/>
      <c r="DV15" s="389"/>
      <c r="DW15" s="389"/>
      <c r="DX15" s="389"/>
      <c r="DY15" s="389">
        <v>0</v>
      </c>
    </row>
    <row r="16" spans="1:129" ht="22" thickTop="1" thickBot="1" x14ac:dyDescent="0.4">
      <c r="A16" s="416"/>
      <c r="C16" s="183"/>
      <c r="D16" s="184"/>
      <c r="E16" s="184" t="s">
        <v>312</v>
      </c>
      <c r="F16" s="174"/>
      <c r="G16" s="422"/>
      <c r="H16" s="423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/>
      <c r="V16" s="389"/>
      <c r="W16" s="389"/>
      <c r="X16" s="389"/>
      <c r="Y16" s="389"/>
      <c r="Z16" s="389"/>
      <c r="AA16" s="389"/>
      <c r="AB16" s="389"/>
      <c r="AC16" s="389"/>
      <c r="AD16" s="389"/>
      <c r="AE16" s="389"/>
      <c r="AF16" s="389"/>
      <c r="AG16" s="389"/>
      <c r="AH16" s="389"/>
      <c r="AI16" s="389"/>
      <c r="AJ16" s="389"/>
      <c r="AK16" s="389"/>
      <c r="AL16" s="389"/>
      <c r="AM16" s="389"/>
      <c r="AN16" s="389"/>
      <c r="AO16" s="389"/>
      <c r="AP16" s="389"/>
      <c r="AQ16" s="389"/>
      <c r="AR16" s="389"/>
      <c r="AS16" s="389"/>
      <c r="AT16" s="389"/>
      <c r="AU16" s="389"/>
      <c r="AV16" s="389"/>
      <c r="AW16" s="389"/>
      <c r="AX16" s="389"/>
      <c r="AY16" s="389"/>
      <c r="AZ16" s="389"/>
      <c r="BA16" s="389"/>
      <c r="BB16" s="389"/>
      <c r="BC16" s="389"/>
      <c r="BD16" s="389"/>
      <c r="BE16" s="389"/>
      <c r="BF16" s="389"/>
      <c r="BG16" s="389"/>
      <c r="BH16" s="389"/>
      <c r="BI16" s="389"/>
      <c r="BJ16" s="389"/>
      <c r="BK16" s="389"/>
      <c r="BL16" s="389"/>
      <c r="BM16" s="389"/>
      <c r="BN16" s="389"/>
      <c r="BO16" s="389"/>
      <c r="BP16" s="389"/>
      <c r="BQ16" s="389"/>
      <c r="BR16" s="389"/>
      <c r="BS16" s="389"/>
      <c r="BT16" s="389"/>
      <c r="BU16" s="389"/>
      <c r="BV16" s="389"/>
      <c r="BW16" s="389"/>
      <c r="BX16" s="389"/>
      <c r="BY16" s="389"/>
      <c r="BZ16" s="389"/>
      <c r="CA16" s="389"/>
      <c r="CB16" s="389"/>
      <c r="CC16" s="389"/>
      <c r="CD16" s="389"/>
      <c r="CE16" s="389"/>
      <c r="CF16" s="389"/>
      <c r="CG16" s="389"/>
      <c r="CH16" s="389"/>
      <c r="CI16" s="389"/>
      <c r="CJ16" s="389"/>
      <c r="CK16" s="389"/>
      <c r="CL16" s="389"/>
      <c r="CM16" s="389"/>
      <c r="CN16" s="389"/>
      <c r="CO16" s="389"/>
      <c r="CP16" s="389"/>
      <c r="CQ16" s="389"/>
      <c r="CR16" s="389"/>
      <c r="CS16" s="389"/>
      <c r="CT16" s="389"/>
      <c r="CU16" s="389"/>
      <c r="CV16" s="389"/>
      <c r="CW16" s="389"/>
      <c r="CX16" s="389"/>
      <c r="CY16" s="389"/>
      <c r="CZ16" s="389"/>
      <c r="DA16" s="389"/>
      <c r="DB16" s="389"/>
      <c r="DC16" s="389"/>
      <c r="DD16" s="389"/>
      <c r="DE16" s="389"/>
      <c r="DF16" s="389"/>
      <c r="DG16" s="389"/>
      <c r="DH16" s="389"/>
      <c r="DI16" s="389"/>
      <c r="DJ16" s="389"/>
      <c r="DK16" s="389"/>
      <c r="DL16" s="389"/>
      <c r="DM16" s="389"/>
      <c r="DN16" s="389"/>
      <c r="DO16" s="389"/>
      <c r="DP16" s="389"/>
      <c r="DQ16" s="389"/>
      <c r="DR16" s="389"/>
      <c r="DS16" s="389"/>
      <c r="DT16" s="389"/>
      <c r="DU16" s="389"/>
      <c r="DV16" s="389"/>
      <c r="DW16" s="389"/>
      <c r="DX16" s="389"/>
      <c r="DY16" s="389">
        <v>0</v>
      </c>
    </row>
    <row r="17" spans="1:129" ht="22" thickTop="1" thickBot="1" x14ac:dyDescent="0.4">
      <c r="A17" s="416"/>
      <c r="C17" s="183"/>
      <c r="D17" s="184"/>
      <c r="E17" s="184" t="s">
        <v>312</v>
      </c>
      <c r="F17" s="174"/>
      <c r="G17" s="422"/>
      <c r="H17" s="423"/>
      <c r="J17" s="389"/>
      <c r="K17" s="389"/>
      <c r="L17" s="389"/>
      <c r="M17" s="389"/>
      <c r="N17" s="389"/>
      <c r="O17" s="389"/>
      <c r="P17" s="389"/>
      <c r="Q17" s="389"/>
      <c r="R17" s="389"/>
      <c r="S17" s="389"/>
      <c r="T17" s="389"/>
      <c r="U17" s="389"/>
      <c r="V17" s="389"/>
      <c r="W17" s="389"/>
      <c r="X17" s="389"/>
      <c r="Y17" s="389"/>
      <c r="Z17" s="389"/>
      <c r="AA17" s="389"/>
      <c r="AB17" s="389"/>
      <c r="AC17" s="389"/>
      <c r="AD17" s="389"/>
      <c r="AE17" s="389"/>
      <c r="AF17" s="389"/>
      <c r="AG17" s="389"/>
      <c r="AH17" s="389"/>
      <c r="AI17" s="389"/>
      <c r="AJ17" s="389"/>
      <c r="AK17" s="389"/>
      <c r="AL17" s="389"/>
      <c r="AM17" s="389"/>
      <c r="AN17" s="389"/>
      <c r="AO17" s="389"/>
      <c r="AP17" s="389"/>
      <c r="AQ17" s="389"/>
      <c r="AR17" s="389"/>
      <c r="AS17" s="389"/>
      <c r="AT17" s="389"/>
      <c r="AU17" s="389"/>
      <c r="AV17" s="389"/>
      <c r="AW17" s="389"/>
      <c r="AX17" s="389"/>
      <c r="AY17" s="389"/>
      <c r="AZ17" s="389"/>
      <c r="BA17" s="389"/>
      <c r="BB17" s="389"/>
      <c r="BC17" s="389"/>
      <c r="BD17" s="389"/>
      <c r="BE17" s="389"/>
      <c r="BF17" s="389"/>
      <c r="BG17" s="389"/>
      <c r="BH17" s="389"/>
      <c r="BI17" s="389"/>
      <c r="BJ17" s="389"/>
      <c r="BK17" s="389"/>
      <c r="BL17" s="389"/>
      <c r="BM17" s="389"/>
      <c r="BN17" s="389"/>
      <c r="BO17" s="389"/>
      <c r="BP17" s="389"/>
      <c r="BQ17" s="389"/>
      <c r="BR17" s="389"/>
      <c r="BS17" s="389"/>
      <c r="BT17" s="389"/>
      <c r="BU17" s="389"/>
      <c r="BV17" s="389"/>
      <c r="BW17" s="389"/>
      <c r="BX17" s="389"/>
      <c r="BY17" s="389"/>
      <c r="BZ17" s="389"/>
      <c r="CA17" s="389"/>
      <c r="CB17" s="389"/>
      <c r="CC17" s="389"/>
      <c r="CD17" s="389"/>
      <c r="CE17" s="389"/>
      <c r="CF17" s="389"/>
      <c r="CG17" s="389"/>
      <c r="CH17" s="389"/>
      <c r="CI17" s="389"/>
      <c r="CJ17" s="389"/>
      <c r="CK17" s="389"/>
      <c r="CL17" s="389"/>
      <c r="CM17" s="389"/>
      <c r="CN17" s="389"/>
      <c r="CO17" s="389"/>
      <c r="CP17" s="389"/>
      <c r="CQ17" s="389"/>
      <c r="CR17" s="389"/>
      <c r="CS17" s="389"/>
      <c r="CT17" s="389"/>
      <c r="CU17" s="389"/>
      <c r="CV17" s="389"/>
      <c r="CW17" s="389"/>
      <c r="CX17" s="389"/>
      <c r="CY17" s="389"/>
      <c r="CZ17" s="389"/>
      <c r="DA17" s="389"/>
      <c r="DB17" s="389"/>
      <c r="DC17" s="389"/>
      <c r="DD17" s="389"/>
      <c r="DE17" s="389"/>
      <c r="DF17" s="389"/>
      <c r="DG17" s="389"/>
      <c r="DH17" s="389"/>
      <c r="DI17" s="389"/>
      <c r="DJ17" s="389"/>
      <c r="DK17" s="389"/>
      <c r="DL17" s="389"/>
      <c r="DM17" s="389"/>
      <c r="DN17" s="389"/>
      <c r="DO17" s="389"/>
      <c r="DP17" s="389"/>
      <c r="DQ17" s="389"/>
      <c r="DR17" s="389"/>
      <c r="DS17" s="389"/>
      <c r="DT17" s="389"/>
      <c r="DU17" s="389"/>
      <c r="DV17" s="389"/>
      <c r="DW17" s="389"/>
      <c r="DX17" s="389"/>
      <c r="DY17" s="389">
        <v>0</v>
      </c>
    </row>
    <row r="18" spans="1:129" ht="22" thickTop="1" thickBot="1" x14ac:dyDescent="0.4">
      <c r="A18" s="416"/>
      <c r="C18" s="183"/>
      <c r="D18" s="184"/>
      <c r="E18" s="184" t="s">
        <v>312</v>
      </c>
      <c r="F18" s="174"/>
      <c r="G18" s="422"/>
      <c r="H18" s="423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389"/>
      <c r="AA18" s="389"/>
      <c r="AB18" s="389"/>
      <c r="AC18" s="389"/>
      <c r="AD18" s="389"/>
      <c r="AE18" s="389"/>
      <c r="AF18" s="389"/>
      <c r="AG18" s="389"/>
      <c r="AH18" s="389"/>
      <c r="AI18" s="389"/>
      <c r="AJ18" s="389"/>
      <c r="AK18" s="389"/>
      <c r="AL18" s="389"/>
      <c r="AM18" s="389"/>
      <c r="AN18" s="389"/>
      <c r="AO18" s="389"/>
      <c r="AP18" s="389"/>
      <c r="AQ18" s="389"/>
      <c r="AR18" s="389"/>
      <c r="AS18" s="389"/>
      <c r="AT18" s="389"/>
      <c r="AU18" s="389"/>
      <c r="AV18" s="389"/>
      <c r="AW18" s="389"/>
      <c r="AX18" s="389"/>
      <c r="AY18" s="389"/>
      <c r="AZ18" s="389"/>
      <c r="BA18" s="389"/>
      <c r="BB18" s="389"/>
      <c r="BC18" s="389"/>
      <c r="BD18" s="389"/>
      <c r="BE18" s="389"/>
      <c r="BF18" s="389"/>
      <c r="BG18" s="389"/>
      <c r="BH18" s="389"/>
      <c r="BI18" s="389"/>
      <c r="BJ18" s="389"/>
      <c r="BK18" s="389"/>
      <c r="BL18" s="389"/>
      <c r="BM18" s="389"/>
      <c r="BN18" s="389"/>
      <c r="BO18" s="389"/>
      <c r="BP18" s="389"/>
      <c r="BQ18" s="389"/>
      <c r="BR18" s="389"/>
      <c r="BS18" s="389"/>
      <c r="BT18" s="389"/>
      <c r="BU18" s="389"/>
      <c r="BV18" s="389"/>
      <c r="BW18" s="389"/>
      <c r="BX18" s="389"/>
      <c r="BY18" s="389"/>
      <c r="BZ18" s="389"/>
      <c r="CA18" s="389"/>
      <c r="CB18" s="389"/>
      <c r="CC18" s="389"/>
      <c r="CD18" s="389"/>
      <c r="CE18" s="389"/>
      <c r="CF18" s="389"/>
      <c r="CG18" s="389"/>
      <c r="CH18" s="389"/>
      <c r="CI18" s="389"/>
      <c r="CJ18" s="389"/>
      <c r="CK18" s="389"/>
      <c r="CL18" s="389"/>
      <c r="CM18" s="389"/>
      <c r="CN18" s="389"/>
      <c r="CO18" s="389"/>
      <c r="CP18" s="389"/>
      <c r="CQ18" s="389"/>
      <c r="CR18" s="389"/>
      <c r="CS18" s="389"/>
      <c r="CT18" s="389"/>
      <c r="CU18" s="389"/>
      <c r="CV18" s="389"/>
      <c r="CW18" s="389"/>
      <c r="CX18" s="389"/>
      <c r="CY18" s="389"/>
      <c r="CZ18" s="389"/>
      <c r="DA18" s="389"/>
      <c r="DB18" s="389"/>
      <c r="DC18" s="389"/>
      <c r="DD18" s="389"/>
      <c r="DE18" s="389"/>
      <c r="DF18" s="389"/>
      <c r="DG18" s="389"/>
      <c r="DH18" s="389"/>
      <c r="DI18" s="389"/>
      <c r="DJ18" s="389"/>
      <c r="DK18" s="389"/>
      <c r="DL18" s="389"/>
      <c r="DM18" s="389"/>
      <c r="DN18" s="389"/>
      <c r="DO18" s="389"/>
      <c r="DP18" s="389"/>
      <c r="DQ18" s="389"/>
      <c r="DR18" s="389"/>
      <c r="DS18" s="389"/>
      <c r="DT18" s="389"/>
      <c r="DU18" s="389"/>
      <c r="DV18" s="389"/>
      <c r="DW18" s="389"/>
      <c r="DX18" s="389"/>
      <c r="DY18" s="389">
        <v>0</v>
      </c>
    </row>
    <row r="19" spans="1:129" ht="22" thickTop="1" thickBot="1" x14ac:dyDescent="0.4">
      <c r="A19" s="416"/>
      <c r="C19" s="183"/>
      <c r="D19" s="184"/>
      <c r="E19" s="184" t="s">
        <v>312</v>
      </c>
      <c r="F19" s="174"/>
      <c r="G19" s="422"/>
      <c r="H19" s="423"/>
      <c r="J19" s="389"/>
      <c r="K19" s="389"/>
      <c r="L19" s="389"/>
      <c r="M19" s="389"/>
      <c r="N19" s="389"/>
      <c r="O19" s="389"/>
      <c r="P19" s="389"/>
      <c r="Q19" s="389"/>
      <c r="R19" s="389"/>
      <c r="S19" s="389"/>
      <c r="T19" s="389"/>
      <c r="U19" s="389"/>
      <c r="V19" s="389"/>
      <c r="W19" s="389"/>
      <c r="X19" s="389"/>
      <c r="Y19" s="389"/>
      <c r="Z19" s="389"/>
      <c r="AA19" s="389"/>
      <c r="AB19" s="389"/>
      <c r="AC19" s="389"/>
      <c r="AD19" s="389"/>
      <c r="AE19" s="389"/>
      <c r="AF19" s="389"/>
      <c r="AG19" s="389"/>
      <c r="AH19" s="389"/>
      <c r="AI19" s="389"/>
      <c r="AJ19" s="389"/>
      <c r="AK19" s="389"/>
      <c r="AL19" s="389"/>
      <c r="AM19" s="389"/>
      <c r="AN19" s="389"/>
      <c r="AO19" s="389"/>
      <c r="AP19" s="389"/>
      <c r="AQ19" s="389"/>
      <c r="AR19" s="389"/>
      <c r="AS19" s="389"/>
      <c r="AT19" s="389"/>
      <c r="AU19" s="389"/>
      <c r="AV19" s="389"/>
      <c r="AW19" s="389"/>
      <c r="AX19" s="389"/>
      <c r="AY19" s="389"/>
      <c r="AZ19" s="389"/>
      <c r="BA19" s="389"/>
      <c r="BB19" s="389"/>
      <c r="BC19" s="389"/>
      <c r="BD19" s="389"/>
      <c r="BE19" s="389"/>
      <c r="BF19" s="389"/>
      <c r="BG19" s="389"/>
      <c r="BH19" s="389"/>
      <c r="BI19" s="389"/>
      <c r="BJ19" s="389"/>
      <c r="BK19" s="389"/>
      <c r="BL19" s="389"/>
      <c r="BM19" s="389"/>
      <c r="BN19" s="389"/>
      <c r="BO19" s="389"/>
      <c r="BP19" s="389"/>
      <c r="BQ19" s="389"/>
      <c r="BR19" s="389"/>
      <c r="BS19" s="389"/>
      <c r="BT19" s="389"/>
      <c r="BU19" s="389"/>
      <c r="BV19" s="389"/>
      <c r="BW19" s="389"/>
      <c r="BX19" s="389"/>
      <c r="BY19" s="389"/>
      <c r="BZ19" s="389"/>
      <c r="CA19" s="389"/>
      <c r="CB19" s="389"/>
      <c r="CC19" s="389"/>
      <c r="CD19" s="389"/>
      <c r="CE19" s="389"/>
      <c r="CF19" s="389"/>
      <c r="CG19" s="389"/>
      <c r="CH19" s="389"/>
      <c r="CI19" s="389"/>
      <c r="CJ19" s="389"/>
      <c r="CK19" s="389"/>
      <c r="CL19" s="389"/>
      <c r="CM19" s="389"/>
      <c r="CN19" s="389"/>
      <c r="CO19" s="389"/>
      <c r="CP19" s="389"/>
      <c r="CQ19" s="389"/>
      <c r="CR19" s="389"/>
      <c r="CS19" s="389"/>
      <c r="CT19" s="389"/>
      <c r="CU19" s="389"/>
      <c r="CV19" s="389"/>
      <c r="CW19" s="389"/>
      <c r="CX19" s="389"/>
      <c r="CY19" s="389"/>
      <c r="CZ19" s="389"/>
      <c r="DA19" s="389"/>
      <c r="DB19" s="389"/>
      <c r="DC19" s="389"/>
      <c r="DD19" s="389"/>
      <c r="DE19" s="389"/>
      <c r="DF19" s="389"/>
      <c r="DG19" s="389"/>
      <c r="DH19" s="389"/>
      <c r="DI19" s="389"/>
      <c r="DJ19" s="389"/>
      <c r="DK19" s="389"/>
      <c r="DL19" s="389"/>
      <c r="DM19" s="389"/>
      <c r="DN19" s="389"/>
      <c r="DO19" s="389"/>
      <c r="DP19" s="389"/>
      <c r="DQ19" s="389"/>
      <c r="DR19" s="389"/>
      <c r="DS19" s="389"/>
      <c r="DT19" s="389"/>
      <c r="DU19" s="389"/>
      <c r="DV19" s="389"/>
      <c r="DW19" s="389"/>
      <c r="DX19" s="389"/>
      <c r="DY19" s="389">
        <v>0</v>
      </c>
    </row>
    <row r="20" spans="1:129" ht="22" thickTop="1" thickBot="1" x14ac:dyDescent="0.4">
      <c r="A20" s="416"/>
      <c r="C20" s="183"/>
      <c r="D20" s="184"/>
      <c r="E20" s="184" t="s">
        <v>312</v>
      </c>
      <c r="F20" s="174"/>
      <c r="G20" s="422"/>
      <c r="H20" s="423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89"/>
      <c r="W20" s="389"/>
      <c r="X20" s="389"/>
      <c r="Y20" s="389"/>
      <c r="Z20" s="389"/>
      <c r="AA20" s="389"/>
      <c r="AB20" s="389"/>
      <c r="AC20" s="389"/>
      <c r="AD20" s="389"/>
      <c r="AE20" s="389"/>
      <c r="AF20" s="389"/>
      <c r="AG20" s="389"/>
      <c r="AH20" s="389"/>
      <c r="AI20" s="389"/>
      <c r="AJ20" s="389"/>
      <c r="AK20" s="389"/>
      <c r="AL20" s="389"/>
      <c r="AM20" s="389"/>
      <c r="AN20" s="389"/>
      <c r="AO20" s="389"/>
      <c r="AP20" s="389"/>
      <c r="AQ20" s="389"/>
      <c r="AR20" s="389"/>
      <c r="AS20" s="389"/>
      <c r="AT20" s="389"/>
      <c r="AU20" s="389"/>
      <c r="AV20" s="389"/>
      <c r="AW20" s="389"/>
      <c r="AX20" s="389"/>
      <c r="AY20" s="389"/>
      <c r="AZ20" s="389"/>
      <c r="BA20" s="389"/>
      <c r="BB20" s="389"/>
      <c r="BC20" s="389"/>
      <c r="BD20" s="389"/>
      <c r="BE20" s="389"/>
      <c r="BF20" s="389"/>
      <c r="BG20" s="389"/>
      <c r="BH20" s="389"/>
      <c r="BI20" s="389"/>
      <c r="BJ20" s="389"/>
      <c r="BK20" s="389"/>
      <c r="BL20" s="389"/>
      <c r="BM20" s="389"/>
      <c r="BN20" s="389"/>
      <c r="BO20" s="389"/>
      <c r="BP20" s="389"/>
      <c r="BQ20" s="389"/>
      <c r="BR20" s="389"/>
      <c r="BS20" s="389"/>
      <c r="BT20" s="389"/>
      <c r="BU20" s="389"/>
      <c r="BV20" s="389"/>
      <c r="BW20" s="389"/>
      <c r="BX20" s="389"/>
      <c r="BY20" s="389"/>
      <c r="BZ20" s="389"/>
      <c r="CA20" s="389"/>
      <c r="CB20" s="389"/>
      <c r="CC20" s="389"/>
      <c r="CD20" s="389"/>
      <c r="CE20" s="389"/>
      <c r="CF20" s="389"/>
      <c r="CG20" s="389"/>
      <c r="CH20" s="389"/>
      <c r="CI20" s="389"/>
      <c r="CJ20" s="389"/>
      <c r="CK20" s="389"/>
      <c r="CL20" s="389"/>
      <c r="CM20" s="389"/>
      <c r="CN20" s="389"/>
      <c r="CO20" s="389"/>
      <c r="CP20" s="389"/>
      <c r="CQ20" s="389"/>
      <c r="CR20" s="389"/>
      <c r="CS20" s="389"/>
      <c r="CT20" s="389"/>
      <c r="CU20" s="389"/>
      <c r="CV20" s="389"/>
      <c r="CW20" s="389"/>
      <c r="CX20" s="389"/>
      <c r="CY20" s="389"/>
      <c r="CZ20" s="389"/>
      <c r="DA20" s="389"/>
      <c r="DB20" s="389"/>
      <c r="DC20" s="389"/>
      <c r="DD20" s="389"/>
      <c r="DE20" s="389"/>
      <c r="DF20" s="389"/>
      <c r="DG20" s="389"/>
      <c r="DH20" s="389"/>
      <c r="DI20" s="389"/>
      <c r="DJ20" s="389"/>
      <c r="DK20" s="389"/>
      <c r="DL20" s="389"/>
      <c r="DM20" s="389"/>
      <c r="DN20" s="389"/>
      <c r="DO20" s="389"/>
      <c r="DP20" s="389"/>
      <c r="DQ20" s="389"/>
      <c r="DR20" s="389"/>
      <c r="DS20" s="389"/>
      <c r="DT20" s="389"/>
      <c r="DU20" s="389"/>
      <c r="DV20" s="389"/>
      <c r="DW20" s="389"/>
      <c r="DX20" s="389"/>
      <c r="DY20" s="389">
        <v>0</v>
      </c>
    </row>
    <row r="21" spans="1:129" thickTop="1" thickBot="1" x14ac:dyDescent="0.4">
      <c r="A21" s="418"/>
      <c r="C21" s="183"/>
      <c r="D21" s="184"/>
      <c r="E21" s="184" t="s">
        <v>312</v>
      </c>
      <c r="F21" s="174"/>
      <c r="G21" s="422"/>
      <c r="H21" s="423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A21" s="389"/>
      <c r="AB21" s="389"/>
      <c r="AC21" s="389"/>
      <c r="AD21" s="389"/>
      <c r="AE21" s="389"/>
      <c r="AF21" s="389"/>
      <c r="AG21" s="389"/>
      <c r="AH21" s="389"/>
      <c r="AI21" s="389"/>
      <c r="AJ21" s="389"/>
      <c r="AK21" s="389"/>
      <c r="AL21" s="389"/>
      <c r="AM21" s="389"/>
      <c r="AN21" s="389"/>
      <c r="AO21" s="389"/>
      <c r="AP21" s="389"/>
      <c r="AQ21" s="389"/>
      <c r="AR21" s="389"/>
      <c r="AS21" s="389"/>
      <c r="AT21" s="389"/>
      <c r="AU21" s="389"/>
      <c r="AV21" s="389"/>
      <c r="AW21" s="389"/>
      <c r="AX21" s="389"/>
      <c r="AY21" s="389"/>
      <c r="AZ21" s="389"/>
      <c r="BA21" s="389"/>
      <c r="BB21" s="389"/>
      <c r="BC21" s="389"/>
      <c r="BD21" s="389"/>
      <c r="BE21" s="389"/>
      <c r="BF21" s="389"/>
      <c r="BG21" s="389"/>
      <c r="BH21" s="389"/>
      <c r="BI21" s="389"/>
      <c r="BJ21" s="389"/>
      <c r="BK21" s="389"/>
      <c r="BL21" s="389"/>
      <c r="BM21" s="389"/>
      <c r="BN21" s="389"/>
      <c r="BO21" s="389"/>
      <c r="BP21" s="389"/>
      <c r="BQ21" s="389"/>
      <c r="BR21" s="389"/>
      <c r="BS21" s="389"/>
      <c r="BT21" s="389"/>
      <c r="BU21" s="389"/>
      <c r="BV21" s="389"/>
      <c r="BW21" s="389"/>
      <c r="BX21" s="389"/>
      <c r="BY21" s="389"/>
      <c r="BZ21" s="389"/>
      <c r="CA21" s="389"/>
      <c r="CB21" s="389"/>
      <c r="CC21" s="389"/>
      <c r="CD21" s="389"/>
      <c r="CE21" s="389"/>
      <c r="CF21" s="389"/>
      <c r="CG21" s="389"/>
      <c r="CH21" s="389"/>
      <c r="CI21" s="389"/>
      <c r="CJ21" s="389"/>
      <c r="CK21" s="389"/>
      <c r="CL21" s="389"/>
      <c r="CM21" s="389"/>
      <c r="CN21" s="389"/>
      <c r="CO21" s="389"/>
      <c r="CP21" s="389"/>
      <c r="CQ21" s="389"/>
      <c r="CR21" s="389"/>
      <c r="CS21" s="389"/>
      <c r="CT21" s="389"/>
      <c r="CU21" s="389"/>
      <c r="CV21" s="389"/>
      <c r="CW21" s="389"/>
      <c r="CX21" s="389"/>
      <c r="CY21" s="389"/>
      <c r="CZ21" s="389"/>
      <c r="DA21" s="389"/>
      <c r="DB21" s="389"/>
      <c r="DC21" s="389"/>
      <c r="DD21" s="389"/>
      <c r="DE21" s="389"/>
      <c r="DF21" s="389"/>
      <c r="DG21" s="389"/>
      <c r="DH21" s="389"/>
      <c r="DI21" s="389"/>
      <c r="DJ21" s="389"/>
      <c r="DK21" s="389"/>
      <c r="DL21" s="389"/>
      <c r="DM21" s="389"/>
      <c r="DN21" s="389"/>
      <c r="DO21" s="389"/>
      <c r="DP21" s="389"/>
      <c r="DQ21" s="389"/>
      <c r="DR21" s="389"/>
      <c r="DS21" s="389"/>
      <c r="DT21" s="389"/>
      <c r="DU21" s="389"/>
      <c r="DV21" s="389"/>
      <c r="DW21" s="389"/>
      <c r="DX21" s="389"/>
      <c r="DY21" s="389">
        <v>0</v>
      </c>
    </row>
    <row r="22" spans="1:129" thickTop="1" thickBot="1" x14ac:dyDescent="0.4">
      <c r="A22" s="419"/>
      <c r="C22" s="183"/>
      <c r="D22" s="184"/>
      <c r="E22" s="184" t="s">
        <v>312</v>
      </c>
      <c r="F22" s="174"/>
      <c r="G22" s="422"/>
      <c r="H22" s="423"/>
      <c r="J22" s="389"/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  <c r="Z22" s="389"/>
      <c r="AA22" s="389"/>
      <c r="AB22" s="389"/>
      <c r="AC22" s="389"/>
      <c r="AD22" s="389"/>
      <c r="AE22" s="389"/>
      <c r="AF22" s="389"/>
      <c r="AG22" s="389"/>
      <c r="AH22" s="389"/>
      <c r="AI22" s="389"/>
      <c r="AJ22" s="389"/>
      <c r="AK22" s="389"/>
      <c r="AL22" s="389"/>
      <c r="AM22" s="389"/>
      <c r="AN22" s="389"/>
      <c r="AO22" s="389"/>
      <c r="AP22" s="389"/>
      <c r="AQ22" s="389"/>
      <c r="AR22" s="389"/>
      <c r="AS22" s="389"/>
      <c r="AT22" s="389"/>
      <c r="AU22" s="389"/>
      <c r="AV22" s="389"/>
      <c r="AW22" s="389"/>
      <c r="AX22" s="389"/>
      <c r="AY22" s="389"/>
      <c r="AZ22" s="389"/>
      <c r="BA22" s="389"/>
      <c r="BB22" s="389"/>
      <c r="BC22" s="389"/>
      <c r="BD22" s="389"/>
      <c r="BE22" s="389"/>
      <c r="BF22" s="389"/>
      <c r="BG22" s="389"/>
      <c r="BH22" s="389"/>
      <c r="BI22" s="389"/>
      <c r="BJ22" s="389"/>
      <c r="BK22" s="389"/>
      <c r="BL22" s="389"/>
      <c r="BM22" s="389"/>
      <c r="BN22" s="389"/>
      <c r="BO22" s="389"/>
      <c r="BP22" s="389"/>
      <c r="BQ22" s="389"/>
      <c r="BR22" s="389"/>
      <c r="BS22" s="389"/>
      <c r="BT22" s="389"/>
      <c r="BU22" s="389"/>
      <c r="BV22" s="389"/>
      <c r="BW22" s="389"/>
      <c r="BX22" s="389"/>
      <c r="BY22" s="389"/>
      <c r="BZ22" s="389"/>
      <c r="CA22" s="389"/>
      <c r="CB22" s="389"/>
      <c r="CC22" s="389"/>
      <c r="CD22" s="389"/>
      <c r="CE22" s="389"/>
      <c r="CF22" s="389"/>
      <c r="CG22" s="389"/>
      <c r="CH22" s="389"/>
      <c r="CI22" s="389"/>
      <c r="CJ22" s="389"/>
      <c r="CK22" s="389"/>
      <c r="CL22" s="389"/>
      <c r="CM22" s="389"/>
      <c r="CN22" s="389"/>
      <c r="CO22" s="389"/>
      <c r="CP22" s="389"/>
      <c r="CQ22" s="389"/>
      <c r="CR22" s="389"/>
      <c r="CS22" s="389"/>
      <c r="CT22" s="389"/>
      <c r="CU22" s="389"/>
      <c r="CV22" s="389"/>
      <c r="CW22" s="389"/>
      <c r="CX22" s="389"/>
      <c r="CY22" s="389"/>
      <c r="CZ22" s="389"/>
      <c r="DA22" s="389"/>
      <c r="DB22" s="389"/>
      <c r="DC22" s="389"/>
      <c r="DD22" s="389"/>
      <c r="DE22" s="389"/>
      <c r="DF22" s="389"/>
      <c r="DG22" s="389"/>
      <c r="DH22" s="389"/>
      <c r="DI22" s="389"/>
      <c r="DJ22" s="389"/>
      <c r="DK22" s="389"/>
      <c r="DL22" s="389"/>
      <c r="DM22" s="389"/>
      <c r="DN22" s="389"/>
      <c r="DO22" s="389"/>
      <c r="DP22" s="389"/>
      <c r="DQ22" s="389"/>
      <c r="DR22" s="389"/>
      <c r="DS22" s="389"/>
      <c r="DT22" s="389"/>
      <c r="DU22" s="389"/>
      <c r="DV22" s="389"/>
      <c r="DW22" s="389"/>
      <c r="DX22" s="389"/>
      <c r="DY22" s="389">
        <v>0</v>
      </c>
    </row>
    <row r="23" spans="1:129" thickTop="1" thickBot="1" x14ac:dyDescent="0.4">
      <c r="A23" s="419"/>
      <c r="C23" s="183"/>
      <c r="D23" s="184"/>
      <c r="E23" s="184" t="s">
        <v>312</v>
      </c>
      <c r="F23" s="174"/>
      <c r="G23" s="422"/>
      <c r="H23" s="423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89"/>
      <c r="U23" s="389"/>
      <c r="V23" s="389"/>
      <c r="W23" s="389"/>
      <c r="X23" s="389"/>
      <c r="Y23" s="389"/>
      <c r="Z23" s="389"/>
      <c r="AA23" s="389"/>
      <c r="AB23" s="389"/>
      <c r="AC23" s="389"/>
      <c r="AD23" s="389"/>
      <c r="AE23" s="389"/>
      <c r="AF23" s="389"/>
      <c r="AG23" s="389"/>
      <c r="AH23" s="389"/>
      <c r="AI23" s="389"/>
      <c r="AJ23" s="389"/>
      <c r="AK23" s="389"/>
      <c r="AL23" s="389"/>
      <c r="AM23" s="389"/>
      <c r="AN23" s="389"/>
      <c r="AO23" s="389"/>
      <c r="AP23" s="389"/>
      <c r="AQ23" s="389"/>
      <c r="AR23" s="389"/>
      <c r="AS23" s="389"/>
      <c r="AT23" s="389"/>
      <c r="AU23" s="389"/>
      <c r="AV23" s="389"/>
      <c r="AW23" s="389"/>
      <c r="AX23" s="389"/>
      <c r="AY23" s="389"/>
      <c r="AZ23" s="389"/>
      <c r="BA23" s="389"/>
      <c r="BB23" s="389"/>
      <c r="BC23" s="389"/>
      <c r="BD23" s="389"/>
      <c r="BE23" s="389"/>
      <c r="BF23" s="389"/>
      <c r="BG23" s="389"/>
      <c r="BH23" s="389"/>
      <c r="BI23" s="389"/>
      <c r="BJ23" s="389"/>
      <c r="BK23" s="389"/>
      <c r="BL23" s="389"/>
      <c r="BM23" s="389"/>
      <c r="BN23" s="389"/>
      <c r="BO23" s="389"/>
      <c r="BP23" s="389"/>
      <c r="BQ23" s="389"/>
      <c r="BR23" s="389"/>
      <c r="BS23" s="389"/>
      <c r="BT23" s="389"/>
      <c r="BU23" s="389"/>
      <c r="BV23" s="389"/>
      <c r="BW23" s="389"/>
      <c r="BX23" s="389"/>
      <c r="BY23" s="389"/>
      <c r="BZ23" s="389"/>
      <c r="CA23" s="389"/>
      <c r="CB23" s="389"/>
      <c r="CC23" s="389"/>
      <c r="CD23" s="389"/>
      <c r="CE23" s="389"/>
      <c r="CF23" s="389"/>
      <c r="CG23" s="389"/>
      <c r="CH23" s="389"/>
      <c r="CI23" s="389"/>
      <c r="CJ23" s="389"/>
      <c r="CK23" s="389"/>
      <c r="CL23" s="389"/>
      <c r="CM23" s="389"/>
      <c r="CN23" s="389"/>
      <c r="CO23" s="389"/>
      <c r="CP23" s="389"/>
      <c r="CQ23" s="389"/>
      <c r="CR23" s="389"/>
      <c r="CS23" s="389"/>
      <c r="CT23" s="389"/>
      <c r="CU23" s="389"/>
      <c r="CV23" s="389"/>
      <c r="CW23" s="389"/>
      <c r="CX23" s="389"/>
      <c r="CY23" s="389"/>
      <c r="CZ23" s="389"/>
      <c r="DA23" s="389"/>
      <c r="DB23" s="389"/>
      <c r="DC23" s="389"/>
      <c r="DD23" s="389"/>
      <c r="DE23" s="389"/>
      <c r="DF23" s="389"/>
      <c r="DG23" s="389"/>
      <c r="DH23" s="389"/>
      <c r="DI23" s="389"/>
      <c r="DJ23" s="389"/>
      <c r="DK23" s="389"/>
      <c r="DL23" s="389"/>
      <c r="DM23" s="389"/>
      <c r="DN23" s="389"/>
      <c r="DO23" s="389"/>
      <c r="DP23" s="389"/>
      <c r="DQ23" s="389"/>
      <c r="DR23" s="389"/>
      <c r="DS23" s="389"/>
      <c r="DT23" s="389"/>
      <c r="DU23" s="389"/>
      <c r="DV23" s="389"/>
      <c r="DW23" s="389"/>
      <c r="DX23" s="389"/>
      <c r="DY23" s="389">
        <v>0</v>
      </c>
    </row>
    <row r="24" spans="1:129" thickTop="1" thickBot="1" x14ac:dyDescent="0.4">
      <c r="A24" s="419"/>
      <c r="C24" s="183"/>
      <c r="D24" s="184"/>
      <c r="E24" s="184" t="s">
        <v>312</v>
      </c>
      <c r="F24" s="174"/>
      <c r="G24" s="422"/>
      <c r="H24" s="423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389"/>
      <c r="BE24" s="389"/>
      <c r="BF24" s="389"/>
      <c r="BG24" s="389"/>
      <c r="BH24" s="389"/>
      <c r="BI24" s="389"/>
      <c r="BJ24" s="389"/>
      <c r="BK24" s="389"/>
      <c r="BL24" s="389"/>
      <c r="BM24" s="389"/>
      <c r="BN24" s="389"/>
      <c r="BO24" s="389"/>
      <c r="BP24" s="389"/>
      <c r="BQ24" s="389"/>
      <c r="BR24" s="389"/>
      <c r="BS24" s="389"/>
      <c r="BT24" s="389"/>
      <c r="BU24" s="389"/>
      <c r="BV24" s="389"/>
      <c r="BW24" s="389"/>
      <c r="BX24" s="389"/>
      <c r="BY24" s="389"/>
      <c r="BZ24" s="389"/>
      <c r="CA24" s="389"/>
      <c r="CB24" s="389"/>
      <c r="CC24" s="389"/>
      <c r="CD24" s="389"/>
      <c r="CE24" s="389"/>
      <c r="CF24" s="389"/>
      <c r="CG24" s="389"/>
      <c r="CH24" s="389"/>
      <c r="CI24" s="389"/>
      <c r="CJ24" s="389"/>
      <c r="CK24" s="389"/>
      <c r="CL24" s="389"/>
      <c r="CM24" s="389"/>
      <c r="CN24" s="389"/>
      <c r="CO24" s="389"/>
      <c r="CP24" s="389"/>
      <c r="CQ24" s="389"/>
      <c r="CR24" s="389"/>
      <c r="CS24" s="389"/>
      <c r="CT24" s="389"/>
      <c r="CU24" s="389"/>
      <c r="CV24" s="389"/>
      <c r="CW24" s="389"/>
      <c r="CX24" s="389"/>
      <c r="CY24" s="389"/>
      <c r="CZ24" s="389"/>
      <c r="DA24" s="389"/>
      <c r="DB24" s="389"/>
      <c r="DC24" s="389"/>
      <c r="DD24" s="389"/>
      <c r="DE24" s="389"/>
      <c r="DF24" s="389"/>
      <c r="DG24" s="389"/>
      <c r="DH24" s="389"/>
      <c r="DI24" s="389"/>
      <c r="DJ24" s="389"/>
      <c r="DK24" s="389"/>
      <c r="DL24" s="389"/>
      <c r="DM24" s="389"/>
      <c r="DN24" s="389"/>
      <c r="DO24" s="389"/>
      <c r="DP24" s="389"/>
      <c r="DQ24" s="389"/>
      <c r="DR24" s="389"/>
      <c r="DS24" s="389"/>
      <c r="DT24" s="389"/>
      <c r="DU24" s="389"/>
      <c r="DV24" s="389"/>
      <c r="DW24" s="389"/>
      <c r="DX24" s="389"/>
      <c r="DY24" s="389">
        <v>0</v>
      </c>
    </row>
    <row r="25" spans="1:129" thickTop="1" thickBot="1" x14ac:dyDescent="0.4">
      <c r="A25" s="419"/>
      <c r="C25" s="183"/>
      <c r="D25" s="184"/>
      <c r="E25" s="184" t="s">
        <v>312</v>
      </c>
      <c r="F25" s="174"/>
      <c r="G25" s="422"/>
      <c r="H25" s="423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89"/>
      <c r="U25" s="389"/>
      <c r="V25" s="389"/>
      <c r="W25" s="389"/>
      <c r="X25" s="389"/>
      <c r="Y25" s="389"/>
      <c r="Z25" s="389"/>
      <c r="AA25" s="389"/>
      <c r="AB25" s="389"/>
      <c r="AC25" s="389"/>
      <c r="AD25" s="389"/>
      <c r="AE25" s="389"/>
      <c r="AF25" s="389"/>
      <c r="AG25" s="389"/>
      <c r="AH25" s="389"/>
      <c r="AI25" s="389"/>
      <c r="AJ25" s="389"/>
      <c r="AK25" s="389"/>
      <c r="AL25" s="389"/>
      <c r="AM25" s="389"/>
      <c r="AN25" s="389"/>
      <c r="AO25" s="389"/>
      <c r="AP25" s="389"/>
      <c r="AQ25" s="389"/>
      <c r="AR25" s="389"/>
      <c r="AS25" s="389"/>
      <c r="AT25" s="389"/>
      <c r="AU25" s="389"/>
      <c r="AV25" s="389"/>
      <c r="AW25" s="389"/>
      <c r="AX25" s="389"/>
      <c r="AY25" s="389"/>
      <c r="AZ25" s="389"/>
      <c r="BA25" s="389"/>
      <c r="BB25" s="389"/>
      <c r="BC25" s="389"/>
      <c r="BD25" s="389"/>
      <c r="BE25" s="389"/>
      <c r="BF25" s="389"/>
      <c r="BG25" s="389"/>
      <c r="BH25" s="389"/>
      <c r="BI25" s="389"/>
      <c r="BJ25" s="389"/>
      <c r="BK25" s="389"/>
      <c r="BL25" s="389"/>
      <c r="BM25" s="389"/>
      <c r="BN25" s="389"/>
      <c r="BO25" s="389"/>
      <c r="BP25" s="389"/>
      <c r="BQ25" s="389"/>
      <c r="BR25" s="389"/>
      <c r="BS25" s="389"/>
      <c r="BT25" s="389"/>
      <c r="BU25" s="389"/>
      <c r="BV25" s="389"/>
      <c r="BW25" s="389"/>
      <c r="BX25" s="389"/>
      <c r="BY25" s="389"/>
      <c r="BZ25" s="389"/>
      <c r="CA25" s="389"/>
      <c r="CB25" s="389"/>
      <c r="CC25" s="389"/>
      <c r="CD25" s="389"/>
      <c r="CE25" s="389"/>
      <c r="CF25" s="389"/>
      <c r="CG25" s="389"/>
      <c r="CH25" s="389"/>
      <c r="CI25" s="389"/>
      <c r="CJ25" s="389"/>
      <c r="CK25" s="389"/>
      <c r="CL25" s="389"/>
      <c r="CM25" s="389"/>
      <c r="CN25" s="389"/>
      <c r="CO25" s="389"/>
      <c r="CP25" s="389"/>
      <c r="CQ25" s="389"/>
      <c r="CR25" s="389"/>
      <c r="CS25" s="389"/>
      <c r="CT25" s="389"/>
      <c r="CU25" s="389"/>
      <c r="CV25" s="389"/>
      <c r="CW25" s="389"/>
      <c r="CX25" s="389"/>
      <c r="CY25" s="389"/>
      <c r="CZ25" s="389"/>
      <c r="DA25" s="389"/>
      <c r="DB25" s="389"/>
      <c r="DC25" s="389"/>
      <c r="DD25" s="389"/>
      <c r="DE25" s="389"/>
      <c r="DF25" s="389"/>
      <c r="DG25" s="389"/>
      <c r="DH25" s="389"/>
      <c r="DI25" s="389"/>
      <c r="DJ25" s="389"/>
      <c r="DK25" s="389"/>
      <c r="DL25" s="389"/>
      <c r="DM25" s="389"/>
      <c r="DN25" s="389"/>
      <c r="DO25" s="389"/>
      <c r="DP25" s="389"/>
      <c r="DQ25" s="389"/>
      <c r="DR25" s="389"/>
      <c r="DS25" s="389"/>
      <c r="DT25" s="389"/>
      <c r="DU25" s="389"/>
      <c r="DV25" s="389"/>
      <c r="DW25" s="389"/>
      <c r="DX25" s="389"/>
      <c r="DY25" s="389">
        <v>0</v>
      </c>
    </row>
    <row r="26" spans="1:129" thickTop="1" thickBot="1" x14ac:dyDescent="0.4">
      <c r="A26" s="419"/>
      <c r="C26" s="183"/>
      <c r="D26" s="184"/>
      <c r="E26" s="184" t="s">
        <v>312</v>
      </c>
      <c r="F26" s="174"/>
      <c r="G26" s="422"/>
      <c r="H26" s="423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389"/>
      <c r="V26" s="389"/>
      <c r="W26" s="389"/>
      <c r="X26" s="389"/>
      <c r="Y26" s="389"/>
      <c r="Z26" s="389"/>
      <c r="AA26" s="389"/>
      <c r="AB26" s="389"/>
      <c r="AC26" s="389"/>
      <c r="AD26" s="389"/>
      <c r="AE26" s="389"/>
      <c r="AF26" s="389"/>
      <c r="AG26" s="389"/>
      <c r="AH26" s="389"/>
      <c r="AI26" s="389"/>
      <c r="AJ26" s="389"/>
      <c r="AK26" s="389"/>
      <c r="AL26" s="389"/>
      <c r="AM26" s="389"/>
      <c r="AN26" s="389"/>
      <c r="AO26" s="389"/>
      <c r="AP26" s="389"/>
      <c r="AQ26" s="389"/>
      <c r="AR26" s="389"/>
      <c r="AS26" s="389"/>
      <c r="AT26" s="389"/>
      <c r="AU26" s="389"/>
      <c r="AV26" s="389"/>
      <c r="AW26" s="389"/>
      <c r="AX26" s="389"/>
      <c r="AY26" s="389"/>
      <c r="AZ26" s="389"/>
      <c r="BA26" s="389"/>
      <c r="BB26" s="389"/>
      <c r="BC26" s="389"/>
      <c r="BD26" s="389"/>
      <c r="BE26" s="389"/>
      <c r="BF26" s="389"/>
      <c r="BG26" s="389"/>
      <c r="BH26" s="389"/>
      <c r="BI26" s="389"/>
      <c r="BJ26" s="389"/>
      <c r="BK26" s="389"/>
      <c r="BL26" s="389"/>
      <c r="BM26" s="389"/>
      <c r="BN26" s="389"/>
      <c r="BO26" s="389"/>
      <c r="BP26" s="389"/>
      <c r="BQ26" s="389"/>
      <c r="BR26" s="389"/>
      <c r="BS26" s="389"/>
      <c r="BT26" s="389"/>
      <c r="BU26" s="389"/>
      <c r="BV26" s="389"/>
      <c r="BW26" s="389"/>
      <c r="BX26" s="389"/>
      <c r="BY26" s="389"/>
      <c r="BZ26" s="389"/>
      <c r="CA26" s="389"/>
      <c r="CB26" s="389"/>
      <c r="CC26" s="389"/>
      <c r="CD26" s="389"/>
      <c r="CE26" s="389"/>
      <c r="CF26" s="389"/>
      <c r="CG26" s="389"/>
      <c r="CH26" s="389"/>
      <c r="CI26" s="389"/>
      <c r="CJ26" s="389"/>
      <c r="CK26" s="389"/>
      <c r="CL26" s="389"/>
      <c r="CM26" s="389"/>
      <c r="CN26" s="389"/>
      <c r="CO26" s="389"/>
      <c r="CP26" s="389"/>
      <c r="CQ26" s="389"/>
      <c r="CR26" s="389"/>
      <c r="CS26" s="389"/>
      <c r="CT26" s="389"/>
      <c r="CU26" s="389"/>
      <c r="CV26" s="389"/>
      <c r="CW26" s="389"/>
      <c r="CX26" s="389"/>
      <c r="CY26" s="389"/>
      <c r="CZ26" s="389"/>
      <c r="DA26" s="389"/>
      <c r="DB26" s="389"/>
      <c r="DC26" s="389"/>
      <c r="DD26" s="389"/>
      <c r="DE26" s="389"/>
      <c r="DF26" s="389"/>
      <c r="DG26" s="389"/>
      <c r="DH26" s="389"/>
      <c r="DI26" s="389"/>
      <c r="DJ26" s="389"/>
      <c r="DK26" s="389"/>
      <c r="DL26" s="389"/>
      <c r="DM26" s="389"/>
      <c r="DN26" s="389"/>
      <c r="DO26" s="389"/>
      <c r="DP26" s="389"/>
      <c r="DQ26" s="389"/>
      <c r="DR26" s="389"/>
      <c r="DS26" s="389"/>
      <c r="DT26" s="389"/>
      <c r="DU26" s="389"/>
      <c r="DV26" s="389"/>
      <c r="DW26" s="389"/>
      <c r="DX26" s="389"/>
      <c r="DY26" s="389">
        <v>0</v>
      </c>
    </row>
    <row r="27" spans="1:129" thickTop="1" thickBot="1" x14ac:dyDescent="0.4">
      <c r="A27" s="419"/>
      <c r="C27" s="183"/>
      <c r="D27" s="184"/>
      <c r="E27" s="184" t="s">
        <v>312</v>
      </c>
      <c r="F27" s="174"/>
      <c r="G27" s="422"/>
      <c r="H27" s="423"/>
      <c r="J27" s="389"/>
      <c r="K27" s="389"/>
      <c r="L27" s="389"/>
      <c r="M27" s="389"/>
      <c r="N27" s="389"/>
      <c r="O27" s="389"/>
      <c r="P27" s="389"/>
      <c r="Q27" s="389"/>
      <c r="R27" s="389"/>
      <c r="S27" s="389"/>
      <c r="T27" s="389"/>
      <c r="U27" s="389"/>
      <c r="V27" s="389"/>
      <c r="W27" s="389"/>
      <c r="X27" s="389"/>
      <c r="Y27" s="389"/>
      <c r="Z27" s="389"/>
      <c r="AA27" s="389"/>
      <c r="AB27" s="389"/>
      <c r="AC27" s="389"/>
      <c r="AD27" s="389"/>
      <c r="AE27" s="389"/>
      <c r="AF27" s="389"/>
      <c r="AG27" s="389"/>
      <c r="AH27" s="389"/>
      <c r="AI27" s="389"/>
      <c r="AJ27" s="389"/>
      <c r="AK27" s="389"/>
      <c r="AL27" s="389"/>
      <c r="AM27" s="389"/>
      <c r="AN27" s="389"/>
      <c r="AO27" s="389"/>
      <c r="AP27" s="389"/>
      <c r="AQ27" s="389"/>
      <c r="AR27" s="389"/>
      <c r="AS27" s="389"/>
      <c r="AT27" s="389"/>
      <c r="AU27" s="389"/>
      <c r="AV27" s="389"/>
      <c r="AW27" s="389"/>
      <c r="AX27" s="389"/>
      <c r="AY27" s="389"/>
      <c r="AZ27" s="389"/>
      <c r="BA27" s="389"/>
      <c r="BB27" s="389"/>
      <c r="BC27" s="389"/>
      <c r="BD27" s="389"/>
      <c r="BE27" s="389"/>
      <c r="BF27" s="389"/>
      <c r="BG27" s="389"/>
      <c r="BH27" s="389"/>
      <c r="BI27" s="389"/>
      <c r="BJ27" s="389"/>
      <c r="BK27" s="389"/>
      <c r="BL27" s="389"/>
      <c r="BM27" s="389"/>
      <c r="BN27" s="389"/>
      <c r="BO27" s="389"/>
      <c r="BP27" s="389"/>
      <c r="BQ27" s="389"/>
      <c r="BR27" s="389"/>
      <c r="BS27" s="389"/>
      <c r="BT27" s="389"/>
      <c r="BU27" s="389"/>
      <c r="BV27" s="389"/>
      <c r="BW27" s="389"/>
      <c r="BX27" s="389"/>
      <c r="BY27" s="389"/>
      <c r="BZ27" s="389"/>
      <c r="CA27" s="389"/>
      <c r="CB27" s="389"/>
      <c r="CC27" s="389"/>
      <c r="CD27" s="389"/>
      <c r="CE27" s="389"/>
      <c r="CF27" s="389"/>
      <c r="CG27" s="389"/>
      <c r="CH27" s="389"/>
      <c r="CI27" s="389"/>
      <c r="CJ27" s="389"/>
      <c r="CK27" s="389"/>
      <c r="CL27" s="389"/>
      <c r="CM27" s="389"/>
      <c r="CN27" s="389"/>
      <c r="CO27" s="389"/>
      <c r="CP27" s="389"/>
      <c r="CQ27" s="389"/>
      <c r="CR27" s="389"/>
      <c r="CS27" s="389"/>
      <c r="CT27" s="389"/>
      <c r="CU27" s="389"/>
      <c r="CV27" s="389"/>
      <c r="CW27" s="389"/>
      <c r="CX27" s="389"/>
      <c r="CY27" s="389"/>
      <c r="CZ27" s="389"/>
      <c r="DA27" s="389"/>
      <c r="DB27" s="389"/>
      <c r="DC27" s="389"/>
      <c r="DD27" s="389"/>
      <c r="DE27" s="389"/>
      <c r="DF27" s="389"/>
      <c r="DG27" s="389"/>
      <c r="DH27" s="389"/>
      <c r="DI27" s="389"/>
      <c r="DJ27" s="389"/>
      <c r="DK27" s="389"/>
      <c r="DL27" s="389"/>
      <c r="DM27" s="389"/>
      <c r="DN27" s="389"/>
      <c r="DO27" s="389"/>
      <c r="DP27" s="389"/>
      <c r="DQ27" s="389"/>
      <c r="DR27" s="389"/>
      <c r="DS27" s="389"/>
      <c r="DT27" s="389"/>
      <c r="DU27" s="389"/>
      <c r="DV27" s="389"/>
      <c r="DW27" s="389"/>
      <c r="DX27" s="389"/>
      <c r="DY27" s="389">
        <v>0</v>
      </c>
    </row>
    <row r="28" spans="1:129" thickTop="1" thickBot="1" x14ac:dyDescent="0.4">
      <c r="A28" s="419"/>
      <c r="C28" s="183"/>
      <c r="D28" s="184"/>
      <c r="E28" s="184" t="s">
        <v>312</v>
      </c>
      <c r="F28" s="174"/>
      <c r="G28" s="422"/>
      <c r="H28" s="423"/>
      <c r="J28" s="389"/>
      <c r="K28" s="389"/>
      <c r="L28" s="389"/>
      <c r="M28" s="389"/>
      <c r="N28" s="389"/>
      <c r="O28" s="389"/>
      <c r="P28" s="389"/>
      <c r="Q28" s="389"/>
      <c r="R28" s="389"/>
      <c r="S28" s="389"/>
      <c r="T28" s="389"/>
      <c r="U28" s="389"/>
      <c r="V28" s="389"/>
      <c r="W28" s="389"/>
      <c r="X28" s="389"/>
      <c r="Y28" s="389"/>
      <c r="Z28" s="389"/>
      <c r="AA28" s="389"/>
      <c r="AB28" s="389"/>
      <c r="AC28" s="389"/>
      <c r="AD28" s="389"/>
      <c r="AE28" s="389"/>
      <c r="AF28" s="389"/>
      <c r="AG28" s="389"/>
      <c r="AH28" s="389"/>
      <c r="AI28" s="389"/>
      <c r="AJ28" s="389"/>
      <c r="AK28" s="389"/>
      <c r="AL28" s="389"/>
      <c r="AM28" s="389"/>
      <c r="AN28" s="389"/>
      <c r="AO28" s="389"/>
      <c r="AP28" s="389"/>
      <c r="AQ28" s="389"/>
      <c r="AR28" s="389"/>
      <c r="AS28" s="389"/>
      <c r="AT28" s="389"/>
      <c r="AU28" s="389"/>
      <c r="AV28" s="389"/>
      <c r="AW28" s="389"/>
      <c r="AX28" s="389"/>
      <c r="AY28" s="389"/>
      <c r="AZ28" s="389"/>
      <c r="BA28" s="389"/>
      <c r="BB28" s="389"/>
      <c r="BC28" s="389"/>
      <c r="BD28" s="389"/>
      <c r="BE28" s="389"/>
      <c r="BF28" s="389"/>
      <c r="BG28" s="389"/>
      <c r="BH28" s="389"/>
      <c r="BI28" s="389"/>
      <c r="BJ28" s="389"/>
      <c r="BK28" s="389"/>
      <c r="BL28" s="389"/>
      <c r="BM28" s="389"/>
      <c r="BN28" s="389"/>
      <c r="BO28" s="389"/>
      <c r="BP28" s="389"/>
      <c r="BQ28" s="389"/>
      <c r="BR28" s="389"/>
      <c r="BS28" s="389"/>
      <c r="BT28" s="389"/>
      <c r="BU28" s="389"/>
      <c r="BV28" s="389"/>
      <c r="BW28" s="389"/>
      <c r="BX28" s="389"/>
      <c r="BY28" s="389"/>
      <c r="BZ28" s="389"/>
      <c r="CA28" s="389"/>
      <c r="CB28" s="389"/>
      <c r="CC28" s="389"/>
      <c r="CD28" s="389"/>
      <c r="CE28" s="389"/>
      <c r="CF28" s="389"/>
      <c r="CG28" s="389"/>
      <c r="CH28" s="389"/>
      <c r="CI28" s="389"/>
      <c r="CJ28" s="389"/>
      <c r="CK28" s="389"/>
      <c r="CL28" s="389"/>
      <c r="CM28" s="389"/>
      <c r="CN28" s="389"/>
      <c r="CO28" s="389"/>
      <c r="CP28" s="389"/>
      <c r="CQ28" s="389"/>
      <c r="CR28" s="389"/>
      <c r="CS28" s="389"/>
      <c r="CT28" s="389"/>
      <c r="CU28" s="389"/>
      <c r="CV28" s="389"/>
      <c r="CW28" s="389"/>
      <c r="CX28" s="389"/>
      <c r="CY28" s="389"/>
      <c r="CZ28" s="389"/>
      <c r="DA28" s="389"/>
      <c r="DB28" s="389"/>
      <c r="DC28" s="389"/>
      <c r="DD28" s="389"/>
      <c r="DE28" s="389"/>
      <c r="DF28" s="389"/>
      <c r="DG28" s="389"/>
      <c r="DH28" s="389"/>
      <c r="DI28" s="389"/>
      <c r="DJ28" s="389"/>
      <c r="DK28" s="389"/>
      <c r="DL28" s="389"/>
      <c r="DM28" s="389"/>
      <c r="DN28" s="389"/>
      <c r="DO28" s="389"/>
      <c r="DP28" s="389"/>
      <c r="DQ28" s="389"/>
      <c r="DR28" s="389"/>
      <c r="DS28" s="389"/>
      <c r="DT28" s="389"/>
      <c r="DU28" s="389"/>
      <c r="DV28" s="389"/>
      <c r="DW28" s="389"/>
      <c r="DX28" s="389"/>
      <c r="DY28" s="389">
        <v>0</v>
      </c>
    </row>
    <row r="29" spans="1:129" thickTop="1" thickBot="1" x14ac:dyDescent="0.4">
      <c r="A29" s="419"/>
      <c r="C29" s="183"/>
      <c r="D29" s="184"/>
      <c r="E29" s="184" t="s">
        <v>312</v>
      </c>
      <c r="F29" s="174"/>
      <c r="G29" s="422"/>
      <c r="H29" s="423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89"/>
      <c r="AK29" s="389"/>
      <c r="AL29" s="389"/>
      <c r="AM29" s="389"/>
      <c r="AN29" s="389"/>
      <c r="AO29" s="389"/>
      <c r="AP29" s="389"/>
      <c r="AQ29" s="389"/>
      <c r="AR29" s="389"/>
      <c r="AS29" s="389"/>
      <c r="AT29" s="389"/>
      <c r="AU29" s="389"/>
      <c r="AV29" s="389"/>
      <c r="AW29" s="389"/>
      <c r="AX29" s="389"/>
      <c r="AY29" s="389"/>
      <c r="AZ29" s="389"/>
      <c r="BA29" s="389"/>
      <c r="BB29" s="389"/>
      <c r="BC29" s="389"/>
      <c r="BD29" s="389"/>
      <c r="BE29" s="389"/>
      <c r="BF29" s="389"/>
      <c r="BG29" s="389"/>
      <c r="BH29" s="389"/>
      <c r="BI29" s="389"/>
      <c r="BJ29" s="389"/>
      <c r="BK29" s="389"/>
      <c r="BL29" s="389"/>
      <c r="BM29" s="389"/>
      <c r="BN29" s="389"/>
      <c r="BO29" s="389"/>
      <c r="BP29" s="389"/>
      <c r="BQ29" s="389"/>
      <c r="BR29" s="389"/>
      <c r="BS29" s="389"/>
      <c r="BT29" s="389"/>
      <c r="BU29" s="389"/>
      <c r="BV29" s="389"/>
      <c r="BW29" s="389"/>
      <c r="BX29" s="389"/>
      <c r="BY29" s="389"/>
      <c r="BZ29" s="389"/>
      <c r="CA29" s="389"/>
      <c r="CB29" s="389"/>
      <c r="CC29" s="389"/>
      <c r="CD29" s="389"/>
      <c r="CE29" s="389"/>
      <c r="CF29" s="389"/>
      <c r="CG29" s="389"/>
      <c r="CH29" s="389"/>
      <c r="CI29" s="389"/>
      <c r="CJ29" s="389"/>
      <c r="CK29" s="389"/>
      <c r="CL29" s="389"/>
      <c r="CM29" s="389"/>
      <c r="CN29" s="389"/>
      <c r="CO29" s="389"/>
      <c r="CP29" s="389"/>
      <c r="CQ29" s="389"/>
      <c r="CR29" s="389"/>
      <c r="CS29" s="389"/>
      <c r="CT29" s="389"/>
      <c r="CU29" s="389"/>
      <c r="CV29" s="389"/>
      <c r="CW29" s="389"/>
      <c r="CX29" s="389"/>
      <c r="CY29" s="389"/>
      <c r="CZ29" s="389"/>
      <c r="DA29" s="389"/>
      <c r="DB29" s="389"/>
      <c r="DC29" s="389"/>
      <c r="DD29" s="389"/>
      <c r="DE29" s="389"/>
      <c r="DF29" s="389"/>
      <c r="DG29" s="389"/>
      <c r="DH29" s="389"/>
      <c r="DI29" s="389"/>
      <c r="DJ29" s="389"/>
      <c r="DK29" s="389"/>
      <c r="DL29" s="389"/>
      <c r="DM29" s="389"/>
      <c r="DN29" s="389"/>
      <c r="DO29" s="389"/>
      <c r="DP29" s="389"/>
      <c r="DQ29" s="389"/>
      <c r="DR29" s="389"/>
      <c r="DS29" s="389"/>
      <c r="DT29" s="389"/>
      <c r="DU29" s="389"/>
      <c r="DV29" s="389"/>
      <c r="DW29" s="389"/>
      <c r="DX29" s="389"/>
      <c r="DY29" s="389">
        <v>0</v>
      </c>
    </row>
    <row r="30" spans="1:129" thickTop="1" thickBot="1" x14ac:dyDescent="0.4">
      <c r="A30" s="419"/>
      <c r="C30" s="183"/>
      <c r="D30" s="184"/>
      <c r="E30" s="184" t="s">
        <v>312</v>
      </c>
      <c r="F30" s="174"/>
      <c r="G30" s="422"/>
      <c r="H30" s="423"/>
      <c r="J30" s="389"/>
      <c r="K30" s="389"/>
      <c r="L30" s="389"/>
      <c r="M30" s="389"/>
      <c r="N30" s="389"/>
      <c r="O30" s="389"/>
      <c r="P30" s="389"/>
      <c r="Q30" s="389"/>
      <c r="R30" s="389"/>
      <c r="S30" s="389"/>
      <c r="T30" s="389"/>
      <c r="U30" s="389"/>
      <c r="V30" s="389"/>
      <c r="W30" s="389"/>
      <c r="X30" s="389"/>
      <c r="Y30" s="389"/>
      <c r="Z30" s="389"/>
      <c r="AA30" s="389"/>
      <c r="AB30" s="389"/>
      <c r="AC30" s="389"/>
      <c r="AD30" s="389"/>
      <c r="AE30" s="389"/>
      <c r="AF30" s="389"/>
      <c r="AG30" s="389"/>
      <c r="AH30" s="389"/>
      <c r="AI30" s="389"/>
      <c r="AJ30" s="389"/>
      <c r="AK30" s="389"/>
      <c r="AL30" s="389"/>
      <c r="AM30" s="389"/>
      <c r="AN30" s="389"/>
      <c r="AO30" s="389"/>
      <c r="AP30" s="389"/>
      <c r="AQ30" s="389"/>
      <c r="AR30" s="389"/>
      <c r="AS30" s="389"/>
      <c r="AT30" s="389"/>
      <c r="AU30" s="389"/>
      <c r="AV30" s="389"/>
      <c r="AW30" s="389"/>
      <c r="AX30" s="389"/>
      <c r="AY30" s="389"/>
      <c r="AZ30" s="389"/>
      <c r="BA30" s="389"/>
      <c r="BB30" s="389"/>
      <c r="BC30" s="389"/>
      <c r="BD30" s="389"/>
      <c r="BE30" s="389"/>
      <c r="BF30" s="389"/>
      <c r="BG30" s="389"/>
      <c r="BH30" s="389"/>
      <c r="BI30" s="389"/>
      <c r="BJ30" s="389"/>
      <c r="BK30" s="389"/>
      <c r="BL30" s="389"/>
      <c r="BM30" s="389"/>
      <c r="BN30" s="389"/>
      <c r="BO30" s="389"/>
      <c r="BP30" s="389"/>
      <c r="BQ30" s="389"/>
      <c r="BR30" s="389"/>
      <c r="BS30" s="389"/>
      <c r="BT30" s="389"/>
      <c r="BU30" s="389"/>
      <c r="BV30" s="389"/>
      <c r="BW30" s="389"/>
      <c r="BX30" s="389"/>
      <c r="BY30" s="389"/>
      <c r="BZ30" s="389"/>
      <c r="CA30" s="389"/>
      <c r="CB30" s="389"/>
      <c r="CC30" s="389"/>
      <c r="CD30" s="389"/>
      <c r="CE30" s="389"/>
      <c r="CF30" s="389"/>
      <c r="CG30" s="389"/>
      <c r="CH30" s="389"/>
      <c r="CI30" s="389"/>
      <c r="CJ30" s="389"/>
      <c r="CK30" s="389"/>
      <c r="CL30" s="389"/>
      <c r="CM30" s="389"/>
      <c r="CN30" s="389"/>
      <c r="CO30" s="389"/>
      <c r="CP30" s="389"/>
      <c r="CQ30" s="389"/>
      <c r="CR30" s="389"/>
      <c r="CS30" s="389"/>
      <c r="CT30" s="389"/>
      <c r="CU30" s="389"/>
      <c r="CV30" s="389"/>
      <c r="CW30" s="389"/>
      <c r="CX30" s="389"/>
      <c r="CY30" s="389"/>
      <c r="CZ30" s="389"/>
      <c r="DA30" s="389"/>
      <c r="DB30" s="389"/>
      <c r="DC30" s="389"/>
      <c r="DD30" s="389"/>
      <c r="DE30" s="389"/>
      <c r="DF30" s="389"/>
      <c r="DG30" s="389"/>
      <c r="DH30" s="389"/>
      <c r="DI30" s="389"/>
      <c r="DJ30" s="389"/>
      <c r="DK30" s="389"/>
      <c r="DL30" s="389"/>
      <c r="DM30" s="389"/>
      <c r="DN30" s="389"/>
      <c r="DO30" s="389"/>
      <c r="DP30" s="389"/>
      <c r="DQ30" s="389"/>
      <c r="DR30" s="389"/>
      <c r="DS30" s="389"/>
      <c r="DT30" s="389"/>
      <c r="DU30" s="389"/>
      <c r="DV30" s="389"/>
      <c r="DW30" s="389"/>
      <c r="DX30" s="389"/>
      <c r="DY30" s="389">
        <v>0</v>
      </c>
    </row>
    <row r="31" spans="1:129" thickTop="1" thickBot="1" x14ac:dyDescent="0.4">
      <c r="A31" s="419"/>
      <c r="C31" s="183"/>
      <c r="D31" s="184"/>
      <c r="E31" s="184" t="s">
        <v>312</v>
      </c>
      <c r="F31" s="174"/>
      <c r="G31" s="422"/>
      <c r="H31" s="423"/>
      <c r="J31" s="389"/>
      <c r="K31" s="389"/>
      <c r="L31" s="389"/>
      <c r="M31" s="389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A31" s="389"/>
      <c r="AB31" s="389"/>
      <c r="AC31" s="389"/>
      <c r="AD31" s="389"/>
      <c r="AE31" s="389"/>
      <c r="AF31" s="389"/>
      <c r="AG31" s="389"/>
      <c r="AH31" s="389"/>
      <c r="AI31" s="389"/>
      <c r="AJ31" s="389"/>
      <c r="AK31" s="389"/>
      <c r="AL31" s="389"/>
      <c r="AM31" s="389"/>
      <c r="AN31" s="389"/>
      <c r="AO31" s="389"/>
      <c r="AP31" s="389"/>
      <c r="AQ31" s="389"/>
      <c r="AR31" s="389"/>
      <c r="AS31" s="389"/>
      <c r="AT31" s="389"/>
      <c r="AU31" s="389"/>
      <c r="AV31" s="389"/>
      <c r="AW31" s="389"/>
      <c r="AX31" s="389"/>
      <c r="AY31" s="389"/>
      <c r="AZ31" s="389"/>
      <c r="BA31" s="389"/>
      <c r="BB31" s="389"/>
      <c r="BC31" s="389"/>
      <c r="BD31" s="389"/>
      <c r="BE31" s="389"/>
      <c r="BF31" s="389"/>
      <c r="BG31" s="389"/>
      <c r="BH31" s="389"/>
      <c r="BI31" s="389"/>
      <c r="BJ31" s="389"/>
      <c r="BK31" s="389"/>
      <c r="BL31" s="389"/>
      <c r="BM31" s="389"/>
      <c r="BN31" s="389"/>
      <c r="BO31" s="389"/>
      <c r="BP31" s="389"/>
      <c r="BQ31" s="389"/>
      <c r="BR31" s="389"/>
      <c r="BS31" s="389"/>
      <c r="BT31" s="389"/>
      <c r="BU31" s="389"/>
      <c r="BV31" s="389"/>
      <c r="BW31" s="389"/>
      <c r="BX31" s="389"/>
      <c r="BY31" s="389"/>
      <c r="BZ31" s="389"/>
      <c r="CA31" s="389"/>
      <c r="CB31" s="389"/>
      <c r="CC31" s="389"/>
      <c r="CD31" s="389"/>
      <c r="CE31" s="389"/>
      <c r="CF31" s="389"/>
      <c r="CG31" s="389"/>
      <c r="CH31" s="389"/>
      <c r="CI31" s="389"/>
      <c r="CJ31" s="389"/>
      <c r="CK31" s="389"/>
      <c r="CL31" s="389"/>
      <c r="CM31" s="389"/>
      <c r="CN31" s="389"/>
      <c r="CO31" s="389"/>
      <c r="CP31" s="389"/>
      <c r="CQ31" s="389"/>
      <c r="CR31" s="389"/>
      <c r="CS31" s="389"/>
      <c r="CT31" s="389"/>
      <c r="CU31" s="389"/>
      <c r="CV31" s="389"/>
      <c r="CW31" s="389"/>
      <c r="CX31" s="389"/>
      <c r="CY31" s="389"/>
      <c r="CZ31" s="389"/>
      <c r="DA31" s="389"/>
      <c r="DB31" s="389"/>
      <c r="DC31" s="389"/>
      <c r="DD31" s="389"/>
      <c r="DE31" s="389"/>
      <c r="DF31" s="389"/>
      <c r="DG31" s="389"/>
      <c r="DH31" s="389"/>
      <c r="DI31" s="389"/>
      <c r="DJ31" s="389"/>
      <c r="DK31" s="389"/>
      <c r="DL31" s="389"/>
      <c r="DM31" s="389"/>
      <c r="DN31" s="389"/>
      <c r="DO31" s="389"/>
      <c r="DP31" s="389"/>
      <c r="DQ31" s="389"/>
      <c r="DR31" s="389"/>
      <c r="DS31" s="389"/>
      <c r="DT31" s="389"/>
      <c r="DU31" s="389"/>
      <c r="DV31" s="389"/>
      <c r="DW31" s="389"/>
      <c r="DX31" s="389"/>
      <c r="DY31" s="389">
        <v>0</v>
      </c>
    </row>
    <row r="32" spans="1:129" thickTop="1" thickBot="1" x14ac:dyDescent="0.4">
      <c r="A32" s="419"/>
      <c r="C32" s="183"/>
      <c r="D32" s="184"/>
      <c r="E32" s="184" t="s">
        <v>312</v>
      </c>
      <c r="F32" s="174"/>
      <c r="G32" s="422"/>
      <c r="H32" s="423"/>
      <c r="J32" s="389"/>
      <c r="K32" s="389"/>
      <c r="L32" s="389"/>
      <c r="M32" s="389"/>
      <c r="N32" s="389"/>
      <c r="O32" s="389"/>
      <c r="P32" s="389"/>
      <c r="Q32" s="389"/>
      <c r="R32" s="389"/>
      <c r="S32" s="389"/>
      <c r="T32" s="389"/>
      <c r="U32" s="389"/>
      <c r="V32" s="389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  <c r="AL32" s="389"/>
      <c r="AM32" s="389"/>
      <c r="AN32" s="389"/>
      <c r="AO32" s="389"/>
      <c r="AP32" s="389"/>
      <c r="AQ32" s="389"/>
      <c r="AR32" s="389"/>
      <c r="AS32" s="389"/>
      <c r="AT32" s="389"/>
      <c r="AU32" s="389"/>
      <c r="AV32" s="389"/>
      <c r="AW32" s="389"/>
      <c r="AX32" s="389"/>
      <c r="AY32" s="389"/>
      <c r="AZ32" s="389"/>
      <c r="BA32" s="389"/>
      <c r="BB32" s="389"/>
      <c r="BC32" s="389"/>
      <c r="BD32" s="389"/>
      <c r="BE32" s="389"/>
      <c r="BF32" s="389"/>
      <c r="BG32" s="389"/>
      <c r="BH32" s="389"/>
      <c r="BI32" s="389"/>
      <c r="BJ32" s="389"/>
      <c r="BK32" s="389"/>
      <c r="BL32" s="389"/>
      <c r="BM32" s="389"/>
      <c r="BN32" s="389"/>
      <c r="BO32" s="389"/>
      <c r="BP32" s="389"/>
      <c r="BQ32" s="389"/>
      <c r="BR32" s="389"/>
      <c r="BS32" s="389"/>
      <c r="BT32" s="389"/>
      <c r="BU32" s="389"/>
      <c r="BV32" s="389"/>
      <c r="BW32" s="389"/>
      <c r="BX32" s="389"/>
      <c r="BY32" s="389"/>
      <c r="BZ32" s="389"/>
      <c r="CA32" s="389"/>
      <c r="CB32" s="389"/>
      <c r="CC32" s="389"/>
      <c r="CD32" s="389"/>
      <c r="CE32" s="389"/>
      <c r="CF32" s="389"/>
      <c r="CG32" s="389"/>
      <c r="CH32" s="389"/>
      <c r="CI32" s="389"/>
      <c r="CJ32" s="389"/>
      <c r="CK32" s="389"/>
      <c r="CL32" s="389"/>
      <c r="CM32" s="389"/>
      <c r="CN32" s="389"/>
      <c r="CO32" s="389"/>
      <c r="CP32" s="389"/>
      <c r="CQ32" s="389"/>
      <c r="CR32" s="389"/>
      <c r="CS32" s="389"/>
      <c r="CT32" s="389"/>
      <c r="CU32" s="389"/>
      <c r="CV32" s="389"/>
      <c r="CW32" s="389"/>
      <c r="CX32" s="389"/>
      <c r="CY32" s="389"/>
      <c r="CZ32" s="389"/>
      <c r="DA32" s="389"/>
      <c r="DB32" s="389"/>
      <c r="DC32" s="389"/>
      <c r="DD32" s="389"/>
      <c r="DE32" s="389"/>
      <c r="DF32" s="389"/>
      <c r="DG32" s="389"/>
      <c r="DH32" s="389"/>
      <c r="DI32" s="389"/>
      <c r="DJ32" s="389"/>
      <c r="DK32" s="389"/>
      <c r="DL32" s="389"/>
      <c r="DM32" s="389"/>
      <c r="DN32" s="389"/>
      <c r="DO32" s="389"/>
      <c r="DP32" s="389"/>
      <c r="DQ32" s="389"/>
      <c r="DR32" s="389"/>
      <c r="DS32" s="389"/>
      <c r="DT32" s="389"/>
      <c r="DU32" s="389"/>
      <c r="DV32" s="389"/>
      <c r="DW32" s="389"/>
      <c r="DX32" s="389"/>
      <c r="DY32" s="389">
        <v>0</v>
      </c>
    </row>
    <row r="33" spans="1:129" thickTop="1" thickBot="1" x14ac:dyDescent="0.4">
      <c r="A33" s="419"/>
      <c r="C33" s="183"/>
      <c r="D33" s="184"/>
      <c r="E33" s="184" t="s">
        <v>312</v>
      </c>
      <c r="F33" s="174"/>
      <c r="G33" s="422"/>
      <c r="H33" s="423"/>
      <c r="J33" s="389"/>
      <c r="K33" s="389"/>
      <c r="L33" s="389"/>
      <c r="M33" s="389"/>
      <c r="N33" s="389"/>
      <c r="O33" s="389"/>
      <c r="P33" s="389"/>
      <c r="Q33" s="389"/>
      <c r="R33" s="389"/>
      <c r="S33" s="389"/>
      <c r="T33" s="389"/>
      <c r="U33" s="389"/>
      <c r="V33" s="389"/>
      <c r="W33" s="389"/>
      <c r="X33" s="389"/>
      <c r="Y33" s="389"/>
      <c r="Z33" s="389"/>
      <c r="AA33" s="389"/>
      <c r="AB33" s="389"/>
      <c r="AC33" s="389"/>
      <c r="AD33" s="389"/>
      <c r="AE33" s="389"/>
      <c r="AF33" s="389"/>
      <c r="AG33" s="389"/>
      <c r="AH33" s="389"/>
      <c r="AI33" s="389"/>
      <c r="AJ33" s="389"/>
      <c r="AK33" s="389"/>
      <c r="AL33" s="389"/>
      <c r="AM33" s="389"/>
      <c r="AN33" s="389"/>
      <c r="AO33" s="389"/>
      <c r="AP33" s="389"/>
      <c r="AQ33" s="389"/>
      <c r="AR33" s="389"/>
      <c r="AS33" s="389"/>
      <c r="AT33" s="389"/>
      <c r="AU33" s="389"/>
      <c r="AV33" s="389"/>
      <c r="AW33" s="389"/>
      <c r="AX33" s="389"/>
      <c r="AY33" s="389"/>
      <c r="AZ33" s="389"/>
      <c r="BA33" s="389"/>
      <c r="BB33" s="389"/>
      <c r="BC33" s="389"/>
      <c r="BD33" s="389"/>
      <c r="BE33" s="389"/>
      <c r="BF33" s="389"/>
      <c r="BG33" s="389"/>
      <c r="BH33" s="389"/>
      <c r="BI33" s="389"/>
      <c r="BJ33" s="389"/>
      <c r="BK33" s="389"/>
      <c r="BL33" s="389"/>
      <c r="BM33" s="389"/>
      <c r="BN33" s="389"/>
      <c r="BO33" s="389"/>
      <c r="BP33" s="389"/>
      <c r="BQ33" s="389"/>
      <c r="BR33" s="389"/>
      <c r="BS33" s="389"/>
      <c r="BT33" s="389"/>
      <c r="BU33" s="389"/>
      <c r="BV33" s="389"/>
      <c r="BW33" s="389"/>
      <c r="BX33" s="389"/>
      <c r="BY33" s="389"/>
      <c r="BZ33" s="389"/>
      <c r="CA33" s="389"/>
      <c r="CB33" s="389"/>
      <c r="CC33" s="389"/>
      <c r="CD33" s="389"/>
      <c r="CE33" s="389"/>
      <c r="CF33" s="389"/>
      <c r="CG33" s="389"/>
      <c r="CH33" s="389"/>
      <c r="CI33" s="389"/>
      <c r="CJ33" s="389"/>
      <c r="CK33" s="389"/>
      <c r="CL33" s="389"/>
      <c r="CM33" s="389"/>
      <c r="CN33" s="389"/>
      <c r="CO33" s="389"/>
      <c r="CP33" s="389"/>
      <c r="CQ33" s="389"/>
      <c r="CR33" s="389"/>
      <c r="CS33" s="389"/>
      <c r="CT33" s="389"/>
      <c r="CU33" s="389"/>
      <c r="CV33" s="389"/>
      <c r="CW33" s="389"/>
      <c r="CX33" s="389"/>
      <c r="CY33" s="389"/>
      <c r="CZ33" s="389"/>
      <c r="DA33" s="389"/>
      <c r="DB33" s="389"/>
      <c r="DC33" s="389"/>
      <c r="DD33" s="389"/>
      <c r="DE33" s="389"/>
      <c r="DF33" s="389"/>
      <c r="DG33" s="389"/>
      <c r="DH33" s="389"/>
      <c r="DI33" s="389"/>
      <c r="DJ33" s="389"/>
      <c r="DK33" s="389"/>
      <c r="DL33" s="389"/>
      <c r="DM33" s="389"/>
      <c r="DN33" s="389"/>
      <c r="DO33" s="389"/>
      <c r="DP33" s="389"/>
      <c r="DQ33" s="389"/>
      <c r="DR33" s="389"/>
      <c r="DS33" s="389"/>
      <c r="DT33" s="389"/>
      <c r="DU33" s="389"/>
      <c r="DV33" s="389"/>
      <c r="DW33" s="389"/>
      <c r="DX33" s="389"/>
      <c r="DY33" s="389">
        <v>0</v>
      </c>
    </row>
    <row r="34" spans="1:129" thickTop="1" thickBot="1" x14ac:dyDescent="0.4">
      <c r="A34" s="419"/>
      <c r="C34" s="183"/>
      <c r="D34" s="184"/>
      <c r="E34" s="184" t="s">
        <v>312</v>
      </c>
      <c r="F34" s="174"/>
      <c r="G34" s="422"/>
      <c r="H34" s="423"/>
      <c r="J34" s="389"/>
      <c r="K34" s="389"/>
      <c r="L34" s="389"/>
      <c r="M34" s="389"/>
      <c r="N34" s="389"/>
      <c r="O34" s="389"/>
      <c r="P34" s="389"/>
      <c r="Q34" s="389"/>
      <c r="R34" s="389"/>
      <c r="S34" s="389"/>
      <c r="T34" s="389"/>
      <c r="U34" s="389"/>
      <c r="V34" s="389"/>
      <c r="W34" s="389"/>
      <c r="X34" s="389"/>
      <c r="Y34" s="389"/>
      <c r="Z34" s="389"/>
      <c r="AA34" s="389"/>
      <c r="AB34" s="389"/>
      <c r="AC34" s="389"/>
      <c r="AD34" s="389"/>
      <c r="AE34" s="389"/>
      <c r="AF34" s="389"/>
      <c r="AG34" s="389"/>
      <c r="AH34" s="389"/>
      <c r="AI34" s="389"/>
      <c r="AJ34" s="389"/>
      <c r="AK34" s="389"/>
      <c r="AL34" s="389"/>
      <c r="AM34" s="389"/>
      <c r="AN34" s="389"/>
      <c r="AO34" s="389"/>
      <c r="AP34" s="389"/>
      <c r="AQ34" s="389"/>
      <c r="AR34" s="389"/>
      <c r="AS34" s="389"/>
      <c r="AT34" s="389"/>
      <c r="AU34" s="389"/>
      <c r="AV34" s="389"/>
      <c r="AW34" s="389"/>
      <c r="AX34" s="389"/>
      <c r="AY34" s="389"/>
      <c r="AZ34" s="389"/>
      <c r="BA34" s="389"/>
      <c r="BB34" s="389"/>
      <c r="BC34" s="389"/>
      <c r="BD34" s="389"/>
      <c r="BE34" s="389"/>
      <c r="BF34" s="389"/>
      <c r="BG34" s="389"/>
      <c r="BH34" s="389"/>
      <c r="BI34" s="389"/>
      <c r="BJ34" s="389"/>
      <c r="BK34" s="389"/>
      <c r="BL34" s="389"/>
      <c r="BM34" s="389"/>
      <c r="BN34" s="389"/>
      <c r="BO34" s="389"/>
      <c r="BP34" s="389"/>
      <c r="BQ34" s="389"/>
      <c r="BR34" s="389"/>
      <c r="BS34" s="389"/>
      <c r="BT34" s="389"/>
      <c r="BU34" s="389"/>
      <c r="BV34" s="389"/>
      <c r="BW34" s="389"/>
      <c r="BX34" s="389"/>
      <c r="BY34" s="389"/>
      <c r="BZ34" s="389"/>
      <c r="CA34" s="389"/>
      <c r="CB34" s="389"/>
      <c r="CC34" s="389"/>
      <c r="CD34" s="389"/>
      <c r="CE34" s="389"/>
      <c r="CF34" s="389"/>
      <c r="CG34" s="389"/>
      <c r="CH34" s="389"/>
      <c r="CI34" s="389"/>
      <c r="CJ34" s="389"/>
      <c r="CK34" s="389"/>
      <c r="CL34" s="389"/>
      <c r="CM34" s="389"/>
      <c r="CN34" s="389"/>
      <c r="CO34" s="389"/>
      <c r="CP34" s="389"/>
      <c r="CQ34" s="389"/>
      <c r="CR34" s="389"/>
      <c r="CS34" s="389"/>
      <c r="CT34" s="389"/>
      <c r="CU34" s="389"/>
      <c r="CV34" s="389"/>
      <c r="CW34" s="389"/>
      <c r="CX34" s="389"/>
      <c r="CY34" s="389"/>
      <c r="CZ34" s="389"/>
      <c r="DA34" s="389"/>
      <c r="DB34" s="389"/>
      <c r="DC34" s="389"/>
      <c r="DD34" s="389"/>
      <c r="DE34" s="389"/>
      <c r="DF34" s="389"/>
      <c r="DG34" s="389"/>
      <c r="DH34" s="389"/>
      <c r="DI34" s="389"/>
      <c r="DJ34" s="389"/>
      <c r="DK34" s="389"/>
      <c r="DL34" s="389"/>
      <c r="DM34" s="389"/>
      <c r="DN34" s="389"/>
      <c r="DO34" s="389"/>
      <c r="DP34" s="389"/>
      <c r="DQ34" s="389"/>
      <c r="DR34" s="389"/>
      <c r="DS34" s="389"/>
      <c r="DT34" s="389"/>
      <c r="DU34" s="389"/>
      <c r="DV34" s="389"/>
      <c r="DW34" s="389"/>
      <c r="DX34" s="389"/>
      <c r="DY34" s="389">
        <v>0</v>
      </c>
    </row>
    <row r="35" spans="1:129" thickTop="1" thickBot="1" x14ac:dyDescent="0.4">
      <c r="A35" s="419"/>
      <c r="C35" s="183"/>
      <c r="D35" s="184"/>
      <c r="E35" s="184" t="s">
        <v>312</v>
      </c>
      <c r="F35" s="174"/>
      <c r="G35" s="422"/>
      <c r="H35" s="423"/>
      <c r="J35" s="389"/>
      <c r="K35" s="389"/>
      <c r="L35" s="389"/>
      <c r="M35" s="389"/>
      <c r="N35" s="389"/>
      <c r="O35" s="389"/>
      <c r="P35" s="389"/>
      <c r="Q35" s="389"/>
      <c r="R35" s="389"/>
      <c r="S35" s="389"/>
      <c r="T35" s="389"/>
      <c r="U35" s="389"/>
      <c r="V35" s="389"/>
      <c r="W35" s="389"/>
      <c r="X35" s="389"/>
      <c r="Y35" s="389"/>
      <c r="Z35" s="389"/>
      <c r="AA35" s="389"/>
      <c r="AB35" s="389"/>
      <c r="AC35" s="389"/>
      <c r="AD35" s="389"/>
      <c r="AE35" s="389"/>
      <c r="AF35" s="389"/>
      <c r="AG35" s="389"/>
      <c r="AH35" s="389"/>
      <c r="AI35" s="389"/>
      <c r="AJ35" s="389"/>
      <c r="AK35" s="389"/>
      <c r="AL35" s="389"/>
      <c r="AM35" s="389"/>
      <c r="AN35" s="389"/>
      <c r="AO35" s="389"/>
      <c r="AP35" s="389"/>
      <c r="AQ35" s="389"/>
      <c r="AR35" s="389"/>
      <c r="AS35" s="389"/>
      <c r="AT35" s="389"/>
      <c r="AU35" s="389"/>
      <c r="AV35" s="389"/>
      <c r="AW35" s="389"/>
      <c r="AX35" s="389"/>
      <c r="AY35" s="389"/>
      <c r="AZ35" s="389"/>
      <c r="BA35" s="389"/>
      <c r="BB35" s="389"/>
      <c r="BC35" s="389"/>
      <c r="BD35" s="389"/>
      <c r="BE35" s="389"/>
      <c r="BF35" s="389"/>
      <c r="BG35" s="389"/>
      <c r="BH35" s="389"/>
      <c r="BI35" s="389"/>
      <c r="BJ35" s="389"/>
      <c r="BK35" s="389"/>
      <c r="BL35" s="389"/>
      <c r="BM35" s="389"/>
      <c r="BN35" s="389"/>
      <c r="BO35" s="389"/>
      <c r="BP35" s="389"/>
      <c r="BQ35" s="389"/>
      <c r="BR35" s="389"/>
      <c r="BS35" s="389"/>
      <c r="BT35" s="389"/>
      <c r="BU35" s="389"/>
      <c r="BV35" s="389"/>
      <c r="BW35" s="389"/>
      <c r="BX35" s="389"/>
      <c r="BY35" s="389"/>
      <c r="BZ35" s="389"/>
      <c r="CA35" s="389"/>
      <c r="CB35" s="389"/>
      <c r="CC35" s="389"/>
      <c r="CD35" s="389"/>
      <c r="CE35" s="389"/>
      <c r="CF35" s="389"/>
      <c r="CG35" s="389"/>
      <c r="CH35" s="389"/>
      <c r="CI35" s="389"/>
      <c r="CJ35" s="389"/>
      <c r="CK35" s="389"/>
      <c r="CL35" s="389"/>
      <c r="CM35" s="389"/>
      <c r="CN35" s="389"/>
      <c r="CO35" s="389"/>
      <c r="CP35" s="389"/>
      <c r="CQ35" s="389"/>
      <c r="CR35" s="389"/>
      <c r="CS35" s="389"/>
      <c r="CT35" s="389"/>
      <c r="CU35" s="389"/>
      <c r="CV35" s="389"/>
      <c r="CW35" s="389"/>
      <c r="CX35" s="389"/>
      <c r="CY35" s="389"/>
      <c r="CZ35" s="389"/>
      <c r="DA35" s="389"/>
      <c r="DB35" s="389"/>
      <c r="DC35" s="389"/>
      <c r="DD35" s="389"/>
      <c r="DE35" s="389"/>
      <c r="DF35" s="389"/>
      <c r="DG35" s="389"/>
      <c r="DH35" s="389"/>
      <c r="DI35" s="389"/>
      <c r="DJ35" s="389"/>
      <c r="DK35" s="389"/>
      <c r="DL35" s="389"/>
      <c r="DM35" s="389"/>
      <c r="DN35" s="389"/>
      <c r="DO35" s="389"/>
      <c r="DP35" s="389"/>
      <c r="DQ35" s="389"/>
      <c r="DR35" s="389"/>
      <c r="DS35" s="389"/>
      <c r="DT35" s="389"/>
      <c r="DU35" s="389"/>
      <c r="DV35" s="389"/>
      <c r="DW35" s="389"/>
      <c r="DX35" s="389"/>
      <c r="DY35" s="389">
        <v>0</v>
      </c>
    </row>
    <row r="36" spans="1:129" thickTop="1" thickBot="1" x14ac:dyDescent="0.4">
      <c r="A36" s="419"/>
      <c r="C36" s="183"/>
      <c r="D36" s="184"/>
      <c r="E36" s="184" t="s">
        <v>312</v>
      </c>
      <c r="F36" s="174"/>
      <c r="G36" s="422"/>
      <c r="H36" s="423"/>
      <c r="J36" s="389"/>
      <c r="K36" s="389"/>
      <c r="L36" s="389"/>
      <c r="M36" s="389"/>
      <c r="N36" s="389"/>
      <c r="O36" s="389"/>
      <c r="P36" s="389"/>
      <c r="Q36" s="389"/>
      <c r="R36" s="389"/>
      <c r="S36" s="389"/>
      <c r="T36" s="389"/>
      <c r="U36" s="389"/>
      <c r="V36" s="389"/>
      <c r="W36" s="389"/>
      <c r="X36" s="389"/>
      <c r="Y36" s="389"/>
      <c r="Z36" s="389"/>
      <c r="AA36" s="389"/>
      <c r="AB36" s="389"/>
      <c r="AC36" s="389"/>
      <c r="AD36" s="389"/>
      <c r="AE36" s="389"/>
      <c r="AF36" s="389"/>
      <c r="AG36" s="389"/>
      <c r="AH36" s="389"/>
      <c r="AI36" s="389"/>
      <c r="AJ36" s="389"/>
      <c r="AK36" s="389"/>
      <c r="AL36" s="389"/>
      <c r="AM36" s="389"/>
      <c r="AN36" s="389"/>
      <c r="AO36" s="389"/>
      <c r="AP36" s="389"/>
      <c r="AQ36" s="389"/>
      <c r="AR36" s="389"/>
      <c r="AS36" s="389"/>
      <c r="AT36" s="389"/>
      <c r="AU36" s="389"/>
      <c r="AV36" s="389"/>
      <c r="AW36" s="389"/>
      <c r="AX36" s="389"/>
      <c r="AY36" s="389"/>
      <c r="AZ36" s="389"/>
      <c r="BA36" s="389"/>
      <c r="BB36" s="389"/>
      <c r="BC36" s="389"/>
      <c r="BD36" s="389"/>
      <c r="BE36" s="389"/>
      <c r="BF36" s="389"/>
      <c r="BG36" s="389"/>
      <c r="BH36" s="389"/>
      <c r="BI36" s="389"/>
      <c r="BJ36" s="389"/>
      <c r="BK36" s="389"/>
      <c r="BL36" s="389"/>
      <c r="BM36" s="389"/>
      <c r="BN36" s="389"/>
      <c r="BO36" s="389"/>
      <c r="BP36" s="389"/>
      <c r="BQ36" s="389"/>
      <c r="BR36" s="389"/>
      <c r="BS36" s="389"/>
      <c r="BT36" s="389"/>
      <c r="BU36" s="389"/>
      <c r="BV36" s="389"/>
      <c r="BW36" s="389"/>
      <c r="BX36" s="389"/>
      <c r="BY36" s="389"/>
      <c r="BZ36" s="389"/>
      <c r="CA36" s="389"/>
      <c r="CB36" s="389"/>
      <c r="CC36" s="389"/>
      <c r="CD36" s="389"/>
      <c r="CE36" s="389"/>
      <c r="CF36" s="389"/>
      <c r="CG36" s="389"/>
      <c r="CH36" s="389"/>
      <c r="CI36" s="389"/>
      <c r="CJ36" s="389"/>
      <c r="CK36" s="389"/>
      <c r="CL36" s="389"/>
      <c r="CM36" s="389"/>
      <c r="CN36" s="389"/>
      <c r="CO36" s="389"/>
      <c r="CP36" s="389"/>
      <c r="CQ36" s="389"/>
      <c r="CR36" s="389"/>
      <c r="CS36" s="389"/>
      <c r="CT36" s="389"/>
      <c r="CU36" s="389"/>
      <c r="CV36" s="389"/>
      <c r="CW36" s="389"/>
      <c r="CX36" s="389"/>
      <c r="CY36" s="389"/>
      <c r="CZ36" s="389"/>
      <c r="DA36" s="389"/>
      <c r="DB36" s="389"/>
      <c r="DC36" s="389"/>
      <c r="DD36" s="389"/>
      <c r="DE36" s="389"/>
      <c r="DF36" s="389"/>
      <c r="DG36" s="389"/>
      <c r="DH36" s="389"/>
      <c r="DI36" s="389"/>
      <c r="DJ36" s="389"/>
      <c r="DK36" s="389"/>
      <c r="DL36" s="389"/>
      <c r="DM36" s="389"/>
      <c r="DN36" s="389"/>
      <c r="DO36" s="389"/>
      <c r="DP36" s="389"/>
      <c r="DQ36" s="389"/>
      <c r="DR36" s="389"/>
      <c r="DS36" s="389"/>
      <c r="DT36" s="389"/>
      <c r="DU36" s="389"/>
      <c r="DV36" s="389"/>
      <c r="DW36" s="389"/>
      <c r="DX36" s="389"/>
      <c r="DY36" s="389">
        <v>0</v>
      </c>
    </row>
    <row r="37" spans="1:129" thickTop="1" thickBot="1" x14ac:dyDescent="0.4">
      <c r="A37" s="419"/>
      <c r="C37" s="183"/>
      <c r="D37" s="184"/>
      <c r="E37" s="184" t="s">
        <v>312</v>
      </c>
      <c r="F37" s="174"/>
      <c r="G37" s="422"/>
      <c r="H37" s="423"/>
      <c r="J37" s="389"/>
      <c r="K37" s="389"/>
      <c r="L37" s="389"/>
      <c r="M37" s="389"/>
      <c r="N37" s="389"/>
      <c r="O37" s="389"/>
      <c r="P37" s="389"/>
      <c r="Q37" s="389"/>
      <c r="R37" s="389"/>
      <c r="S37" s="389"/>
      <c r="T37" s="389"/>
      <c r="U37" s="389"/>
      <c r="V37" s="389"/>
      <c r="W37" s="389"/>
      <c r="X37" s="389"/>
      <c r="Y37" s="389"/>
      <c r="Z37" s="389"/>
      <c r="AA37" s="389"/>
      <c r="AB37" s="389"/>
      <c r="AC37" s="389"/>
      <c r="AD37" s="389"/>
      <c r="AE37" s="389"/>
      <c r="AF37" s="389"/>
      <c r="AG37" s="389"/>
      <c r="AH37" s="389"/>
      <c r="AI37" s="389"/>
      <c r="AJ37" s="389"/>
      <c r="AK37" s="389"/>
      <c r="AL37" s="389"/>
      <c r="AM37" s="389"/>
      <c r="AN37" s="389"/>
      <c r="AO37" s="389"/>
      <c r="AP37" s="389"/>
      <c r="AQ37" s="389"/>
      <c r="AR37" s="389"/>
      <c r="AS37" s="389"/>
      <c r="AT37" s="389"/>
      <c r="AU37" s="389"/>
      <c r="AV37" s="389"/>
      <c r="AW37" s="389"/>
      <c r="AX37" s="389"/>
      <c r="AY37" s="389"/>
      <c r="AZ37" s="389"/>
      <c r="BA37" s="389"/>
      <c r="BB37" s="389"/>
      <c r="BC37" s="389"/>
      <c r="BD37" s="389"/>
      <c r="BE37" s="389"/>
      <c r="BF37" s="389"/>
      <c r="BG37" s="389"/>
      <c r="BH37" s="389"/>
      <c r="BI37" s="389"/>
      <c r="BJ37" s="389"/>
      <c r="BK37" s="389"/>
      <c r="BL37" s="389"/>
      <c r="BM37" s="389"/>
      <c r="BN37" s="389"/>
      <c r="BO37" s="389"/>
      <c r="BP37" s="389"/>
      <c r="BQ37" s="389"/>
      <c r="BR37" s="389"/>
      <c r="BS37" s="389"/>
      <c r="BT37" s="389"/>
      <c r="BU37" s="389"/>
      <c r="BV37" s="389"/>
      <c r="BW37" s="389"/>
      <c r="BX37" s="389"/>
      <c r="BY37" s="389"/>
      <c r="BZ37" s="389"/>
      <c r="CA37" s="389"/>
      <c r="CB37" s="389"/>
      <c r="CC37" s="389"/>
      <c r="CD37" s="389"/>
      <c r="CE37" s="389"/>
      <c r="CF37" s="389"/>
      <c r="CG37" s="389"/>
      <c r="CH37" s="389"/>
      <c r="CI37" s="389"/>
      <c r="CJ37" s="389"/>
      <c r="CK37" s="389"/>
      <c r="CL37" s="389"/>
      <c r="CM37" s="389"/>
      <c r="CN37" s="389"/>
      <c r="CO37" s="389"/>
      <c r="CP37" s="389"/>
      <c r="CQ37" s="389"/>
      <c r="CR37" s="389"/>
      <c r="CS37" s="389"/>
      <c r="CT37" s="389"/>
      <c r="CU37" s="389"/>
      <c r="CV37" s="389"/>
      <c r="CW37" s="389"/>
      <c r="CX37" s="389"/>
      <c r="CY37" s="389"/>
      <c r="CZ37" s="389"/>
      <c r="DA37" s="389"/>
      <c r="DB37" s="389"/>
      <c r="DC37" s="389"/>
      <c r="DD37" s="389"/>
      <c r="DE37" s="389"/>
      <c r="DF37" s="389"/>
      <c r="DG37" s="389"/>
      <c r="DH37" s="389"/>
      <c r="DI37" s="389"/>
      <c r="DJ37" s="389"/>
      <c r="DK37" s="389"/>
      <c r="DL37" s="389"/>
      <c r="DM37" s="389"/>
      <c r="DN37" s="389"/>
      <c r="DO37" s="389"/>
      <c r="DP37" s="389"/>
      <c r="DQ37" s="389"/>
      <c r="DR37" s="389"/>
      <c r="DS37" s="389"/>
      <c r="DT37" s="389"/>
      <c r="DU37" s="389"/>
      <c r="DV37" s="389"/>
      <c r="DW37" s="389"/>
      <c r="DX37" s="389"/>
      <c r="DY37" s="389">
        <v>0</v>
      </c>
    </row>
    <row r="38" spans="1:129" thickTop="1" thickBot="1" x14ac:dyDescent="0.4">
      <c r="A38" s="419"/>
      <c r="C38" s="183"/>
      <c r="D38" s="184"/>
      <c r="E38" s="184" t="s">
        <v>312</v>
      </c>
      <c r="F38" s="174"/>
      <c r="G38" s="422"/>
      <c r="H38" s="423"/>
      <c r="J38" s="389"/>
      <c r="K38" s="389"/>
      <c r="L38" s="389"/>
      <c r="M38" s="389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  <c r="AA38" s="389"/>
      <c r="AB38" s="389"/>
      <c r="AC38" s="389"/>
      <c r="AD38" s="389"/>
      <c r="AE38" s="389"/>
      <c r="AF38" s="389"/>
      <c r="AG38" s="389"/>
      <c r="AH38" s="389"/>
      <c r="AI38" s="389"/>
      <c r="AJ38" s="389"/>
      <c r="AK38" s="389"/>
      <c r="AL38" s="389"/>
      <c r="AM38" s="389"/>
      <c r="AN38" s="389"/>
      <c r="AO38" s="389"/>
      <c r="AP38" s="389"/>
      <c r="AQ38" s="389"/>
      <c r="AR38" s="389"/>
      <c r="AS38" s="389"/>
      <c r="AT38" s="389"/>
      <c r="AU38" s="389"/>
      <c r="AV38" s="389"/>
      <c r="AW38" s="389"/>
      <c r="AX38" s="389"/>
      <c r="AY38" s="389"/>
      <c r="AZ38" s="389"/>
      <c r="BA38" s="389"/>
      <c r="BB38" s="389"/>
      <c r="BC38" s="389"/>
      <c r="BD38" s="389"/>
      <c r="BE38" s="389"/>
      <c r="BF38" s="389"/>
      <c r="BG38" s="389"/>
      <c r="BH38" s="389"/>
      <c r="BI38" s="389"/>
      <c r="BJ38" s="389"/>
      <c r="BK38" s="389"/>
      <c r="BL38" s="389"/>
      <c r="BM38" s="389"/>
      <c r="BN38" s="389"/>
      <c r="BO38" s="389"/>
      <c r="BP38" s="389"/>
      <c r="BQ38" s="389"/>
      <c r="BR38" s="389"/>
      <c r="BS38" s="389"/>
      <c r="BT38" s="389"/>
      <c r="BU38" s="389"/>
      <c r="BV38" s="389"/>
      <c r="BW38" s="389"/>
      <c r="BX38" s="389"/>
      <c r="BY38" s="389"/>
      <c r="BZ38" s="389"/>
      <c r="CA38" s="389"/>
      <c r="CB38" s="389"/>
      <c r="CC38" s="389"/>
      <c r="CD38" s="389"/>
      <c r="CE38" s="389"/>
      <c r="CF38" s="389"/>
      <c r="CG38" s="389"/>
      <c r="CH38" s="389"/>
      <c r="CI38" s="389"/>
      <c r="CJ38" s="389"/>
      <c r="CK38" s="389"/>
      <c r="CL38" s="389"/>
      <c r="CM38" s="389"/>
      <c r="CN38" s="389"/>
      <c r="CO38" s="389"/>
      <c r="CP38" s="389"/>
      <c r="CQ38" s="389"/>
      <c r="CR38" s="389"/>
      <c r="CS38" s="389"/>
      <c r="CT38" s="389"/>
      <c r="CU38" s="389"/>
      <c r="CV38" s="389"/>
      <c r="CW38" s="389"/>
      <c r="CX38" s="389"/>
      <c r="CY38" s="389"/>
      <c r="CZ38" s="389"/>
      <c r="DA38" s="389"/>
      <c r="DB38" s="389"/>
      <c r="DC38" s="389"/>
      <c r="DD38" s="389"/>
      <c r="DE38" s="389"/>
      <c r="DF38" s="389"/>
      <c r="DG38" s="389"/>
      <c r="DH38" s="389"/>
      <c r="DI38" s="389"/>
      <c r="DJ38" s="389"/>
      <c r="DK38" s="389"/>
      <c r="DL38" s="389"/>
      <c r="DM38" s="389"/>
      <c r="DN38" s="389"/>
      <c r="DO38" s="389"/>
      <c r="DP38" s="389"/>
      <c r="DQ38" s="389"/>
      <c r="DR38" s="389"/>
      <c r="DS38" s="389"/>
      <c r="DT38" s="389"/>
      <c r="DU38" s="389"/>
      <c r="DV38" s="389"/>
      <c r="DW38" s="389"/>
      <c r="DX38" s="389"/>
      <c r="DY38" s="389">
        <v>0</v>
      </c>
    </row>
    <row r="39" spans="1:129" thickTop="1" thickBot="1" x14ac:dyDescent="0.4">
      <c r="A39" s="419"/>
      <c r="C39" s="183"/>
      <c r="D39" s="184"/>
      <c r="E39" s="184" t="s">
        <v>312</v>
      </c>
      <c r="F39" s="174"/>
      <c r="G39" s="422"/>
      <c r="H39" s="423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9"/>
      <c r="AL39" s="389"/>
      <c r="AM39" s="389"/>
      <c r="AN39" s="389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89"/>
      <c r="BC39" s="389"/>
      <c r="BD39" s="389"/>
      <c r="BE39" s="389"/>
      <c r="BF39" s="389"/>
      <c r="BG39" s="389"/>
      <c r="BH39" s="389"/>
      <c r="BI39" s="389"/>
      <c r="BJ39" s="389"/>
      <c r="BK39" s="389"/>
      <c r="BL39" s="389"/>
      <c r="BM39" s="389"/>
      <c r="BN39" s="389"/>
      <c r="BO39" s="389"/>
      <c r="BP39" s="389"/>
      <c r="BQ39" s="389"/>
      <c r="BR39" s="389"/>
      <c r="BS39" s="389"/>
      <c r="BT39" s="389"/>
      <c r="BU39" s="389"/>
      <c r="BV39" s="389"/>
      <c r="BW39" s="389"/>
      <c r="BX39" s="389"/>
      <c r="BY39" s="389"/>
      <c r="BZ39" s="389"/>
      <c r="CA39" s="389"/>
      <c r="CB39" s="389"/>
      <c r="CC39" s="389"/>
      <c r="CD39" s="389"/>
      <c r="CE39" s="389"/>
      <c r="CF39" s="389"/>
      <c r="CG39" s="389"/>
      <c r="CH39" s="389"/>
      <c r="CI39" s="389"/>
      <c r="CJ39" s="389"/>
      <c r="CK39" s="389"/>
      <c r="CL39" s="389"/>
      <c r="CM39" s="389"/>
      <c r="CN39" s="389"/>
      <c r="CO39" s="389"/>
      <c r="CP39" s="389"/>
      <c r="CQ39" s="389"/>
      <c r="CR39" s="389"/>
      <c r="CS39" s="389"/>
      <c r="CT39" s="389"/>
      <c r="CU39" s="389"/>
      <c r="CV39" s="389"/>
      <c r="CW39" s="389"/>
      <c r="CX39" s="389"/>
      <c r="CY39" s="389"/>
      <c r="CZ39" s="389"/>
      <c r="DA39" s="389"/>
      <c r="DB39" s="389"/>
      <c r="DC39" s="389"/>
      <c r="DD39" s="389"/>
      <c r="DE39" s="389"/>
      <c r="DF39" s="389"/>
      <c r="DG39" s="389"/>
      <c r="DH39" s="389"/>
      <c r="DI39" s="389"/>
      <c r="DJ39" s="389"/>
      <c r="DK39" s="389"/>
      <c r="DL39" s="389"/>
      <c r="DM39" s="389"/>
      <c r="DN39" s="389"/>
      <c r="DO39" s="389"/>
      <c r="DP39" s="389"/>
      <c r="DQ39" s="389"/>
      <c r="DR39" s="389"/>
      <c r="DS39" s="389"/>
      <c r="DT39" s="389"/>
      <c r="DU39" s="389"/>
      <c r="DV39" s="389"/>
      <c r="DW39" s="389"/>
      <c r="DX39" s="389"/>
      <c r="DY39" s="389">
        <v>0</v>
      </c>
    </row>
    <row r="40" spans="1:129" thickTop="1" thickBot="1" x14ac:dyDescent="0.4">
      <c r="A40" s="419"/>
      <c r="C40" s="183"/>
      <c r="D40" s="184"/>
      <c r="E40" s="184" t="s">
        <v>312</v>
      </c>
      <c r="F40" s="174"/>
      <c r="G40" s="422"/>
      <c r="H40" s="423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89"/>
      <c r="AB40" s="389"/>
      <c r="AC40" s="389"/>
      <c r="AD40" s="389"/>
      <c r="AE40" s="389"/>
      <c r="AF40" s="389"/>
      <c r="AG40" s="389"/>
      <c r="AH40" s="389"/>
      <c r="AI40" s="389"/>
      <c r="AJ40" s="389"/>
      <c r="AK40" s="389"/>
      <c r="AL40" s="389"/>
      <c r="AM40" s="389"/>
      <c r="AN40" s="389"/>
      <c r="AO40" s="389"/>
      <c r="AP40" s="389"/>
      <c r="AQ40" s="389"/>
      <c r="AR40" s="389"/>
      <c r="AS40" s="389"/>
      <c r="AT40" s="389"/>
      <c r="AU40" s="389"/>
      <c r="AV40" s="389"/>
      <c r="AW40" s="389"/>
      <c r="AX40" s="389"/>
      <c r="AY40" s="389"/>
      <c r="AZ40" s="389"/>
      <c r="BA40" s="389"/>
      <c r="BB40" s="389"/>
      <c r="BC40" s="389"/>
      <c r="BD40" s="389"/>
      <c r="BE40" s="389"/>
      <c r="BF40" s="389"/>
      <c r="BG40" s="389"/>
      <c r="BH40" s="389"/>
      <c r="BI40" s="389"/>
      <c r="BJ40" s="389"/>
      <c r="BK40" s="389"/>
      <c r="BL40" s="389"/>
      <c r="BM40" s="389"/>
      <c r="BN40" s="389"/>
      <c r="BO40" s="389"/>
      <c r="BP40" s="389"/>
      <c r="BQ40" s="389"/>
      <c r="BR40" s="389"/>
      <c r="BS40" s="389"/>
      <c r="BT40" s="389"/>
      <c r="BU40" s="389"/>
      <c r="BV40" s="389"/>
      <c r="BW40" s="389"/>
      <c r="BX40" s="389"/>
      <c r="BY40" s="389"/>
      <c r="BZ40" s="389"/>
      <c r="CA40" s="389"/>
      <c r="CB40" s="389"/>
      <c r="CC40" s="389"/>
      <c r="CD40" s="389"/>
      <c r="CE40" s="389"/>
      <c r="CF40" s="389"/>
      <c r="CG40" s="389"/>
      <c r="CH40" s="389"/>
      <c r="CI40" s="389"/>
      <c r="CJ40" s="389"/>
      <c r="CK40" s="389"/>
      <c r="CL40" s="389"/>
      <c r="CM40" s="389"/>
      <c r="CN40" s="389"/>
      <c r="CO40" s="389"/>
      <c r="CP40" s="389"/>
      <c r="CQ40" s="389"/>
      <c r="CR40" s="389"/>
      <c r="CS40" s="389"/>
      <c r="CT40" s="389"/>
      <c r="CU40" s="389"/>
      <c r="CV40" s="389"/>
      <c r="CW40" s="389"/>
      <c r="CX40" s="389"/>
      <c r="CY40" s="389"/>
      <c r="CZ40" s="389"/>
      <c r="DA40" s="389"/>
      <c r="DB40" s="389"/>
      <c r="DC40" s="389"/>
      <c r="DD40" s="389"/>
      <c r="DE40" s="389"/>
      <c r="DF40" s="389"/>
      <c r="DG40" s="389"/>
      <c r="DH40" s="389"/>
      <c r="DI40" s="389"/>
      <c r="DJ40" s="389"/>
      <c r="DK40" s="389"/>
      <c r="DL40" s="389"/>
      <c r="DM40" s="389"/>
      <c r="DN40" s="389"/>
      <c r="DO40" s="389"/>
      <c r="DP40" s="389"/>
      <c r="DQ40" s="389"/>
      <c r="DR40" s="389"/>
      <c r="DS40" s="389"/>
      <c r="DT40" s="389"/>
      <c r="DU40" s="389"/>
      <c r="DV40" s="389"/>
      <c r="DW40" s="389"/>
      <c r="DX40" s="389"/>
      <c r="DY40" s="389">
        <v>0</v>
      </c>
    </row>
    <row r="41" spans="1:129" thickTop="1" thickBot="1" x14ac:dyDescent="0.4">
      <c r="A41" s="419"/>
      <c r="C41" s="183"/>
      <c r="D41" s="184"/>
      <c r="E41" s="184" t="s">
        <v>312</v>
      </c>
      <c r="F41" s="174"/>
      <c r="G41" s="422"/>
      <c r="H41" s="423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  <c r="V41" s="389"/>
      <c r="W41" s="389"/>
      <c r="X41" s="389"/>
      <c r="Y41" s="389"/>
      <c r="Z41" s="389"/>
      <c r="AA41" s="389"/>
      <c r="AB41" s="389"/>
      <c r="AC41" s="389"/>
      <c r="AD41" s="389"/>
      <c r="AE41" s="389"/>
      <c r="AF41" s="389"/>
      <c r="AG41" s="389"/>
      <c r="AH41" s="389"/>
      <c r="AI41" s="389"/>
      <c r="AJ41" s="389"/>
      <c r="AK41" s="389"/>
      <c r="AL41" s="389"/>
      <c r="AM41" s="389"/>
      <c r="AN41" s="389"/>
      <c r="AO41" s="389"/>
      <c r="AP41" s="389"/>
      <c r="AQ41" s="389"/>
      <c r="AR41" s="389"/>
      <c r="AS41" s="389"/>
      <c r="AT41" s="389"/>
      <c r="AU41" s="389"/>
      <c r="AV41" s="389"/>
      <c r="AW41" s="389"/>
      <c r="AX41" s="389"/>
      <c r="AY41" s="389"/>
      <c r="AZ41" s="389"/>
      <c r="BA41" s="389"/>
      <c r="BB41" s="389"/>
      <c r="BC41" s="389"/>
      <c r="BD41" s="389"/>
      <c r="BE41" s="389"/>
      <c r="BF41" s="389"/>
      <c r="BG41" s="389"/>
      <c r="BH41" s="389"/>
      <c r="BI41" s="389"/>
      <c r="BJ41" s="389"/>
      <c r="BK41" s="389"/>
      <c r="BL41" s="389"/>
      <c r="BM41" s="389"/>
      <c r="BN41" s="389"/>
      <c r="BO41" s="389"/>
      <c r="BP41" s="389"/>
      <c r="BQ41" s="389"/>
      <c r="BR41" s="389"/>
      <c r="BS41" s="389"/>
      <c r="BT41" s="389"/>
      <c r="BU41" s="389"/>
      <c r="BV41" s="389"/>
      <c r="BW41" s="389"/>
      <c r="BX41" s="389"/>
      <c r="BY41" s="389"/>
      <c r="BZ41" s="389"/>
      <c r="CA41" s="389"/>
      <c r="CB41" s="389"/>
      <c r="CC41" s="389"/>
      <c r="CD41" s="389"/>
      <c r="CE41" s="389"/>
      <c r="CF41" s="389"/>
      <c r="CG41" s="389"/>
      <c r="CH41" s="389"/>
      <c r="CI41" s="389"/>
      <c r="CJ41" s="389"/>
      <c r="CK41" s="389"/>
      <c r="CL41" s="389"/>
      <c r="CM41" s="389"/>
      <c r="CN41" s="389"/>
      <c r="CO41" s="389"/>
      <c r="CP41" s="389"/>
      <c r="CQ41" s="389"/>
      <c r="CR41" s="389"/>
      <c r="CS41" s="389"/>
      <c r="CT41" s="389"/>
      <c r="CU41" s="389"/>
      <c r="CV41" s="389"/>
      <c r="CW41" s="389"/>
      <c r="CX41" s="389"/>
      <c r="CY41" s="389"/>
      <c r="CZ41" s="389"/>
      <c r="DA41" s="389"/>
      <c r="DB41" s="389"/>
      <c r="DC41" s="389"/>
      <c r="DD41" s="389"/>
      <c r="DE41" s="389"/>
      <c r="DF41" s="389"/>
      <c r="DG41" s="389"/>
      <c r="DH41" s="389"/>
      <c r="DI41" s="389"/>
      <c r="DJ41" s="389"/>
      <c r="DK41" s="389"/>
      <c r="DL41" s="389"/>
      <c r="DM41" s="389"/>
      <c r="DN41" s="389"/>
      <c r="DO41" s="389"/>
      <c r="DP41" s="389"/>
      <c r="DQ41" s="389"/>
      <c r="DR41" s="389"/>
      <c r="DS41" s="389"/>
      <c r="DT41" s="389"/>
      <c r="DU41" s="389"/>
      <c r="DV41" s="389"/>
      <c r="DW41" s="389"/>
      <c r="DX41" s="389"/>
      <c r="DY41" s="389">
        <v>0</v>
      </c>
    </row>
    <row r="42" spans="1:129" thickTop="1" thickBot="1" x14ac:dyDescent="0.4">
      <c r="A42" s="419"/>
      <c r="C42" s="183"/>
      <c r="D42" s="184"/>
      <c r="E42" s="184" t="s">
        <v>312</v>
      </c>
      <c r="F42" s="174"/>
      <c r="G42" s="422"/>
      <c r="H42" s="423"/>
      <c r="J42" s="389"/>
      <c r="K42" s="389"/>
      <c r="L42" s="389"/>
      <c r="M42" s="389"/>
      <c r="N42" s="389"/>
      <c r="O42" s="389"/>
      <c r="P42" s="389"/>
      <c r="Q42" s="389"/>
      <c r="R42" s="389"/>
      <c r="S42" s="389"/>
      <c r="T42" s="389"/>
      <c r="U42" s="389"/>
      <c r="V42" s="389"/>
      <c r="W42" s="389"/>
      <c r="X42" s="389"/>
      <c r="Y42" s="389"/>
      <c r="Z42" s="389"/>
      <c r="AA42" s="389"/>
      <c r="AB42" s="389"/>
      <c r="AC42" s="389"/>
      <c r="AD42" s="389"/>
      <c r="AE42" s="389"/>
      <c r="AF42" s="389"/>
      <c r="AG42" s="389"/>
      <c r="AH42" s="389"/>
      <c r="AI42" s="389"/>
      <c r="AJ42" s="389"/>
      <c r="AK42" s="389"/>
      <c r="AL42" s="389"/>
      <c r="AM42" s="389"/>
      <c r="AN42" s="389"/>
      <c r="AO42" s="389"/>
      <c r="AP42" s="389"/>
      <c r="AQ42" s="389"/>
      <c r="AR42" s="389"/>
      <c r="AS42" s="389"/>
      <c r="AT42" s="389"/>
      <c r="AU42" s="389"/>
      <c r="AV42" s="389"/>
      <c r="AW42" s="389"/>
      <c r="AX42" s="389"/>
      <c r="AY42" s="389"/>
      <c r="AZ42" s="389"/>
      <c r="BA42" s="389"/>
      <c r="BB42" s="389"/>
      <c r="BC42" s="389"/>
      <c r="BD42" s="389"/>
      <c r="BE42" s="389"/>
      <c r="BF42" s="389"/>
      <c r="BG42" s="389"/>
      <c r="BH42" s="389"/>
      <c r="BI42" s="389"/>
      <c r="BJ42" s="389"/>
      <c r="BK42" s="389"/>
      <c r="BL42" s="389"/>
      <c r="BM42" s="389"/>
      <c r="BN42" s="389"/>
      <c r="BO42" s="389"/>
      <c r="BP42" s="389"/>
      <c r="BQ42" s="389"/>
      <c r="BR42" s="389"/>
      <c r="BS42" s="389"/>
      <c r="BT42" s="389"/>
      <c r="BU42" s="389"/>
      <c r="BV42" s="389"/>
      <c r="BW42" s="389"/>
      <c r="BX42" s="389"/>
      <c r="BY42" s="389"/>
      <c r="BZ42" s="389"/>
      <c r="CA42" s="389"/>
      <c r="CB42" s="389"/>
      <c r="CC42" s="389"/>
      <c r="CD42" s="389"/>
      <c r="CE42" s="389"/>
      <c r="CF42" s="389"/>
      <c r="CG42" s="389"/>
      <c r="CH42" s="389"/>
      <c r="CI42" s="389"/>
      <c r="CJ42" s="389"/>
      <c r="CK42" s="389"/>
      <c r="CL42" s="389"/>
      <c r="CM42" s="389"/>
      <c r="CN42" s="389"/>
      <c r="CO42" s="389"/>
      <c r="CP42" s="389"/>
      <c r="CQ42" s="389"/>
      <c r="CR42" s="389"/>
      <c r="CS42" s="389"/>
      <c r="CT42" s="389"/>
      <c r="CU42" s="389"/>
      <c r="CV42" s="389"/>
      <c r="CW42" s="389"/>
      <c r="CX42" s="389"/>
      <c r="CY42" s="389"/>
      <c r="CZ42" s="389"/>
      <c r="DA42" s="389"/>
      <c r="DB42" s="389"/>
      <c r="DC42" s="389"/>
      <c r="DD42" s="389"/>
      <c r="DE42" s="389"/>
      <c r="DF42" s="389"/>
      <c r="DG42" s="389"/>
      <c r="DH42" s="389"/>
      <c r="DI42" s="389"/>
      <c r="DJ42" s="389"/>
      <c r="DK42" s="389"/>
      <c r="DL42" s="389"/>
      <c r="DM42" s="389"/>
      <c r="DN42" s="389"/>
      <c r="DO42" s="389"/>
      <c r="DP42" s="389"/>
      <c r="DQ42" s="389"/>
      <c r="DR42" s="389"/>
      <c r="DS42" s="389"/>
      <c r="DT42" s="389"/>
      <c r="DU42" s="389"/>
      <c r="DV42" s="389"/>
      <c r="DW42" s="389"/>
      <c r="DX42" s="389"/>
      <c r="DY42" s="389">
        <v>0</v>
      </c>
    </row>
    <row r="43" spans="1:129" thickTop="1" thickBot="1" x14ac:dyDescent="0.4">
      <c r="A43" s="419"/>
      <c r="C43" s="183"/>
      <c r="D43" s="184"/>
      <c r="E43" s="184" t="s">
        <v>312</v>
      </c>
      <c r="F43" s="174" t="s">
        <v>177</v>
      </c>
      <c r="G43" s="422"/>
      <c r="H43" s="423"/>
      <c r="J43" s="389"/>
      <c r="K43" s="389"/>
      <c r="L43" s="389"/>
      <c r="M43" s="389"/>
      <c r="N43" s="389"/>
      <c r="O43" s="389"/>
      <c r="P43" s="389"/>
      <c r="Q43" s="389"/>
      <c r="R43" s="389"/>
      <c r="S43" s="389"/>
      <c r="T43" s="389"/>
      <c r="U43" s="389"/>
      <c r="V43" s="389"/>
      <c r="W43" s="389"/>
      <c r="X43" s="389"/>
      <c r="Y43" s="389"/>
      <c r="Z43" s="389"/>
      <c r="AA43" s="389"/>
      <c r="AB43" s="389"/>
      <c r="AC43" s="389"/>
      <c r="AD43" s="389"/>
      <c r="AE43" s="389"/>
      <c r="AF43" s="389"/>
      <c r="AG43" s="389"/>
      <c r="AH43" s="389"/>
      <c r="AI43" s="389"/>
      <c r="AJ43" s="389"/>
      <c r="AK43" s="389"/>
      <c r="AL43" s="389"/>
      <c r="AM43" s="389"/>
      <c r="AN43" s="389"/>
      <c r="AO43" s="389"/>
      <c r="AP43" s="389"/>
      <c r="AQ43" s="389"/>
      <c r="AR43" s="389"/>
      <c r="AS43" s="389"/>
      <c r="AT43" s="389"/>
      <c r="AU43" s="389"/>
      <c r="AV43" s="389"/>
      <c r="AW43" s="389"/>
      <c r="AX43" s="389"/>
      <c r="AY43" s="389"/>
      <c r="AZ43" s="389"/>
      <c r="BA43" s="389"/>
      <c r="BB43" s="389"/>
      <c r="BC43" s="389"/>
      <c r="BD43" s="389"/>
      <c r="BE43" s="389"/>
      <c r="BF43" s="389"/>
      <c r="BG43" s="389"/>
      <c r="BH43" s="389"/>
      <c r="BI43" s="389"/>
      <c r="BJ43" s="389"/>
      <c r="BK43" s="389"/>
      <c r="BL43" s="389"/>
      <c r="BM43" s="389"/>
      <c r="BN43" s="389"/>
      <c r="BO43" s="389"/>
      <c r="BP43" s="389"/>
      <c r="BQ43" s="389"/>
      <c r="BR43" s="389"/>
      <c r="BS43" s="389"/>
      <c r="BT43" s="389"/>
      <c r="BU43" s="389"/>
      <c r="BV43" s="389"/>
      <c r="BW43" s="389"/>
      <c r="BX43" s="389"/>
      <c r="BY43" s="389"/>
      <c r="BZ43" s="389"/>
      <c r="CA43" s="389"/>
      <c r="CB43" s="389"/>
      <c r="CC43" s="389"/>
      <c r="CD43" s="389"/>
      <c r="CE43" s="389"/>
      <c r="CF43" s="389"/>
      <c r="CG43" s="389"/>
      <c r="CH43" s="389"/>
      <c r="CI43" s="389"/>
      <c r="CJ43" s="389"/>
      <c r="CK43" s="389"/>
      <c r="CL43" s="389"/>
      <c r="CM43" s="389"/>
      <c r="CN43" s="389"/>
      <c r="CO43" s="389"/>
      <c r="CP43" s="389"/>
      <c r="CQ43" s="389"/>
      <c r="CR43" s="389"/>
      <c r="CS43" s="389"/>
      <c r="CT43" s="389"/>
      <c r="CU43" s="389"/>
      <c r="CV43" s="389"/>
      <c r="CW43" s="389"/>
      <c r="CX43" s="389"/>
      <c r="CY43" s="389"/>
      <c r="CZ43" s="389"/>
      <c r="DA43" s="389"/>
      <c r="DB43" s="389"/>
      <c r="DC43" s="389"/>
      <c r="DD43" s="389"/>
      <c r="DE43" s="389"/>
      <c r="DF43" s="389"/>
      <c r="DG43" s="389"/>
      <c r="DH43" s="389"/>
      <c r="DI43" s="389"/>
      <c r="DJ43" s="389"/>
      <c r="DK43" s="389"/>
      <c r="DL43" s="389"/>
      <c r="DM43" s="389"/>
      <c r="DN43" s="389"/>
      <c r="DO43" s="389"/>
      <c r="DP43" s="389"/>
      <c r="DQ43" s="389"/>
      <c r="DR43" s="389"/>
      <c r="DS43" s="389"/>
      <c r="DT43" s="389"/>
      <c r="DU43" s="389"/>
      <c r="DV43" s="389"/>
      <c r="DW43" s="389"/>
      <c r="DX43" s="389"/>
      <c r="DY43" s="389">
        <v>0</v>
      </c>
    </row>
    <row r="44" spans="1:129" thickTop="1" thickBot="1" x14ac:dyDescent="0.4">
      <c r="A44" s="419"/>
      <c r="C44" s="183"/>
      <c r="D44" s="184"/>
      <c r="E44" s="184" t="s">
        <v>312</v>
      </c>
      <c r="F44" s="174" t="s">
        <v>177</v>
      </c>
      <c r="G44" s="422"/>
      <c r="H44" s="423"/>
      <c r="J44" s="389"/>
      <c r="K44" s="389"/>
      <c r="L44" s="389"/>
      <c r="M44" s="389"/>
      <c r="N44" s="389"/>
      <c r="O44" s="389"/>
      <c r="P44" s="389"/>
      <c r="Q44" s="389"/>
      <c r="R44" s="389"/>
      <c r="S44" s="389"/>
      <c r="T44" s="389"/>
      <c r="U44" s="389"/>
      <c r="V44" s="389"/>
      <c r="W44" s="389"/>
      <c r="X44" s="389"/>
      <c r="Y44" s="389"/>
      <c r="Z44" s="389"/>
      <c r="AA44" s="389"/>
      <c r="AB44" s="389"/>
      <c r="AC44" s="389"/>
      <c r="AD44" s="389"/>
      <c r="AE44" s="389"/>
      <c r="AF44" s="389"/>
      <c r="AG44" s="389"/>
      <c r="AH44" s="389"/>
      <c r="AI44" s="389"/>
      <c r="AJ44" s="389"/>
      <c r="AK44" s="389"/>
      <c r="AL44" s="389"/>
      <c r="AM44" s="389"/>
      <c r="AN44" s="389"/>
      <c r="AO44" s="389"/>
      <c r="AP44" s="389"/>
      <c r="AQ44" s="389"/>
      <c r="AR44" s="389"/>
      <c r="AS44" s="389"/>
      <c r="AT44" s="389"/>
      <c r="AU44" s="389"/>
      <c r="AV44" s="389"/>
      <c r="AW44" s="389"/>
      <c r="AX44" s="389"/>
      <c r="AY44" s="389"/>
      <c r="AZ44" s="389"/>
      <c r="BA44" s="389"/>
      <c r="BB44" s="389"/>
      <c r="BC44" s="389"/>
      <c r="BD44" s="389"/>
      <c r="BE44" s="389"/>
      <c r="BF44" s="389"/>
      <c r="BG44" s="389"/>
      <c r="BH44" s="389"/>
      <c r="BI44" s="389"/>
      <c r="BJ44" s="389"/>
      <c r="BK44" s="389"/>
      <c r="BL44" s="389"/>
      <c r="BM44" s="389"/>
      <c r="BN44" s="389"/>
      <c r="BO44" s="389"/>
      <c r="BP44" s="389"/>
      <c r="BQ44" s="389"/>
      <c r="BR44" s="389"/>
      <c r="BS44" s="389"/>
      <c r="BT44" s="389"/>
      <c r="BU44" s="389"/>
      <c r="BV44" s="389"/>
      <c r="BW44" s="389"/>
      <c r="BX44" s="389"/>
      <c r="BY44" s="389"/>
      <c r="BZ44" s="389"/>
      <c r="CA44" s="389"/>
      <c r="CB44" s="389"/>
      <c r="CC44" s="389"/>
      <c r="CD44" s="389"/>
      <c r="CE44" s="389"/>
      <c r="CF44" s="389"/>
      <c r="CG44" s="389"/>
      <c r="CH44" s="389"/>
      <c r="CI44" s="389"/>
      <c r="CJ44" s="389"/>
      <c r="CK44" s="389"/>
      <c r="CL44" s="389"/>
      <c r="CM44" s="389"/>
      <c r="CN44" s="389"/>
      <c r="CO44" s="389"/>
      <c r="CP44" s="389"/>
      <c r="CQ44" s="389"/>
      <c r="CR44" s="389"/>
      <c r="CS44" s="389"/>
      <c r="CT44" s="389"/>
      <c r="CU44" s="389"/>
      <c r="CV44" s="389"/>
      <c r="CW44" s="389"/>
      <c r="CX44" s="389"/>
      <c r="CY44" s="389"/>
      <c r="CZ44" s="389"/>
      <c r="DA44" s="389"/>
      <c r="DB44" s="389"/>
      <c r="DC44" s="389"/>
      <c r="DD44" s="389"/>
      <c r="DE44" s="389"/>
      <c r="DF44" s="389"/>
      <c r="DG44" s="389"/>
      <c r="DH44" s="389"/>
      <c r="DI44" s="389"/>
      <c r="DJ44" s="389"/>
      <c r="DK44" s="389"/>
      <c r="DL44" s="389"/>
      <c r="DM44" s="389"/>
      <c r="DN44" s="389"/>
      <c r="DO44" s="389"/>
      <c r="DP44" s="389"/>
      <c r="DQ44" s="389"/>
      <c r="DR44" s="389"/>
      <c r="DS44" s="389"/>
      <c r="DT44" s="389"/>
      <c r="DU44" s="389"/>
      <c r="DV44" s="389"/>
      <c r="DW44" s="389"/>
      <c r="DX44" s="389"/>
      <c r="DY44" s="389">
        <v>0</v>
      </c>
    </row>
    <row r="45" spans="1:129" thickTop="1" thickBot="1" x14ac:dyDescent="0.4">
      <c r="A45" s="419"/>
      <c r="C45" s="183"/>
      <c r="D45" s="184"/>
      <c r="E45" s="184" t="s">
        <v>312</v>
      </c>
      <c r="F45" s="174" t="s">
        <v>177</v>
      </c>
      <c r="G45" s="422"/>
      <c r="H45" s="423"/>
      <c r="J45" s="389"/>
      <c r="K45" s="389"/>
      <c r="L45" s="389"/>
      <c r="M45" s="389"/>
      <c r="N45" s="389"/>
      <c r="O45" s="389"/>
      <c r="P45" s="389"/>
      <c r="Q45" s="389"/>
      <c r="R45" s="389"/>
      <c r="S45" s="389"/>
      <c r="T45" s="389"/>
      <c r="U45" s="389"/>
      <c r="V45" s="389"/>
      <c r="W45" s="389"/>
      <c r="X45" s="389"/>
      <c r="Y45" s="389"/>
      <c r="Z45" s="389"/>
      <c r="AA45" s="389"/>
      <c r="AB45" s="389"/>
      <c r="AC45" s="389"/>
      <c r="AD45" s="389"/>
      <c r="AE45" s="389"/>
      <c r="AF45" s="389"/>
      <c r="AG45" s="389"/>
      <c r="AH45" s="389"/>
      <c r="AI45" s="389"/>
      <c r="AJ45" s="389"/>
      <c r="AK45" s="389"/>
      <c r="AL45" s="389"/>
      <c r="AM45" s="389"/>
      <c r="AN45" s="389"/>
      <c r="AO45" s="389"/>
      <c r="AP45" s="389"/>
      <c r="AQ45" s="389"/>
      <c r="AR45" s="389"/>
      <c r="AS45" s="389"/>
      <c r="AT45" s="389"/>
      <c r="AU45" s="389"/>
      <c r="AV45" s="389"/>
      <c r="AW45" s="389"/>
      <c r="AX45" s="389"/>
      <c r="AY45" s="389"/>
      <c r="AZ45" s="389"/>
      <c r="BA45" s="389"/>
      <c r="BB45" s="389"/>
      <c r="BC45" s="389"/>
      <c r="BD45" s="389"/>
      <c r="BE45" s="389"/>
      <c r="BF45" s="389"/>
      <c r="BG45" s="389"/>
      <c r="BH45" s="389"/>
      <c r="BI45" s="389"/>
      <c r="BJ45" s="389"/>
      <c r="BK45" s="389"/>
      <c r="BL45" s="389"/>
      <c r="BM45" s="389"/>
      <c r="BN45" s="389"/>
      <c r="BO45" s="389"/>
      <c r="BP45" s="389"/>
      <c r="BQ45" s="389"/>
      <c r="BR45" s="389"/>
      <c r="BS45" s="389"/>
      <c r="BT45" s="389"/>
      <c r="BU45" s="389"/>
      <c r="BV45" s="389"/>
      <c r="BW45" s="389"/>
      <c r="BX45" s="389"/>
      <c r="BY45" s="389"/>
      <c r="BZ45" s="389"/>
      <c r="CA45" s="389"/>
      <c r="CB45" s="389"/>
      <c r="CC45" s="389"/>
      <c r="CD45" s="389"/>
      <c r="CE45" s="389"/>
      <c r="CF45" s="389"/>
      <c r="CG45" s="389"/>
      <c r="CH45" s="389"/>
      <c r="CI45" s="389"/>
      <c r="CJ45" s="389"/>
      <c r="CK45" s="389"/>
      <c r="CL45" s="389"/>
      <c r="CM45" s="389"/>
      <c r="CN45" s="389"/>
      <c r="CO45" s="389"/>
      <c r="CP45" s="389"/>
      <c r="CQ45" s="389"/>
      <c r="CR45" s="389"/>
      <c r="CS45" s="389"/>
      <c r="CT45" s="389"/>
      <c r="CU45" s="389"/>
      <c r="CV45" s="389"/>
      <c r="CW45" s="389"/>
      <c r="CX45" s="389"/>
      <c r="CY45" s="389"/>
      <c r="CZ45" s="389"/>
      <c r="DA45" s="389"/>
      <c r="DB45" s="389"/>
      <c r="DC45" s="389"/>
      <c r="DD45" s="389"/>
      <c r="DE45" s="389"/>
      <c r="DF45" s="389"/>
      <c r="DG45" s="389"/>
      <c r="DH45" s="389"/>
      <c r="DI45" s="389"/>
      <c r="DJ45" s="389"/>
      <c r="DK45" s="389"/>
      <c r="DL45" s="389"/>
      <c r="DM45" s="389"/>
      <c r="DN45" s="389"/>
      <c r="DO45" s="389"/>
      <c r="DP45" s="389"/>
      <c r="DQ45" s="389"/>
      <c r="DR45" s="389"/>
      <c r="DS45" s="389"/>
      <c r="DT45" s="389"/>
      <c r="DU45" s="389"/>
      <c r="DV45" s="389"/>
      <c r="DW45" s="389"/>
      <c r="DX45" s="389"/>
      <c r="DY45" s="389">
        <v>0</v>
      </c>
    </row>
    <row r="46" spans="1:129" thickTop="1" thickBot="1" x14ac:dyDescent="0.4">
      <c r="A46" s="419"/>
      <c r="C46" s="183"/>
      <c r="D46" s="184"/>
      <c r="E46" s="184" t="s">
        <v>312</v>
      </c>
      <c r="F46" s="174" t="s">
        <v>177</v>
      </c>
      <c r="G46" s="422"/>
      <c r="H46" s="423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9"/>
      <c r="V46" s="389"/>
      <c r="W46" s="389"/>
      <c r="X46" s="389"/>
      <c r="Y46" s="389"/>
      <c r="Z46" s="389"/>
      <c r="AA46" s="389"/>
      <c r="AB46" s="389"/>
      <c r="AC46" s="389"/>
      <c r="AD46" s="389"/>
      <c r="AE46" s="389"/>
      <c r="AF46" s="389"/>
      <c r="AG46" s="389"/>
      <c r="AH46" s="389"/>
      <c r="AI46" s="389"/>
      <c r="AJ46" s="389"/>
      <c r="AK46" s="389"/>
      <c r="AL46" s="389"/>
      <c r="AM46" s="389"/>
      <c r="AN46" s="389"/>
      <c r="AO46" s="389"/>
      <c r="AP46" s="389"/>
      <c r="AQ46" s="389"/>
      <c r="AR46" s="389"/>
      <c r="AS46" s="389"/>
      <c r="AT46" s="389"/>
      <c r="AU46" s="389"/>
      <c r="AV46" s="389"/>
      <c r="AW46" s="389"/>
      <c r="AX46" s="389"/>
      <c r="AY46" s="389"/>
      <c r="AZ46" s="389"/>
      <c r="BA46" s="389"/>
      <c r="BB46" s="389"/>
      <c r="BC46" s="389"/>
      <c r="BD46" s="389"/>
      <c r="BE46" s="389"/>
      <c r="BF46" s="389"/>
      <c r="BG46" s="389"/>
      <c r="BH46" s="389"/>
      <c r="BI46" s="389"/>
      <c r="BJ46" s="389"/>
      <c r="BK46" s="389"/>
      <c r="BL46" s="389"/>
      <c r="BM46" s="389"/>
      <c r="BN46" s="389"/>
      <c r="BO46" s="389"/>
      <c r="BP46" s="389"/>
      <c r="BQ46" s="389"/>
      <c r="BR46" s="389"/>
      <c r="BS46" s="389"/>
      <c r="BT46" s="389"/>
      <c r="BU46" s="389"/>
      <c r="BV46" s="389"/>
      <c r="BW46" s="389"/>
      <c r="BX46" s="389"/>
      <c r="BY46" s="389"/>
      <c r="BZ46" s="389"/>
      <c r="CA46" s="389"/>
      <c r="CB46" s="389"/>
      <c r="CC46" s="389"/>
      <c r="CD46" s="389"/>
      <c r="CE46" s="389"/>
      <c r="CF46" s="389"/>
      <c r="CG46" s="389"/>
      <c r="CH46" s="389"/>
      <c r="CI46" s="389"/>
      <c r="CJ46" s="389"/>
      <c r="CK46" s="389"/>
      <c r="CL46" s="389"/>
      <c r="CM46" s="389"/>
      <c r="CN46" s="389"/>
      <c r="CO46" s="389"/>
      <c r="CP46" s="389"/>
      <c r="CQ46" s="389"/>
      <c r="CR46" s="389"/>
      <c r="CS46" s="389"/>
      <c r="CT46" s="389"/>
      <c r="CU46" s="389"/>
      <c r="CV46" s="389"/>
      <c r="CW46" s="389"/>
      <c r="CX46" s="389"/>
      <c r="CY46" s="389"/>
      <c r="CZ46" s="389"/>
      <c r="DA46" s="389"/>
      <c r="DB46" s="389"/>
      <c r="DC46" s="389"/>
      <c r="DD46" s="389"/>
      <c r="DE46" s="389"/>
      <c r="DF46" s="389"/>
      <c r="DG46" s="389"/>
      <c r="DH46" s="389"/>
      <c r="DI46" s="389"/>
      <c r="DJ46" s="389"/>
      <c r="DK46" s="389"/>
      <c r="DL46" s="389"/>
      <c r="DM46" s="389"/>
      <c r="DN46" s="389"/>
      <c r="DO46" s="389"/>
      <c r="DP46" s="389"/>
      <c r="DQ46" s="389"/>
      <c r="DR46" s="389"/>
      <c r="DS46" s="389"/>
      <c r="DT46" s="389"/>
      <c r="DU46" s="389"/>
      <c r="DV46" s="389"/>
      <c r="DW46" s="389"/>
      <c r="DX46" s="389"/>
      <c r="DY46" s="389">
        <v>0</v>
      </c>
    </row>
    <row r="47" spans="1:129" thickTop="1" thickBot="1" x14ac:dyDescent="0.4">
      <c r="A47" s="419"/>
      <c r="C47" s="183"/>
      <c r="D47" s="184"/>
      <c r="E47" s="184" t="s">
        <v>312</v>
      </c>
      <c r="F47" s="174" t="s">
        <v>177</v>
      </c>
      <c r="G47" s="422"/>
      <c r="H47" s="423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89"/>
      <c r="AK47" s="389"/>
      <c r="AL47" s="389"/>
      <c r="AM47" s="389"/>
      <c r="AN47" s="389"/>
      <c r="AO47" s="389"/>
      <c r="AP47" s="389"/>
      <c r="AQ47" s="389"/>
      <c r="AR47" s="389"/>
      <c r="AS47" s="389"/>
      <c r="AT47" s="389"/>
      <c r="AU47" s="389"/>
      <c r="AV47" s="389"/>
      <c r="AW47" s="389"/>
      <c r="AX47" s="389"/>
      <c r="AY47" s="389"/>
      <c r="AZ47" s="389"/>
      <c r="BA47" s="389"/>
      <c r="BB47" s="389"/>
      <c r="BC47" s="389"/>
      <c r="BD47" s="389"/>
      <c r="BE47" s="389"/>
      <c r="BF47" s="389"/>
      <c r="BG47" s="389"/>
      <c r="BH47" s="389"/>
      <c r="BI47" s="389"/>
      <c r="BJ47" s="389"/>
      <c r="BK47" s="389"/>
      <c r="BL47" s="389"/>
      <c r="BM47" s="389"/>
      <c r="BN47" s="389"/>
      <c r="BO47" s="389"/>
      <c r="BP47" s="389"/>
      <c r="BQ47" s="389"/>
      <c r="BR47" s="389"/>
      <c r="BS47" s="389"/>
      <c r="BT47" s="389"/>
      <c r="BU47" s="389"/>
      <c r="BV47" s="389"/>
      <c r="BW47" s="389"/>
      <c r="BX47" s="389"/>
      <c r="BY47" s="389"/>
      <c r="BZ47" s="389"/>
      <c r="CA47" s="389"/>
      <c r="CB47" s="389"/>
      <c r="CC47" s="389"/>
      <c r="CD47" s="389"/>
      <c r="CE47" s="389"/>
      <c r="CF47" s="389"/>
      <c r="CG47" s="389"/>
      <c r="CH47" s="389"/>
      <c r="CI47" s="389"/>
      <c r="CJ47" s="389"/>
      <c r="CK47" s="389"/>
      <c r="CL47" s="389"/>
      <c r="CM47" s="389"/>
      <c r="CN47" s="389"/>
      <c r="CO47" s="389"/>
      <c r="CP47" s="389"/>
      <c r="CQ47" s="389"/>
      <c r="CR47" s="389"/>
      <c r="CS47" s="389"/>
      <c r="CT47" s="389"/>
      <c r="CU47" s="389"/>
      <c r="CV47" s="389"/>
      <c r="CW47" s="389"/>
      <c r="CX47" s="389"/>
      <c r="CY47" s="389"/>
      <c r="CZ47" s="389"/>
      <c r="DA47" s="389"/>
      <c r="DB47" s="389"/>
      <c r="DC47" s="389"/>
      <c r="DD47" s="389"/>
      <c r="DE47" s="389"/>
      <c r="DF47" s="389"/>
      <c r="DG47" s="389"/>
      <c r="DH47" s="389"/>
      <c r="DI47" s="389"/>
      <c r="DJ47" s="389"/>
      <c r="DK47" s="389"/>
      <c r="DL47" s="389"/>
      <c r="DM47" s="389"/>
      <c r="DN47" s="389"/>
      <c r="DO47" s="389"/>
      <c r="DP47" s="389"/>
      <c r="DQ47" s="389"/>
      <c r="DR47" s="389"/>
      <c r="DS47" s="389"/>
      <c r="DT47" s="389"/>
      <c r="DU47" s="389"/>
      <c r="DV47" s="389"/>
      <c r="DW47" s="389"/>
      <c r="DX47" s="389"/>
      <c r="DY47" s="389">
        <v>0</v>
      </c>
    </row>
    <row r="48" spans="1:129" thickTop="1" thickBot="1" x14ac:dyDescent="0.4">
      <c r="A48" s="419"/>
      <c r="C48" s="183"/>
      <c r="D48" s="184"/>
      <c r="E48" s="184" t="s">
        <v>312</v>
      </c>
      <c r="F48" s="174" t="s">
        <v>177</v>
      </c>
      <c r="G48" s="422"/>
      <c r="H48" s="423"/>
      <c r="J48" s="389"/>
      <c r="K48" s="389"/>
      <c r="L48" s="389"/>
      <c r="M48" s="389"/>
      <c r="N48" s="389"/>
      <c r="O48" s="389"/>
      <c r="P48" s="389"/>
      <c r="Q48" s="389"/>
      <c r="R48" s="389"/>
      <c r="S48" s="389"/>
      <c r="T48" s="389"/>
      <c r="U48" s="389"/>
      <c r="V48" s="389"/>
      <c r="W48" s="389"/>
      <c r="X48" s="389"/>
      <c r="Y48" s="389"/>
      <c r="Z48" s="389"/>
      <c r="AA48" s="389"/>
      <c r="AB48" s="389"/>
      <c r="AC48" s="389"/>
      <c r="AD48" s="389"/>
      <c r="AE48" s="389"/>
      <c r="AF48" s="389"/>
      <c r="AG48" s="389"/>
      <c r="AH48" s="389"/>
      <c r="AI48" s="389"/>
      <c r="AJ48" s="389"/>
      <c r="AK48" s="389"/>
      <c r="AL48" s="389"/>
      <c r="AM48" s="389"/>
      <c r="AN48" s="389"/>
      <c r="AO48" s="389"/>
      <c r="AP48" s="389"/>
      <c r="AQ48" s="389"/>
      <c r="AR48" s="389"/>
      <c r="AS48" s="389"/>
      <c r="AT48" s="389"/>
      <c r="AU48" s="389"/>
      <c r="AV48" s="389"/>
      <c r="AW48" s="389"/>
      <c r="AX48" s="389"/>
      <c r="AY48" s="389"/>
      <c r="AZ48" s="389"/>
      <c r="BA48" s="389"/>
      <c r="BB48" s="389"/>
      <c r="BC48" s="389"/>
      <c r="BD48" s="389"/>
      <c r="BE48" s="389"/>
      <c r="BF48" s="389"/>
      <c r="BG48" s="389"/>
      <c r="BH48" s="389"/>
      <c r="BI48" s="389"/>
      <c r="BJ48" s="389"/>
      <c r="BK48" s="389"/>
      <c r="BL48" s="389"/>
      <c r="BM48" s="389"/>
      <c r="BN48" s="389"/>
      <c r="BO48" s="389"/>
      <c r="BP48" s="389"/>
      <c r="BQ48" s="389"/>
      <c r="BR48" s="389"/>
      <c r="BS48" s="389"/>
      <c r="BT48" s="389"/>
      <c r="BU48" s="389"/>
      <c r="BV48" s="389"/>
      <c r="BW48" s="389"/>
      <c r="BX48" s="389"/>
      <c r="BY48" s="389"/>
      <c r="BZ48" s="389"/>
      <c r="CA48" s="389"/>
      <c r="CB48" s="389"/>
      <c r="CC48" s="389"/>
      <c r="CD48" s="389"/>
      <c r="CE48" s="389"/>
      <c r="CF48" s="389"/>
      <c r="CG48" s="389"/>
      <c r="CH48" s="389"/>
      <c r="CI48" s="389"/>
      <c r="CJ48" s="389"/>
      <c r="CK48" s="389"/>
      <c r="CL48" s="389"/>
      <c r="CM48" s="389"/>
      <c r="CN48" s="389"/>
      <c r="CO48" s="389"/>
      <c r="CP48" s="389"/>
      <c r="CQ48" s="389"/>
      <c r="CR48" s="389"/>
      <c r="CS48" s="389"/>
      <c r="CT48" s="389"/>
      <c r="CU48" s="389"/>
      <c r="CV48" s="389"/>
      <c r="CW48" s="389"/>
      <c r="CX48" s="389"/>
      <c r="CY48" s="389"/>
      <c r="CZ48" s="389"/>
      <c r="DA48" s="389"/>
      <c r="DB48" s="389"/>
      <c r="DC48" s="389"/>
      <c r="DD48" s="389"/>
      <c r="DE48" s="389"/>
      <c r="DF48" s="389"/>
      <c r="DG48" s="389"/>
      <c r="DH48" s="389"/>
      <c r="DI48" s="389"/>
      <c r="DJ48" s="389"/>
      <c r="DK48" s="389"/>
      <c r="DL48" s="389"/>
      <c r="DM48" s="389"/>
      <c r="DN48" s="389"/>
      <c r="DO48" s="389"/>
      <c r="DP48" s="389"/>
      <c r="DQ48" s="389"/>
      <c r="DR48" s="389"/>
      <c r="DS48" s="389"/>
      <c r="DT48" s="389"/>
      <c r="DU48" s="389"/>
      <c r="DV48" s="389"/>
      <c r="DW48" s="389"/>
      <c r="DX48" s="389"/>
      <c r="DY48" s="389">
        <v>0</v>
      </c>
    </row>
    <row r="49" spans="1:129" thickTop="1" thickBot="1" x14ac:dyDescent="0.4">
      <c r="A49" s="419"/>
      <c r="C49" s="183"/>
      <c r="D49" s="184"/>
      <c r="E49" s="184" t="s">
        <v>312</v>
      </c>
      <c r="F49" s="174" t="s">
        <v>177</v>
      </c>
      <c r="G49" s="422"/>
      <c r="H49" s="423"/>
      <c r="J49" s="389"/>
      <c r="K49" s="389"/>
      <c r="L49" s="389"/>
      <c r="M49" s="389"/>
      <c r="N49" s="389"/>
      <c r="O49" s="389"/>
      <c r="P49" s="389"/>
      <c r="Q49" s="389"/>
      <c r="R49" s="389"/>
      <c r="S49" s="389"/>
      <c r="T49" s="389"/>
      <c r="U49" s="389"/>
      <c r="V49" s="389"/>
      <c r="W49" s="389"/>
      <c r="X49" s="389"/>
      <c r="Y49" s="389"/>
      <c r="Z49" s="389"/>
      <c r="AA49" s="389"/>
      <c r="AB49" s="389"/>
      <c r="AC49" s="389"/>
      <c r="AD49" s="389"/>
      <c r="AE49" s="389"/>
      <c r="AF49" s="389"/>
      <c r="AG49" s="389"/>
      <c r="AH49" s="389"/>
      <c r="AI49" s="389"/>
      <c r="AJ49" s="389"/>
      <c r="AK49" s="389"/>
      <c r="AL49" s="389"/>
      <c r="AM49" s="389"/>
      <c r="AN49" s="389"/>
      <c r="AO49" s="389"/>
      <c r="AP49" s="389"/>
      <c r="AQ49" s="389"/>
      <c r="AR49" s="389"/>
      <c r="AS49" s="389"/>
      <c r="AT49" s="389"/>
      <c r="AU49" s="389"/>
      <c r="AV49" s="389"/>
      <c r="AW49" s="389"/>
      <c r="AX49" s="389"/>
      <c r="AY49" s="389"/>
      <c r="AZ49" s="389"/>
      <c r="BA49" s="389"/>
      <c r="BB49" s="389"/>
      <c r="BC49" s="389"/>
      <c r="BD49" s="389"/>
      <c r="BE49" s="389"/>
      <c r="BF49" s="389"/>
      <c r="BG49" s="389"/>
      <c r="BH49" s="389"/>
      <c r="BI49" s="389"/>
      <c r="BJ49" s="389"/>
      <c r="BK49" s="389"/>
      <c r="BL49" s="389"/>
      <c r="BM49" s="389"/>
      <c r="BN49" s="389"/>
      <c r="BO49" s="389"/>
      <c r="BP49" s="389"/>
      <c r="BQ49" s="389"/>
      <c r="BR49" s="389"/>
      <c r="BS49" s="389"/>
      <c r="BT49" s="389"/>
      <c r="BU49" s="389"/>
      <c r="BV49" s="389"/>
      <c r="BW49" s="389"/>
      <c r="BX49" s="389"/>
      <c r="BY49" s="389"/>
      <c r="BZ49" s="389"/>
      <c r="CA49" s="389"/>
      <c r="CB49" s="389"/>
      <c r="CC49" s="389"/>
      <c r="CD49" s="389"/>
      <c r="CE49" s="389"/>
      <c r="CF49" s="389"/>
      <c r="CG49" s="389"/>
      <c r="CH49" s="389"/>
      <c r="CI49" s="389"/>
      <c r="CJ49" s="389"/>
      <c r="CK49" s="389"/>
      <c r="CL49" s="389"/>
      <c r="CM49" s="389"/>
      <c r="CN49" s="389"/>
      <c r="CO49" s="389"/>
      <c r="CP49" s="389"/>
      <c r="CQ49" s="389"/>
      <c r="CR49" s="389"/>
      <c r="CS49" s="389"/>
      <c r="CT49" s="389"/>
      <c r="CU49" s="389"/>
      <c r="CV49" s="389"/>
      <c r="CW49" s="389"/>
      <c r="CX49" s="389"/>
      <c r="CY49" s="389"/>
      <c r="CZ49" s="389"/>
      <c r="DA49" s="389"/>
      <c r="DB49" s="389"/>
      <c r="DC49" s="389"/>
      <c r="DD49" s="389"/>
      <c r="DE49" s="389"/>
      <c r="DF49" s="389"/>
      <c r="DG49" s="389"/>
      <c r="DH49" s="389"/>
      <c r="DI49" s="389"/>
      <c r="DJ49" s="389"/>
      <c r="DK49" s="389"/>
      <c r="DL49" s="389"/>
      <c r="DM49" s="389"/>
      <c r="DN49" s="389"/>
      <c r="DO49" s="389"/>
      <c r="DP49" s="389"/>
      <c r="DQ49" s="389"/>
      <c r="DR49" s="389"/>
      <c r="DS49" s="389"/>
      <c r="DT49" s="389"/>
      <c r="DU49" s="389"/>
      <c r="DV49" s="389"/>
      <c r="DW49" s="389"/>
      <c r="DX49" s="389"/>
      <c r="DY49" s="389">
        <v>0</v>
      </c>
    </row>
    <row r="50" spans="1:129" thickTop="1" thickBot="1" x14ac:dyDescent="0.4">
      <c r="A50" s="419"/>
      <c r="C50" s="183"/>
      <c r="D50" s="184"/>
      <c r="E50" s="184" t="s">
        <v>312</v>
      </c>
      <c r="F50" s="174" t="s">
        <v>177</v>
      </c>
      <c r="G50" s="422"/>
      <c r="H50" s="423"/>
      <c r="J50" s="389"/>
      <c r="K50" s="389"/>
      <c r="L50" s="389"/>
      <c r="M50" s="389"/>
      <c r="N50" s="389"/>
      <c r="O50" s="389"/>
      <c r="P50" s="389"/>
      <c r="Q50" s="389"/>
      <c r="R50" s="389"/>
      <c r="S50" s="389"/>
      <c r="T50" s="389"/>
      <c r="U50" s="389"/>
      <c r="V50" s="389"/>
      <c r="W50" s="389"/>
      <c r="X50" s="389"/>
      <c r="Y50" s="389"/>
      <c r="Z50" s="389"/>
      <c r="AA50" s="389"/>
      <c r="AB50" s="389"/>
      <c r="AC50" s="389"/>
      <c r="AD50" s="389"/>
      <c r="AE50" s="389"/>
      <c r="AF50" s="389"/>
      <c r="AG50" s="389"/>
      <c r="AH50" s="389"/>
      <c r="AI50" s="389"/>
      <c r="AJ50" s="389"/>
      <c r="AK50" s="389"/>
      <c r="AL50" s="389"/>
      <c r="AM50" s="389"/>
      <c r="AN50" s="389"/>
      <c r="AO50" s="389"/>
      <c r="AP50" s="389"/>
      <c r="AQ50" s="389"/>
      <c r="AR50" s="389"/>
      <c r="AS50" s="389"/>
      <c r="AT50" s="389"/>
      <c r="AU50" s="389"/>
      <c r="AV50" s="389"/>
      <c r="AW50" s="389"/>
      <c r="AX50" s="389"/>
      <c r="AY50" s="389"/>
      <c r="AZ50" s="389"/>
      <c r="BA50" s="389"/>
      <c r="BB50" s="389"/>
      <c r="BC50" s="389"/>
      <c r="BD50" s="389"/>
      <c r="BE50" s="389"/>
      <c r="BF50" s="389"/>
      <c r="BG50" s="389"/>
      <c r="BH50" s="389"/>
      <c r="BI50" s="389"/>
      <c r="BJ50" s="389"/>
      <c r="BK50" s="389"/>
      <c r="BL50" s="389"/>
      <c r="BM50" s="389"/>
      <c r="BN50" s="389"/>
      <c r="BO50" s="389"/>
      <c r="BP50" s="389"/>
      <c r="BQ50" s="389"/>
      <c r="BR50" s="389"/>
      <c r="BS50" s="389"/>
      <c r="BT50" s="389"/>
      <c r="BU50" s="389"/>
      <c r="BV50" s="389"/>
      <c r="BW50" s="389"/>
      <c r="BX50" s="389"/>
      <c r="BY50" s="389"/>
      <c r="BZ50" s="389"/>
      <c r="CA50" s="389"/>
      <c r="CB50" s="389"/>
      <c r="CC50" s="389"/>
      <c r="CD50" s="389"/>
      <c r="CE50" s="389"/>
      <c r="CF50" s="389"/>
      <c r="CG50" s="389"/>
      <c r="CH50" s="389"/>
      <c r="CI50" s="389"/>
      <c r="CJ50" s="389"/>
      <c r="CK50" s="389"/>
      <c r="CL50" s="389"/>
      <c r="CM50" s="389"/>
      <c r="CN50" s="389"/>
      <c r="CO50" s="389"/>
      <c r="CP50" s="389"/>
      <c r="CQ50" s="389"/>
      <c r="CR50" s="389"/>
      <c r="CS50" s="389"/>
      <c r="CT50" s="389"/>
      <c r="CU50" s="389"/>
      <c r="CV50" s="389"/>
      <c r="CW50" s="389"/>
      <c r="CX50" s="389"/>
      <c r="CY50" s="389"/>
      <c r="CZ50" s="389"/>
      <c r="DA50" s="389"/>
      <c r="DB50" s="389"/>
      <c r="DC50" s="389"/>
      <c r="DD50" s="389"/>
      <c r="DE50" s="389"/>
      <c r="DF50" s="389"/>
      <c r="DG50" s="389"/>
      <c r="DH50" s="389"/>
      <c r="DI50" s="389"/>
      <c r="DJ50" s="389"/>
      <c r="DK50" s="389"/>
      <c r="DL50" s="389"/>
      <c r="DM50" s="389"/>
      <c r="DN50" s="389"/>
      <c r="DO50" s="389"/>
      <c r="DP50" s="389"/>
      <c r="DQ50" s="389"/>
      <c r="DR50" s="389"/>
      <c r="DS50" s="389"/>
      <c r="DT50" s="389"/>
      <c r="DU50" s="389"/>
      <c r="DV50" s="389"/>
      <c r="DW50" s="389"/>
      <c r="DX50" s="389"/>
      <c r="DY50" s="389">
        <v>0</v>
      </c>
    </row>
    <row r="51" spans="1:129" thickTop="1" thickBot="1" x14ac:dyDescent="0.4">
      <c r="A51" s="419"/>
      <c r="C51" s="183"/>
      <c r="D51" s="184"/>
      <c r="E51" s="184" t="s">
        <v>312</v>
      </c>
      <c r="F51" s="174" t="s">
        <v>177</v>
      </c>
      <c r="G51" s="422"/>
      <c r="H51" s="423"/>
      <c r="J51" s="389"/>
      <c r="K51" s="389"/>
      <c r="L51" s="389"/>
      <c r="M51" s="389"/>
      <c r="N51" s="389"/>
      <c r="O51" s="389"/>
      <c r="P51" s="389"/>
      <c r="Q51" s="389"/>
      <c r="R51" s="389"/>
      <c r="S51" s="389"/>
      <c r="T51" s="389"/>
      <c r="U51" s="389"/>
      <c r="V51" s="389"/>
      <c r="W51" s="389"/>
      <c r="X51" s="389"/>
      <c r="Y51" s="389"/>
      <c r="Z51" s="389"/>
      <c r="AA51" s="389"/>
      <c r="AB51" s="389"/>
      <c r="AC51" s="389"/>
      <c r="AD51" s="389"/>
      <c r="AE51" s="389"/>
      <c r="AF51" s="389"/>
      <c r="AG51" s="389"/>
      <c r="AH51" s="389"/>
      <c r="AI51" s="389"/>
      <c r="AJ51" s="389"/>
      <c r="AK51" s="389"/>
      <c r="AL51" s="389"/>
      <c r="AM51" s="389"/>
      <c r="AN51" s="389"/>
      <c r="AO51" s="389"/>
      <c r="AP51" s="389"/>
      <c r="AQ51" s="389"/>
      <c r="AR51" s="389"/>
      <c r="AS51" s="389"/>
      <c r="AT51" s="389"/>
      <c r="AU51" s="389"/>
      <c r="AV51" s="389"/>
      <c r="AW51" s="389"/>
      <c r="AX51" s="389"/>
      <c r="AY51" s="389"/>
      <c r="AZ51" s="389"/>
      <c r="BA51" s="389"/>
      <c r="BB51" s="389"/>
      <c r="BC51" s="389"/>
      <c r="BD51" s="389"/>
      <c r="BE51" s="389"/>
      <c r="BF51" s="389"/>
      <c r="BG51" s="389"/>
      <c r="BH51" s="389"/>
      <c r="BI51" s="389"/>
      <c r="BJ51" s="389"/>
      <c r="BK51" s="389"/>
      <c r="BL51" s="389"/>
      <c r="BM51" s="389"/>
      <c r="BN51" s="389"/>
      <c r="BO51" s="389"/>
      <c r="BP51" s="389"/>
      <c r="BQ51" s="389"/>
      <c r="BR51" s="389"/>
      <c r="BS51" s="389"/>
      <c r="BT51" s="389"/>
      <c r="BU51" s="389"/>
      <c r="BV51" s="389"/>
      <c r="BW51" s="389"/>
      <c r="BX51" s="389"/>
      <c r="BY51" s="389"/>
      <c r="BZ51" s="389"/>
      <c r="CA51" s="389"/>
      <c r="CB51" s="389"/>
      <c r="CC51" s="389"/>
      <c r="CD51" s="389"/>
      <c r="CE51" s="389"/>
      <c r="CF51" s="389"/>
      <c r="CG51" s="389"/>
      <c r="CH51" s="389"/>
      <c r="CI51" s="389"/>
      <c r="CJ51" s="389"/>
      <c r="CK51" s="389"/>
      <c r="CL51" s="389"/>
      <c r="CM51" s="389"/>
      <c r="CN51" s="389"/>
      <c r="CO51" s="389"/>
      <c r="CP51" s="389"/>
      <c r="CQ51" s="389"/>
      <c r="CR51" s="389"/>
      <c r="CS51" s="389"/>
      <c r="CT51" s="389"/>
      <c r="CU51" s="389"/>
      <c r="CV51" s="389"/>
      <c r="CW51" s="389"/>
      <c r="CX51" s="389"/>
      <c r="CY51" s="389"/>
      <c r="CZ51" s="389"/>
      <c r="DA51" s="389"/>
      <c r="DB51" s="389"/>
      <c r="DC51" s="389"/>
      <c r="DD51" s="389"/>
      <c r="DE51" s="389"/>
      <c r="DF51" s="389"/>
      <c r="DG51" s="389"/>
      <c r="DH51" s="389"/>
      <c r="DI51" s="389"/>
      <c r="DJ51" s="389"/>
      <c r="DK51" s="389"/>
      <c r="DL51" s="389"/>
      <c r="DM51" s="389"/>
      <c r="DN51" s="389"/>
      <c r="DO51" s="389"/>
      <c r="DP51" s="389"/>
      <c r="DQ51" s="389"/>
      <c r="DR51" s="389"/>
      <c r="DS51" s="389"/>
      <c r="DT51" s="389"/>
      <c r="DU51" s="389"/>
      <c r="DV51" s="389"/>
      <c r="DW51" s="389"/>
      <c r="DX51" s="389"/>
      <c r="DY51" s="389">
        <v>0</v>
      </c>
    </row>
    <row r="52" spans="1:129" thickTop="1" thickBot="1" x14ac:dyDescent="0.4">
      <c r="A52" s="419"/>
      <c r="C52" s="183"/>
      <c r="D52" s="184"/>
      <c r="E52" s="184" t="s">
        <v>312</v>
      </c>
      <c r="F52" s="174" t="s">
        <v>177</v>
      </c>
      <c r="G52" s="422"/>
      <c r="H52" s="423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  <c r="V52" s="389"/>
      <c r="W52" s="389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89"/>
      <c r="AO52" s="389"/>
      <c r="AP52" s="389"/>
      <c r="AQ52" s="389"/>
      <c r="AR52" s="389"/>
      <c r="AS52" s="389"/>
      <c r="AT52" s="389"/>
      <c r="AU52" s="389"/>
      <c r="AV52" s="389"/>
      <c r="AW52" s="389"/>
      <c r="AX52" s="389"/>
      <c r="AY52" s="389"/>
      <c r="AZ52" s="389"/>
      <c r="BA52" s="389"/>
      <c r="BB52" s="389"/>
      <c r="BC52" s="389"/>
      <c r="BD52" s="389"/>
      <c r="BE52" s="389"/>
      <c r="BF52" s="389"/>
      <c r="BG52" s="389"/>
      <c r="BH52" s="389"/>
      <c r="BI52" s="389"/>
      <c r="BJ52" s="389"/>
      <c r="BK52" s="389"/>
      <c r="BL52" s="389"/>
      <c r="BM52" s="389"/>
      <c r="BN52" s="389"/>
      <c r="BO52" s="389"/>
      <c r="BP52" s="389"/>
      <c r="BQ52" s="389"/>
      <c r="BR52" s="389"/>
      <c r="BS52" s="389"/>
      <c r="BT52" s="389"/>
      <c r="BU52" s="389"/>
      <c r="BV52" s="389"/>
      <c r="BW52" s="389"/>
      <c r="BX52" s="389"/>
      <c r="BY52" s="389"/>
      <c r="BZ52" s="389"/>
      <c r="CA52" s="389"/>
      <c r="CB52" s="389"/>
      <c r="CC52" s="389"/>
      <c r="CD52" s="389"/>
      <c r="CE52" s="389"/>
      <c r="CF52" s="389"/>
      <c r="CG52" s="389"/>
      <c r="CH52" s="389"/>
      <c r="CI52" s="389"/>
      <c r="CJ52" s="389"/>
      <c r="CK52" s="389"/>
      <c r="CL52" s="389"/>
      <c r="CM52" s="389"/>
      <c r="CN52" s="389"/>
      <c r="CO52" s="389"/>
      <c r="CP52" s="389"/>
      <c r="CQ52" s="389"/>
      <c r="CR52" s="389"/>
      <c r="CS52" s="389"/>
      <c r="CT52" s="389"/>
      <c r="CU52" s="389"/>
      <c r="CV52" s="389"/>
      <c r="CW52" s="389"/>
      <c r="CX52" s="389"/>
      <c r="CY52" s="389"/>
      <c r="CZ52" s="389"/>
      <c r="DA52" s="389"/>
      <c r="DB52" s="389"/>
      <c r="DC52" s="389"/>
      <c r="DD52" s="389"/>
      <c r="DE52" s="389"/>
      <c r="DF52" s="389"/>
      <c r="DG52" s="389"/>
      <c r="DH52" s="389"/>
      <c r="DI52" s="389"/>
      <c r="DJ52" s="389"/>
      <c r="DK52" s="389"/>
      <c r="DL52" s="389"/>
      <c r="DM52" s="389"/>
      <c r="DN52" s="389"/>
      <c r="DO52" s="389"/>
      <c r="DP52" s="389"/>
      <c r="DQ52" s="389"/>
      <c r="DR52" s="389"/>
      <c r="DS52" s="389"/>
      <c r="DT52" s="389"/>
      <c r="DU52" s="389"/>
      <c r="DV52" s="389"/>
      <c r="DW52" s="389"/>
      <c r="DX52" s="389"/>
      <c r="DY52" s="389">
        <v>0</v>
      </c>
    </row>
    <row r="53" spans="1:129" thickTop="1" thickBot="1" x14ac:dyDescent="0.4">
      <c r="A53" s="419"/>
      <c r="C53" s="183"/>
      <c r="D53" s="184"/>
      <c r="E53" s="184" t="s">
        <v>312</v>
      </c>
      <c r="F53" s="174" t="s">
        <v>177</v>
      </c>
      <c r="G53" s="422"/>
      <c r="H53" s="423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89"/>
      <c r="AL53" s="389"/>
      <c r="AM53" s="389"/>
      <c r="AN53" s="389"/>
      <c r="AO53" s="389"/>
      <c r="AP53" s="389"/>
      <c r="AQ53" s="389"/>
      <c r="AR53" s="389"/>
      <c r="AS53" s="389"/>
      <c r="AT53" s="389"/>
      <c r="AU53" s="389"/>
      <c r="AV53" s="389"/>
      <c r="AW53" s="389"/>
      <c r="AX53" s="389"/>
      <c r="AY53" s="389"/>
      <c r="AZ53" s="389"/>
      <c r="BA53" s="389"/>
      <c r="BB53" s="389"/>
      <c r="BC53" s="389"/>
      <c r="BD53" s="389"/>
      <c r="BE53" s="389"/>
      <c r="BF53" s="389"/>
      <c r="BG53" s="389"/>
      <c r="BH53" s="389"/>
      <c r="BI53" s="389"/>
      <c r="BJ53" s="389"/>
      <c r="BK53" s="389"/>
      <c r="BL53" s="389"/>
      <c r="BM53" s="389"/>
      <c r="BN53" s="389"/>
      <c r="BO53" s="389"/>
      <c r="BP53" s="389"/>
      <c r="BQ53" s="389"/>
      <c r="BR53" s="389"/>
      <c r="BS53" s="389"/>
      <c r="BT53" s="389"/>
      <c r="BU53" s="389"/>
      <c r="BV53" s="389"/>
      <c r="BW53" s="389"/>
      <c r="BX53" s="389"/>
      <c r="BY53" s="389"/>
      <c r="BZ53" s="389"/>
      <c r="CA53" s="389"/>
      <c r="CB53" s="389"/>
      <c r="CC53" s="389"/>
      <c r="CD53" s="389"/>
      <c r="CE53" s="389"/>
      <c r="CF53" s="389"/>
      <c r="CG53" s="389"/>
      <c r="CH53" s="389"/>
      <c r="CI53" s="389"/>
      <c r="CJ53" s="389"/>
      <c r="CK53" s="389"/>
      <c r="CL53" s="389"/>
      <c r="CM53" s="389"/>
      <c r="CN53" s="389"/>
      <c r="CO53" s="389"/>
      <c r="CP53" s="389"/>
      <c r="CQ53" s="389"/>
      <c r="CR53" s="389"/>
      <c r="CS53" s="389"/>
      <c r="CT53" s="389"/>
      <c r="CU53" s="389"/>
      <c r="CV53" s="389"/>
      <c r="CW53" s="389"/>
      <c r="CX53" s="389"/>
      <c r="CY53" s="389"/>
      <c r="CZ53" s="389"/>
      <c r="DA53" s="389"/>
      <c r="DB53" s="389"/>
      <c r="DC53" s="389"/>
      <c r="DD53" s="389"/>
      <c r="DE53" s="389"/>
      <c r="DF53" s="389"/>
      <c r="DG53" s="389"/>
      <c r="DH53" s="389"/>
      <c r="DI53" s="389"/>
      <c r="DJ53" s="389"/>
      <c r="DK53" s="389"/>
      <c r="DL53" s="389"/>
      <c r="DM53" s="389"/>
      <c r="DN53" s="389"/>
      <c r="DO53" s="389"/>
      <c r="DP53" s="389"/>
      <c r="DQ53" s="389"/>
      <c r="DR53" s="389"/>
      <c r="DS53" s="389"/>
      <c r="DT53" s="389"/>
      <c r="DU53" s="389"/>
      <c r="DV53" s="389"/>
      <c r="DW53" s="389"/>
      <c r="DX53" s="389"/>
      <c r="DY53" s="389">
        <v>0</v>
      </c>
    </row>
    <row r="54" spans="1:129" thickTop="1" thickBot="1" x14ac:dyDescent="0.4">
      <c r="A54" s="419"/>
      <c r="C54" s="183"/>
      <c r="D54" s="184"/>
      <c r="E54" s="184" t="s">
        <v>312</v>
      </c>
      <c r="F54" s="174" t="s">
        <v>177</v>
      </c>
      <c r="G54" s="422"/>
      <c r="H54" s="423"/>
      <c r="J54" s="389"/>
      <c r="K54" s="389"/>
      <c r="L54" s="389"/>
      <c r="M54" s="389"/>
      <c r="N54" s="389"/>
      <c r="O54" s="389"/>
      <c r="P54" s="389"/>
      <c r="Q54" s="389"/>
      <c r="R54" s="389"/>
      <c r="S54" s="389"/>
      <c r="T54" s="389"/>
      <c r="U54" s="389"/>
      <c r="V54" s="389"/>
      <c r="W54" s="389"/>
      <c r="X54" s="389"/>
      <c r="Y54" s="389"/>
      <c r="Z54" s="389"/>
      <c r="AA54" s="389"/>
      <c r="AB54" s="389"/>
      <c r="AC54" s="389"/>
      <c r="AD54" s="389"/>
      <c r="AE54" s="389"/>
      <c r="AF54" s="389"/>
      <c r="AG54" s="389"/>
      <c r="AH54" s="389"/>
      <c r="AI54" s="389"/>
      <c r="AJ54" s="389"/>
      <c r="AK54" s="389"/>
      <c r="AL54" s="389"/>
      <c r="AM54" s="389"/>
      <c r="AN54" s="389"/>
      <c r="AO54" s="389"/>
      <c r="AP54" s="389"/>
      <c r="AQ54" s="389"/>
      <c r="AR54" s="389"/>
      <c r="AS54" s="389"/>
      <c r="AT54" s="389"/>
      <c r="AU54" s="389"/>
      <c r="AV54" s="389"/>
      <c r="AW54" s="389"/>
      <c r="AX54" s="389"/>
      <c r="AY54" s="389"/>
      <c r="AZ54" s="389"/>
      <c r="BA54" s="389"/>
      <c r="BB54" s="389"/>
      <c r="BC54" s="389"/>
      <c r="BD54" s="389"/>
      <c r="BE54" s="389"/>
      <c r="BF54" s="389"/>
      <c r="BG54" s="389"/>
      <c r="BH54" s="389"/>
      <c r="BI54" s="389"/>
      <c r="BJ54" s="389"/>
      <c r="BK54" s="389"/>
      <c r="BL54" s="389"/>
      <c r="BM54" s="389"/>
      <c r="BN54" s="389"/>
      <c r="BO54" s="389"/>
      <c r="BP54" s="389"/>
      <c r="BQ54" s="389"/>
      <c r="BR54" s="389"/>
      <c r="BS54" s="389"/>
      <c r="BT54" s="389"/>
      <c r="BU54" s="389"/>
      <c r="BV54" s="389"/>
      <c r="BW54" s="389"/>
      <c r="BX54" s="389"/>
      <c r="BY54" s="389"/>
      <c r="BZ54" s="389"/>
      <c r="CA54" s="389"/>
      <c r="CB54" s="389"/>
      <c r="CC54" s="389"/>
      <c r="CD54" s="389"/>
      <c r="CE54" s="389"/>
      <c r="CF54" s="389"/>
      <c r="CG54" s="389"/>
      <c r="CH54" s="389"/>
      <c r="CI54" s="389"/>
      <c r="CJ54" s="389"/>
      <c r="CK54" s="389"/>
      <c r="CL54" s="389"/>
      <c r="CM54" s="389"/>
      <c r="CN54" s="389"/>
      <c r="CO54" s="389"/>
      <c r="CP54" s="389"/>
      <c r="CQ54" s="389"/>
      <c r="CR54" s="389"/>
      <c r="CS54" s="389"/>
      <c r="CT54" s="389"/>
      <c r="CU54" s="389"/>
      <c r="CV54" s="389"/>
      <c r="CW54" s="389"/>
      <c r="CX54" s="389"/>
      <c r="CY54" s="389"/>
      <c r="CZ54" s="389"/>
      <c r="DA54" s="389"/>
      <c r="DB54" s="389"/>
      <c r="DC54" s="389"/>
      <c r="DD54" s="389"/>
      <c r="DE54" s="389"/>
      <c r="DF54" s="389"/>
      <c r="DG54" s="389"/>
      <c r="DH54" s="389"/>
      <c r="DI54" s="389"/>
      <c r="DJ54" s="389"/>
      <c r="DK54" s="389"/>
      <c r="DL54" s="389"/>
      <c r="DM54" s="389"/>
      <c r="DN54" s="389"/>
      <c r="DO54" s="389"/>
      <c r="DP54" s="389"/>
      <c r="DQ54" s="389"/>
      <c r="DR54" s="389"/>
      <c r="DS54" s="389"/>
      <c r="DT54" s="389"/>
      <c r="DU54" s="389"/>
      <c r="DV54" s="389"/>
      <c r="DW54" s="389"/>
      <c r="DX54" s="389"/>
      <c r="DY54" s="389">
        <v>0</v>
      </c>
    </row>
    <row r="55" spans="1:129" thickTop="1" thickBot="1" x14ac:dyDescent="0.4">
      <c r="A55" s="419"/>
      <c r="C55" s="183"/>
      <c r="D55" s="184"/>
      <c r="E55" s="184" t="s">
        <v>312</v>
      </c>
      <c r="F55" s="174" t="s">
        <v>177</v>
      </c>
      <c r="G55" s="422"/>
      <c r="H55" s="423"/>
      <c r="J55" s="389"/>
      <c r="K55" s="389"/>
      <c r="L55" s="389"/>
      <c r="M55" s="389"/>
      <c r="N55" s="389"/>
      <c r="O55" s="389"/>
      <c r="P55" s="389"/>
      <c r="Q55" s="389"/>
      <c r="R55" s="389"/>
      <c r="S55" s="389"/>
      <c r="T55" s="389"/>
      <c r="U55" s="389"/>
      <c r="V55" s="389"/>
      <c r="W55" s="389"/>
      <c r="X55" s="389"/>
      <c r="Y55" s="389"/>
      <c r="Z55" s="389"/>
      <c r="AA55" s="389"/>
      <c r="AB55" s="389"/>
      <c r="AC55" s="389"/>
      <c r="AD55" s="389"/>
      <c r="AE55" s="389"/>
      <c r="AF55" s="389"/>
      <c r="AG55" s="389"/>
      <c r="AH55" s="389"/>
      <c r="AI55" s="389"/>
      <c r="AJ55" s="389"/>
      <c r="AK55" s="389"/>
      <c r="AL55" s="389"/>
      <c r="AM55" s="389"/>
      <c r="AN55" s="389"/>
      <c r="AO55" s="389"/>
      <c r="AP55" s="389"/>
      <c r="AQ55" s="389"/>
      <c r="AR55" s="389"/>
      <c r="AS55" s="389"/>
      <c r="AT55" s="389"/>
      <c r="AU55" s="389"/>
      <c r="AV55" s="389"/>
      <c r="AW55" s="389"/>
      <c r="AX55" s="389"/>
      <c r="AY55" s="389"/>
      <c r="AZ55" s="389"/>
      <c r="BA55" s="389"/>
      <c r="BB55" s="389"/>
      <c r="BC55" s="389"/>
      <c r="BD55" s="389"/>
      <c r="BE55" s="389"/>
      <c r="BF55" s="389"/>
      <c r="BG55" s="389"/>
      <c r="BH55" s="389"/>
      <c r="BI55" s="389"/>
      <c r="BJ55" s="389"/>
      <c r="BK55" s="389"/>
      <c r="BL55" s="389"/>
      <c r="BM55" s="389"/>
      <c r="BN55" s="389"/>
      <c r="BO55" s="389"/>
      <c r="BP55" s="389"/>
      <c r="BQ55" s="389"/>
      <c r="BR55" s="389"/>
      <c r="BS55" s="389"/>
      <c r="BT55" s="389"/>
      <c r="BU55" s="389"/>
      <c r="BV55" s="389"/>
      <c r="BW55" s="389"/>
      <c r="BX55" s="389"/>
      <c r="BY55" s="389"/>
      <c r="BZ55" s="389"/>
      <c r="CA55" s="389"/>
      <c r="CB55" s="389"/>
      <c r="CC55" s="389"/>
      <c r="CD55" s="389"/>
      <c r="CE55" s="389"/>
      <c r="CF55" s="389"/>
      <c r="CG55" s="389"/>
      <c r="CH55" s="389"/>
      <c r="CI55" s="389"/>
      <c r="CJ55" s="389"/>
      <c r="CK55" s="389"/>
      <c r="CL55" s="389"/>
      <c r="CM55" s="389"/>
      <c r="CN55" s="389"/>
      <c r="CO55" s="389"/>
      <c r="CP55" s="389"/>
      <c r="CQ55" s="389"/>
      <c r="CR55" s="389"/>
      <c r="CS55" s="389"/>
      <c r="CT55" s="389"/>
      <c r="CU55" s="389"/>
      <c r="CV55" s="389"/>
      <c r="CW55" s="389"/>
      <c r="CX55" s="389"/>
      <c r="CY55" s="389"/>
      <c r="CZ55" s="389"/>
      <c r="DA55" s="389"/>
      <c r="DB55" s="389"/>
      <c r="DC55" s="389"/>
      <c r="DD55" s="389"/>
      <c r="DE55" s="389"/>
      <c r="DF55" s="389"/>
      <c r="DG55" s="389"/>
      <c r="DH55" s="389"/>
      <c r="DI55" s="389"/>
      <c r="DJ55" s="389"/>
      <c r="DK55" s="389"/>
      <c r="DL55" s="389"/>
      <c r="DM55" s="389"/>
      <c r="DN55" s="389"/>
      <c r="DO55" s="389"/>
      <c r="DP55" s="389"/>
      <c r="DQ55" s="389"/>
      <c r="DR55" s="389"/>
      <c r="DS55" s="389"/>
      <c r="DT55" s="389"/>
      <c r="DU55" s="389"/>
      <c r="DV55" s="389"/>
      <c r="DW55" s="389"/>
      <c r="DX55" s="389"/>
      <c r="DY55" s="389">
        <v>0</v>
      </c>
    </row>
    <row r="56" spans="1:129" thickTop="1" thickBot="1" x14ac:dyDescent="0.4">
      <c r="A56" s="419"/>
      <c r="C56" s="183"/>
      <c r="D56" s="184"/>
      <c r="E56" s="184" t="s">
        <v>312</v>
      </c>
      <c r="F56" s="174" t="s">
        <v>177</v>
      </c>
      <c r="G56" s="422"/>
      <c r="H56" s="423"/>
      <c r="J56" s="389"/>
      <c r="K56" s="389"/>
      <c r="L56" s="389"/>
      <c r="M56" s="389"/>
      <c r="N56" s="389"/>
      <c r="O56" s="389"/>
      <c r="P56" s="389"/>
      <c r="Q56" s="389"/>
      <c r="R56" s="389"/>
      <c r="S56" s="389"/>
      <c r="T56" s="389"/>
      <c r="U56" s="389"/>
      <c r="V56" s="389"/>
      <c r="W56" s="389"/>
      <c r="X56" s="389"/>
      <c r="Y56" s="389"/>
      <c r="Z56" s="389"/>
      <c r="AA56" s="389"/>
      <c r="AB56" s="389"/>
      <c r="AC56" s="389"/>
      <c r="AD56" s="389"/>
      <c r="AE56" s="389"/>
      <c r="AF56" s="389"/>
      <c r="AG56" s="389"/>
      <c r="AH56" s="389"/>
      <c r="AI56" s="389"/>
      <c r="AJ56" s="389"/>
      <c r="AK56" s="389"/>
      <c r="AL56" s="389"/>
      <c r="AM56" s="389"/>
      <c r="AN56" s="389"/>
      <c r="AO56" s="389"/>
      <c r="AP56" s="389"/>
      <c r="AQ56" s="389"/>
      <c r="AR56" s="389"/>
      <c r="AS56" s="389"/>
      <c r="AT56" s="389"/>
      <c r="AU56" s="389"/>
      <c r="AV56" s="389"/>
      <c r="AW56" s="389"/>
      <c r="AX56" s="389"/>
      <c r="AY56" s="389"/>
      <c r="AZ56" s="389"/>
      <c r="BA56" s="389"/>
      <c r="BB56" s="389"/>
      <c r="BC56" s="389"/>
      <c r="BD56" s="389"/>
      <c r="BE56" s="389"/>
      <c r="BF56" s="389"/>
      <c r="BG56" s="389"/>
      <c r="BH56" s="389"/>
      <c r="BI56" s="389"/>
      <c r="BJ56" s="389"/>
      <c r="BK56" s="389"/>
      <c r="BL56" s="389"/>
      <c r="BM56" s="389"/>
      <c r="BN56" s="389"/>
      <c r="BO56" s="389"/>
      <c r="BP56" s="389"/>
      <c r="BQ56" s="389"/>
      <c r="BR56" s="389"/>
      <c r="BS56" s="389"/>
      <c r="BT56" s="389"/>
      <c r="BU56" s="389"/>
      <c r="BV56" s="389"/>
      <c r="BW56" s="389"/>
      <c r="BX56" s="389"/>
      <c r="BY56" s="389"/>
      <c r="BZ56" s="389"/>
      <c r="CA56" s="389"/>
      <c r="CB56" s="389"/>
      <c r="CC56" s="389"/>
      <c r="CD56" s="389"/>
      <c r="CE56" s="389"/>
      <c r="CF56" s="389"/>
      <c r="CG56" s="389"/>
      <c r="CH56" s="389"/>
      <c r="CI56" s="389"/>
      <c r="CJ56" s="389"/>
      <c r="CK56" s="389"/>
      <c r="CL56" s="389"/>
      <c r="CM56" s="389"/>
      <c r="CN56" s="389"/>
      <c r="CO56" s="389"/>
      <c r="CP56" s="389"/>
      <c r="CQ56" s="389"/>
      <c r="CR56" s="389"/>
      <c r="CS56" s="389"/>
      <c r="CT56" s="389"/>
      <c r="CU56" s="389"/>
      <c r="CV56" s="389"/>
      <c r="CW56" s="389"/>
      <c r="CX56" s="389"/>
      <c r="CY56" s="389"/>
      <c r="CZ56" s="389"/>
      <c r="DA56" s="389"/>
      <c r="DB56" s="389"/>
      <c r="DC56" s="389"/>
      <c r="DD56" s="389"/>
      <c r="DE56" s="389"/>
      <c r="DF56" s="389"/>
      <c r="DG56" s="389"/>
      <c r="DH56" s="389"/>
      <c r="DI56" s="389"/>
      <c r="DJ56" s="389"/>
      <c r="DK56" s="389"/>
      <c r="DL56" s="389"/>
      <c r="DM56" s="389"/>
      <c r="DN56" s="389"/>
      <c r="DO56" s="389"/>
      <c r="DP56" s="389"/>
      <c r="DQ56" s="389"/>
      <c r="DR56" s="389"/>
      <c r="DS56" s="389"/>
      <c r="DT56" s="389"/>
      <c r="DU56" s="389"/>
      <c r="DV56" s="389"/>
      <c r="DW56" s="389"/>
      <c r="DX56" s="389"/>
      <c r="DY56" s="389">
        <v>0</v>
      </c>
    </row>
    <row r="57" spans="1:129" thickTop="1" thickBot="1" x14ac:dyDescent="0.4">
      <c r="A57" s="419"/>
      <c r="C57" s="183"/>
      <c r="D57" s="184"/>
      <c r="E57" s="184" t="s">
        <v>312</v>
      </c>
      <c r="F57" s="174" t="s">
        <v>177</v>
      </c>
      <c r="G57" s="422"/>
      <c r="H57" s="423"/>
      <c r="J57" s="389"/>
      <c r="K57" s="389"/>
      <c r="L57" s="389"/>
      <c r="M57" s="389"/>
      <c r="N57" s="389"/>
      <c r="O57" s="389"/>
      <c r="P57" s="389"/>
      <c r="Q57" s="389"/>
      <c r="R57" s="389"/>
      <c r="S57" s="389"/>
      <c r="T57" s="389"/>
      <c r="U57" s="389"/>
      <c r="V57" s="389"/>
      <c r="W57" s="389"/>
      <c r="X57" s="389"/>
      <c r="Y57" s="389"/>
      <c r="Z57" s="389"/>
      <c r="AA57" s="389"/>
      <c r="AB57" s="389"/>
      <c r="AC57" s="389"/>
      <c r="AD57" s="389"/>
      <c r="AE57" s="389"/>
      <c r="AF57" s="389"/>
      <c r="AG57" s="389"/>
      <c r="AH57" s="389"/>
      <c r="AI57" s="389"/>
      <c r="AJ57" s="389"/>
      <c r="AK57" s="389"/>
      <c r="AL57" s="389"/>
      <c r="AM57" s="389"/>
      <c r="AN57" s="389"/>
      <c r="AO57" s="389"/>
      <c r="AP57" s="389"/>
      <c r="AQ57" s="389"/>
      <c r="AR57" s="389"/>
      <c r="AS57" s="389"/>
      <c r="AT57" s="389"/>
      <c r="AU57" s="389"/>
      <c r="AV57" s="389"/>
      <c r="AW57" s="389"/>
      <c r="AX57" s="389"/>
      <c r="AY57" s="389"/>
      <c r="AZ57" s="389"/>
      <c r="BA57" s="389"/>
      <c r="BB57" s="389"/>
      <c r="BC57" s="389"/>
      <c r="BD57" s="389"/>
      <c r="BE57" s="389"/>
      <c r="BF57" s="389"/>
      <c r="BG57" s="389"/>
      <c r="BH57" s="389"/>
      <c r="BI57" s="389"/>
      <c r="BJ57" s="389"/>
      <c r="BK57" s="389"/>
      <c r="BL57" s="389"/>
      <c r="BM57" s="389"/>
      <c r="BN57" s="389"/>
      <c r="BO57" s="389"/>
      <c r="BP57" s="389"/>
      <c r="BQ57" s="389"/>
      <c r="BR57" s="389"/>
      <c r="BS57" s="389"/>
      <c r="BT57" s="389"/>
      <c r="BU57" s="389"/>
      <c r="BV57" s="389"/>
      <c r="BW57" s="389"/>
      <c r="BX57" s="389"/>
      <c r="BY57" s="389"/>
      <c r="BZ57" s="389"/>
      <c r="CA57" s="389"/>
      <c r="CB57" s="389"/>
      <c r="CC57" s="389"/>
      <c r="CD57" s="389"/>
      <c r="CE57" s="389"/>
      <c r="CF57" s="389"/>
      <c r="CG57" s="389"/>
      <c r="CH57" s="389"/>
      <c r="CI57" s="389"/>
      <c r="CJ57" s="389"/>
      <c r="CK57" s="389"/>
      <c r="CL57" s="389"/>
      <c r="CM57" s="389"/>
      <c r="CN57" s="389"/>
      <c r="CO57" s="389"/>
      <c r="CP57" s="389"/>
      <c r="CQ57" s="389"/>
      <c r="CR57" s="389"/>
      <c r="CS57" s="389"/>
      <c r="CT57" s="389"/>
      <c r="CU57" s="389"/>
      <c r="CV57" s="389"/>
      <c r="CW57" s="389"/>
      <c r="CX57" s="389"/>
      <c r="CY57" s="389"/>
      <c r="CZ57" s="389"/>
      <c r="DA57" s="389"/>
      <c r="DB57" s="389"/>
      <c r="DC57" s="389"/>
      <c r="DD57" s="389"/>
      <c r="DE57" s="389"/>
      <c r="DF57" s="389"/>
      <c r="DG57" s="389"/>
      <c r="DH57" s="389"/>
      <c r="DI57" s="389"/>
      <c r="DJ57" s="389"/>
      <c r="DK57" s="389"/>
      <c r="DL57" s="389"/>
      <c r="DM57" s="389"/>
      <c r="DN57" s="389"/>
      <c r="DO57" s="389"/>
      <c r="DP57" s="389"/>
      <c r="DQ57" s="389"/>
      <c r="DR57" s="389"/>
      <c r="DS57" s="389"/>
      <c r="DT57" s="389"/>
      <c r="DU57" s="389"/>
      <c r="DV57" s="389"/>
      <c r="DW57" s="389"/>
      <c r="DX57" s="389"/>
      <c r="DY57" s="389">
        <v>0</v>
      </c>
    </row>
    <row r="58" spans="1:129" thickTop="1" thickBot="1" x14ac:dyDescent="0.4">
      <c r="A58" s="419"/>
      <c r="C58" s="183"/>
      <c r="D58" s="184"/>
      <c r="E58" s="184" t="s">
        <v>312</v>
      </c>
      <c r="F58" s="174" t="s">
        <v>177</v>
      </c>
      <c r="G58" s="422"/>
      <c r="H58" s="423"/>
      <c r="J58" s="389"/>
      <c r="K58" s="389"/>
      <c r="L58" s="389"/>
      <c r="M58" s="389"/>
      <c r="N58" s="389"/>
      <c r="O58" s="389"/>
      <c r="P58" s="389"/>
      <c r="Q58" s="389"/>
      <c r="R58" s="389"/>
      <c r="S58" s="389"/>
      <c r="T58" s="389"/>
      <c r="U58" s="389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9"/>
      <c r="AL58" s="389"/>
      <c r="AM58" s="389"/>
      <c r="AN58" s="389"/>
      <c r="AO58" s="389"/>
      <c r="AP58" s="389"/>
      <c r="AQ58" s="389"/>
      <c r="AR58" s="389"/>
      <c r="AS58" s="389"/>
      <c r="AT58" s="389"/>
      <c r="AU58" s="389"/>
      <c r="AV58" s="389"/>
      <c r="AW58" s="389"/>
      <c r="AX58" s="389"/>
      <c r="AY58" s="389"/>
      <c r="AZ58" s="389"/>
      <c r="BA58" s="389"/>
      <c r="BB58" s="389"/>
      <c r="BC58" s="389"/>
      <c r="BD58" s="389"/>
      <c r="BE58" s="389"/>
      <c r="BF58" s="389"/>
      <c r="BG58" s="389"/>
      <c r="BH58" s="389"/>
      <c r="BI58" s="389"/>
      <c r="BJ58" s="389"/>
      <c r="BK58" s="389"/>
      <c r="BL58" s="389"/>
      <c r="BM58" s="389"/>
      <c r="BN58" s="389"/>
      <c r="BO58" s="389"/>
      <c r="BP58" s="389"/>
      <c r="BQ58" s="389"/>
      <c r="BR58" s="389"/>
      <c r="BS58" s="389"/>
      <c r="BT58" s="389"/>
      <c r="BU58" s="389"/>
      <c r="BV58" s="389"/>
      <c r="BW58" s="389"/>
      <c r="BX58" s="389"/>
      <c r="BY58" s="389"/>
      <c r="BZ58" s="389"/>
      <c r="CA58" s="389"/>
      <c r="CB58" s="389"/>
      <c r="CC58" s="389"/>
      <c r="CD58" s="389"/>
      <c r="CE58" s="389"/>
      <c r="CF58" s="389"/>
      <c r="CG58" s="389"/>
      <c r="CH58" s="389"/>
      <c r="CI58" s="389"/>
      <c r="CJ58" s="389"/>
      <c r="CK58" s="389"/>
      <c r="CL58" s="389"/>
      <c r="CM58" s="389"/>
      <c r="CN58" s="389"/>
      <c r="CO58" s="389"/>
      <c r="CP58" s="389"/>
      <c r="CQ58" s="389"/>
      <c r="CR58" s="389"/>
      <c r="CS58" s="389"/>
      <c r="CT58" s="389"/>
      <c r="CU58" s="389"/>
      <c r="CV58" s="389"/>
      <c r="CW58" s="389"/>
      <c r="CX58" s="389"/>
      <c r="CY58" s="389"/>
      <c r="CZ58" s="389"/>
      <c r="DA58" s="389"/>
      <c r="DB58" s="389"/>
      <c r="DC58" s="389"/>
      <c r="DD58" s="389"/>
      <c r="DE58" s="389"/>
      <c r="DF58" s="389"/>
      <c r="DG58" s="389"/>
      <c r="DH58" s="389"/>
      <c r="DI58" s="389"/>
      <c r="DJ58" s="389"/>
      <c r="DK58" s="389"/>
      <c r="DL58" s="389"/>
      <c r="DM58" s="389"/>
      <c r="DN58" s="389"/>
      <c r="DO58" s="389"/>
      <c r="DP58" s="389"/>
      <c r="DQ58" s="389"/>
      <c r="DR58" s="389"/>
      <c r="DS58" s="389"/>
      <c r="DT58" s="389"/>
      <c r="DU58" s="389"/>
      <c r="DV58" s="389"/>
      <c r="DW58" s="389"/>
      <c r="DX58" s="389"/>
      <c r="DY58" s="389">
        <v>0</v>
      </c>
    </row>
    <row r="59" spans="1:129" thickTop="1" thickBot="1" x14ac:dyDescent="0.4">
      <c r="A59" s="419" t="s">
        <v>337</v>
      </c>
      <c r="C59" s="183"/>
      <c r="D59" s="184"/>
      <c r="E59" s="184" t="s">
        <v>312</v>
      </c>
      <c r="F59" s="174" t="s">
        <v>177</v>
      </c>
      <c r="G59" s="422"/>
      <c r="H59" s="423"/>
      <c r="J59" s="389"/>
      <c r="K59" s="389"/>
      <c r="L59" s="389"/>
      <c r="M59" s="389"/>
      <c r="N59" s="389"/>
      <c r="O59" s="389"/>
      <c r="P59" s="389"/>
      <c r="Q59" s="389"/>
      <c r="R59" s="389"/>
      <c r="S59" s="389"/>
      <c r="T59" s="389"/>
      <c r="U59" s="389"/>
      <c r="V59" s="389"/>
      <c r="W59" s="389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89"/>
      <c r="AL59" s="389"/>
      <c r="AM59" s="389"/>
      <c r="AN59" s="389"/>
      <c r="AO59" s="389"/>
      <c r="AP59" s="389"/>
      <c r="AQ59" s="389"/>
      <c r="AR59" s="389"/>
      <c r="AS59" s="389"/>
      <c r="AT59" s="389"/>
      <c r="AU59" s="389"/>
      <c r="AV59" s="389"/>
      <c r="AW59" s="389"/>
      <c r="AX59" s="389"/>
      <c r="AY59" s="389"/>
      <c r="AZ59" s="389"/>
      <c r="BA59" s="389"/>
      <c r="BB59" s="389"/>
      <c r="BC59" s="389"/>
      <c r="BD59" s="389"/>
      <c r="BE59" s="389"/>
      <c r="BF59" s="389"/>
      <c r="BG59" s="389"/>
      <c r="BH59" s="389"/>
      <c r="BI59" s="389"/>
      <c r="BJ59" s="389"/>
      <c r="BK59" s="389"/>
      <c r="BL59" s="389"/>
      <c r="BM59" s="389"/>
      <c r="BN59" s="389"/>
      <c r="BO59" s="389"/>
      <c r="BP59" s="389"/>
      <c r="BQ59" s="389"/>
      <c r="BR59" s="389"/>
      <c r="BS59" s="389"/>
      <c r="BT59" s="389"/>
      <c r="BU59" s="389"/>
      <c r="BV59" s="389"/>
      <c r="BW59" s="389"/>
      <c r="BX59" s="389"/>
      <c r="BY59" s="389"/>
      <c r="BZ59" s="389"/>
      <c r="CA59" s="389"/>
      <c r="CB59" s="389"/>
      <c r="CC59" s="389"/>
      <c r="CD59" s="389"/>
      <c r="CE59" s="389"/>
      <c r="CF59" s="389"/>
      <c r="CG59" s="389"/>
      <c r="CH59" s="389"/>
      <c r="CI59" s="389"/>
      <c r="CJ59" s="389"/>
      <c r="CK59" s="389"/>
      <c r="CL59" s="389"/>
      <c r="CM59" s="389"/>
      <c r="CN59" s="389"/>
      <c r="CO59" s="389"/>
      <c r="CP59" s="389"/>
      <c r="CQ59" s="389"/>
      <c r="CR59" s="389"/>
      <c r="CS59" s="389"/>
      <c r="CT59" s="389"/>
      <c r="CU59" s="389"/>
      <c r="CV59" s="389"/>
      <c r="CW59" s="389"/>
      <c r="CX59" s="389"/>
      <c r="CY59" s="389"/>
      <c r="CZ59" s="389"/>
      <c r="DA59" s="389"/>
      <c r="DB59" s="389"/>
      <c r="DC59" s="389"/>
      <c r="DD59" s="389"/>
      <c r="DE59" s="389"/>
      <c r="DF59" s="389"/>
      <c r="DG59" s="389"/>
      <c r="DH59" s="389"/>
      <c r="DI59" s="389"/>
      <c r="DJ59" s="389"/>
      <c r="DK59" s="389"/>
      <c r="DL59" s="389"/>
      <c r="DM59" s="389"/>
      <c r="DN59" s="389"/>
      <c r="DO59" s="389"/>
      <c r="DP59" s="389"/>
      <c r="DQ59" s="389"/>
      <c r="DR59" s="389"/>
      <c r="DS59" s="389"/>
      <c r="DT59" s="389"/>
      <c r="DU59" s="389"/>
      <c r="DV59" s="389"/>
      <c r="DW59" s="389"/>
      <c r="DX59" s="389"/>
      <c r="DY59" s="389">
        <v>0</v>
      </c>
    </row>
    <row r="60" spans="1:129" thickTop="1" thickBot="1" x14ac:dyDescent="0.4">
      <c r="A60" s="419" t="s">
        <v>338</v>
      </c>
      <c r="C60" s="183"/>
      <c r="D60" s="184"/>
      <c r="E60" s="184" t="s">
        <v>312</v>
      </c>
      <c r="F60" s="174" t="s">
        <v>177</v>
      </c>
      <c r="G60" s="422"/>
      <c r="H60" s="423"/>
      <c r="J60" s="389"/>
      <c r="K60" s="389"/>
      <c r="L60" s="389"/>
      <c r="M60" s="389"/>
      <c r="N60" s="389"/>
      <c r="O60" s="389"/>
      <c r="P60" s="389"/>
      <c r="Q60" s="389"/>
      <c r="R60" s="389"/>
      <c r="S60" s="389"/>
      <c r="T60" s="389"/>
      <c r="U60" s="389"/>
      <c r="V60" s="389"/>
      <c r="W60" s="389"/>
      <c r="X60" s="389"/>
      <c r="Y60" s="389"/>
      <c r="Z60" s="389"/>
      <c r="AA60" s="389"/>
      <c r="AB60" s="389"/>
      <c r="AC60" s="389"/>
      <c r="AD60" s="389"/>
      <c r="AE60" s="389"/>
      <c r="AF60" s="389"/>
      <c r="AG60" s="389"/>
      <c r="AH60" s="389"/>
      <c r="AI60" s="389"/>
      <c r="AJ60" s="389"/>
      <c r="AK60" s="389"/>
      <c r="AL60" s="389"/>
      <c r="AM60" s="389"/>
      <c r="AN60" s="389"/>
      <c r="AO60" s="389"/>
      <c r="AP60" s="389"/>
      <c r="AQ60" s="389"/>
      <c r="AR60" s="389"/>
      <c r="AS60" s="389"/>
      <c r="AT60" s="389"/>
      <c r="AU60" s="389"/>
      <c r="AV60" s="389"/>
      <c r="AW60" s="389"/>
      <c r="AX60" s="389"/>
      <c r="AY60" s="389"/>
      <c r="AZ60" s="389"/>
      <c r="BA60" s="389"/>
      <c r="BB60" s="389"/>
      <c r="BC60" s="389"/>
      <c r="BD60" s="389"/>
      <c r="BE60" s="389"/>
      <c r="BF60" s="389"/>
      <c r="BG60" s="389"/>
      <c r="BH60" s="389"/>
      <c r="BI60" s="389"/>
      <c r="BJ60" s="389"/>
      <c r="BK60" s="389"/>
      <c r="BL60" s="389"/>
      <c r="BM60" s="389"/>
      <c r="BN60" s="389"/>
      <c r="BO60" s="389"/>
      <c r="BP60" s="389"/>
      <c r="BQ60" s="389"/>
      <c r="BR60" s="389"/>
      <c r="BS60" s="389"/>
      <c r="BT60" s="389"/>
      <c r="BU60" s="389"/>
      <c r="BV60" s="389"/>
      <c r="BW60" s="389"/>
      <c r="BX60" s="389"/>
      <c r="BY60" s="389"/>
      <c r="BZ60" s="389"/>
      <c r="CA60" s="389"/>
      <c r="CB60" s="389"/>
      <c r="CC60" s="389"/>
      <c r="CD60" s="389"/>
      <c r="CE60" s="389"/>
      <c r="CF60" s="389"/>
      <c r="CG60" s="389"/>
      <c r="CH60" s="389"/>
      <c r="CI60" s="389"/>
      <c r="CJ60" s="389"/>
      <c r="CK60" s="389"/>
      <c r="CL60" s="389"/>
      <c r="CM60" s="389"/>
      <c r="CN60" s="389"/>
      <c r="CO60" s="389"/>
      <c r="CP60" s="389"/>
      <c r="CQ60" s="389"/>
      <c r="CR60" s="389"/>
      <c r="CS60" s="389"/>
      <c r="CT60" s="389"/>
      <c r="CU60" s="389"/>
      <c r="CV60" s="389"/>
      <c r="CW60" s="389"/>
      <c r="CX60" s="389"/>
      <c r="CY60" s="389"/>
      <c r="CZ60" s="389"/>
      <c r="DA60" s="389"/>
      <c r="DB60" s="389"/>
      <c r="DC60" s="389"/>
      <c r="DD60" s="389"/>
      <c r="DE60" s="389"/>
      <c r="DF60" s="389"/>
      <c r="DG60" s="389"/>
      <c r="DH60" s="389"/>
      <c r="DI60" s="389"/>
      <c r="DJ60" s="389"/>
      <c r="DK60" s="389"/>
      <c r="DL60" s="389"/>
      <c r="DM60" s="389"/>
      <c r="DN60" s="389"/>
      <c r="DO60" s="389"/>
      <c r="DP60" s="389"/>
      <c r="DQ60" s="389"/>
      <c r="DR60" s="389"/>
      <c r="DS60" s="389"/>
      <c r="DT60" s="389"/>
      <c r="DU60" s="389"/>
      <c r="DV60" s="389"/>
      <c r="DW60" s="389"/>
      <c r="DX60" s="389"/>
      <c r="DY60" s="389">
        <v>0</v>
      </c>
    </row>
    <row r="61" spans="1:129" thickTop="1" thickBot="1" x14ac:dyDescent="0.4">
      <c r="A61" s="419" t="s">
        <v>339</v>
      </c>
      <c r="C61" s="183"/>
      <c r="D61" s="184"/>
      <c r="E61" s="184" t="s">
        <v>312</v>
      </c>
      <c r="F61" s="174" t="s">
        <v>177</v>
      </c>
      <c r="G61" s="422"/>
      <c r="H61" s="423"/>
      <c r="J61" s="389"/>
      <c r="K61" s="389"/>
      <c r="L61" s="389"/>
      <c r="M61" s="389"/>
      <c r="N61" s="389"/>
      <c r="O61" s="389"/>
      <c r="P61" s="389"/>
      <c r="Q61" s="389"/>
      <c r="R61" s="389"/>
      <c r="S61" s="389"/>
      <c r="T61" s="389"/>
      <c r="U61" s="389"/>
      <c r="V61" s="389"/>
      <c r="W61" s="389"/>
      <c r="X61" s="389"/>
      <c r="Y61" s="389"/>
      <c r="Z61" s="389"/>
      <c r="AA61" s="389"/>
      <c r="AB61" s="389"/>
      <c r="AC61" s="389"/>
      <c r="AD61" s="389"/>
      <c r="AE61" s="389"/>
      <c r="AF61" s="389"/>
      <c r="AG61" s="389"/>
      <c r="AH61" s="389"/>
      <c r="AI61" s="389"/>
      <c r="AJ61" s="389"/>
      <c r="AK61" s="389"/>
      <c r="AL61" s="389"/>
      <c r="AM61" s="389"/>
      <c r="AN61" s="389"/>
      <c r="AO61" s="389"/>
      <c r="AP61" s="389"/>
      <c r="AQ61" s="389"/>
      <c r="AR61" s="389"/>
      <c r="AS61" s="389"/>
      <c r="AT61" s="389"/>
      <c r="AU61" s="389"/>
      <c r="AV61" s="389"/>
      <c r="AW61" s="389"/>
      <c r="AX61" s="389"/>
      <c r="AY61" s="389"/>
      <c r="AZ61" s="389"/>
      <c r="BA61" s="389"/>
      <c r="BB61" s="389"/>
      <c r="BC61" s="389"/>
      <c r="BD61" s="389"/>
      <c r="BE61" s="389"/>
      <c r="BF61" s="389"/>
      <c r="BG61" s="389"/>
      <c r="BH61" s="389"/>
      <c r="BI61" s="389"/>
      <c r="BJ61" s="389"/>
      <c r="BK61" s="389"/>
      <c r="BL61" s="389"/>
      <c r="BM61" s="389"/>
      <c r="BN61" s="389"/>
      <c r="BO61" s="389"/>
      <c r="BP61" s="389"/>
      <c r="BQ61" s="389"/>
      <c r="BR61" s="389"/>
      <c r="BS61" s="389"/>
      <c r="BT61" s="389"/>
      <c r="BU61" s="389"/>
      <c r="BV61" s="389"/>
      <c r="BW61" s="389"/>
      <c r="BX61" s="389"/>
      <c r="BY61" s="389"/>
      <c r="BZ61" s="389"/>
      <c r="CA61" s="389"/>
      <c r="CB61" s="389"/>
      <c r="CC61" s="389"/>
      <c r="CD61" s="389"/>
      <c r="CE61" s="389"/>
      <c r="CF61" s="389"/>
      <c r="CG61" s="389"/>
      <c r="CH61" s="389"/>
      <c r="CI61" s="389"/>
      <c r="CJ61" s="389"/>
      <c r="CK61" s="389"/>
      <c r="CL61" s="389"/>
      <c r="CM61" s="389"/>
      <c r="CN61" s="389"/>
      <c r="CO61" s="389"/>
      <c r="CP61" s="389"/>
      <c r="CQ61" s="389"/>
      <c r="CR61" s="389"/>
      <c r="CS61" s="389"/>
      <c r="CT61" s="389"/>
      <c r="CU61" s="389"/>
      <c r="CV61" s="389"/>
      <c r="CW61" s="389"/>
      <c r="CX61" s="389"/>
      <c r="CY61" s="389"/>
      <c r="CZ61" s="389"/>
      <c r="DA61" s="389"/>
      <c r="DB61" s="389"/>
      <c r="DC61" s="389"/>
      <c r="DD61" s="389"/>
      <c r="DE61" s="389"/>
      <c r="DF61" s="389"/>
      <c r="DG61" s="389"/>
      <c r="DH61" s="389"/>
      <c r="DI61" s="389"/>
      <c r="DJ61" s="389"/>
      <c r="DK61" s="389"/>
      <c r="DL61" s="389"/>
      <c r="DM61" s="389"/>
      <c r="DN61" s="389"/>
      <c r="DO61" s="389"/>
      <c r="DP61" s="389"/>
      <c r="DQ61" s="389"/>
      <c r="DR61" s="389"/>
      <c r="DS61" s="389"/>
      <c r="DT61" s="389"/>
      <c r="DU61" s="389"/>
      <c r="DV61" s="389"/>
      <c r="DW61" s="389"/>
      <c r="DX61" s="389"/>
      <c r="DY61" s="389">
        <v>0</v>
      </c>
    </row>
    <row r="62" spans="1:129" thickTop="1" thickBot="1" x14ac:dyDescent="0.4">
      <c r="A62" s="419" t="s">
        <v>340</v>
      </c>
      <c r="C62" s="183"/>
      <c r="D62" s="184"/>
      <c r="E62" s="184" t="s">
        <v>312</v>
      </c>
      <c r="F62" s="174" t="s">
        <v>177</v>
      </c>
      <c r="G62" s="422"/>
      <c r="H62" s="423"/>
      <c r="J62" s="389"/>
      <c r="K62" s="389"/>
      <c r="L62" s="389"/>
      <c r="M62" s="389"/>
      <c r="N62" s="389"/>
      <c r="O62" s="389"/>
      <c r="P62" s="389"/>
      <c r="Q62" s="389"/>
      <c r="R62" s="389"/>
      <c r="S62" s="389"/>
      <c r="T62" s="389"/>
      <c r="U62" s="389"/>
      <c r="V62" s="389"/>
      <c r="W62" s="389"/>
      <c r="X62" s="389"/>
      <c r="Y62" s="389"/>
      <c r="Z62" s="389"/>
      <c r="AA62" s="389"/>
      <c r="AB62" s="389"/>
      <c r="AC62" s="389"/>
      <c r="AD62" s="389"/>
      <c r="AE62" s="389"/>
      <c r="AF62" s="389"/>
      <c r="AG62" s="389"/>
      <c r="AH62" s="389"/>
      <c r="AI62" s="389"/>
      <c r="AJ62" s="389"/>
      <c r="AK62" s="389"/>
      <c r="AL62" s="389"/>
      <c r="AM62" s="389"/>
      <c r="AN62" s="389"/>
      <c r="AO62" s="389"/>
      <c r="AP62" s="389"/>
      <c r="AQ62" s="389"/>
      <c r="AR62" s="389"/>
      <c r="AS62" s="389"/>
      <c r="AT62" s="389"/>
      <c r="AU62" s="389"/>
      <c r="AV62" s="389"/>
      <c r="AW62" s="389"/>
      <c r="AX62" s="389"/>
      <c r="AY62" s="389"/>
      <c r="AZ62" s="389"/>
      <c r="BA62" s="389"/>
      <c r="BB62" s="389"/>
      <c r="BC62" s="389"/>
      <c r="BD62" s="389"/>
      <c r="BE62" s="389"/>
      <c r="BF62" s="389"/>
      <c r="BG62" s="389"/>
      <c r="BH62" s="389"/>
      <c r="BI62" s="389"/>
      <c r="BJ62" s="389"/>
      <c r="BK62" s="389"/>
      <c r="BL62" s="389"/>
      <c r="BM62" s="389"/>
      <c r="BN62" s="389"/>
      <c r="BO62" s="389"/>
      <c r="BP62" s="389"/>
      <c r="BQ62" s="389"/>
      <c r="BR62" s="389"/>
      <c r="BS62" s="389"/>
      <c r="BT62" s="389"/>
      <c r="BU62" s="389"/>
      <c r="BV62" s="389"/>
      <c r="BW62" s="389"/>
      <c r="BX62" s="389"/>
      <c r="BY62" s="389"/>
      <c r="BZ62" s="389"/>
      <c r="CA62" s="389"/>
      <c r="CB62" s="389"/>
      <c r="CC62" s="389"/>
      <c r="CD62" s="389"/>
      <c r="CE62" s="389"/>
      <c r="CF62" s="389"/>
      <c r="CG62" s="389"/>
      <c r="CH62" s="389"/>
      <c r="CI62" s="389"/>
      <c r="CJ62" s="389"/>
      <c r="CK62" s="389"/>
      <c r="CL62" s="389"/>
      <c r="CM62" s="389"/>
      <c r="CN62" s="389"/>
      <c r="CO62" s="389"/>
      <c r="CP62" s="389"/>
      <c r="CQ62" s="389"/>
      <c r="CR62" s="389"/>
      <c r="CS62" s="389"/>
      <c r="CT62" s="389"/>
      <c r="CU62" s="389"/>
      <c r="CV62" s="389"/>
      <c r="CW62" s="389"/>
      <c r="CX62" s="389"/>
      <c r="CY62" s="389"/>
      <c r="CZ62" s="389"/>
      <c r="DA62" s="389"/>
      <c r="DB62" s="389"/>
      <c r="DC62" s="389"/>
      <c r="DD62" s="389"/>
      <c r="DE62" s="389"/>
      <c r="DF62" s="389"/>
      <c r="DG62" s="389"/>
      <c r="DH62" s="389"/>
      <c r="DI62" s="389"/>
      <c r="DJ62" s="389"/>
      <c r="DK62" s="389"/>
      <c r="DL62" s="389"/>
      <c r="DM62" s="389"/>
      <c r="DN62" s="389"/>
      <c r="DO62" s="389"/>
      <c r="DP62" s="389"/>
      <c r="DQ62" s="389"/>
      <c r="DR62" s="389"/>
      <c r="DS62" s="389"/>
      <c r="DT62" s="389"/>
      <c r="DU62" s="389"/>
      <c r="DV62" s="389"/>
      <c r="DW62" s="389"/>
      <c r="DX62" s="389"/>
      <c r="DY62" s="389">
        <v>0</v>
      </c>
    </row>
    <row r="63" spans="1:129" thickTop="1" thickBot="1" x14ac:dyDescent="0.4">
      <c r="A63" s="419" t="s">
        <v>341</v>
      </c>
      <c r="C63" s="183"/>
      <c r="D63" s="184"/>
      <c r="E63" s="184" t="s">
        <v>312</v>
      </c>
      <c r="F63" s="174" t="s">
        <v>177</v>
      </c>
      <c r="G63" s="422"/>
      <c r="H63" s="423"/>
      <c r="J63" s="389"/>
      <c r="K63" s="389"/>
      <c r="L63" s="389"/>
      <c r="M63" s="389"/>
      <c r="N63" s="389"/>
      <c r="O63" s="389"/>
      <c r="P63" s="389"/>
      <c r="Q63" s="389"/>
      <c r="R63" s="389"/>
      <c r="S63" s="389"/>
      <c r="T63" s="389"/>
      <c r="U63" s="389"/>
      <c r="V63" s="389"/>
      <c r="W63" s="389"/>
      <c r="X63" s="389"/>
      <c r="Y63" s="389"/>
      <c r="Z63" s="389"/>
      <c r="AA63" s="389"/>
      <c r="AB63" s="389"/>
      <c r="AC63" s="389"/>
      <c r="AD63" s="389"/>
      <c r="AE63" s="389"/>
      <c r="AF63" s="389"/>
      <c r="AG63" s="389"/>
      <c r="AH63" s="389"/>
      <c r="AI63" s="389"/>
      <c r="AJ63" s="389"/>
      <c r="AK63" s="389"/>
      <c r="AL63" s="389"/>
      <c r="AM63" s="389"/>
      <c r="AN63" s="389"/>
      <c r="AO63" s="389"/>
      <c r="AP63" s="389"/>
      <c r="AQ63" s="389"/>
      <c r="AR63" s="389"/>
      <c r="AS63" s="389"/>
      <c r="AT63" s="389"/>
      <c r="AU63" s="389"/>
      <c r="AV63" s="389"/>
      <c r="AW63" s="389"/>
      <c r="AX63" s="389"/>
      <c r="AY63" s="389"/>
      <c r="AZ63" s="389"/>
      <c r="BA63" s="389"/>
      <c r="BB63" s="389"/>
      <c r="BC63" s="389"/>
      <c r="BD63" s="389"/>
      <c r="BE63" s="389"/>
      <c r="BF63" s="389"/>
      <c r="BG63" s="389"/>
      <c r="BH63" s="389"/>
      <c r="BI63" s="389"/>
      <c r="BJ63" s="389"/>
      <c r="BK63" s="389"/>
      <c r="BL63" s="389"/>
      <c r="BM63" s="389"/>
      <c r="BN63" s="389"/>
      <c r="BO63" s="389"/>
      <c r="BP63" s="389"/>
      <c r="BQ63" s="389"/>
      <c r="BR63" s="389"/>
      <c r="BS63" s="389"/>
      <c r="BT63" s="389"/>
      <c r="BU63" s="389"/>
      <c r="BV63" s="389"/>
      <c r="BW63" s="389"/>
      <c r="BX63" s="389"/>
      <c r="BY63" s="389"/>
      <c r="BZ63" s="389"/>
      <c r="CA63" s="389"/>
      <c r="CB63" s="389"/>
      <c r="CC63" s="389"/>
      <c r="CD63" s="389"/>
      <c r="CE63" s="389"/>
      <c r="CF63" s="389"/>
      <c r="CG63" s="389"/>
      <c r="CH63" s="389"/>
      <c r="CI63" s="389"/>
      <c r="CJ63" s="389"/>
      <c r="CK63" s="389"/>
      <c r="CL63" s="389"/>
      <c r="CM63" s="389"/>
      <c r="CN63" s="389"/>
      <c r="CO63" s="389"/>
      <c r="CP63" s="389"/>
      <c r="CQ63" s="389"/>
      <c r="CR63" s="389"/>
      <c r="CS63" s="389"/>
      <c r="CT63" s="389"/>
      <c r="CU63" s="389"/>
      <c r="CV63" s="389"/>
      <c r="CW63" s="389"/>
      <c r="CX63" s="389"/>
      <c r="CY63" s="389"/>
      <c r="CZ63" s="389"/>
      <c r="DA63" s="389"/>
      <c r="DB63" s="389"/>
      <c r="DC63" s="389"/>
      <c r="DD63" s="389"/>
      <c r="DE63" s="389"/>
      <c r="DF63" s="389"/>
      <c r="DG63" s="389"/>
      <c r="DH63" s="389"/>
      <c r="DI63" s="389"/>
      <c r="DJ63" s="389"/>
      <c r="DK63" s="389"/>
      <c r="DL63" s="389"/>
      <c r="DM63" s="389"/>
      <c r="DN63" s="389"/>
      <c r="DO63" s="389"/>
      <c r="DP63" s="389"/>
      <c r="DQ63" s="389"/>
      <c r="DR63" s="389"/>
      <c r="DS63" s="389"/>
      <c r="DT63" s="389"/>
      <c r="DU63" s="389"/>
      <c r="DV63" s="389"/>
      <c r="DW63" s="389"/>
      <c r="DX63" s="389"/>
      <c r="DY63" s="389">
        <v>0</v>
      </c>
    </row>
    <row r="64" spans="1:129" thickTop="1" thickBot="1" x14ac:dyDescent="0.4">
      <c r="A64" s="419" t="s">
        <v>341</v>
      </c>
      <c r="C64" s="183"/>
      <c r="D64" s="184"/>
      <c r="E64" s="184" t="s">
        <v>312</v>
      </c>
      <c r="F64" s="174" t="s">
        <v>177</v>
      </c>
      <c r="G64" s="422"/>
      <c r="H64" s="423"/>
      <c r="J64" s="389"/>
      <c r="K64" s="389"/>
      <c r="L64" s="389"/>
      <c r="M64" s="389"/>
      <c r="N64" s="389"/>
      <c r="O64" s="389"/>
      <c r="P64" s="389"/>
      <c r="Q64" s="389"/>
      <c r="R64" s="389"/>
      <c r="S64" s="389"/>
      <c r="T64" s="389"/>
      <c r="U64" s="389"/>
      <c r="V64" s="389"/>
      <c r="W64" s="389"/>
      <c r="X64" s="389"/>
      <c r="Y64" s="389"/>
      <c r="Z64" s="389"/>
      <c r="AA64" s="389"/>
      <c r="AB64" s="389"/>
      <c r="AC64" s="389"/>
      <c r="AD64" s="389"/>
      <c r="AE64" s="389"/>
      <c r="AF64" s="389"/>
      <c r="AG64" s="389"/>
      <c r="AH64" s="389"/>
      <c r="AI64" s="389"/>
      <c r="AJ64" s="389"/>
      <c r="AK64" s="389"/>
      <c r="AL64" s="389"/>
      <c r="AM64" s="389"/>
      <c r="AN64" s="389"/>
      <c r="AO64" s="389"/>
      <c r="AP64" s="389"/>
      <c r="AQ64" s="389"/>
      <c r="AR64" s="389"/>
      <c r="AS64" s="389"/>
      <c r="AT64" s="389"/>
      <c r="AU64" s="389"/>
      <c r="AV64" s="389"/>
      <c r="AW64" s="389"/>
      <c r="AX64" s="389"/>
      <c r="AY64" s="389"/>
      <c r="AZ64" s="389"/>
      <c r="BA64" s="389"/>
      <c r="BB64" s="389"/>
      <c r="BC64" s="389"/>
      <c r="BD64" s="389"/>
      <c r="BE64" s="389"/>
      <c r="BF64" s="389"/>
      <c r="BG64" s="389"/>
      <c r="BH64" s="389"/>
      <c r="BI64" s="389"/>
      <c r="BJ64" s="389"/>
      <c r="BK64" s="389"/>
      <c r="BL64" s="389"/>
      <c r="BM64" s="389"/>
      <c r="BN64" s="389"/>
      <c r="BO64" s="389"/>
      <c r="BP64" s="389"/>
      <c r="BQ64" s="389"/>
      <c r="BR64" s="389"/>
      <c r="BS64" s="389"/>
      <c r="BT64" s="389"/>
      <c r="BU64" s="389"/>
      <c r="BV64" s="389"/>
      <c r="BW64" s="389"/>
      <c r="BX64" s="389"/>
      <c r="BY64" s="389"/>
      <c r="BZ64" s="389"/>
      <c r="CA64" s="389"/>
      <c r="CB64" s="389"/>
      <c r="CC64" s="389"/>
      <c r="CD64" s="389"/>
      <c r="CE64" s="389"/>
      <c r="CF64" s="389"/>
      <c r="CG64" s="389"/>
      <c r="CH64" s="389"/>
      <c r="CI64" s="389"/>
      <c r="CJ64" s="389"/>
      <c r="CK64" s="389"/>
      <c r="CL64" s="389"/>
      <c r="CM64" s="389"/>
      <c r="CN64" s="389"/>
      <c r="CO64" s="389"/>
      <c r="CP64" s="389"/>
      <c r="CQ64" s="389"/>
      <c r="CR64" s="389"/>
      <c r="CS64" s="389"/>
      <c r="CT64" s="389"/>
      <c r="CU64" s="389"/>
      <c r="CV64" s="389"/>
      <c r="CW64" s="389"/>
      <c r="CX64" s="389"/>
      <c r="CY64" s="389"/>
      <c r="CZ64" s="389"/>
      <c r="DA64" s="389"/>
      <c r="DB64" s="389"/>
      <c r="DC64" s="389"/>
      <c r="DD64" s="389"/>
      <c r="DE64" s="389"/>
      <c r="DF64" s="389"/>
      <c r="DG64" s="389"/>
      <c r="DH64" s="389"/>
      <c r="DI64" s="389"/>
      <c r="DJ64" s="389"/>
      <c r="DK64" s="389"/>
      <c r="DL64" s="389"/>
      <c r="DM64" s="389"/>
      <c r="DN64" s="389"/>
      <c r="DO64" s="389"/>
      <c r="DP64" s="389"/>
      <c r="DQ64" s="389"/>
      <c r="DR64" s="389"/>
      <c r="DS64" s="389"/>
      <c r="DT64" s="389"/>
      <c r="DU64" s="389"/>
      <c r="DV64" s="389"/>
      <c r="DW64" s="389"/>
      <c r="DX64" s="389"/>
      <c r="DY64" s="389">
        <v>0</v>
      </c>
    </row>
    <row r="65" spans="1:129" thickTop="1" thickBot="1" x14ac:dyDescent="0.4">
      <c r="A65" s="419" t="s">
        <v>342</v>
      </c>
      <c r="C65" s="183"/>
      <c r="D65" s="184"/>
      <c r="E65" s="184" t="s">
        <v>312</v>
      </c>
      <c r="F65" s="174" t="s">
        <v>177</v>
      </c>
      <c r="G65" s="422"/>
      <c r="H65" s="423"/>
      <c r="J65" s="389"/>
      <c r="K65" s="389"/>
      <c r="L65" s="389"/>
      <c r="M65" s="389"/>
      <c r="N65" s="389"/>
      <c r="O65" s="389"/>
      <c r="P65" s="389"/>
      <c r="Q65" s="389"/>
      <c r="R65" s="389"/>
      <c r="S65" s="389"/>
      <c r="T65" s="389"/>
      <c r="U65" s="389"/>
      <c r="V65" s="389"/>
      <c r="W65" s="389"/>
      <c r="X65" s="389"/>
      <c r="Y65" s="389"/>
      <c r="Z65" s="389"/>
      <c r="AA65" s="389"/>
      <c r="AB65" s="389"/>
      <c r="AC65" s="389"/>
      <c r="AD65" s="389"/>
      <c r="AE65" s="389"/>
      <c r="AF65" s="389"/>
      <c r="AG65" s="389"/>
      <c r="AH65" s="389"/>
      <c r="AI65" s="389"/>
      <c r="AJ65" s="389"/>
      <c r="AK65" s="389"/>
      <c r="AL65" s="389"/>
      <c r="AM65" s="389"/>
      <c r="AN65" s="389"/>
      <c r="AO65" s="389"/>
      <c r="AP65" s="389"/>
      <c r="AQ65" s="389"/>
      <c r="AR65" s="389"/>
      <c r="AS65" s="389"/>
      <c r="AT65" s="389"/>
      <c r="AU65" s="389"/>
      <c r="AV65" s="389"/>
      <c r="AW65" s="389"/>
      <c r="AX65" s="389"/>
      <c r="AY65" s="389"/>
      <c r="AZ65" s="389"/>
      <c r="BA65" s="389"/>
      <c r="BB65" s="389"/>
      <c r="BC65" s="389"/>
      <c r="BD65" s="389"/>
      <c r="BE65" s="389"/>
      <c r="BF65" s="389"/>
      <c r="BG65" s="389"/>
      <c r="BH65" s="389"/>
      <c r="BI65" s="389"/>
      <c r="BJ65" s="389"/>
      <c r="BK65" s="389"/>
      <c r="BL65" s="389"/>
      <c r="BM65" s="389"/>
      <c r="BN65" s="389"/>
      <c r="BO65" s="389"/>
      <c r="BP65" s="389"/>
      <c r="BQ65" s="389"/>
      <c r="BR65" s="389"/>
      <c r="BS65" s="389"/>
      <c r="BT65" s="389"/>
      <c r="BU65" s="389"/>
      <c r="BV65" s="389"/>
      <c r="BW65" s="389"/>
      <c r="BX65" s="389"/>
      <c r="BY65" s="389"/>
      <c r="BZ65" s="389"/>
      <c r="CA65" s="389"/>
      <c r="CB65" s="389"/>
      <c r="CC65" s="389"/>
      <c r="CD65" s="389"/>
      <c r="CE65" s="389"/>
      <c r="CF65" s="389"/>
      <c r="CG65" s="389"/>
      <c r="CH65" s="389"/>
      <c r="CI65" s="389"/>
      <c r="CJ65" s="389"/>
      <c r="CK65" s="389"/>
      <c r="CL65" s="389"/>
      <c r="CM65" s="389"/>
      <c r="CN65" s="389"/>
      <c r="CO65" s="389"/>
      <c r="CP65" s="389"/>
      <c r="CQ65" s="389"/>
      <c r="CR65" s="389"/>
      <c r="CS65" s="389"/>
      <c r="CT65" s="389"/>
      <c r="CU65" s="389"/>
      <c r="CV65" s="389"/>
      <c r="CW65" s="389"/>
      <c r="CX65" s="389"/>
      <c r="CY65" s="389"/>
      <c r="CZ65" s="389"/>
      <c r="DA65" s="389"/>
      <c r="DB65" s="389"/>
      <c r="DC65" s="389"/>
      <c r="DD65" s="389"/>
      <c r="DE65" s="389"/>
      <c r="DF65" s="389"/>
      <c r="DG65" s="389"/>
      <c r="DH65" s="389"/>
      <c r="DI65" s="389"/>
      <c r="DJ65" s="389"/>
      <c r="DK65" s="389"/>
      <c r="DL65" s="389"/>
      <c r="DM65" s="389"/>
      <c r="DN65" s="389"/>
      <c r="DO65" s="389"/>
      <c r="DP65" s="389"/>
      <c r="DQ65" s="389"/>
      <c r="DR65" s="389"/>
      <c r="DS65" s="389"/>
      <c r="DT65" s="389"/>
      <c r="DU65" s="389"/>
      <c r="DV65" s="389"/>
      <c r="DW65" s="389"/>
      <c r="DX65" s="389"/>
      <c r="DY65" s="389">
        <v>0</v>
      </c>
    </row>
    <row r="66" spans="1:129" thickTop="1" thickBot="1" x14ac:dyDescent="0.4">
      <c r="A66" s="419" t="s">
        <v>343</v>
      </c>
      <c r="C66" s="183"/>
      <c r="D66" s="184"/>
      <c r="E66" s="184" t="s">
        <v>312</v>
      </c>
      <c r="F66" s="174" t="s">
        <v>177</v>
      </c>
      <c r="G66" s="422"/>
      <c r="H66" s="423"/>
      <c r="J66" s="389"/>
      <c r="K66" s="389"/>
      <c r="L66" s="389"/>
      <c r="M66" s="389"/>
      <c r="N66" s="389"/>
      <c r="O66" s="389"/>
      <c r="P66" s="389"/>
      <c r="Q66" s="389"/>
      <c r="R66" s="389"/>
      <c r="S66" s="389"/>
      <c r="T66" s="389"/>
      <c r="U66" s="389"/>
      <c r="V66" s="389"/>
      <c r="W66" s="389"/>
      <c r="X66" s="389"/>
      <c r="Y66" s="389"/>
      <c r="Z66" s="389"/>
      <c r="AA66" s="389"/>
      <c r="AB66" s="389"/>
      <c r="AC66" s="389"/>
      <c r="AD66" s="389"/>
      <c r="AE66" s="389"/>
      <c r="AF66" s="389"/>
      <c r="AG66" s="389"/>
      <c r="AH66" s="389"/>
      <c r="AI66" s="389"/>
      <c r="AJ66" s="389"/>
      <c r="AK66" s="389"/>
      <c r="AL66" s="389"/>
      <c r="AM66" s="389"/>
      <c r="AN66" s="389"/>
      <c r="AO66" s="389"/>
      <c r="AP66" s="389"/>
      <c r="AQ66" s="389"/>
      <c r="AR66" s="389"/>
      <c r="AS66" s="389"/>
      <c r="AT66" s="389"/>
      <c r="AU66" s="389"/>
      <c r="AV66" s="389"/>
      <c r="AW66" s="389"/>
      <c r="AX66" s="389"/>
      <c r="AY66" s="389"/>
      <c r="AZ66" s="389"/>
      <c r="BA66" s="389"/>
      <c r="BB66" s="389"/>
      <c r="BC66" s="389"/>
      <c r="BD66" s="389"/>
      <c r="BE66" s="389"/>
      <c r="BF66" s="389"/>
      <c r="BG66" s="389"/>
      <c r="BH66" s="389"/>
      <c r="BI66" s="389"/>
      <c r="BJ66" s="389"/>
      <c r="BK66" s="389"/>
      <c r="BL66" s="389"/>
      <c r="BM66" s="389"/>
      <c r="BN66" s="389"/>
      <c r="BO66" s="389"/>
      <c r="BP66" s="389"/>
      <c r="BQ66" s="389"/>
      <c r="BR66" s="389"/>
      <c r="BS66" s="389"/>
      <c r="BT66" s="389"/>
      <c r="BU66" s="389"/>
      <c r="BV66" s="389"/>
      <c r="BW66" s="389"/>
      <c r="BX66" s="389"/>
      <c r="BY66" s="389"/>
      <c r="BZ66" s="389"/>
      <c r="CA66" s="389"/>
      <c r="CB66" s="389"/>
      <c r="CC66" s="389"/>
      <c r="CD66" s="389"/>
      <c r="CE66" s="389"/>
      <c r="CF66" s="389"/>
      <c r="CG66" s="389"/>
      <c r="CH66" s="389"/>
      <c r="CI66" s="389"/>
      <c r="CJ66" s="389"/>
      <c r="CK66" s="389"/>
      <c r="CL66" s="389"/>
      <c r="CM66" s="389"/>
      <c r="CN66" s="389"/>
      <c r="CO66" s="389"/>
      <c r="CP66" s="389"/>
      <c r="CQ66" s="389"/>
      <c r="CR66" s="389"/>
      <c r="CS66" s="389"/>
      <c r="CT66" s="389"/>
      <c r="CU66" s="389"/>
      <c r="CV66" s="389"/>
      <c r="CW66" s="389"/>
      <c r="CX66" s="389"/>
      <c r="CY66" s="389"/>
      <c r="CZ66" s="389"/>
      <c r="DA66" s="389"/>
      <c r="DB66" s="389"/>
      <c r="DC66" s="389"/>
      <c r="DD66" s="389"/>
      <c r="DE66" s="389"/>
      <c r="DF66" s="389"/>
      <c r="DG66" s="389"/>
      <c r="DH66" s="389"/>
      <c r="DI66" s="389"/>
      <c r="DJ66" s="389"/>
      <c r="DK66" s="389"/>
      <c r="DL66" s="389"/>
      <c r="DM66" s="389"/>
      <c r="DN66" s="389"/>
      <c r="DO66" s="389"/>
      <c r="DP66" s="389"/>
      <c r="DQ66" s="389"/>
      <c r="DR66" s="389"/>
      <c r="DS66" s="389"/>
      <c r="DT66" s="389"/>
      <c r="DU66" s="389"/>
      <c r="DV66" s="389"/>
      <c r="DW66" s="389"/>
      <c r="DX66" s="389"/>
      <c r="DY66" s="389">
        <v>0</v>
      </c>
    </row>
    <row r="67" spans="1:129" thickTop="1" thickBot="1" x14ac:dyDescent="0.4">
      <c r="A67" s="419" t="s">
        <v>344</v>
      </c>
      <c r="C67" s="183" t="s">
        <v>345</v>
      </c>
      <c r="D67" s="184"/>
      <c r="E67" s="184" t="s">
        <v>312</v>
      </c>
      <c r="F67" s="174" t="s">
        <v>177</v>
      </c>
      <c r="G67" s="422"/>
      <c r="H67" s="423"/>
      <c r="J67" s="389"/>
      <c r="K67" s="389"/>
      <c r="L67" s="389"/>
      <c r="M67" s="389"/>
      <c r="N67" s="389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A67" s="389"/>
      <c r="AB67" s="389"/>
      <c r="AC67" s="389"/>
      <c r="AD67" s="389"/>
      <c r="AE67" s="389"/>
      <c r="AF67" s="389"/>
      <c r="AG67" s="389"/>
      <c r="AH67" s="389"/>
      <c r="AI67" s="389"/>
      <c r="AJ67" s="389"/>
      <c r="AK67" s="389"/>
      <c r="AL67" s="389"/>
      <c r="AM67" s="389"/>
      <c r="AN67" s="389"/>
      <c r="AO67" s="389"/>
      <c r="AP67" s="389"/>
      <c r="AQ67" s="389"/>
      <c r="AR67" s="389"/>
      <c r="AS67" s="389"/>
      <c r="AT67" s="389"/>
      <c r="AU67" s="389"/>
      <c r="AV67" s="389"/>
      <c r="AW67" s="389"/>
      <c r="AX67" s="389"/>
      <c r="AY67" s="389"/>
      <c r="AZ67" s="389"/>
      <c r="BA67" s="389"/>
      <c r="BB67" s="389"/>
      <c r="BC67" s="389"/>
      <c r="BD67" s="389"/>
      <c r="BE67" s="389"/>
      <c r="BF67" s="389"/>
      <c r="BG67" s="389"/>
      <c r="BH67" s="389"/>
      <c r="BI67" s="389"/>
      <c r="BJ67" s="389"/>
      <c r="BK67" s="389"/>
      <c r="BL67" s="389"/>
      <c r="BM67" s="389"/>
      <c r="BN67" s="389"/>
      <c r="BO67" s="389"/>
      <c r="BP67" s="389"/>
      <c r="BQ67" s="389"/>
      <c r="BR67" s="389"/>
      <c r="BS67" s="389"/>
      <c r="BT67" s="389"/>
      <c r="BU67" s="389"/>
      <c r="BV67" s="389"/>
      <c r="BW67" s="389"/>
      <c r="BX67" s="389"/>
      <c r="BY67" s="389"/>
      <c r="BZ67" s="389"/>
      <c r="CA67" s="389"/>
      <c r="CB67" s="389"/>
      <c r="CC67" s="389"/>
      <c r="CD67" s="389"/>
      <c r="CE67" s="389"/>
      <c r="CF67" s="389"/>
      <c r="CG67" s="389"/>
      <c r="CH67" s="389"/>
      <c r="CI67" s="389"/>
      <c r="CJ67" s="389"/>
      <c r="CK67" s="389"/>
      <c r="CL67" s="389"/>
      <c r="CM67" s="389"/>
      <c r="CN67" s="389"/>
      <c r="CO67" s="389"/>
      <c r="CP67" s="389"/>
      <c r="CQ67" s="389"/>
      <c r="CR67" s="389"/>
      <c r="CS67" s="389"/>
      <c r="CT67" s="389"/>
      <c r="CU67" s="389"/>
      <c r="CV67" s="389"/>
      <c r="CW67" s="389"/>
      <c r="CX67" s="389"/>
      <c r="CY67" s="389"/>
      <c r="CZ67" s="389"/>
      <c r="DA67" s="389"/>
      <c r="DB67" s="389"/>
      <c r="DC67" s="389"/>
      <c r="DD67" s="389"/>
      <c r="DE67" s="389"/>
      <c r="DF67" s="389"/>
      <c r="DG67" s="389"/>
      <c r="DH67" s="389"/>
      <c r="DI67" s="389"/>
      <c r="DJ67" s="389"/>
      <c r="DK67" s="389"/>
      <c r="DL67" s="389"/>
      <c r="DM67" s="389"/>
      <c r="DN67" s="389"/>
      <c r="DO67" s="389"/>
      <c r="DP67" s="389"/>
      <c r="DQ67" s="389"/>
      <c r="DR67" s="389"/>
      <c r="DS67" s="389"/>
      <c r="DT67" s="389"/>
      <c r="DU67" s="389"/>
      <c r="DV67" s="389"/>
      <c r="DW67" s="389"/>
      <c r="DX67" s="389"/>
      <c r="DY67" s="389">
        <v>0</v>
      </c>
    </row>
    <row r="68" spans="1:129" ht="20.5" thickTop="1" x14ac:dyDescent="0.35">
      <c r="A68" s="419" t="s">
        <v>346</v>
      </c>
      <c r="F68" s="174" t="s">
        <v>177</v>
      </c>
      <c r="DY68" s="182">
        <v>0</v>
      </c>
    </row>
    <row r="69" spans="1:129" ht="20.5" thickBot="1" x14ac:dyDescent="0.4">
      <c r="A69" s="419" t="s">
        <v>347</v>
      </c>
      <c r="C69" s="8" t="s">
        <v>348</v>
      </c>
      <c r="F69" s="174" t="s">
        <v>177</v>
      </c>
      <c r="J69" s="185" t="s">
        <v>349</v>
      </c>
      <c r="K69" s="185" t="s">
        <v>349</v>
      </c>
      <c r="L69" s="185" t="s">
        <v>349</v>
      </c>
      <c r="M69" s="185" t="s">
        <v>349</v>
      </c>
      <c r="N69" s="185" t="s">
        <v>349</v>
      </c>
      <c r="O69" s="185" t="s">
        <v>349</v>
      </c>
      <c r="P69" s="185" t="s">
        <v>349</v>
      </c>
      <c r="Q69" s="185" t="s">
        <v>349</v>
      </c>
      <c r="R69" s="185" t="s">
        <v>349</v>
      </c>
      <c r="S69" s="185" t="s">
        <v>349</v>
      </c>
      <c r="T69" s="185" t="s">
        <v>349</v>
      </c>
      <c r="U69" s="185" t="s">
        <v>349</v>
      </c>
      <c r="V69" s="185" t="s">
        <v>349</v>
      </c>
      <c r="W69" s="185" t="s">
        <v>349</v>
      </c>
      <c r="X69" s="185" t="s">
        <v>349</v>
      </c>
      <c r="Y69" s="185" t="s">
        <v>349</v>
      </c>
      <c r="Z69" s="185" t="s">
        <v>349</v>
      </c>
      <c r="AA69" s="185" t="s">
        <v>349</v>
      </c>
      <c r="AB69" s="185" t="s">
        <v>349</v>
      </c>
      <c r="AC69" s="185" t="s">
        <v>349</v>
      </c>
      <c r="AD69" s="185" t="s">
        <v>349</v>
      </c>
      <c r="AE69" s="185" t="s">
        <v>349</v>
      </c>
      <c r="AF69" s="185" t="s">
        <v>349</v>
      </c>
      <c r="AG69" s="185" t="s">
        <v>349</v>
      </c>
      <c r="AH69" s="185" t="s">
        <v>349</v>
      </c>
      <c r="AI69" s="185" t="s">
        <v>349</v>
      </c>
      <c r="AJ69" s="185" t="s">
        <v>349</v>
      </c>
      <c r="AK69" s="185" t="s">
        <v>349</v>
      </c>
      <c r="AL69" s="185" t="s">
        <v>349</v>
      </c>
      <c r="AM69" s="185" t="s">
        <v>349</v>
      </c>
      <c r="AN69" s="185" t="s">
        <v>349</v>
      </c>
      <c r="AO69" s="185" t="s">
        <v>349</v>
      </c>
      <c r="AP69" s="185" t="s">
        <v>349</v>
      </c>
      <c r="AQ69" s="185" t="s">
        <v>349</v>
      </c>
      <c r="AR69" s="185" t="s">
        <v>349</v>
      </c>
      <c r="AS69" s="185" t="s">
        <v>349</v>
      </c>
      <c r="AT69" s="185" t="s">
        <v>349</v>
      </c>
      <c r="AU69" s="185" t="s">
        <v>349</v>
      </c>
      <c r="AV69" s="185" t="s">
        <v>349</v>
      </c>
      <c r="AW69" s="185" t="s">
        <v>349</v>
      </c>
      <c r="AX69" s="185" t="s">
        <v>349</v>
      </c>
      <c r="AY69" s="185" t="s">
        <v>349</v>
      </c>
      <c r="AZ69" s="185" t="s">
        <v>349</v>
      </c>
      <c r="BA69" s="185" t="s">
        <v>349</v>
      </c>
      <c r="BB69" s="185" t="s">
        <v>349</v>
      </c>
      <c r="BC69" s="185" t="s">
        <v>349</v>
      </c>
      <c r="BD69" s="185" t="s">
        <v>349</v>
      </c>
      <c r="BE69" s="185" t="s">
        <v>349</v>
      </c>
      <c r="BF69" s="185" t="s">
        <v>349</v>
      </c>
      <c r="BG69" s="185" t="s">
        <v>349</v>
      </c>
      <c r="BH69" s="185" t="s">
        <v>349</v>
      </c>
      <c r="BI69" s="185" t="s">
        <v>349</v>
      </c>
      <c r="BJ69" s="185" t="s">
        <v>349</v>
      </c>
      <c r="BK69" s="185" t="s">
        <v>349</v>
      </c>
      <c r="BL69" s="185" t="s">
        <v>349</v>
      </c>
      <c r="BM69" s="185" t="s">
        <v>349</v>
      </c>
      <c r="BN69" s="185" t="s">
        <v>349</v>
      </c>
      <c r="BO69" s="185" t="s">
        <v>349</v>
      </c>
      <c r="BP69" s="185" t="s">
        <v>349</v>
      </c>
      <c r="BQ69" s="185" t="s">
        <v>349</v>
      </c>
      <c r="BR69" s="185" t="s">
        <v>349</v>
      </c>
      <c r="BS69" s="185" t="s">
        <v>349</v>
      </c>
      <c r="BT69" s="185" t="s">
        <v>349</v>
      </c>
      <c r="BU69" s="185" t="s">
        <v>349</v>
      </c>
      <c r="BV69" s="185" t="s">
        <v>349</v>
      </c>
      <c r="BW69" s="185" t="s">
        <v>349</v>
      </c>
      <c r="BX69" s="185" t="s">
        <v>349</v>
      </c>
      <c r="BY69" s="185" t="s">
        <v>349</v>
      </c>
      <c r="BZ69" s="185" t="s">
        <v>349</v>
      </c>
      <c r="CA69" s="185" t="s">
        <v>349</v>
      </c>
      <c r="CB69" s="185" t="s">
        <v>349</v>
      </c>
      <c r="CC69" s="185" t="s">
        <v>349</v>
      </c>
      <c r="CD69" s="185" t="s">
        <v>349</v>
      </c>
      <c r="CE69" s="185" t="s">
        <v>349</v>
      </c>
      <c r="CF69" s="185" t="s">
        <v>349</v>
      </c>
      <c r="CG69" s="185" t="s">
        <v>349</v>
      </c>
      <c r="CH69" s="185" t="s">
        <v>349</v>
      </c>
      <c r="CI69" s="185" t="s">
        <v>349</v>
      </c>
      <c r="CJ69" s="185" t="s">
        <v>349</v>
      </c>
      <c r="CK69" s="185" t="s">
        <v>349</v>
      </c>
      <c r="CL69" s="185" t="s">
        <v>349</v>
      </c>
      <c r="CM69" s="185" t="s">
        <v>349</v>
      </c>
      <c r="CN69" s="185" t="s">
        <v>349</v>
      </c>
      <c r="CO69" s="185" t="s">
        <v>349</v>
      </c>
      <c r="CP69" s="185" t="s">
        <v>349</v>
      </c>
      <c r="CQ69" s="185" t="s">
        <v>349</v>
      </c>
      <c r="CR69" s="185" t="s">
        <v>349</v>
      </c>
      <c r="CS69" s="185" t="s">
        <v>349</v>
      </c>
      <c r="CT69" s="185" t="s">
        <v>349</v>
      </c>
      <c r="CU69" s="185" t="s">
        <v>349</v>
      </c>
      <c r="CV69" s="185" t="s">
        <v>349</v>
      </c>
      <c r="CW69" s="185" t="s">
        <v>349</v>
      </c>
      <c r="CX69" s="185" t="s">
        <v>349</v>
      </c>
      <c r="CY69" s="185" t="s">
        <v>349</v>
      </c>
      <c r="CZ69" s="185" t="s">
        <v>349</v>
      </c>
      <c r="DA69" s="185" t="s">
        <v>349</v>
      </c>
      <c r="DB69" s="185" t="s">
        <v>349</v>
      </c>
      <c r="DC69" s="185" t="s">
        <v>349</v>
      </c>
      <c r="DD69" s="185" t="s">
        <v>349</v>
      </c>
      <c r="DE69" s="185" t="s">
        <v>349</v>
      </c>
      <c r="DF69" s="185" t="s">
        <v>349</v>
      </c>
      <c r="DG69" s="185" t="s">
        <v>349</v>
      </c>
      <c r="DH69" s="185" t="s">
        <v>349</v>
      </c>
      <c r="DI69" s="185" t="s">
        <v>349</v>
      </c>
      <c r="DJ69" s="185" t="s">
        <v>349</v>
      </c>
      <c r="DK69" s="185" t="s">
        <v>349</v>
      </c>
      <c r="DL69" s="185" t="s">
        <v>349</v>
      </c>
      <c r="DM69" s="185" t="s">
        <v>349</v>
      </c>
      <c r="DN69" s="185" t="s">
        <v>349</v>
      </c>
      <c r="DO69" s="185" t="s">
        <v>349</v>
      </c>
      <c r="DP69" s="185" t="s">
        <v>349</v>
      </c>
      <c r="DQ69" s="185" t="s">
        <v>349</v>
      </c>
      <c r="DR69" s="185" t="s">
        <v>349</v>
      </c>
      <c r="DS69" s="185" t="s">
        <v>349</v>
      </c>
      <c r="DT69" s="185" t="s">
        <v>349</v>
      </c>
      <c r="DU69" s="185" t="s">
        <v>349</v>
      </c>
      <c r="DV69" s="185" t="s">
        <v>349</v>
      </c>
      <c r="DW69" s="185" t="s">
        <v>349</v>
      </c>
      <c r="DX69" s="185" t="s">
        <v>349</v>
      </c>
      <c r="DY69" s="185" t="s">
        <v>349</v>
      </c>
    </row>
    <row r="70" spans="1:129" ht="20.5" thickBot="1" x14ac:dyDescent="0.4">
      <c r="A70" s="419" t="s">
        <v>350</v>
      </c>
      <c r="C70" s="186" t="s">
        <v>35</v>
      </c>
      <c r="D70" s="187" t="str">
        <f t="shared" ref="D70" si="0">+D5</f>
        <v>Categoria</v>
      </c>
      <c r="E70" s="187" t="s">
        <v>315</v>
      </c>
      <c r="F70" s="174" t="s">
        <v>177</v>
      </c>
      <c r="I70" s="188" t="s">
        <v>351</v>
      </c>
      <c r="J70" s="185" t="str">
        <f>+J5</f>
        <v>gen</v>
      </c>
      <c r="K70" s="185" t="str">
        <f t="shared" ref="K70:BV70" si="1">+K5</f>
        <v>feb</v>
      </c>
      <c r="L70" s="185" t="str">
        <f t="shared" si="1"/>
        <v>mar</v>
      </c>
      <c r="M70" s="185" t="str">
        <f t="shared" si="1"/>
        <v>apr</v>
      </c>
      <c r="N70" s="185" t="str">
        <f t="shared" si="1"/>
        <v>mag</v>
      </c>
      <c r="O70" s="185" t="str">
        <f t="shared" si="1"/>
        <v>giu</v>
      </c>
      <c r="P70" s="185" t="str">
        <f t="shared" si="1"/>
        <v>lug</v>
      </c>
      <c r="Q70" s="185" t="str">
        <f t="shared" si="1"/>
        <v>ago</v>
      </c>
      <c r="R70" s="185" t="str">
        <f t="shared" si="1"/>
        <v>set</v>
      </c>
      <c r="S70" s="185" t="str">
        <f t="shared" si="1"/>
        <v>ott</v>
      </c>
      <c r="T70" s="185" t="str">
        <f t="shared" si="1"/>
        <v>nov</v>
      </c>
      <c r="U70" s="185" t="str">
        <f t="shared" si="1"/>
        <v>dic</v>
      </c>
      <c r="V70" s="185" t="str">
        <f t="shared" si="1"/>
        <v>gen</v>
      </c>
      <c r="W70" s="185" t="str">
        <f t="shared" si="1"/>
        <v>feb</v>
      </c>
      <c r="X70" s="185" t="str">
        <f t="shared" si="1"/>
        <v>mar</v>
      </c>
      <c r="Y70" s="185" t="str">
        <f t="shared" si="1"/>
        <v>apr</v>
      </c>
      <c r="Z70" s="185" t="str">
        <f t="shared" si="1"/>
        <v>mag</v>
      </c>
      <c r="AA70" s="185" t="str">
        <f t="shared" si="1"/>
        <v>giu</v>
      </c>
      <c r="AB70" s="185" t="str">
        <f t="shared" si="1"/>
        <v>lug</v>
      </c>
      <c r="AC70" s="185" t="str">
        <f t="shared" si="1"/>
        <v>ago</v>
      </c>
      <c r="AD70" s="185" t="str">
        <f t="shared" si="1"/>
        <v>set</v>
      </c>
      <c r="AE70" s="185" t="str">
        <f t="shared" si="1"/>
        <v>ott</v>
      </c>
      <c r="AF70" s="185" t="str">
        <f t="shared" si="1"/>
        <v>nov</v>
      </c>
      <c r="AG70" s="185" t="str">
        <f t="shared" si="1"/>
        <v>dic</v>
      </c>
      <c r="AH70" s="185" t="str">
        <f t="shared" si="1"/>
        <v>gen</v>
      </c>
      <c r="AI70" s="185" t="str">
        <f t="shared" si="1"/>
        <v>feb</v>
      </c>
      <c r="AJ70" s="185" t="str">
        <f t="shared" si="1"/>
        <v>mar</v>
      </c>
      <c r="AK70" s="185" t="str">
        <f t="shared" si="1"/>
        <v>apr</v>
      </c>
      <c r="AL70" s="185" t="str">
        <f t="shared" si="1"/>
        <v>mag</v>
      </c>
      <c r="AM70" s="185" t="str">
        <f t="shared" si="1"/>
        <v>giu</v>
      </c>
      <c r="AN70" s="185" t="str">
        <f t="shared" si="1"/>
        <v>lug</v>
      </c>
      <c r="AO70" s="185" t="str">
        <f t="shared" si="1"/>
        <v>ago</v>
      </c>
      <c r="AP70" s="185" t="str">
        <f t="shared" si="1"/>
        <v>set</v>
      </c>
      <c r="AQ70" s="185" t="str">
        <f t="shared" si="1"/>
        <v>ott</v>
      </c>
      <c r="AR70" s="185" t="str">
        <f t="shared" si="1"/>
        <v>nov</v>
      </c>
      <c r="AS70" s="185" t="str">
        <f t="shared" si="1"/>
        <v>dic</v>
      </c>
      <c r="AT70" s="185" t="str">
        <f t="shared" si="1"/>
        <v>gen</v>
      </c>
      <c r="AU70" s="185" t="str">
        <f t="shared" si="1"/>
        <v>feb</v>
      </c>
      <c r="AV70" s="185" t="str">
        <f t="shared" si="1"/>
        <v>mar</v>
      </c>
      <c r="AW70" s="185" t="str">
        <f t="shared" si="1"/>
        <v>apr</v>
      </c>
      <c r="AX70" s="185" t="str">
        <f t="shared" si="1"/>
        <v>mag</v>
      </c>
      <c r="AY70" s="185" t="str">
        <f t="shared" si="1"/>
        <v>giu</v>
      </c>
      <c r="AZ70" s="185" t="str">
        <f t="shared" si="1"/>
        <v>lug</v>
      </c>
      <c r="BA70" s="185" t="str">
        <f t="shared" si="1"/>
        <v>ago</v>
      </c>
      <c r="BB70" s="185" t="str">
        <f t="shared" si="1"/>
        <v>set</v>
      </c>
      <c r="BC70" s="185" t="str">
        <f t="shared" si="1"/>
        <v>ott</v>
      </c>
      <c r="BD70" s="185" t="str">
        <f t="shared" si="1"/>
        <v>nov</v>
      </c>
      <c r="BE70" s="185" t="str">
        <f t="shared" si="1"/>
        <v>dic</v>
      </c>
      <c r="BF70" s="185" t="str">
        <f t="shared" si="1"/>
        <v>gen</v>
      </c>
      <c r="BG70" s="185" t="str">
        <f t="shared" si="1"/>
        <v>feb</v>
      </c>
      <c r="BH70" s="185" t="str">
        <f t="shared" si="1"/>
        <v>mar</v>
      </c>
      <c r="BI70" s="185" t="str">
        <f t="shared" si="1"/>
        <v>apr</v>
      </c>
      <c r="BJ70" s="185" t="str">
        <f t="shared" si="1"/>
        <v>mag</v>
      </c>
      <c r="BK70" s="185" t="str">
        <f t="shared" si="1"/>
        <v>giu</v>
      </c>
      <c r="BL70" s="185" t="str">
        <f t="shared" si="1"/>
        <v>lug</v>
      </c>
      <c r="BM70" s="185" t="str">
        <f t="shared" si="1"/>
        <v>ago</v>
      </c>
      <c r="BN70" s="185" t="str">
        <f t="shared" si="1"/>
        <v>set</v>
      </c>
      <c r="BO70" s="185" t="str">
        <f t="shared" si="1"/>
        <v>ott</v>
      </c>
      <c r="BP70" s="185" t="str">
        <f t="shared" si="1"/>
        <v>nov</v>
      </c>
      <c r="BQ70" s="185" t="str">
        <f t="shared" si="1"/>
        <v>dic</v>
      </c>
      <c r="BR70" s="185" t="str">
        <f t="shared" si="1"/>
        <v>gen</v>
      </c>
      <c r="BS70" s="185" t="str">
        <f t="shared" si="1"/>
        <v>feb</v>
      </c>
      <c r="BT70" s="185" t="str">
        <f t="shared" si="1"/>
        <v>mar</v>
      </c>
      <c r="BU70" s="185" t="str">
        <f t="shared" si="1"/>
        <v>apr</v>
      </c>
      <c r="BV70" s="185" t="str">
        <f t="shared" si="1"/>
        <v>mag</v>
      </c>
      <c r="BW70" s="185" t="str">
        <f t="shared" ref="BW70:DY70" si="2">+BW5</f>
        <v>giu</v>
      </c>
      <c r="BX70" s="185" t="str">
        <f t="shared" si="2"/>
        <v>lug</v>
      </c>
      <c r="BY70" s="185" t="str">
        <f t="shared" si="2"/>
        <v>ago</v>
      </c>
      <c r="BZ70" s="185" t="str">
        <f t="shared" si="2"/>
        <v>set</v>
      </c>
      <c r="CA70" s="185" t="str">
        <f t="shared" si="2"/>
        <v>ott</v>
      </c>
      <c r="CB70" s="185" t="str">
        <f t="shared" si="2"/>
        <v>nov</v>
      </c>
      <c r="CC70" s="185" t="str">
        <f t="shared" si="2"/>
        <v>dic</v>
      </c>
      <c r="CD70" s="185" t="str">
        <f t="shared" si="2"/>
        <v>gen</v>
      </c>
      <c r="CE70" s="185" t="str">
        <f t="shared" si="2"/>
        <v>feb</v>
      </c>
      <c r="CF70" s="185" t="str">
        <f t="shared" si="2"/>
        <v>mar</v>
      </c>
      <c r="CG70" s="185" t="str">
        <f t="shared" si="2"/>
        <v>apr</v>
      </c>
      <c r="CH70" s="185" t="str">
        <f t="shared" si="2"/>
        <v>mag</v>
      </c>
      <c r="CI70" s="185" t="str">
        <f t="shared" si="2"/>
        <v>giu</v>
      </c>
      <c r="CJ70" s="185" t="str">
        <f t="shared" si="2"/>
        <v>lug</v>
      </c>
      <c r="CK70" s="185" t="str">
        <f t="shared" si="2"/>
        <v>ago</v>
      </c>
      <c r="CL70" s="185" t="str">
        <f t="shared" si="2"/>
        <v>set</v>
      </c>
      <c r="CM70" s="185" t="str">
        <f t="shared" si="2"/>
        <v>ott</v>
      </c>
      <c r="CN70" s="185" t="str">
        <f t="shared" si="2"/>
        <v>nov</v>
      </c>
      <c r="CO70" s="185" t="str">
        <f t="shared" si="2"/>
        <v>dic</v>
      </c>
      <c r="CP70" s="185" t="str">
        <f t="shared" si="2"/>
        <v>gen</v>
      </c>
      <c r="CQ70" s="185" t="str">
        <f t="shared" si="2"/>
        <v>feb</v>
      </c>
      <c r="CR70" s="185" t="str">
        <f t="shared" si="2"/>
        <v>mar</v>
      </c>
      <c r="CS70" s="185" t="str">
        <f t="shared" si="2"/>
        <v>apr</v>
      </c>
      <c r="CT70" s="185" t="str">
        <f t="shared" si="2"/>
        <v>mag</v>
      </c>
      <c r="CU70" s="185" t="str">
        <f t="shared" si="2"/>
        <v>giu</v>
      </c>
      <c r="CV70" s="185" t="str">
        <f t="shared" si="2"/>
        <v>lug</v>
      </c>
      <c r="CW70" s="185" t="str">
        <f t="shared" si="2"/>
        <v>ago</v>
      </c>
      <c r="CX70" s="185" t="str">
        <f t="shared" si="2"/>
        <v>set</v>
      </c>
      <c r="CY70" s="185" t="str">
        <f t="shared" si="2"/>
        <v>ott</v>
      </c>
      <c r="CZ70" s="185" t="str">
        <f t="shared" si="2"/>
        <v>nov</v>
      </c>
      <c r="DA70" s="185" t="str">
        <f t="shared" si="2"/>
        <v>dic</v>
      </c>
      <c r="DB70" s="185" t="str">
        <f t="shared" si="2"/>
        <v>gen</v>
      </c>
      <c r="DC70" s="185" t="str">
        <f t="shared" si="2"/>
        <v>feb</v>
      </c>
      <c r="DD70" s="185" t="str">
        <f t="shared" si="2"/>
        <v>mar</v>
      </c>
      <c r="DE70" s="185" t="str">
        <f t="shared" si="2"/>
        <v>apr</v>
      </c>
      <c r="DF70" s="185" t="str">
        <f t="shared" si="2"/>
        <v>mag</v>
      </c>
      <c r="DG70" s="185" t="str">
        <f t="shared" si="2"/>
        <v>giu</v>
      </c>
      <c r="DH70" s="185" t="str">
        <f t="shared" si="2"/>
        <v>lug</v>
      </c>
      <c r="DI70" s="185" t="str">
        <f t="shared" si="2"/>
        <v>ago</v>
      </c>
      <c r="DJ70" s="185" t="str">
        <f t="shared" si="2"/>
        <v>set</v>
      </c>
      <c r="DK70" s="185" t="str">
        <f t="shared" si="2"/>
        <v>ott</v>
      </c>
      <c r="DL70" s="185" t="str">
        <f t="shared" si="2"/>
        <v>nov</v>
      </c>
      <c r="DM70" s="185" t="str">
        <f t="shared" si="2"/>
        <v>dic</v>
      </c>
      <c r="DN70" s="185" t="str">
        <f t="shared" si="2"/>
        <v>gen</v>
      </c>
      <c r="DO70" s="185" t="str">
        <f t="shared" si="2"/>
        <v>feb</v>
      </c>
      <c r="DP70" s="185" t="str">
        <f t="shared" si="2"/>
        <v>mar</v>
      </c>
      <c r="DQ70" s="185" t="str">
        <f t="shared" si="2"/>
        <v>apr</v>
      </c>
      <c r="DR70" s="185" t="str">
        <f t="shared" si="2"/>
        <v>mag</v>
      </c>
      <c r="DS70" s="185" t="str">
        <f t="shared" si="2"/>
        <v>giu</v>
      </c>
      <c r="DT70" s="185" t="str">
        <f t="shared" si="2"/>
        <v>lug</v>
      </c>
      <c r="DU70" s="185" t="str">
        <f t="shared" si="2"/>
        <v>ago</v>
      </c>
      <c r="DV70" s="185" t="str">
        <f t="shared" si="2"/>
        <v>set</v>
      </c>
      <c r="DW70" s="185" t="str">
        <f t="shared" si="2"/>
        <v>ott</v>
      </c>
      <c r="DX70" s="185" t="str">
        <f t="shared" si="2"/>
        <v>nov</v>
      </c>
      <c r="DY70" s="185" t="str">
        <f t="shared" si="2"/>
        <v>dic</v>
      </c>
    </row>
    <row r="71" spans="1:129" thickTop="1" thickBot="1" x14ac:dyDescent="0.4">
      <c r="A71" s="419" t="s">
        <v>352</v>
      </c>
      <c r="C71" s="189">
        <f t="shared" ref="C71:C86" si="3">+C6</f>
        <v>0</v>
      </c>
      <c r="D71" s="190" t="str">
        <f>+IF(D6=0,"",D6)</f>
        <v/>
      </c>
      <c r="E71" s="190" t="str">
        <f>+IF(E6=0,"",E6)</f>
        <v>Amm.to Immateriale</v>
      </c>
      <c r="F71" s="174" t="s">
        <v>177</v>
      </c>
      <c r="H71" s="48" t="s">
        <v>353</v>
      </c>
      <c r="I71" s="191">
        <f>+(SUM($J6:$DY6)*(1+($G6))-SUM($J71:$DY71))</f>
        <v>0</v>
      </c>
      <c r="J71" s="192">
        <f>+J6*(1+$G6)</f>
        <v>0</v>
      </c>
      <c r="K71" s="182">
        <f t="shared" ref="K71:BV72" si="4">+K6*(1+$G6)</f>
        <v>0</v>
      </c>
      <c r="L71" s="182">
        <f t="shared" si="4"/>
        <v>0</v>
      </c>
      <c r="M71" s="182">
        <f t="shared" si="4"/>
        <v>0</v>
      </c>
      <c r="N71" s="182">
        <f t="shared" si="4"/>
        <v>0</v>
      </c>
      <c r="O71" s="182">
        <f t="shared" si="4"/>
        <v>0</v>
      </c>
      <c r="P71" s="182">
        <f t="shared" si="4"/>
        <v>0</v>
      </c>
      <c r="Q71" s="182">
        <f t="shared" si="4"/>
        <v>0</v>
      </c>
      <c r="R71" s="182">
        <f t="shared" si="4"/>
        <v>0</v>
      </c>
      <c r="S71" s="182">
        <f t="shared" si="4"/>
        <v>0</v>
      </c>
      <c r="T71" s="182">
        <f t="shared" si="4"/>
        <v>0</v>
      </c>
      <c r="U71" s="182">
        <f t="shared" si="4"/>
        <v>0</v>
      </c>
      <c r="V71" s="182">
        <f t="shared" si="4"/>
        <v>0</v>
      </c>
      <c r="W71" s="182">
        <f t="shared" si="4"/>
        <v>0</v>
      </c>
      <c r="X71" s="182">
        <f t="shared" si="4"/>
        <v>0</v>
      </c>
      <c r="Y71" s="182">
        <f t="shared" si="4"/>
        <v>0</v>
      </c>
      <c r="Z71" s="182">
        <f t="shared" si="4"/>
        <v>0</v>
      </c>
      <c r="AA71" s="182">
        <f t="shared" si="4"/>
        <v>0</v>
      </c>
      <c r="AB71" s="182">
        <f t="shared" si="4"/>
        <v>0</v>
      </c>
      <c r="AC71" s="182">
        <f t="shared" si="4"/>
        <v>0</v>
      </c>
      <c r="AD71" s="182">
        <f t="shared" si="4"/>
        <v>0</v>
      </c>
      <c r="AE71" s="182">
        <f t="shared" si="4"/>
        <v>0</v>
      </c>
      <c r="AF71" s="182">
        <f t="shared" si="4"/>
        <v>0</v>
      </c>
      <c r="AG71" s="182">
        <f t="shared" si="4"/>
        <v>0</v>
      </c>
      <c r="AH71" s="182">
        <f t="shared" si="4"/>
        <v>0</v>
      </c>
      <c r="AI71" s="182">
        <f t="shared" si="4"/>
        <v>0</v>
      </c>
      <c r="AJ71" s="182">
        <f t="shared" si="4"/>
        <v>0</v>
      </c>
      <c r="AK71" s="182">
        <f t="shared" si="4"/>
        <v>0</v>
      </c>
      <c r="AL71" s="182">
        <f t="shared" si="4"/>
        <v>0</v>
      </c>
      <c r="AM71" s="182">
        <f t="shared" si="4"/>
        <v>0</v>
      </c>
      <c r="AN71" s="182">
        <f t="shared" si="4"/>
        <v>0</v>
      </c>
      <c r="AO71" s="182">
        <f t="shared" si="4"/>
        <v>0</v>
      </c>
      <c r="AP71" s="182">
        <f t="shared" si="4"/>
        <v>0</v>
      </c>
      <c r="AQ71" s="182">
        <f t="shared" si="4"/>
        <v>0</v>
      </c>
      <c r="AR71" s="182">
        <f t="shared" si="4"/>
        <v>0</v>
      </c>
      <c r="AS71" s="182">
        <f t="shared" si="4"/>
        <v>0</v>
      </c>
      <c r="AT71" s="182">
        <f t="shared" si="4"/>
        <v>0</v>
      </c>
      <c r="AU71" s="182">
        <f t="shared" si="4"/>
        <v>0</v>
      </c>
      <c r="AV71" s="182">
        <f t="shared" si="4"/>
        <v>0</v>
      </c>
      <c r="AW71" s="182">
        <f t="shared" si="4"/>
        <v>0</v>
      </c>
      <c r="AX71" s="182">
        <f t="shared" si="4"/>
        <v>0</v>
      </c>
      <c r="AY71" s="182">
        <f t="shared" si="4"/>
        <v>0</v>
      </c>
      <c r="AZ71" s="182">
        <f t="shared" si="4"/>
        <v>0</v>
      </c>
      <c r="BA71" s="182">
        <f t="shared" si="4"/>
        <v>0</v>
      </c>
      <c r="BB71" s="182">
        <f t="shared" si="4"/>
        <v>0</v>
      </c>
      <c r="BC71" s="182">
        <f t="shared" si="4"/>
        <v>0</v>
      </c>
      <c r="BD71" s="182">
        <f t="shared" si="4"/>
        <v>0</v>
      </c>
      <c r="BE71" s="182">
        <f t="shared" si="4"/>
        <v>0</v>
      </c>
      <c r="BF71" s="182">
        <f t="shared" si="4"/>
        <v>0</v>
      </c>
      <c r="BG71" s="182">
        <f t="shared" si="4"/>
        <v>0</v>
      </c>
      <c r="BH71" s="182">
        <f t="shared" si="4"/>
        <v>0</v>
      </c>
      <c r="BI71" s="182">
        <f t="shared" si="4"/>
        <v>0</v>
      </c>
      <c r="BJ71" s="182">
        <f t="shared" si="4"/>
        <v>0</v>
      </c>
      <c r="BK71" s="182">
        <f t="shared" si="4"/>
        <v>0</v>
      </c>
      <c r="BL71" s="182">
        <f t="shared" si="4"/>
        <v>0</v>
      </c>
      <c r="BM71" s="182">
        <f t="shared" si="4"/>
        <v>0</v>
      </c>
      <c r="BN71" s="182">
        <f t="shared" si="4"/>
        <v>0</v>
      </c>
      <c r="BO71" s="182">
        <f t="shared" si="4"/>
        <v>0</v>
      </c>
      <c r="BP71" s="182">
        <f t="shared" si="4"/>
        <v>0</v>
      </c>
      <c r="BQ71" s="182">
        <f t="shared" si="4"/>
        <v>0</v>
      </c>
      <c r="BR71" s="182">
        <f t="shared" si="4"/>
        <v>0</v>
      </c>
      <c r="BS71" s="182">
        <f t="shared" si="4"/>
        <v>0</v>
      </c>
      <c r="BT71" s="182">
        <f t="shared" si="4"/>
        <v>0</v>
      </c>
      <c r="BU71" s="182">
        <f t="shared" si="4"/>
        <v>0</v>
      </c>
      <c r="BV71" s="182">
        <f t="shared" si="4"/>
        <v>0</v>
      </c>
      <c r="BW71" s="182">
        <f t="shared" ref="BW71:DY75" si="5">+BW6*(1+$G6)</f>
        <v>0</v>
      </c>
      <c r="BX71" s="182">
        <f t="shared" si="5"/>
        <v>0</v>
      </c>
      <c r="BY71" s="182">
        <f t="shared" si="5"/>
        <v>0</v>
      </c>
      <c r="BZ71" s="182">
        <f t="shared" si="5"/>
        <v>0</v>
      </c>
      <c r="CA71" s="182">
        <f t="shared" si="5"/>
        <v>0</v>
      </c>
      <c r="CB71" s="182">
        <f t="shared" si="5"/>
        <v>0</v>
      </c>
      <c r="CC71" s="182">
        <f t="shared" si="5"/>
        <v>0</v>
      </c>
      <c r="CD71" s="182">
        <f t="shared" si="5"/>
        <v>0</v>
      </c>
      <c r="CE71" s="182">
        <f t="shared" si="5"/>
        <v>0</v>
      </c>
      <c r="CF71" s="182">
        <f t="shared" si="5"/>
        <v>0</v>
      </c>
      <c r="CG71" s="182">
        <f t="shared" si="5"/>
        <v>0</v>
      </c>
      <c r="CH71" s="182">
        <f t="shared" si="5"/>
        <v>0</v>
      </c>
      <c r="CI71" s="182">
        <f t="shared" si="5"/>
        <v>0</v>
      </c>
      <c r="CJ71" s="182">
        <f t="shared" si="5"/>
        <v>0</v>
      </c>
      <c r="CK71" s="182">
        <f t="shared" si="5"/>
        <v>0</v>
      </c>
      <c r="CL71" s="182">
        <f t="shared" si="5"/>
        <v>0</v>
      </c>
      <c r="CM71" s="182">
        <f t="shared" si="5"/>
        <v>0</v>
      </c>
      <c r="CN71" s="182">
        <f t="shared" si="5"/>
        <v>0</v>
      </c>
      <c r="CO71" s="182">
        <f t="shared" si="5"/>
        <v>0</v>
      </c>
      <c r="CP71" s="182">
        <f t="shared" si="5"/>
        <v>0</v>
      </c>
      <c r="CQ71" s="182">
        <f t="shared" si="5"/>
        <v>0</v>
      </c>
      <c r="CR71" s="182">
        <f t="shared" si="5"/>
        <v>0</v>
      </c>
      <c r="CS71" s="182">
        <f t="shared" si="5"/>
        <v>0</v>
      </c>
      <c r="CT71" s="182">
        <f t="shared" si="5"/>
        <v>0</v>
      </c>
      <c r="CU71" s="182">
        <f t="shared" si="5"/>
        <v>0</v>
      </c>
      <c r="CV71" s="182">
        <f t="shared" si="5"/>
        <v>0</v>
      </c>
      <c r="CW71" s="182">
        <f t="shared" si="5"/>
        <v>0</v>
      </c>
      <c r="CX71" s="182">
        <f t="shared" si="5"/>
        <v>0</v>
      </c>
      <c r="CY71" s="182">
        <f t="shared" si="5"/>
        <v>0</v>
      </c>
      <c r="CZ71" s="182">
        <f t="shared" si="5"/>
        <v>0</v>
      </c>
      <c r="DA71" s="182">
        <f t="shared" si="5"/>
        <v>0</v>
      </c>
      <c r="DB71" s="182">
        <f t="shared" si="5"/>
        <v>0</v>
      </c>
      <c r="DC71" s="182">
        <f t="shared" si="5"/>
        <v>0</v>
      </c>
      <c r="DD71" s="182">
        <f t="shared" si="5"/>
        <v>0</v>
      </c>
      <c r="DE71" s="182">
        <f t="shared" si="5"/>
        <v>0</v>
      </c>
      <c r="DF71" s="182">
        <f t="shared" si="5"/>
        <v>0</v>
      </c>
      <c r="DG71" s="182">
        <f t="shared" si="5"/>
        <v>0</v>
      </c>
      <c r="DH71" s="182">
        <f t="shared" si="5"/>
        <v>0</v>
      </c>
      <c r="DI71" s="182">
        <f t="shared" si="5"/>
        <v>0</v>
      </c>
      <c r="DJ71" s="182">
        <f t="shared" si="5"/>
        <v>0</v>
      </c>
      <c r="DK71" s="182">
        <f t="shared" si="5"/>
        <v>0</v>
      </c>
      <c r="DL71" s="182">
        <f t="shared" si="5"/>
        <v>0</v>
      </c>
      <c r="DM71" s="182">
        <f t="shared" si="5"/>
        <v>0</v>
      </c>
      <c r="DN71" s="182">
        <f t="shared" si="5"/>
        <v>0</v>
      </c>
      <c r="DO71" s="182">
        <f t="shared" si="5"/>
        <v>0</v>
      </c>
      <c r="DP71" s="182">
        <f t="shared" si="5"/>
        <v>0</v>
      </c>
      <c r="DQ71" s="182">
        <f t="shared" si="5"/>
        <v>0</v>
      </c>
      <c r="DR71" s="182">
        <f t="shared" si="5"/>
        <v>0</v>
      </c>
      <c r="DS71" s="182">
        <f t="shared" si="5"/>
        <v>0</v>
      </c>
      <c r="DT71" s="182">
        <f t="shared" si="5"/>
        <v>0</v>
      </c>
      <c r="DU71" s="182">
        <f t="shared" si="5"/>
        <v>0</v>
      </c>
      <c r="DV71" s="182">
        <f t="shared" si="5"/>
        <v>0</v>
      </c>
      <c r="DW71" s="182">
        <f t="shared" si="5"/>
        <v>0</v>
      </c>
      <c r="DX71" s="182">
        <f t="shared" si="5"/>
        <v>0</v>
      </c>
      <c r="DY71" s="182">
        <f t="shared" si="5"/>
        <v>0</v>
      </c>
    </row>
    <row r="72" spans="1:129" thickTop="1" thickBot="1" x14ac:dyDescent="0.4">
      <c r="A72" s="419" t="s">
        <v>354</v>
      </c>
      <c r="C72" s="189">
        <f t="shared" si="3"/>
        <v>0</v>
      </c>
      <c r="D72" s="190" t="str">
        <f t="shared" ref="D72:E72" si="6">+IF(D7=0,"",D7)</f>
        <v/>
      </c>
      <c r="E72" s="190" t="str">
        <f t="shared" si="6"/>
        <v>Amm.to Materiale</v>
      </c>
      <c r="F72" s="174" t="s">
        <v>177</v>
      </c>
      <c r="H72" s="48" t="s">
        <v>353</v>
      </c>
      <c r="I72" s="193">
        <f t="shared" ref="I72:I132" si="7">+(SUM($J7:$DY7)*(1+($G7))-SUM($J72:$DY72))</f>
        <v>0</v>
      </c>
      <c r="J72" s="182">
        <f t="shared" ref="J72:Y132" si="8">+J7*(1+$G7)</f>
        <v>0</v>
      </c>
      <c r="K72" s="182">
        <f t="shared" si="8"/>
        <v>0</v>
      </c>
      <c r="L72" s="182">
        <f t="shared" si="8"/>
        <v>0</v>
      </c>
      <c r="M72" s="182">
        <f t="shared" si="8"/>
        <v>0</v>
      </c>
      <c r="N72" s="182">
        <f t="shared" si="8"/>
        <v>0</v>
      </c>
      <c r="O72" s="182">
        <f t="shared" si="8"/>
        <v>0</v>
      </c>
      <c r="P72" s="182">
        <f t="shared" si="8"/>
        <v>0</v>
      </c>
      <c r="Q72" s="182">
        <f t="shared" si="8"/>
        <v>0</v>
      </c>
      <c r="R72" s="182">
        <f t="shared" si="8"/>
        <v>0</v>
      </c>
      <c r="S72" s="182">
        <f t="shared" si="8"/>
        <v>0</v>
      </c>
      <c r="T72" s="182">
        <f t="shared" si="8"/>
        <v>0</v>
      </c>
      <c r="U72" s="182">
        <f t="shared" si="8"/>
        <v>0</v>
      </c>
      <c r="V72" s="182">
        <f t="shared" si="8"/>
        <v>0</v>
      </c>
      <c r="W72" s="182">
        <f t="shared" si="8"/>
        <v>0</v>
      </c>
      <c r="X72" s="182">
        <f t="shared" si="8"/>
        <v>0</v>
      </c>
      <c r="Y72" s="182">
        <f t="shared" si="8"/>
        <v>0</v>
      </c>
      <c r="Z72" s="182">
        <f t="shared" si="4"/>
        <v>0</v>
      </c>
      <c r="AA72" s="182">
        <f t="shared" si="4"/>
        <v>0</v>
      </c>
      <c r="AB72" s="182">
        <f t="shared" si="4"/>
        <v>0</v>
      </c>
      <c r="AC72" s="182">
        <f t="shared" si="4"/>
        <v>0</v>
      </c>
      <c r="AD72" s="182">
        <f t="shared" si="4"/>
        <v>0</v>
      </c>
      <c r="AE72" s="182">
        <f t="shared" si="4"/>
        <v>0</v>
      </c>
      <c r="AF72" s="182">
        <f t="shared" si="4"/>
        <v>0</v>
      </c>
      <c r="AG72" s="182">
        <f t="shared" si="4"/>
        <v>0</v>
      </c>
      <c r="AH72" s="182">
        <f t="shared" si="4"/>
        <v>0</v>
      </c>
      <c r="AI72" s="182">
        <f t="shared" si="4"/>
        <v>0</v>
      </c>
      <c r="AJ72" s="182">
        <f t="shared" si="4"/>
        <v>0</v>
      </c>
      <c r="AK72" s="182">
        <f t="shared" si="4"/>
        <v>0</v>
      </c>
      <c r="AL72" s="182">
        <f t="shared" si="4"/>
        <v>0</v>
      </c>
      <c r="AM72" s="182">
        <f t="shared" si="4"/>
        <v>0</v>
      </c>
      <c r="AN72" s="182">
        <f t="shared" si="4"/>
        <v>0</v>
      </c>
      <c r="AO72" s="182">
        <f t="shared" si="4"/>
        <v>0</v>
      </c>
      <c r="AP72" s="182">
        <f t="shared" si="4"/>
        <v>0</v>
      </c>
      <c r="AQ72" s="182">
        <f t="shared" si="4"/>
        <v>0</v>
      </c>
      <c r="AR72" s="182">
        <f t="shared" si="4"/>
        <v>0</v>
      </c>
      <c r="AS72" s="182">
        <f t="shared" si="4"/>
        <v>0</v>
      </c>
      <c r="AT72" s="182">
        <f t="shared" si="4"/>
        <v>0</v>
      </c>
      <c r="AU72" s="182">
        <f t="shared" si="4"/>
        <v>0</v>
      </c>
      <c r="AV72" s="182">
        <f t="shared" si="4"/>
        <v>0</v>
      </c>
      <c r="AW72" s="182">
        <f t="shared" si="4"/>
        <v>0</v>
      </c>
      <c r="AX72" s="182">
        <f t="shared" si="4"/>
        <v>0</v>
      </c>
      <c r="AY72" s="182">
        <f t="shared" si="4"/>
        <v>0</v>
      </c>
      <c r="AZ72" s="182">
        <f t="shared" si="4"/>
        <v>0</v>
      </c>
      <c r="BA72" s="182">
        <f t="shared" si="4"/>
        <v>0</v>
      </c>
      <c r="BB72" s="182">
        <f t="shared" si="4"/>
        <v>0</v>
      </c>
      <c r="BC72" s="182">
        <f t="shared" si="4"/>
        <v>0</v>
      </c>
      <c r="BD72" s="182">
        <f t="shared" si="4"/>
        <v>0</v>
      </c>
      <c r="BE72" s="182">
        <f t="shared" si="4"/>
        <v>0</v>
      </c>
      <c r="BF72" s="182">
        <f t="shared" si="4"/>
        <v>0</v>
      </c>
      <c r="BG72" s="182">
        <f t="shared" si="4"/>
        <v>0</v>
      </c>
      <c r="BH72" s="182">
        <f t="shared" si="4"/>
        <v>0</v>
      </c>
      <c r="BI72" s="182">
        <f t="shared" si="4"/>
        <v>0</v>
      </c>
      <c r="BJ72" s="182">
        <f t="shared" si="4"/>
        <v>0</v>
      </c>
      <c r="BK72" s="182">
        <f t="shared" si="4"/>
        <v>0</v>
      </c>
      <c r="BL72" s="182">
        <f t="shared" si="4"/>
        <v>0</v>
      </c>
      <c r="BM72" s="182">
        <f t="shared" si="4"/>
        <v>0</v>
      </c>
      <c r="BN72" s="182">
        <f t="shared" si="4"/>
        <v>0</v>
      </c>
      <c r="BO72" s="182">
        <f t="shared" si="4"/>
        <v>0</v>
      </c>
      <c r="BP72" s="182">
        <f t="shared" si="4"/>
        <v>0</v>
      </c>
      <c r="BQ72" s="182">
        <f t="shared" si="4"/>
        <v>0</v>
      </c>
      <c r="BR72" s="182">
        <f t="shared" si="4"/>
        <v>0</v>
      </c>
      <c r="BS72" s="182">
        <f t="shared" si="4"/>
        <v>0</v>
      </c>
      <c r="BT72" s="182">
        <f t="shared" si="4"/>
        <v>0</v>
      </c>
      <c r="BU72" s="182">
        <f t="shared" si="4"/>
        <v>0</v>
      </c>
      <c r="BV72" s="182">
        <f t="shared" si="4"/>
        <v>0</v>
      </c>
      <c r="BW72" s="182">
        <f t="shared" si="5"/>
        <v>0</v>
      </c>
      <c r="BX72" s="182">
        <f t="shared" si="5"/>
        <v>0</v>
      </c>
      <c r="BY72" s="182">
        <f t="shared" si="5"/>
        <v>0</v>
      </c>
      <c r="BZ72" s="182">
        <f t="shared" si="5"/>
        <v>0</v>
      </c>
      <c r="CA72" s="182">
        <f t="shared" si="5"/>
        <v>0</v>
      </c>
      <c r="CB72" s="182">
        <f t="shared" si="5"/>
        <v>0</v>
      </c>
      <c r="CC72" s="182">
        <f t="shared" si="5"/>
        <v>0</v>
      </c>
      <c r="CD72" s="182">
        <f t="shared" si="5"/>
        <v>0</v>
      </c>
      <c r="CE72" s="182">
        <f t="shared" si="5"/>
        <v>0</v>
      </c>
      <c r="CF72" s="182">
        <f t="shared" si="5"/>
        <v>0</v>
      </c>
      <c r="CG72" s="182">
        <f t="shared" si="5"/>
        <v>0</v>
      </c>
      <c r="CH72" s="182">
        <f t="shared" si="5"/>
        <v>0</v>
      </c>
      <c r="CI72" s="182">
        <f t="shared" si="5"/>
        <v>0</v>
      </c>
      <c r="CJ72" s="182">
        <f t="shared" si="5"/>
        <v>0</v>
      </c>
      <c r="CK72" s="182">
        <f t="shared" si="5"/>
        <v>0</v>
      </c>
      <c r="CL72" s="182">
        <f t="shared" si="5"/>
        <v>0</v>
      </c>
      <c r="CM72" s="182">
        <f t="shared" si="5"/>
        <v>0</v>
      </c>
      <c r="CN72" s="182">
        <f t="shared" si="5"/>
        <v>0</v>
      </c>
      <c r="CO72" s="182">
        <f t="shared" si="5"/>
        <v>0</v>
      </c>
      <c r="CP72" s="182">
        <f t="shared" si="5"/>
        <v>0</v>
      </c>
      <c r="CQ72" s="182">
        <f t="shared" si="5"/>
        <v>0</v>
      </c>
      <c r="CR72" s="182">
        <f t="shared" si="5"/>
        <v>0</v>
      </c>
      <c r="CS72" s="182">
        <f t="shared" si="5"/>
        <v>0</v>
      </c>
      <c r="CT72" s="182">
        <f t="shared" si="5"/>
        <v>0</v>
      </c>
      <c r="CU72" s="182">
        <f t="shared" si="5"/>
        <v>0</v>
      </c>
      <c r="CV72" s="182">
        <f t="shared" si="5"/>
        <v>0</v>
      </c>
      <c r="CW72" s="182">
        <f t="shared" si="5"/>
        <v>0</v>
      </c>
      <c r="CX72" s="182">
        <f t="shared" si="5"/>
        <v>0</v>
      </c>
      <c r="CY72" s="182">
        <f t="shared" si="5"/>
        <v>0</v>
      </c>
      <c r="CZ72" s="182">
        <f t="shared" si="5"/>
        <v>0</v>
      </c>
      <c r="DA72" s="182">
        <f t="shared" si="5"/>
        <v>0</v>
      </c>
      <c r="DB72" s="182">
        <f t="shared" si="5"/>
        <v>0</v>
      </c>
      <c r="DC72" s="182">
        <f t="shared" si="5"/>
        <v>0</v>
      </c>
      <c r="DD72" s="182">
        <f t="shared" si="5"/>
        <v>0</v>
      </c>
      <c r="DE72" s="182">
        <f t="shared" si="5"/>
        <v>0</v>
      </c>
      <c r="DF72" s="182">
        <f t="shared" si="5"/>
        <v>0</v>
      </c>
      <c r="DG72" s="182">
        <f t="shared" si="5"/>
        <v>0</v>
      </c>
      <c r="DH72" s="182">
        <f t="shared" si="5"/>
        <v>0</v>
      </c>
      <c r="DI72" s="182">
        <f t="shared" si="5"/>
        <v>0</v>
      </c>
      <c r="DJ72" s="182">
        <f t="shared" si="5"/>
        <v>0</v>
      </c>
      <c r="DK72" s="182">
        <f t="shared" si="5"/>
        <v>0</v>
      </c>
      <c r="DL72" s="182">
        <f t="shared" si="5"/>
        <v>0</v>
      </c>
      <c r="DM72" s="182">
        <f t="shared" si="5"/>
        <v>0</v>
      </c>
      <c r="DN72" s="182">
        <f t="shared" si="5"/>
        <v>0</v>
      </c>
      <c r="DO72" s="182">
        <f t="shared" si="5"/>
        <v>0</v>
      </c>
      <c r="DP72" s="182">
        <f t="shared" si="5"/>
        <v>0</v>
      </c>
      <c r="DQ72" s="182">
        <f t="shared" si="5"/>
        <v>0</v>
      </c>
      <c r="DR72" s="182">
        <f t="shared" si="5"/>
        <v>0</v>
      </c>
      <c r="DS72" s="182">
        <f t="shared" si="5"/>
        <v>0</v>
      </c>
      <c r="DT72" s="182">
        <f t="shared" si="5"/>
        <v>0</v>
      </c>
      <c r="DU72" s="182">
        <f t="shared" si="5"/>
        <v>0</v>
      </c>
      <c r="DV72" s="182">
        <f t="shared" si="5"/>
        <v>0</v>
      </c>
      <c r="DW72" s="182">
        <f t="shared" si="5"/>
        <v>0</v>
      </c>
      <c r="DX72" s="182">
        <f t="shared" si="5"/>
        <v>0</v>
      </c>
      <c r="DY72" s="182">
        <f t="shared" si="5"/>
        <v>0</v>
      </c>
    </row>
    <row r="73" spans="1:129" thickTop="1" thickBot="1" x14ac:dyDescent="0.4">
      <c r="A73" s="419" t="s">
        <v>355</v>
      </c>
      <c r="C73" s="189">
        <f t="shared" si="3"/>
        <v>0</v>
      </c>
      <c r="D73" s="190" t="str">
        <f t="shared" ref="D73:E73" si="9">+IF(D8=0,"",D8)</f>
        <v/>
      </c>
      <c r="E73" s="190" t="str">
        <f t="shared" si="9"/>
        <v>Amm.to Immateriale</v>
      </c>
      <c r="F73" s="174" t="s">
        <v>177</v>
      </c>
      <c r="H73" s="48" t="s">
        <v>353</v>
      </c>
      <c r="I73" s="193">
        <f t="shared" si="7"/>
        <v>0</v>
      </c>
      <c r="J73" s="182">
        <f t="shared" si="8"/>
        <v>0</v>
      </c>
      <c r="K73" s="182">
        <f t="shared" ref="K73:BV76" si="10">+K8*(1+$G8)</f>
        <v>0</v>
      </c>
      <c r="L73" s="182">
        <f t="shared" si="10"/>
        <v>0</v>
      </c>
      <c r="M73" s="182">
        <f t="shared" si="10"/>
        <v>0</v>
      </c>
      <c r="N73" s="182">
        <f t="shared" si="10"/>
        <v>0</v>
      </c>
      <c r="O73" s="182">
        <f t="shared" si="10"/>
        <v>0</v>
      </c>
      <c r="P73" s="182">
        <f t="shared" si="10"/>
        <v>0</v>
      </c>
      <c r="Q73" s="182">
        <f t="shared" si="10"/>
        <v>0</v>
      </c>
      <c r="R73" s="182">
        <f t="shared" si="10"/>
        <v>0</v>
      </c>
      <c r="S73" s="182">
        <f t="shared" si="10"/>
        <v>0</v>
      </c>
      <c r="T73" s="182">
        <f t="shared" si="10"/>
        <v>0</v>
      </c>
      <c r="U73" s="182">
        <f t="shared" si="10"/>
        <v>0</v>
      </c>
      <c r="V73" s="182">
        <f t="shared" si="10"/>
        <v>0</v>
      </c>
      <c r="W73" s="182">
        <f t="shared" si="10"/>
        <v>0</v>
      </c>
      <c r="X73" s="182">
        <f t="shared" si="10"/>
        <v>0</v>
      </c>
      <c r="Y73" s="182">
        <f t="shared" si="10"/>
        <v>0</v>
      </c>
      <c r="Z73" s="182">
        <f t="shared" si="10"/>
        <v>0</v>
      </c>
      <c r="AA73" s="182">
        <f t="shared" si="10"/>
        <v>0</v>
      </c>
      <c r="AB73" s="182">
        <f t="shared" si="10"/>
        <v>0</v>
      </c>
      <c r="AC73" s="182">
        <f t="shared" si="10"/>
        <v>0</v>
      </c>
      <c r="AD73" s="182">
        <f t="shared" si="10"/>
        <v>0</v>
      </c>
      <c r="AE73" s="182">
        <f t="shared" si="10"/>
        <v>0</v>
      </c>
      <c r="AF73" s="182">
        <f t="shared" si="10"/>
        <v>0</v>
      </c>
      <c r="AG73" s="182">
        <f t="shared" si="10"/>
        <v>0</v>
      </c>
      <c r="AH73" s="182">
        <f t="shared" si="10"/>
        <v>0</v>
      </c>
      <c r="AI73" s="182">
        <f t="shared" si="10"/>
        <v>0</v>
      </c>
      <c r="AJ73" s="182">
        <f t="shared" si="10"/>
        <v>0</v>
      </c>
      <c r="AK73" s="182">
        <f t="shared" si="10"/>
        <v>0</v>
      </c>
      <c r="AL73" s="182">
        <f t="shared" si="10"/>
        <v>0</v>
      </c>
      <c r="AM73" s="182">
        <f t="shared" si="10"/>
        <v>0</v>
      </c>
      <c r="AN73" s="182">
        <f t="shared" si="10"/>
        <v>0</v>
      </c>
      <c r="AO73" s="182">
        <f t="shared" si="10"/>
        <v>0</v>
      </c>
      <c r="AP73" s="182">
        <f t="shared" si="10"/>
        <v>0</v>
      </c>
      <c r="AQ73" s="182">
        <f t="shared" si="10"/>
        <v>0</v>
      </c>
      <c r="AR73" s="182">
        <f t="shared" si="10"/>
        <v>0</v>
      </c>
      <c r="AS73" s="182">
        <f t="shared" si="10"/>
        <v>0</v>
      </c>
      <c r="AT73" s="182">
        <f t="shared" si="10"/>
        <v>0</v>
      </c>
      <c r="AU73" s="182">
        <f t="shared" si="10"/>
        <v>0</v>
      </c>
      <c r="AV73" s="182">
        <f t="shared" si="10"/>
        <v>0</v>
      </c>
      <c r="AW73" s="182">
        <f t="shared" si="10"/>
        <v>0</v>
      </c>
      <c r="AX73" s="182">
        <f t="shared" si="10"/>
        <v>0</v>
      </c>
      <c r="AY73" s="182">
        <f t="shared" si="10"/>
        <v>0</v>
      </c>
      <c r="AZ73" s="182">
        <f t="shared" si="10"/>
        <v>0</v>
      </c>
      <c r="BA73" s="182">
        <f t="shared" si="10"/>
        <v>0</v>
      </c>
      <c r="BB73" s="182">
        <f t="shared" si="10"/>
        <v>0</v>
      </c>
      <c r="BC73" s="182">
        <f t="shared" si="10"/>
        <v>0</v>
      </c>
      <c r="BD73" s="182">
        <f t="shared" si="10"/>
        <v>0</v>
      </c>
      <c r="BE73" s="182">
        <f t="shared" si="10"/>
        <v>0</v>
      </c>
      <c r="BF73" s="182">
        <f t="shared" si="10"/>
        <v>0</v>
      </c>
      <c r="BG73" s="182">
        <f t="shared" si="10"/>
        <v>0</v>
      </c>
      <c r="BH73" s="182">
        <f t="shared" si="10"/>
        <v>0</v>
      </c>
      <c r="BI73" s="182">
        <f t="shared" si="10"/>
        <v>0</v>
      </c>
      <c r="BJ73" s="182">
        <f t="shared" si="10"/>
        <v>0</v>
      </c>
      <c r="BK73" s="182">
        <f t="shared" si="10"/>
        <v>0</v>
      </c>
      <c r="BL73" s="182">
        <f t="shared" si="10"/>
        <v>0</v>
      </c>
      <c r="BM73" s="182">
        <f t="shared" si="10"/>
        <v>0</v>
      </c>
      <c r="BN73" s="182">
        <f t="shared" si="10"/>
        <v>0</v>
      </c>
      <c r="BO73" s="182">
        <f t="shared" si="10"/>
        <v>0</v>
      </c>
      <c r="BP73" s="182">
        <f t="shared" si="10"/>
        <v>0</v>
      </c>
      <c r="BQ73" s="182">
        <f t="shared" si="10"/>
        <v>0</v>
      </c>
      <c r="BR73" s="182">
        <f t="shared" si="10"/>
        <v>0</v>
      </c>
      <c r="BS73" s="182">
        <f t="shared" si="10"/>
        <v>0</v>
      </c>
      <c r="BT73" s="182">
        <f t="shared" si="10"/>
        <v>0</v>
      </c>
      <c r="BU73" s="182">
        <f t="shared" si="10"/>
        <v>0</v>
      </c>
      <c r="BV73" s="182">
        <f t="shared" si="10"/>
        <v>0</v>
      </c>
      <c r="BW73" s="182">
        <f t="shared" si="5"/>
        <v>0</v>
      </c>
      <c r="BX73" s="182">
        <f t="shared" si="5"/>
        <v>0</v>
      </c>
      <c r="BY73" s="182">
        <f t="shared" si="5"/>
        <v>0</v>
      </c>
      <c r="BZ73" s="182">
        <f t="shared" si="5"/>
        <v>0</v>
      </c>
      <c r="CA73" s="182">
        <f t="shared" si="5"/>
        <v>0</v>
      </c>
      <c r="CB73" s="182">
        <f t="shared" si="5"/>
        <v>0</v>
      </c>
      <c r="CC73" s="182">
        <f t="shared" si="5"/>
        <v>0</v>
      </c>
      <c r="CD73" s="182">
        <f t="shared" si="5"/>
        <v>0</v>
      </c>
      <c r="CE73" s="182">
        <f t="shared" si="5"/>
        <v>0</v>
      </c>
      <c r="CF73" s="182">
        <f t="shared" si="5"/>
        <v>0</v>
      </c>
      <c r="CG73" s="182">
        <f t="shared" si="5"/>
        <v>0</v>
      </c>
      <c r="CH73" s="182">
        <f t="shared" si="5"/>
        <v>0</v>
      </c>
      <c r="CI73" s="182">
        <f t="shared" si="5"/>
        <v>0</v>
      </c>
      <c r="CJ73" s="182">
        <f t="shared" si="5"/>
        <v>0</v>
      </c>
      <c r="CK73" s="182">
        <f t="shared" si="5"/>
        <v>0</v>
      </c>
      <c r="CL73" s="182">
        <f t="shared" si="5"/>
        <v>0</v>
      </c>
      <c r="CM73" s="182">
        <f t="shared" si="5"/>
        <v>0</v>
      </c>
      <c r="CN73" s="182">
        <f t="shared" si="5"/>
        <v>0</v>
      </c>
      <c r="CO73" s="182">
        <f t="shared" si="5"/>
        <v>0</v>
      </c>
      <c r="CP73" s="182">
        <f t="shared" si="5"/>
        <v>0</v>
      </c>
      <c r="CQ73" s="182">
        <f t="shared" si="5"/>
        <v>0</v>
      </c>
      <c r="CR73" s="182">
        <f t="shared" si="5"/>
        <v>0</v>
      </c>
      <c r="CS73" s="182">
        <f t="shared" si="5"/>
        <v>0</v>
      </c>
      <c r="CT73" s="182">
        <f t="shared" si="5"/>
        <v>0</v>
      </c>
      <c r="CU73" s="182">
        <f t="shared" si="5"/>
        <v>0</v>
      </c>
      <c r="CV73" s="182">
        <f t="shared" si="5"/>
        <v>0</v>
      </c>
      <c r="CW73" s="182">
        <f t="shared" si="5"/>
        <v>0</v>
      </c>
      <c r="CX73" s="182">
        <f t="shared" si="5"/>
        <v>0</v>
      </c>
      <c r="CY73" s="182">
        <f t="shared" si="5"/>
        <v>0</v>
      </c>
      <c r="CZ73" s="182">
        <f t="shared" si="5"/>
        <v>0</v>
      </c>
      <c r="DA73" s="182">
        <f t="shared" si="5"/>
        <v>0</v>
      </c>
      <c r="DB73" s="182">
        <f t="shared" si="5"/>
        <v>0</v>
      </c>
      <c r="DC73" s="182">
        <f t="shared" si="5"/>
        <v>0</v>
      </c>
      <c r="DD73" s="182">
        <f t="shared" si="5"/>
        <v>0</v>
      </c>
      <c r="DE73" s="182">
        <f t="shared" si="5"/>
        <v>0</v>
      </c>
      <c r="DF73" s="182">
        <f t="shared" si="5"/>
        <v>0</v>
      </c>
      <c r="DG73" s="182">
        <f t="shared" si="5"/>
        <v>0</v>
      </c>
      <c r="DH73" s="182">
        <f t="shared" si="5"/>
        <v>0</v>
      </c>
      <c r="DI73" s="182">
        <f t="shared" si="5"/>
        <v>0</v>
      </c>
      <c r="DJ73" s="182">
        <f t="shared" si="5"/>
        <v>0</v>
      </c>
      <c r="DK73" s="182">
        <f t="shared" si="5"/>
        <v>0</v>
      </c>
      <c r="DL73" s="182">
        <f t="shared" si="5"/>
        <v>0</v>
      </c>
      <c r="DM73" s="182">
        <f t="shared" si="5"/>
        <v>0</v>
      </c>
      <c r="DN73" s="182">
        <f t="shared" si="5"/>
        <v>0</v>
      </c>
      <c r="DO73" s="182">
        <f t="shared" si="5"/>
        <v>0</v>
      </c>
      <c r="DP73" s="182">
        <f t="shared" si="5"/>
        <v>0</v>
      </c>
      <c r="DQ73" s="182">
        <f t="shared" si="5"/>
        <v>0</v>
      </c>
      <c r="DR73" s="182">
        <f t="shared" si="5"/>
        <v>0</v>
      </c>
      <c r="DS73" s="182">
        <f t="shared" si="5"/>
        <v>0</v>
      </c>
      <c r="DT73" s="182">
        <f t="shared" si="5"/>
        <v>0</v>
      </c>
      <c r="DU73" s="182">
        <f t="shared" si="5"/>
        <v>0</v>
      </c>
      <c r="DV73" s="182">
        <f t="shared" si="5"/>
        <v>0</v>
      </c>
      <c r="DW73" s="182">
        <f t="shared" si="5"/>
        <v>0</v>
      </c>
      <c r="DX73" s="182">
        <f t="shared" si="5"/>
        <v>0</v>
      </c>
      <c r="DY73" s="182">
        <f t="shared" si="5"/>
        <v>0</v>
      </c>
    </row>
    <row r="74" spans="1:129" thickTop="1" thickBot="1" x14ac:dyDescent="0.4">
      <c r="A74" s="419" t="s">
        <v>356</v>
      </c>
      <c r="C74" s="189">
        <f t="shared" si="3"/>
        <v>0</v>
      </c>
      <c r="D74" s="190" t="str">
        <f t="shared" ref="D74:E74" si="11">+IF(D9=0,"",D9)</f>
        <v/>
      </c>
      <c r="E74" s="190" t="str">
        <f t="shared" si="11"/>
        <v>Amm.to Immateriale</v>
      </c>
      <c r="F74" s="174" t="s">
        <v>177</v>
      </c>
      <c r="H74" s="48" t="s">
        <v>353</v>
      </c>
      <c r="I74" s="193">
        <f t="shared" si="7"/>
        <v>0</v>
      </c>
      <c r="J74" s="182">
        <f t="shared" si="8"/>
        <v>0</v>
      </c>
      <c r="K74" s="182">
        <f t="shared" si="10"/>
        <v>0</v>
      </c>
      <c r="L74" s="182">
        <f t="shared" si="10"/>
        <v>0</v>
      </c>
      <c r="M74" s="182">
        <f t="shared" si="10"/>
        <v>0</v>
      </c>
      <c r="N74" s="182">
        <f t="shared" si="10"/>
        <v>0</v>
      </c>
      <c r="O74" s="182">
        <f t="shared" si="10"/>
        <v>0</v>
      </c>
      <c r="P74" s="182">
        <f t="shared" si="10"/>
        <v>0</v>
      </c>
      <c r="Q74" s="182">
        <f t="shared" si="10"/>
        <v>0</v>
      </c>
      <c r="R74" s="182">
        <f t="shared" si="10"/>
        <v>0</v>
      </c>
      <c r="S74" s="182">
        <f t="shared" si="10"/>
        <v>0</v>
      </c>
      <c r="T74" s="182">
        <f t="shared" si="10"/>
        <v>0</v>
      </c>
      <c r="U74" s="182">
        <f t="shared" si="10"/>
        <v>0</v>
      </c>
      <c r="V74" s="182">
        <f t="shared" si="10"/>
        <v>0</v>
      </c>
      <c r="W74" s="182">
        <f t="shared" si="10"/>
        <v>0</v>
      </c>
      <c r="X74" s="182">
        <f t="shared" si="10"/>
        <v>0</v>
      </c>
      <c r="Y74" s="182">
        <f t="shared" si="10"/>
        <v>0</v>
      </c>
      <c r="Z74" s="182">
        <f t="shared" si="10"/>
        <v>0</v>
      </c>
      <c r="AA74" s="182">
        <f t="shared" si="10"/>
        <v>0</v>
      </c>
      <c r="AB74" s="182">
        <f t="shared" si="10"/>
        <v>0</v>
      </c>
      <c r="AC74" s="182">
        <f t="shared" si="10"/>
        <v>0</v>
      </c>
      <c r="AD74" s="182">
        <f t="shared" si="10"/>
        <v>0</v>
      </c>
      <c r="AE74" s="182">
        <f t="shared" si="10"/>
        <v>0</v>
      </c>
      <c r="AF74" s="182">
        <f t="shared" si="10"/>
        <v>0</v>
      </c>
      <c r="AG74" s="182">
        <f t="shared" si="10"/>
        <v>0</v>
      </c>
      <c r="AH74" s="182">
        <f t="shared" si="10"/>
        <v>0</v>
      </c>
      <c r="AI74" s="182">
        <f t="shared" si="10"/>
        <v>0</v>
      </c>
      <c r="AJ74" s="182">
        <f t="shared" si="10"/>
        <v>0</v>
      </c>
      <c r="AK74" s="182">
        <f t="shared" si="10"/>
        <v>0</v>
      </c>
      <c r="AL74" s="182">
        <f t="shared" si="10"/>
        <v>0</v>
      </c>
      <c r="AM74" s="182">
        <f t="shared" si="10"/>
        <v>0</v>
      </c>
      <c r="AN74" s="182">
        <f t="shared" si="10"/>
        <v>0</v>
      </c>
      <c r="AO74" s="182">
        <f t="shared" si="10"/>
        <v>0</v>
      </c>
      <c r="AP74" s="182">
        <f t="shared" si="10"/>
        <v>0</v>
      </c>
      <c r="AQ74" s="182">
        <f t="shared" si="10"/>
        <v>0</v>
      </c>
      <c r="AR74" s="182">
        <f t="shared" si="10"/>
        <v>0</v>
      </c>
      <c r="AS74" s="182">
        <f t="shared" si="10"/>
        <v>0</v>
      </c>
      <c r="AT74" s="182">
        <f t="shared" si="10"/>
        <v>0</v>
      </c>
      <c r="AU74" s="182">
        <f t="shared" si="10"/>
        <v>0</v>
      </c>
      <c r="AV74" s="182">
        <f t="shared" si="10"/>
        <v>0</v>
      </c>
      <c r="AW74" s="182">
        <f t="shared" si="10"/>
        <v>0</v>
      </c>
      <c r="AX74" s="182">
        <f t="shared" si="10"/>
        <v>0</v>
      </c>
      <c r="AY74" s="182">
        <f t="shared" si="10"/>
        <v>0</v>
      </c>
      <c r="AZ74" s="182">
        <f t="shared" si="10"/>
        <v>0</v>
      </c>
      <c r="BA74" s="182">
        <f t="shared" si="10"/>
        <v>0</v>
      </c>
      <c r="BB74" s="182">
        <f t="shared" si="10"/>
        <v>0</v>
      </c>
      <c r="BC74" s="182">
        <f t="shared" si="10"/>
        <v>0</v>
      </c>
      <c r="BD74" s="182">
        <f t="shared" si="10"/>
        <v>0</v>
      </c>
      <c r="BE74" s="182">
        <f t="shared" si="10"/>
        <v>0</v>
      </c>
      <c r="BF74" s="182">
        <f t="shared" si="10"/>
        <v>0</v>
      </c>
      <c r="BG74" s="182">
        <f t="shared" si="10"/>
        <v>0</v>
      </c>
      <c r="BH74" s="182">
        <f t="shared" si="10"/>
        <v>0</v>
      </c>
      <c r="BI74" s="182">
        <f t="shared" si="10"/>
        <v>0</v>
      </c>
      <c r="BJ74" s="182">
        <f t="shared" si="10"/>
        <v>0</v>
      </c>
      <c r="BK74" s="182">
        <f t="shared" si="10"/>
        <v>0</v>
      </c>
      <c r="BL74" s="182">
        <f t="shared" si="10"/>
        <v>0</v>
      </c>
      <c r="BM74" s="182">
        <f t="shared" si="10"/>
        <v>0</v>
      </c>
      <c r="BN74" s="182">
        <f t="shared" si="10"/>
        <v>0</v>
      </c>
      <c r="BO74" s="182">
        <f t="shared" si="10"/>
        <v>0</v>
      </c>
      <c r="BP74" s="182">
        <f t="shared" si="10"/>
        <v>0</v>
      </c>
      <c r="BQ74" s="182">
        <f t="shared" si="10"/>
        <v>0</v>
      </c>
      <c r="BR74" s="182">
        <f t="shared" si="10"/>
        <v>0</v>
      </c>
      <c r="BS74" s="182">
        <f t="shared" si="10"/>
        <v>0</v>
      </c>
      <c r="BT74" s="182">
        <f t="shared" si="10"/>
        <v>0</v>
      </c>
      <c r="BU74" s="182">
        <f t="shared" si="10"/>
        <v>0</v>
      </c>
      <c r="BV74" s="182">
        <f t="shared" si="10"/>
        <v>0</v>
      </c>
      <c r="BW74" s="182">
        <f t="shared" si="5"/>
        <v>0</v>
      </c>
      <c r="BX74" s="182">
        <f t="shared" si="5"/>
        <v>0</v>
      </c>
      <c r="BY74" s="182">
        <f t="shared" si="5"/>
        <v>0</v>
      </c>
      <c r="BZ74" s="182">
        <f t="shared" si="5"/>
        <v>0</v>
      </c>
      <c r="CA74" s="182">
        <f t="shared" si="5"/>
        <v>0</v>
      </c>
      <c r="CB74" s="182">
        <f t="shared" si="5"/>
        <v>0</v>
      </c>
      <c r="CC74" s="182">
        <f t="shared" si="5"/>
        <v>0</v>
      </c>
      <c r="CD74" s="182">
        <f t="shared" si="5"/>
        <v>0</v>
      </c>
      <c r="CE74" s="182">
        <f t="shared" si="5"/>
        <v>0</v>
      </c>
      <c r="CF74" s="182">
        <f t="shared" si="5"/>
        <v>0</v>
      </c>
      <c r="CG74" s="182">
        <f t="shared" si="5"/>
        <v>0</v>
      </c>
      <c r="CH74" s="182">
        <f t="shared" si="5"/>
        <v>0</v>
      </c>
      <c r="CI74" s="182">
        <f t="shared" si="5"/>
        <v>0</v>
      </c>
      <c r="CJ74" s="182">
        <f t="shared" si="5"/>
        <v>0</v>
      </c>
      <c r="CK74" s="182">
        <f t="shared" si="5"/>
        <v>0</v>
      </c>
      <c r="CL74" s="182">
        <f t="shared" si="5"/>
        <v>0</v>
      </c>
      <c r="CM74" s="182">
        <f t="shared" si="5"/>
        <v>0</v>
      </c>
      <c r="CN74" s="182">
        <f t="shared" si="5"/>
        <v>0</v>
      </c>
      <c r="CO74" s="182">
        <f t="shared" si="5"/>
        <v>0</v>
      </c>
      <c r="CP74" s="182">
        <f t="shared" si="5"/>
        <v>0</v>
      </c>
      <c r="CQ74" s="182">
        <f t="shared" si="5"/>
        <v>0</v>
      </c>
      <c r="CR74" s="182">
        <f t="shared" si="5"/>
        <v>0</v>
      </c>
      <c r="CS74" s="182">
        <f t="shared" si="5"/>
        <v>0</v>
      </c>
      <c r="CT74" s="182">
        <f t="shared" si="5"/>
        <v>0</v>
      </c>
      <c r="CU74" s="182">
        <f t="shared" si="5"/>
        <v>0</v>
      </c>
      <c r="CV74" s="182">
        <f t="shared" si="5"/>
        <v>0</v>
      </c>
      <c r="CW74" s="182">
        <f t="shared" si="5"/>
        <v>0</v>
      </c>
      <c r="CX74" s="182">
        <f t="shared" si="5"/>
        <v>0</v>
      </c>
      <c r="CY74" s="182">
        <f t="shared" si="5"/>
        <v>0</v>
      </c>
      <c r="CZ74" s="182">
        <f t="shared" si="5"/>
        <v>0</v>
      </c>
      <c r="DA74" s="182">
        <f t="shared" si="5"/>
        <v>0</v>
      </c>
      <c r="DB74" s="182">
        <f t="shared" si="5"/>
        <v>0</v>
      </c>
      <c r="DC74" s="182">
        <f t="shared" si="5"/>
        <v>0</v>
      </c>
      <c r="DD74" s="182">
        <f t="shared" si="5"/>
        <v>0</v>
      </c>
      <c r="DE74" s="182">
        <f t="shared" si="5"/>
        <v>0</v>
      </c>
      <c r="DF74" s="182">
        <f t="shared" si="5"/>
        <v>0</v>
      </c>
      <c r="DG74" s="182">
        <f t="shared" si="5"/>
        <v>0</v>
      </c>
      <c r="DH74" s="182">
        <f t="shared" si="5"/>
        <v>0</v>
      </c>
      <c r="DI74" s="182">
        <f t="shared" si="5"/>
        <v>0</v>
      </c>
      <c r="DJ74" s="182">
        <f t="shared" si="5"/>
        <v>0</v>
      </c>
      <c r="DK74" s="182">
        <f t="shared" si="5"/>
        <v>0</v>
      </c>
      <c r="DL74" s="182">
        <f t="shared" si="5"/>
        <v>0</v>
      </c>
      <c r="DM74" s="182">
        <f t="shared" si="5"/>
        <v>0</v>
      </c>
      <c r="DN74" s="182">
        <f t="shared" si="5"/>
        <v>0</v>
      </c>
      <c r="DO74" s="182">
        <f t="shared" si="5"/>
        <v>0</v>
      </c>
      <c r="DP74" s="182">
        <f t="shared" si="5"/>
        <v>0</v>
      </c>
      <c r="DQ74" s="182">
        <f t="shared" si="5"/>
        <v>0</v>
      </c>
      <c r="DR74" s="182">
        <f t="shared" si="5"/>
        <v>0</v>
      </c>
      <c r="DS74" s="182">
        <f t="shared" si="5"/>
        <v>0</v>
      </c>
      <c r="DT74" s="182">
        <f t="shared" si="5"/>
        <v>0</v>
      </c>
      <c r="DU74" s="182">
        <f t="shared" si="5"/>
        <v>0</v>
      </c>
      <c r="DV74" s="182">
        <f t="shared" si="5"/>
        <v>0</v>
      </c>
      <c r="DW74" s="182">
        <f t="shared" si="5"/>
        <v>0</v>
      </c>
      <c r="DX74" s="182">
        <f t="shared" si="5"/>
        <v>0</v>
      </c>
      <c r="DY74" s="182">
        <f t="shared" si="5"/>
        <v>0</v>
      </c>
    </row>
    <row r="75" spans="1:129" thickTop="1" thickBot="1" x14ac:dyDescent="0.4">
      <c r="A75" s="419" t="s">
        <v>357</v>
      </c>
      <c r="C75" s="189">
        <f t="shared" si="3"/>
        <v>0</v>
      </c>
      <c r="D75" s="190" t="str">
        <f t="shared" ref="D75:E75" si="12">+IF(D10=0,"",D10)</f>
        <v/>
      </c>
      <c r="E75" s="190" t="str">
        <f t="shared" si="12"/>
        <v>Amm.to Immateriale</v>
      </c>
      <c r="F75" s="174" t="s">
        <v>177</v>
      </c>
      <c r="H75" s="48" t="s">
        <v>353</v>
      </c>
      <c r="I75" s="193">
        <f t="shared" si="7"/>
        <v>0</v>
      </c>
      <c r="J75" s="182">
        <f t="shared" si="8"/>
        <v>0</v>
      </c>
      <c r="K75" s="182">
        <f t="shared" si="10"/>
        <v>0</v>
      </c>
      <c r="L75" s="182">
        <f t="shared" si="10"/>
        <v>0</v>
      </c>
      <c r="M75" s="182">
        <f t="shared" si="10"/>
        <v>0</v>
      </c>
      <c r="N75" s="182">
        <f t="shared" si="10"/>
        <v>0</v>
      </c>
      <c r="O75" s="182">
        <f t="shared" si="10"/>
        <v>0</v>
      </c>
      <c r="P75" s="182">
        <f t="shared" si="10"/>
        <v>0</v>
      </c>
      <c r="Q75" s="182">
        <f t="shared" si="10"/>
        <v>0</v>
      </c>
      <c r="R75" s="182">
        <f t="shared" si="10"/>
        <v>0</v>
      </c>
      <c r="S75" s="182">
        <f t="shared" si="10"/>
        <v>0</v>
      </c>
      <c r="T75" s="182">
        <f t="shared" si="10"/>
        <v>0</v>
      </c>
      <c r="U75" s="182">
        <f t="shared" si="10"/>
        <v>0</v>
      </c>
      <c r="V75" s="182">
        <f t="shared" si="10"/>
        <v>0</v>
      </c>
      <c r="W75" s="182">
        <f t="shared" si="10"/>
        <v>0</v>
      </c>
      <c r="X75" s="182">
        <f t="shared" si="10"/>
        <v>0</v>
      </c>
      <c r="Y75" s="182">
        <f t="shared" si="10"/>
        <v>0</v>
      </c>
      <c r="Z75" s="182">
        <f t="shared" si="10"/>
        <v>0</v>
      </c>
      <c r="AA75" s="182">
        <f t="shared" si="10"/>
        <v>0</v>
      </c>
      <c r="AB75" s="182">
        <f t="shared" si="10"/>
        <v>0</v>
      </c>
      <c r="AC75" s="182">
        <f t="shared" si="10"/>
        <v>0</v>
      </c>
      <c r="AD75" s="182">
        <f t="shared" si="10"/>
        <v>0</v>
      </c>
      <c r="AE75" s="182">
        <f t="shared" si="10"/>
        <v>0</v>
      </c>
      <c r="AF75" s="182">
        <f t="shared" si="10"/>
        <v>0</v>
      </c>
      <c r="AG75" s="182">
        <f t="shared" si="10"/>
        <v>0</v>
      </c>
      <c r="AH75" s="182">
        <f t="shared" si="10"/>
        <v>0</v>
      </c>
      <c r="AI75" s="182">
        <f t="shared" si="10"/>
        <v>0</v>
      </c>
      <c r="AJ75" s="182">
        <f t="shared" si="10"/>
        <v>0</v>
      </c>
      <c r="AK75" s="182">
        <f t="shared" si="10"/>
        <v>0</v>
      </c>
      <c r="AL75" s="182">
        <f t="shared" si="10"/>
        <v>0</v>
      </c>
      <c r="AM75" s="182">
        <f t="shared" si="10"/>
        <v>0</v>
      </c>
      <c r="AN75" s="182">
        <f t="shared" si="10"/>
        <v>0</v>
      </c>
      <c r="AO75" s="182">
        <f t="shared" si="10"/>
        <v>0</v>
      </c>
      <c r="AP75" s="182">
        <f t="shared" si="10"/>
        <v>0</v>
      </c>
      <c r="AQ75" s="182">
        <f t="shared" si="10"/>
        <v>0</v>
      </c>
      <c r="AR75" s="182">
        <f t="shared" si="10"/>
        <v>0</v>
      </c>
      <c r="AS75" s="182">
        <f t="shared" si="10"/>
        <v>0</v>
      </c>
      <c r="AT75" s="182">
        <f t="shared" si="10"/>
        <v>0</v>
      </c>
      <c r="AU75" s="182">
        <f t="shared" si="10"/>
        <v>0</v>
      </c>
      <c r="AV75" s="182">
        <f t="shared" si="10"/>
        <v>0</v>
      </c>
      <c r="AW75" s="182">
        <f t="shared" si="10"/>
        <v>0</v>
      </c>
      <c r="AX75" s="182">
        <f t="shared" si="10"/>
        <v>0</v>
      </c>
      <c r="AY75" s="182">
        <f t="shared" si="10"/>
        <v>0</v>
      </c>
      <c r="AZ75" s="182">
        <f t="shared" si="10"/>
        <v>0</v>
      </c>
      <c r="BA75" s="182">
        <f t="shared" si="10"/>
        <v>0</v>
      </c>
      <c r="BB75" s="182">
        <f t="shared" si="10"/>
        <v>0</v>
      </c>
      <c r="BC75" s="182">
        <f t="shared" si="10"/>
        <v>0</v>
      </c>
      <c r="BD75" s="182">
        <f t="shared" si="10"/>
        <v>0</v>
      </c>
      <c r="BE75" s="182">
        <f t="shared" si="10"/>
        <v>0</v>
      </c>
      <c r="BF75" s="182">
        <f t="shared" si="10"/>
        <v>0</v>
      </c>
      <c r="BG75" s="182">
        <f t="shared" si="10"/>
        <v>0</v>
      </c>
      <c r="BH75" s="182">
        <f t="shared" si="10"/>
        <v>0</v>
      </c>
      <c r="BI75" s="182">
        <f t="shared" si="10"/>
        <v>0</v>
      </c>
      <c r="BJ75" s="182">
        <f t="shared" si="10"/>
        <v>0</v>
      </c>
      <c r="BK75" s="182">
        <f t="shared" si="10"/>
        <v>0</v>
      </c>
      <c r="BL75" s="182">
        <f t="shared" si="10"/>
        <v>0</v>
      </c>
      <c r="BM75" s="182">
        <f t="shared" si="10"/>
        <v>0</v>
      </c>
      <c r="BN75" s="182">
        <f t="shared" si="10"/>
        <v>0</v>
      </c>
      <c r="BO75" s="182">
        <f t="shared" si="10"/>
        <v>0</v>
      </c>
      <c r="BP75" s="182">
        <f t="shared" si="10"/>
        <v>0</v>
      </c>
      <c r="BQ75" s="182">
        <f t="shared" si="10"/>
        <v>0</v>
      </c>
      <c r="BR75" s="182">
        <f t="shared" si="10"/>
        <v>0</v>
      </c>
      <c r="BS75" s="182">
        <f t="shared" si="10"/>
        <v>0</v>
      </c>
      <c r="BT75" s="182">
        <f t="shared" si="10"/>
        <v>0</v>
      </c>
      <c r="BU75" s="182">
        <f t="shared" si="10"/>
        <v>0</v>
      </c>
      <c r="BV75" s="182">
        <f t="shared" si="10"/>
        <v>0</v>
      </c>
      <c r="BW75" s="182">
        <f t="shared" si="5"/>
        <v>0</v>
      </c>
      <c r="BX75" s="182">
        <f t="shared" si="5"/>
        <v>0</v>
      </c>
      <c r="BY75" s="182">
        <f t="shared" si="5"/>
        <v>0</v>
      </c>
      <c r="BZ75" s="182">
        <f t="shared" si="5"/>
        <v>0</v>
      </c>
      <c r="CA75" s="182">
        <f t="shared" si="5"/>
        <v>0</v>
      </c>
      <c r="CB75" s="182">
        <f t="shared" si="5"/>
        <v>0</v>
      </c>
      <c r="CC75" s="182">
        <f t="shared" si="5"/>
        <v>0</v>
      </c>
      <c r="CD75" s="182">
        <f t="shared" si="5"/>
        <v>0</v>
      </c>
      <c r="CE75" s="182">
        <f t="shared" si="5"/>
        <v>0</v>
      </c>
      <c r="CF75" s="182">
        <f t="shared" si="5"/>
        <v>0</v>
      </c>
      <c r="CG75" s="182">
        <f t="shared" si="5"/>
        <v>0</v>
      </c>
      <c r="CH75" s="182">
        <f t="shared" si="5"/>
        <v>0</v>
      </c>
      <c r="CI75" s="182">
        <f t="shared" si="5"/>
        <v>0</v>
      </c>
      <c r="CJ75" s="182">
        <f t="shared" si="5"/>
        <v>0</v>
      </c>
      <c r="CK75" s="182">
        <f t="shared" si="5"/>
        <v>0</v>
      </c>
      <c r="CL75" s="182">
        <f t="shared" si="5"/>
        <v>0</v>
      </c>
      <c r="CM75" s="182">
        <f t="shared" si="5"/>
        <v>0</v>
      </c>
      <c r="CN75" s="182">
        <f t="shared" si="5"/>
        <v>0</v>
      </c>
      <c r="CO75" s="182">
        <f t="shared" si="5"/>
        <v>0</v>
      </c>
      <c r="CP75" s="182">
        <f t="shared" si="5"/>
        <v>0</v>
      </c>
      <c r="CQ75" s="182">
        <f t="shared" si="5"/>
        <v>0</v>
      </c>
      <c r="CR75" s="182">
        <f t="shared" si="5"/>
        <v>0</v>
      </c>
      <c r="CS75" s="182">
        <f t="shared" si="5"/>
        <v>0</v>
      </c>
      <c r="CT75" s="182">
        <f t="shared" si="5"/>
        <v>0</v>
      </c>
      <c r="CU75" s="182">
        <f t="shared" si="5"/>
        <v>0</v>
      </c>
      <c r="CV75" s="182">
        <f t="shared" si="5"/>
        <v>0</v>
      </c>
      <c r="CW75" s="182">
        <f t="shared" si="5"/>
        <v>0</v>
      </c>
      <c r="CX75" s="182">
        <f t="shared" si="5"/>
        <v>0</v>
      </c>
      <c r="CY75" s="182">
        <f t="shared" si="5"/>
        <v>0</v>
      </c>
      <c r="CZ75" s="182">
        <f t="shared" si="5"/>
        <v>0</v>
      </c>
      <c r="DA75" s="182">
        <f t="shared" si="5"/>
        <v>0</v>
      </c>
      <c r="DB75" s="182">
        <f t="shared" si="5"/>
        <v>0</v>
      </c>
      <c r="DC75" s="182">
        <f t="shared" si="5"/>
        <v>0</v>
      </c>
      <c r="DD75" s="182">
        <f t="shared" si="5"/>
        <v>0</v>
      </c>
      <c r="DE75" s="182">
        <f t="shared" si="5"/>
        <v>0</v>
      </c>
      <c r="DF75" s="182">
        <f t="shared" ref="DF75:DY75" si="13">+DF10*(1+$G10)</f>
        <v>0</v>
      </c>
      <c r="DG75" s="182">
        <f t="shared" si="13"/>
        <v>0</v>
      </c>
      <c r="DH75" s="182">
        <f t="shared" si="13"/>
        <v>0</v>
      </c>
      <c r="DI75" s="182">
        <f t="shared" si="13"/>
        <v>0</v>
      </c>
      <c r="DJ75" s="182">
        <f t="shared" si="13"/>
        <v>0</v>
      </c>
      <c r="DK75" s="182">
        <f t="shared" si="13"/>
        <v>0</v>
      </c>
      <c r="DL75" s="182">
        <f t="shared" si="13"/>
        <v>0</v>
      </c>
      <c r="DM75" s="182">
        <f t="shared" si="13"/>
        <v>0</v>
      </c>
      <c r="DN75" s="182">
        <f t="shared" si="13"/>
        <v>0</v>
      </c>
      <c r="DO75" s="182">
        <f t="shared" si="13"/>
        <v>0</v>
      </c>
      <c r="DP75" s="182">
        <f t="shared" si="13"/>
        <v>0</v>
      </c>
      <c r="DQ75" s="182">
        <f t="shared" si="13"/>
        <v>0</v>
      </c>
      <c r="DR75" s="182">
        <f t="shared" si="13"/>
        <v>0</v>
      </c>
      <c r="DS75" s="182">
        <f t="shared" si="13"/>
        <v>0</v>
      </c>
      <c r="DT75" s="182">
        <f t="shared" si="13"/>
        <v>0</v>
      </c>
      <c r="DU75" s="182">
        <f t="shared" si="13"/>
        <v>0</v>
      </c>
      <c r="DV75" s="182">
        <f t="shared" si="13"/>
        <v>0</v>
      </c>
      <c r="DW75" s="182">
        <f t="shared" si="13"/>
        <v>0</v>
      </c>
      <c r="DX75" s="182">
        <f t="shared" si="13"/>
        <v>0</v>
      </c>
      <c r="DY75" s="182">
        <f t="shared" si="13"/>
        <v>0</v>
      </c>
    </row>
    <row r="76" spans="1:129" ht="22" thickTop="1" thickBot="1" x14ac:dyDescent="0.4">
      <c r="C76" s="189">
        <f t="shared" si="3"/>
        <v>0</v>
      </c>
      <c r="D76" s="190" t="str">
        <f t="shared" ref="D76:E76" si="14">+IF(D11=0,"",D11)</f>
        <v/>
      </c>
      <c r="E76" s="190" t="str">
        <f t="shared" si="14"/>
        <v>Amm.to Immateriale</v>
      </c>
      <c r="F76" s="174" t="s">
        <v>177</v>
      </c>
      <c r="H76" s="48" t="s">
        <v>353</v>
      </c>
      <c r="I76" s="193">
        <f t="shared" si="7"/>
        <v>0</v>
      </c>
      <c r="J76" s="182">
        <f t="shared" si="8"/>
        <v>0</v>
      </c>
      <c r="K76" s="182">
        <f t="shared" si="10"/>
        <v>0</v>
      </c>
      <c r="L76" s="182">
        <f t="shared" si="10"/>
        <v>0</v>
      </c>
      <c r="M76" s="182">
        <f t="shared" si="10"/>
        <v>0</v>
      </c>
      <c r="N76" s="182">
        <f t="shared" si="10"/>
        <v>0</v>
      </c>
      <c r="O76" s="182">
        <f t="shared" si="10"/>
        <v>0</v>
      </c>
      <c r="P76" s="182">
        <f t="shared" si="10"/>
        <v>0</v>
      </c>
      <c r="Q76" s="182">
        <f t="shared" si="10"/>
        <v>0</v>
      </c>
      <c r="R76" s="182">
        <f t="shared" si="10"/>
        <v>0</v>
      </c>
      <c r="S76" s="182">
        <f t="shared" si="10"/>
        <v>0</v>
      </c>
      <c r="T76" s="182">
        <f t="shared" si="10"/>
        <v>0</v>
      </c>
      <c r="U76" s="182">
        <f t="shared" si="10"/>
        <v>0</v>
      </c>
      <c r="V76" s="182">
        <f t="shared" si="10"/>
        <v>0</v>
      </c>
      <c r="W76" s="182">
        <f t="shared" si="10"/>
        <v>0</v>
      </c>
      <c r="X76" s="182">
        <f t="shared" si="10"/>
        <v>0</v>
      </c>
      <c r="Y76" s="182">
        <f t="shared" si="10"/>
        <v>0</v>
      </c>
      <c r="Z76" s="182">
        <f t="shared" si="10"/>
        <v>0</v>
      </c>
      <c r="AA76" s="182">
        <f t="shared" si="10"/>
        <v>0</v>
      </c>
      <c r="AB76" s="182">
        <f t="shared" si="10"/>
        <v>0</v>
      </c>
      <c r="AC76" s="182">
        <f t="shared" si="10"/>
        <v>0</v>
      </c>
      <c r="AD76" s="182">
        <f t="shared" si="10"/>
        <v>0</v>
      </c>
      <c r="AE76" s="182">
        <f t="shared" si="10"/>
        <v>0</v>
      </c>
      <c r="AF76" s="182">
        <f t="shared" si="10"/>
        <v>0</v>
      </c>
      <c r="AG76" s="182">
        <f t="shared" si="10"/>
        <v>0</v>
      </c>
      <c r="AH76" s="182">
        <f t="shared" si="10"/>
        <v>0</v>
      </c>
      <c r="AI76" s="182">
        <f t="shared" si="10"/>
        <v>0</v>
      </c>
      <c r="AJ76" s="182">
        <f t="shared" si="10"/>
        <v>0</v>
      </c>
      <c r="AK76" s="182">
        <f t="shared" si="10"/>
        <v>0</v>
      </c>
      <c r="AL76" s="182">
        <f t="shared" si="10"/>
        <v>0</v>
      </c>
      <c r="AM76" s="182">
        <f t="shared" si="10"/>
        <v>0</v>
      </c>
      <c r="AN76" s="182">
        <f t="shared" si="10"/>
        <v>0</v>
      </c>
      <c r="AO76" s="182">
        <f t="shared" si="10"/>
        <v>0</v>
      </c>
      <c r="AP76" s="182">
        <f t="shared" si="10"/>
        <v>0</v>
      </c>
      <c r="AQ76" s="182">
        <f t="shared" si="10"/>
        <v>0</v>
      </c>
      <c r="AR76" s="182">
        <f t="shared" si="10"/>
        <v>0</v>
      </c>
      <c r="AS76" s="182">
        <f t="shared" si="10"/>
        <v>0</v>
      </c>
      <c r="AT76" s="182">
        <f t="shared" si="10"/>
        <v>0</v>
      </c>
      <c r="AU76" s="182">
        <f t="shared" si="10"/>
        <v>0</v>
      </c>
      <c r="AV76" s="182">
        <f t="shared" si="10"/>
        <v>0</v>
      </c>
      <c r="AW76" s="182">
        <f t="shared" si="10"/>
        <v>0</v>
      </c>
      <c r="AX76" s="182">
        <f t="shared" si="10"/>
        <v>0</v>
      </c>
      <c r="AY76" s="182">
        <f t="shared" si="10"/>
        <v>0</v>
      </c>
      <c r="AZ76" s="182">
        <f t="shared" si="10"/>
        <v>0</v>
      </c>
      <c r="BA76" s="182">
        <f t="shared" si="10"/>
        <v>0</v>
      </c>
      <c r="BB76" s="182">
        <f t="shared" si="10"/>
        <v>0</v>
      </c>
      <c r="BC76" s="182">
        <f t="shared" si="10"/>
        <v>0</v>
      </c>
      <c r="BD76" s="182">
        <f t="shared" si="10"/>
        <v>0</v>
      </c>
      <c r="BE76" s="182">
        <f t="shared" si="10"/>
        <v>0</v>
      </c>
      <c r="BF76" s="182">
        <f t="shared" si="10"/>
        <v>0</v>
      </c>
      <c r="BG76" s="182">
        <f t="shared" si="10"/>
        <v>0</v>
      </c>
      <c r="BH76" s="182">
        <f t="shared" si="10"/>
        <v>0</v>
      </c>
      <c r="BI76" s="182">
        <f t="shared" si="10"/>
        <v>0</v>
      </c>
      <c r="BJ76" s="182">
        <f t="shared" si="10"/>
        <v>0</v>
      </c>
      <c r="BK76" s="182">
        <f t="shared" si="10"/>
        <v>0</v>
      </c>
      <c r="BL76" s="182">
        <f t="shared" si="10"/>
        <v>0</v>
      </c>
      <c r="BM76" s="182">
        <f t="shared" si="10"/>
        <v>0</v>
      </c>
      <c r="BN76" s="182">
        <f t="shared" si="10"/>
        <v>0</v>
      </c>
      <c r="BO76" s="182">
        <f t="shared" si="10"/>
        <v>0</v>
      </c>
      <c r="BP76" s="182">
        <f t="shared" si="10"/>
        <v>0</v>
      </c>
      <c r="BQ76" s="182">
        <f t="shared" si="10"/>
        <v>0</v>
      </c>
      <c r="BR76" s="182">
        <f t="shared" si="10"/>
        <v>0</v>
      </c>
      <c r="BS76" s="182">
        <f t="shared" si="10"/>
        <v>0</v>
      </c>
      <c r="BT76" s="182">
        <f t="shared" si="10"/>
        <v>0</v>
      </c>
      <c r="BU76" s="182">
        <f t="shared" si="10"/>
        <v>0</v>
      </c>
      <c r="BV76" s="182">
        <f t="shared" ref="BV76:DY79" si="15">+BV11*(1+$G11)</f>
        <v>0</v>
      </c>
      <c r="BW76" s="182">
        <f t="shared" si="15"/>
        <v>0</v>
      </c>
      <c r="BX76" s="182">
        <f t="shared" si="15"/>
        <v>0</v>
      </c>
      <c r="BY76" s="182">
        <f t="shared" si="15"/>
        <v>0</v>
      </c>
      <c r="BZ76" s="182">
        <f t="shared" si="15"/>
        <v>0</v>
      </c>
      <c r="CA76" s="182">
        <f t="shared" si="15"/>
        <v>0</v>
      </c>
      <c r="CB76" s="182">
        <f t="shared" si="15"/>
        <v>0</v>
      </c>
      <c r="CC76" s="182">
        <f t="shared" si="15"/>
        <v>0</v>
      </c>
      <c r="CD76" s="182">
        <f t="shared" si="15"/>
        <v>0</v>
      </c>
      <c r="CE76" s="182">
        <f t="shared" si="15"/>
        <v>0</v>
      </c>
      <c r="CF76" s="182">
        <f t="shared" si="15"/>
        <v>0</v>
      </c>
      <c r="CG76" s="182">
        <f t="shared" si="15"/>
        <v>0</v>
      </c>
      <c r="CH76" s="182">
        <f t="shared" si="15"/>
        <v>0</v>
      </c>
      <c r="CI76" s="182">
        <f t="shared" si="15"/>
        <v>0</v>
      </c>
      <c r="CJ76" s="182">
        <f t="shared" si="15"/>
        <v>0</v>
      </c>
      <c r="CK76" s="182">
        <f t="shared" si="15"/>
        <v>0</v>
      </c>
      <c r="CL76" s="182">
        <f t="shared" si="15"/>
        <v>0</v>
      </c>
      <c r="CM76" s="182">
        <f t="shared" si="15"/>
        <v>0</v>
      </c>
      <c r="CN76" s="182">
        <f t="shared" si="15"/>
        <v>0</v>
      </c>
      <c r="CO76" s="182">
        <f t="shared" si="15"/>
        <v>0</v>
      </c>
      <c r="CP76" s="182">
        <f t="shared" si="15"/>
        <v>0</v>
      </c>
      <c r="CQ76" s="182">
        <f t="shared" si="15"/>
        <v>0</v>
      </c>
      <c r="CR76" s="182">
        <f t="shared" si="15"/>
        <v>0</v>
      </c>
      <c r="CS76" s="182">
        <f t="shared" si="15"/>
        <v>0</v>
      </c>
      <c r="CT76" s="182">
        <f t="shared" si="15"/>
        <v>0</v>
      </c>
      <c r="CU76" s="182">
        <f t="shared" si="15"/>
        <v>0</v>
      </c>
      <c r="CV76" s="182">
        <f t="shared" si="15"/>
        <v>0</v>
      </c>
      <c r="CW76" s="182">
        <f t="shared" si="15"/>
        <v>0</v>
      </c>
      <c r="CX76" s="182">
        <f t="shared" si="15"/>
        <v>0</v>
      </c>
      <c r="CY76" s="182">
        <f t="shared" si="15"/>
        <v>0</v>
      </c>
      <c r="CZ76" s="182">
        <f t="shared" si="15"/>
        <v>0</v>
      </c>
      <c r="DA76" s="182">
        <f t="shared" si="15"/>
        <v>0</v>
      </c>
      <c r="DB76" s="182">
        <f t="shared" si="15"/>
        <v>0</v>
      </c>
      <c r="DC76" s="182">
        <f t="shared" si="15"/>
        <v>0</v>
      </c>
      <c r="DD76" s="182">
        <f t="shared" si="15"/>
        <v>0</v>
      </c>
      <c r="DE76" s="182">
        <f t="shared" si="15"/>
        <v>0</v>
      </c>
      <c r="DF76" s="182">
        <f t="shared" si="15"/>
        <v>0</v>
      </c>
      <c r="DG76" s="182">
        <f t="shared" si="15"/>
        <v>0</v>
      </c>
      <c r="DH76" s="182">
        <f t="shared" si="15"/>
        <v>0</v>
      </c>
      <c r="DI76" s="182">
        <f t="shared" si="15"/>
        <v>0</v>
      </c>
      <c r="DJ76" s="182">
        <f t="shared" si="15"/>
        <v>0</v>
      </c>
      <c r="DK76" s="182">
        <f t="shared" si="15"/>
        <v>0</v>
      </c>
      <c r="DL76" s="182">
        <f t="shared" si="15"/>
        <v>0</v>
      </c>
      <c r="DM76" s="182">
        <f t="shared" si="15"/>
        <v>0</v>
      </c>
      <c r="DN76" s="182">
        <f t="shared" si="15"/>
        <v>0</v>
      </c>
      <c r="DO76" s="182">
        <f t="shared" si="15"/>
        <v>0</v>
      </c>
      <c r="DP76" s="182">
        <f t="shared" si="15"/>
        <v>0</v>
      </c>
      <c r="DQ76" s="182">
        <f t="shared" si="15"/>
        <v>0</v>
      </c>
      <c r="DR76" s="182">
        <f t="shared" si="15"/>
        <v>0</v>
      </c>
      <c r="DS76" s="182">
        <f t="shared" si="15"/>
        <v>0</v>
      </c>
      <c r="DT76" s="182">
        <f t="shared" si="15"/>
        <v>0</v>
      </c>
      <c r="DU76" s="182">
        <f t="shared" si="15"/>
        <v>0</v>
      </c>
      <c r="DV76" s="182">
        <f t="shared" si="15"/>
        <v>0</v>
      </c>
      <c r="DW76" s="182">
        <f t="shared" si="15"/>
        <v>0</v>
      </c>
      <c r="DX76" s="182">
        <f t="shared" si="15"/>
        <v>0</v>
      </c>
      <c r="DY76" s="182">
        <f t="shared" si="15"/>
        <v>0</v>
      </c>
    </row>
    <row r="77" spans="1:129" ht="22" thickTop="1" thickBot="1" x14ac:dyDescent="0.4">
      <c r="C77" s="189">
        <f t="shared" si="3"/>
        <v>0</v>
      </c>
      <c r="D77" s="190" t="str">
        <f t="shared" ref="D77:E77" si="16">+IF(D12=0,"",D12)</f>
        <v/>
      </c>
      <c r="E77" s="190" t="str">
        <f t="shared" si="16"/>
        <v>Amm.to Immateriale</v>
      </c>
      <c r="F77" s="174" t="s">
        <v>177</v>
      </c>
      <c r="H77" s="48" t="s">
        <v>353</v>
      </c>
      <c r="I77" s="193">
        <f t="shared" si="7"/>
        <v>0</v>
      </c>
      <c r="J77" s="182">
        <f t="shared" si="8"/>
        <v>0</v>
      </c>
      <c r="K77" s="182">
        <f t="shared" ref="K77:BV80" si="17">+K12*(1+$G12)</f>
        <v>0</v>
      </c>
      <c r="L77" s="182">
        <f t="shared" si="17"/>
        <v>0</v>
      </c>
      <c r="M77" s="182">
        <f t="shared" si="17"/>
        <v>0</v>
      </c>
      <c r="N77" s="182">
        <f t="shared" si="17"/>
        <v>0</v>
      </c>
      <c r="O77" s="182">
        <f t="shared" si="17"/>
        <v>0</v>
      </c>
      <c r="P77" s="182">
        <f t="shared" si="17"/>
        <v>0</v>
      </c>
      <c r="Q77" s="182">
        <f t="shared" si="17"/>
        <v>0</v>
      </c>
      <c r="R77" s="182">
        <f t="shared" si="17"/>
        <v>0</v>
      </c>
      <c r="S77" s="182">
        <f t="shared" si="17"/>
        <v>0</v>
      </c>
      <c r="T77" s="182">
        <f t="shared" si="17"/>
        <v>0</v>
      </c>
      <c r="U77" s="182">
        <f t="shared" si="17"/>
        <v>0</v>
      </c>
      <c r="V77" s="182">
        <f t="shared" si="17"/>
        <v>0</v>
      </c>
      <c r="W77" s="182">
        <f t="shared" si="17"/>
        <v>0</v>
      </c>
      <c r="X77" s="182">
        <f t="shared" si="17"/>
        <v>0</v>
      </c>
      <c r="Y77" s="182">
        <f t="shared" si="17"/>
        <v>0</v>
      </c>
      <c r="Z77" s="182">
        <f t="shared" si="17"/>
        <v>0</v>
      </c>
      <c r="AA77" s="182">
        <f t="shared" si="17"/>
        <v>0</v>
      </c>
      <c r="AB77" s="182">
        <f t="shared" si="17"/>
        <v>0</v>
      </c>
      <c r="AC77" s="182">
        <f t="shared" si="17"/>
        <v>0</v>
      </c>
      <c r="AD77" s="182">
        <f t="shared" si="17"/>
        <v>0</v>
      </c>
      <c r="AE77" s="182">
        <f t="shared" si="17"/>
        <v>0</v>
      </c>
      <c r="AF77" s="182">
        <f t="shared" si="17"/>
        <v>0</v>
      </c>
      <c r="AG77" s="182">
        <f t="shared" si="17"/>
        <v>0</v>
      </c>
      <c r="AH77" s="182">
        <f t="shared" si="17"/>
        <v>0</v>
      </c>
      <c r="AI77" s="182">
        <f t="shared" si="17"/>
        <v>0</v>
      </c>
      <c r="AJ77" s="182">
        <f t="shared" si="17"/>
        <v>0</v>
      </c>
      <c r="AK77" s="182">
        <f t="shared" si="17"/>
        <v>0</v>
      </c>
      <c r="AL77" s="182">
        <f t="shared" si="17"/>
        <v>0</v>
      </c>
      <c r="AM77" s="182">
        <f t="shared" si="17"/>
        <v>0</v>
      </c>
      <c r="AN77" s="182">
        <f t="shared" si="17"/>
        <v>0</v>
      </c>
      <c r="AO77" s="182">
        <f t="shared" si="17"/>
        <v>0</v>
      </c>
      <c r="AP77" s="182">
        <f t="shared" si="17"/>
        <v>0</v>
      </c>
      <c r="AQ77" s="182">
        <f t="shared" si="17"/>
        <v>0</v>
      </c>
      <c r="AR77" s="182">
        <f t="shared" si="17"/>
        <v>0</v>
      </c>
      <c r="AS77" s="182">
        <f t="shared" si="17"/>
        <v>0</v>
      </c>
      <c r="AT77" s="182">
        <f t="shared" si="17"/>
        <v>0</v>
      </c>
      <c r="AU77" s="182">
        <f t="shared" si="17"/>
        <v>0</v>
      </c>
      <c r="AV77" s="182">
        <f t="shared" si="17"/>
        <v>0</v>
      </c>
      <c r="AW77" s="182">
        <f t="shared" si="17"/>
        <v>0</v>
      </c>
      <c r="AX77" s="182">
        <f t="shared" si="17"/>
        <v>0</v>
      </c>
      <c r="AY77" s="182">
        <f t="shared" si="17"/>
        <v>0</v>
      </c>
      <c r="AZ77" s="182">
        <f t="shared" si="17"/>
        <v>0</v>
      </c>
      <c r="BA77" s="182">
        <f t="shared" si="17"/>
        <v>0</v>
      </c>
      <c r="BB77" s="182">
        <f t="shared" si="17"/>
        <v>0</v>
      </c>
      <c r="BC77" s="182">
        <f t="shared" si="17"/>
        <v>0</v>
      </c>
      <c r="BD77" s="182">
        <f t="shared" si="17"/>
        <v>0</v>
      </c>
      <c r="BE77" s="182">
        <f t="shared" si="17"/>
        <v>0</v>
      </c>
      <c r="BF77" s="182">
        <f t="shared" si="17"/>
        <v>0</v>
      </c>
      <c r="BG77" s="182">
        <f t="shared" si="17"/>
        <v>0</v>
      </c>
      <c r="BH77" s="182">
        <f t="shared" si="17"/>
        <v>0</v>
      </c>
      <c r="BI77" s="182">
        <f t="shared" si="17"/>
        <v>0</v>
      </c>
      <c r="BJ77" s="182">
        <f t="shared" si="17"/>
        <v>0</v>
      </c>
      <c r="BK77" s="182">
        <f t="shared" si="17"/>
        <v>0</v>
      </c>
      <c r="BL77" s="182">
        <f t="shared" si="17"/>
        <v>0</v>
      </c>
      <c r="BM77" s="182">
        <f t="shared" si="17"/>
        <v>0</v>
      </c>
      <c r="BN77" s="182">
        <f t="shared" si="17"/>
        <v>0</v>
      </c>
      <c r="BO77" s="182">
        <f t="shared" si="17"/>
        <v>0</v>
      </c>
      <c r="BP77" s="182">
        <f t="shared" si="17"/>
        <v>0</v>
      </c>
      <c r="BQ77" s="182">
        <f t="shared" si="17"/>
        <v>0</v>
      </c>
      <c r="BR77" s="182">
        <f t="shared" si="17"/>
        <v>0</v>
      </c>
      <c r="BS77" s="182">
        <f t="shared" si="17"/>
        <v>0</v>
      </c>
      <c r="BT77" s="182">
        <f t="shared" si="17"/>
        <v>0</v>
      </c>
      <c r="BU77" s="182">
        <f t="shared" si="17"/>
        <v>0</v>
      </c>
      <c r="BV77" s="182">
        <f t="shared" si="17"/>
        <v>0</v>
      </c>
      <c r="BW77" s="182">
        <f t="shared" si="15"/>
        <v>0</v>
      </c>
      <c r="BX77" s="182">
        <f t="shared" si="15"/>
        <v>0</v>
      </c>
      <c r="BY77" s="182">
        <f t="shared" si="15"/>
        <v>0</v>
      </c>
      <c r="BZ77" s="182">
        <f t="shared" si="15"/>
        <v>0</v>
      </c>
      <c r="CA77" s="182">
        <f t="shared" si="15"/>
        <v>0</v>
      </c>
      <c r="CB77" s="182">
        <f t="shared" si="15"/>
        <v>0</v>
      </c>
      <c r="CC77" s="182">
        <f t="shared" si="15"/>
        <v>0</v>
      </c>
      <c r="CD77" s="182">
        <f t="shared" si="15"/>
        <v>0</v>
      </c>
      <c r="CE77" s="182">
        <f t="shared" si="15"/>
        <v>0</v>
      </c>
      <c r="CF77" s="182">
        <f t="shared" si="15"/>
        <v>0</v>
      </c>
      <c r="CG77" s="182">
        <f t="shared" si="15"/>
        <v>0</v>
      </c>
      <c r="CH77" s="182">
        <f t="shared" si="15"/>
        <v>0</v>
      </c>
      <c r="CI77" s="182">
        <f t="shared" si="15"/>
        <v>0</v>
      </c>
      <c r="CJ77" s="182">
        <f t="shared" si="15"/>
        <v>0</v>
      </c>
      <c r="CK77" s="182">
        <f t="shared" si="15"/>
        <v>0</v>
      </c>
      <c r="CL77" s="182">
        <f t="shared" si="15"/>
        <v>0</v>
      </c>
      <c r="CM77" s="182">
        <f t="shared" si="15"/>
        <v>0</v>
      </c>
      <c r="CN77" s="182">
        <f t="shared" si="15"/>
        <v>0</v>
      </c>
      <c r="CO77" s="182">
        <f t="shared" si="15"/>
        <v>0</v>
      </c>
      <c r="CP77" s="182">
        <f t="shared" si="15"/>
        <v>0</v>
      </c>
      <c r="CQ77" s="182">
        <f t="shared" si="15"/>
        <v>0</v>
      </c>
      <c r="CR77" s="182">
        <f t="shared" si="15"/>
        <v>0</v>
      </c>
      <c r="CS77" s="182">
        <f t="shared" si="15"/>
        <v>0</v>
      </c>
      <c r="CT77" s="182">
        <f t="shared" si="15"/>
        <v>0</v>
      </c>
      <c r="CU77" s="182">
        <f t="shared" si="15"/>
        <v>0</v>
      </c>
      <c r="CV77" s="182">
        <f t="shared" si="15"/>
        <v>0</v>
      </c>
      <c r="CW77" s="182">
        <f t="shared" si="15"/>
        <v>0</v>
      </c>
      <c r="CX77" s="182">
        <f t="shared" si="15"/>
        <v>0</v>
      </c>
      <c r="CY77" s="182">
        <f t="shared" si="15"/>
        <v>0</v>
      </c>
      <c r="CZ77" s="182">
        <f t="shared" si="15"/>
        <v>0</v>
      </c>
      <c r="DA77" s="182">
        <f t="shared" si="15"/>
        <v>0</v>
      </c>
      <c r="DB77" s="182">
        <f t="shared" si="15"/>
        <v>0</v>
      </c>
      <c r="DC77" s="182">
        <f t="shared" si="15"/>
        <v>0</v>
      </c>
      <c r="DD77" s="182">
        <f t="shared" si="15"/>
        <v>0</v>
      </c>
      <c r="DE77" s="182">
        <f t="shared" si="15"/>
        <v>0</v>
      </c>
      <c r="DF77" s="182">
        <f t="shared" si="15"/>
        <v>0</v>
      </c>
      <c r="DG77" s="182">
        <f t="shared" si="15"/>
        <v>0</v>
      </c>
      <c r="DH77" s="182">
        <f t="shared" si="15"/>
        <v>0</v>
      </c>
      <c r="DI77" s="182">
        <f t="shared" si="15"/>
        <v>0</v>
      </c>
      <c r="DJ77" s="182">
        <f t="shared" si="15"/>
        <v>0</v>
      </c>
      <c r="DK77" s="182">
        <f t="shared" si="15"/>
        <v>0</v>
      </c>
      <c r="DL77" s="182">
        <f t="shared" si="15"/>
        <v>0</v>
      </c>
      <c r="DM77" s="182">
        <f t="shared" si="15"/>
        <v>0</v>
      </c>
      <c r="DN77" s="182">
        <f t="shared" si="15"/>
        <v>0</v>
      </c>
      <c r="DO77" s="182">
        <f t="shared" si="15"/>
        <v>0</v>
      </c>
      <c r="DP77" s="182">
        <f t="shared" si="15"/>
        <v>0</v>
      </c>
      <c r="DQ77" s="182">
        <f t="shared" si="15"/>
        <v>0</v>
      </c>
      <c r="DR77" s="182">
        <f t="shared" si="15"/>
        <v>0</v>
      </c>
      <c r="DS77" s="182">
        <f t="shared" si="15"/>
        <v>0</v>
      </c>
      <c r="DT77" s="182">
        <f t="shared" si="15"/>
        <v>0</v>
      </c>
      <c r="DU77" s="182">
        <f t="shared" si="15"/>
        <v>0</v>
      </c>
      <c r="DV77" s="182">
        <f t="shared" si="15"/>
        <v>0</v>
      </c>
      <c r="DW77" s="182">
        <f t="shared" si="15"/>
        <v>0</v>
      </c>
      <c r="DX77" s="182">
        <f t="shared" si="15"/>
        <v>0</v>
      </c>
      <c r="DY77" s="182">
        <f t="shared" si="15"/>
        <v>0</v>
      </c>
    </row>
    <row r="78" spans="1:129" ht="22" thickTop="1" thickBot="1" x14ac:dyDescent="0.4">
      <c r="C78" s="189">
        <f t="shared" si="3"/>
        <v>0</v>
      </c>
      <c r="D78" s="190" t="str">
        <f t="shared" ref="D78:E78" si="18">+IF(D13=0,"",D13)</f>
        <v/>
      </c>
      <c r="E78" s="190" t="str">
        <f t="shared" si="18"/>
        <v>Amm.to Immateriale</v>
      </c>
      <c r="F78" s="174" t="s">
        <v>177</v>
      </c>
      <c r="H78" s="48" t="s">
        <v>353</v>
      </c>
      <c r="I78" s="193">
        <f t="shared" si="7"/>
        <v>0</v>
      </c>
      <c r="J78" s="182">
        <f t="shared" si="8"/>
        <v>0</v>
      </c>
      <c r="K78" s="182">
        <f t="shared" si="17"/>
        <v>0</v>
      </c>
      <c r="L78" s="182">
        <f t="shared" si="17"/>
        <v>0</v>
      </c>
      <c r="M78" s="182">
        <f t="shared" si="17"/>
        <v>0</v>
      </c>
      <c r="N78" s="182">
        <f t="shared" si="17"/>
        <v>0</v>
      </c>
      <c r="O78" s="182">
        <f t="shared" si="17"/>
        <v>0</v>
      </c>
      <c r="P78" s="182">
        <f t="shared" si="17"/>
        <v>0</v>
      </c>
      <c r="Q78" s="182">
        <f t="shared" si="17"/>
        <v>0</v>
      </c>
      <c r="R78" s="182">
        <f t="shared" si="17"/>
        <v>0</v>
      </c>
      <c r="S78" s="182">
        <f t="shared" si="17"/>
        <v>0</v>
      </c>
      <c r="T78" s="182">
        <f t="shared" si="17"/>
        <v>0</v>
      </c>
      <c r="U78" s="182">
        <f t="shared" si="17"/>
        <v>0</v>
      </c>
      <c r="V78" s="182">
        <f t="shared" si="17"/>
        <v>0</v>
      </c>
      <c r="W78" s="182">
        <f t="shared" si="17"/>
        <v>0</v>
      </c>
      <c r="X78" s="182">
        <f t="shared" si="17"/>
        <v>0</v>
      </c>
      <c r="Y78" s="182">
        <f t="shared" si="17"/>
        <v>0</v>
      </c>
      <c r="Z78" s="182">
        <f t="shared" si="17"/>
        <v>0</v>
      </c>
      <c r="AA78" s="182">
        <f t="shared" si="17"/>
        <v>0</v>
      </c>
      <c r="AB78" s="182">
        <f t="shared" si="17"/>
        <v>0</v>
      </c>
      <c r="AC78" s="182">
        <f t="shared" si="17"/>
        <v>0</v>
      </c>
      <c r="AD78" s="182">
        <f t="shared" si="17"/>
        <v>0</v>
      </c>
      <c r="AE78" s="182">
        <f t="shared" si="17"/>
        <v>0</v>
      </c>
      <c r="AF78" s="182">
        <f t="shared" si="17"/>
        <v>0</v>
      </c>
      <c r="AG78" s="182">
        <f t="shared" si="17"/>
        <v>0</v>
      </c>
      <c r="AH78" s="182">
        <f t="shared" si="17"/>
        <v>0</v>
      </c>
      <c r="AI78" s="182">
        <f t="shared" si="17"/>
        <v>0</v>
      </c>
      <c r="AJ78" s="182">
        <f t="shared" si="17"/>
        <v>0</v>
      </c>
      <c r="AK78" s="182">
        <f t="shared" si="17"/>
        <v>0</v>
      </c>
      <c r="AL78" s="182">
        <f t="shared" si="17"/>
        <v>0</v>
      </c>
      <c r="AM78" s="182">
        <f t="shared" si="17"/>
        <v>0</v>
      </c>
      <c r="AN78" s="182">
        <f t="shared" si="17"/>
        <v>0</v>
      </c>
      <c r="AO78" s="182">
        <f t="shared" si="17"/>
        <v>0</v>
      </c>
      <c r="AP78" s="182">
        <f t="shared" si="17"/>
        <v>0</v>
      </c>
      <c r="AQ78" s="182">
        <f t="shared" si="17"/>
        <v>0</v>
      </c>
      <c r="AR78" s="182">
        <f t="shared" si="17"/>
        <v>0</v>
      </c>
      <c r="AS78" s="182">
        <f t="shared" si="17"/>
        <v>0</v>
      </c>
      <c r="AT78" s="182">
        <f t="shared" si="17"/>
        <v>0</v>
      </c>
      <c r="AU78" s="182">
        <f t="shared" si="17"/>
        <v>0</v>
      </c>
      <c r="AV78" s="182">
        <f t="shared" si="17"/>
        <v>0</v>
      </c>
      <c r="AW78" s="182">
        <f t="shared" si="17"/>
        <v>0</v>
      </c>
      <c r="AX78" s="182">
        <f t="shared" si="17"/>
        <v>0</v>
      </c>
      <c r="AY78" s="182">
        <f t="shared" si="17"/>
        <v>0</v>
      </c>
      <c r="AZ78" s="182">
        <f t="shared" si="17"/>
        <v>0</v>
      </c>
      <c r="BA78" s="182">
        <f t="shared" si="17"/>
        <v>0</v>
      </c>
      <c r="BB78" s="182">
        <f t="shared" si="17"/>
        <v>0</v>
      </c>
      <c r="BC78" s="182">
        <f t="shared" si="17"/>
        <v>0</v>
      </c>
      <c r="BD78" s="182">
        <f t="shared" si="17"/>
        <v>0</v>
      </c>
      <c r="BE78" s="182">
        <f t="shared" si="17"/>
        <v>0</v>
      </c>
      <c r="BF78" s="182">
        <f t="shared" si="17"/>
        <v>0</v>
      </c>
      <c r="BG78" s="182">
        <f t="shared" si="17"/>
        <v>0</v>
      </c>
      <c r="BH78" s="182">
        <f t="shared" si="17"/>
        <v>0</v>
      </c>
      <c r="BI78" s="182">
        <f t="shared" si="17"/>
        <v>0</v>
      </c>
      <c r="BJ78" s="182">
        <f t="shared" si="17"/>
        <v>0</v>
      </c>
      <c r="BK78" s="182">
        <f t="shared" si="17"/>
        <v>0</v>
      </c>
      <c r="BL78" s="182">
        <f t="shared" si="17"/>
        <v>0</v>
      </c>
      <c r="BM78" s="182">
        <f t="shared" si="17"/>
        <v>0</v>
      </c>
      <c r="BN78" s="182">
        <f t="shared" si="17"/>
        <v>0</v>
      </c>
      <c r="BO78" s="182">
        <f t="shared" si="17"/>
        <v>0</v>
      </c>
      <c r="BP78" s="182">
        <f t="shared" si="17"/>
        <v>0</v>
      </c>
      <c r="BQ78" s="182">
        <f t="shared" si="17"/>
        <v>0</v>
      </c>
      <c r="BR78" s="182">
        <f t="shared" si="17"/>
        <v>0</v>
      </c>
      <c r="BS78" s="182">
        <f t="shared" si="17"/>
        <v>0</v>
      </c>
      <c r="BT78" s="182">
        <f t="shared" si="17"/>
        <v>0</v>
      </c>
      <c r="BU78" s="182">
        <f t="shared" si="17"/>
        <v>0</v>
      </c>
      <c r="BV78" s="182">
        <f t="shared" si="17"/>
        <v>0</v>
      </c>
      <c r="BW78" s="182">
        <f t="shared" si="15"/>
        <v>0</v>
      </c>
      <c r="BX78" s="182">
        <f t="shared" si="15"/>
        <v>0</v>
      </c>
      <c r="BY78" s="182">
        <f t="shared" si="15"/>
        <v>0</v>
      </c>
      <c r="BZ78" s="182">
        <f t="shared" si="15"/>
        <v>0</v>
      </c>
      <c r="CA78" s="182">
        <f t="shared" si="15"/>
        <v>0</v>
      </c>
      <c r="CB78" s="182">
        <f t="shared" si="15"/>
        <v>0</v>
      </c>
      <c r="CC78" s="182">
        <f t="shared" si="15"/>
        <v>0</v>
      </c>
      <c r="CD78" s="182">
        <f t="shared" si="15"/>
        <v>0</v>
      </c>
      <c r="CE78" s="182">
        <f t="shared" si="15"/>
        <v>0</v>
      </c>
      <c r="CF78" s="182">
        <f t="shared" si="15"/>
        <v>0</v>
      </c>
      <c r="CG78" s="182">
        <f t="shared" si="15"/>
        <v>0</v>
      </c>
      <c r="CH78" s="182">
        <f t="shared" si="15"/>
        <v>0</v>
      </c>
      <c r="CI78" s="182">
        <f t="shared" si="15"/>
        <v>0</v>
      </c>
      <c r="CJ78" s="182">
        <f t="shared" si="15"/>
        <v>0</v>
      </c>
      <c r="CK78" s="182">
        <f t="shared" si="15"/>
        <v>0</v>
      </c>
      <c r="CL78" s="182">
        <f t="shared" si="15"/>
        <v>0</v>
      </c>
      <c r="CM78" s="182">
        <f t="shared" si="15"/>
        <v>0</v>
      </c>
      <c r="CN78" s="182">
        <f t="shared" si="15"/>
        <v>0</v>
      </c>
      <c r="CO78" s="182">
        <f t="shared" si="15"/>
        <v>0</v>
      </c>
      <c r="CP78" s="182">
        <f t="shared" si="15"/>
        <v>0</v>
      </c>
      <c r="CQ78" s="182">
        <f t="shared" si="15"/>
        <v>0</v>
      </c>
      <c r="CR78" s="182">
        <f t="shared" si="15"/>
        <v>0</v>
      </c>
      <c r="CS78" s="182">
        <f t="shared" si="15"/>
        <v>0</v>
      </c>
      <c r="CT78" s="182">
        <f t="shared" si="15"/>
        <v>0</v>
      </c>
      <c r="CU78" s="182">
        <f t="shared" si="15"/>
        <v>0</v>
      </c>
      <c r="CV78" s="182">
        <f t="shared" si="15"/>
        <v>0</v>
      </c>
      <c r="CW78" s="182">
        <f t="shared" si="15"/>
        <v>0</v>
      </c>
      <c r="CX78" s="182">
        <f t="shared" si="15"/>
        <v>0</v>
      </c>
      <c r="CY78" s="182">
        <f t="shared" si="15"/>
        <v>0</v>
      </c>
      <c r="CZ78" s="182">
        <f t="shared" si="15"/>
        <v>0</v>
      </c>
      <c r="DA78" s="182">
        <f t="shared" si="15"/>
        <v>0</v>
      </c>
      <c r="DB78" s="182">
        <f t="shared" si="15"/>
        <v>0</v>
      </c>
      <c r="DC78" s="182">
        <f t="shared" si="15"/>
        <v>0</v>
      </c>
      <c r="DD78" s="182">
        <f t="shared" si="15"/>
        <v>0</v>
      </c>
      <c r="DE78" s="182">
        <f t="shared" si="15"/>
        <v>0</v>
      </c>
      <c r="DF78" s="182">
        <f t="shared" si="15"/>
        <v>0</v>
      </c>
      <c r="DG78" s="182">
        <f t="shared" si="15"/>
        <v>0</v>
      </c>
      <c r="DH78" s="182">
        <f t="shared" si="15"/>
        <v>0</v>
      </c>
      <c r="DI78" s="182">
        <f t="shared" si="15"/>
        <v>0</v>
      </c>
      <c r="DJ78" s="182">
        <f t="shared" si="15"/>
        <v>0</v>
      </c>
      <c r="DK78" s="182">
        <f t="shared" si="15"/>
        <v>0</v>
      </c>
      <c r="DL78" s="182">
        <f t="shared" si="15"/>
        <v>0</v>
      </c>
      <c r="DM78" s="182">
        <f t="shared" si="15"/>
        <v>0</v>
      </c>
      <c r="DN78" s="182">
        <f t="shared" si="15"/>
        <v>0</v>
      </c>
      <c r="DO78" s="182">
        <f t="shared" si="15"/>
        <v>0</v>
      </c>
      <c r="DP78" s="182">
        <f t="shared" si="15"/>
        <v>0</v>
      </c>
      <c r="DQ78" s="182">
        <f t="shared" si="15"/>
        <v>0</v>
      </c>
      <c r="DR78" s="182">
        <f t="shared" si="15"/>
        <v>0</v>
      </c>
      <c r="DS78" s="182">
        <f t="shared" si="15"/>
        <v>0</v>
      </c>
      <c r="DT78" s="182">
        <f t="shared" si="15"/>
        <v>0</v>
      </c>
      <c r="DU78" s="182">
        <f t="shared" si="15"/>
        <v>0</v>
      </c>
      <c r="DV78" s="182">
        <f t="shared" si="15"/>
        <v>0</v>
      </c>
      <c r="DW78" s="182">
        <f t="shared" si="15"/>
        <v>0</v>
      </c>
      <c r="DX78" s="182">
        <f t="shared" si="15"/>
        <v>0</v>
      </c>
      <c r="DY78" s="182">
        <f t="shared" si="15"/>
        <v>0</v>
      </c>
    </row>
    <row r="79" spans="1:129" ht="22" thickTop="1" thickBot="1" x14ac:dyDescent="0.4">
      <c r="C79" s="189">
        <f t="shared" si="3"/>
        <v>0</v>
      </c>
      <c r="D79" s="190" t="str">
        <f t="shared" ref="D79:E79" si="19">+IF(D14=0,"",D14)</f>
        <v/>
      </c>
      <c r="E79" s="190" t="str">
        <f t="shared" si="19"/>
        <v>Amm.to Immateriale</v>
      </c>
      <c r="F79" s="174" t="s">
        <v>177</v>
      </c>
      <c r="H79" s="48" t="s">
        <v>353</v>
      </c>
      <c r="I79" s="193">
        <f t="shared" si="7"/>
        <v>0</v>
      </c>
      <c r="J79" s="182">
        <f t="shared" si="8"/>
        <v>0</v>
      </c>
      <c r="K79" s="182">
        <f t="shared" si="17"/>
        <v>0</v>
      </c>
      <c r="L79" s="182">
        <f t="shared" si="17"/>
        <v>0</v>
      </c>
      <c r="M79" s="182">
        <f t="shared" si="17"/>
        <v>0</v>
      </c>
      <c r="N79" s="182">
        <f t="shared" si="17"/>
        <v>0</v>
      </c>
      <c r="O79" s="182">
        <f t="shared" si="17"/>
        <v>0</v>
      </c>
      <c r="P79" s="182">
        <f t="shared" si="17"/>
        <v>0</v>
      </c>
      <c r="Q79" s="182">
        <f t="shared" si="17"/>
        <v>0</v>
      </c>
      <c r="R79" s="182">
        <f t="shared" si="17"/>
        <v>0</v>
      </c>
      <c r="S79" s="182">
        <f t="shared" si="17"/>
        <v>0</v>
      </c>
      <c r="T79" s="182">
        <f t="shared" si="17"/>
        <v>0</v>
      </c>
      <c r="U79" s="182">
        <f t="shared" si="17"/>
        <v>0</v>
      </c>
      <c r="V79" s="182">
        <f t="shared" si="17"/>
        <v>0</v>
      </c>
      <c r="W79" s="182">
        <f t="shared" si="17"/>
        <v>0</v>
      </c>
      <c r="X79" s="182">
        <f t="shared" si="17"/>
        <v>0</v>
      </c>
      <c r="Y79" s="182">
        <f t="shared" si="17"/>
        <v>0</v>
      </c>
      <c r="Z79" s="182">
        <f t="shared" si="17"/>
        <v>0</v>
      </c>
      <c r="AA79" s="182">
        <f t="shared" si="17"/>
        <v>0</v>
      </c>
      <c r="AB79" s="182">
        <f t="shared" si="17"/>
        <v>0</v>
      </c>
      <c r="AC79" s="182">
        <f t="shared" si="17"/>
        <v>0</v>
      </c>
      <c r="AD79" s="182">
        <f t="shared" si="17"/>
        <v>0</v>
      </c>
      <c r="AE79" s="182">
        <f t="shared" si="17"/>
        <v>0</v>
      </c>
      <c r="AF79" s="182">
        <f t="shared" si="17"/>
        <v>0</v>
      </c>
      <c r="AG79" s="182">
        <f t="shared" si="17"/>
        <v>0</v>
      </c>
      <c r="AH79" s="182">
        <f t="shared" si="17"/>
        <v>0</v>
      </c>
      <c r="AI79" s="182">
        <f t="shared" si="17"/>
        <v>0</v>
      </c>
      <c r="AJ79" s="182">
        <f t="shared" si="17"/>
        <v>0</v>
      </c>
      <c r="AK79" s="182">
        <f t="shared" si="17"/>
        <v>0</v>
      </c>
      <c r="AL79" s="182">
        <f t="shared" si="17"/>
        <v>0</v>
      </c>
      <c r="AM79" s="182">
        <f t="shared" si="17"/>
        <v>0</v>
      </c>
      <c r="AN79" s="182">
        <f t="shared" si="17"/>
        <v>0</v>
      </c>
      <c r="AO79" s="182">
        <f t="shared" si="17"/>
        <v>0</v>
      </c>
      <c r="AP79" s="182">
        <f t="shared" si="17"/>
        <v>0</v>
      </c>
      <c r="AQ79" s="182">
        <f t="shared" si="17"/>
        <v>0</v>
      </c>
      <c r="AR79" s="182">
        <f t="shared" si="17"/>
        <v>0</v>
      </c>
      <c r="AS79" s="182">
        <f t="shared" si="17"/>
        <v>0</v>
      </c>
      <c r="AT79" s="182">
        <f t="shared" si="17"/>
        <v>0</v>
      </c>
      <c r="AU79" s="182">
        <f t="shared" si="17"/>
        <v>0</v>
      </c>
      <c r="AV79" s="182">
        <f t="shared" si="17"/>
        <v>0</v>
      </c>
      <c r="AW79" s="182">
        <f t="shared" si="17"/>
        <v>0</v>
      </c>
      <c r="AX79" s="182">
        <f t="shared" si="17"/>
        <v>0</v>
      </c>
      <c r="AY79" s="182">
        <f t="shared" si="17"/>
        <v>0</v>
      </c>
      <c r="AZ79" s="182">
        <f t="shared" si="17"/>
        <v>0</v>
      </c>
      <c r="BA79" s="182">
        <f t="shared" si="17"/>
        <v>0</v>
      </c>
      <c r="BB79" s="182">
        <f t="shared" si="17"/>
        <v>0</v>
      </c>
      <c r="BC79" s="182">
        <f t="shared" si="17"/>
        <v>0</v>
      </c>
      <c r="BD79" s="182">
        <f t="shared" si="17"/>
        <v>0</v>
      </c>
      <c r="BE79" s="182">
        <f t="shared" si="17"/>
        <v>0</v>
      </c>
      <c r="BF79" s="182">
        <f t="shared" si="17"/>
        <v>0</v>
      </c>
      <c r="BG79" s="182">
        <f t="shared" si="17"/>
        <v>0</v>
      </c>
      <c r="BH79" s="182">
        <f t="shared" si="17"/>
        <v>0</v>
      </c>
      <c r="BI79" s="182">
        <f t="shared" si="17"/>
        <v>0</v>
      </c>
      <c r="BJ79" s="182">
        <f t="shared" si="17"/>
        <v>0</v>
      </c>
      <c r="BK79" s="182">
        <f t="shared" si="17"/>
        <v>0</v>
      </c>
      <c r="BL79" s="182">
        <f t="shared" si="17"/>
        <v>0</v>
      </c>
      <c r="BM79" s="182">
        <f t="shared" si="17"/>
        <v>0</v>
      </c>
      <c r="BN79" s="182">
        <f t="shared" si="17"/>
        <v>0</v>
      </c>
      <c r="BO79" s="182">
        <f t="shared" si="17"/>
        <v>0</v>
      </c>
      <c r="BP79" s="182">
        <f t="shared" si="17"/>
        <v>0</v>
      </c>
      <c r="BQ79" s="182">
        <f t="shared" si="17"/>
        <v>0</v>
      </c>
      <c r="BR79" s="182">
        <f t="shared" si="17"/>
        <v>0</v>
      </c>
      <c r="BS79" s="182">
        <f t="shared" si="17"/>
        <v>0</v>
      </c>
      <c r="BT79" s="182">
        <f t="shared" si="17"/>
        <v>0</v>
      </c>
      <c r="BU79" s="182">
        <f t="shared" si="17"/>
        <v>0</v>
      </c>
      <c r="BV79" s="182">
        <f t="shared" si="17"/>
        <v>0</v>
      </c>
      <c r="BW79" s="182">
        <f t="shared" si="15"/>
        <v>0</v>
      </c>
      <c r="BX79" s="182">
        <f t="shared" si="15"/>
        <v>0</v>
      </c>
      <c r="BY79" s="182">
        <f t="shared" si="15"/>
        <v>0</v>
      </c>
      <c r="BZ79" s="182">
        <f t="shared" si="15"/>
        <v>0</v>
      </c>
      <c r="CA79" s="182">
        <f t="shared" si="15"/>
        <v>0</v>
      </c>
      <c r="CB79" s="182">
        <f t="shared" si="15"/>
        <v>0</v>
      </c>
      <c r="CC79" s="182">
        <f t="shared" si="15"/>
        <v>0</v>
      </c>
      <c r="CD79" s="182">
        <f t="shared" si="15"/>
        <v>0</v>
      </c>
      <c r="CE79" s="182">
        <f t="shared" si="15"/>
        <v>0</v>
      </c>
      <c r="CF79" s="182">
        <f t="shared" si="15"/>
        <v>0</v>
      </c>
      <c r="CG79" s="182">
        <f t="shared" si="15"/>
        <v>0</v>
      </c>
      <c r="CH79" s="182">
        <f t="shared" si="15"/>
        <v>0</v>
      </c>
      <c r="CI79" s="182">
        <f t="shared" si="15"/>
        <v>0</v>
      </c>
      <c r="CJ79" s="182">
        <f t="shared" si="15"/>
        <v>0</v>
      </c>
      <c r="CK79" s="182">
        <f t="shared" si="15"/>
        <v>0</v>
      </c>
      <c r="CL79" s="182">
        <f t="shared" si="15"/>
        <v>0</v>
      </c>
      <c r="CM79" s="182">
        <f t="shared" si="15"/>
        <v>0</v>
      </c>
      <c r="CN79" s="182">
        <f t="shared" si="15"/>
        <v>0</v>
      </c>
      <c r="CO79" s="182">
        <f t="shared" si="15"/>
        <v>0</v>
      </c>
      <c r="CP79" s="182">
        <f t="shared" si="15"/>
        <v>0</v>
      </c>
      <c r="CQ79" s="182">
        <f t="shared" si="15"/>
        <v>0</v>
      </c>
      <c r="CR79" s="182">
        <f t="shared" si="15"/>
        <v>0</v>
      </c>
      <c r="CS79" s="182">
        <f t="shared" si="15"/>
        <v>0</v>
      </c>
      <c r="CT79" s="182">
        <f t="shared" si="15"/>
        <v>0</v>
      </c>
      <c r="CU79" s="182">
        <f t="shared" si="15"/>
        <v>0</v>
      </c>
      <c r="CV79" s="182">
        <f t="shared" si="15"/>
        <v>0</v>
      </c>
      <c r="CW79" s="182">
        <f t="shared" si="15"/>
        <v>0</v>
      </c>
      <c r="CX79" s="182">
        <f t="shared" si="15"/>
        <v>0</v>
      </c>
      <c r="CY79" s="182">
        <f t="shared" si="15"/>
        <v>0</v>
      </c>
      <c r="CZ79" s="182">
        <f t="shared" si="15"/>
        <v>0</v>
      </c>
      <c r="DA79" s="182">
        <f t="shared" si="15"/>
        <v>0</v>
      </c>
      <c r="DB79" s="182">
        <f t="shared" si="15"/>
        <v>0</v>
      </c>
      <c r="DC79" s="182">
        <f t="shared" si="15"/>
        <v>0</v>
      </c>
      <c r="DD79" s="182">
        <f t="shared" si="15"/>
        <v>0</v>
      </c>
      <c r="DE79" s="182">
        <f t="shared" si="15"/>
        <v>0</v>
      </c>
      <c r="DF79" s="182">
        <f t="shared" si="15"/>
        <v>0</v>
      </c>
      <c r="DG79" s="182">
        <f t="shared" si="15"/>
        <v>0</v>
      </c>
      <c r="DH79" s="182">
        <f t="shared" si="15"/>
        <v>0</v>
      </c>
      <c r="DI79" s="182">
        <f t="shared" si="15"/>
        <v>0</v>
      </c>
      <c r="DJ79" s="182">
        <f t="shared" si="15"/>
        <v>0</v>
      </c>
      <c r="DK79" s="182">
        <f t="shared" si="15"/>
        <v>0</v>
      </c>
      <c r="DL79" s="182">
        <f t="shared" si="15"/>
        <v>0</v>
      </c>
      <c r="DM79" s="182">
        <f t="shared" si="15"/>
        <v>0</v>
      </c>
      <c r="DN79" s="182">
        <f t="shared" si="15"/>
        <v>0</v>
      </c>
      <c r="DO79" s="182">
        <f t="shared" si="15"/>
        <v>0</v>
      </c>
      <c r="DP79" s="182">
        <f t="shared" si="15"/>
        <v>0</v>
      </c>
      <c r="DQ79" s="182">
        <f t="shared" si="15"/>
        <v>0</v>
      </c>
      <c r="DR79" s="182">
        <f t="shared" si="15"/>
        <v>0</v>
      </c>
      <c r="DS79" s="182">
        <f t="shared" si="15"/>
        <v>0</v>
      </c>
      <c r="DT79" s="182">
        <f t="shared" si="15"/>
        <v>0</v>
      </c>
      <c r="DU79" s="182">
        <f t="shared" si="15"/>
        <v>0</v>
      </c>
      <c r="DV79" s="182">
        <f t="shared" si="15"/>
        <v>0</v>
      </c>
      <c r="DW79" s="182">
        <f t="shared" si="15"/>
        <v>0</v>
      </c>
      <c r="DX79" s="182">
        <f t="shared" si="15"/>
        <v>0</v>
      </c>
      <c r="DY79" s="182">
        <f t="shared" si="15"/>
        <v>0</v>
      </c>
    </row>
    <row r="80" spans="1:129" ht="22" thickTop="1" thickBot="1" x14ac:dyDescent="0.4">
      <c r="C80" s="189">
        <f t="shared" si="3"/>
        <v>0</v>
      </c>
      <c r="D80" s="190" t="str">
        <f t="shared" ref="D80:E80" si="20">+IF(D15=0,"",D15)</f>
        <v/>
      </c>
      <c r="E80" s="190" t="str">
        <f t="shared" si="20"/>
        <v>Amm.to Immateriale</v>
      </c>
      <c r="F80" s="174" t="s">
        <v>177</v>
      </c>
      <c r="H80" s="48" t="s">
        <v>353</v>
      </c>
      <c r="I80" s="193">
        <f t="shared" si="7"/>
        <v>0</v>
      </c>
      <c r="J80" s="182">
        <f t="shared" si="8"/>
        <v>0</v>
      </c>
      <c r="K80" s="182">
        <f t="shared" si="17"/>
        <v>0</v>
      </c>
      <c r="L80" s="182">
        <f t="shared" si="17"/>
        <v>0</v>
      </c>
      <c r="M80" s="182">
        <f t="shared" si="17"/>
        <v>0</v>
      </c>
      <c r="N80" s="182">
        <f t="shared" si="17"/>
        <v>0</v>
      </c>
      <c r="O80" s="182">
        <f t="shared" si="17"/>
        <v>0</v>
      </c>
      <c r="P80" s="182">
        <f t="shared" si="17"/>
        <v>0</v>
      </c>
      <c r="Q80" s="182">
        <f t="shared" si="17"/>
        <v>0</v>
      </c>
      <c r="R80" s="182">
        <f t="shared" si="17"/>
        <v>0</v>
      </c>
      <c r="S80" s="182">
        <f t="shared" si="17"/>
        <v>0</v>
      </c>
      <c r="T80" s="182">
        <f t="shared" si="17"/>
        <v>0</v>
      </c>
      <c r="U80" s="182">
        <f t="shared" si="17"/>
        <v>0</v>
      </c>
      <c r="V80" s="182">
        <f t="shared" si="17"/>
        <v>0</v>
      </c>
      <c r="W80" s="182">
        <f t="shared" si="17"/>
        <v>0</v>
      </c>
      <c r="X80" s="182">
        <f t="shared" si="17"/>
        <v>0</v>
      </c>
      <c r="Y80" s="182">
        <f t="shared" si="17"/>
        <v>0</v>
      </c>
      <c r="Z80" s="182">
        <f t="shared" si="17"/>
        <v>0</v>
      </c>
      <c r="AA80" s="182">
        <f t="shared" si="17"/>
        <v>0</v>
      </c>
      <c r="AB80" s="182">
        <f t="shared" si="17"/>
        <v>0</v>
      </c>
      <c r="AC80" s="182">
        <f t="shared" si="17"/>
        <v>0</v>
      </c>
      <c r="AD80" s="182">
        <f t="shared" si="17"/>
        <v>0</v>
      </c>
      <c r="AE80" s="182">
        <f t="shared" si="17"/>
        <v>0</v>
      </c>
      <c r="AF80" s="182">
        <f t="shared" si="17"/>
        <v>0</v>
      </c>
      <c r="AG80" s="182">
        <f t="shared" si="17"/>
        <v>0</v>
      </c>
      <c r="AH80" s="182">
        <f t="shared" si="17"/>
        <v>0</v>
      </c>
      <c r="AI80" s="182">
        <f t="shared" si="17"/>
        <v>0</v>
      </c>
      <c r="AJ80" s="182">
        <f t="shared" si="17"/>
        <v>0</v>
      </c>
      <c r="AK80" s="182">
        <f t="shared" si="17"/>
        <v>0</v>
      </c>
      <c r="AL80" s="182">
        <f t="shared" si="17"/>
        <v>0</v>
      </c>
      <c r="AM80" s="182">
        <f t="shared" si="17"/>
        <v>0</v>
      </c>
      <c r="AN80" s="182">
        <f t="shared" si="17"/>
        <v>0</v>
      </c>
      <c r="AO80" s="182">
        <f t="shared" si="17"/>
        <v>0</v>
      </c>
      <c r="AP80" s="182">
        <f t="shared" si="17"/>
        <v>0</v>
      </c>
      <c r="AQ80" s="182">
        <f t="shared" si="17"/>
        <v>0</v>
      </c>
      <c r="AR80" s="182">
        <f t="shared" si="17"/>
        <v>0</v>
      </c>
      <c r="AS80" s="182">
        <f t="shared" si="17"/>
        <v>0</v>
      </c>
      <c r="AT80" s="182">
        <f t="shared" si="17"/>
        <v>0</v>
      </c>
      <c r="AU80" s="182">
        <f t="shared" si="17"/>
        <v>0</v>
      </c>
      <c r="AV80" s="182">
        <f t="shared" si="17"/>
        <v>0</v>
      </c>
      <c r="AW80" s="182">
        <f t="shared" si="17"/>
        <v>0</v>
      </c>
      <c r="AX80" s="182">
        <f t="shared" si="17"/>
        <v>0</v>
      </c>
      <c r="AY80" s="182">
        <f t="shared" si="17"/>
        <v>0</v>
      </c>
      <c r="AZ80" s="182">
        <f t="shared" si="17"/>
        <v>0</v>
      </c>
      <c r="BA80" s="182">
        <f t="shared" si="17"/>
        <v>0</v>
      </c>
      <c r="BB80" s="182">
        <f t="shared" si="17"/>
        <v>0</v>
      </c>
      <c r="BC80" s="182">
        <f t="shared" si="17"/>
        <v>0</v>
      </c>
      <c r="BD80" s="182">
        <f t="shared" si="17"/>
        <v>0</v>
      </c>
      <c r="BE80" s="182">
        <f t="shared" si="17"/>
        <v>0</v>
      </c>
      <c r="BF80" s="182">
        <f t="shared" si="17"/>
        <v>0</v>
      </c>
      <c r="BG80" s="182">
        <f t="shared" si="17"/>
        <v>0</v>
      </c>
      <c r="BH80" s="182">
        <f t="shared" si="17"/>
        <v>0</v>
      </c>
      <c r="BI80" s="182">
        <f t="shared" si="17"/>
        <v>0</v>
      </c>
      <c r="BJ80" s="182">
        <f t="shared" si="17"/>
        <v>0</v>
      </c>
      <c r="BK80" s="182">
        <f t="shared" si="17"/>
        <v>0</v>
      </c>
      <c r="BL80" s="182">
        <f t="shared" si="17"/>
        <v>0</v>
      </c>
      <c r="BM80" s="182">
        <f t="shared" si="17"/>
        <v>0</v>
      </c>
      <c r="BN80" s="182">
        <f t="shared" si="17"/>
        <v>0</v>
      </c>
      <c r="BO80" s="182">
        <f t="shared" si="17"/>
        <v>0</v>
      </c>
      <c r="BP80" s="182">
        <f t="shared" si="17"/>
        <v>0</v>
      </c>
      <c r="BQ80" s="182">
        <f t="shared" si="17"/>
        <v>0</v>
      </c>
      <c r="BR80" s="182">
        <f t="shared" si="17"/>
        <v>0</v>
      </c>
      <c r="BS80" s="182">
        <f t="shared" si="17"/>
        <v>0</v>
      </c>
      <c r="BT80" s="182">
        <f t="shared" si="17"/>
        <v>0</v>
      </c>
      <c r="BU80" s="182">
        <f t="shared" si="17"/>
        <v>0</v>
      </c>
      <c r="BV80" s="182">
        <f t="shared" ref="BV80:DY83" si="21">+BV15*(1+$G15)</f>
        <v>0</v>
      </c>
      <c r="BW80" s="182">
        <f t="shared" si="21"/>
        <v>0</v>
      </c>
      <c r="BX80" s="182">
        <f t="shared" si="21"/>
        <v>0</v>
      </c>
      <c r="BY80" s="182">
        <f t="shared" si="21"/>
        <v>0</v>
      </c>
      <c r="BZ80" s="182">
        <f t="shared" si="21"/>
        <v>0</v>
      </c>
      <c r="CA80" s="182">
        <f t="shared" si="21"/>
        <v>0</v>
      </c>
      <c r="CB80" s="182">
        <f t="shared" si="21"/>
        <v>0</v>
      </c>
      <c r="CC80" s="182">
        <f t="shared" si="21"/>
        <v>0</v>
      </c>
      <c r="CD80" s="182">
        <f t="shared" si="21"/>
        <v>0</v>
      </c>
      <c r="CE80" s="182">
        <f t="shared" si="21"/>
        <v>0</v>
      </c>
      <c r="CF80" s="182">
        <f t="shared" si="21"/>
        <v>0</v>
      </c>
      <c r="CG80" s="182">
        <f t="shared" si="21"/>
        <v>0</v>
      </c>
      <c r="CH80" s="182">
        <f t="shared" si="21"/>
        <v>0</v>
      </c>
      <c r="CI80" s="182">
        <f t="shared" si="21"/>
        <v>0</v>
      </c>
      <c r="CJ80" s="182">
        <f t="shared" si="21"/>
        <v>0</v>
      </c>
      <c r="CK80" s="182">
        <f t="shared" si="21"/>
        <v>0</v>
      </c>
      <c r="CL80" s="182">
        <f t="shared" si="21"/>
        <v>0</v>
      </c>
      <c r="CM80" s="182">
        <f t="shared" si="21"/>
        <v>0</v>
      </c>
      <c r="CN80" s="182">
        <f t="shared" si="21"/>
        <v>0</v>
      </c>
      <c r="CO80" s="182">
        <f t="shared" si="21"/>
        <v>0</v>
      </c>
      <c r="CP80" s="182">
        <f t="shared" si="21"/>
        <v>0</v>
      </c>
      <c r="CQ80" s="182">
        <f t="shared" si="21"/>
        <v>0</v>
      </c>
      <c r="CR80" s="182">
        <f t="shared" si="21"/>
        <v>0</v>
      </c>
      <c r="CS80" s="182">
        <f t="shared" si="21"/>
        <v>0</v>
      </c>
      <c r="CT80" s="182">
        <f t="shared" si="21"/>
        <v>0</v>
      </c>
      <c r="CU80" s="182">
        <f t="shared" si="21"/>
        <v>0</v>
      </c>
      <c r="CV80" s="182">
        <f t="shared" si="21"/>
        <v>0</v>
      </c>
      <c r="CW80" s="182">
        <f t="shared" si="21"/>
        <v>0</v>
      </c>
      <c r="CX80" s="182">
        <f t="shared" si="21"/>
        <v>0</v>
      </c>
      <c r="CY80" s="182">
        <f t="shared" si="21"/>
        <v>0</v>
      </c>
      <c r="CZ80" s="182">
        <f t="shared" si="21"/>
        <v>0</v>
      </c>
      <c r="DA80" s="182">
        <f t="shared" si="21"/>
        <v>0</v>
      </c>
      <c r="DB80" s="182">
        <f t="shared" si="21"/>
        <v>0</v>
      </c>
      <c r="DC80" s="182">
        <f t="shared" si="21"/>
        <v>0</v>
      </c>
      <c r="DD80" s="182">
        <f t="shared" si="21"/>
        <v>0</v>
      </c>
      <c r="DE80" s="182">
        <f t="shared" si="21"/>
        <v>0</v>
      </c>
      <c r="DF80" s="182">
        <f t="shared" si="21"/>
        <v>0</v>
      </c>
      <c r="DG80" s="182">
        <f t="shared" si="21"/>
        <v>0</v>
      </c>
      <c r="DH80" s="182">
        <f t="shared" si="21"/>
        <v>0</v>
      </c>
      <c r="DI80" s="182">
        <f t="shared" si="21"/>
        <v>0</v>
      </c>
      <c r="DJ80" s="182">
        <f t="shared" si="21"/>
        <v>0</v>
      </c>
      <c r="DK80" s="182">
        <f t="shared" si="21"/>
        <v>0</v>
      </c>
      <c r="DL80" s="182">
        <f t="shared" si="21"/>
        <v>0</v>
      </c>
      <c r="DM80" s="182">
        <f t="shared" si="21"/>
        <v>0</v>
      </c>
      <c r="DN80" s="182">
        <f t="shared" si="21"/>
        <v>0</v>
      </c>
      <c r="DO80" s="182">
        <f t="shared" si="21"/>
        <v>0</v>
      </c>
      <c r="DP80" s="182">
        <f t="shared" si="21"/>
        <v>0</v>
      </c>
      <c r="DQ80" s="182">
        <f t="shared" si="21"/>
        <v>0</v>
      </c>
      <c r="DR80" s="182">
        <f t="shared" si="21"/>
        <v>0</v>
      </c>
      <c r="DS80" s="182">
        <f t="shared" si="21"/>
        <v>0</v>
      </c>
      <c r="DT80" s="182">
        <f t="shared" si="21"/>
        <v>0</v>
      </c>
      <c r="DU80" s="182">
        <f t="shared" si="21"/>
        <v>0</v>
      </c>
      <c r="DV80" s="182">
        <f t="shared" si="21"/>
        <v>0</v>
      </c>
      <c r="DW80" s="182">
        <f t="shared" si="21"/>
        <v>0</v>
      </c>
      <c r="DX80" s="182">
        <f t="shared" si="21"/>
        <v>0</v>
      </c>
      <c r="DY80" s="182">
        <f t="shared" si="21"/>
        <v>0</v>
      </c>
    </row>
    <row r="81" spans="3:129" ht="22" thickTop="1" thickBot="1" x14ac:dyDescent="0.4">
      <c r="C81" s="189">
        <f t="shared" si="3"/>
        <v>0</v>
      </c>
      <c r="D81" s="190" t="str">
        <f t="shared" ref="D81:E81" si="22">+IF(D16=0,"",D16)</f>
        <v/>
      </c>
      <c r="E81" s="190" t="str">
        <f t="shared" si="22"/>
        <v>Amm.to Immateriale</v>
      </c>
      <c r="F81" s="174" t="s">
        <v>177</v>
      </c>
      <c r="H81" s="48" t="s">
        <v>353</v>
      </c>
      <c r="I81" s="193">
        <f t="shared" si="7"/>
        <v>0</v>
      </c>
      <c r="J81" s="182">
        <f t="shared" si="8"/>
        <v>0</v>
      </c>
      <c r="K81" s="182">
        <f t="shared" ref="K81:BV84" si="23">+K16*(1+$G16)</f>
        <v>0</v>
      </c>
      <c r="L81" s="182">
        <f t="shared" si="23"/>
        <v>0</v>
      </c>
      <c r="M81" s="182">
        <f t="shared" si="23"/>
        <v>0</v>
      </c>
      <c r="N81" s="182">
        <f t="shared" si="23"/>
        <v>0</v>
      </c>
      <c r="O81" s="182">
        <f t="shared" si="23"/>
        <v>0</v>
      </c>
      <c r="P81" s="182">
        <f t="shared" si="23"/>
        <v>0</v>
      </c>
      <c r="Q81" s="182">
        <f t="shared" si="23"/>
        <v>0</v>
      </c>
      <c r="R81" s="182">
        <f t="shared" si="23"/>
        <v>0</v>
      </c>
      <c r="S81" s="182">
        <f t="shared" si="23"/>
        <v>0</v>
      </c>
      <c r="T81" s="182">
        <f t="shared" si="23"/>
        <v>0</v>
      </c>
      <c r="U81" s="182">
        <f t="shared" si="23"/>
        <v>0</v>
      </c>
      <c r="V81" s="182">
        <f t="shared" si="23"/>
        <v>0</v>
      </c>
      <c r="W81" s="182">
        <f t="shared" si="23"/>
        <v>0</v>
      </c>
      <c r="X81" s="182">
        <f t="shared" si="23"/>
        <v>0</v>
      </c>
      <c r="Y81" s="182">
        <f t="shared" si="23"/>
        <v>0</v>
      </c>
      <c r="Z81" s="182">
        <f t="shared" si="23"/>
        <v>0</v>
      </c>
      <c r="AA81" s="182">
        <f t="shared" si="23"/>
        <v>0</v>
      </c>
      <c r="AB81" s="182">
        <f t="shared" si="23"/>
        <v>0</v>
      </c>
      <c r="AC81" s="182">
        <f t="shared" si="23"/>
        <v>0</v>
      </c>
      <c r="AD81" s="182">
        <f t="shared" si="23"/>
        <v>0</v>
      </c>
      <c r="AE81" s="182">
        <f t="shared" si="23"/>
        <v>0</v>
      </c>
      <c r="AF81" s="182">
        <f t="shared" si="23"/>
        <v>0</v>
      </c>
      <c r="AG81" s="182">
        <f t="shared" si="23"/>
        <v>0</v>
      </c>
      <c r="AH81" s="182">
        <f t="shared" si="23"/>
        <v>0</v>
      </c>
      <c r="AI81" s="182">
        <f t="shared" si="23"/>
        <v>0</v>
      </c>
      <c r="AJ81" s="182">
        <f t="shared" si="23"/>
        <v>0</v>
      </c>
      <c r="AK81" s="182">
        <f t="shared" si="23"/>
        <v>0</v>
      </c>
      <c r="AL81" s="182">
        <f t="shared" si="23"/>
        <v>0</v>
      </c>
      <c r="AM81" s="182">
        <f t="shared" si="23"/>
        <v>0</v>
      </c>
      <c r="AN81" s="182">
        <f t="shared" si="23"/>
        <v>0</v>
      </c>
      <c r="AO81" s="182">
        <f t="shared" si="23"/>
        <v>0</v>
      </c>
      <c r="AP81" s="182">
        <f t="shared" si="23"/>
        <v>0</v>
      </c>
      <c r="AQ81" s="182">
        <f t="shared" si="23"/>
        <v>0</v>
      </c>
      <c r="AR81" s="182">
        <f t="shared" si="23"/>
        <v>0</v>
      </c>
      <c r="AS81" s="182">
        <f t="shared" si="23"/>
        <v>0</v>
      </c>
      <c r="AT81" s="182">
        <f t="shared" si="23"/>
        <v>0</v>
      </c>
      <c r="AU81" s="182">
        <f t="shared" si="23"/>
        <v>0</v>
      </c>
      <c r="AV81" s="182">
        <f t="shared" si="23"/>
        <v>0</v>
      </c>
      <c r="AW81" s="182">
        <f t="shared" si="23"/>
        <v>0</v>
      </c>
      <c r="AX81" s="182">
        <f t="shared" si="23"/>
        <v>0</v>
      </c>
      <c r="AY81" s="182">
        <f t="shared" si="23"/>
        <v>0</v>
      </c>
      <c r="AZ81" s="182">
        <f t="shared" si="23"/>
        <v>0</v>
      </c>
      <c r="BA81" s="182">
        <f t="shared" si="23"/>
        <v>0</v>
      </c>
      <c r="BB81" s="182">
        <f t="shared" si="23"/>
        <v>0</v>
      </c>
      <c r="BC81" s="182">
        <f t="shared" si="23"/>
        <v>0</v>
      </c>
      <c r="BD81" s="182">
        <f t="shared" si="23"/>
        <v>0</v>
      </c>
      <c r="BE81" s="182">
        <f t="shared" si="23"/>
        <v>0</v>
      </c>
      <c r="BF81" s="182">
        <f t="shared" si="23"/>
        <v>0</v>
      </c>
      <c r="BG81" s="182">
        <f t="shared" si="23"/>
        <v>0</v>
      </c>
      <c r="BH81" s="182">
        <f t="shared" si="23"/>
        <v>0</v>
      </c>
      <c r="BI81" s="182">
        <f t="shared" si="23"/>
        <v>0</v>
      </c>
      <c r="BJ81" s="182">
        <f t="shared" si="23"/>
        <v>0</v>
      </c>
      <c r="BK81" s="182">
        <f t="shared" si="23"/>
        <v>0</v>
      </c>
      <c r="BL81" s="182">
        <f t="shared" si="23"/>
        <v>0</v>
      </c>
      <c r="BM81" s="182">
        <f t="shared" si="23"/>
        <v>0</v>
      </c>
      <c r="BN81" s="182">
        <f t="shared" si="23"/>
        <v>0</v>
      </c>
      <c r="BO81" s="182">
        <f t="shared" si="23"/>
        <v>0</v>
      </c>
      <c r="BP81" s="182">
        <f t="shared" si="23"/>
        <v>0</v>
      </c>
      <c r="BQ81" s="182">
        <f t="shared" si="23"/>
        <v>0</v>
      </c>
      <c r="BR81" s="182">
        <f t="shared" si="23"/>
        <v>0</v>
      </c>
      <c r="BS81" s="182">
        <f t="shared" si="23"/>
        <v>0</v>
      </c>
      <c r="BT81" s="182">
        <f t="shared" si="23"/>
        <v>0</v>
      </c>
      <c r="BU81" s="182">
        <f t="shared" si="23"/>
        <v>0</v>
      </c>
      <c r="BV81" s="182">
        <f t="shared" si="23"/>
        <v>0</v>
      </c>
      <c r="BW81" s="182">
        <f t="shared" si="21"/>
        <v>0</v>
      </c>
      <c r="BX81" s="182">
        <f t="shared" si="21"/>
        <v>0</v>
      </c>
      <c r="BY81" s="182">
        <f t="shared" si="21"/>
        <v>0</v>
      </c>
      <c r="BZ81" s="182">
        <f t="shared" si="21"/>
        <v>0</v>
      </c>
      <c r="CA81" s="182">
        <f t="shared" si="21"/>
        <v>0</v>
      </c>
      <c r="CB81" s="182">
        <f t="shared" si="21"/>
        <v>0</v>
      </c>
      <c r="CC81" s="182">
        <f t="shared" si="21"/>
        <v>0</v>
      </c>
      <c r="CD81" s="182">
        <f t="shared" si="21"/>
        <v>0</v>
      </c>
      <c r="CE81" s="182">
        <f t="shared" si="21"/>
        <v>0</v>
      </c>
      <c r="CF81" s="182">
        <f t="shared" si="21"/>
        <v>0</v>
      </c>
      <c r="CG81" s="182">
        <f t="shared" si="21"/>
        <v>0</v>
      </c>
      <c r="CH81" s="182">
        <f t="shared" si="21"/>
        <v>0</v>
      </c>
      <c r="CI81" s="182">
        <f t="shared" si="21"/>
        <v>0</v>
      </c>
      <c r="CJ81" s="182">
        <f t="shared" si="21"/>
        <v>0</v>
      </c>
      <c r="CK81" s="182">
        <f t="shared" si="21"/>
        <v>0</v>
      </c>
      <c r="CL81" s="182">
        <f t="shared" si="21"/>
        <v>0</v>
      </c>
      <c r="CM81" s="182">
        <f t="shared" si="21"/>
        <v>0</v>
      </c>
      <c r="CN81" s="182">
        <f t="shared" si="21"/>
        <v>0</v>
      </c>
      <c r="CO81" s="182">
        <f t="shared" si="21"/>
        <v>0</v>
      </c>
      <c r="CP81" s="182">
        <f t="shared" si="21"/>
        <v>0</v>
      </c>
      <c r="CQ81" s="182">
        <f t="shared" si="21"/>
        <v>0</v>
      </c>
      <c r="CR81" s="182">
        <f t="shared" si="21"/>
        <v>0</v>
      </c>
      <c r="CS81" s="182">
        <f t="shared" si="21"/>
        <v>0</v>
      </c>
      <c r="CT81" s="182">
        <f t="shared" si="21"/>
        <v>0</v>
      </c>
      <c r="CU81" s="182">
        <f t="shared" si="21"/>
        <v>0</v>
      </c>
      <c r="CV81" s="182">
        <f t="shared" si="21"/>
        <v>0</v>
      </c>
      <c r="CW81" s="182">
        <f t="shared" si="21"/>
        <v>0</v>
      </c>
      <c r="CX81" s="182">
        <f t="shared" si="21"/>
        <v>0</v>
      </c>
      <c r="CY81" s="182">
        <f t="shared" si="21"/>
        <v>0</v>
      </c>
      <c r="CZ81" s="182">
        <f t="shared" si="21"/>
        <v>0</v>
      </c>
      <c r="DA81" s="182">
        <f t="shared" si="21"/>
        <v>0</v>
      </c>
      <c r="DB81" s="182">
        <f t="shared" si="21"/>
        <v>0</v>
      </c>
      <c r="DC81" s="182">
        <f t="shared" si="21"/>
        <v>0</v>
      </c>
      <c r="DD81" s="182">
        <f t="shared" si="21"/>
        <v>0</v>
      </c>
      <c r="DE81" s="182">
        <f t="shared" si="21"/>
        <v>0</v>
      </c>
      <c r="DF81" s="182">
        <f t="shared" si="21"/>
        <v>0</v>
      </c>
      <c r="DG81" s="182">
        <f t="shared" si="21"/>
        <v>0</v>
      </c>
      <c r="DH81" s="182">
        <f t="shared" si="21"/>
        <v>0</v>
      </c>
      <c r="DI81" s="182">
        <f t="shared" si="21"/>
        <v>0</v>
      </c>
      <c r="DJ81" s="182">
        <f t="shared" si="21"/>
        <v>0</v>
      </c>
      <c r="DK81" s="182">
        <f t="shared" si="21"/>
        <v>0</v>
      </c>
      <c r="DL81" s="182">
        <f t="shared" si="21"/>
        <v>0</v>
      </c>
      <c r="DM81" s="182">
        <f t="shared" si="21"/>
        <v>0</v>
      </c>
      <c r="DN81" s="182">
        <f t="shared" si="21"/>
        <v>0</v>
      </c>
      <c r="DO81" s="182">
        <f t="shared" si="21"/>
        <v>0</v>
      </c>
      <c r="DP81" s="182">
        <f t="shared" si="21"/>
        <v>0</v>
      </c>
      <c r="DQ81" s="182">
        <f t="shared" si="21"/>
        <v>0</v>
      </c>
      <c r="DR81" s="182">
        <f t="shared" si="21"/>
        <v>0</v>
      </c>
      <c r="DS81" s="182">
        <f t="shared" si="21"/>
        <v>0</v>
      </c>
      <c r="DT81" s="182">
        <f t="shared" si="21"/>
        <v>0</v>
      </c>
      <c r="DU81" s="182">
        <f t="shared" si="21"/>
        <v>0</v>
      </c>
      <c r="DV81" s="182">
        <f t="shared" si="21"/>
        <v>0</v>
      </c>
      <c r="DW81" s="182">
        <f t="shared" si="21"/>
        <v>0</v>
      </c>
      <c r="DX81" s="182">
        <f t="shared" si="21"/>
        <v>0</v>
      </c>
      <c r="DY81" s="182">
        <f t="shared" si="21"/>
        <v>0</v>
      </c>
    </row>
    <row r="82" spans="3:129" ht="22" thickTop="1" thickBot="1" x14ac:dyDescent="0.4">
      <c r="C82" s="189">
        <f t="shared" si="3"/>
        <v>0</v>
      </c>
      <c r="D82" s="190" t="str">
        <f t="shared" ref="D82:E82" si="24">+IF(D17=0,"",D17)</f>
        <v/>
      </c>
      <c r="E82" s="190" t="str">
        <f t="shared" si="24"/>
        <v>Amm.to Immateriale</v>
      </c>
      <c r="F82" s="174" t="s">
        <v>177</v>
      </c>
      <c r="H82" s="48" t="s">
        <v>353</v>
      </c>
      <c r="I82" s="193">
        <f t="shared" si="7"/>
        <v>0</v>
      </c>
      <c r="J82" s="182">
        <f t="shared" si="8"/>
        <v>0</v>
      </c>
      <c r="K82" s="182">
        <f t="shared" si="23"/>
        <v>0</v>
      </c>
      <c r="L82" s="182">
        <f t="shared" si="23"/>
        <v>0</v>
      </c>
      <c r="M82" s="182">
        <f t="shared" si="23"/>
        <v>0</v>
      </c>
      <c r="N82" s="182">
        <f t="shared" si="23"/>
        <v>0</v>
      </c>
      <c r="O82" s="182">
        <f t="shared" si="23"/>
        <v>0</v>
      </c>
      <c r="P82" s="182">
        <f t="shared" si="23"/>
        <v>0</v>
      </c>
      <c r="Q82" s="182">
        <f t="shared" si="23"/>
        <v>0</v>
      </c>
      <c r="R82" s="182">
        <f t="shared" si="23"/>
        <v>0</v>
      </c>
      <c r="S82" s="182">
        <f t="shared" si="23"/>
        <v>0</v>
      </c>
      <c r="T82" s="182">
        <f t="shared" si="23"/>
        <v>0</v>
      </c>
      <c r="U82" s="182">
        <f t="shared" si="23"/>
        <v>0</v>
      </c>
      <c r="V82" s="182">
        <f t="shared" si="23"/>
        <v>0</v>
      </c>
      <c r="W82" s="182">
        <f t="shared" si="23"/>
        <v>0</v>
      </c>
      <c r="X82" s="182">
        <f t="shared" si="23"/>
        <v>0</v>
      </c>
      <c r="Y82" s="182">
        <f t="shared" si="23"/>
        <v>0</v>
      </c>
      <c r="Z82" s="182">
        <f t="shared" si="23"/>
        <v>0</v>
      </c>
      <c r="AA82" s="182">
        <f t="shared" si="23"/>
        <v>0</v>
      </c>
      <c r="AB82" s="182">
        <f t="shared" si="23"/>
        <v>0</v>
      </c>
      <c r="AC82" s="182">
        <f t="shared" si="23"/>
        <v>0</v>
      </c>
      <c r="AD82" s="182">
        <f t="shared" si="23"/>
        <v>0</v>
      </c>
      <c r="AE82" s="182">
        <f t="shared" si="23"/>
        <v>0</v>
      </c>
      <c r="AF82" s="182">
        <f t="shared" si="23"/>
        <v>0</v>
      </c>
      <c r="AG82" s="182">
        <f t="shared" si="23"/>
        <v>0</v>
      </c>
      <c r="AH82" s="182">
        <f t="shared" si="23"/>
        <v>0</v>
      </c>
      <c r="AI82" s="182">
        <f t="shared" si="23"/>
        <v>0</v>
      </c>
      <c r="AJ82" s="182">
        <f t="shared" si="23"/>
        <v>0</v>
      </c>
      <c r="AK82" s="182">
        <f t="shared" si="23"/>
        <v>0</v>
      </c>
      <c r="AL82" s="182">
        <f t="shared" si="23"/>
        <v>0</v>
      </c>
      <c r="AM82" s="182">
        <f t="shared" si="23"/>
        <v>0</v>
      </c>
      <c r="AN82" s="182">
        <f t="shared" si="23"/>
        <v>0</v>
      </c>
      <c r="AO82" s="182">
        <f t="shared" si="23"/>
        <v>0</v>
      </c>
      <c r="AP82" s="182">
        <f t="shared" si="23"/>
        <v>0</v>
      </c>
      <c r="AQ82" s="182">
        <f t="shared" si="23"/>
        <v>0</v>
      </c>
      <c r="AR82" s="182">
        <f t="shared" si="23"/>
        <v>0</v>
      </c>
      <c r="AS82" s="182">
        <f t="shared" si="23"/>
        <v>0</v>
      </c>
      <c r="AT82" s="182">
        <f t="shared" si="23"/>
        <v>0</v>
      </c>
      <c r="AU82" s="182">
        <f t="shared" si="23"/>
        <v>0</v>
      </c>
      <c r="AV82" s="182">
        <f t="shared" si="23"/>
        <v>0</v>
      </c>
      <c r="AW82" s="182">
        <f t="shared" si="23"/>
        <v>0</v>
      </c>
      <c r="AX82" s="182">
        <f t="shared" si="23"/>
        <v>0</v>
      </c>
      <c r="AY82" s="182">
        <f t="shared" si="23"/>
        <v>0</v>
      </c>
      <c r="AZ82" s="182">
        <f t="shared" si="23"/>
        <v>0</v>
      </c>
      <c r="BA82" s="182">
        <f t="shared" si="23"/>
        <v>0</v>
      </c>
      <c r="BB82" s="182">
        <f t="shared" si="23"/>
        <v>0</v>
      </c>
      <c r="BC82" s="182">
        <f t="shared" si="23"/>
        <v>0</v>
      </c>
      <c r="BD82" s="182">
        <f t="shared" si="23"/>
        <v>0</v>
      </c>
      <c r="BE82" s="182">
        <f t="shared" si="23"/>
        <v>0</v>
      </c>
      <c r="BF82" s="182">
        <f t="shared" si="23"/>
        <v>0</v>
      </c>
      <c r="BG82" s="182">
        <f t="shared" si="23"/>
        <v>0</v>
      </c>
      <c r="BH82" s="182">
        <f t="shared" si="23"/>
        <v>0</v>
      </c>
      <c r="BI82" s="182">
        <f t="shared" si="23"/>
        <v>0</v>
      </c>
      <c r="BJ82" s="182">
        <f t="shared" si="23"/>
        <v>0</v>
      </c>
      <c r="BK82" s="182">
        <f t="shared" si="23"/>
        <v>0</v>
      </c>
      <c r="BL82" s="182">
        <f t="shared" si="23"/>
        <v>0</v>
      </c>
      <c r="BM82" s="182">
        <f t="shared" si="23"/>
        <v>0</v>
      </c>
      <c r="BN82" s="182">
        <f t="shared" si="23"/>
        <v>0</v>
      </c>
      <c r="BO82" s="182">
        <f t="shared" si="23"/>
        <v>0</v>
      </c>
      <c r="BP82" s="182">
        <f t="shared" si="23"/>
        <v>0</v>
      </c>
      <c r="BQ82" s="182">
        <f t="shared" si="23"/>
        <v>0</v>
      </c>
      <c r="BR82" s="182">
        <f t="shared" si="23"/>
        <v>0</v>
      </c>
      <c r="BS82" s="182">
        <f t="shared" si="23"/>
        <v>0</v>
      </c>
      <c r="BT82" s="182">
        <f t="shared" si="23"/>
        <v>0</v>
      </c>
      <c r="BU82" s="182">
        <f t="shared" si="23"/>
        <v>0</v>
      </c>
      <c r="BV82" s="182">
        <f t="shared" si="23"/>
        <v>0</v>
      </c>
      <c r="BW82" s="182">
        <f t="shared" si="21"/>
        <v>0</v>
      </c>
      <c r="BX82" s="182">
        <f t="shared" si="21"/>
        <v>0</v>
      </c>
      <c r="BY82" s="182">
        <f t="shared" si="21"/>
        <v>0</v>
      </c>
      <c r="BZ82" s="182">
        <f t="shared" si="21"/>
        <v>0</v>
      </c>
      <c r="CA82" s="182">
        <f t="shared" si="21"/>
        <v>0</v>
      </c>
      <c r="CB82" s="182">
        <f t="shared" si="21"/>
        <v>0</v>
      </c>
      <c r="CC82" s="182">
        <f t="shared" si="21"/>
        <v>0</v>
      </c>
      <c r="CD82" s="182">
        <f t="shared" si="21"/>
        <v>0</v>
      </c>
      <c r="CE82" s="182">
        <f t="shared" si="21"/>
        <v>0</v>
      </c>
      <c r="CF82" s="182">
        <f t="shared" si="21"/>
        <v>0</v>
      </c>
      <c r="CG82" s="182">
        <f t="shared" si="21"/>
        <v>0</v>
      </c>
      <c r="CH82" s="182">
        <f t="shared" si="21"/>
        <v>0</v>
      </c>
      <c r="CI82" s="182">
        <f t="shared" si="21"/>
        <v>0</v>
      </c>
      <c r="CJ82" s="182">
        <f t="shared" si="21"/>
        <v>0</v>
      </c>
      <c r="CK82" s="182">
        <f t="shared" si="21"/>
        <v>0</v>
      </c>
      <c r="CL82" s="182">
        <f t="shared" si="21"/>
        <v>0</v>
      </c>
      <c r="CM82" s="182">
        <f t="shared" si="21"/>
        <v>0</v>
      </c>
      <c r="CN82" s="182">
        <f t="shared" si="21"/>
        <v>0</v>
      </c>
      <c r="CO82" s="182">
        <f t="shared" si="21"/>
        <v>0</v>
      </c>
      <c r="CP82" s="182">
        <f t="shared" si="21"/>
        <v>0</v>
      </c>
      <c r="CQ82" s="182">
        <f t="shared" si="21"/>
        <v>0</v>
      </c>
      <c r="CR82" s="182">
        <f t="shared" si="21"/>
        <v>0</v>
      </c>
      <c r="CS82" s="182">
        <f t="shared" si="21"/>
        <v>0</v>
      </c>
      <c r="CT82" s="182">
        <f t="shared" si="21"/>
        <v>0</v>
      </c>
      <c r="CU82" s="182">
        <f t="shared" si="21"/>
        <v>0</v>
      </c>
      <c r="CV82" s="182">
        <f t="shared" si="21"/>
        <v>0</v>
      </c>
      <c r="CW82" s="182">
        <f t="shared" si="21"/>
        <v>0</v>
      </c>
      <c r="CX82" s="182">
        <f t="shared" si="21"/>
        <v>0</v>
      </c>
      <c r="CY82" s="182">
        <f t="shared" si="21"/>
        <v>0</v>
      </c>
      <c r="CZ82" s="182">
        <f t="shared" si="21"/>
        <v>0</v>
      </c>
      <c r="DA82" s="182">
        <f t="shared" si="21"/>
        <v>0</v>
      </c>
      <c r="DB82" s="182">
        <f t="shared" si="21"/>
        <v>0</v>
      </c>
      <c r="DC82" s="182">
        <f t="shared" si="21"/>
        <v>0</v>
      </c>
      <c r="DD82" s="182">
        <f t="shared" si="21"/>
        <v>0</v>
      </c>
      <c r="DE82" s="182">
        <f t="shared" si="21"/>
        <v>0</v>
      </c>
      <c r="DF82" s="182">
        <f t="shared" si="21"/>
        <v>0</v>
      </c>
      <c r="DG82" s="182">
        <f t="shared" si="21"/>
        <v>0</v>
      </c>
      <c r="DH82" s="182">
        <f t="shared" si="21"/>
        <v>0</v>
      </c>
      <c r="DI82" s="182">
        <f t="shared" si="21"/>
        <v>0</v>
      </c>
      <c r="DJ82" s="182">
        <f t="shared" si="21"/>
        <v>0</v>
      </c>
      <c r="DK82" s="182">
        <f t="shared" si="21"/>
        <v>0</v>
      </c>
      <c r="DL82" s="182">
        <f t="shared" si="21"/>
        <v>0</v>
      </c>
      <c r="DM82" s="182">
        <f t="shared" si="21"/>
        <v>0</v>
      </c>
      <c r="DN82" s="182">
        <f t="shared" si="21"/>
        <v>0</v>
      </c>
      <c r="DO82" s="182">
        <f t="shared" si="21"/>
        <v>0</v>
      </c>
      <c r="DP82" s="182">
        <f t="shared" si="21"/>
        <v>0</v>
      </c>
      <c r="DQ82" s="182">
        <f t="shared" si="21"/>
        <v>0</v>
      </c>
      <c r="DR82" s="182">
        <f t="shared" si="21"/>
        <v>0</v>
      </c>
      <c r="DS82" s="182">
        <f t="shared" si="21"/>
        <v>0</v>
      </c>
      <c r="DT82" s="182">
        <f t="shared" si="21"/>
        <v>0</v>
      </c>
      <c r="DU82" s="182">
        <f t="shared" si="21"/>
        <v>0</v>
      </c>
      <c r="DV82" s="182">
        <f t="shared" si="21"/>
        <v>0</v>
      </c>
      <c r="DW82" s="182">
        <f t="shared" si="21"/>
        <v>0</v>
      </c>
      <c r="DX82" s="182">
        <f t="shared" si="21"/>
        <v>0</v>
      </c>
      <c r="DY82" s="182">
        <f t="shared" si="21"/>
        <v>0</v>
      </c>
    </row>
    <row r="83" spans="3:129" ht="22" thickTop="1" thickBot="1" x14ac:dyDescent="0.4">
      <c r="C83" s="189">
        <f t="shared" si="3"/>
        <v>0</v>
      </c>
      <c r="D83" s="190" t="str">
        <f t="shared" ref="D83:E83" si="25">+IF(D18=0,"",D18)</f>
        <v/>
      </c>
      <c r="E83" s="190" t="str">
        <f t="shared" si="25"/>
        <v>Amm.to Immateriale</v>
      </c>
      <c r="F83" s="174" t="s">
        <v>177</v>
      </c>
      <c r="H83" s="48" t="s">
        <v>353</v>
      </c>
      <c r="I83" s="193">
        <f t="shared" si="7"/>
        <v>0</v>
      </c>
      <c r="J83" s="182">
        <f t="shared" si="8"/>
        <v>0</v>
      </c>
      <c r="K83" s="182">
        <f t="shared" si="23"/>
        <v>0</v>
      </c>
      <c r="L83" s="182">
        <f t="shared" si="23"/>
        <v>0</v>
      </c>
      <c r="M83" s="182">
        <f t="shared" si="23"/>
        <v>0</v>
      </c>
      <c r="N83" s="182">
        <f t="shared" si="23"/>
        <v>0</v>
      </c>
      <c r="O83" s="182">
        <f t="shared" si="23"/>
        <v>0</v>
      </c>
      <c r="P83" s="182">
        <f t="shared" si="23"/>
        <v>0</v>
      </c>
      <c r="Q83" s="182">
        <f t="shared" si="23"/>
        <v>0</v>
      </c>
      <c r="R83" s="182">
        <f t="shared" si="23"/>
        <v>0</v>
      </c>
      <c r="S83" s="182">
        <f t="shared" si="23"/>
        <v>0</v>
      </c>
      <c r="T83" s="182">
        <f t="shared" si="23"/>
        <v>0</v>
      </c>
      <c r="U83" s="182">
        <f t="shared" si="23"/>
        <v>0</v>
      </c>
      <c r="V83" s="182">
        <f t="shared" si="23"/>
        <v>0</v>
      </c>
      <c r="W83" s="182">
        <f t="shared" si="23"/>
        <v>0</v>
      </c>
      <c r="X83" s="182">
        <f t="shared" si="23"/>
        <v>0</v>
      </c>
      <c r="Y83" s="182">
        <f t="shared" si="23"/>
        <v>0</v>
      </c>
      <c r="Z83" s="182">
        <f t="shared" si="23"/>
        <v>0</v>
      </c>
      <c r="AA83" s="182">
        <f t="shared" si="23"/>
        <v>0</v>
      </c>
      <c r="AB83" s="182">
        <f t="shared" si="23"/>
        <v>0</v>
      </c>
      <c r="AC83" s="182">
        <f t="shared" si="23"/>
        <v>0</v>
      </c>
      <c r="AD83" s="182">
        <f t="shared" si="23"/>
        <v>0</v>
      </c>
      <c r="AE83" s="182">
        <f t="shared" si="23"/>
        <v>0</v>
      </c>
      <c r="AF83" s="182">
        <f t="shared" si="23"/>
        <v>0</v>
      </c>
      <c r="AG83" s="182">
        <f t="shared" si="23"/>
        <v>0</v>
      </c>
      <c r="AH83" s="182">
        <f t="shared" si="23"/>
        <v>0</v>
      </c>
      <c r="AI83" s="182">
        <f t="shared" si="23"/>
        <v>0</v>
      </c>
      <c r="AJ83" s="182">
        <f t="shared" si="23"/>
        <v>0</v>
      </c>
      <c r="AK83" s="182">
        <f t="shared" si="23"/>
        <v>0</v>
      </c>
      <c r="AL83" s="182">
        <f t="shared" si="23"/>
        <v>0</v>
      </c>
      <c r="AM83" s="182">
        <f t="shared" si="23"/>
        <v>0</v>
      </c>
      <c r="AN83" s="182">
        <f t="shared" si="23"/>
        <v>0</v>
      </c>
      <c r="AO83" s="182">
        <f t="shared" si="23"/>
        <v>0</v>
      </c>
      <c r="AP83" s="182">
        <f t="shared" si="23"/>
        <v>0</v>
      </c>
      <c r="AQ83" s="182">
        <f t="shared" si="23"/>
        <v>0</v>
      </c>
      <c r="AR83" s="182">
        <f t="shared" si="23"/>
        <v>0</v>
      </c>
      <c r="AS83" s="182">
        <f t="shared" si="23"/>
        <v>0</v>
      </c>
      <c r="AT83" s="182">
        <f t="shared" si="23"/>
        <v>0</v>
      </c>
      <c r="AU83" s="182">
        <f t="shared" si="23"/>
        <v>0</v>
      </c>
      <c r="AV83" s="182">
        <f t="shared" si="23"/>
        <v>0</v>
      </c>
      <c r="AW83" s="182">
        <f t="shared" si="23"/>
        <v>0</v>
      </c>
      <c r="AX83" s="182">
        <f t="shared" si="23"/>
        <v>0</v>
      </c>
      <c r="AY83" s="182">
        <f t="shared" si="23"/>
        <v>0</v>
      </c>
      <c r="AZ83" s="182">
        <f t="shared" si="23"/>
        <v>0</v>
      </c>
      <c r="BA83" s="182">
        <f t="shared" si="23"/>
        <v>0</v>
      </c>
      <c r="BB83" s="182">
        <f t="shared" si="23"/>
        <v>0</v>
      </c>
      <c r="BC83" s="182">
        <f t="shared" si="23"/>
        <v>0</v>
      </c>
      <c r="BD83" s="182">
        <f t="shared" si="23"/>
        <v>0</v>
      </c>
      <c r="BE83" s="182">
        <f t="shared" si="23"/>
        <v>0</v>
      </c>
      <c r="BF83" s="182">
        <f t="shared" si="23"/>
        <v>0</v>
      </c>
      <c r="BG83" s="182">
        <f t="shared" si="23"/>
        <v>0</v>
      </c>
      <c r="BH83" s="182">
        <f t="shared" si="23"/>
        <v>0</v>
      </c>
      <c r="BI83" s="182">
        <f t="shared" si="23"/>
        <v>0</v>
      </c>
      <c r="BJ83" s="182">
        <f t="shared" si="23"/>
        <v>0</v>
      </c>
      <c r="BK83" s="182">
        <f t="shared" si="23"/>
        <v>0</v>
      </c>
      <c r="BL83" s="182">
        <f t="shared" si="23"/>
        <v>0</v>
      </c>
      <c r="BM83" s="182">
        <f t="shared" si="23"/>
        <v>0</v>
      </c>
      <c r="BN83" s="182">
        <f t="shared" si="23"/>
        <v>0</v>
      </c>
      <c r="BO83" s="182">
        <f t="shared" si="23"/>
        <v>0</v>
      </c>
      <c r="BP83" s="182">
        <f t="shared" si="23"/>
        <v>0</v>
      </c>
      <c r="BQ83" s="182">
        <f t="shared" si="23"/>
        <v>0</v>
      </c>
      <c r="BR83" s="182">
        <f t="shared" si="23"/>
        <v>0</v>
      </c>
      <c r="BS83" s="182">
        <f t="shared" si="23"/>
        <v>0</v>
      </c>
      <c r="BT83" s="182">
        <f t="shared" si="23"/>
        <v>0</v>
      </c>
      <c r="BU83" s="182">
        <f t="shared" si="23"/>
        <v>0</v>
      </c>
      <c r="BV83" s="182">
        <f t="shared" si="23"/>
        <v>0</v>
      </c>
      <c r="BW83" s="182">
        <f t="shared" si="21"/>
        <v>0</v>
      </c>
      <c r="BX83" s="182">
        <f t="shared" si="21"/>
        <v>0</v>
      </c>
      <c r="BY83" s="182">
        <f t="shared" si="21"/>
        <v>0</v>
      </c>
      <c r="BZ83" s="182">
        <f t="shared" si="21"/>
        <v>0</v>
      </c>
      <c r="CA83" s="182">
        <f t="shared" si="21"/>
        <v>0</v>
      </c>
      <c r="CB83" s="182">
        <f t="shared" si="21"/>
        <v>0</v>
      </c>
      <c r="CC83" s="182">
        <f t="shared" si="21"/>
        <v>0</v>
      </c>
      <c r="CD83" s="182">
        <f t="shared" si="21"/>
        <v>0</v>
      </c>
      <c r="CE83" s="182">
        <f t="shared" si="21"/>
        <v>0</v>
      </c>
      <c r="CF83" s="182">
        <f t="shared" si="21"/>
        <v>0</v>
      </c>
      <c r="CG83" s="182">
        <f t="shared" si="21"/>
        <v>0</v>
      </c>
      <c r="CH83" s="182">
        <f t="shared" si="21"/>
        <v>0</v>
      </c>
      <c r="CI83" s="182">
        <f t="shared" si="21"/>
        <v>0</v>
      </c>
      <c r="CJ83" s="182">
        <f t="shared" si="21"/>
        <v>0</v>
      </c>
      <c r="CK83" s="182">
        <f t="shared" si="21"/>
        <v>0</v>
      </c>
      <c r="CL83" s="182">
        <f t="shared" si="21"/>
        <v>0</v>
      </c>
      <c r="CM83" s="182">
        <f t="shared" si="21"/>
        <v>0</v>
      </c>
      <c r="CN83" s="182">
        <f t="shared" si="21"/>
        <v>0</v>
      </c>
      <c r="CO83" s="182">
        <f t="shared" si="21"/>
        <v>0</v>
      </c>
      <c r="CP83" s="182">
        <f t="shared" si="21"/>
        <v>0</v>
      </c>
      <c r="CQ83" s="182">
        <f t="shared" si="21"/>
        <v>0</v>
      </c>
      <c r="CR83" s="182">
        <f t="shared" si="21"/>
        <v>0</v>
      </c>
      <c r="CS83" s="182">
        <f t="shared" si="21"/>
        <v>0</v>
      </c>
      <c r="CT83" s="182">
        <f t="shared" si="21"/>
        <v>0</v>
      </c>
      <c r="CU83" s="182">
        <f t="shared" si="21"/>
        <v>0</v>
      </c>
      <c r="CV83" s="182">
        <f t="shared" si="21"/>
        <v>0</v>
      </c>
      <c r="CW83" s="182">
        <f t="shared" si="21"/>
        <v>0</v>
      </c>
      <c r="CX83" s="182">
        <f t="shared" si="21"/>
        <v>0</v>
      </c>
      <c r="CY83" s="182">
        <f t="shared" si="21"/>
        <v>0</v>
      </c>
      <c r="CZ83" s="182">
        <f t="shared" si="21"/>
        <v>0</v>
      </c>
      <c r="DA83" s="182">
        <f t="shared" si="21"/>
        <v>0</v>
      </c>
      <c r="DB83" s="182">
        <f t="shared" si="21"/>
        <v>0</v>
      </c>
      <c r="DC83" s="182">
        <f t="shared" si="21"/>
        <v>0</v>
      </c>
      <c r="DD83" s="182">
        <f t="shared" si="21"/>
        <v>0</v>
      </c>
      <c r="DE83" s="182">
        <f t="shared" si="21"/>
        <v>0</v>
      </c>
      <c r="DF83" s="182">
        <f t="shared" si="21"/>
        <v>0</v>
      </c>
      <c r="DG83" s="182">
        <f t="shared" si="21"/>
        <v>0</v>
      </c>
      <c r="DH83" s="182">
        <f t="shared" si="21"/>
        <v>0</v>
      </c>
      <c r="DI83" s="182">
        <f t="shared" si="21"/>
        <v>0</v>
      </c>
      <c r="DJ83" s="182">
        <f t="shared" si="21"/>
        <v>0</v>
      </c>
      <c r="DK83" s="182">
        <f t="shared" si="21"/>
        <v>0</v>
      </c>
      <c r="DL83" s="182">
        <f t="shared" si="21"/>
        <v>0</v>
      </c>
      <c r="DM83" s="182">
        <f t="shared" si="21"/>
        <v>0</v>
      </c>
      <c r="DN83" s="182">
        <f t="shared" si="21"/>
        <v>0</v>
      </c>
      <c r="DO83" s="182">
        <f t="shared" si="21"/>
        <v>0</v>
      </c>
      <c r="DP83" s="182">
        <f t="shared" si="21"/>
        <v>0</v>
      </c>
      <c r="DQ83" s="182">
        <f t="shared" si="21"/>
        <v>0</v>
      </c>
      <c r="DR83" s="182">
        <f t="shared" si="21"/>
        <v>0</v>
      </c>
      <c r="DS83" s="182">
        <f t="shared" si="21"/>
        <v>0</v>
      </c>
      <c r="DT83" s="182">
        <f t="shared" si="21"/>
        <v>0</v>
      </c>
      <c r="DU83" s="182">
        <f t="shared" si="21"/>
        <v>0</v>
      </c>
      <c r="DV83" s="182">
        <f t="shared" si="21"/>
        <v>0</v>
      </c>
      <c r="DW83" s="182">
        <f t="shared" si="21"/>
        <v>0</v>
      </c>
      <c r="DX83" s="182">
        <f t="shared" si="21"/>
        <v>0</v>
      </c>
      <c r="DY83" s="182">
        <f t="shared" si="21"/>
        <v>0</v>
      </c>
    </row>
    <row r="84" spans="3:129" ht="22" thickTop="1" thickBot="1" x14ac:dyDescent="0.4">
      <c r="C84" s="189">
        <f t="shared" si="3"/>
        <v>0</v>
      </c>
      <c r="D84" s="190" t="str">
        <f t="shared" ref="D84:E84" si="26">+IF(D19=0,"",D19)</f>
        <v/>
      </c>
      <c r="E84" s="190" t="str">
        <f t="shared" si="26"/>
        <v>Amm.to Immateriale</v>
      </c>
      <c r="F84" s="174" t="s">
        <v>177</v>
      </c>
      <c r="H84" s="48" t="s">
        <v>353</v>
      </c>
      <c r="I84" s="193">
        <f t="shared" si="7"/>
        <v>0</v>
      </c>
      <c r="J84" s="182">
        <f t="shared" si="8"/>
        <v>0</v>
      </c>
      <c r="K84" s="182">
        <f t="shared" si="23"/>
        <v>0</v>
      </c>
      <c r="L84" s="182">
        <f t="shared" si="23"/>
        <v>0</v>
      </c>
      <c r="M84" s="182">
        <f t="shared" si="23"/>
        <v>0</v>
      </c>
      <c r="N84" s="182">
        <f t="shared" si="23"/>
        <v>0</v>
      </c>
      <c r="O84" s="182">
        <f t="shared" si="23"/>
        <v>0</v>
      </c>
      <c r="P84" s="182">
        <f t="shared" si="23"/>
        <v>0</v>
      </c>
      <c r="Q84" s="182">
        <f t="shared" si="23"/>
        <v>0</v>
      </c>
      <c r="R84" s="182">
        <f t="shared" si="23"/>
        <v>0</v>
      </c>
      <c r="S84" s="182">
        <f t="shared" si="23"/>
        <v>0</v>
      </c>
      <c r="T84" s="182">
        <f t="shared" si="23"/>
        <v>0</v>
      </c>
      <c r="U84" s="182">
        <f t="shared" si="23"/>
        <v>0</v>
      </c>
      <c r="V84" s="182">
        <f t="shared" si="23"/>
        <v>0</v>
      </c>
      <c r="W84" s="182">
        <f t="shared" si="23"/>
        <v>0</v>
      </c>
      <c r="X84" s="182">
        <f t="shared" si="23"/>
        <v>0</v>
      </c>
      <c r="Y84" s="182">
        <f t="shared" si="23"/>
        <v>0</v>
      </c>
      <c r="Z84" s="182">
        <f t="shared" si="23"/>
        <v>0</v>
      </c>
      <c r="AA84" s="182">
        <f t="shared" si="23"/>
        <v>0</v>
      </c>
      <c r="AB84" s="182">
        <f t="shared" si="23"/>
        <v>0</v>
      </c>
      <c r="AC84" s="182">
        <f t="shared" si="23"/>
        <v>0</v>
      </c>
      <c r="AD84" s="182">
        <f t="shared" si="23"/>
        <v>0</v>
      </c>
      <c r="AE84" s="182">
        <f t="shared" si="23"/>
        <v>0</v>
      </c>
      <c r="AF84" s="182">
        <f t="shared" si="23"/>
        <v>0</v>
      </c>
      <c r="AG84" s="182">
        <f t="shared" si="23"/>
        <v>0</v>
      </c>
      <c r="AH84" s="182">
        <f t="shared" si="23"/>
        <v>0</v>
      </c>
      <c r="AI84" s="182">
        <f t="shared" si="23"/>
        <v>0</v>
      </c>
      <c r="AJ84" s="182">
        <f t="shared" si="23"/>
        <v>0</v>
      </c>
      <c r="AK84" s="182">
        <f t="shared" si="23"/>
        <v>0</v>
      </c>
      <c r="AL84" s="182">
        <f t="shared" si="23"/>
        <v>0</v>
      </c>
      <c r="AM84" s="182">
        <f t="shared" si="23"/>
        <v>0</v>
      </c>
      <c r="AN84" s="182">
        <f t="shared" si="23"/>
        <v>0</v>
      </c>
      <c r="AO84" s="182">
        <f t="shared" si="23"/>
        <v>0</v>
      </c>
      <c r="AP84" s="182">
        <f t="shared" si="23"/>
        <v>0</v>
      </c>
      <c r="AQ84" s="182">
        <f t="shared" si="23"/>
        <v>0</v>
      </c>
      <c r="AR84" s="182">
        <f t="shared" si="23"/>
        <v>0</v>
      </c>
      <c r="AS84" s="182">
        <f t="shared" si="23"/>
        <v>0</v>
      </c>
      <c r="AT84" s="182">
        <f t="shared" si="23"/>
        <v>0</v>
      </c>
      <c r="AU84" s="182">
        <f t="shared" si="23"/>
        <v>0</v>
      </c>
      <c r="AV84" s="182">
        <f t="shared" si="23"/>
        <v>0</v>
      </c>
      <c r="AW84" s="182">
        <f t="shared" si="23"/>
        <v>0</v>
      </c>
      <c r="AX84" s="182">
        <f t="shared" si="23"/>
        <v>0</v>
      </c>
      <c r="AY84" s="182">
        <f t="shared" si="23"/>
        <v>0</v>
      </c>
      <c r="AZ84" s="182">
        <f t="shared" si="23"/>
        <v>0</v>
      </c>
      <c r="BA84" s="182">
        <f t="shared" si="23"/>
        <v>0</v>
      </c>
      <c r="BB84" s="182">
        <f t="shared" si="23"/>
        <v>0</v>
      </c>
      <c r="BC84" s="182">
        <f t="shared" si="23"/>
        <v>0</v>
      </c>
      <c r="BD84" s="182">
        <f t="shared" si="23"/>
        <v>0</v>
      </c>
      <c r="BE84" s="182">
        <f t="shared" si="23"/>
        <v>0</v>
      </c>
      <c r="BF84" s="182">
        <f t="shared" si="23"/>
        <v>0</v>
      </c>
      <c r="BG84" s="182">
        <f t="shared" si="23"/>
        <v>0</v>
      </c>
      <c r="BH84" s="182">
        <f t="shared" si="23"/>
        <v>0</v>
      </c>
      <c r="BI84" s="182">
        <f t="shared" si="23"/>
        <v>0</v>
      </c>
      <c r="BJ84" s="182">
        <f t="shared" si="23"/>
        <v>0</v>
      </c>
      <c r="BK84" s="182">
        <f t="shared" si="23"/>
        <v>0</v>
      </c>
      <c r="BL84" s="182">
        <f t="shared" si="23"/>
        <v>0</v>
      </c>
      <c r="BM84" s="182">
        <f t="shared" si="23"/>
        <v>0</v>
      </c>
      <c r="BN84" s="182">
        <f t="shared" si="23"/>
        <v>0</v>
      </c>
      <c r="BO84" s="182">
        <f t="shared" si="23"/>
        <v>0</v>
      </c>
      <c r="BP84" s="182">
        <f t="shared" si="23"/>
        <v>0</v>
      </c>
      <c r="BQ84" s="182">
        <f t="shared" si="23"/>
        <v>0</v>
      </c>
      <c r="BR84" s="182">
        <f t="shared" si="23"/>
        <v>0</v>
      </c>
      <c r="BS84" s="182">
        <f t="shared" si="23"/>
        <v>0</v>
      </c>
      <c r="BT84" s="182">
        <f t="shared" si="23"/>
        <v>0</v>
      </c>
      <c r="BU84" s="182">
        <f t="shared" si="23"/>
        <v>0</v>
      </c>
      <c r="BV84" s="182">
        <f t="shared" ref="BV84:DY87" si="27">+BV19*(1+$G19)</f>
        <v>0</v>
      </c>
      <c r="BW84" s="182">
        <f t="shared" si="27"/>
        <v>0</v>
      </c>
      <c r="BX84" s="182">
        <f t="shared" si="27"/>
        <v>0</v>
      </c>
      <c r="BY84" s="182">
        <f t="shared" si="27"/>
        <v>0</v>
      </c>
      <c r="BZ84" s="182">
        <f t="shared" si="27"/>
        <v>0</v>
      </c>
      <c r="CA84" s="182">
        <f t="shared" si="27"/>
        <v>0</v>
      </c>
      <c r="CB84" s="182">
        <f t="shared" si="27"/>
        <v>0</v>
      </c>
      <c r="CC84" s="182">
        <f t="shared" si="27"/>
        <v>0</v>
      </c>
      <c r="CD84" s="182">
        <f t="shared" si="27"/>
        <v>0</v>
      </c>
      <c r="CE84" s="182">
        <f t="shared" si="27"/>
        <v>0</v>
      </c>
      <c r="CF84" s="182">
        <f t="shared" si="27"/>
        <v>0</v>
      </c>
      <c r="CG84" s="182">
        <f t="shared" si="27"/>
        <v>0</v>
      </c>
      <c r="CH84" s="182">
        <f t="shared" si="27"/>
        <v>0</v>
      </c>
      <c r="CI84" s="182">
        <f t="shared" si="27"/>
        <v>0</v>
      </c>
      <c r="CJ84" s="182">
        <f t="shared" si="27"/>
        <v>0</v>
      </c>
      <c r="CK84" s="182">
        <f t="shared" si="27"/>
        <v>0</v>
      </c>
      <c r="CL84" s="182">
        <f t="shared" si="27"/>
        <v>0</v>
      </c>
      <c r="CM84" s="182">
        <f t="shared" si="27"/>
        <v>0</v>
      </c>
      <c r="CN84" s="182">
        <f t="shared" si="27"/>
        <v>0</v>
      </c>
      <c r="CO84" s="182">
        <f t="shared" si="27"/>
        <v>0</v>
      </c>
      <c r="CP84" s="182">
        <f t="shared" si="27"/>
        <v>0</v>
      </c>
      <c r="CQ84" s="182">
        <f t="shared" si="27"/>
        <v>0</v>
      </c>
      <c r="CR84" s="182">
        <f t="shared" si="27"/>
        <v>0</v>
      </c>
      <c r="CS84" s="182">
        <f t="shared" si="27"/>
        <v>0</v>
      </c>
      <c r="CT84" s="182">
        <f t="shared" si="27"/>
        <v>0</v>
      </c>
      <c r="CU84" s="182">
        <f t="shared" si="27"/>
        <v>0</v>
      </c>
      <c r="CV84" s="182">
        <f t="shared" si="27"/>
        <v>0</v>
      </c>
      <c r="CW84" s="182">
        <f t="shared" si="27"/>
        <v>0</v>
      </c>
      <c r="CX84" s="182">
        <f t="shared" si="27"/>
        <v>0</v>
      </c>
      <c r="CY84" s="182">
        <f t="shared" si="27"/>
        <v>0</v>
      </c>
      <c r="CZ84" s="182">
        <f t="shared" si="27"/>
        <v>0</v>
      </c>
      <c r="DA84" s="182">
        <f t="shared" si="27"/>
        <v>0</v>
      </c>
      <c r="DB84" s="182">
        <f t="shared" si="27"/>
        <v>0</v>
      </c>
      <c r="DC84" s="182">
        <f t="shared" si="27"/>
        <v>0</v>
      </c>
      <c r="DD84" s="182">
        <f t="shared" si="27"/>
        <v>0</v>
      </c>
      <c r="DE84" s="182">
        <f t="shared" si="27"/>
        <v>0</v>
      </c>
      <c r="DF84" s="182">
        <f t="shared" si="27"/>
        <v>0</v>
      </c>
      <c r="DG84" s="182">
        <f t="shared" si="27"/>
        <v>0</v>
      </c>
      <c r="DH84" s="182">
        <f t="shared" si="27"/>
        <v>0</v>
      </c>
      <c r="DI84" s="182">
        <f t="shared" si="27"/>
        <v>0</v>
      </c>
      <c r="DJ84" s="182">
        <f t="shared" si="27"/>
        <v>0</v>
      </c>
      <c r="DK84" s="182">
        <f t="shared" si="27"/>
        <v>0</v>
      </c>
      <c r="DL84" s="182">
        <f t="shared" si="27"/>
        <v>0</v>
      </c>
      <c r="DM84" s="182">
        <f t="shared" si="27"/>
        <v>0</v>
      </c>
      <c r="DN84" s="182">
        <f t="shared" si="27"/>
        <v>0</v>
      </c>
      <c r="DO84" s="182">
        <f t="shared" si="27"/>
        <v>0</v>
      </c>
      <c r="DP84" s="182">
        <f t="shared" si="27"/>
        <v>0</v>
      </c>
      <c r="DQ84" s="182">
        <f t="shared" si="27"/>
        <v>0</v>
      </c>
      <c r="DR84" s="182">
        <f t="shared" si="27"/>
        <v>0</v>
      </c>
      <c r="DS84" s="182">
        <f t="shared" si="27"/>
        <v>0</v>
      </c>
      <c r="DT84" s="182">
        <f t="shared" si="27"/>
        <v>0</v>
      </c>
      <c r="DU84" s="182">
        <f t="shared" si="27"/>
        <v>0</v>
      </c>
      <c r="DV84" s="182">
        <f t="shared" si="27"/>
        <v>0</v>
      </c>
      <c r="DW84" s="182">
        <f t="shared" si="27"/>
        <v>0</v>
      </c>
      <c r="DX84" s="182">
        <f t="shared" si="27"/>
        <v>0</v>
      </c>
      <c r="DY84" s="182">
        <f t="shared" si="27"/>
        <v>0</v>
      </c>
    </row>
    <row r="85" spans="3:129" ht="22" thickTop="1" thickBot="1" x14ac:dyDescent="0.4">
      <c r="C85" s="189">
        <f t="shared" si="3"/>
        <v>0</v>
      </c>
      <c r="D85" s="190" t="str">
        <f t="shared" ref="D85:E85" si="28">+IF(D20=0,"",D20)</f>
        <v/>
      </c>
      <c r="E85" s="190" t="str">
        <f t="shared" si="28"/>
        <v>Amm.to Immateriale</v>
      </c>
      <c r="F85" s="174" t="s">
        <v>177</v>
      </c>
      <c r="H85" s="48" t="s">
        <v>353</v>
      </c>
      <c r="I85" s="193">
        <f t="shared" si="7"/>
        <v>0</v>
      </c>
      <c r="J85" s="182">
        <f t="shared" si="8"/>
        <v>0</v>
      </c>
      <c r="K85" s="182">
        <f t="shared" ref="K85:BV88" si="29">+K20*(1+$G20)</f>
        <v>0</v>
      </c>
      <c r="L85" s="182">
        <f t="shared" si="29"/>
        <v>0</v>
      </c>
      <c r="M85" s="182">
        <f t="shared" si="29"/>
        <v>0</v>
      </c>
      <c r="N85" s="182">
        <f t="shared" si="29"/>
        <v>0</v>
      </c>
      <c r="O85" s="182">
        <f t="shared" si="29"/>
        <v>0</v>
      </c>
      <c r="P85" s="182">
        <f t="shared" si="29"/>
        <v>0</v>
      </c>
      <c r="Q85" s="182">
        <f t="shared" si="29"/>
        <v>0</v>
      </c>
      <c r="R85" s="182">
        <f t="shared" si="29"/>
        <v>0</v>
      </c>
      <c r="S85" s="182">
        <f t="shared" si="29"/>
        <v>0</v>
      </c>
      <c r="T85" s="182">
        <f t="shared" si="29"/>
        <v>0</v>
      </c>
      <c r="U85" s="182">
        <f t="shared" si="29"/>
        <v>0</v>
      </c>
      <c r="V85" s="182">
        <f t="shared" si="29"/>
        <v>0</v>
      </c>
      <c r="W85" s="182">
        <f t="shared" si="29"/>
        <v>0</v>
      </c>
      <c r="X85" s="182">
        <f t="shared" si="29"/>
        <v>0</v>
      </c>
      <c r="Y85" s="182">
        <f t="shared" si="29"/>
        <v>0</v>
      </c>
      <c r="Z85" s="182">
        <f t="shared" si="29"/>
        <v>0</v>
      </c>
      <c r="AA85" s="182">
        <f t="shared" si="29"/>
        <v>0</v>
      </c>
      <c r="AB85" s="182">
        <f t="shared" si="29"/>
        <v>0</v>
      </c>
      <c r="AC85" s="182">
        <f t="shared" si="29"/>
        <v>0</v>
      </c>
      <c r="AD85" s="182">
        <f t="shared" si="29"/>
        <v>0</v>
      </c>
      <c r="AE85" s="182">
        <f t="shared" si="29"/>
        <v>0</v>
      </c>
      <c r="AF85" s="182">
        <f t="shared" si="29"/>
        <v>0</v>
      </c>
      <c r="AG85" s="182">
        <f t="shared" si="29"/>
        <v>0</v>
      </c>
      <c r="AH85" s="182">
        <f t="shared" si="29"/>
        <v>0</v>
      </c>
      <c r="AI85" s="182">
        <f t="shared" si="29"/>
        <v>0</v>
      </c>
      <c r="AJ85" s="182">
        <f t="shared" si="29"/>
        <v>0</v>
      </c>
      <c r="AK85" s="182">
        <f t="shared" si="29"/>
        <v>0</v>
      </c>
      <c r="AL85" s="182">
        <f t="shared" si="29"/>
        <v>0</v>
      </c>
      <c r="AM85" s="182">
        <f t="shared" si="29"/>
        <v>0</v>
      </c>
      <c r="AN85" s="182">
        <f t="shared" si="29"/>
        <v>0</v>
      </c>
      <c r="AO85" s="182">
        <f t="shared" si="29"/>
        <v>0</v>
      </c>
      <c r="AP85" s="182">
        <f t="shared" si="29"/>
        <v>0</v>
      </c>
      <c r="AQ85" s="182">
        <f t="shared" si="29"/>
        <v>0</v>
      </c>
      <c r="AR85" s="182">
        <f t="shared" si="29"/>
        <v>0</v>
      </c>
      <c r="AS85" s="182">
        <f t="shared" si="29"/>
        <v>0</v>
      </c>
      <c r="AT85" s="182">
        <f t="shared" si="29"/>
        <v>0</v>
      </c>
      <c r="AU85" s="182">
        <f t="shared" si="29"/>
        <v>0</v>
      </c>
      <c r="AV85" s="182">
        <f t="shared" si="29"/>
        <v>0</v>
      </c>
      <c r="AW85" s="182">
        <f t="shared" si="29"/>
        <v>0</v>
      </c>
      <c r="AX85" s="182">
        <f t="shared" si="29"/>
        <v>0</v>
      </c>
      <c r="AY85" s="182">
        <f t="shared" si="29"/>
        <v>0</v>
      </c>
      <c r="AZ85" s="182">
        <f t="shared" si="29"/>
        <v>0</v>
      </c>
      <c r="BA85" s="182">
        <f t="shared" si="29"/>
        <v>0</v>
      </c>
      <c r="BB85" s="182">
        <f t="shared" si="29"/>
        <v>0</v>
      </c>
      <c r="BC85" s="182">
        <f t="shared" si="29"/>
        <v>0</v>
      </c>
      <c r="BD85" s="182">
        <f t="shared" si="29"/>
        <v>0</v>
      </c>
      <c r="BE85" s="182">
        <f t="shared" si="29"/>
        <v>0</v>
      </c>
      <c r="BF85" s="182">
        <f t="shared" si="29"/>
        <v>0</v>
      </c>
      <c r="BG85" s="182">
        <f t="shared" si="29"/>
        <v>0</v>
      </c>
      <c r="BH85" s="182">
        <f t="shared" si="29"/>
        <v>0</v>
      </c>
      <c r="BI85" s="182">
        <f t="shared" si="29"/>
        <v>0</v>
      </c>
      <c r="BJ85" s="182">
        <f t="shared" si="29"/>
        <v>0</v>
      </c>
      <c r="BK85" s="182">
        <f t="shared" si="29"/>
        <v>0</v>
      </c>
      <c r="BL85" s="182">
        <f t="shared" si="29"/>
        <v>0</v>
      </c>
      <c r="BM85" s="182">
        <f t="shared" si="29"/>
        <v>0</v>
      </c>
      <c r="BN85" s="182">
        <f t="shared" si="29"/>
        <v>0</v>
      </c>
      <c r="BO85" s="182">
        <f t="shared" si="29"/>
        <v>0</v>
      </c>
      <c r="BP85" s="182">
        <f t="shared" si="29"/>
        <v>0</v>
      </c>
      <c r="BQ85" s="182">
        <f t="shared" si="29"/>
        <v>0</v>
      </c>
      <c r="BR85" s="182">
        <f t="shared" si="29"/>
        <v>0</v>
      </c>
      <c r="BS85" s="182">
        <f t="shared" si="29"/>
        <v>0</v>
      </c>
      <c r="BT85" s="182">
        <f t="shared" si="29"/>
        <v>0</v>
      </c>
      <c r="BU85" s="182">
        <f t="shared" si="29"/>
        <v>0</v>
      </c>
      <c r="BV85" s="182">
        <f t="shared" si="29"/>
        <v>0</v>
      </c>
      <c r="BW85" s="182">
        <f t="shared" si="27"/>
        <v>0</v>
      </c>
      <c r="BX85" s="182">
        <f t="shared" si="27"/>
        <v>0</v>
      </c>
      <c r="BY85" s="182">
        <f t="shared" si="27"/>
        <v>0</v>
      </c>
      <c r="BZ85" s="182">
        <f t="shared" si="27"/>
        <v>0</v>
      </c>
      <c r="CA85" s="182">
        <f t="shared" si="27"/>
        <v>0</v>
      </c>
      <c r="CB85" s="182">
        <f t="shared" si="27"/>
        <v>0</v>
      </c>
      <c r="CC85" s="182">
        <f t="shared" si="27"/>
        <v>0</v>
      </c>
      <c r="CD85" s="182">
        <f t="shared" si="27"/>
        <v>0</v>
      </c>
      <c r="CE85" s="182">
        <f t="shared" si="27"/>
        <v>0</v>
      </c>
      <c r="CF85" s="182">
        <f t="shared" si="27"/>
        <v>0</v>
      </c>
      <c r="CG85" s="182">
        <f t="shared" si="27"/>
        <v>0</v>
      </c>
      <c r="CH85" s="182">
        <f t="shared" si="27"/>
        <v>0</v>
      </c>
      <c r="CI85" s="182">
        <f t="shared" si="27"/>
        <v>0</v>
      </c>
      <c r="CJ85" s="182">
        <f t="shared" si="27"/>
        <v>0</v>
      </c>
      <c r="CK85" s="182">
        <f t="shared" si="27"/>
        <v>0</v>
      </c>
      <c r="CL85" s="182">
        <f t="shared" si="27"/>
        <v>0</v>
      </c>
      <c r="CM85" s="182">
        <f t="shared" si="27"/>
        <v>0</v>
      </c>
      <c r="CN85" s="182">
        <f t="shared" si="27"/>
        <v>0</v>
      </c>
      <c r="CO85" s="182">
        <f t="shared" si="27"/>
        <v>0</v>
      </c>
      <c r="CP85" s="182">
        <f t="shared" si="27"/>
        <v>0</v>
      </c>
      <c r="CQ85" s="182">
        <f t="shared" si="27"/>
        <v>0</v>
      </c>
      <c r="CR85" s="182">
        <f t="shared" si="27"/>
        <v>0</v>
      </c>
      <c r="CS85" s="182">
        <f t="shared" si="27"/>
        <v>0</v>
      </c>
      <c r="CT85" s="182">
        <f t="shared" si="27"/>
        <v>0</v>
      </c>
      <c r="CU85" s="182">
        <f t="shared" si="27"/>
        <v>0</v>
      </c>
      <c r="CV85" s="182">
        <f t="shared" si="27"/>
        <v>0</v>
      </c>
      <c r="CW85" s="182">
        <f t="shared" si="27"/>
        <v>0</v>
      </c>
      <c r="CX85" s="182">
        <f t="shared" si="27"/>
        <v>0</v>
      </c>
      <c r="CY85" s="182">
        <f t="shared" si="27"/>
        <v>0</v>
      </c>
      <c r="CZ85" s="182">
        <f t="shared" si="27"/>
        <v>0</v>
      </c>
      <c r="DA85" s="182">
        <f t="shared" si="27"/>
        <v>0</v>
      </c>
      <c r="DB85" s="182">
        <f t="shared" si="27"/>
        <v>0</v>
      </c>
      <c r="DC85" s="182">
        <f t="shared" si="27"/>
        <v>0</v>
      </c>
      <c r="DD85" s="182">
        <f t="shared" si="27"/>
        <v>0</v>
      </c>
      <c r="DE85" s="182">
        <f t="shared" si="27"/>
        <v>0</v>
      </c>
      <c r="DF85" s="182">
        <f t="shared" si="27"/>
        <v>0</v>
      </c>
      <c r="DG85" s="182">
        <f t="shared" si="27"/>
        <v>0</v>
      </c>
      <c r="DH85" s="182">
        <f t="shared" si="27"/>
        <v>0</v>
      </c>
      <c r="DI85" s="182">
        <f t="shared" si="27"/>
        <v>0</v>
      </c>
      <c r="DJ85" s="182">
        <f t="shared" si="27"/>
        <v>0</v>
      </c>
      <c r="DK85" s="182">
        <f t="shared" si="27"/>
        <v>0</v>
      </c>
      <c r="DL85" s="182">
        <f t="shared" si="27"/>
        <v>0</v>
      </c>
      <c r="DM85" s="182">
        <f t="shared" si="27"/>
        <v>0</v>
      </c>
      <c r="DN85" s="182">
        <f t="shared" si="27"/>
        <v>0</v>
      </c>
      <c r="DO85" s="182">
        <f t="shared" si="27"/>
        <v>0</v>
      </c>
      <c r="DP85" s="182">
        <f t="shared" si="27"/>
        <v>0</v>
      </c>
      <c r="DQ85" s="182">
        <f t="shared" si="27"/>
        <v>0</v>
      </c>
      <c r="DR85" s="182">
        <f t="shared" si="27"/>
        <v>0</v>
      </c>
      <c r="DS85" s="182">
        <f t="shared" si="27"/>
        <v>0</v>
      </c>
      <c r="DT85" s="182">
        <f t="shared" si="27"/>
        <v>0</v>
      </c>
      <c r="DU85" s="182">
        <f t="shared" si="27"/>
        <v>0</v>
      </c>
      <c r="DV85" s="182">
        <f t="shared" si="27"/>
        <v>0</v>
      </c>
      <c r="DW85" s="182">
        <f t="shared" si="27"/>
        <v>0</v>
      </c>
      <c r="DX85" s="182">
        <f t="shared" si="27"/>
        <v>0</v>
      </c>
      <c r="DY85" s="182">
        <f t="shared" si="27"/>
        <v>0</v>
      </c>
    </row>
    <row r="86" spans="3:129" ht="22" thickTop="1" thickBot="1" x14ac:dyDescent="0.4">
      <c r="C86" s="189">
        <f t="shared" si="3"/>
        <v>0</v>
      </c>
      <c r="D86" s="190" t="str">
        <f t="shared" ref="D86:E86" si="30">+IF(D21=0,"",D21)</f>
        <v/>
      </c>
      <c r="E86" s="190" t="str">
        <f t="shared" si="30"/>
        <v>Amm.to Immateriale</v>
      </c>
      <c r="F86" s="174" t="s">
        <v>177</v>
      </c>
      <c r="H86" s="48" t="s">
        <v>353</v>
      </c>
      <c r="I86" s="193">
        <f t="shared" si="7"/>
        <v>0</v>
      </c>
      <c r="J86" s="182">
        <f t="shared" si="8"/>
        <v>0</v>
      </c>
      <c r="K86" s="182">
        <f t="shared" si="29"/>
        <v>0</v>
      </c>
      <c r="L86" s="182">
        <f t="shared" si="29"/>
        <v>0</v>
      </c>
      <c r="M86" s="182">
        <f t="shared" si="29"/>
        <v>0</v>
      </c>
      <c r="N86" s="182">
        <f t="shared" si="29"/>
        <v>0</v>
      </c>
      <c r="O86" s="182">
        <f t="shared" si="29"/>
        <v>0</v>
      </c>
      <c r="P86" s="182">
        <f t="shared" si="29"/>
        <v>0</v>
      </c>
      <c r="Q86" s="182">
        <f t="shared" si="29"/>
        <v>0</v>
      </c>
      <c r="R86" s="182">
        <f t="shared" si="29"/>
        <v>0</v>
      </c>
      <c r="S86" s="182">
        <f t="shared" si="29"/>
        <v>0</v>
      </c>
      <c r="T86" s="182">
        <f t="shared" si="29"/>
        <v>0</v>
      </c>
      <c r="U86" s="182">
        <f t="shared" si="29"/>
        <v>0</v>
      </c>
      <c r="V86" s="182">
        <f t="shared" si="29"/>
        <v>0</v>
      </c>
      <c r="W86" s="182">
        <f t="shared" si="29"/>
        <v>0</v>
      </c>
      <c r="X86" s="182">
        <f t="shared" si="29"/>
        <v>0</v>
      </c>
      <c r="Y86" s="182">
        <f t="shared" si="29"/>
        <v>0</v>
      </c>
      <c r="Z86" s="182">
        <f t="shared" si="29"/>
        <v>0</v>
      </c>
      <c r="AA86" s="182">
        <f t="shared" si="29"/>
        <v>0</v>
      </c>
      <c r="AB86" s="182">
        <f t="shared" si="29"/>
        <v>0</v>
      </c>
      <c r="AC86" s="182">
        <f t="shared" si="29"/>
        <v>0</v>
      </c>
      <c r="AD86" s="182">
        <f t="shared" si="29"/>
        <v>0</v>
      </c>
      <c r="AE86" s="182">
        <f t="shared" si="29"/>
        <v>0</v>
      </c>
      <c r="AF86" s="182">
        <f t="shared" si="29"/>
        <v>0</v>
      </c>
      <c r="AG86" s="182">
        <f t="shared" si="29"/>
        <v>0</v>
      </c>
      <c r="AH86" s="182">
        <f t="shared" si="29"/>
        <v>0</v>
      </c>
      <c r="AI86" s="182">
        <f t="shared" si="29"/>
        <v>0</v>
      </c>
      <c r="AJ86" s="182">
        <f t="shared" si="29"/>
        <v>0</v>
      </c>
      <c r="AK86" s="182">
        <f t="shared" si="29"/>
        <v>0</v>
      </c>
      <c r="AL86" s="182">
        <f t="shared" si="29"/>
        <v>0</v>
      </c>
      <c r="AM86" s="182">
        <f t="shared" si="29"/>
        <v>0</v>
      </c>
      <c r="AN86" s="182">
        <f t="shared" si="29"/>
        <v>0</v>
      </c>
      <c r="AO86" s="182">
        <f t="shared" si="29"/>
        <v>0</v>
      </c>
      <c r="AP86" s="182">
        <f t="shared" si="29"/>
        <v>0</v>
      </c>
      <c r="AQ86" s="182">
        <f t="shared" si="29"/>
        <v>0</v>
      </c>
      <c r="AR86" s="182">
        <f t="shared" si="29"/>
        <v>0</v>
      </c>
      <c r="AS86" s="182">
        <f t="shared" si="29"/>
        <v>0</v>
      </c>
      <c r="AT86" s="182">
        <f t="shared" si="29"/>
        <v>0</v>
      </c>
      <c r="AU86" s="182">
        <f t="shared" si="29"/>
        <v>0</v>
      </c>
      <c r="AV86" s="182">
        <f t="shared" si="29"/>
        <v>0</v>
      </c>
      <c r="AW86" s="182">
        <f t="shared" si="29"/>
        <v>0</v>
      </c>
      <c r="AX86" s="182">
        <f t="shared" si="29"/>
        <v>0</v>
      </c>
      <c r="AY86" s="182">
        <f t="shared" si="29"/>
        <v>0</v>
      </c>
      <c r="AZ86" s="182">
        <f t="shared" si="29"/>
        <v>0</v>
      </c>
      <c r="BA86" s="182">
        <f t="shared" si="29"/>
        <v>0</v>
      </c>
      <c r="BB86" s="182">
        <f t="shared" si="29"/>
        <v>0</v>
      </c>
      <c r="BC86" s="182">
        <f t="shared" si="29"/>
        <v>0</v>
      </c>
      <c r="BD86" s="182">
        <f t="shared" si="29"/>
        <v>0</v>
      </c>
      <c r="BE86" s="182">
        <f t="shared" si="29"/>
        <v>0</v>
      </c>
      <c r="BF86" s="182">
        <f t="shared" si="29"/>
        <v>0</v>
      </c>
      <c r="BG86" s="182">
        <f t="shared" si="29"/>
        <v>0</v>
      </c>
      <c r="BH86" s="182">
        <f t="shared" si="29"/>
        <v>0</v>
      </c>
      <c r="BI86" s="182">
        <f t="shared" si="29"/>
        <v>0</v>
      </c>
      <c r="BJ86" s="182">
        <f t="shared" si="29"/>
        <v>0</v>
      </c>
      <c r="BK86" s="182">
        <f t="shared" si="29"/>
        <v>0</v>
      </c>
      <c r="BL86" s="182">
        <f t="shared" si="29"/>
        <v>0</v>
      </c>
      <c r="BM86" s="182">
        <f t="shared" si="29"/>
        <v>0</v>
      </c>
      <c r="BN86" s="182">
        <f t="shared" si="29"/>
        <v>0</v>
      </c>
      <c r="BO86" s="182">
        <f t="shared" si="29"/>
        <v>0</v>
      </c>
      <c r="BP86" s="182">
        <f t="shared" si="29"/>
        <v>0</v>
      </c>
      <c r="BQ86" s="182">
        <f t="shared" si="29"/>
        <v>0</v>
      </c>
      <c r="BR86" s="182">
        <f t="shared" si="29"/>
        <v>0</v>
      </c>
      <c r="BS86" s="182">
        <f t="shared" si="29"/>
        <v>0</v>
      </c>
      <c r="BT86" s="182">
        <f t="shared" si="29"/>
        <v>0</v>
      </c>
      <c r="BU86" s="182">
        <f t="shared" si="29"/>
        <v>0</v>
      </c>
      <c r="BV86" s="182">
        <f t="shared" si="29"/>
        <v>0</v>
      </c>
      <c r="BW86" s="182">
        <f t="shared" si="27"/>
        <v>0</v>
      </c>
      <c r="BX86" s="182">
        <f t="shared" si="27"/>
        <v>0</v>
      </c>
      <c r="BY86" s="182">
        <f t="shared" si="27"/>
        <v>0</v>
      </c>
      <c r="BZ86" s="182">
        <f t="shared" si="27"/>
        <v>0</v>
      </c>
      <c r="CA86" s="182">
        <f t="shared" si="27"/>
        <v>0</v>
      </c>
      <c r="CB86" s="182">
        <f t="shared" si="27"/>
        <v>0</v>
      </c>
      <c r="CC86" s="182">
        <f t="shared" si="27"/>
        <v>0</v>
      </c>
      <c r="CD86" s="182">
        <f t="shared" si="27"/>
        <v>0</v>
      </c>
      <c r="CE86" s="182">
        <f t="shared" si="27"/>
        <v>0</v>
      </c>
      <c r="CF86" s="182">
        <f t="shared" si="27"/>
        <v>0</v>
      </c>
      <c r="CG86" s="182">
        <f t="shared" si="27"/>
        <v>0</v>
      </c>
      <c r="CH86" s="182">
        <f t="shared" si="27"/>
        <v>0</v>
      </c>
      <c r="CI86" s="182">
        <f t="shared" si="27"/>
        <v>0</v>
      </c>
      <c r="CJ86" s="182">
        <f t="shared" si="27"/>
        <v>0</v>
      </c>
      <c r="CK86" s="182">
        <f t="shared" si="27"/>
        <v>0</v>
      </c>
      <c r="CL86" s="182">
        <f t="shared" si="27"/>
        <v>0</v>
      </c>
      <c r="CM86" s="182">
        <f t="shared" si="27"/>
        <v>0</v>
      </c>
      <c r="CN86" s="182">
        <f t="shared" si="27"/>
        <v>0</v>
      </c>
      <c r="CO86" s="182">
        <f t="shared" si="27"/>
        <v>0</v>
      </c>
      <c r="CP86" s="182">
        <f t="shared" si="27"/>
        <v>0</v>
      </c>
      <c r="CQ86" s="182">
        <f t="shared" si="27"/>
        <v>0</v>
      </c>
      <c r="CR86" s="182">
        <f t="shared" si="27"/>
        <v>0</v>
      </c>
      <c r="CS86" s="182">
        <f t="shared" si="27"/>
        <v>0</v>
      </c>
      <c r="CT86" s="182">
        <f t="shared" si="27"/>
        <v>0</v>
      </c>
      <c r="CU86" s="182">
        <f t="shared" si="27"/>
        <v>0</v>
      </c>
      <c r="CV86" s="182">
        <f t="shared" si="27"/>
        <v>0</v>
      </c>
      <c r="CW86" s="182">
        <f t="shared" si="27"/>
        <v>0</v>
      </c>
      <c r="CX86" s="182">
        <f t="shared" si="27"/>
        <v>0</v>
      </c>
      <c r="CY86" s="182">
        <f t="shared" si="27"/>
        <v>0</v>
      </c>
      <c r="CZ86" s="182">
        <f t="shared" si="27"/>
        <v>0</v>
      </c>
      <c r="DA86" s="182">
        <f t="shared" si="27"/>
        <v>0</v>
      </c>
      <c r="DB86" s="182">
        <f t="shared" si="27"/>
        <v>0</v>
      </c>
      <c r="DC86" s="182">
        <f t="shared" si="27"/>
        <v>0</v>
      </c>
      <c r="DD86" s="182">
        <f t="shared" si="27"/>
        <v>0</v>
      </c>
      <c r="DE86" s="182">
        <f t="shared" si="27"/>
        <v>0</v>
      </c>
      <c r="DF86" s="182">
        <f t="shared" si="27"/>
        <v>0</v>
      </c>
      <c r="DG86" s="182">
        <f t="shared" si="27"/>
        <v>0</v>
      </c>
      <c r="DH86" s="182">
        <f t="shared" si="27"/>
        <v>0</v>
      </c>
      <c r="DI86" s="182">
        <f t="shared" si="27"/>
        <v>0</v>
      </c>
      <c r="DJ86" s="182">
        <f t="shared" si="27"/>
        <v>0</v>
      </c>
      <c r="DK86" s="182">
        <f t="shared" si="27"/>
        <v>0</v>
      </c>
      <c r="DL86" s="182">
        <f t="shared" si="27"/>
        <v>0</v>
      </c>
      <c r="DM86" s="182">
        <f t="shared" si="27"/>
        <v>0</v>
      </c>
      <c r="DN86" s="182">
        <f t="shared" si="27"/>
        <v>0</v>
      </c>
      <c r="DO86" s="182">
        <f t="shared" si="27"/>
        <v>0</v>
      </c>
      <c r="DP86" s="182">
        <f t="shared" si="27"/>
        <v>0</v>
      </c>
      <c r="DQ86" s="182">
        <f t="shared" si="27"/>
        <v>0</v>
      </c>
      <c r="DR86" s="182">
        <f t="shared" si="27"/>
        <v>0</v>
      </c>
      <c r="DS86" s="182">
        <f t="shared" si="27"/>
        <v>0</v>
      </c>
      <c r="DT86" s="182">
        <f t="shared" si="27"/>
        <v>0</v>
      </c>
      <c r="DU86" s="182">
        <f t="shared" si="27"/>
        <v>0</v>
      </c>
      <c r="DV86" s="182">
        <f t="shared" si="27"/>
        <v>0</v>
      </c>
      <c r="DW86" s="182">
        <f t="shared" si="27"/>
        <v>0</v>
      </c>
      <c r="DX86" s="182">
        <f t="shared" si="27"/>
        <v>0</v>
      </c>
      <c r="DY86" s="182">
        <f t="shared" si="27"/>
        <v>0</v>
      </c>
    </row>
    <row r="87" spans="3:129" ht="22" thickTop="1" thickBot="1" x14ac:dyDescent="0.4">
      <c r="C87" s="189">
        <f t="shared" ref="C87:C102" si="31">+C22</f>
        <v>0</v>
      </c>
      <c r="D87" s="190" t="str">
        <f t="shared" ref="D87:E87" si="32">+IF(D22=0,"",D22)</f>
        <v/>
      </c>
      <c r="E87" s="190" t="str">
        <f t="shared" si="32"/>
        <v>Amm.to Immateriale</v>
      </c>
      <c r="F87" s="174" t="s">
        <v>177</v>
      </c>
      <c r="H87" s="48" t="s">
        <v>353</v>
      </c>
      <c r="I87" s="193">
        <f t="shared" si="7"/>
        <v>0</v>
      </c>
      <c r="J87" s="182">
        <f t="shared" si="8"/>
        <v>0</v>
      </c>
      <c r="K87" s="182">
        <f t="shared" si="29"/>
        <v>0</v>
      </c>
      <c r="L87" s="182">
        <f t="shared" si="29"/>
        <v>0</v>
      </c>
      <c r="M87" s="182">
        <f t="shared" si="29"/>
        <v>0</v>
      </c>
      <c r="N87" s="182">
        <f t="shared" si="29"/>
        <v>0</v>
      </c>
      <c r="O87" s="182">
        <f t="shared" si="29"/>
        <v>0</v>
      </c>
      <c r="P87" s="182">
        <f t="shared" si="29"/>
        <v>0</v>
      </c>
      <c r="Q87" s="182">
        <f t="shared" si="29"/>
        <v>0</v>
      </c>
      <c r="R87" s="182">
        <f t="shared" si="29"/>
        <v>0</v>
      </c>
      <c r="S87" s="182">
        <f t="shared" si="29"/>
        <v>0</v>
      </c>
      <c r="T87" s="182">
        <f t="shared" si="29"/>
        <v>0</v>
      </c>
      <c r="U87" s="182">
        <f t="shared" si="29"/>
        <v>0</v>
      </c>
      <c r="V87" s="182">
        <f t="shared" si="29"/>
        <v>0</v>
      </c>
      <c r="W87" s="182">
        <f t="shared" si="29"/>
        <v>0</v>
      </c>
      <c r="X87" s="182">
        <f t="shared" si="29"/>
        <v>0</v>
      </c>
      <c r="Y87" s="182">
        <f t="shared" si="29"/>
        <v>0</v>
      </c>
      <c r="Z87" s="182">
        <f t="shared" si="29"/>
        <v>0</v>
      </c>
      <c r="AA87" s="182">
        <f t="shared" si="29"/>
        <v>0</v>
      </c>
      <c r="AB87" s="182">
        <f t="shared" si="29"/>
        <v>0</v>
      </c>
      <c r="AC87" s="182">
        <f t="shared" si="29"/>
        <v>0</v>
      </c>
      <c r="AD87" s="182">
        <f t="shared" si="29"/>
        <v>0</v>
      </c>
      <c r="AE87" s="182">
        <f t="shared" si="29"/>
        <v>0</v>
      </c>
      <c r="AF87" s="182">
        <f t="shared" si="29"/>
        <v>0</v>
      </c>
      <c r="AG87" s="182">
        <f t="shared" si="29"/>
        <v>0</v>
      </c>
      <c r="AH87" s="182">
        <f t="shared" si="29"/>
        <v>0</v>
      </c>
      <c r="AI87" s="182">
        <f t="shared" si="29"/>
        <v>0</v>
      </c>
      <c r="AJ87" s="182">
        <f t="shared" si="29"/>
        <v>0</v>
      </c>
      <c r="AK87" s="182">
        <f t="shared" si="29"/>
        <v>0</v>
      </c>
      <c r="AL87" s="182">
        <f t="shared" si="29"/>
        <v>0</v>
      </c>
      <c r="AM87" s="182">
        <f t="shared" si="29"/>
        <v>0</v>
      </c>
      <c r="AN87" s="182">
        <f t="shared" si="29"/>
        <v>0</v>
      </c>
      <c r="AO87" s="182">
        <f t="shared" si="29"/>
        <v>0</v>
      </c>
      <c r="AP87" s="182">
        <f t="shared" si="29"/>
        <v>0</v>
      </c>
      <c r="AQ87" s="182">
        <f t="shared" si="29"/>
        <v>0</v>
      </c>
      <c r="AR87" s="182">
        <f t="shared" si="29"/>
        <v>0</v>
      </c>
      <c r="AS87" s="182">
        <f t="shared" si="29"/>
        <v>0</v>
      </c>
      <c r="AT87" s="182">
        <f t="shared" si="29"/>
        <v>0</v>
      </c>
      <c r="AU87" s="182">
        <f t="shared" si="29"/>
        <v>0</v>
      </c>
      <c r="AV87" s="182">
        <f t="shared" si="29"/>
        <v>0</v>
      </c>
      <c r="AW87" s="182">
        <f t="shared" si="29"/>
        <v>0</v>
      </c>
      <c r="AX87" s="182">
        <f t="shared" si="29"/>
        <v>0</v>
      </c>
      <c r="AY87" s="182">
        <f t="shared" si="29"/>
        <v>0</v>
      </c>
      <c r="AZ87" s="182">
        <f t="shared" si="29"/>
        <v>0</v>
      </c>
      <c r="BA87" s="182">
        <f t="shared" si="29"/>
        <v>0</v>
      </c>
      <c r="BB87" s="182">
        <f t="shared" si="29"/>
        <v>0</v>
      </c>
      <c r="BC87" s="182">
        <f t="shared" si="29"/>
        <v>0</v>
      </c>
      <c r="BD87" s="182">
        <f t="shared" si="29"/>
        <v>0</v>
      </c>
      <c r="BE87" s="182">
        <f t="shared" si="29"/>
        <v>0</v>
      </c>
      <c r="BF87" s="182">
        <f t="shared" si="29"/>
        <v>0</v>
      </c>
      <c r="BG87" s="182">
        <f t="shared" si="29"/>
        <v>0</v>
      </c>
      <c r="BH87" s="182">
        <f t="shared" si="29"/>
        <v>0</v>
      </c>
      <c r="BI87" s="182">
        <f t="shared" si="29"/>
        <v>0</v>
      </c>
      <c r="BJ87" s="182">
        <f t="shared" si="29"/>
        <v>0</v>
      </c>
      <c r="BK87" s="182">
        <f t="shared" si="29"/>
        <v>0</v>
      </c>
      <c r="BL87" s="182">
        <f t="shared" si="29"/>
        <v>0</v>
      </c>
      <c r="BM87" s="182">
        <f t="shared" si="29"/>
        <v>0</v>
      </c>
      <c r="BN87" s="182">
        <f t="shared" si="29"/>
        <v>0</v>
      </c>
      <c r="BO87" s="182">
        <f t="shared" si="29"/>
        <v>0</v>
      </c>
      <c r="BP87" s="182">
        <f t="shared" si="29"/>
        <v>0</v>
      </c>
      <c r="BQ87" s="182">
        <f t="shared" si="29"/>
        <v>0</v>
      </c>
      <c r="BR87" s="182">
        <f t="shared" si="29"/>
        <v>0</v>
      </c>
      <c r="BS87" s="182">
        <f t="shared" si="29"/>
        <v>0</v>
      </c>
      <c r="BT87" s="182">
        <f t="shared" si="29"/>
        <v>0</v>
      </c>
      <c r="BU87" s="182">
        <f t="shared" si="29"/>
        <v>0</v>
      </c>
      <c r="BV87" s="182">
        <f t="shared" si="29"/>
        <v>0</v>
      </c>
      <c r="BW87" s="182">
        <f t="shared" si="27"/>
        <v>0</v>
      </c>
      <c r="BX87" s="182">
        <f t="shared" si="27"/>
        <v>0</v>
      </c>
      <c r="BY87" s="182">
        <f t="shared" si="27"/>
        <v>0</v>
      </c>
      <c r="BZ87" s="182">
        <f t="shared" si="27"/>
        <v>0</v>
      </c>
      <c r="CA87" s="182">
        <f t="shared" si="27"/>
        <v>0</v>
      </c>
      <c r="CB87" s="182">
        <f t="shared" si="27"/>
        <v>0</v>
      </c>
      <c r="CC87" s="182">
        <f t="shared" si="27"/>
        <v>0</v>
      </c>
      <c r="CD87" s="182">
        <f t="shared" si="27"/>
        <v>0</v>
      </c>
      <c r="CE87" s="182">
        <f t="shared" si="27"/>
        <v>0</v>
      </c>
      <c r="CF87" s="182">
        <f t="shared" si="27"/>
        <v>0</v>
      </c>
      <c r="CG87" s="182">
        <f t="shared" si="27"/>
        <v>0</v>
      </c>
      <c r="CH87" s="182">
        <f t="shared" si="27"/>
        <v>0</v>
      </c>
      <c r="CI87" s="182">
        <f t="shared" si="27"/>
        <v>0</v>
      </c>
      <c r="CJ87" s="182">
        <f t="shared" si="27"/>
        <v>0</v>
      </c>
      <c r="CK87" s="182">
        <f t="shared" si="27"/>
        <v>0</v>
      </c>
      <c r="CL87" s="182">
        <f t="shared" si="27"/>
        <v>0</v>
      </c>
      <c r="CM87" s="182">
        <f t="shared" si="27"/>
        <v>0</v>
      </c>
      <c r="CN87" s="182">
        <f t="shared" si="27"/>
        <v>0</v>
      </c>
      <c r="CO87" s="182">
        <f t="shared" si="27"/>
        <v>0</v>
      </c>
      <c r="CP87" s="182">
        <f t="shared" si="27"/>
        <v>0</v>
      </c>
      <c r="CQ87" s="182">
        <f t="shared" si="27"/>
        <v>0</v>
      </c>
      <c r="CR87" s="182">
        <f t="shared" si="27"/>
        <v>0</v>
      </c>
      <c r="CS87" s="182">
        <f t="shared" si="27"/>
        <v>0</v>
      </c>
      <c r="CT87" s="182">
        <f t="shared" si="27"/>
        <v>0</v>
      </c>
      <c r="CU87" s="182">
        <f t="shared" si="27"/>
        <v>0</v>
      </c>
      <c r="CV87" s="182">
        <f t="shared" si="27"/>
        <v>0</v>
      </c>
      <c r="CW87" s="182">
        <f t="shared" si="27"/>
        <v>0</v>
      </c>
      <c r="CX87" s="182">
        <f t="shared" si="27"/>
        <v>0</v>
      </c>
      <c r="CY87" s="182">
        <f t="shared" si="27"/>
        <v>0</v>
      </c>
      <c r="CZ87" s="182">
        <f t="shared" si="27"/>
        <v>0</v>
      </c>
      <c r="DA87" s="182">
        <f t="shared" si="27"/>
        <v>0</v>
      </c>
      <c r="DB87" s="182">
        <f t="shared" si="27"/>
        <v>0</v>
      </c>
      <c r="DC87" s="182">
        <f t="shared" si="27"/>
        <v>0</v>
      </c>
      <c r="DD87" s="182">
        <f t="shared" si="27"/>
        <v>0</v>
      </c>
      <c r="DE87" s="182">
        <f t="shared" si="27"/>
        <v>0</v>
      </c>
      <c r="DF87" s="182">
        <f t="shared" si="27"/>
        <v>0</v>
      </c>
      <c r="DG87" s="182">
        <f t="shared" si="27"/>
        <v>0</v>
      </c>
      <c r="DH87" s="182">
        <f t="shared" si="27"/>
        <v>0</v>
      </c>
      <c r="DI87" s="182">
        <f t="shared" si="27"/>
        <v>0</v>
      </c>
      <c r="DJ87" s="182">
        <f t="shared" si="27"/>
        <v>0</v>
      </c>
      <c r="DK87" s="182">
        <f t="shared" si="27"/>
        <v>0</v>
      </c>
      <c r="DL87" s="182">
        <f t="shared" si="27"/>
        <v>0</v>
      </c>
      <c r="DM87" s="182">
        <f t="shared" si="27"/>
        <v>0</v>
      </c>
      <c r="DN87" s="182">
        <f t="shared" si="27"/>
        <v>0</v>
      </c>
      <c r="DO87" s="182">
        <f t="shared" si="27"/>
        <v>0</v>
      </c>
      <c r="DP87" s="182">
        <f t="shared" si="27"/>
        <v>0</v>
      </c>
      <c r="DQ87" s="182">
        <f t="shared" si="27"/>
        <v>0</v>
      </c>
      <c r="DR87" s="182">
        <f t="shared" si="27"/>
        <v>0</v>
      </c>
      <c r="DS87" s="182">
        <f t="shared" si="27"/>
        <v>0</v>
      </c>
      <c r="DT87" s="182">
        <f t="shared" si="27"/>
        <v>0</v>
      </c>
      <c r="DU87" s="182">
        <f t="shared" si="27"/>
        <v>0</v>
      </c>
      <c r="DV87" s="182">
        <f t="shared" si="27"/>
        <v>0</v>
      </c>
      <c r="DW87" s="182">
        <f t="shared" si="27"/>
        <v>0</v>
      </c>
      <c r="DX87" s="182">
        <f t="shared" si="27"/>
        <v>0</v>
      </c>
      <c r="DY87" s="182">
        <f t="shared" si="27"/>
        <v>0</v>
      </c>
    </row>
    <row r="88" spans="3:129" ht="22" thickTop="1" thickBot="1" x14ac:dyDescent="0.4">
      <c r="C88" s="189">
        <f t="shared" si="31"/>
        <v>0</v>
      </c>
      <c r="D88" s="190" t="str">
        <f t="shared" ref="D88:E88" si="33">+IF(D23=0,"",D23)</f>
        <v/>
      </c>
      <c r="E88" s="190" t="str">
        <f t="shared" si="33"/>
        <v>Amm.to Immateriale</v>
      </c>
      <c r="F88" s="174" t="s">
        <v>177</v>
      </c>
      <c r="H88" s="48" t="s">
        <v>353</v>
      </c>
      <c r="I88" s="193">
        <f t="shared" si="7"/>
        <v>0</v>
      </c>
      <c r="J88" s="182">
        <f t="shared" si="8"/>
        <v>0</v>
      </c>
      <c r="K88" s="182">
        <f t="shared" si="29"/>
        <v>0</v>
      </c>
      <c r="L88" s="182">
        <f t="shared" si="29"/>
        <v>0</v>
      </c>
      <c r="M88" s="182">
        <f t="shared" si="29"/>
        <v>0</v>
      </c>
      <c r="N88" s="182">
        <f t="shared" si="29"/>
        <v>0</v>
      </c>
      <c r="O88" s="182">
        <f t="shared" si="29"/>
        <v>0</v>
      </c>
      <c r="P88" s="182">
        <f t="shared" si="29"/>
        <v>0</v>
      </c>
      <c r="Q88" s="182">
        <f t="shared" si="29"/>
        <v>0</v>
      </c>
      <c r="R88" s="182">
        <f t="shared" si="29"/>
        <v>0</v>
      </c>
      <c r="S88" s="182">
        <f t="shared" si="29"/>
        <v>0</v>
      </c>
      <c r="T88" s="182">
        <f t="shared" si="29"/>
        <v>0</v>
      </c>
      <c r="U88" s="182">
        <f t="shared" si="29"/>
        <v>0</v>
      </c>
      <c r="V88" s="182">
        <f t="shared" si="29"/>
        <v>0</v>
      </c>
      <c r="W88" s="182">
        <f t="shared" si="29"/>
        <v>0</v>
      </c>
      <c r="X88" s="182">
        <f t="shared" si="29"/>
        <v>0</v>
      </c>
      <c r="Y88" s="182">
        <f t="shared" si="29"/>
        <v>0</v>
      </c>
      <c r="Z88" s="182">
        <f t="shared" si="29"/>
        <v>0</v>
      </c>
      <c r="AA88" s="182">
        <f t="shared" si="29"/>
        <v>0</v>
      </c>
      <c r="AB88" s="182">
        <f t="shared" si="29"/>
        <v>0</v>
      </c>
      <c r="AC88" s="182">
        <f t="shared" si="29"/>
        <v>0</v>
      </c>
      <c r="AD88" s="182">
        <f t="shared" si="29"/>
        <v>0</v>
      </c>
      <c r="AE88" s="182">
        <f t="shared" si="29"/>
        <v>0</v>
      </c>
      <c r="AF88" s="182">
        <f t="shared" si="29"/>
        <v>0</v>
      </c>
      <c r="AG88" s="182">
        <f t="shared" si="29"/>
        <v>0</v>
      </c>
      <c r="AH88" s="182">
        <f t="shared" si="29"/>
        <v>0</v>
      </c>
      <c r="AI88" s="182">
        <f t="shared" si="29"/>
        <v>0</v>
      </c>
      <c r="AJ88" s="182">
        <f t="shared" si="29"/>
        <v>0</v>
      </c>
      <c r="AK88" s="182">
        <f t="shared" si="29"/>
        <v>0</v>
      </c>
      <c r="AL88" s="182">
        <f t="shared" si="29"/>
        <v>0</v>
      </c>
      <c r="AM88" s="182">
        <f t="shared" si="29"/>
        <v>0</v>
      </c>
      <c r="AN88" s="182">
        <f t="shared" si="29"/>
        <v>0</v>
      </c>
      <c r="AO88" s="182">
        <f t="shared" si="29"/>
        <v>0</v>
      </c>
      <c r="AP88" s="182">
        <f t="shared" si="29"/>
        <v>0</v>
      </c>
      <c r="AQ88" s="182">
        <f t="shared" si="29"/>
        <v>0</v>
      </c>
      <c r="AR88" s="182">
        <f t="shared" si="29"/>
        <v>0</v>
      </c>
      <c r="AS88" s="182">
        <f t="shared" si="29"/>
        <v>0</v>
      </c>
      <c r="AT88" s="182">
        <f t="shared" si="29"/>
        <v>0</v>
      </c>
      <c r="AU88" s="182">
        <f t="shared" si="29"/>
        <v>0</v>
      </c>
      <c r="AV88" s="182">
        <f t="shared" si="29"/>
        <v>0</v>
      </c>
      <c r="AW88" s="182">
        <f t="shared" si="29"/>
        <v>0</v>
      </c>
      <c r="AX88" s="182">
        <f t="shared" si="29"/>
        <v>0</v>
      </c>
      <c r="AY88" s="182">
        <f t="shared" si="29"/>
        <v>0</v>
      </c>
      <c r="AZ88" s="182">
        <f t="shared" si="29"/>
        <v>0</v>
      </c>
      <c r="BA88" s="182">
        <f t="shared" si="29"/>
        <v>0</v>
      </c>
      <c r="BB88" s="182">
        <f t="shared" si="29"/>
        <v>0</v>
      </c>
      <c r="BC88" s="182">
        <f t="shared" si="29"/>
        <v>0</v>
      </c>
      <c r="BD88" s="182">
        <f t="shared" si="29"/>
        <v>0</v>
      </c>
      <c r="BE88" s="182">
        <f t="shared" si="29"/>
        <v>0</v>
      </c>
      <c r="BF88" s="182">
        <f t="shared" si="29"/>
        <v>0</v>
      </c>
      <c r="BG88" s="182">
        <f t="shared" si="29"/>
        <v>0</v>
      </c>
      <c r="BH88" s="182">
        <f t="shared" si="29"/>
        <v>0</v>
      </c>
      <c r="BI88" s="182">
        <f t="shared" si="29"/>
        <v>0</v>
      </c>
      <c r="BJ88" s="182">
        <f t="shared" si="29"/>
        <v>0</v>
      </c>
      <c r="BK88" s="182">
        <f t="shared" si="29"/>
        <v>0</v>
      </c>
      <c r="BL88" s="182">
        <f t="shared" si="29"/>
        <v>0</v>
      </c>
      <c r="BM88" s="182">
        <f t="shared" si="29"/>
        <v>0</v>
      </c>
      <c r="BN88" s="182">
        <f t="shared" si="29"/>
        <v>0</v>
      </c>
      <c r="BO88" s="182">
        <f t="shared" si="29"/>
        <v>0</v>
      </c>
      <c r="BP88" s="182">
        <f t="shared" si="29"/>
        <v>0</v>
      </c>
      <c r="BQ88" s="182">
        <f t="shared" si="29"/>
        <v>0</v>
      </c>
      <c r="BR88" s="182">
        <f t="shared" si="29"/>
        <v>0</v>
      </c>
      <c r="BS88" s="182">
        <f t="shared" si="29"/>
        <v>0</v>
      </c>
      <c r="BT88" s="182">
        <f t="shared" si="29"/>
        <v>0</v>
      </c>
      <c r="BU88" s="182">
        <f t="shared" si="29"/>
        <v>0</v>
      </c>
      <c r="BV88" s="182">
        <f t="shared" ref="BV88:DY91" si="34">+BV23*(1+$G23)</f>
        <v>0</v>
      </c>
      <c r="BW88" s="182">
        <f t="shared" si="34"/>
        <v>0</v>
      </c>
      <c r="BX88" s="182">
        <f t="shared" si="34"/>
        <v>0</v>
      </c>
      <c r="BY88" s="182">
        <f t="shared" si="34"/>
        <v>0</v>
      </c>
      <c r="BZ88" s="182">
        <f t="shared" si="34"/>
        <v>0</v>
      </c>
      <c r="CA88" s="182">
        <f t="shared" si="34"/>
        <v>0</v>
      </c>
      <c r="CB88" s="182">
        <f t="shared" si="34"/>
        <v>0</v>
      </c>
      <c r="CC88" s="182">
        <f t="shared" si="34"/>
        <v>0</v>
      </c>
      <c r="CD88" s="182">
        <f t="shared" si="34"/>
        <v>0</v>
      </c>
      <c r="CE88" s="182">
        <f t="shared" si="34"/>
        <v>0</v>
      </c>
      <c r="CF88" s="182">
        <f t="shared" si="34"/>
        <v>0</v>
      </c>
      <c r="CG88" s="182">
        <f t="shared" si="34"/>
        <v>0</v>
      </c>
      <c r="CH88" s="182">
        <f t="shared" si="34"/>
        <v>0</v>
      </c>
      <c r="CI88" s="182">
        <f t="shared" si="34"/>
        <v>0</v>
      </c>
      <c r="CJ88" s="182">
        <f t="shared" si="34"/>
        <v>0</v>
      </c>
      <c r="CK88" s="182">
        <f t="shared" si="34"/>
        <v>0</v>
      </c>
      <c r="CL88" s="182">
        <f t="shared" si="34"/>
        <v>0</v>
      </c>
      <c r="CM88" s="182">
        <f t="shared" si="34"/>
        <v>0</v>
      </c>
      <c r="CN88" s="182">
        <f t="shared" si="34"/>
        <v>0</v>
      </c>
      <c r="CO88" s="182">
        <f t="shared" si="34"/>
        <v>0</v>
      </c>
      <c r="CP88" s="182">
        <f t="shared" si="34"/>
        <v>0</v>
      </c>
      <c r="CQ88" s="182">
        <f t="shared" si="34"/>
        <v>0</v>
      </c>
      <c r="CR88" s="182">
        <f t="shared" si="34"/>
        <v>0</v>
      </c>
      <c r="CS88" s="182">
        <f t="shared" si="34"/>
        <v>0</v>
      </c>
      <c r="CT88" s="182">
        <f t="shared" si="34"/>
        <v>0</v>
      </c>
      <c r="CU88" s="182">
        <f t="shared" si="34"/>
        <v>0</v>
      </c>
      <c r="CV88" s="182">
        <f t="shared" si="34"/>
        <v>0</v>
      </c>
      <c r="CW88" s="182">
        <f t="shared" si="34"/>
        <v>0</v>
      </c>
      <c r="CX88" s="182">
        <f t="shared" si="34"/>
        <v>0</v>
      </c>
      <c r="CY88" s="182">
        <f t="shared" si="34"/>
        <v>0</v>
      </c>
      <c r="CZ88" s="182">
        <f t="shared" si="34"/>
        <v>0</v>
      </c>
      <c r="DA88" s="182">
        <f t="shared" si="34"/>
        <v>0</v>
      </c>
      <c r="DB88" s="182">
        <f t="shared" si="34"/>
        <v>0</v>
      </c>
      <c r="DC88" s="182">
        <f t="shared" si="34"/>
        <v>0</v>
      </c>
      <c r="DD88" s="182">
        <f t="shared" si="34"/>
        <v>0</v>
      </c>
      <c r="DE88" s="182">
        <f t="shared" si="34"/>
        <v>0</v>
      </c>
      <c r="DF88" s="182">
        <f t="shared" si="34"/>
        <v>0</v>
      </c>
      <c r="DG88" s="182">
        <f t="shared" si="34"/>
        <v>0</v>
      </c>
      <c r="DH88" s="182">
        <f t="shared" si="34"/>
        <v>0</v>
      </c>
      <c r="DI88" s="182">
        <f t="shared" si="34"/>
        <v>0</v>
      </c>
      <c r="DJ88" s="182">
        <f t="shared" si="34"/>
        <v>0</v>
      </c>
      <c r="DK88" s="182">
        <f t="shared" si="34"/>
        <v>0</v>
      </c>
      <c r="DL88" s="182">
        <f t="shared" si="34"/>
        <v>0</v>
      </c>
      <c r="DM88" s="182">
        <f t="shared" si="34"/>
        <v>0</v>
      </c>
      <c r="DN88" s="182">
        <f t="shared" si="34"/>
        <v>0</v>
      </c>
      <c r="DO88" s="182">
        <f t="shared" si="34"/>
        <v>0</v>
      </c>
      <c r="DP88" s="182">
        <f t="shared" si="34"/>
        <v>0</v>
      </c>
      <c r="DQ88" s="182">
        <f t="shared" si="34"/>
        <v>0</v>
      </c>
      <c r="DR88" s="182">
        <f t="shared" si="34"/>
        <v>0</v>
      </c>
      <c r="DS88" s="182">
        <f t="shared" si="34"/>
        <v>0</v>
      </c>
      <c r="DT88" s="182">
        <f t="shared" si="34"/>
        <v>0</v>
      </c>
      <c r="DU88" s="182">
        <f t="shared" si="34"/>
        <v>0</v>
      </c>
      <c r="DV88" s="182">
        <f t="shared" si="34"/>
        <v>0</v>
      </c>
      <c r="DW88" s="182">
        <f t="shared" si="34"/>
        <v>0</v>
      </c>
      <c r="DX88" s="182">
        <f t="shared" si="34"/>
        <v>0</v>
      </c>
      <c r="DY88" s="182">
        <f t="shared" si="34"/>
        <v>0</v>
      </c>
    </row>
    <row r="89" spans="3:129" ht="22" thickTop="1" thickBot="1" x14ac:dyDescent="0.4">
      <c r="C89" s="189">
        <f t="shared" si="31"/>
        <v>0</v>
      </c>
      <c r="D89" s="190" t="str">
        <f t="shared" ref="D89:E89" si="35">+IF(D24=0,"",D24)</f>
        <v/>
      </c>
      <c r="E89" s="190" t="str">
        <f t="shared" si="35"/>
        <v>Amm.to Immateriale</v>
      </c>
      <c r="F89" s="174" t="s">
        <v>177</v>
      </c>
      <c r="H89" s="48" t="s">
        <v>353</v>
      </c>
      <c r="I89" s="193">
        <f t="shared" si="7"/>
        <v>0</v>
      </c>
      <c r="J89" s="182">
        <f t="shared" si="8"/>
        <v>0</v>
      </c>
      <c r="K89" s="182">
        <f t="shared" ref="K89:BV92" si="36">+K24*(1+$G24)</f>
        <v>0</v>
      </c>
      <c r="L89" s="182">
        <f t="shared" si="36"/>
        <v>0</v>
      </c>
      <c r="M89" s="182">
        <f t="shared" si="36"/>
        <v>0</v>
      </c>
      <c r="N89" s="182">
        <f t="shared" si="36"/>
        <v>0</v>
      </c>
      <c r="O89" s="182">
        <f t="shared" si="36"/>
        <v>0</v>
      </c>
      <c r="P89" s="182">
        <f t="shared" si="36"/>
        <v>0</v>
      </c>
      <c r="Q89" s="182">
        <f t="shared" si="36"/>
        <v>0</v>
      </c>
      <c r="R89" s="182">
        <f t="shared" si="36"/>
        <v>0</v>
      </c>
      <c r="S89" s="182">
        <f t="shared" si="36"/>
        <v>0</v>
      </c>
      <c r="T89" s="182">
        <f t="shared" si="36"/>
        <v>0</v>
      </c>
      <c r="U89" s="182">
        <f t="shared" si="36"/>
        <v>0</v>
      </c>
      <c r="V89" s="182">
        <f t="shared" si="36"/>
        <v>0</v>
      </c>
      <c r="W89" s="182">
        <f t="shared" si="36"/>
        <v>0</v>
      </c>
      <c r="X89" s="182">
        <f t="shared" si="36"/>
        <v>0</v>
      </c>
      <c r="Y89" s="182">
        <f t="shared" si="36"/>
        <v>0</v>
      </c>
      <c r="Z89" s="182">
        <f t="shared" si="36"/>
        <v>0</v>
      </c>
      <c r="AA89" s="182">
        <f t="shared" si="36"/>
        <v>0</v>
      </c>
      <c r="AB89" s="182">
        <f t="shared" si="36"/>
        <v>0</v>
      </c>
      <c r="AC89" s="182">
        <f t="shared" si="36"/>
        <v>0</v>
      </c>
      <c r="AD89" s="182">
        <f t="shared" si="36"/>
        <v>0</v>
      </c>
      <c r="AE89" s="182">
        <f t="shared" si="36"/>
        <v>0</v>
      </c>
      <c r="AF89" s="182">
        <f t="shared" si="36"/>
        <v>0</v>
      </c>
      <c r="AG89" s="182">
        <f t="shared" si="36"/>
        <v>0</v>
      </c>
      <c r="AH89" s="182">
        <f t="shared" si="36"/>
        <v>0</v>
      </c>
      <c r="AI89" s="182">
        <f t="shared" si="36"/>
        <v>0</v>
      </c>
      <c r="AJ89" s="182">
        <f t="shared" si="36"/>
        <v>0</v>
      </c>
      <c r="AK89" s="182">
        <f t="shared" si="36"/>
        <v>0</v>
      </c>
      <c r="AL89" s="182">
        <f t="shared" si="36"/>
        <v>0</v>
      </c>
      <c r="AM89" s="182">
        <f t="shared" si="36"/>
        <v>0</v>
      </c>
      <c r="AN89" s="182">
        <f t="shared" si="36"/>
        <v>0</v>
      </c>
      <c r="AO89" s="182">
        <f t="shared" si="36"/>
        <v>0</v>
      </c>
      <c r="AP89" s="182">
        <f t="shared" si="36"/>
        <v>0</v>
      </c>
      <c r="AQ89" s="182">
        <f t="shared" si="36"/>
        <v>0</v>
      </c>
      <c r="AR89" s="182">
        <f t="shared" si="36"/>
        <v>0</v>
      </c>
      <c r="AS89" s="182">
        <f t="shared" si="36"/>
        <v>0</v>
      </c>
      <c r="AT89" s="182">
        <f t="shared" si="36"/>
        <v>0</v>
      </c>
      <c r="AU89" s="182">
        <f t="shared" si="36"/>
        <v>0</v>
      </c>
      <c r="AV89" s="182">
        <f t="shared" si="36"/>
        <v>0</v>
      </c>
      <c r="AW89" s="182">
        <f t="shared" si="36"/>
        <v>0</v>
      </c>
      <c r="AX89" s="182">
        <f t="shared" si="36"/>
        <v>0</v>
      </c>
      <c r="AY89" s="182">
        <f t="shared" si="36"/>
        <v>0</v>
      </c>
      <c r="AZ89" s="182">
        <f t="shared" si="36"/>
        <v>0</v>
      </c>
      <c r="BA89" s="182">
        <f t="shared" si="36"/>
        <v>0</v>
      </c>
      <c r="BB89" s="182">
        <f t="shared" si="36"/>
        <v>0</v>
      </c>
      <c r="BC89" s="182">
        <f t="shared" si="36"/>
        <v>0</v>
      </c>
      <c r="BD89" s="182">
        <f t="shared" si="36"/>
        <v>0</v>
      </c>
      <c r="BE89" s="182">
        <f t="shared" si="36"/>
        <v>0</v>
      </c>
      <c r="BF89" s="182">
        <f t="shared" si="36"/>
        <v>0</v>
      </c>
      <c r="BG89" s="182">
        <f t="shared" si="36"/>
        <v>0</v>
      </c>
      <c r="BH89" s="182">
        <f t="shared" si="36"/>
        <v>0</v>
      </c>
      <c r="BI89" s="182">
        <f t="shared" si="36"/>
        <v>0</v>
      </c>
      <c r="BJ89" s="182">
        <f t="shared" si="36"/>
        <v>0</v>
      </c>
      <c r="BK89" s="182">
        <f t="shared" si="36"/>
        <v>0</v>
      </c>
      <c r="BL89" s="182">
        <f t="shared" si="36"/>
        <v>0</v>
      </c>
      <c r="BM89" s="182">
        <f t="shared" si="36"/>
        <v>0</v>
      </c>
      <c r="BN89" s="182">
        <f t="shared" si="36"/>
        <v>0</v>
      </c>
      <c r="BO89" s="182">
        <f t="shared" si="36"/>
        <v>0</v>
      </c>
      <c r="BP89" s="182">
        <f t="shared" si="36"/>
        <v>0</v>
      </c>
      <c r="BQ89" s="182">
        <f t="shared" si="36"/>
        <v>0</v>
      </c>
      <c r="BR89" s="182">
        <f t="shared" si="36"/>
        <v>0</v>
      </c>
      <c r="BS89" s="182">
        <f t="shared" si="36"/>
        <v>0</v>
      </c>
      <c r="BT89" s="182">
        <f t="shared" si="36"/>
        <v>0</v>
      </c>
      <c r="BU89" s="182">
        <f t="shared" si="36"/>
        <v>0</v>
      </c>
      <c r="BV89" s="182">
        <f t="shared" si="36"/>
        <v>0</v>
      </c>
      <c r="BW89" s="182">
        <f t="shared" si="34"/>
        <v>0</v>
      </c>
      <c r="BX89" s="182">
        <f t="shared" si="34"/>
        <v>0</v>
      </c>
      <c r="BY89" s="182">
        <f t="shared" si="34"/>
        <v>0</v>
      </c>
      <c r="BZ89" s="182">
        <f t="shared" si="34"/>
        <v>0</v>
      </c>
      <c r="CA89" s="182">
        <f t="shared" si="34"/>
        <v>0</v>
      </c>
      <c r="CB89" s="182">
        <f t="shared" si="34"/>
        <v>0</v>
      </c>
      <c r="CC89" s="182">
        <f t="shared" si="34"/>
        <v>0</v>
      </c>
      <c r="CD89" s="182">
        <f t="shared" si="34"/>
        <v>0</v>
      </c>
      <c r="CE89" s="182">
        <f t="shared" si="34"/>
        <v>0</v>
      </c>
      <c r="CF89" s="182">
        <f t="shared" si="34"/>
        <v>0</v>
      </c>
      <c r="CG89" s="182">
        <f t="shared" si="34"/>
        <v>0</v>
      </c>
      <c r="CH89" s="182">
        <f t="shared" si="34"/>
        <v>0</v>
      </c>
      <c r="CI89" s="182">
        <f t="shared" si="34"/>
        <v>0</v>
      </c>
      <c r="CJ89" s="182">
        <f t="shared" si="34"/>
        <v>0</v>
      </c>
      <c r="CK89" s="182">
        <f t="shared" si="34"/>
        <v>0</v>
      </c>
      <c r="CL89" s="182">
        <f t="shared" si="34"/>
        <v>0</v>
      </c>
      <c r="CM89" s="182">
        <f t="shared" si="34"/>
        <v>0</v>
      </c>
      <c r="CN89" s="182">
        <f t="shared" si="34"/>
        <v>0</v>
      </c>
      <c r="CO89" s="182">
        <f t="shared" si="34"/>
        <v>0</v>
      </c>
      <c r="CP89" s="182">
        <f t="shared" si="34"/>
        <v>0</v>
      </c>
      <c r="CQ89" s="182">
        <f t="shared" si="34"/>
        <v>0</v>
      </c>
      <c r="CR89" s="182">
        <f t="shared" si="34"/>
        <v>0</v>
      </c>
      <c r="CS89" s="182">
        <f t="shared" si="34"/>
        <v>0</v>
      </c>
      <c r="CT89" s="182">
        <f t="shared" si="34"/>
        <v>0</v>
      </c>
      <c r="CU89" s="182">
        <f t="shared" si="34"/>
        <v>0</v>
      </c>
      <c r="CV89" s="182">
        <f t="shared" si="34"/>
        <v>0</v>
      </c>
      <c r="CW89" s="182">
        <f t="shared" si="34"/>
        <v>0</v>
      </c>
      <c r="CX89" s="182">
        <f t="shared" si="34"/>
        <v>0</v>
      </c>
      <c r="CY89" s="182">
        <f t="shared" si="34"/>
        <v>0</v>
      </c>
      <c r="CZ89" s="182">
        <f t="shared" si="34"/>
        <v>0</v>
      </c>
      <c r="DA89" s="182">
        <f t="shared" si="34"/>
        <v>0</v>
      </c>
      <c r="DB89" s="182">
        <f t="shared" si="34"/>
        <v>0</v>
      </c>
      <c r="DC89" s="182">
        <f t="shared" si="34"/>
        <v>0</v>
      </c>
      <c r="DD89" s="182">
        <f t="shared" si="34"/>
        <v>0</v>
      </c>
      <c r="DE89" s="182">
        <f t="shared" si="34"/>
        <v>0</v>
      </c>
      <c r="DF89" s="182">
        <f t="shared" si="34"/>
        <v>0</v>
      </c>
      <c r="DG89" s="182">
        <f t="shared" si="34"/>
        <v>0</v>
      </c>
      <c r="DH89" s="182">
        <f t="shared" si="34"/>
        <v>0</v>
      </c>
      <c r="DI89" s="182">
        <f t="shared" si="34"/>
        <v>0</v>
      </c>
      <c r="DJ89" s="182">
        <f t="shared" si="34"/>
        <v>0</v>
      </c>
      <c r="DK89" s="182">
        <f t="shared" si="34"/>
        <v>0</v>
      </c>
      <c r="DL89" s="182">
        <f t="shared" si="34"/>
        <v>0</v>
      </c>
      <c r="DM89" s="182">
        <f t="shared" si="34"/>
        <v>0</v>
      </c>
      <c r="DN89" s="182">
        <f t="shared" si="34"/>
        <v>0</v>
      </c>
      <c r="DO89" s="182">
        <f t="shared" si="34"/>
        <v>0</v>
      </c>
      <c r="DP89" s="182">
        <f t="shared" si="34"/>
        <v>0</v>
      </c>
      <c r="DQ89" s="182">
        <f t="shared" si="34"/>
        <v>0</v>
      </c>
      <c r="DR89" s="182">
        <f t="shared" si="34"/>
        <v>0</v>
      </c>
      <c r="DS89" s="182">
        <f t="shared" si="34"/>
        <v>0</v>
      </c>
      <c r="DT89" s="182">
        <f t="shared" si="34"/>
        <v>0</v>
      </c>
      <c r="DU89" s="182">
        <f t="shared" si="34"/>
        <v>0</v>
      </c>
      <c r="DV89" s="182">
        <f t="shared" si="34"/>
        <v>0</v>
      </c>
      <c r="DW89" s="182">
        <f t="shared" si="34"/>
        <v>0</v>
      </c>
      <c r="DX89" s="182">
        <f t="shared" si="34"/>
        <v>0</v>
      </c>
      <c r="DY89" s="182">
        <f t="shared" si="34"/>
        <v>0</v>
      </c>
    </row>
    <row r="90" spans="3:129" ht="22" thickTop="1" thickBot="1" x14ac:dyDescent="0.4">
      <c r="C90" s="189">
        <f t="shared" si="31"/>
        <v>0</v>
      </c>
      <c r="D90" s="190" t="str">
        <f t="shared" ref="D90:E90" si="37">+IF(D25=0,"",D25)</f>
        <v/>
      </c>
      <c r="E90" s="190" t="str">
        <f t="shared" si="37"/>
        <v>Amm.to Immateriale</v>
      </c>
      <c r="F90" s="174" t="s">
        <v>177</v>
      </c>
      <c r="H90" s="48" t="s">
        <v>353</v>
      </c>
      <c r="I90" s="193">
        <f t="shared" si="7"/>
        <v>0</v>
      </c>
      <c r="J90" s="182">
        <f t="shared" si="8"/>
        <v>0</v>
      </c>
      <c r="K90" s="182">
        <f t="shared" si="36"/>
        <v>0</v>
      </c>
      <c r="L90" s="182">
        <f t="shared" si="36"/>
        <v>0</v>
      </c>
      <c r="M90" s="182">
        <f t="shared" si="36"/>
        <v>0</v>
      </c>
      <c r="N90" s="182">
        <f t="shared" si="36"/>
        <v>0</v>
      </c>
      <c r="O90" s="182">
        <f t="shared" si="36"/>
        <v>0</v>
      </c>
      <c r="P90" s="182">
        <f t="shared" si="36"/>
        <v>0</v>
      </c>
      <c r="Q90" s="182">
        <f t="shared" si="36"/>
        <v>0</v>
      </c>
      <c r="R90" s="182">
        <f t="shared" si="36"/>
        <v>0</v>
      </c>
      <c r="S90" s="182">
        <f t="shared" si="36"/>
        <v>0</v>
      </c>
      <c r="T90" s="182">
        <f t="shared" si="36"/>
        <v>0</v>
      </c>
      <c r="U90" s="182">
        <f t="shared" si="36"/>
        <v>0</v>
      </c>
      <c r="V90" s="182">
        <f t="shared" si="36"/>
        <v>0</v>
      </c>
      <c r="W90" s="182">
        <f t="shared" si="36"/>
        <v>0</v>
      </c>
      <c r="X90" s="182">
        <f t="shared" si="36"/>
        <v>0</v>
      </c>
      <c r="Y90" s="182">
        <f t="shared" si="36"/>
        <v>0</v>
      </c>
      <c r="Z90" s="182">
        <f t="shared" si="36"/>
        <v>0</v>
      </c>
      <c r="AA90" s="182">
        <f t="shared" si="36"/>
        <v>0</v>
      </c>
      <c r="AB90" s="182">
        <f t="shared" si="36"/>
        <v>0</v>
      </c>
      <c r="AC90" s="182">
        <f t="shared" si="36"/>
        <v>0</v>
      </c>
      <c r="AD90" s="182">
        <f t="shared" si="36"/>
        <v>0</v>
      </c>
      <c r="AE90" s="182">
        <f t="shared" si="36"/>
        <v>0</v>
      </c>
      <c r="AF90" s="182">
        <f t="shared" si="36"/>
        <v>0</v>
      </c>
      <c r="AG90" s="182">
        <f t="shared" si="36"/>
        <v>0</v>
      </c>
      <c r="AH90" s="182">
        <f t="shared" si="36"/>
        <v>0</v>
      </c>
      <c r="AI90" s="182">
        <f t="shared" si="36"/>
        <v>0</v>
      </c>
      <c r="AJ90" s="182">
        <f t="shared" si="36"/>
        <v>0</v>
      </c>
      <c r="AK90" s="182">
        <f t="shared" si="36"/>
        <v>0</v>
      </c>
      <c r="AL90" s="182">
        <f t="shared" si="36"/>
        <v>0</v>
      </c>
      <c r="AM90" s="182">
        <f t="shared" si="36"/>
        <v>0</v>
      </c>
      <c r="AN90" s="182">
        <f t="shared" si="36"/>
        <v>0</v>
      </c>
      <c r="AO90" s="182">
        <f t="shared" si="36"/>
        <v>0</v>
      </c>
      <c r="AP90" s="182">
        <f t="shared" si="36"/>
        <v>0</v>
      </c>
      <c r="AQ90" s="182">
        <f t="shared" si="36"/>
        <v>0</v>
      </c>
      <c r="AR90" s="182">
        <f t="shared" si="36"/>
        <v>0</v>
      </c>
      <c r="AS90" s="182">
        <f t="shared" si="36"/>
        <v>0</v>
      </c>
      <c r="AT90" s="182">
        <f t="shared" si="36"/>
        <v>0</v>
      </c>
      <c r="AU90" s="182">
        <f t="shared" si="36"/>
        <v>0</v>
      </c>
      <c r="AV90" s="182">
        <f t="shared" si="36"/>
        <v>0</v>
      </c>
      <c r="AW90" s="182">
        <f t="shared" si="36"/>
        <v>0</v>
      </c>
      <c r="AX90" s="182">
        <f t="shared" si="36"/>
        <v>0</v>
      </c>
      <c r="AY90" s="182">
        <f t="shared" si="36"/>
        <v>0</v>
      </c>
      <c r="AZ90" s="182">
        <f t="shared" si="36"/>
        <v>0</v>
      </c>
      <c r="BA90" s="182">
        <f t="shared" si="36"/>
        <v>0</v>
      </c>
      <c r="BB90" s="182">
        <f t="shared" si="36"/>
        <v>0</v>
      </c>
      <c r="BC90" s="182">
        <f t="shared" si="36"/>
        <v>0</v>
      </c>
      <c r="BD90" s="182">
        <f t="shared" si="36"/>
        <v>0</v>
      </c>
      <c r="BE90" s="182">
        <f t="shared" si="36"/>
        <v>0</v>
      </c>
      <c r="BF90" s="182">
        <f t="shared" si="36"/>
        <v>0</v>
      </c>
      <c r="BG90" s="182">
        <f t="shared" si="36"/>
        <v>0</v>
      </c>
      <c r="BH90" s="182">
        <f t="shared" si="36"/>
        <v>0</v>
      </c>
      <c r="BI90" s="182">
        <f t="shared" si="36"/>
        <v>0</v>
      </c>
      <c r="BJ90" s="182">
        <f t="shared" si="36"/>
        <v>0</v>
      </c>
      <c r="BK90" s="182">
        <f t="shared" si="36"/>
        <v>0</v>
      </c>
      <c r="BL90" s="182">
        <f t="shared" si="36"/>
        <v>0</v>
      </c>
      <c r="BM90" s="182">
        <f t="shared" si="36"/>
        <v>0</v>
      </c>
      <c r="BN90" s="182">
        <f t="shared" si="36"/>
        <v>0</v>
      </c>
      <c r="BO90" s="182">
        <f t="shared" si="36"/>
        <v>0</v>
      </c>
      <c r="BP90" s="182">
        <f t="shared" si="36"/>
        <v>0</v>
      </c>
      <c r="BQ90" s="182">
        <f t="shared" si="36"/>
        <v>0</v>
      </c>
      <c r="BR90" s="182">
        <f t="shared" si="36"/>
        <v>0</v>
      </c>
      <c r="BS90" s="182">
        <f t="shared" si="36"/>
        <v>0</v>
      </c>
      <c r="BT90" s="182">
        <f t="shared" si="36"/>
        <v>0</v>
      </c>
      <c r="BU90" s="182">
        <f t="shared" si="36"/>
        <v>0</v>
      </c>
      <c r="BV90" s="182">
        <f t="shared" si="36"/>
        <v>0</v>
      </c>
      <c r="BW90" s="182">
        <f t="shared" si="34"/>
        <v>0</v>
      </c>
      <c r="BX90" s="182">
        <f t="shared" si="34"/>
        <v>0</v>
      </c>
      <c r="BY90" s="182">
        <f t="shared" si="34"/>
        <v>0</v>
      </c>
      <c r="BZ90" s="182">
  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 si="34"/>
        <v>0</v>
      </c>
      <c r="CD90" s="182">
        <f t="shared" si="34"/>
        <v>0</v>
      </c>
      <c r="CE90" s="182">
        <f t="shared" si="34"/>
        <v>0</v>
      </c>
      <c r="CF90" s="182">
        <f t="shared" si="34"/>
        <v>0</v>
      </c>
      <c r="CG90" s="182">
        <f t="shared" si="34"/>
        <v>0</v>
      </c>
      <c r="CH90" s="182">
        <f t="shared" si="34"/>
        <v>0</v>
      </c>
      <c r="CI90" s="182">
        <f t="shared" si="34"/>
        <v>0</v>
      </c>
      <c r="CJ90" s="182">
        <f t="shared" si="34"/>
        <v>0</v>
      </c>
      <c r="CK90" s="182">
        <f t="shared" si="34"/>
        <v>0</v>
      </c>
      <c r="CL90" s="182">
        <f t="shared" si="34"/>
        <v>0</v>
      </c>
      <c r="CM90" s="182">
        <f t="shared" si="34"/>
        <v>0</v>
      </c>
      <c r="CN90" s="182">
        <f t="shared" si="34"/>
        <v>0</v>
      </c>
      <c r="CO90" s="182">
        <f t="shared" si="34"/>
        <v>0</v>
      </c>
      <c r="CP90" s="182">
        <f t="shared" si="34"/>
        <v>0</v>
      </c>
      <c r="CQ90" s="182">
        <f t="shared" si="34"/>
        <v>0</v>
      </c>
      <c r="CR90" s="182">
        <f t="shared" si="34"/>
        <v>0</v>
      </c>
      <c r="CS90" s="182">
        <f t="shared" si="34"/>
        <v>0</v>
      </c>
      <c r="CT90" s="182">
        <f t="shared" si="34"/>
        <v>0</v>
      </c>
      <c r="CU90" s="182">
        <f t="shared" si="34"/>
        <v>0</v>
      </c>
      <c r="CV90" s="182">
        <f t="shared" si="34"/>
        <v>0</v>
      </c>
      <c r="CW90" s="182">
        <f t="shared" si="34"/>
        <v>0</v>
      </c>
      <c r="CX90" s="182">
        <f t="shared" si="34"/>
        <v>0</v>
      </c>
      <c r="CY90" s="182">
        <f t="shared" si="34"/>
        <v>0</v>
      </c>
      <c r="CZ90" s="182">
        <f t="shared" si="34"/>
        <v>0</v>
      </c>
      <c r="DA90" s="182">
        <f t="shared" si="34"/>
        <v>0</v>
      </c>
      <c r="DB90" s="182">
        <f t="shared" si="34"/>
        <v>0</v>
      </c>
      <c r="DC90" s="182">
        <f t="shared" si="34"/>
        <v>0</v>
      </c>
      <c r="DD90" s="182">
        <f t="shared" si="34"/>
        <v>0</v>
      </c>
      <c r="DE90" s="182">
        <f t="shared" si="34"/>
        <v>0</v>
      </c>
      <c r="DF90" s="182">
        <f t="shared" si="34"/>
        <v>0</v>
      </c>
      <c r="DG90" s="182">
        <f t="shared" si="34"/>
        <v>0</v>
      </c>
      <c r="DH90" s="182">
        <f t="shared" si="34"/>
        <v>0</v>
      </c>
      <c r="DI90" s="182">
        <f t="shared" si="34"/>
        <v>0</v>
      </c>
      <c r="DJ90" s="182">
        <f t="shared" si="34"/>
        <v>0</v>
      </c>
      <c r="DK90" s="182">
        <f t="shared" si="34"/>
        <v>0</v>
      </c>
      <c r="DL90" s="182">
        <f t="shared" si="34"/>
        <v>0</v>
      </c>
      <c r="DM90" s="182">
        <f t="shared" si="34"/>
        <v>0</v>
      </c>
      <c r="DN90" s="182">
        <f t="shared" si="34"/>
        <v>0</v>
      </c>
      <c r="DO90" s="182">
        <f t="shared" si="34"/>
        <v>0</v>
      </c>
      <c r="DP90" s="182">
        <f t="shared" si="34"/>
        <v>0</v>
      </c>
      <c r="DQ90" s="182">
        <f t="shared" si="34"/>
        <v>0</v>
      </c>
      <c r="DR90" s="182">
        <f t="shared" si="34"/>
        <v>0</v>
      </c>
      <c r="DS90" s="182">
        <f t="shared" si="34"/>
        <v>0</v>
      </c>
      <c r="DT90" s="182">
        <f t="shared" si="34"/>
        <v>0</v>
      </c>
      <c r="DU90" s="182">
        <f t="shared" si="34"/>
        <v>0</v>
      </c>
      <c r="DV90" s="182">
        <f t="shared" si="34"/>
        <v>0</v>
      </c>
      <c r="DW90" s="182">
        <f t="shared" si="34"/>
        <v>0</v>
      </c>
      <c r="DX90" s="182">
        <f t="shared" si="34"/>
        <v>0</v>
      </c>
      <c r="DY90" s="182">
        <f t="shared" si="34"/>
        <v>0</v>
      </c>
    </row>
    <row r="91" spans="3:129" ht="22" thickTop="1" thickBot="1" x14ac:dyDescent="0.4">
      <c r="C91" s="189">
        <f t="shared" si="31"/>
        <v>0</v>
      </c>
      <c r="D91" s="190" t="str">
        <f t="shared" ref="D91:E91" si="38">+IF(D26=0,"",D26)</f>
        <v/>
      </c>
      <c r="E91" s="190" t="str">
        <f t="shared" si="38"/>
        <v>Amm.to Immateriale</v>
      </c>
      <c r="F91" s="174" t="s">
        <v>177</v>
      </c>
      <c r="H91" s="48" t="s">
        <v>353</v>
      </c>
      <c r="I91" s="193">
        <f t="shared" si="7"/>
        <v>0</v>
      </c>
      <c r="J91" s="182">
        <f t="shared" si="8"/>
        <v>0</v>
      </c>
      <c r="K91" s="182">
        <f t="shared" si="36"/>
        <v>0</v>
      </c>
      <c r="L91" s="182">
        <f t="shared" si="36"/>
        <v>0</v>
      </c>
      <c r="M91" s="182">
        <f t="shared" si="36"/>
        <v>0</v>
      </c>
      <c r="N91" s="182">
        <f t="shared" si="36"/>
        <v>0</v>
      </c>
      <c r="O91" s="182">
        <f t="shared" si="36"/>
        <v>0</v>
      </c>
      <c r="P91" s="182">
        <f t="shared" si="36"/>
        <v>0</v>
      </c>
      <c r="Q91" s="182">
        <f t="shared" si="36"/>
        <v>0</v>
      </c>
      <c r="R91" s="182">
        <f t="shared" si="36"/>
        <v>0</v>
      </c>
      <c r="S91" s="182">
        <f t="shared" si="36"/>
        <v>0</v>
      </c>
      <c r="T91" s="182">
        <f t="shared" si="36"/>
        <v>0</v>
      </c>
      <c r="U91" s="182">
        <f t="shared" si="36"/>
        <v>0</v>
      </c>
      <c r="V91" s="182">
        <f t="shared" si="36"/>
        <v>0</v>
      </c>
      <c r="W91" s="182">
        <f t="shared" si="36"/>
        <v>0</v>
      </c>
      <c r="X91" s="182">
        <f t="shared" si="36"/>
        <v>0</v>
      </c>
      <c r="Y91" s="182">
        <f t="shared" si="36"/>
        <v>0</v>
      </c>
      <c r="Z91" s="182">
        <f t="shared" si="36"/>
        <v>0</v>
      </c>
      <c r="AA91" s="182">
        <f t="shared" si="36"/>
        <v>0</v>
      </c>
      <c r="AB91" s="182">
        <f t="shared" si="36"/>
        <v>0</v>
      </c>
      <c r="AC91" s="182">
        <f t="shared" si="36"/>
        <v>0</v>
      </c>
      <c r="AD91" s="182">
        <f t="shared" si="36"/>
        <v>0</v>
      </c>
      <c r="AE91" s="182">
        <f t="shared" si="36"/>
        <v>0</v>
      </c>
      <c r="AF91" s="182">
        <f t="shared" si="36"/>
        <v>0</v>
      </c>
      <c r="AG91" s="182">
        <f t="shared" si="36"/>
        <v>0</v>
      </c>
      <c r="AH91" s="182">
        <f t="shared" si="36"/>
        <v>0</v>
      </c>
      <c r="AI91" s="182">
        <f t="shared" si="36"/>
        <v>0</v>
      </c>
      <c r="AJ91" s="182">
        <f t="shared" si="36"/>
        <v>0</v>
      </c>
      <c r="AK91" s="182">
        <f t="shared" si="36"/>
        <v>0</v>
      </c>
      <c r="AL91" s="182">
        <f t="shared" si="36"/>
        <v>0</v>
      </c>
      <c r="AM91" s="182">
        <f t="shared" si="36"/>
        <v>0</v>
      </c>
      <c r="AN91" s="182">
        <f t="shared" si="36"/>
        <v>0</v>
      </c>
      <c r="AO91" s="182">
        <f t="shared" si="36"/>
        <v>0</v>
      </c>
      <c r="AP91" s="182">
        <f t="shared" si="36"/>
        <v>0</v>
      </c>
      <c r="AQ91" s="182">
        <f t="shared" si="36"/>
        <v>0</v>
      </c>
      <c r="AR91" s="182">
        <f t="shared" si="36"/>
        <v>0</v>
      </c>
      <c r="AS91" s="182">
        <f t="shared" si="36"/>
        <v>0</v>
      </c>
      <c r="AT91" s="182">
        <f t="shared" si="36"/>
        <v>0</v>
      </c>
      <c r="AU91" s="182">
        <f t="shared" si="36"/>
        <v>0</v>
      </c>
      <c r="AV91" s="182">
        <f t="shared" si="36"/>
        <v>0</v>
      </c>
      <c r="AW91" s="182">
        <f t="shared" si="36"/>
        <v>0</v>
      </c>
      <c r="AX91" s="182">
        <f t="shared" si="36"/>
        <v>0</v>
      </c>
      <c r="AY91" s="182">
        <f t="shared" si="36"/>
        <v>0</v>
      </c>
      <c r="AZ91" s="182">
        <f t="shared" si="36"/>
        <v>0</v>
      </c>
      <c r="BA91" s="182">
        <f t="shared" si="36"/>
        <v>0</v>
      </c>
      <c r="BB91" s="182">
        <f t="shared" si="36"/>
        <v>0</v>
      </c>
      <c r="BC91" s="182">
        <f t="shared" si="36"/>
        <v>0</v>
      </c>
      <c r="BD91" s="182">
        <f t="shared" si="36"/>
        <v>0</v>
      </c>
      <c r="BE91" s="182">
        <f t="shared" si="36"/>
        <v>0</v>
      </c>
      <c r="BF91" s="182">
        <f t="shared" si="36"/>
        <v>0</v>
      </c>
      <c r="BG91" s="182">
        <f t="shared" si="36"/>
        <v>0</v>
      </c>
      <c r="BH91" s="182">
        <f t="shared" si="36"/>
        <v>0</v>
      </c>
      <c r="BI91" s="182">
        <f t="shared" si="36"/>
        <v>0</v>
      </c>
      <c r="BJ91" s="182">
        <f t="shared" si="36"/>
        <v>0</v>
      </c>
      <c r="BK91" s="182">
        <f t="shared" si="36"/>
        <v>0</v>
      </c>
      <c r="BL91" s="182">
        <f t="shared" si="36"/>
        <v>0</v>
      </c>
      <c r="BM91" s="182">
        <f t="shared" si="36"/>
        <v>0</v>
      </c>
      <c r="BN91" s="182">
        <f t="shared" si="36"/>
        <v>0</v>
      </c>
      <c r="BO91" s="182">
        <f t="shared" si="36"/>
        <v>0</v>
      </c>
      <c r="BP91" s="182">
        <f t="shared" si="36"/>
        <v>0</v>
      </c>
      <c r="BQ91" s="182">
        <f t="shared" si="36"/>
        <v>0</v>
      </c>
      <c r="BR91" s="182">
        <f t="shared" si="36"/>
        <v>0</v>
      </c>
      <c r="BS91" s="182">
        <f t="shared" si="36"/>
        <v>0</v>
      </c>
      <c r="BT91" s="182">
        <f t="shared" si="36"/>
        <v>0</v>
      </c>
      <c r="BU91" s="182">
        <f t="shared" si="36"/>
        <v>0</v>
      </c>
      <c r="BV91" s="182">
        <f t="shared" si="36"/>
        <v>0</v>
      </c>
      <c r="BW91" s="182">
        <f t="shared" si="34"/>
        <v>0</v>
      </c>
      <c r="BX91" s="182">
        <f t="shared" si="34"/>
        <v>0</v>
      </c>
      <c r="BY91" s="182">
        <f t="shared" si="34"/>
        <v>0</v>
      </c>
      <c r="BZ91" s="182">
        <f t="shared" si="34"/>
        <v>0</v>
      </c>
      <c r="CA91" s="182">
        <f t="shared" si="34"/>
        <v>0</v>
      </c>
      <c r="CB91" s="182">
        <f t="shared" si="34"/>
        <v>0</v>
      </c>
      <c r="CC91" s="182">
        <f t="shared" si="34"/>
        <v>0</v>
      </c>
      <c r="CD91" s="182">
        <f t="shared" si="34"/>
        <v>0</v>
      </c>
      <c r="CE91" s="182">
        <f t="shared" si="34"/>
        <v>0</v>
      </c>
      <c r="CF91" s="182">
        <f t="shared" si="34"/>
        <v>0</v>
      </c>
      <c r="CG91" s="182">
        <f t="shared" si="34"/>
        <v>0</v>
      </c>
      <c r="CH91" s="182">
        <f t="shared" si="34"/>
        <v>0</v>
      </c>
      <c r="CI91" s="182">
        <f t="shared" si="34"/>
        <v>0</v>
      </c>
      <c r="CJ91" s="182">
        <f t="shared" si="34"/>
        <v>0</v>
      </c>
      <c r="CK91" s="182">
        <f t="shared" si="34"/>
        <v>0</v>
      </c>
      <c r="CL91" s="182">
        <f t="shared" si="34"/>
        <v>0</v>
      </c>
      <c r="CM91" s="182">
        <f t="shared" si="34"/>
        <v>0</v>
      </c>
      <c r="CN91" s="182">
        <f t="shared" si="34"/>
        <v>0</v>
      </c>
      <c r="CO91" s="182">
        <f t="shared" si="34"/>
        <v>0</v>
      </c>
      <c r="CP91" s="182">
        <f t="shared" si="34"/>
        <v>0</v>
      </c>
      <c r="CQ91" s="182">
        <f t="shared" si="34"/>
        <v>0</v>
      </c>
      <c r="CR91" s="182">
        <f t="shared" si="34"/>
        <v>0</v>
      </c>
      <c r="CS91" s="182">
        <f t="shared" si="34"/>
        <v>0</v>
      </c>
      <c r="CT91" s="182">
        <f t="shared" si="34"/>
        <v>0</v>
      </c>
      <c r="CU91" s="182">
        <f t="shared" si="34"/>
        <v>0</v>
      </c>
      <c r="CV91" s="182">
        <f t="shared" si="34"/>
        <v>0</v>
      </c>
      <c r="CW91" s="182">
        <f t="shared" si="34"/>
        <v>0</v>
      </c>
      <c r="CX91" s="182">
        <f t="shared" si="34"/>
        <v>0</v>
      </c>
      <c r="CY91" s="182">
        <f t="shared" si="34"/>
        <v>0</v>
      </c>
      <c r="CZ91" s="182">
        <f t="shared" si="34"/>
        <v>0</v>
      </c>
      <c r="DA91" s="182">
        <f t="shared" si="34"/>
        <v>0</v>
      </c>
      <c r="DB91" s="182">
        <f t="shared" si="34"/>
        <v>0</v>
      </c>
      <c r="DC91" s="182">
        <f t="shared" si="34"/>
        <v>0</v>
      </c>
      <c r="DD91" s="182">
        <f t="shared" si="34"/>
        <v>0</v>
      </c>
      <c r="DE91" s="182">
        <f t="shared" si="34"/>
        <v>0</v>
      </c>
      <c r="DF91" s="182">
        <f t="shared" si="34"/>
        <v>0</v>
      </c>
      <c r="DG91" s="182">
        <f t="shared" si="34"/>
        <v>0</v>
      </c>
      <c r="DH91" s="182">
        <f t="shared" si="34"/>
        <v>0</v>
      </c>
      <c r="DI91" s="182">
        <f t="shared" si="34"/>
        <v>0</v>
      </c>
      <c r="DJ91" s="182">
        <f t="shared" si="34"/>
        <v>0</v>
      </c>
      <c r="DK91" s="182">
        <f t="shared" si="34"/>
        <v>0</v>
      </c>
      <c r="DL91" s="182">
        <f t="shared" si="34"/>
        <v>0</v>
      </c>
      <c r="DM91" s="182">
        <f t="shared" si="34"/>
        <v>0</v>
      </c>
      <c r="DN91" s="182">
        <f t="shared" si="34"/>
        <v>0</v>
      </c>
      <c r="DO91" s="182">
        <f t="shared" si="34"/>
        <v>0</v>
      </c>
      <c r="DP91" s="182">
        <f t="shared" si="34"/>
        <v>0</v>
      </c>
      <c r="DQ91" s="182">
        <f t="shared" si="34"/>
        <v>0</v>
      </c>
      <c r="DR91" s="182">
        <f t="shared" si="34"/>
        <v>0</v>
      </c>
      <c r="DS91" s="182">
        <f t="shared" si="34"/>
        <v>0</v>
      </c>
      <c r="DT91" s="182">
        <f t="shared" si="34"/>
        <v>0</v>
      </c>
      <c r="DU91" s="182">
        <f t="shared" si="34"/>
        <v>0</v>
      </c>
      <c r="DV91" s="182">
        <f t="shared" si="34"/>
        <v>0</v>
      </c>
      <c r="DW91" s="182">
        <f t="shared" si="34"/>
        <v>0</v>
      </c>
      <c r="DX91" s="182">
        <f t="shared" si="34"/>
        <v>0</v>
      </c>
      <c r="DY91" s="182">
        <f t="shared" si="34"/>
        <v>0</v>
      </c>
    </row>
    <row r="92" spans="3:129" ht="22" thickTop="1" thickBot="1" x14ac:dyDescent="0.4">
      <c r="C92" s="189">
        <f t="shared" si="31"/>
        <v>0</v>
      </c>
      <c r="D92" s="190" t="str">
        <f t="shared" ref="D92:E92" si="39">+IF(D27=0,"",D27)</f>
        <v/>
      </c>
      <c r="E92" s="190" t="str">
        <f t="shared" si="39"/>
        <v>Amm.to Immateriale</v>
      </c>
      <c r="F92" s="174" t="s">
        <v>177</v>
      </c>
      <c r="H92" s="48" t="s">
        <v>353</v>
      </c>
      <c r="I92" s="193">
        <f t="shared" si="7"/>
        <v>0</v>
      </c>
      <c r="J92" s="182">
        <f t="shared" si="8"/>
        <v>0</v>
      </c>
      <c r="K92" s="182">
        <f t="shared" si="36"/>
        <v>0</v>
      </c>
      <c r="L92" s="182">
        <f t="shared" si="36"/>
        <v>0</v>
      </c>
      <c r="M92" s="182">
        <f t="shared" si="36"/>
        <v>0</v>
      </c>
      <c r="N92" s="182">
        <f t="shared" si="36"/>
        <v>0</v>
      </c>
      <c r="O92" s="182">
        <f t="shared" si="36"/>
        <v>0</v>
      </c>
      <c r="P92" s="182">
        <f t="shared" si="36"/>
        <v>0</v>
      </c>
      <c r="Q92" s="182">
        <f t="shared" si="36"/>
        <v>0</v>
      </c>
      <c r="R92" s="182">
        <f t="shared" si="36"/>
        <v>0</v>
      </c>
      <c r="S92" s="182">
        <f t="shared" si="36"/>
        <v>0</v>
      </c>
      <c r="T92" s="182">
        <f t="shared" si="36"/>
        <v>0</v>
      </c>
      <c r="U92" s="182">
        <f t="shared" si="36"/>
        <v>0</v>
      </c>
      <c r="V92" s="182">
        <f t="shared" si="36"/>
        <v>0</v>
      </c>
      <c r="W92" s="182">
        <f t="shared" si="36"/>
        <v>0</v>
      </c>
      <c r="X92" s="182">
        <f t="shared" si="36"/>
        <v>0</v>
      </c>
      <c r="Y92" s="182">
        <f t="shared" si="36"/>
        <v>0</v>
      </c>
      <c r="Z92" s="182">
        <f t="shared" si="36"/>
        <v>0</v>
      </c>
      <c r="AA92" s="182">
        <f t="shared" si="36"/>
        <v>0</v>
      </c>
      <c r="AB92" s="182">
        <f t="shared" si="36"/>
        <v>0</v>
      </c>
      <c r="AC92" s="182">
        <f t="shared" si="36"/>
        <v>0</v>
      </c>
      <c r="AD92" s="182">
        <f t="shared" si="36"/>
        <v>0</v>
      </c>
      <c r="AE92" s="182">
        <f t="shared" si="36"/>
        <v>0</v>
      </c>
      <c r="AF92" s="182">
        <f t="shared" si="36"/>
        <v>0</v>
      </c>
      <c r="AG92" s="182">
        <f t="shared" si="36"/>
        <v>0</v>
      </c>
      <c r="AH92" s="182">
        <f t="shared" si="36"/>
        <v>0</v>
      </c>
      <c r="AI92" s="182">
        <f t="shared" si="36"/>
        <v>0</v>
      </c>
      <c r="AJ92" s="182">
        <f t="shared" si="36"/>
        <v>0</v>
      </c>
      <c r="AK92" s="182">
        <f t="shared" si="36"/>
        <v>0</v>
      </c>
      <c r="AL92" s="182">
        <f t="shared" si="36"/>
        <v>0</v>
      </c>
      <c r="AM92" s="182">
        <f t="shared" si="36"/>
        <v>0</v>
      </c>
      <c r="AN92" s="182">
        <f t="shared" si="36"/>
        <v>0</v>
      </c>
      <c r="AO92" s="182">
        <f t="shared" si="36"/>
        <v>0</v>
      </c>
      <c r="AP92" s="182">
        <f t="shared" si="36"/>
        <v>0</v>
      </c>
      <c r="AQ92" s="182">
        <f t="shared" si="36"/>
        <v>0</v>
      </c>
      <c r="AR92" s="182">
        <f t="shared" si="36"/>
        <v>0</v>
      </c>
      <c r="AS92" s="182">
        <f t="shared" si="36"/>
        <v>0</v>
      </c>
      <c r="AT92" s="182">
        <f t="shared" si="36"/>
        <v>0</v>
      </c>
      <c r="AU92" s="182">
        <f t="shared" si="36"/>
        <v>0</v>
      </c>
      <c r="AV92" s="182">
        <f t="shared" si="36"/>
        <v>0</v>
      </c>
      <c r="AW92" s="182">
        <f t="shared" si="36"/>
        <v>0</v>
      </c>
      <c r="AX92" s="182">
        <f t="shared" si="36"/>
        <v>0</v>
      </c>
      <c r="AY92" s="182">
        <f t="shared" si="36"/>
        <v>0</v>
      </c>
      <c r="AZ92" s="182">
        <f t="shared" si="36"/>
        <v>0</v>
      </c>
      <c r="BA92" s="182">
        <f t="shared" si="36"/>
        <v>0</v>
      </c>
      <c r="BB92" s="182">
        <f t="shared" si="36"/>
        <v>0</v>
      </c>
      <c r="BC92" s="182">
        <f t="shared" si="36"/>
        <v>0</v>
      </c>
      <c r="BD92" s="182">
        <f t="shared" si="36"/>
        <v>0</v>
      </c>
      <c r="BE92" s="182">
        <f t="shared" si="36"/>
        <v>0</v>
      </c>
      <c r="BF92" s="182">
        <f t="shared" si="36"/>
        <v>0</v>
      </c>
      <c r="BG92" s="182">
        <f t="shared" si="36"/>
        <v>0</v>
      </c>
      <c r="BH92" s="182">
        <f t="shared" si="36"/>
        <v>0</v>
      </c>
      <c r="BI92" s="182">
        <f t="shared" si="36"/>
        <v>0</v>
      </c>
      <c r="BJ92" s="182">
        <f t="shared" si="36"/>
        <v>0</v>
      </c>
      <c r="BK92" s="182">
        <f t="shared" si="36"/>
        <v>0</v>
      </c>
      <c r="BL92" s="182">
        <f t="shared" si="36"/>
        <v>0</v>
      </c>
      <c r="BM92" s="182">
        <f t="shared" si="36"/>
        <v>0</v>
      </c>
      <c r="BN92" s="182">
        <f t="shared" si="36"/>
        <v>0</v>
      </c>
      <c r="BO92" s="182">
        <f t="shared" si="36"/>
        <v>0</v>
      </c>
      <c r="BP92" s="182">
        <f t="shared" si="36"/>
        <v>0</v>
      </c>
      <c r="BQ92" s="182">
        <f t="shared" si="36"/>
        <v>0</v>
      </c>
      <c r="BR92" s="182">
        <f t="shared" si="36"/>
        <v>0</v>
      </c>
      <c r="BS92" s="182">
        <f t="shared" si="36"/>
        <v>0</v>
      </c>
      <c r="BT92" s="182">
        <f t="shared" si="36"/>
        <v>0</v>
      </c>
      <c r="BU92" s="182">
        <f t="shared" si="36"/>
        <v>0</v>
      </c>
      <c r="BV92" s="182">
        <f t="shared" ref="BV92:DY95" si="40">+BV27*(1+$G27)</f>
        <v>0</v>
      </c>
      <c r="BW92" s="182">
        <f t="shared" si="40"/>
        <v>0</v>
      </c>
      <c r="BX92" s="182">
        <f t="shared" si="40"/>
        <v>0</v>
      </c>
      <c r="BY92" s="182">
        <f t="shared" si="40"/>
        <v>0</v>
      </c>
      <c r="BZ92" s="182">
        <f t="shared" si="40"/>
        <v>0</v>
      </c>
      <c r="CA92" s="182">
        <f t="shared" si="40"/>
        <v>0</v>
      </c>
      <c r="CB92" s="182">
        <f t="shared" si="40"/>
        <v>0</v>
      </c>
      <c r="CC92" s="182">
        <f t="shared" si="40"/>
        <v>0</v>
      </c>
      <c r="CD92" s="182">
        <f t="shared" si="40"/>
        <v>0</v>
      </c>
      <c r="CE92" s="182">
        <f t="shared" si="40"/>
        <v>0</v>
      </c>
      <c r="CF92" s="182">
        <f t="shared" si="40"/>
        <v>0</v>
      </c>
      <c r="CG92" s="182">
        <f t="shared" si="40"/>
        <v>0</v>
      </c>
      <c r="CH92" s="182">
        <f t="shared" si="40"/>
        <v>0</v>
      </c>
      <c r="CI92" s="182">
        <f t="shared" si="40"/>
        <v>0</v>
      </c>
      <c r="CJ92" s="182">
        <f t="shared" si="40"/>
        <v>0</v>
      </c>
      <c r="CK92" s="182">
        <f t="shared" si="40"/>
        <v>0</v>
      </c>
      <c r="CL92" s="182">
        <f t="shared" si="40"/>
        <v>0</v>
      </c>
      <c r="CM92" s="182">
        <f t="shared" si="40"/>
        <v>0</v>
      </c>
      <c r="CN92" s="182">
        <f t="shared" si="40"/>
        <v>0</v>
      </c>
      <c r="CO92" s="182">
        <f t="shared" si="40"/>
        <v>0</v>
      </c>
      <c r="CP92" s="182">
        <f t="shared" si="40"/>
        <v>0</v>
      </c>
      <c r="CQ92" s="182">
        <f t="shared" si="40"/>
        <v>0</v>
      </c>
      <c r="CR92" s="182">
        <f t="shared" si="40"/>
        <v>0</v>
      </c>
      <c r="CS92" s="182">
        <f t="shared" si="40"/>
        <v>0</v>
      </c>
      <c r="CT92" s="182">
        <f t="shared" si="40"/>
        <v>0</v>
      </c>
      <c r="CU92" s="182">
        <f t="shared" si="40"/>
        <v>0</v>
      </c>
      <c r="CV92" s="182">
        <f t="shared" si="40"/>
        <v>0</v>
      </c>
      <c r="CW92" s="182">
        <f t="shared" si="40"/>
        <v>0</v>
      </c>
      <c r="CX92" s="182">
        <f t="shared" si="40"/>
        <v>0</v>
      </c>
      <c r="CY92" s="182">
        <f t="shared" si="40"/>
        <v>0</v>
      </c>
      <c r="CZ92" s="182">
        <f t="shared" si="40"/>
        <v>0</v>
      </c>
      <c r="DA92" s="182">
        <f t="shared" si="40"/>
        <v>0</v>
      </c>
      <c r="DB92" s="182">
        <f t="shared" si="40"/>
        <v>0</v>
      </c>
      <c r="DC92" s="182">
        <f t="shared" si="40"/>
        <v>0</v>
      </c>
      <c r="DD92" s="182">
        <f t="shared" si="40"/>
        <v>0</v>
      </c>
      <c r="DE92" s="182">
        <f t="shared" si="40"/>
        <v>0</v>
      </c>
      <c r="DF92" s="182">
        <f t="shared" si="40"/>
        <v>0</v>
      </c>
      <c r="DG92" s="182">
        <f t="shared" si="40"/>
        <v>0</v>
      </c>
      <c r="DH92" s="182">
        <f t="shared" si="40"/>
        <v>0</v>
      </c>
      <c r="DI92" s="182">
        <f t="shared" si="40"/>
        <v>0</v>
      </c>
      <c r="DJ92" s="182">
        <f t="shared" si="40"/>
        <v>0</v>
      </c>
      <c r="DK92" s="182">
        <f t="shared" si="40"/>
        <v>0</v>
      </c>
      <c r="DL92" s="182">
        <f t="shared" si="40"/>
        <v>0</v>
      </c>
      <c r="DM92" s="182">
        <f t="shared" si="40"/>
        <v>0</v>
      </c>
      <c r="DN92" s="182">
        <f t="shared" si="40"/>
        <v>0</v>
      </c>
      <c r="DO92" s="182">
        <f t="shared" si="40"/>
        <v>0</v>
      </c>
      <c r="DP92" s="182">
        <f t="shared" si="40"/>
        <v>0</v>
      </c>
      <c r="DQ92" s="182">
        <f t="shared" si="40"/>
        <v>0</v>
      </c>
      <c r="DR92" s="182">
        <f t="shared" si="40"/>
        <v>0</v>
      </c>
      <c r="DS92" s="182">
        <f t="shared" si="40"/>
        <v>0</v>
      </c>
      <c r="DT92" s="182">
        <f t="shared" si="40"/>
        <v>0</v>
      </c>
      <c r="DU92" s="182">
        <f t="shared" si="40"/>
        <v>0</v>
      </c>
      <c r="DV92" s="182">
        <f t="shared" si="40"/>
        <v>0</v>
      </c>
      <c r="DW92" s="182">
        <f t="shared" si="40"/>
        <v>0</v>
      </c>
      <c r="DX92" s="182">
        <f t="shared" si="40"/>
        <v>0</v>
      </c>
      <c r="DY92" s="182">
        <f t="shared" si="40"/>
        <v>0</v>
      </c>
    </row>
    <row r="93" spans="3:129" ht="22" thickTop="1" thickBot="1" x14ac:dyDescent="0.4">
      <c r="C93" s="189">
        <f t="shared" si="31"/>
        <v>0</v>
      </c>
      <c r="D93" s="190" t="str">
        <f t="shared" ref="D93:E93" si="41">+IF(D28=0,"",D28)</f>
        <v/>
      </c>
      <c r="E93" s="190" t="str">
        <f t="shared" si="41"/>
        <v>Amm.to Immateriale</v>
      </c>
      <c r="F93" s="174" t="s">
        <v>177</v>
      </c>
      <c r="H93" s="48" t="s">
        <v>353</v>
      </c>
      <c r="I93" s="193">
        <f t="shared" si="7"/>
        <v>0</v>
      </c>
      <c r="J93" s="182">
        <f t="shared" si="8"/>
        <v>0</v>
      </c>
      <c r="K93" s="182">
        <f t="shared" ref="K93:BV96" si="42">+K28*(1+$G28)</f>
        <v>0</v>
      </c>
      <c r="L93" s="182">
        <f t="shared" si="42"/>
        <v>0</v>
      </c>
      <c r="M93" s="182">
        <f t="shared" si="42"/>
        <v>0</v>
      </c>
      <c r="N93" s="182">
        <f t="shared" si="42"/>
        <v>0</v>
      </c>
      <c r="O93" s="182">
        <f t="shared" si="42"/>
        <v>0</v>
      </c>
      <c r="P93" s="182">
        <f t="shared" si="42"/>
        <v>0</v>
      </c>
      <c r="Q93" s="182">
        <f t="shared" si="42"/>
        <v>0</v>
      </c>
      <c r="R93" s="182">
        <f t="shared" si="42"/>
        <v>0</v>
      </c>
      <c r="S93" s="182">
        <f t="shared" si="42"/>
        <v>0</v>
      </c>
      <c r="T93" s="182">
        <f t="shared" si="42"/>
        <v>0</v>
      </c>
      <c r="U93" s="182">
        <f t="shared" si="42"/>
        <v>0</v>
      </c>
      <c r="V93" s="182">
        <f t="shared" si="42"/>
        <v>0</v>
      </c>
      <c r="W93" s="182">
        <f t="shared" si="42"/>
        <v>0</v>
      </c>
      <c r="X93" s="182">
        <f t="shared" si="42"/>
        <v>0</v>
      </c>
      <c r="Y93" s="182">
        <f t="shared" si="42"/>
        <v>0</v>
      </c>
      <c r="Z93" s="182">
        <f t="shared" si="42"/>
        <v>0</v>
      </c>
      <c r="AA93" s="182">
        <f t="shared" si="42"/>
        <v>0</v>
      </c>
      <c r="AB93" s="182">
        <f t="shared" si="42"/>
        <v>0</v>
      </c>
      <c r="AC93" s="182">
        <f t="shared" si="42"/>
        <v>0</v>
      </c>
      <c r="AD93" s="182">
        <f t="shared" si="42"/>
        <v>0</v>
      </c>
      <c r="AE93" s="182">
        <f t="shared" si="42"/>
        <v>0</v>
      </c>
      <c r="AF93" s="182">
        <f t="shared" si="42"/>
        <v>0</v>
      </c>
      <c r="AG93" s="182">
        <f t="shared" si="42"/>
        <v>0</v>
      </c>
      <c r="AH93" s="182">
        <f t="shared" si="42"/>
        <v>0</v>
      </c>
      <c r="AI93" s="182">
        <f t="shared" si="42"/>
        <v>0</v>
      </c>
      <c r="AJ93" s="182">
        <f t="shared" si="42"/>
        <v>0</v>
      </c>
      <c r="AK93" s="182">
        <f t="shared" si="42"/>
        <v>0</v>
      </c>
      <c r="AL93" s="182">
        <f t="shared" si="42"/>
        <v>0</v>
      </c>
      <c r="AM93" s="182">
        <f t="shared" si="42"/>
        <v>0</v>
      </c>
      <c r="AN93" s="182">
        <f t="shared" si="42"/>
        <v>0</v>
      </c>
      <c r="AO93" s="182">
        <f t="shared" si="42"/>
        <v>0</v>
      </c>
      <c r="AP93" s="182">
        <f t="shared" si="42"/>
        <v>0</v>
      </c>
      <c r="AQ93" s="182">
        <f t="shared" si="42"/>
        <v>0</v>
      </c>
      <c r="AR93" s="182">
        <f t="shared" si="42"/>
        <v>0</v>
      </c>
      <c r="AS93" s="182">
        <f t="shared" si="42"/>
        <v>0</v>
      </c>
      <c r="AT93" s="182">
        <f t="shared" si="42"/>
        <v>0</v>
      </c>
      <c r="AU93" s="182">
        <f t="shared" si="42"/>
        <v>0</v>
      </c>
      <c r="AV93" s="182">
        <f t="shared" si="42"/>
        <v>0</v>
      </c>
      <c r="AW93" s="182">
        <f t="shared" si="42"/>
        <v>0</v>
      </c>
      <c r="AX93" s="182">
        <f t="shared" si="42"/>
        <v>0</v>
      </c>
      <c r="AY93" s="182">
        <f t="shared" si="42"/>
        <v>0</v>
      </c>
      <c r="AZ93" s="182">
        <f t="shared" si="42"/>
        <v>0</v>
      </c>
      <c r="BA93" s="182">
        <f t="shared" si="42"/>
        <v>0</v>
      </c>
      <c r="BB93" s="182">
        <f t="shared" si="42"/>
        <v>0</v>
      </c>
      <c r="BC93" s="182">
        <f t="shared" si="42"/>
        <v>0</v>
      </c>
      <c r="BD93" s="182">
        <f t="shared" si="42"/>
        <v>0</v>
      </c>
      <c r="BE93" s="182">
        <f t="shared" si="42"/>
        <v>0</v>
      </c>
      <c r="BF93" s="182">
        <f t="shared" si="42"/>
        <v>0</v>
      </c>
      <c r="BG93" s="182">
        <f t="shared" si="42"/>
        <v>0</v>
      </c>
      <c r="BH93" s="182">
        <f t="shared" si="42"/>
        <v>0</v>
      </c>
      <c r="BI93" s="182">
        <f t="shared" si="42"/>
        <v>0</v>
      </c>
      <c r="BJ93" s="182">
        <f t="shared" si="42"/>
        <v>0</v>
      </c>
      <c r="BK93" s="182">
        <f t="shared" si="42"/>
        <v>0</v>
      </c>
      <c r="BL93" s="182">
        <f t="shared" si="42"/>
        <v>0</v>
      </c>
      <c r="BM93" s="182">
        <f t="shared" si="42"/>
        <v>0</v>
      </c>
      <c r="BN93" s="182">
        <f t="shared" si="42"/>
        <v>0</v>
      </c>
      <c r="BO93" s="182">
        <f t="shared" si="42"/>
        <v>0</v>
      </c>
      <c r="BP93" s="182">
        <f t="shared" si="42"/>
        <v>0</v>
      </c>
      <c r="BQ93" s="182">
        <f t="shared" si="42"/>
        <v>0</v>
      </c>
      <c r="BR93" s="182">
        <f t="shared" si="42"/>
        <v>0</v>
      </c>
      <c r="BS93" s="182">
        <f t="shared" si="42"/>
        <v>0</v>
      </c>
      <c r="BT93" s="182">
        <f t="shared" si="42"/>
        <v>0</v>
      </c>
      <c r="BU93" s="182">
        <f t="shared" si="42"/>
        <v>0</v>
      </c>
      <c r="BV93" s="182">
        <f t="shared" si="42"/>
        <v>0</v>
      </c>
      <c r="BW93" s="182">
        <f t="shared" si="40"/>
        <v>0</v>
      </c>
      <c r="BX93" s="182">
        <f t="shared" si="40"/>
        <v>0</v>
      </c>
      <c r="BY93" s="182">
        <f t="shared" si="40"/>
        <v>0</v>
      </c>
      <c r="BZ93" s="182">
        <f t="shared" si="40"/>
        <v>0</v>
      </c>
      <c r="CA93" s="182">
        <f t="shared" si="40"/>
        <v>0</v>
      </c>
      <c r="CB93" s="182">
        <f t="shared" si="40"/>
        <v>0</v>
      </c>
      <c r="CC93" s="182">
        <f t="shared" si="40"/>
        <v>0</v>
      </c>
      <c r="CD93" s="182">
        <f t="shared" si="40"/>
        <v>0</v>
      </c>
      <c r="CE93" s="182">
        <f t="shared" si="40"/>
        <v>0</v>
      </c>
      <c r="CF93" s="182">
        <f t="shared" si="40"/>
        <v>0</v>
      </c>
      <c r="CG93" s="182">
        <f t="shared" si="40"/>
        <v>0</v>
      </c>
      <c r="CH93" s="182">
        <f t="shared" si="40"/>
        <v>0</v>
      </c>
      <c r="CI93" s="182">
        <f t="shared" si="40"/>
        <v>0</v>
      </c>
      <c r="CJ93" s="182">
        <f t="shared" si="40"/>
        <v>0</v>
      </c>
      <c r="CK93" s="182">
        <f t="shared" si="40"/>
        <v>0</v>
      </c>
      <c r="CL93" s="182">
        <f t="shared" si="40"/>
        <v>0</v>
      </c>
      <c r="CM93" s="182">
        <f t="shared" si="40"/>
        <v>0</v>
      </c>
      <c r="CN93" s="182">
        <f t="shared" si="40"/>
        <v>0</v>
      </c>
      <c r="CO93" s="182">
        <f t="shared" si="40"/>
        <v>0</v>
      </c>
      <c r="CP93" s="182">
        <f t="shared" si="40"/>
        <v>0</v>
      </c>
      <c r="CQ93" s="182">
        <f t="shared" si="40"/>
        <v>0</v>
      </c>
      <c r="CR93" s="182">
        <f t="shared" si="40"/>
        <v>0</v>
      </c>
      <c r="CS93" s="182">
        <f t="shared" si="40"/>
        <v>0</v>
      </c>
      <c r="CT93" s="182">
        <f t="shared" si="40"/>
        <v>0</v>
      </c>
      <c r="CU93" s="182">
        <f t="shared" si="40"/>
        <v>0</v>
      </c>
      <c r="CV93" s="182">
        <f t="shared" si="40"/>
        <v>0</v>
      </c>
      <c r="CW93" s="182">
        <f t="shared" si="40"/>
        <v>0</v>
      </c>
      <c r="CX93" s="182">
        <f t="shared" si="40"/>
        <v>0</v>
      </c>
      <c r="CY93" s="182">
        <f t="shared" si="40"/>
        <v>0</v>
      </c>
      <c r="CZ93" s="182">
        <f t="shared" si="40"/>
        <v>0</v>
      </c>
      <c r="DA93" s="182">
        <f t="shared" si="40"/>
        <v>0</v>
      </c>
      <c r="DB93" s="182">
        <f t="shared" si="40"/>
        <v>0</v>
      </c>
      <c r="DC93" s="182">
        <f t="shared" si="40"/>
        <v>0</v>
      </c>
      <c r="DD93" s="182">
        <f t="shared" si="40"/>
        <v>0</v>
      </c>
      <c r="DE93" s="182">
        <f t="shared" si="40"/>
        <v>0</v>
      </c>
      <c r="DF93" s="182">
        <f t="shared" si="40"/>
        <v>0</v>
      </c>
      <c r="DG93" s="182">
        <f t="shared" si="40"/>
        <v>0</v>
      </c>
      <c r="DH93" s="182">
        <f t="shared" si="40"/>
        <v>0</v>
      </c>
      <c r="DI93" s="182">
        <f t="shared" si="40"/>
        <v>0</v>
      </c>
      <c r="DJ93" s="182">
        <f t="shared" si="40"/>
        <v>0</v>
      </c>
      <c r="DK93" s="182">
        <f t="shared" si="40"/>
        <v>0</v>
      </c>
      <c r="DL93" s="182">
        <f t="shared" si="40"/>
        <v>0</v>
      </c>
      <c r="DM93" s="182">
        <f t="shared" si="40"/>
        <v>0</v>
      </c>
      <c r="DN93" s="182">
        <f t="shared" si="40"/>
        <v>0</v>
      </c>
      <c r="DO93" s="182">
        <f t="shared" si="40"/>
        <v>0</v>
      </c>
      <c r="DP93" s="182">
        <f t="shared" si="40"/>
        <v>0</v>
      </c>
      <c r="DQ93" s="182">
        <f t="shared" si="40"/>
        <v>0</v>
      </c>
      <c r="DR93" s="182">
        <f t="shared" si="40"/>
        <v>0</v>
      </c>
      <c r="DS93" s="182">
        <f t="shared" si="40"/>
        <v>0</v>
      </c>
      <c r="DT93" s="182">
        <f t="shared" si="40"/>
        <v>0</v>
      </c>
      <c r="DU93" s="182">
        <f t="shared" si="40"/>
        <v>0</v>
      </c>
      <c r="DV93" s="182">
        <f t="shared" si="40"/>
        <v>0</v>
      </c>
      <c r="DW93" s="182">
        <f t="shared" si="40"/>
        <v>0</v>
      </c>
      <c r="DX93" s="182">
        <f t="shared" si="40"/>
        <v>0</v>
      </c>
      <c r="DY93" s="182">
        <f t="shared" si="40"/>
        <v>0</v>
      </c>
    </row>
    <row r="94" spans="3:129" ht="22" thickTop="1" thickBot="1" x14ac:dyDescent="0.4">
      <c r="C94" s="189">
        <f t="shared" si="31"/>
        <v>0</v>
      </c>
      <c r="D94" s="190" t="str">
        <f t="shared" ref="D94:E94" si="43">+IF(D29=0,"",D29)</f>
        <v/>
      </c>
      <c r="E94" s="190" t="str">
        <f t="shared" si="43"/>
        <v>Amm.to Immateriale</v>
      </c>
      <c r="F94" s="174" t="s">
        <v>177</v>
      </c>
      <c r="H94" s="48" t="s">
        <v>353</v>
      </c>
      <c r="I94" s="193">
        <f t="shared" si="7"/>
        <v>0</v>
      </c>
      <c r="J94" s="182">
        <f t="shared" si="8"/>
        <v>0</v>
      </c>
      <c r="K94" s="182">
        <f t="shared" si="42"/>
        <v>0</v>
      </c>
      <c r="L94" s="182">
        <f t="shared" si="42"/>
        <v>0</v>
      </c>
      <c r="M94" s="182">
        <f t="shared" si="42"/>
        <v>0</v>
      </c>
      <c r="N94" s="182">
        <f t="shared" si="42"/>
        <v>0</v>
      </c>
      <c r="O94" s="182">
        <f t="shared" si="42"/>
        <v>0</v>
      </c>
      <c r="P94" s="182">
        <f t="shared" si="42"/>
        <v>0</v>
      </c>
      <c r="Q94" s="182">
        <f t="shared" si="42"/>
        <v>0</v>
      </c>
      <c r="R94" s="182">
        <f t="shared" si="42"/>
        <v>0</v>
      </c>
      <c r="S94" s="182">
        <f t="shared" si="42"/>
        <v>0</v>
      </c>
      <c r="T94" s="182">
        <f t="shared" si="42"/>
        <v>0</v>
      </c>
      <c r="U94" s="182">
        <f t="shared" si="42"/>
        <v>0</v>
      </c>
      <c r="V94" s="182">
        <f t="shared" si="42"/>
        <v>0</v>
      </c>
      <c r="W94" s="182">
        <f t="shared" si="42"/>
        <v>0</v>
      </c>
      <c r="X94" s="182">
        <f t="shared" si="42"/>
        <v>0</v>
      </c>
      <c r="Y94" s="182">
        <f t="shared" si="42"/>
        <v>0</v>
      </c>
      <c r="Z94" s="182">
        <f t="shared" si="42"/>
        <v>0</v>
      </c>
      <c r="AA94" s="182">
        <f t="shared" si="42"/>
        <v>0</v>
      </c>
      <c r="AB94" s="182">
        <f t="shared" si="42"/>
        <v>0</v>
      </c>
      <c r="AC94" s="182">
        <f t="shared" si="42"/>
        <v>0</v>
      </c>
      <c r="AD94" s="182">
        <f t="shared" si="42"/>
        <v>0</v>
      </c>
      <c r="AE94" s="182">
        <f t="shared" si="42"/>
        <v>0</v>
      </c>
      <c r="AF94" s="182">
        <f t="shared" si="42"/>
        <v>0</v>
      </c>
      <c r="AG94" s="182">
        <f t="shared" si="42"/>
        <v>0</v>
      </c>
      <c r="AH94" s="182">
        <f t="shared" si="42"/>
        <v>0</v>
      </c>
      <c r="AI94" s="182">
        <f t="shared" si="42"/>
        <v>0</v>
      </c>
      <c r="AJ94" s="182">
        <f t="shared" si="42"/>
        <v>0</v>
      </c>
      <c r="AK94" s="182">
        <f t="shared" si="42"/>
        <v>0</v>
      </c>
      <c r="AL94" s="182">
        <f t="shared" si="42"/>
        <v>0</v>
      </c>
      <c r="AM94" s="182">
        <f t="shared" si="42"/>
        <v>0</v>
      </c>
      <c r="AN94" s="182">
        <f t="shared" si="42"/>
        <v>0</v>
      </c>
      <c r="AO94" s="182">
        <f t="shared" si="42"/>
        <v>0</v>
      </c>
      <c r="AP94" s="182">
        <f t="shared" si="42"/>
        <v>0</v>
      </c>
      <c r="AQ94" s="182">
        <f t="shared" si="42"/>
        <v>0</v>
      </c>
      <c r="AR94" s="182">
        <f t="shared" si="42"/>
        <v>0</v>
      </c>
      <c r="AS94" s="182">
        <f t="shared" si="42"/>
        <v>0</v>
      </c>
      <c r="AT94" s="182">
        <f t="shared" si="42"/>
        <v>0</v>
      </c>
      <c r="AU94" s="182">
        <f t="shared" si="42"/>
        <v>0</v>
      </c>
      <c r="AV94" s="182">
        <f t="shared" si="42"/>
        <v>0</v>
      </c>
      <c r="AW94" s="182">
        <f t="shared" si="42"/>
        <v>0</v>
      </c>
      <c r="AX94" s="182">
        <f t="shared" si="42"/>
        <v>0</v>
      </c>
      <c r="AY94" s="182">
        <f t="shared" si="42"/>
        <v>0</v>
      </c>
      <c r="AZ94" s="182">
        <f t="shared" si="42"/>
        <v>0</v>
      </c>
      <c r="BA94" s="182">
        <f t="shared" si="42"/>
        <v>0</v>
      </c>
      <c r="BB94" s="182">
        <f t="shared" si="42"/>
        <v>0</v>
      </c>
      <c r="BC94" s="182">
        <f t="shared" si="42"/>
        <v>0</v>
      </c>
      <c r="BD94" s="182">
        <f t="shared" si="42"/>
        <v>0</v>
      </c>
      <c r="BE94" s="182">
        <f t="shared" si="42"/>
        <v>0</v>
      </c>
      <c r="BF94" s="182">
        <f t="shared" si="42"/>
        <v>0</v>
      </c>
      <c r="BG94" s="182">
        <f t="shared" si="42"/>
        <v>0</v>
      </c>
      <c r="BH94" s="182">
        <f t="shared" si="42"/>
        <v>0</v>
      </c>
      <c r="BI94" s="182">
        <f t="shared" si="42"/>
        <v>0</v>
      </c>
      <c r="BJ94" s="182">
        <f t="shared" si="42"/>
        <v>0</v>
      </c>
      <c r="BK94" s="182">
        <f t="shared" si="42"/>
        <v>0</v>
      </c>
      <c r="BL94" s="182">
        <f t="shared" si="42"/>
        <v>0</v>
      </c>
      <c r="BM94" s="182">
        <f t="shared" si="42"/>
        <v>0</v>
      </c>
      <c r="BN94" s="182">
        <f t="shared" si="42"/>
        <v>0</v>
      </c>
      <c r="BO94" s="182">
        <f t="shared" si="42"/>
        <v>0</v>
      </c>
      <c r="BP94" s="182">
        <f t="shared" si="42"/>
        <v>0</v>
      </c>
      <c r="BQ94" s="182">
        <f t="shared" si="42"/>
        <v>0</v>
      </c>
      <c r="BR94" s="182">
        <f t="shared" si="42"/>
        <v>0</v>
      </c>
      <c r="BS94" s="182">
        <f t="shared" si="42"/>
        <v>0</v>
      </c>
      <c r="BT94" s="182">
        <f t="shared" si="42"/>
        <v>0</v>
      </c>
      <c r="BU94" s="182">
        <f t="shared" si="42"/>
        <v>0</v>
      </c>
      <c r="BV94" s="182">
        <f t="shared" si="42"/>
        <v>0</v>
      </c>
      <c r="BW94" s="182">
        <f t="shared" si="40"/>
        <v>0</v>
      </c>
      <c r="BX94" s="182">
        <f t="shared" si="40"/>
        <v>0</v>
      </c>
      <c r="BY94" s="182">
        <f t="shared" si="40"/>
        <v>0</v>
      </c>
      <c r="BZ94" s="182">
        <f t="shared" si="40"/>
        <v>0</v>
      </c>
      <c r="CA94" s="182">
        <f t="shared" si="40"/>
        <v>0</v>
      </c>
      <c r="CB94" s="182">
        <f t="shared" si="40"/>
        <v>0</v>
      </c>
      <c r="CC94" s="182">
        <f t="shared" si="40"/>
        <v>0</v>
      </c>
      <c r="CD94" s="182">
        <f t="shared" si="40"/>
        <v>0</v>
      </c>
      <c r="CE94" s="182">
        <f t="shared" si="40"/>
        <v>0</v>
      </c>
      <c r="CF94" s="182">
        <f t="shared" si="40"/>
        <v>0</v>
      </c>
      <c r="CG94" s="182">
        <f t="shared" si="40"/>
        <v>0</v>
      </c>
      <c r="CH94" s="182">
        <f t="shared" si="40"/>
        <v>0</v>
      </c>
      <c r="CI94" s="182">
        <f t="shared" si="40"/>
        <v>0</v>
      </c>
      <c r="CJ94" s="182">
        <f t="shared" si="40"/>
        <v>0</v>
      </c>
      <c r="CK94" s="182">
        <f t="shared" si="40"/>
        <v>0</v>
      </c>
      <c r="CL94" s="182">
        <f t="shared" si="40"/>
        <v>0</v>
      </c>
      <c r="CM94" s="182">
        <f t="shared" si="40"/>
        <v>0</v>
      </c>
      <c r="CN94" s="182">
        <f t="shared" si="40"/>
        <v>0</v>
      </c>
      <c r="CO94" s="182">
        <f t="shared" si="40"/>
        <v>0</v>
      </c>
      <c r="CP94" s="182">
        <f t="shared" si="40"/>
        <v>0</v>
      </c>
      <c r="CQ94" s="182">
        <f t="shared" si="40"/>
        <v>0</v>
      </c>
      <c r="CR94" s="182">
        <f t="shared" si="40"/>
        <v>0</v>
      </c>
      <c r="CS94" s="182">
        <f t="shared" si="40"/>
        <v>0</v>
      </c>
      <c r="CT94" s="182">
        <f t="shared" si="40"/>
        <v>0</v>
      </c>
      <c r="CU94" s="182">
        <f t="shared" si="40"/>
        <v>0</v>
      </c>
      <c r="CV94" s="182">
        <f t="shared" si="40"/>
        <v>0</v>
      </c>
      <c r="CW94" s="182">
        <f t="shared" si="40"/>
        <v>0</v>
      </c>
      <c r="CX94" s="182">
        <f t="shared" si="40"/>
        <v>0</v>
      </c>
      <c r="CY94" s="182">
        <f t="shared" si="40"/>
        <v>0</v>
      </c>
      <c r="CZ94" s="182">
        <f t="shared" si="40"/>
        <v>0</v>
      </c>
      <c r="DA94" s="182">
        <f t="shared" si="40"/>
        <v>0</v>
      </c>
      <c r="DB94" s="182">
        <f t="shared" si="40"/>
        <v>0</v>
      </c>
      <c r="DC94" s="182">
        <f t="shared" si="40"/>
        <v>0</v>
      </c>
      <c r="DD94" s="182">
        <f t="shared" si="40"/>
        <v>0</v>
      </c>
      <c r="DE94" s="182">
        <f t="shared" si="40"/>
        <v>0</v>
      </c>
      <c r="DF94" s="182">
        <f t="shared" si="40"/>
        <v>0</v>
      </c>
      <c r="DG94" s="182">
        <f t="shared" si="40"/>
        <v>0</v>
      </c>
      <c r="DH94" s="182">
        <f t="shared" si="40"/>
        <v>0</v>
      </c>
      <c r="DI94" s="182">
        <f t="shared" si="40"/>
        <v>0</v>
      </c>
      <c r="DJ94" s="182">
        <f t="shared" si="40"/>
        <v>0</v>
      </c>
      <c r="DK94" s="182">
        <f t="shared" si="40"/>
        <v>0</v>
      </c>
      <c r="DL94" s="182">
        <f t="shared" si="40"/>
        <v>0</v>
      </c>
      <c r="DM94" s="182">
        <f t="shared" si="40"/>
        <v>0</v>
      </c>
      <c r="DN94" s="182">
        <f t="shared" si="40"/>
        <v>0</v>
      </c>
      <c r="DO94" s="182">
        <f t="shared" si="40"/>
        <v>0</v>
      </c>
      <c r="DP94" s="182">
        <f t="shared" si="40"/>
        <v>0</v>
      </c>
      <c r="DQ94" s="182">
        <f t="shared" si="40"/>
        <v>0</v>
      </c>
      <c r="DR94" s="182">
        <f t="shared" si="40"/>
        <v>0</v>
      </c>
      <c r="DS94" s="182">
        <f t="shared" si="40"/>
        <v>0</v>
      </c>
      <c r="DT94" s="182">
        <f t="shared" si="40"/>
        <v>0</v>
      </c>
      <c r="DU94" s="182">
        <f t="shared" si="40"/>
        <v>0</v>
      </c>
      <c r="DV94" s="182">
        <f t="shared" si="40"/>
        <v>0</v>
      </c>
      <c r="DW94" s="182">
        <f t="shared" si="40"/>
        <v>0</v>
      </c>
      <c r="DX94" s="182">
        <f t="shared" si="40"/>
        <v>0</v>
      </c>
      <c r="DY94" s="182">
        <f t="shared" si="40"/>
        <v>0</v>
      </c>
    </row>
    <row r="95" spans="3:129" ht="22" thickTop="1" thickBot="1" x14ac:dyDescent="0.4">
      <c r="C95" s="189">
        <f t="shared" si="31"/>
        <v>0</v>
      </c>
      <c r="D95" s="190" t="str">
        <f t="shared" ref="D95:E95" si="44">+IF(D30=0,"",D30)</f>
        <v/>
      </c>
      <c r="E95" s="190" t="str">
        <f t="shared" si="44"/>
        <v>Amm.to Immateriale</v>
      </c>
      <c r="F95" s="174" t="s">
        <v>177</v>
      </c>
      <c r="H95" s="48" t="s">
        <v>353</v>
      </c>
      <c r="I95" s="193">
        <f t="shared" si="7"/>
        <v>0</v>
      </c>
      <c r="J95" s="182">
        <f t="shared" si="8"/>
        <v>0</v>
      </c>
      <c r="K95" s="182">
        <f t="shared" si="42"/>
        <v>0</v>
      </c>
      <c r="L95" s="182">
        <f t="shared" si="42"/>
        <v>0</v>
      </c>
      <c r="M95" s="182">
        <f t="shared" si="42"/>
        <v>0</v>
      </c>
      <c r="N95" s="182">
        <f t="shared" si="42"/>
        <v>0</v>
      </c>
      <c r="O95" s="182">
        <f t="shared" si="42"/>
        <v>0</v>
      </c>
      <c r="P95" s="182">
        <f t="shared" si="42"/>
        <v>0</v>
      </c>
      <c r="Q95" s="182">
        <f t="shared" si="42"/>
        <v>0</v>
      </c>
      <c r="R95" s="182">
        <f t="shared" si="42"/>
        <v>0</v>
      </c>
      <c r="S95" s="182">
        <f t="shared" si="42"/>
        <v>0</v>
      </c>
      <c r="T95" s="182">
        <f t="shared" si="42"/>
        <v>0</v>
      </c>
      <c r="U95" s="182">
        <f t="shared" si="42"/>
        <v>0</v>
      </c>
      <c r="V95" s="182">
        <f t="shared" si="42"/>
        <v>0</v>
      </c>
      <c r="W95" s="182">
        <f t="shared" si="42"/>
        <v>0</v>
      </c>
      <c r="X95" s="182">
        <f t="shared" si="42"/>
        <v>0</v>
      </c>
      <c r="Y95" s="182">
        <f t="shared" si="42"/>
        <v>0</v>
      </c>
      <c r="Z95" s="182">
        <f t="shared" si="42"/>
        <v>0</v>
      </c>
      <c r="AA95" s="182">
        <f t="shared" si="42"/>
        <v>0</v>
      </c>
      <c r="AB95" s="182">
        <f t="shared" si="42"/>
        <v>0</v>
      </c>
      <c r="AC95" s="182">
        <f t="shared" si="42"/>
        <v>0</v>
      </c>
      <c r="AD95" s="182">
        <f t="shared" si="42"/>
        <v>0</v>
      </c>
      <c r="AE95" s="182">
        <f t="shared" si="42"/>
        <v>0</v>
      </c>
      <c r="AF95" s="182">
        <f t="shared" si="42"/>
        <v>0</v>
      </c>
      <c r="AG95" s="182">
        <f t="shared" si="42"/>
        <v>0</v>
      </c>
      <c r="AH95" s="182">
        <f t="shared" si="42"/>
        <v>0</v>
      </c>
      <c r="AI95" s="182">
        <f t="shared" si="42"/>
        <v>0</v>
      </c>
      <c r="AJ95" s="182">
        <f t="shared" si="42"/>
        <v>0</v>
      </c>
      <c r="AK95" s="182">
        <f t="shared" si="42"/>
        <v>0</v>
      </c>
      <c r="AL95" s="182">
        <f t="shared" si="42"/>
        <v>0</v>
      </c>
      <c r="AM95" s="182">
        <f t="shared" si="42"/>
        <v>0</v>
      </c>
      <c r="AN95" s="182">
        <f t="shared" si="42"/>
        <v>0</v>
      </c>
      <c r="AO95" s="182">
        <f t="shared" si="42"/>
        <v>0</v>
      </c>
      <c r="AP95" s="182">
        <f t="shared" si="42"/>
        <v>0</v>
      </c>
      <c r="AQ95" s="182">
        <f t="shared" si="42"/>
        <v>0</v>
      </c>
      <c r="AR95" s="182">
        <f t="shared" si="42"/>
        <v>0</v>
      </c>
      <c r="AS95" s="182">
        <f t="shared" si="42"/>
        <v>0</v>
      </c>
      <c r="AT95" s="182">
        <f t="shared" si="42"/>
        <v>0</v>
      </c>
      <c r="AU95" s="182">
        <f t="shared" si="42"/>
        <v>0</v>
      </c>
      <c r="AV95" s="182">
        <f t="shared" si="42"/>
        <v>0</v>
      </c>
      <c r="AW95" s="182">
        <f t="shared" si="42"/>
        <v>0</v>
      </c>
      <c r="AX95" s="182">
        <f t="shared" si="42"/>
        <v>0</v>
      </c>
      <c r="AY95" s="182">
        <f t="shared" si="42"/>
        <v>0</v>
      </c>
      <c r="AZ95" s="182">
        <f t="shared" si="42"/>
        <v>0</v>
      </c>
      <c r="BA95" s="182">
        <f t="shared" si="42"/>
        <v>0</v>
      </c>
      <c r="BB95" s="182">
        <f t="shared" si="42"/>
        <v>0</v>
      </c>
      <c r="BC95" s="182">
        <f t="shared" si="42"/>
        <v>0</v>
      </c>
      <c r="BD95" s="182">
        <f t="shared" si="42"/>
        <v>0</v>
      </c>
      <c r="BE95" s="182">
        <f t="shared" si="42"/>
        <v>0</v>
      </c>
      <c r="BF95" s="182">
        <f t="shared" si="42"/>
        <v>0</v>
      </c>
      <c r="BG95" s="182">
        <f t="shared" si="42"/>
        <v>0</v>
      </c>
      <c r="BH95" s="182">
        <f t="shared" si="42"/>
        <v>0</v>
      </c>
      <c r="BI95" s="182">
        <f t="shared" si="42"/>
        <v>0</v>
      </c>
      <c r="BJ95" s="182">
        <f t="shared" si="42"/>
        <v>0</v>
      </c>
      <c r="BK95" s="182">
        <f t="shared" si="42"/>
        <v>0</v>
      </c>
      <c r="BL95" s="182">
        <f t="shared" si="42"/>
        <v>0</v>
      </c>
      <c r="BM95" s="182">
        <f t="shared" si="42"/>
        <v>0</v>
      </c>
      <c r="BN95" s="182">
        <f t="shared" si="42"/>
        <v>0</v>
      </c>
      <c r="BO95" s="182">
        <f t="shared" si="42"/>
        <v>0</v>
      </c>
      <c r="BP95" s="182">
        <f t="shared" si="42"/>
        <v>0</v>
      </c>
      <c r="BQ95" s="182">
        <f t="shared" si="42"/>
        <v>0</v>
      </c>
      <c r="BR95" s="182">
        <f t="shared" si="42"/>
        <v>0</v>
      </c>
      <c r="BS95" s="182">
        <f t="shared" si="42"/>
        <v>0</v>
      </c>
      <c r="BT95" s="182">
        <f t="shared" si="42"/>
        <v>0</v>
      </c>
      <c r="BU95" s="182">
        <f t="shared" si="42"/>
        <v>0</v>
      </c>
      <c r="BV95" s="182">
        <f t="shared" si="42"/>
        <v>0</v>
      </c>
      <c r="BW95" s="182">
        <f t="shared" si="40"/>
        <v>0</v>
      </c>
      <c r="BX95" s="182">
        <f t="shared" si="40"/>
        <v>0</v>
      </c>
      <c r="BY95" s="182">
        <f t="shared" si="40"/>
        <v>0</v>
      </c>
      <c r="BZ95" s="182">
        <f t="shared" si="40"/>
        <v>0</v>
      </c>
      <c r="CA95" s="182">
        <f t="shared" si="40"/>
        <v>0</v>
      </c>
      <c r="CB95" s="182">
        <f t="shared" si="40"/>
        <v>0</v>
      </c>
      <c r="CC95" s="182">
        <f t="shared" si="40"/>
        <v>0</v>
      </c>
      <c r="CD95" s="182">
        <f t="shared" si="40"/>
        <v>0</v>
      </c>
      <c r="CE95" s="182">
        <f t="shared" si="40"/>
        <v>0</v>
      </c>
      <c r="CF95" s="182">
        <f t="shared" si="40"/>
        <v>0</v>
      </c>
      <c r="CG95" s="182">
        <f t="shared" si="40"/>
        <v>0</v>
      </c>
      <c r="CH95" s="182">
        <f t="shared" si="40"/>
        <v>0</v>
      </c>
      <c r="CI95" s="182">
        <f t="shared" si="40"/>
        <v>0</v>
      </c>
      <c r="CJ95" s="182">
        <f t="shared" si="40"/>
        <v>0</v>
      </c>
      <c r="CK95" s="182">
        <f t="shared" si="40"/>
        <v>0</v>
      </c>
      <c r="CL95" s="182">
        <f t="shared" si="40"/>
        <v>0</v>
      </c>
      <c r="CM95" s="182">
        <f t="shared" si="40"/>
        <v>0</v>
      </c>
      <c r="CN95" s="182">
        <f t="shared" si="40"/>
        <v>0</v>
      </c>
      <c r="CO95" s="182">
        <f t="shared" si="40"/>
        <v>0</v>
      </c>
      <c r="CP95" s="182">
        <f t="shared" si="40"/>
        <v>0</v>
      </c>
      <c r="CQ95" s="182">
        <f t="shared" si="40"/>
        <v>0</v>
      </c>
      <c r="CR95" s="182">
        <f t="shared" si="40"/>
        <v>0</v>
      </c>
      <c r="CS95" s="182">
        <f t="shared" si="40"/>
        <v>0</v>
      </c>
      <c r="CT95" s="182">
        <f t="shared" si="40"/>
        <v>0</v>
      </c>
      <c r="CU95" s="182">
        <f t="shared" si="40"/>
        <v>0</v>
      </c>
      <c r="CV95" s="182">
        <f t="shared" si="40"/>
        <v>0</v>
      </c>
      <c r="CW95" s="182">
        <f t="shared" si="40"/>
        <v>0</v>
      </c>
      <c r="CX95" s="182">
        <f t="shared" si="40"/>
        <v>0</v>
      </c>
      <c r="CY95" s="182">
        <f t="shared" si="40"/>
        <v>0</v>
      </c>
      <c r="CZ95" s="182">
        <f t="shared" si="40"/>
        <v>0</v>
      </c>
      <c r="DA95" s="182">
        <f t="shared" si="40"/>
        <v>0</v>
      </c>
      <c r="DB95" s="182">
        <f t="shared" si="40"/>
        <v>0</v>
      </c>
      <c r="DC95" s="182">
        <f t="shared" si="40"/>
        <v>0</v>
      </c>
      <c r="DD95" s="182">
        <f t="shared" si="40"/>
        <v>0</v>
      </c>
      <c r="DE95" s="182">
        <f t="shared" si="40"/>
        <v>0</v>
      </c>
      <c r="DF95" s="182">
        <f t="shared" si="40"/>
        <v>0</v>
      </c>
      <c r="DG95" s="182">
        <f t="shared" si="40"/>
        <v>0</v>
      </c>
      <c r="DH95" s="182">
        <f t="shared" si="40"/>
        <v>0</v>
      </c>
      <c r="DI95" s="182">
        <f t="shared" si="40"/>
        <v>0</v>
      </c>
      <c r="DJ95" s="182">
        <f t="shared" si="40"/>
        <v>0</v>
      </c>
      <c r="DK95" s="182">
        <f t="shared" si="40"/>
        <v>0</v>
      </c>
      <c r="DL95" s="182">
        <f t="shared" si="40"/>
        <v>0</v>
      </c>
      <c r="DM95" s="182">
        <f t="shared" si="40"/>
        <v>0</v>
      </c>
      <c r="DN95" s="182">
        <f t="shared" si="40"/>
        <v>0</v>
      </c>
      <c r="DO95" s="182">
        <f t="shared" si="40"/>
        <v>0</v>
      </c>
      <c r="DP95" s="182">
        <f t="shared" si="40"/>
        <v>0</v>
      </c>
      <c r="DQ95" s="182">
        <f t="shared" si="40"/>
        <v>0</v>
      </c>
      <c r="DR95" s="182">
        <f t="shared" si="40"/>
        <v>0</v>
      </c>
      <c r="DS95" s="182">
        <f t="shared" si="40"/>
        <v>0</v>
      </c>
      <c r="DT95" s="182">
        <f t="shared" si="40"/>
        <v>0</v>
      </c>
      <c r="DU95" s="182">
        <f t="shared" si="40"/>
        <v>0</v>
      </c>
      <c r="DV95" s="182">
        <f t="shared" si="40"/>
        <v>0</v>
      </c>
      <c r="DW95" s="182">
        <f t="shared" si="40"/>
        <v>0</v>
      </c>
      <c r="DX95" s="182">
        <f t="shared" si="40"/>
        <v>0</v>
      </c>
      <c r="DY95" s="182">
        <f t="shared" si="40"/>
        <v>0</v>
      </c>
    </row>
    <row r="96" spans="3:129" ht="22" thickTop="1" thickBot="1" x14ac:dyDescent="0.4">
      <c r="C96" s="189">
        <f t="shared" si="31"/>
        <v>0</v>
      </c>
      <c r="D96" s="190" t="str">
        <f t="shared" ref="D96:E96" si="45">+IF(D31=0,"",D31)</f>
        <v/>
      </c>
      <c r="E96" s="190" t="str">
        <f t="shared" si="45"/>
        <v>Amm.to Immateriale</v>
      </c>
      <c r="F96" s="174" t="s">
        <v>177</v>
      </c>
      <c r="H96" s="48" t="s">
        <v>353</v>
      </c>
      <c r="I96" s="193">
        <f t="shared" si="7"/>
        <v>0</v>
      </c>
      <c r="J96" s="182">
        <f t="shared" si="8"/>
        <v>0</v>
      </c>
      <c r="K96" s="182">
        <f t="shared" si="42"/>
        <v>0</v>
      </c>
      <c r="L96" s="182">
        <f t="shared" si="42"/>
        <v>0</v>
      </c>
      <c r="M96" s="182">
        <f t="shared" si="42"/>
        <v>0</v>
      </c>
      <c r="N96" s="182">
        <f t="shared" si="42"/>
        <v>0</v>
      </c>
      <c r="O96" s="182">
        <f t="shared" si="42"/>
        <v>0</v>
      </c>
      <c r="P96" s="182">
        <f t="shared" si="42"/>
        <v>0</v>
      </c>
      <c r="Q96" s="182">
        <f t="shared" si="42"/>
        <v>0</v>
      </c>
      <c r="R96" s="182">
        <f t="shared" si="42"/>
        <v>0</v>
      </c>
      <c r="S96" s="182">
        <f t="shared" si="42"/>
        <v>0</v>
      </c>
      <c r="T96" s="182">
        <f t="shared" si="42"/>
        <v>0</v>
      </c>
      <c r="U96" s="182">
        <f t="shared" si="42"/>
        <v>0</v>
      </c>
      <c r="V96" s="182">
        <f t="shared" si="42"/>
        <v>0</v>
      </c>
      <c r="W96" s="182">
        <f t="shared" si="42"/>
        <v>0</v>
      </c>
      <c r="X96" s="182">
        <f t="shared" si="42"/>
        <v>0</v>
      </c>
      <c r="Y96" s="182">
        <f t="shared" si="42"/>
        <v>0</v>
      </c>
      <c r="Z96" s="182">
        <f t="shared" si="42"/>
        <v>0</v>
      </c>
      <c r="AA96" s="182">
        <f t="shared" si="42"/>
        <v>0</v>
      </c>
      <c r="AB96" s="182">
        <f t="shared" si="42"/>
        <v>0</v>
      </c>
      <c r="AC96" s="182">
        <f t="shared" si="42"/>
        <v>0</v>
      </c>
      <c r="AD96" s="182">
        <f t="shared" si="42"/>
        <v>0</v>
      </c>
      <c r="AE96" s="182">
        <f t="shared" si="42"/>
        <v>0</v>
      </c>
      <c r="AF96" s="182">
        <f t="shared" si="42"/>
        <v>0</v>
      </c>
      <c r="AG96" s="182">
        <f t="shared" si="42"/>
        <v>0</v>
      </c>
      <c r="AH96" s="182">
        <f t="shared" si="42"/>
        <v>0</v>
      </c>
      <c r="AI96" s="182">
        <f t="shared" si="42"/>
        <v>0</v>
      </c>
      <c r="AJ96" s="182">
        <f t="shared" si="42"/>
        <v>0</v>
      </c>
      <c r="AK96" s="182">
        <f t="shared" si="42"/>
        <v>0</v>
      </c>
      <c r="AL96" s="182">
        <f t="shared" si="42"/>
        <v>0</v>
      </c>
      <c r="AM96" s="182">
        <f t="shared" si="42"/>
        <v>0</v>
      </c>
      <c r="AN96" s="182">
        <f t="shared" si="42"/>
        <v>0</v>
      </c>
      <c r="AO96" s="182">
        <f t="shared" si="42"/>
        <v>0</v>
      </c>
      <c r="AP96" s="182">
        <f t="shared" si="42"/>
        <v>0</v>
      </c>
      <c r="AQ96" s="182">
        <f t="shared" si="42"/>
        <v>0</v>
      </c>
      <c r="AR96" s="182">
        <f t="shared" si="42"/>
        <v>0</v>
      </c>
      <c r="AS96" s="182">
        <f t="shared" si="42"/>
        <v>0</v>
      </c>
      <c r="AT96" s="182">
        <f t="shared" si="42"/>
        <v>0</v>
      </c>
      <c r="AU96" s="182">
        <f t="shared" si="42"/>
        <v>0</v>
      </c>
      <c r="AV96" s="182">
        <f t="shared" si="42"/>
        <v>0</v>
      </c>
      <c r="AW96" s="182">
        <f t="shared" si="42"/>
        <v>0</v>
      </c>
      <c r="AX96" s="182">
        <f t="shared" si="42"/>
        <v>0</v>
      </c>
      <c r="AY96" s="182">
        <f t="shared" si="42"/>
        <v>0</v>
      </c>
      <c r="AZ96" s="182">
        <f t="shared" si="42"/>
        <v>0</v>
      </c>
      <c r="BA96" s="182">
        <f t="shared" si="42"/>
        <v>0</v>
      </c>
      <c r="BB96" s="182">
        <f t="shared" si="42"/>
        <v>0</v>
      </c>
      <c r="BC96" s="182">
        <f t="shared" si="42"/>
        <v>0</v>
      </c>
      <c r="BD96" s="182">
        <f t="shared" si="42"/>
        <v>0</v>
      </c>
      <c r="BE96" s="182">
        <f t="shared" si="42"/>
        <v>0</v>
      </c>
      <c r="BF96" s="182">
        <f t="shared" si="42"/>
        <v>0</v>
      </c>
      <c r="BG96" s="182">
        <f t="shared" si="42"/>
        <v>0</v>
      </c>
      <c r="BH96" s="182">
        <f t="shared" si="42"/>
        <v>0</v>
      </c>
      <c r="BI96" s="182">
        <f t="shared" si="42"/>
        <v>0</v>
      </c>
      <c r="BJ96" s="182">
        <f t="shared" si="42"/>
        <v>0</v>
      </c>
      <c r="BK96" s="182">
        <f t="shared" si="42"/>
        <v>0</v>
      </c>
      <c r="BL96" s="182">
        <f t="shared" si="42"/>
        <v>0</v>
      </c>
      <c r="BM96" s="182">
        <f t="shared" si="42"/>
        <v>0</v>
      </c>
      <c r="BN96" s="182">
        <f t="shared" si="42"/>
        <v>0</v>
      </c>
      <c r="BO96" s="182">
        <f t="shared" si="42"/>
        <v>0</v>
      </c>
      <c r="BP96" s="182">
        <f t="shared" si="42"/>
        <v>0</v>
      </c>
      <c r="BQ96" s="182">
        <f t="shared" si="42"/>
        <v>0</v>
      </c>
      <c r="BR96" s="182">
        <f t="shared" si="42"/>
        <v>0</v>
      </c>
      <c r="BS96" s="182">
        <f t="shared" si="42"/>
        <v>0</v>
      </c>
      <c r="BT96" s="182">
        <f t="shared" si="42"/>
        <v>0</v>
      </c>
      <c r="BU96" s="182">
        <f t="shared" si="42"/>
        <v>0</v>
      </c>
      <c r="BV96" s="182">
        <f t="shared" ref="BV96:DY99" si="46">+BV31*(1+$G31)</f>
        <v>0</v>
      </c>
      <c r="BW96" s="182">
        <f t="shared" si="46"/>
        <v>0</v>
      </c>
      <c r="BX96" s="182">
        <f t="shared" si="46"/>
        <v>0</v>
      </c>
      <c r="BY96" s="182">
        <f t="shared" si="46"/>
        <v>0</v>
      </c>
      <c r="BZ96" s="182">
        <f t="shared" si="46"/>
        <v>0</v>
      </c>
      <c r="CA96" s="182">
        <f t="shared" si="46"/>
        <v>0</v>
      </c>
      <c r="CB96" s="182">
        <f t="shared" si="46"/>
        <v>0</v>
      </c>
      <c r="CC96" s="182">
        <f t="shared" si="46"/>
        <v>0</v>
      </c>
      <c r="CD96" s="182">
        <f t="shared" si="46"/>
        <v>0</v>
      </c>
      <c r="CE96" s="182">
        <f t="shared" si="46"/>
        <v>0</v>
      </c>
      <c r="CF96" s="182">
        <f t="shared" si="46"/>
        <v>0</v>
      </c>
      <c r="CG96" s="182">
        <f t="shared" si="46"/>
        <v>0</v>
      </c>
      <c r="CH96" s="182">
        <f t="shared" si="46"/>
        <v>0</v>
      </c>
      <c r="CI96" s="182">
        <f t="shared" si="46"/>
        <v>0</v>
      </c>
      <c r="CJ96" s="182">
        <f t="shared" si="46"/>
        <v>0</v>
      </c>
      <c r="CK96" s="182">
        <f t="shared" si="46"/>
        <v>0</v>
      </c>
      <c r="CL96" s="182">
        <f t="shared" si="46"/>
        <v>0</v>
      </c>
      <c r="CM96" s="182">
        <f t="shared" si="46"/>
        <v>0</v>
      </c>
      <c r="CN96" s="182">
        <f t="shared" si="46"/>
        <v>0</v>
      </c>
      <c r="CO96" s="182">
        <f t="shared" si="46"/>
        <v>0</v>
      </c>
      <c r="CP96" s="182">
        <f t="shared" si="46"/>
        <v>0</v>
      </c>
      <c r="CQ96" s="182">
        <f t="shared" si="46"/>
        <v>0</v>
      </c>
      <c r="CR96" s="182">
        <f t="shared" si="46"/>
        <v>0</v>
      </c>
      <c r="CS96" s="182">
        <f t="shared" si="46"/>
        <v>0</v>
      </c>
      <c r="CT96" s="182">
        <f t="shared" si="46"/>
        <v>0</v>
      </c>
      <c r="CU96" s="182">
        <f t="shared" si="46"/>
        <v>0</v>
      </c>
      <c r="CV96" s="182">
        <f t="shared" si="46"/>
        <v>0</v>
      </c>
      <c r="CW96" s="182">
        <f t="shared" si="46"/>
        <v>0</v>
      </c>
      <c r="CX96" s="182">
        <f t="shared" si="46"/>
        <v>0</v>
      </c>
      <c r="CY96" s="182">
        <f t="shared" si="46"/>
        <v>0</v>
      </c>
      <c r="CZ96" s="182">
        <f t="shared" si="46"/>
        <v>0</v>
      </c>
      <c r="DA96" s="182">
        <f t="shared" si="46"/>
        <v>0</v>
      </c>
      <c r="DB96" s="182">
        <f t="shared" si="46"/>
        <v>0</v>
      </c>
      <c r="DC96" s="182">
        <f t="shared" si="46"/>
        <v>0</v>
      </c>
      <c r="DD96" s="182">
        <f t="shared" si="46"/>
        <v>0</v>
      </c>
      <c r="DE96" s="182">
        <f t="shared" si="46"/>
        <v>0</v>
      </c>
      <c r="DF96" s="182">
        <f t="shared" si="46"/>
        <v>0</v>
      </c>
      <c r="DG96" s="182">
        <f t="shared" si="46"/>
        <v>0</v>
      </c>
      <c r="DH96" s="182">
        <f t="shared" si="46"/>
        <v>0</v>
      </c>
      <c r="DI96" s="182">
        <f t="shared" si="46"/>
        <v>0</v>
      </c>
      <c r="DJ96" s="182">
        <f t="shared" si="46"/>
        <v>0</v>
      </c>
      <c r="DK96" s="182">
        <f t="shared" si="46"/>
        <v>0</v>
      </c>
      <c r="DL96" s="182">
        <f t="shared" si="46"/>
        <v>0</v>
      </c>
      <c r="DM96" s="182">
        <f t="shared" si="46"/>
        <v>0</v>
      </c>
      <c r="DN96" s="182">
        <f t="shared" si="46"/>
        <v>0</v>
      </c>
      <c r="DO96" s="182">
        <f t="shared" si="46"/>
        <v>0</v>
      </c>
      <c r="DP96" s="182">
        <f t="shared" si="46"/>
        <v>0</v>
      </c>
      <c r="DQ96" s="182">
        <f t="shared" si="46"/>
        <v>0</v>
      </c>
      <c r="DR96" s="182">
        <f t="shared" si="46"/>
        <v>0</v>
      </c>
      <c r="DS96" s="182">
        <f t="shared" si="46"/>
        <v>0</v>
      </c>
      <c r="DT96" s="182">
        <f t="shared" si="46"/>
        <v>0</v>
      </c>
      <c r="DU96" s="182">
        <f t="shared" si="46"/>
        <v>0</v>
      </c>
      <c r="DV96" s="182">
        <f t="shared" si="46"/>
        <v>0</v>
      </c>
      <c r="DW96" s="182">
        <f t="shared" si="46"/>
        <v>0</v>
      </c>
      <c r="DX96" s="182">
        <f t="shared" si="46"/>
        <v>0</v>
      </c>
      <c r="DY96" s="182">
        <f t="shared" si="46"/>
        <v>0</v>
      </c>
    </row>
    <row r="97" spans="3:129" ht="22" thickTop="1" thickBot="1" x14ac:dyDescent="0.4">
      <c r="C97" s="189">
        <f t="shared" si="31"/>
        <v>0</v>
      </c>
      <c r="D97" s="190" t="str">
        <f t="shared" ref="D97:E97" si="47">+IF(D32=0,"",D32)</f>
        <v/>
      </c>
      <c r="E97" s="190" t="str">
        <f t="shared" si="47"/>
        <v>Amm.to Immateriale</v>
      </c>
      <c r="F97" s="174" t="s">
        <v>177</v>
      </c>
      <c r="H97" s="48" t="s">
        <v>353</v>
      </c>
      <c r="I97" s="193">
        <f t="shared" si="7"/>
        <v>0</v>
      </c>
      <c r="J97" s="182">
        <f t="shared" si="8"/>
        <v>0</v>
      </c>
      <c r="K97" s="182">
        <f t="shared" ref="K97:BV100" si="48">+K32*(1+$G32)</f>
        <v>0</v>
      </c>
      <c r="L97" s="182">
        <f t="shared" si="48"/>
        <v>0</v>
      </c>
      <c r="M97" s="182">
        <f t="shared" si="48"/>
        <v>0</v>
      </c>
      <c r="N97" s="182">
        <f t="shared" si="48"/>
        <v>0</v>
      </c>
      <c r="O97" s="182">
        <f t="shared" si="48"/>
        <v>0</v>
      </c>
      <c r="P97" s="182">
        <f t="shared" si="48"/>
        <v>0</v>
      </c>
      <c r="Q97" s="182">
        <f t="shared" si="48"/>
        <v>0</v>
      </c>
      <c r="R97" s="182">
        <f t="shared" si="48"/>
        <v>0</v>
      </c>
      <c r="S97" s="182">
        <f t="shared" si="48"/>
        <v>0</v>
      </c>
      <c r="T97" s="182">
        <f t="shared" si="48"/>
        <v>0</v>
      </c>
      <c r="U97" s="182">
        <f t="shared" si="48"/>
        <v>0</v>
      </c>
      <c r="V97" s="182">
        <f t="shared" si="48"/>
        <v>0</v>
      </c>
      <c r="W97" s="182">
        <f t="shared" si="48"/>
        <v>0</v>
      </c>
      <c r="X97" s="182">
        <f t="shared" si="48"/>
        <v>0</v>
      </c>
      <c r="Y97" s="182">
        <f t="shared" si="48"/>
        <v>0</v>
      </c>
      <c r="Z97" s="182">
        <f t="shared" si="48"/>
        <v>0</v>
      </c>
      <c r="AA97" s="182">
        <f t="shared" si="48"/>
        <v>0</v>
      </c>
      <c r="AB97" s="182">
        <f t="shared" si="48"/>
        <v>0</v>
      </c>
      <c r="AC97" s="182">
        <f t="shared" si="48"/>
        <v>0</v>
      </c>
      <c r="AD97" s="182">
        <f t="shared" si="48"/>
        <v>0</v>
      </c>
      <c r="AE97" s="182">
        <f t="shared" si="48"/>
        <v>0</v>
      </c>
      <c r="AF97" s="182">
        <f t="shared" si="48"/>
        <v>0</v>
      </c>
      <c r="AG97" s="182">
        <f t="shared" si="48"/>
        <v>0</v>
      </c>
      <c r="AH97" s="182">
        <f t="shared" si="48"/>
        <v>0</v>
      </c>
      <c r="AI97" s="182">
        <f t="shared" si="48"/>
        <v>0</v>
      </c>
      <c r="AJ97" s="182">
        <f t="shared" si="48"/>
        <v>0</v>
      </c>
      <c r="AK97" s="182">
        <f t="shared" si="48"/>
        <v>0</v>
      </c>
      <c r="AL97" s="182">
        <f t="shared" si="48"/>
        <v>0</v>
      </c>
      <c r="AM97" s="182">
        <f t="shared" si="48"/>
        <v>0</v>
      </c>
      <c r="AN97" s="182">
        <f t="shared" si="48"/>
        <v>0</v>
      </c>
      <c r="AO97" s="182">
        <f t="shared" si="48"/>
        <v>0</v>
      </c>
      <c r="AP97" s="182">
        <f t="shared" si="48"/>
        <v>0</v>
      </c>
      <c r="AQ97" s="182">
        <f t="shared" si="48"/>
        <v>0</v>
      </c>
      <c r="AR97" s="182">
        <f t="shared" si="48"/>
        <v>0</v>
      </c>
      <c r="AS97" s="182">
        <f t="shared" si="48"/>
        <v>0</v>
      </c>
      <c r="AT97" s="182">
        <f t="shared" si="48"/>
        <v>0</v>
      </c>
      <c r="AU97" s="182">
        <f t="shared" si="48"/>
        <v>0</v>
      </c>
      <c r="AV97" s="182">
        <f t="shared" si="48"/>
        <v>0</v>
      </c>
      <c r="AW97" s="182">
        <f t="shared" si="48"/>
        <v>0</v>
      </c>
      <c r="AX97" s="182">
        <f t="shared" si="48"/>
        <v>0</v>
      </c>
      <c r="AY97" s="182">
        <f t="shared" si="48"/>
        <v>0</v>
      </c>
      <c r="AZ97" s="182">
        <f t="shared" si="48"/>
        <v>0</v>
      </c>
      <c r="BA97" s="182">
        <f t="shared" si="48"/>
        <v>0</v>
      </c>
      <c r="BB97" s="182">
        <f t="shared" si="48"/>
        <v>0</v>
      </c>
      <c r="BC97" s="182">
        <f t="shared" si="48"/>
        <v>0</v>
      </c>
      <c r="BD97" s="182">
        <f t="shared" si="48"/>
        <v>0</v>
      </c>
      <c r="BE97" s="182">
        <f t="shared" si="48"/>
        <v>0</v>
      </c>
      <c r="BF97" s="182">
        <f t="shared" si="48"/>
        <v>0</v>
      </c>
      <c r="BG97" s="182">
        <f t="shared" si="48"/>
        <v>0</v>
      </c>
      <c r="BH97" s="182">
        <f t="shared" si="48"/>
        <v>0</v>
      </c>
      <c r="BI97" s="182">
        <f t="shared" si="48"/>
        <v>0</v>
      </c>
      <c r="BJ97" s="182">
        <f t="shared" si="48"/>
        <v>0</v>
      </c>
      <c r="BK97" s="182">
        <f t="shared" si="48"/>
        <v>0</v>
      </c>
      <c r="BL97" s="182">
        <f t="shared" si="48"/>
        <v>0</v>
      </c>
      <c r="BM97" s="182">
        <f t="shared" si="48"/>
        <v>0</v>
      </c>
      <c r="BN97" s="182">
        <f t="shared" si="48"/>
        <v>0</v>
      </c>
      <c r="BO97" s="182">
        <f t="shared" si="48"/>
        <v>0</v>
      </c>
      <c r="BP97" s="182">
        <f t="shared" si="48"/>
        <v>0</v>
      </c>
      <c r="BQ97" s="182">
        <f t="shared" si="48"/>
        <v>0</v>
      </c>
      <c r="BR97" s="182">
        <f t="shared" si="48"/>
        <v>0</v>
      </c>
      <c r="BS97" s="182">
        <f t="shared" si="48"/>
        <v>0</v>
      </c>
      <c r="BT97" s="182">
        <f t="shared" si="48"/>
        <v>0</v>
      </c>
      <c r="BU97" s="182">
        <f t="shared" si="48"/>
        <v>0</v>
      </c>
      <c r="BV97" s="182">
        <f t="shared" si="48"/>
        <v>0</v>
      </c>
      <c r="BW97" s="182">
        <f t="shared" si="46"/>
        <v>0</v>
      </c>
      <c r="BX97" s="182">
        <f t="shared" si="46"/>
        <v>0</v>
      </c>
      <c r="BY97" s="182">
        <f t="shared" si="46"/>
        <v>0</v>
      </c>
      <c r="BZ97" s="182">
        <f t="shared" si="46"/>
        <v>0</v>
      </c>
      <c r="CA97" s="182">
        <f t="shared" si="46"/>
        <v>0</v>
      </c>
      <c r="CB97" s="182">
        <f t="shared" si="46"/>
        <v>0</v>
      </c>
      <c r="CC97" s="182">
        <f t="shared" si="46"/>
        <v>0</v>
      </c>
      <c r="CD97" s="182">
        <f t="shared" si="46"/>
        <v>0</v>
      </c>
      <c r="CE97" s="182">
        <f t="shared" si="46"/>
        <v>0</v>
      </c>
      <c r="CF97" s="182">
        <f t="shared" si="46"/>
        <v>0</v>
      </c>
      <c r="CG97" s="182">
        <f t="shared" si="46"/>
        <v>0</v>
      </c>
      <c r="CH97" s="182">
        <f t="shared" si="46"/>
        <v>0</v>
      </c>
      <c r="CI97" s="182">
        <f t="shared" si="46"/>
        <v>0</v>
      </c>
      <c r="CJ97" s="182">
        <f t="shared" si="46"/>
        <v>0</v>
      </c>
      <c r="CK97" s="182">
        <f t="shared" si="46"/>
        <v>0</v>
      </c>
      <c r="CL97" s="182">
        <f t="shared" si="46"/>
        <v>0</v>
      </c>
      <c r="CM97" s="182">
        <f t="shared" si="46"/>
        <v>0</v>
      </c>
      <c r="CN97" s="182">
        <f t="shared" si="46"/>
        <v>0</v>
      </c>
      <c r="CO97" s="182">
        <f t="shared" si="46"/>
        <v>0</v>
      </c>
      <c r="CP97" s="182">
        <f t="shared" si="46"/>
        <v>0</v>
      </c>
      <c r="CQ97" s="182">
        <f t="shared" si="46"/>
        <v>0</v>
      </c>
      <c r="CR97" s="182">
        <f t="shared" si="46"/>
        <v>0</v>
      </c>
      <c r="CS97" s="182">
        <f t="shared" si="46"/>
        <v>0</v>
      </c>
      <c r="CT97" s="182">
        <f t="shared" si="46"/>
        <v>0</v>
      </c>
      <c r="CU97" s="182">
        <f t="shared" si="46"/>
        <v>0</v>
      </c>
      <c r="CV97" s="182">
        <f t="shared" si="46"/>
        <v>0</v>
      </c>
      <c r="CW97" s="182">
        <f t="shared" si="46"/>
        <v>0</v>
      </c>
      <c r="CX97" s="182">
        <f t="shared" si="46"/>
        <v>0</v>
      </c>
      <c r="CY97" s="182">
        <f t="shared" si="46"/>
        <v>0</v>
      </c>
      <c r="CZ97" s="182">
        <f t="shared" si="46"/>
        <v>0</v>
      </c>
      <c r="DA97" s="182">
        <f t="shared" si="46"/>
        <v>0</v>
      </c>
      <c r="DB97" s="182">
        <f t="shared" si="46"/>
        <v>0</v>
      </c>
      <c r="DC97" s="182">
        <f t="shared" si="46"/>
        <v>0</v>
      </c>
      <c r="DD97" s="182">
        <f t="shared" si="46"/>
        <v>0</v>
      </c>
      <c r="DE97" s="182">
        <f t="shared" si="46"/>
        <v>0</v>
      </c>
      <c r="DF97" s="182">
        <f t="shared" si="46"/>
        <v>0</v>
      </c>
      <c r="DG97" s="182">
        <f t="shared" si="46"/>
        <v>0</v>
      </c>
      <c r="DH97" s="182">
        <f t="shared" si="46"/>
        <v>0</v>
      </c>
      <c r="DI97" s="182">
        <f t="shared" si="46"/>
        <v>0</v>
      </c>
      <c r="DJ97" s="182">
        <f t="shared" si="46"/>
        <v>0</v>
      </c>
      <c r="DK97" s="182">
        <f t="shared" si="46"/>
        <v>0</v>
      </c>
      <c r="DL97" s="182">
        <f t="shared" si="46"/>
        <v>0</v>
      </c>
      <c r="DM97" s="182">
        <f t="shared" si="46"/>
        <v>0</v>
      </c>
      <c r="DN97" s="182">
        <f t="shared" si="46"/>
        <v>0</v>
      </c>
      <c r="DO97" s="182">
        <f t="shared" si="46"/>
        <v>0</v>
      </c>
      <c r="DP97" s="182">
        <f t="shared" si="46"/>
        <v>0</v>
      </c>
      <c r="DQ97" s="182">
        <f t="shared" si="46"/>
        <v>0</v>
      </c>
      <c r="DR97" s="182">
        <f t="shared" si="46"/>
        <v>0</v>
      </c>
      <c r="DS97" s="182">
        <f t="shared" si="46"/>
        <v>0</v>
      </c>
      <c r="DT97" s="182">
        <f t="shared" si="46"/>
        <v>0</v>
      </c>
      <c r="DU97" s="182">
        <f t="shared" si="46"/>
        <v>0</v>
      </c>
      <c r="DV97" s="182">
        <f t="shared" si="46"/>
        <v>0</v>
      </c>
      <c r="DW97" s="182">
        <f t="shared" si="46"/>
        <v>0</v>
      </c>
      <c r="DX97" s="182">
        <f t="shared" si="46"/>
        <v>0</v>
      </c>
      <c r="DY97" s="182">
        <f t="shared" si="46"/>
        <v>0</v>
      </c>
    </row>
    <row r="98" spans="3:129" ht="22" thickTop="1" thickBot="1" x14ac:dyDescent="0.4">
      <c r="C98" s="189">
        <f t="shared" si="31"/>
        <v>0</v>
      </c>
      <c r="D98" s="190" t="str">
        <f t="shared" ref="D98:E98" si="49">+IF(D33=0,"",D33)</f>
        <v/>
      </c>
      <c r="E98" s="190" t="str">
        <f t="shared" si="49"/>
        <v>Amm.to Immateriale</v>
      </c>
      <c r="F98" s="174" t="s">
        <v>177</v>
      </c>
      <c r="H98" s="48" t="s">
        <v>353</v>
      </c>
      <c r="I98" s="193">
        <f t="shared" si="7"/>
        <v>0</v>
      </c>
      <c r="J98" s="182">
        <f t="shared" si="8"/>
        <v>0</v>
      </c>
      <c r="K98" s="182">
        <f t="shared" si="48"/>
        <v>0</v>
      </c>
      <c r="L98" s="182">
        <f t="shared" si="48"/>
        <v>0</v>
      </c>
      <c r="M98" s="182">
        <f t="shared" si="48"/>
        <v>0</v>
      </c>
      <c r="N98" s="182">
        <f t="shared" si="48"/>
        <v>0</v>
      </c>
      <c r="O98" s="182">
        <f t="shared" si="48"/>
        <v>0</v>
      </c>
      <c r="P98" s="182">
        <f t="shared" si="48"/>
        <v>0</v>
      </c>
      <c r="Q98" s="182">
        <f t="shared" si="48"/>
        <v>0</v>
      </c>
      <c r="R98" s="182">
        <f t="shared" si="48"/>
        <v>0</v>
      </c>
      <c r="S98" s="182">
        <f t="shared" si="48"/>
        <v>0</v>
      </c>
      <c r="T98" s="182">
        <f t="shared" si="48"/>
        <v>0</v>
      </c>
      <c r="U98" s="182">
        <f t="shared" si="48"/>
        <v>0</v>
      </c>
      <c r="V98" s="182">
        <f t="shared" si="48"/>
        <v>0</v>
      </c>
      <c r="W98" s="182">
        <f t="shared" si="48"/>
        <v>0</v>
      </c>
      <c r="X98" s="182">
        <f t="shared" si="48"/>
        <v>0</v>
      </c>
      <c r="Y98" s="182">
        <f t="shared" si="48"/>
        <v>0</v>
      </c>
      <c r="Z98" s="182">
        <f t="shared" si="48"/>
        <v>0</v>
      </c>
      <c r="AA98" s="182">
        <f t="shared" si="48"/>
        <v>0</v>
      </c>
      <c r="AB98" s="182">
        <f t="shared" si="48"/>
        <v>0</v>
      </c>
      <c r="AC98" s="182">
        <f t="shared" si="48"/>
        <v>0</v>
      </c>
      <c r="AD98" s="182">
        <f t="shared" si="48"/>
        <v>0</v>
      </c>
      <c r="AE98" s="182">
        <f t="shared" si="48"/>
        <v>0</v>
      </c>
      <c r="AF98" s="182">
        <f t="shared" si="48"/>
        <v>0</v>
      </c>
      <c r="AG98" s="182">
        <f t="shared" si="48"/>
        <v>0</v>
      </c>
      <c r="AH98" s="182">
        <f t="shared" si="48"/>
        <v>0</v>
      </c>
      <c r="AI98" s="182">
        <f t="shared" si="48"/>
        <v>0</v>
      </c>
      <c r="AJ98" s="182">
        <f t="shared" si="48"/>
        <v>0</v>
      </c>
      <c r="AK98" s="182">
        <f t="shared" si="48"/>
        <v>0</v>
      </c>
      <c r="AL98" s="182">
        <f t="shared" si="48"/>
        <v>0</v>
      </c>
      <c r="AM98" s="182">
        <f t="shared" si="48"/>
        <v>0</v>
      </c>
      <c r="AN98" s="182">
        <f t="shared" si="48"/>
        <v>0</v>
      </c>
      <c r="AO98" s="182">
        <f t="shared" si="48"/>
        <v>0</v>
      </c>
      <c r="AP98" s="182">
        <f t="shared" si="48"/>
        <v>0</v>
      </c>
      <c r="AQ98" s="182">
        <f t="shared" si="48"/>
        <v>0</v>
      </c>
      <c r="AR98" s="182">
        <f t="shared" si="48"/>
        <v>0</v>
      </c>
      <c r="AS98" s="182">
        <f t="shared" si="48"/>
        <v>0</v>
      </c>
      <c r="AT98" s="182">
        <f t="shared" si="48"/>
        <v>0</v>
      </c>
      <c r="AU98" s="182">
        <f t="shared" si="48"/>
        <v>0</v>
      </c>
      <c r="AV98" s="182">
        <f t="shared" si="48"/>
        <v>0</v>
      </c>
      <c r="AW98" s="182">
        <f t="shared" si="48"/>
        <v>0</v>
      </c>
      <c r="AX98" s="182">
        <f t="shared" si="48"/>
        <v>0</v>
      </c>
      <c r="AY98" s="182">
        <f t="shared" si="48"/>
        <v>0</v>
      </c>
      <c r="AZ98" s="182">
        <f t="shared" si="48"/>
        <v>0</v>
      </c>
      <c r="BA98" s="182">
        <f t="shared" si="48"/>
        <v>0</v>
      </c>
      <c r="BB98" s="182">
        <f t="shared" si="48"/>
        <v>0</v>
      </c>
      <c r="BC98" s="182">
        <f t="shared" si="48"/>
        <v>0</v>
      </c>
      <c r="BD98" s="182">
        <f t="shared" si="48"/>
        <v>0</v>
      </c>
      <c r="BE98" s="182">
        <f t="shared" si="48"/>
        <v>0</v>
      </c>
      <c r="BF98" s="182">
        <f t="shared" si="48"/>
        <v>0</v>
      </c>
      <c r="BG98" s="182">
        <f t="shared" si="48"/>
        <v>0</v>
      </c>
      <c r="BH98" s="182">
        <f t="shared" si="48"/>
        <v>0</v>
      </c>
      <c r="BI98" s="182">
        <f t="shared" si="48"/>
        <v>0</v>
      </c>
      <c r="BJ98" s="182">
        <f t="shared" si="48"/>
        <v>0</v>
      </c>
      <c r="BK98" s="182">
        <f t="shared" si="48"/>
        <v>0</v>
      </c>
      <c r="BL98" s="182">
        <f t="shared" si="48"/>
        <v>0</v>
      </c>
      <c r="BM98" s="182">
        <f t="shared" si="48"/>
        <v>0</v>
      </c>
      <c r="BN98" s="182">
        <f t="shared" si="48"/>
        <v>0</v>
      </c>
      <c r="BO98" s="182">
        <f t="shared" si="48"/>
        <v>0</v>
      </c>
      <c r="BP98" s="182">
        <f t="shared" si="48"/>
        <v>0</v>
      </c>
      <c r="BQ98" s="182">
        <f t="shared" si="48"/>
        <v>0</v>
      </c>
      <c r="BR98" s="182">
        <f t="shared" si="48"/>
        <v>0</v>
      </c>
      <c r="BS98" s="182">
        <f t="shared" si="48"/>
        <v>0</v>
      </c>
      <c r="BT98" s="182">
        <f t="shared" si="48"/>
        <v>0</v>
      </c>
      <c r="BU98" s="182">
        <f t="shared" si="48"/>
        <v>0</v>
      </c>
      <c r="BV98" s="182">
        <f t="shared" si="48"/>
        <v>0</v>
      </c>
      <c r="BW98" s="182">
        <f t="shared" si="46"/>
        <v>0</v>
      </c>
      <c r="BX98" s="182">
        <f t="shared" si="46"/>
        <v>0</v>
      </c>
      <c r="BY98" s="182">
        <f t="shared" si="46"/>
        <v>0</v>
      </c>
      <c r="BZ98" s="182">
        <f t="shared" si="46"/>
        <v>0</v>
      </c>
      <c r="CA98" s="182">
        <f t="shared" si="46"/>
        <v>0</v>
      </c>
      <c r="CB98" s="182">
        <f t="shared" si="46"/>
        <v>0</v>
      </c>
      <c r="CC98" s="182">
        <f t="shared" si="46"/>
        <v>0</v>
      </c>
      <c r="CD98" s="182">
        <f t="shared" si="46"/>
        <v>0</v>
      </c>
      <c r="CE98" s="182">
        <f t="shared" si="46"/>
        <v>0</v>
      </c>
      <c r="CF98" s="182">
        <f t="shared" si="46"/>
        <v>0</v>
      </c>
      <c r="CG98" s="182">
        <f t="shared" si="46"/>
        <v>0</v>
      </c>
      <c r="CH98" s="182">
        <f t="shared" si="46"/>
        <v>0</v>
      </c>
      <c r="CI98" s="182">
        <f t="shared" si="46"/>
        <v>0</v>
      </c>
      <c r="CJ98" s="182">
        <f t="shared" si="46"/>
        <v>0</v>
      </c>
      <c r="CK98" s="182">
        <f t="shared" si="46"/>
        <v>0</v>
      </c>
      <c r="CL98" s="182">
        <f t="shared" si="46"/>
        <v>0</v>
      </c>
      <c r="CM98" s="182">
        <f t="shared" si="46"/>
        <v>0</v>
      </c>
      <c r="CN98" s="182">
        <f t="shared" si="46"/>
        <v>0</v>
      </c>
      <c r="CO98" s="182">
        <f t="shared" si="46"/>
        <v>0</v>
      </c>
      <c r="CP98" s="182">
        <f t="shared" si="46"/>
        <v>0</v>
      </c>
      <c r="CQ98" s="182">
        <f t="shared" si="46"/>
        <v>0</v>
      </c>
      <c r="CR98" s="182">
        <f t="shared" si="46"/>
        <v>0</v>
      </c>
      <c r="CS98" s="182">
        <f t="shared" si="46"/>
        <v>0</v>
      </c>
      <c r="CT98" s="182">
        <f t="shared" si="46"/>
        <v>0</v>
      </c>
      <c r="CU98" s="182">
        <f t="shared" si="46"/>
        <v>0</v>
      </c>
      <c r="CV98" s="182">
        <f t="shared" si="46"/>
        <v>0</v>
      </c>
      <c r="CW98" s="182">
        <f t="shared" si="46"/>
        <v>0</v>
      </c>
      <c r="CX98" s="182">
        <f t="shared" si="46"/>
        <v>0</v>
      </c>
      <c r="CY98" s="182">
        <f t="shared" si="46"/>
        <v>0</v>
      </c>
      <c r="CZ98" s="182">
        <f t="shared" si="46"/>
        <v>0</v>
      </c>
      <c r="DA98" s="182">
        <f t="shared" si="46"/>
        <v>0</v>
      </c>
      <c r="DB98" s="182">
        <f t="shared" si="46"/>
        <v>0</v>
      </c>
      <c r="DC98" s="182">
        <f t="shared" si="46"/>
        <v>0</v>
      </c>
      <c r="DD98" s="182">
        <f t="shared" si="46"/>
        <v>0</v>
      </c>
      <c r="DE98" s="182">
        <f t="shared" si="46"/>
        <v>0</v>
      </c>
      <c r="DF98" s="182">
        <f t="shared" si="46"/>
        <v>0</v>
      </c>
      <c r="DG98" s="182">
        <f t="shared" si="46"/>
        <v>0</v>
      </c>
      <c r="DH98" s="182">
        <f t="shared" si="46"/>
        <v>0</v>
      </c>
      <c r="DI98" s="182">
        <f t="shared" si="46"/>
        <v>0</v>
      </c>
      <c r="DJ98" s="182">
        <f t="shared" si="46"/>
        <v>0</v>
      </c>
      <c r="DK98" s="182">
        <f t="shared" si="46"/>
        <v>0</v>
      </c>
      <c r="DL98" s="182">
        <f t="shared" si="46"/>
        <v>0</v>
      </c>
      <c r="DM98" s="182">
        <f t="shared" si="46"/>
        <v>0</v>
      </c>
      <c r="DN98" s="182">
        <f t="shared" si="46"/>
        <v>0</v>
      </c>
      <c r="DO98" s="182">
        <f t="shared" si="46"/>
        <v>0</v>
      </c>
      <c r="DP98" s="182">
        <f t="shared" si="46"/>
        <v>0</v>
      </c>
      <c r="DQ98" s="182">
        <f t="shared" si="46"/>
        <v>0</v>
      </c>
      <c r="DR98" s="182">
        <f t="shared" si="46"/>
        <v>0</v>
      </c>
      <c r="DS98" s="182">
        <f t="shared" si="46"/>
        <v>0</v>
      </c>
      <c r="DT98" s="182">
        <f t="shared" si="46"/>
        <v>0</v>
      </c>
      <c r="DU98" s="182">
        <f t="shared" si="46"/>
        <v>0</v>
      </c>
      <c r="DV98" s="182">
        <f t="shared" si="46"/>
        <v>0</v>
      </c>
      <c r="DW98" s="182">
        <f t="shared" si="46"/>
        <v>0</v>
      </c>
      <c r="DX98" s="182">
        <f t="shared" si="46"/>
        <v>0</v>
      </c>
      <c r="DY98" s="182">
        <f t="shared" si="46"/>
        <v>0</v>
      </c>
    </row>
    <row r="99" spans="3:129" ht="22" thickTop="1" thickBot="1" x14ac:dyDescent="0.4">
      <c r="C99" s="189">
        <f t="shared" si="31"/>
        <v>0</v>
      </c>
      <c r="D99" s="190" t="str">
        <f t="shared" ref="D99:E99" si="50">+IF(D34=0,"",D34)</f>
        <v/>
      </c>
      <c r="E99" s="190" t="str">
        <f t="shared" si="50"/>
        <v>Amm.to Immateriale</v>
      </c>
      <c r="F99" s="174" t="s">
        <v>177</v>
      </c>
      <c r="H99" s="48" t="s">
        <v>353</v>
      </c>
      <c r="I99" s="193">
        <f t="shared" si="7"/>
        <v>0</v>
      </c>
      <c r="J99" s="182">
        <f t="shared" si="8"/>
        <v>0</v>
      </c>
      <c r="K99" s="182">
        <f t="shared" si="48"/>
        <v>0</v>
      </c>
      <c r="L99" s="182">
        <f t="shared" si="48"/>
        <v>0</v>
      </c>
      <c r="M99" s="182">
        <f t="shared" si="48"/>
        <v>0</v>
      </c>
      <c r="N99" s="182">
        <f t="shared" si="48"/>
        <v>0</v>
      </c>
      <c r="O99" s="182">
        <f t="shared" si="48"/>
        <v>0</v>
      </c>
      <c r="P99" s="182">
        <f t="shared" si="48"/>
        <v>0</v>
      </c>
      <c r="Q99" s="182">
        <f t="shared" si="48"/>
        <v>0</v>
      </c>
      <c r="R99" s="182">
        <f t="shared" si="48"/>
        <v>0</v>
      </c>
      <c r="S99" s="182">
        <f t="shared" si="48"/>
        <v>0</v>
      </c>
      <c r="T99" s="182">
        <f t="shared" si="48"/>
        <v>0</v>
      </c>
      <c r="U99" s="182">
        <f t="shared" si="48"/>
        <v>0</v>
      </c>
      <c r="V99" s="182">
        <f t="shared" si="48"/>
        <v>0</v>
      </c>
      <c r="W99" s="182">
        <f t="shared" si="48"/>
        <v>0</v>
      </c>
      <c r="X99" s="182">
        <f t="shared" si="48"/>
        <v>0</v>
      </c>
      <c r="Y99" s="182">
        <f t="shared" si="48"/>
        <v>0</v>
      </c>
      <c r="Z99" s="182">
        <f t="shared" si="48"/>
        <v>0</v>
      </c>
      <c r="AA99" s="182">
        <f t="shared" si="48"/>
        <v>0</v>
      </c>
      <c r="AB99" s="182">
        <f t="shared" si="48"/>
        <v>0</v>
      </c>
      <c r="AC99" s="182">
        <f t="shared" si="48"/>
        <v>0</v>
      </c>
      <c r="AD99" s="182">
        <f t="shared" si="48"/>
        <v>0</v>
      </c>
      <c r="AE99" s="182">
        <f t="shared" si="48"/>
        <v>0</v>
      </c>
      <c r="AF99" s="182">
        <f t="shared" si="48"/>
        <v>0</v>
      </c>
      <c r="AG99" s="182">
        <f t="shared" si="48"/>
        <v>0</v>
      </c>
      <c r="AH99" s="182">
        <f t="shared" si="48"/>
        <v>0</v>
      </c>
      <c r="AI99" s="182">
        <f t="shared" si="48"/>
        <v>0</v>
      </c>
      <c r="AJ99" s="182">
        <f t="shared" si="48"/>
        <v>0</v>
      </c>
      <c r="AK99" s="182">
        <f t="shared" si="48"/>
        <v>0</v>
      </c>
      <c r="AL99" s="182">
        <f t="shared" si="48"/>
        <v>0</v>
      </c>
      <c r="AM99" s="182">
        <f t="shared" si="48"/>
        <v>0</v>
      </c>
      <c r="AN99" s="182">
        <f t="shared" si="48"/>
        <v>0</v>
      </c>
      <c r="AO99" s="182">
        <f t="shared" si="48"/>
        <v>0</v>
      </c>
      <c r="AP99" s="182">
        <f t="shared" si="48"/>
        <v>0</v>
      </c>
      <c r="AQ99" s="182">
        <f t="shared" si="48"/>
        <v>0</v>
      </c>
      <c r="AR99" s="182">
        <f t="shared" si="48"/>
        <v>0</v>
      </c>
      <c r="AS99" s="182">
        <f t="shared" si="48"/>
        <v>0</v>
      </c>
      <c r="AT99" s="182">
        <f t="shared" si="48"/>
        <v>0</v>
      </c>
      <c r="AU99" s="182">
        <f t="shared" si="48"/>
        <v>0</v>
      </c>
      <c r="AV99" s="182">
        <f t="shared" si="48"/>
        <v>0</v>
      </c>
      <c r="AW99" s="182">
        <f t="shared" si="48"/>
        <v>0</v>
      </c>
      <c r="AX99" s="182">
        <f t="shared" si="48"/>
        <v>0</v>
      </c>
      <c r="AY99" s="182">
        <f t="shared" si="48"/>
        <v>0</v>
      </c>
      <c r="AZ99" s="182">
        <f t="shared" si="48"/>
        <v>0</v>
      </c>
      <c r="BA99" s="182">
        <f t="shared" si="48"/>
        <v>0</v>
      </c>
      <c r="BB99" s="182">
        <f t="shared" si="48"/>
        <v>0</v>
      </c>
      <c r="BC99" s="182">
        <f t="shared" si="48"/>
        <v>0</v>
      </c>
      <c r="BD99" s="182">
        <f t="shared" si="48"/>
        <v>0</v>
      </c>
      <c r="BE99" s="182">
        <f t="shared" si="48"/>
        <v>0</v>
      </c>
      <c r="BF99" s="182">
        <f t="shared" si="48"/>
        <v>0</v>
      </c>
      <c r="BG99" s="182">
        <f t="shared" si="48"/>
        <v>0</v>
      </c>
      <c r="BH99" s="182">
        <f t="shared" si="48"/>
        <v>0</v>
      </c>
      <c r="BI99" s="182">
        <f t="shared" si="48"/>
        <v>0</v>
      </c>
      <c r="BJ99" s="182">
        <f t="shared" si="48"/>
        <v>0</v>
      </c>
      <c r="BK99" s="182">
        <f t="shared" si="48"/>
        <v>0</v>
      </c>
      <c r="BL99" s="182">
        <f t="shared" si="48"/>
        <v>0</v>
      </c>
      <c r="BM99" s="182">
        <f t="shared" si="48"/>
        <v>0</v>
      </c>
      <c r="BN99" s="182">
        <f t="shared" si="48"/>
        <v>0</v>
      </c>
      <c r="BO99" s="182">
        <f t="shared" si="48"/>
        <v>0</v>
      </c>
      <c r="BP99" s="182">
        <f t="shared" si="48"/>
        <v>0</v>
      </c>
      <c r="BQ99" s="182">
        <f t="shared" si="48"/>
        <v>0</v>
      </c>
      <c r="BR99" s="182">
        <f t="shared" si="48"/>
        <v>0</v>
      </c>
      <c r="BS99" s="182">
        <f t="shared" si="48"/>
        <v>0</v>
      </c>
      <c r="BT99" s="182">
        <f t="shared" si="48"/>
        <v>0</v>
      </c>
      <c r="BU99" s="182">
        <f t="shared" si="48"/>
        <v>0</v>
      </c>
      <c r="BV99" s="182">
        <f t="shared" si="48"/>
        <v>0</v>
      </c>
      <c r="BW99" s="182">
        <f t="shared" si="46"/>
        <v>0</v>
      </c>
      <c r="BX99" s="182">
        <f t="shared" si="46"/>
        <v>0</v>
      </c>
      <c r="BY99" s="182">
        <f t="shared" si="46"/>
        <v>0</v>
      </c>
      <c r="BZ99" s="182">
        <f t="shared" si="46"/>
        <v>0</v>
      </c>
      <c r="CA99" s="182">
        <f t="shared" si="46"/>
        <v>0</v>
      </c>
      <c r="CB99" s="182">
        <f t="shared" si="46"/>
        <v>0</v>
      </c>
      <c r="CC99" s="182">
        <f t="shared" si="46"/>
        <v>0</v>
      </c>
      <c r="CD99" s="182">
        <f t="shared" si="46"/>
        <v>0</v>
      </c>
      <c r="CE99" s="182">
        <f t="shared" si="46"/>
        <v>0</v>
      </c>
      <c r="CF99" s="182">
        <f t="shared" si="46"/>
        <v>0</v>
      </c>
      <c r="CG99" s="182">
        <f t="shared" si="46"/>
        <v>0</v>
      </c>
      <c r="CH99" s="182">
        <f t="shared" si="46"/>
        <v>0</v>
      </c>
      <c r="CI99" s="182">
        <f t="shared" si="46"/>
        <v>0</v>
      </c>
      <c r="CJ99" s="182">
        <f t="shared" si="46"/>
        <v>0</v>
      </c>
      <c r="CK99" s="182">
        <f t="shared" si="46"/>
        <v>0</v>
      </c>
      <c r="CL99" s="182">
        <f t="shared" si="46"/>
        <v>0</v>
      </c>
      <c r="CM99" s="182">
        <f t="shared" si="46"/>
        <v>0</v>
      </c>
      <c r="CN99" s="182">
        <f t="shared" si="46"/>
        <v>0</v>
      </c>
      <c r="CO99" s="182">
        <f t="shared" si="46"/>
        <v>0</v>
      </c>
      <c r="CP99" s="182">
        <f t="shared" si="46"/>
        <v>0</v>
      </c>
      <c r="CQ99" s="182">
        <f t="shared" si="46"/>
        <v>0</v>
      </c>
      <c r="CR99" s="182">
        <f t="shared" si="46"/>
        <v>0</v>
      </c>
      <c r="CS99" s="182">
        <f t="shared" si="46"/>
        <v>0</v>
      </c>
      <c r="CT99" s="182">
        <f t="shared" si="46"/>
        <v>0</v>
      </c>
      <c r="CU99" s="182">
        <f t="shared" si="46"/>
        <v>0</v>
      </c>
      <c r="CV99" s="182">
        <f t="shared" si="46"/>
        <v>0</v>
      </c>
      <c r="CW99" s="182">
        <f t="shared" si="46"/>
        <v>0</v>
      </c>
      <c r="CX99" s="182">
        <f t="shared" si="46"/>
        <v>0</v>
      </c>
      <c r="CY99" s="182">
        <f t="shared" si="46"/>
        <v>0</v>
      </c>
      <c r="CZ99" s="182">
        <f t="shared" si="46"/>
        <v>0</v>
      </c>
      <c r="DA99" s="182">
        <f t="shared" si="46"/>
        <v>0</v>
      </c>
      <c r="DB99" s="182">
        <f t="shared" si="46"/>
        <v>0</v>
      </c>
      <c r="DC99" s="182">
        <f t="shared" si="46"/>
        <v>0</v>
      </c>
      <c r="DD99" s="182">
        <f t="shared" si="46"/>
        <v>0</v>
      </c>
      <c r="DE99" s="182">
        <f t="shared" si="46"/>
        <v>0</v>
      </c>
      <c r="DF99" s="182">
        <f t="shared" si="46"/>
        <v>0</v>
      </c>
      <c r="DG99" s="182">
        <f t="shared" si="46"/>
        <v>0</v>
      </c>
      <c r="DH99" s="182">
        <f t="shared" si="46"/>
        <v>0</v>
      </c>
      <c r="DI99" s="182">
        <f t="shared" si="46"/>
        <v>0</v>
      </c>
      <c r="DJ99" s="182">
        <f t="shared" si="46"/>
        <v>0</v>
      </c>
      <c r="DK99" s="182">
        <f t="shared" si="46"/>
        <v>0</v>
      </c>
      <c r="DL99" s="182">
        <f t="shared" si="46"/>
        <v>0</v>
      </c>
      <c r="DM99" s="182">
        <f t="shared" si="46"/>
        <v>0</v>
      </c>
      <c r="DN99" s="182">
        <f t="shared" si="46"/>
        <v>0</v>
      </c>
      <c r="DO99" s="182">
        <f t="shared" si="46"/>
        <v>0</v>
      </c>
      <c r="DP99" s="182">
        <f t="shared" si="46"/>
        <v>0</v>
      </c>
      <c r="DQ99" s="182">
        <f t="shared" si="46"/>
        <v>0</v>
      </c>
      <c r="DR99" s="182">
        <f t="shared" si="46"/>
        <v>0</v>
      </c>
      <c r="DS99" s="182">
        <f t="shared" si="46"/>
        <v>0</v>
      </c>
      <c r="DT99" s="182">
        <f t="shared" si="46"/>
        <v>0</v>
      </c>
      <c r="DU99" s="182">
        <f t="shared" si="46"/>
        <v>0</v>
      </c>
      <c r="DV99" s="182">
        <f t="shared" si="46"/>
        <v>0</v>
      </c>
      <c r="DW99" s="182">
        <f t="shared" si="46"/>
        <v>0</v>
      </c>
      <c r="DX99" s="182">
        <f t="shared" si="46"/>
        <v>0</v>
      </c>
      <c r="DY99" s="182">
        <f t="shared" si="46"/>
        <v>0</v>
      </c>
    </row>
    <row r="100" spans="3:129" ht="22" thickTop="1" thickBot="1" x14ac:dyDescent="0.4">
      <c r="C100" s="189">
        <f t="shared" si="31"/>
        <v>0</v>
      </c>
      <c r="D100" s="190" t="str">
        <f t="shared" ref="D100:E100" si="51">+IF(D35=0,"",D35)</f>
        <v/>
      </c>
      <c r="E100" s="190" t="str">
        <f t="shared" si="51"/>
        <v>Amm.to Immateriale</v>
      </c>
      <c r="F100" s="174" t="s">
        <v>177</v>
      </c>
      <c r="H100" s="48" t="s">
        <v>353</v>
      </c>
      <c r="I100" s="193">
        <f t="shared" si="7"/>
        <v>0</v>
      </c>
      <c r="J100" s="182">
        <f t="shared" si="8"/>
        <v>0</v>
      </c>
      <c r="K100" s="182">
        <f t="shared" si="48"/>
        <v>0</v>
      </c>
      <c r="L100" s="182">
        <f t="shared" si="48"/>
        <v>0</v>
      </c>
      <c r="M100" s="182">
        <f t="shared" si="48"/>
        <v>0</v>
      </c>
      <c r="N100" s="182">
        <f t="shared" si="48"/>
        <v>0</v>
      </c>
      <c r="O100" s="182">
        <f t="shared" si="48"/>
        <v>0</v>
      </c>
      <c r="P100" s="182">
        <f t="shared" si="48"/>
        <v>0</v>
      </c>
      <c r="Q100" s="182">
        <f t="shared" si="48"/>
        <v>0</v>
      </c>
      <c r="R100" s="182">
        <f t="shared" si="48"/>
        <v>0</v>
      </c>
      <c r="S100" s="182">
        <f t="shared" si="48"/>
        <v>0</v>
      </c>
      <c r="T100" s="182">
        <f t="shared" si="48"/>
        <v>0</v>
      </c>
      <c r="U100" s="182">
        <f t="shared" si="48"/>
        <v>0</v>
      </c>
      <c r="V100" s="182">
        <f t="shared" si="48"/>
        <v>0</v>
      </c>
      <c r="W100" s="182">
        <f t="shared" si="48"/>
        <v>0</v>
      </c>
      <c r="X100" s="182">
        <f t="shared" si="48"/>
        <v>0</v>
      </c>
      <c r="Y100" s="182">
        <f t="shared" si="48"/>
        <v>0</v>
      </c>
      <c r="Z100" s="182">
        <f t="shared" si="48"/>
        <v>0</v>
      </c>
      <c r="AA100" s="182">
        <f t="shared" si="48"/>
        <v>0</v>
      </c>
      <c r="AB100" s="182">
        <f t="shared" si="48"/>
        <v>0</v>
      </c>
      <c r="AC100" s="182">
        <f t="shared" si="48"/>
        <v>0</v>
      </c>
      <c r="AD100" s="182">
        <f t="shared" si="48"/>
        <v>0</v>
      </c>
      <c r="AE100" s="182">
        <f t="shared" si="48"/>
        <v>0</v>
      </c>
      <c r="AF100" s="182">
        <f t="shared" si="48"/>
        <v>0</v>
      </c>
      <c r="AG100" s="182">
        <f t="shared" si="48"/>
        <v>0</v>
      </c>
      <c r="AH100" s="182">
        <f t="shared" si="48"/>
        <v>0</v>
      </c>
      <c r="AI100" s="182">
        <f t="shared" si="48"/>
        <v>0</v>
      </c>
      <c r="AJ100" s="182">
        <f t="shared" si="48"/>
        <v>0</v>
      </c>
      <c r="AK100" s="182">
        <f t="shared" si="48"/>
        <v>0</v>
      </c>
      <c r="AL100" s="182">
        <f t="shared" si="48"/>
        <v>0</v>
      </c>
      <c r="AM100" s="182">
        <f t="shared" si="48"/>
        <v>0</v>
      </c>
      <c r="AN100" s="182">
        <f t="shared" si="48"/>
        <v>0</v>
      </c>
      <c r="AO100" s="182">
        <f t="shared" si="48"/>
        <v>0</v>
      </c>
      <c r="AP100" s="182">
        <f t="shared" si="48"/>
        <v>0</v>
      </c>
      <c r="AQ100" s="182">
        <f t="shared" si="48"/>
        <v>0</v>
      </c>
      <c r="AR100" s="182">
        <f t="shared" si="48"/>
        <v>0</v>
      </c>
      <c r="AS100" s="182">
        <f t="shared" si="48"/>
        <v>0</v>
      </c>
      <c r="AT100" s="182">
        <f t="shared" si="48"/>
        <v>0</v>
      </c>
      <c r="AU100" s="182">
        <f t="shared" si="48"/>
        <v>0</v>
      </c>
      <c r="AV100" s="182">
        <f t="shared" si="48"/>
        <v>0</v>
      </c>
      <c r="AW100" s="182">
        <f t="shared" si="48"/>
        <v>0</v>
      </c>
      <c r="AX100" s="182">
        <f t="shared" si="48"/>
        <v>0</v>
      </c>
      <c r="AY100" s="182">
        <f t="shared" si="48"/>
        <v>0</v>
      </c>
      <c r="AZ100" s="182">
        <f t="shared" si="48"/>
        <v>0</v>
      </c>
      <c r="BA100" s="182">
        <f t="shared" si="48"/>
        <v>0</v>
      </c>
      <c r="BB100" s="182">
        <f t="shared" si="48"/>
        <v>0</v>
      </c>
      <c r="BC100" s="182">
        <f t="shared" si="48"/>
        <v>0</v>
      </c>
      <c r="BD100" s="182">
        <f t="shared" si="48"/>
        <v>0</v>
      </c>
      <c r="BE100" s="182">
        <f t="shared" si="48"/>
        <v>0</v>
      </c>
      <c r="BF100" s="182">
        <f t="shared" si="48"/>
        <v>0</v>
      </c>
      <c r="BG100" s="182">
        <f t="shared" si="48"/>
        <v>0</v>
      </c>
      <c r="BH100" s="182">
        <f t="shared" si="48"/>
        <v>0</v>
      </c>
      <c r="BI100" s="182">
        <f t="shared" si="48"/>
        <v>0</v>
      </c>
      <c r="BJ100" s="182">
        <f t="shared" si="48"/>
        <v>0</v>
      </c>
      <c r="BK100" s="182">
        <f t="shared" si="48"/>
        <v>0</v>
      </c>
      <c r="BL100" s="182">
        <f t="shared" si="48"/>
        <v>0</v>
      </c>
      <c r="BM100" s="182">
        <f t="shared" si="48"/>
        <v>0</v>
      </c>
      <c r="BN100" s="182">
        <f t="shared" si="48"/>
        <v>0</v>
      </c>
      <c r="BO100" s="182">
        <f t="shared" si="48"/>
        <v>0</v>
      </c>
      <c r="BP100" s="182">
        <f t="shared" si="48"/>
        <v>0</v>
      </c>
      <c r="BQ100" s="182">
        <f t="shared" si="48"/>
        <v>0</v>
      </c>
      <c r="BR100" s="182">
        <f t="shared" si="48"/>
        <v>0</v>
      </c>
      <c r="BS100" s="182">
        <f t="shared" si="48"/>
        <v>0</v>
      </c>
      <c r="BT100" s="182">
        <f t="shared" si="48"/>
        <v>0</v>
      </c>
      <c r="BU100" s="182">
        <f t="shared" si="48"/>
        <v>0</v>
      </c>
      <c r="BV100" s="182">
        <f t="shared" ref="BV100:DY103" si="52">+BV35*(1+$G35)</f>
        <v>0</v>
      </c>
      <c r="BW100" s="182">
        <f t="shared" si="52"/>
        <v>0</v>
      </c>
      <c r="BX100" s="182">
        <f t="shared" si="52"/>
        <v>0</v>
      </c>
      <c r="BY100" s="182">
        <f t="shared" si="52"/>
        <v>0</v>
      </c>
      <c r="BZ100" s="182">
        <f t="shared" si="52"/>
        <v>0</v>
      </c>
      <c r="CA100" s="182">
        <f t="shared" si="52"/>
        <v>0</v>
      </c>
      <c r="CB100" s="182">
        <f t="shared" si="52"/>
        <v>0</v>
      </c>
      <c r="CC100" s="182">
        <f t="shared" si="52"/>
        <v>0</v>
      </c>
      <c r="CD100" s="182">
        <f t="shared" si="52"/>
        <v>0</v>
      </c>
      <c r="CE100" s="182">
        <f t="shared" si="52"/>
        <v>0</v>
      </c>
      <c r="CF100" s="182">
        <f t="shared" si="52"/>
        <v>0</v>
      </c>
      <c r="CG100" s="182">
        <f t="shared" si="52"/>
        <v>0</v>
      </c>
      <c r="CH100" s="182">
        <f t="shared" si="52"/>
        <v>0</v>
      </c>
      <c r="CI100" s="182">
        <f t="shared" si="52"/>
        <v>0</v>
      </c>
      <c r="CJ100" s="182">
        <f t="shared" si="52"/>
        <v>0</v>
      </c>
      <c r="CK100" s="182">
        <f t="shared" si="52"/>
        <v>0</v>
      </c>
      <c r="CL100" s="182">
        <f t="shared" si="52"/>
        <v>0</v>
      </c>
      <c r="CM100" s="182">
        <f t="shared" si="52"/>
        <v>0</v>
      </c>
      <c r="CN100" s="182">
        <f t="shared" si="52"/>
        <v>0</v>
      </c>
      <c r="CO100" s="182">
        <f t="shared" si="52"/>
        <v>0</v>
      </c>
      <c r="CP100" s="182">
        <f t="shared" si="52"/>
        <v>0</v>
      </c>
      <c r="CQ100" s="182">
        <f t="shared" si="52"/>
        <v>0</v>
      </c>
      <c r="CR100" s="182">
        <f t="shared" si="52"/>
        <v>0</v>
      </c>
      <c r="CS100" s="182">
        <f t="shared" si="52"/>
        <v>0</v>
      </c>
      <c r="CT100" s="182">
        <f t="shared" si="52"/>
        <v>0</v>
      </c>
      <c r="CU100" s="182">
        <f t="shared" si="52"/>
        <v>0</v>
      </c>
      <c r="CV100" s="182">
        <f t="shared" si="52"/>
        <v>0</v>
      </c>
      <c r="CW100" s="182">
        <f t="shared" si="52"/>
        <v>0</v>
      </c>
      <c r="CX100" s="182">
        <f t="shared" si="52"/>
        <v>0</v>
      </c>
      <c r="CY100" s="182">
        <f t="shared" si="52"/>
        <v>0</v>
      </c>
      <c r="CZ100" s="182">
        <f t="shared" si="52"/>
        <v>0</v>
      </c>
      <c r="DA100" s="182">
        <f t="shared" si="52"/>
        <v>0</v>
      </c>
      <c r="DB100" s="182">
        <f t="shared" si="52"/>
        <v>0</v>
      </c>
      <c r="DC100" s="182">
        <f t="shared" si="52"/>
        <v>0</v>
      </c>
      <c r="DD100" s="182">
        <f t="shared" si="52"/>
        <v>0</v>
      </c>
      <c r="DE100" s="182">
        <f t="shared" si="52"/>
        <v>0</v>
      </c>
      <c r="DF100" s="182">
        <f t="shared" si="52"/>
        <v>0</v>
      </c>
      <c r="DG100" s="182">
        <f t="shared" si="52"/>
        <v>0</v>
      </c>
      <c r="DH100" s="182">
        <f t="shared" si="52"/>
        <v>0</v>
      </c>
      <c r="DI100" s="182">
        <f t="shared" si="52"/>
        <v>0</v>
      </c>
      <c r="DJ100" s="182">
        <f t="shared" si="52"/>
        <v>0</v>
      </c>
      <c r="DK100" s="182">
        <f t="shared" si="52"/>
        <v>0</v>
      </c>
      <c r="DL100" s="182">
        <f t="shared" si="52"/>
        <v>0</v>
      </c>
      <c r="DM100" s="182">
        <f t="shared" si="52"/>
        <v>0</v>
      </c>
      <c r="DN100" s="182">
        <f t="shared" si="52"/>
        <v>0</v>
      </c>
      <c r="DO100" s="182">
        <f t="shared" si="52"/>
        <v>0</v>
      </c>
      <c r="DP100" s="182">
        <f t="shared" si="52"/>
        <v>0</v>
      </c>
      <c r="DQ100" s="182">
        <f t="shared" si="52"/>
        <v>0</v>
      </c>
      <c r="DR100" s="182">
        <f t="shared" si="52"/>
        <v>0</v>
      </c>
      <c r="DS100" s="182">
        <f t="shared" si="52"/>
        <v>0</v>
      </c>
      <c r="DT100" s="182">
        <f t="shared" si="52"/>
        <v>0</v>
      </c>
      <c r="DU100" s="182">
        <f t="shared" si="52"/>
        <v>0</v>
      </c>
      <c r="DV100" s="182">
        <f t="shared" si="52"/>
        <v>0</v>
      </c>
      <c r="DW100" s="182">
        <f t="shared" si="52"/>
        <v>0</v>
      </c>
      <c r="DX100" s="182">
        <f t="shared" si="52"/>
        <v>0</v>
      </c>
      <c r="DY100" s="182">
        <f t="shared" si="52"/>
        <v>0</v>
      </c>
    </row>
    <row r="101" spans="3:129" ht="22" thickTop="1" thickBot="1" x14ac:dyDescent="0.4">
      <c r="C101" s="189">
        <f t="shared" si="31"/>
        <v>0</v>
      </c>
      <c r="D101" s="190" t="str">
        <f t="shared" ref="D101:E101" si="53">+IF(D36=0,"",D36)</f>
        <v/>
      </c>
      <c r="E101" s="190" t="str">
        <f t="shared" si="53"/>
        <v>Amm.to Immateriale</v>
      </c>
      <c r="F101" s="174" t="s">
        <v>177</v>
      </c>
      <c r="H101" s="48" t="s">
        <v>353</v>
      </c>
      <c r="I101" s="193">
        <f t="shared" si="7"/>
        <v>0</v>
      </c>
      <c r="J101" s="182">
        <f t="shared" si="8"/>
        <v>0</v>
      </c>
      <c r="K101" s="182">
        <f t="shared" ref="K101:BV104" si="54">+K36*(1+$G36)</f>
        <v>0</v>
      </c>
      <c r="L101" s="182">
        <f t="shared" si="54"/>
        <v>0</v>
      </c>
      <c r="M101" s="182">
        <f t="shared" si="54"/>
        <v>0</v>
      </c>
      <c r="N101" s="182">
        <f t="shared" si="54"/>
        <v>0</v>
      </c>
      <c r="O101" s="182">
        <f t="shared" si="54"/>
        <v>0</v>
      </c>
      <c r="P101" s="182">
        <f t="shared" si="54"/>
        <v>0</v>
      </c>
      <c r="Q101" s="182">
        <f t="shared" si="54"/>
        <v>0</v>
      </c>
      <c r="R101" s="182">
        <f t="shared" si="54"/>
        <v>0</v>
      </c>
      <c r="S101" s="182">
        <f t="shared" si="54"/>
        <v>0</v>
      </c>
      <c r="T101" s="182">
        <f t="shared" si="54"/>
        <v>0</v>
      </c>
      <c r="U101" s="182">
        <f t="shared" si="54"/>
        <v>0</v>
      </c>
      <c r="V101" s="182">
        <f t="shared" si="54"/>
        <v>0</v>
      </c>
      <c r="W101" s="182">
        <f t="shared" si="54"/>
        <v>0</v>
      </c>
      <c r="X101" s="182">
        <f t="shared" si="54"/>
        <v>0</v>
      </c>
      <c r="Y101" s="182">
        <f t="shared" si="54"/>
        <v>0</v>
      </c>
      <c r="Z101" s="182">
        <f t="shared" si="54"/>
        <v>0</v>
      </c>
      <c r="AA101" s="182">
        <f t="shared" si="54"/>
        <v>0</v>
      </c>
      <c r="AB101" s="182">
        <f t="shared" si="54"/>
        <v>0</v>
      </c>
      <c r="AC101" s="182">
        <f t="shared" si="54"/>
        <v>0</v>
      </c>
      <c r="AD101" s="182">
        <f t="shared" si="54"/>
        <v>0</v>
      </c>
      <c r="AE101" s="182">
        <f t="shared" si="54"/>
        <v>0</v>
      </c>
      <c r="AF101" s="182">
        <f t="shared" si="54"/>
        <v>0</v>
      </c>
      <c r="AG101" s="182">
        <f t="shared" si="54"/>
        <v>0</v>
      </c>
      <c r="AH101" s="182">
        <f t="shared" si="54"/>
        <v>0</v>
      </c>
      <c r="AI101" s="182">
        <f t="shared" si="54"/>
        <v>0</v>
      </c>
      <c r="AJ101" s="182">
        <f t="shared" si="54"/>
        <v>0</v>
      </c>
      <c r="AK101" s="182">
        <f t="shared" si="54"/>
        <v>0</v>
      </c>
      <c r="AL101" s="182">
        <f t="shared" si="54"/>
        <v>0</v>
      </c>
      <c r="AM101" s="182">
        <f t="shared" si="54"/>
        <v>0</v>
      </c>
      <c r="AN101" s="182">
        <f t="shared" si="54"/>
        <v>0</v>
      </c>
      <c r="AO101" s="182">
        <f t="shared" si="54"/>
        <v>0</v>
      </c>
      <c r="AP101" s="182">
        <f t="shared" si="54"/>
        <v>0</v>
      </c>
      <c r="AQ101" s="182">
        <f t="shared" si="54"/>
        <v>0</v>
      </c>
      <c r="AR101" s="182">
        <f t="shared" si="54"/>
        <v>0</v>
      </c>
      <c r="AS101" s="182">
        <f t="shared" si="54"/>
        <v>0</v>
      </c>
      <c r="AT101" s="182">
        <f t="shared" si="54"/>
        <v>0</v>
      </c>
      <c r="AU101" s="182">
        <f t="shared" si="54"/>
        <v>0</v>
      </c>
      <c r="AV101" s="182">
        <f t="shared" si="54"/>
        <v>0</v>
      </c>
      <c r="AW101" s="182">
        <f t="shared" si="54"/>
        <v>0</v>
      </c>
      <c r="AX101" s="182">
        <f t="shared" si="54"/>
        <v>0</v>
      </c>
      <c r="AY101" s="182">
        <f t="shared" si="54"/>
        <v>0</v>
      </c>
      <c r="AZ101" s="182">
        <f t="shared" si="54"/>
        <v>0</v>
      </c>
      <c r="BA101" s="182">
        <f t="shared" si="54"/>
        <v>0</v>
      </c>
      <c r="BB101" s="182">
        <f t="shared" si="54"/>
        <v>0</v>
      </c>
      <c r="BC101" s="182">
        <f t="shared" si="54"/>
        <v>0</v>
      </c>
      <c r="BD101" s="182">
        <f t="shared" si="54"/>
        <v>0</v>
      </c>
      <c r="BE101" s="182">
        <f t="shared" si="54"/>
        <v>0</v>
      </c>
      <c r="BF101" s="182">
        <f t="shared" si="54"/>
        <v>0</v>
      </c>
      <c r="BG101" s="182">
        <f t="shared" si="54"/>
        <v>0</v>
      </c>
      <c r="BH101" s="182">
        <f t="shared" si="54"/>
        <v>0</v>
      </c>
      <c r="BI101" s="182">
        <f t="shared" si="54"/>
        <v>0</v>
      </c>
      <c r="BJ101" s="182">
        <f t="shared" si="54"/>
        <v>0</v>
      </c>
      <c r="BK101" s="182">
        <f t="shared" si="54"/>
        <v>0</v>
      </c>
      <c r="BL101" s="182">
        <f t="shared" si="54"/>
        <v>0</v>
      </c>
      <c r="BM101" s="182">
        <f t="shared" si="54"/>
        <v>0</v>
      </c>
      <c r="BN101" s="182">
        <f t="shared" si="54"/>
        <v>0</v>
      </c>
      <c r="BO101" s="182">
        <f t="shared" si="54"/>
        <v>0</v>
      </c>
      <c r="BP101" s="182">
        <f t="shared" si="54"/>
        <v>0</v>
      </c>
      <c r="BQ101" s="182">
        <f t="shared" si="54"/>
        <v>0</v>
      </c>
      <c r="BR101" s="182">
        <f t="shared" si="54"/>
        <v>0</v>
      </c>
      <c r="BS101" s="182">
        <f t="shared" si="54"/>
        <v>0</v>
      </c>
      <c r="BT101" s="182">
        <f t="shared" si="54"/>
        <v>0</v>
      </c>
      <c r="BU101" s="182">
        <f t="shared" si="54"/>
        <v>0</v>
      </c>
      <c r="BV101" s="182">
        <f t="shared" si="54"/>
        <v>0</v>
      </c>
      <c r="BW101" s="182">
        <f t="shared" si="52"/>
        <v>0</v>
      </c>
      <c r="BX101" s="182">
        <f t="shared" si="52"/>
        <v>0</v>
      </c>
      <c r="BY101" s="182">
        <f t="shared" si="52"/>
        <v>0</v>
      </c>
      <c r="BZ101" s="182">
        <f t="shared" si="52"/>
        <v>0</v>
      </c>
      <c r="CA101" s="182">
        <f t="shared" si="52"/>
        <v>0</v>
      </c>
      <c r="CB101" s="182">
        <f t="shared" si="52"/>
        <v>0</v>
      </c>
      <c r="CC101" s="182">
        <f t="shared" si="52"/>
        <v>0</v>
      </c>
      <c r="CD101" s="182">
        <f t="shared" si="52"/>
        <v>0</v>
      </c>
      <c r="CE101" s="182">
        <f t="shared" si="52"/>
        <v>0</v>
      </c>
      <c r="CF101" s="182">
        <f t="shared" si="52"/>
        <v>0</v>
      </c>
      <c r="CG101" s="182">
        <f t="shared" si="52"/>
        <v>0</v>
      </c>
      <c r="CH101" s="182">
        <f t="shared" si="52"/>
        <v>0</v>
      </c>
      <c r="CI101" s="182">
        <f t="shared" si="52"/>
        <v>0</v>
      </c>
      <c r="CJ101" s="182">
        <f t="shared" si="52"/>
        <v>0</v>
      </c>
      <c r="CK101" s="182">
        <f t="shared" si="52"/>
        <v>0</v>
      </c>
      <c r="CL101" s="182">
        <f t="shared" si="52"/>
        <v>0</v>
      </c>
      <c r="CM101" s="182">
        <f t="shared" si="52"/>
        <v>0</v>
      </c>
      <c r="CN101" s="182">
        <f t="shared" si="52"/>
        <v>0</v>
      </c>
      <c r="CO101" s="182">
        <f t="shared" si="52"/>
        <v>0</v>
      </c>
      <c r="CP101" s="182">
        <f t="shared" si="52"/>
        <v>0</v>
      </c>
      <c r="CQ101" s="182">
        <f t="shared" si="52"/>
        <v>0</v>
      </c>
      <c r="CR101" s="182">
        <f t="shared" si="52"/>
        <v>0</v>
      </c>
      <c r="CS101" s="182">
        <f t="shared" si="52"/>
        <v>0</v>
      </c>
      <c r="CT101" s="182">
        <f t="shared" si="52"/>
        <v>0</v>
      </c>
      <c r="CU101" s="182">
        <f t="shared" si="52"/>
        <v>0</v>
      </c>
      <c r="CV101" s="182">
        <f t="shared" si="52"/>
        <v>0</v>
      </c>
      <c r="CW101" s="182">
        <f t="shared" si="52"/>
        <v>0</v>
      </c>
      <c r="CX101" s="182">
        <f t="shared" si="52"/>
        <v>0</v>
      </c>
      <c r="CY101" s="182">
        <f t="shared" si="52"/>
        <v>0</v>
      </c>
      <c r="CZ101" s="182">
        <f t="shared" si="52"/>
        <v>0</v>
      </c>
      <c r="DA101" s="182">
        <f t="shared" si="52"/>
        <v>0</v>
      </c>
      <c r="DB101" s="182">
        <f t="shared" si="52"/>
        <v>0</v>
      </c>
      <c r="DC101" s="182">
        <f t="shared" si="52"/>
        <v>0</v>
      </c>
      <c r="DD101" s="182">
        <f t="shared" si="52"/>
        <v>0</v>
      </c>
      <c r="DE101" s="182">
        <f t="shared" si="52"/>
        <v>0</v>
      </c>
      <c r="DF101" s="182">
        <f t="shared" si="52"/>
        <v>0</v>
      </c>
      <c r="DG101" s="182">
        <f t="shared" si="52"/>
        <v>0</v>
      </c>
      <c r="DH101" s="182">
        <f t="shared" si="52"/>
        <v>0</v>
      </c>
      <c r="DI101" s="182">
        <f t="shared" si="52"/>
        <v>0</v>
      </c>
      <c r="DJ101" s="182">
        <f t="shared" si="52"/>
        <v>0</v>
      </c>
      <c r="DK101" s="182">
        <f t="shared" si="52"/>
        <v>0</v>
      </c>
      <c r="DL101" s="182">
        <f t="shared" si="52"/>
        <v>0</v>
      </c>
      <c r="DM101" s="182">
        <f t="shared" si="52"/>
        <v>0</v>
      </c>
      <c r="DN101" s="182">
        <f t="shared" si="52"/>
        <v>0</v>
      </c>
      <c r="DO101" s="182">
        <f t="shared" si="52"/>
        <v>0</v>
      </c>
      <c r="DP101" s="182">
        <f t="shared" si="52"/>
        <v>0</v>
      </c>
      <c r="DQ101" s="182">
        <f t="shared" si="52"/>
        <v>0</v>
      </c>
      <c r="DR101" s="182">
        <f t="shared" si="52"/>
        <v>0</v>
      </c>
      <c r="DS101" s="182">
        <f t="shared" si="52"/>
        <v>0</v>
      </c>
      <c r="DT101" s="182">
        <f t="shared" si="52"/>
        <v>0</v>
      </c>
      <c r="DU101" s="182">
        <f t="shared" si="52"/>
        <v>0</v>
      </c>
      <c r="DV101" s="182">
        <f t="shared" si="52"/>
        <v>0</v>
      </c>
      <c r="DW101" s="182">
        <f t="shared" si="52"/>
        <v>0</v>
      </c>
      <c r="DX101" s="182">
        <f t="shared" si="52"/>
        <v>0</v>
      </c>
      <c r="DY101" s="182">
        <f t="shared" si="52"/>
        <v>0</v>
      </c>
    </row>
    <row r="102" spans="3:129" ht="22" thickTop="1" thickBot="1" x14ac:dyDescent="0.4">
      <c r="C102" s="189">
        <f t="shared" si="31"/>
        <v>0</v>
      </c>
      <c r="D102" s="190" t="str">
        <f t="shared" ref="D102:E102" si="55">+IF(D37=0,"",D37)</f>
        <v/>
      </c>
      <c r="E102" s="190" t="str">
        <f t="shared" si="55"/>
        <v>Amm.to Immateriale</v>
      </c>
      <c r="F102" s="174" t="s">
        <v>177</v>
      </c>
      <c r="H102" s="48" t="s">
        <v>353</v>
      </c>
      <c r="I102" s="193">
        <f t="shared" si="7"/>
        <v>0</v>
      </c>
      <c r="J102" s="182">
        <f t="shared" si="8"/>
        <v>0</v>
      </c>
      <c r="K102" s="182">
        <f t="shared" si="54"/>
        <v>0</v>
      </c>
      <c r="L102" s="182">
        <f t="shared" si="54"/>
        <v>0</v>
      </c>
      <c r="M102" s="182">
        <f t="shared" si="54"/>
        <v>0</v>
      </c>
      <c r="N102" s="182">
        <f t="shared" si="54"/>
        <v>0</v>
      </c>
      <c r="O102" s="182">
        <f t="shared" si="54"/>
        <v>0</v>
      </c>
      <c r="P102" s="182">
        <f t="shared" si="54"/>
        <v>0</v>
      </c>
      <c r="Q102" s="182">
        <f t="shared" si="54"/>
        <v>0</v>
      </c>
      <c r="R102" s="182">
        <f t="shared" si="54"/>
        <v>0</v>
      </c>
      <c r="S102" s="182">
        <f t="shared" si="54"/>
        <v>0</v>
      </c>
      <c r="T102" s="182">
        <f t="shared" si="54"/>
        <v>0</v>
      </c>
      <c r="U102" s="182">
        <f t="shared" si="54"/>
        <v>0</v>
      </c>
      <c r="V102" s="182">
        <f t="shared" si="54"/>
        <v>0</v>
      </c>
      <c r="W102" s="182">
        <f t="shared" si="54"/>
        <v>0</v>
      </c>
      <c r="X102" s="182">
        <f t="shared" si="54"/>
        <v>0</v>
      </c>
      <c r="Y102" s="182">
        <f t="shared" si="54"/>
        <v>0</v>
      </c>
      <c r="Z102" s="182">
        <f t="shared" si="54"/>
        <v>0</v>
      </c>
      <c r="AA102" s="182">
        <f t="shared" si="54"/>
        <v>0</v>
      </c>
      <c r="AB102" s="182">
        <f t="shared" si="54"/>
        <v>0</v>
      </c>
      <c r="AC102" s="182">
        <f t="shared" si="54"/>
        <v>0</v>
      </c>
      <c r="AD102" s="182">
        <f t="shared" si="54"/>
        <v>0</v>
      </c>
      <c r="AE102" s="182">
        <f t="shared" si="54"/>
        <v>0</v>
      </c>
      <c r="AF102" s="182">
        <f t="shared" si="54"/>
        <v>0</v>
      </c>
      <c r="AG102" s="182">
        <f t="shared" si="54"/>
        <v>0</v>
      </c>
      <c r="AH102" s="182">
        <f t="shared" si="54"/>
        <v>0</v>
      </c>
      <c r="AI102" s="182">
        <f t="shared" si="54"/>
        <v>0</v>
      </c>
      <c r="AJ102" s="182">
        <f t="shared" si="54"/>
        <v>0</v>
      </c>
      <c r="AK102" s="182">
        <f t="shared" si="54"/>
        <v>0</v>
      </c>
      <c r="AL102" s="182">
        <f t="shared" si="54"/>
        <v>0</v>
      </c>
      <c r="AM102" s="182">
        <f t="shared" si="54"/>
        <v>0</v>
      </c>
      <c r="AN102" s="182">
        <f t="shared" si="54"/>
        <v>0</v>
      </c>
      <c r="AO102" s="182">
        <f t="shared" si="54"/>
        <v>0</v>
      </c>
      <c r="AP102" s="182">
        <f t="shared" si="54"/>
        <v>0</v>
      </c>
      <c r="AQ102" s="182">
        <f t="shared" si="54"/>
        <v>0</v>
      </c>
      <c r="AR102" s="182">
        <f t="shared" si="54"/>
        <v>0</v>
      </c>
      <c r="AS102" s="182">
        <f t="shared" si="54"/>
        <v>0</v>
      </c>
      <c r="AT102" s="182">
        <f t="shared" si="54"/>
        <v>0</v>
      </c>
      <c r="AU102" s="182">
        <f t="shared" si="54"/>
        <v>0</v>
      </c>
      <c r="AV102" s="182">
        <f t="shared" si="54"/>
        <v>0</v>
      </c>
      <c r="AW102" s="182">
        <f t="shared" si="54"/>
        <v>0</v>
      </c>
      <c r="AX102" s="182">
        <f t="shared" si="54"/>
        <v>0</v>
      </c>
      <c r="AY102" s="182">
        <f t="shared" si="54"/>
        <v>0</v>
      </c>
      <c r="AZ102" s="182">
        <f t="shared" si="54"/>
        <v>0</v>
      </c>
      <c r="BA102" s="182">
        <f t="shared" si="54"/>
        <v>0</v>
      </c>
      <c r="BB102" s="182">
        <f t="shared" si="54"/>
        <v>0</v>
      </c>
      <c r="BC102" s="182">
        <f t="shared" si="54"/>
        <v>0</v>
      </c>
      <c r="BD102" s="182">
        <f t="shared" si="54"/>
        <v>0</v>
      </c>
      <c r="BE102" s="182">
        <f t="shared" si="54"/>
        <v>0</v>
      </c>
      <c r="BF102" s="182">
        <f t="shared" si="54"/>
        <v>0</v>
      </c>
      <c r="BG102" s="182">
        <f t="shared" si="54"/>
        <v>0</v>
      </c>
      <c r="BH102" s="182">
        <f t="shared" si="54"/>
        <v>0</v>
      </c>
      <c r="BI102" s="182">
        <f t="shared" si="54"/>
        <v>0</v>
      </c>
      <c r="BJ102" s="182">
        <f t="shared" si="54"/>
        <v>0</v>
      </c>
      <c r="BK102" s="182">
        <f t="shared" si="54"/>
        <v>0</v>
      </c>
      <c r="BL102" s="182">
        <f t="shared" si="54"/>
        <v>0</v>
      </c>
      <c r="BM102" s="182">
        <f t="shared" si="54"/>
        <v>0</v>
      </c>
      <c r="BN102" s="182">
        <f t="shared" si="54"/>
        <v>0</v>
      </c>
      <c r="BO102" s="182">
        <f t="shared" si="54"/>
        <v>0</v>
      </c>
      <c r="BP102" s="182">
        <f t="shared" si="54"/>
        <v>0</v>
      </c>
      <c r="BQ102" s="182">
        <f t="shared" si="54"/>
        <v>0</v>
      </c>
      <c r="BR102" s="182">
        <f t="shared" si="54"/>
        <v>0</v>
      </c>
      <c r="BS102" s="182">
        <f t="shared" si="54"/>
        <v>0</v>
      </c>
      <c r="BT102" s="182">
        <f t="shared" si="54"/>
        <v>0</v>
      </c>
      <c r="BU102" s="182">
        <f t="shared" si="54"/>
        <v>0</v>
      </c>
      <c r="BV102" s="182">
        <f t="shared" si="54"/>
        <v>0</v>
      </c>
      <c r="BW102" s="182">
        <f t="shared" si="52"/>
        <v>0</v>
      </c>
      <c r="BX102" s="182">
        <f t="shared" si="52"/>
        <v>0</v>
      </c>
      <c r="BY102" s="182">
        <f t="shared" si="52"/>
        <v>0</v>
      </c>
      <c r="BZ102" s="182">
        <f t="shared" si="52"/>
        <v>0</v>
      </c>
      <c r="CA102" s="182">
        <f t="shared" si="52"/>
        <v>0</v>
      </c>
      <c r="CB102" s="182">
        <f t="shared" si="52"/>
        <v>0</v>
      </c>
      <c r="CC102" s="182">
        <f t="shared" si="52"/>
        <v>0</v>
      </c>
      <c r="CD102" s="182">
        <f t="shared" si="52"/>
        <v>0</v>
      </c>
      <c r="CE102" s="182">
        <f t="shared" si="52"/>
        <v>0</v>
      </c>
      <c r="CF102" s="182">
        <f t="shared" si="52"/>
        <v>0</v>
      </c>
      <c r="CG102" s="182">
        <f t="shared" si="52"/>
        <v>0</v>
      </c>
      <c r="CH102" s="182">
        <f t="shared" si="52"/>
        <v>0</v>
      </c>
      <c r="CI102" s="182">
        <f t="shared" si="52"/>
        <v>0</v>
      </c>
      <c r="CJ102" s="182">
        <f t="shared" si="52"/>
        <v>0</v>
      </c>
      <c r="CK102" s="182">
        <f t="shared" si="52"/>
        <v>0</v>
      </c>
      <c r="CL102" s="182">
        <f t="shared" si="52"/>
        <v>0</v>
      </c>
      <c r="CM102" s="182">
        <f t="shared" si="52"/>
        <v>0</v>
      </c>
      <c r="CN102" s="182">
        <f t="shared" si="52"/>
        <v>0</v>
      </c>
      <c r="CO102" s="182">
        <f t="shared" si="52"/>
        <v>0</v>
      </c>
      <c r="CP102" s="182">
        <f t="shared" si="52"/>
        <v>0</v>
      </c>
      <c r="CQ102" s="182">
        <f t="shared" si="52"/>
        <v>0</v>
      </c>
      <c r="CR102" s="182">
        <f t="shared" si="52"/>
        <v>0</v>
      </c>
      <c r="CS102" s="182">
        <f t="shared" si="52"/>
        <v>0</v>
      </c>
      <c r="CT102" s="182">
        <f t="shared" si="52"/>
        <v>0</v>
      </c>
      <c r="CU102" s="182">
        <f t="shared" si="52"/>
        <v>0</v>
      </c>
      <c r="CV102" s="182">
        <f t="shared" si="52"/>
        <v>0</v>
      </c>
      <c r="CW102" s="182">
        <f t="shared" si="52"/>
        <v>0</v>
      </c>
      <c r="CX102" s="182">
        <f t="shared" si="52"/>
        <v>0</v>
      </c>
      <c r="CY102" s="182">
        <f t="shared" si="52"/>
        <v>0</v>
      </c>
      <c r="CZ102" s="182">
        <f t="shared" si="52"/>
        <v>0</v>
      </c>
      <c r="DA102" s="182">
        <f t="shared" si="52"/>
        <v>0</v>
      </c>
      <c r="DB102" s="182">
        <f t="shared" si="52"/>
        <v>0</v>
      </c>
      <c r="DC102" s="182">
        <f t="shared" si="52"/>
        <v>0</v>
      </c>
      <c r="DD102" s="182">
        <f t="shared" si="52"/>
        <v>0</v>
      </c>
      <c r="DE102" s="182">
        <f t="shared" si="52"/>
        <v>0</v>
      </c>
      <c r="DF102" s="182">
        <f t="shared" si="52"/>
        <v>0</v>
      </c>
      <c r="DG102" s="182">
        <f t="shared" si="52"/>
        <v>0</v>
      </c>
      <c r="DH102" s="182">
        <f t="shared" si="52"/>
        <v>0</v>
      </c>
      <c r="DI102" s="182">
        <f t="shared" si="52"/>
        <v>0</v>
      </c>
      <c r="DJ102" s="182">
        <f t="shared" si="52"/>
        <v>0</v>
      </c>
      <c r="DK102" s="182">
        <f t="shared" si="52"/>
        <v>0</v>
      </c>
      <c r="DL102" s="182">
        <f t="shared" si="52"/>
        <v>0</v>
      </c>
      <c r="DM102" s="182">
        <f t="shared" si="52"/>
        <v>0</v>
      </c>
      <c r="DN102" s="182">
        <f t="shared" si="52"/>
        <v>0</v>
      </c>
      <c r="DO102" s="182">
        <f t="shared" si="52"/>
        <v>0</v>
      </c>
      <c r="DP102" s="182">
        <f t="shared" si="52"/>
        <v>0</v>
      </c>
      <c r="DQ102" s="182">
        <f t="shared" si="52"/>
        <v>0</v>
      </c>
      <c r="DR102" s="182">
        <f t="shared" si="52"/>
        <v>0</v>
      </c>
      <c r="DS102" s="182">
        <f t="shared" si="52"/>
        <v>0</v>
      </c>
      <c r="DT102" s="182">
        <f t="shared" si="52"/>
        <v>0</v>
      </c>
      <c r="DU102" s="182">
        <f t="shared" si="52"/>
        <v>0</v>
      </c>
      <c r="DV102" s="182">
        <f t="shared" si="52"/>
        <v>0</v>
      </c>
      <c r="DW102" s="182">
        <f t="shared" si="52"/>
        <v>0</v>
      </c>
      <c r="DX102" s="182">
        <f t="shared" si="52"/>
        <v>0</v>
      </c>
      <c r="DY102" s="182">
        <f t="shared" si="52"/>
        <v>0</v>
      </c>
    </row>
    <row r="103" spans="3:129" ht="22" thickTop="1" thickBot="1" x14ac:dyDescent="0.4">
      <c r="C103" s="189">
        <f t="shared" ref="C103:C111" si="56">+C38</f>
        <v>0</v>
      </c>
      <c r="D103" s="190" t="str">
        <f t="shared" ref="D103:E103" si="57">+IF(D38=0,"",D38)</f>
        <v/>
      </c>
      <c r="E103" s="190" t="str">
        <f t="shared" si="57"/>
        <v>Amm.to Immateriale</v>
      </c>
      <c r="F103" s="174" t="s">
        <v>177</v>
      </c>
      <c r="H103" s="48" t="s">
        <v>353</v>
      </c>
      <c r="I103" s="193">
        <f t="shared" si="7"/>
        <v>0</v>
      </c>
      <c r="J103" s="182">
        <f t="shared" si="8"/>
        <v>0</v>
      </c>
      <c r="K103" s="182">
        <f t="shared" si="54"/>
        <v>0</v>
      </c>
      <c r="L103" s="182">
        <f t="shared" si="54"/>
        <v>0</v>
      </c>
      <c r="M103" s="182">
        <f t="shared" si="54"/>
        <v>0</v>
      </c>
      <c r="N103" s="182">
        <f t="shared" si="54"/>
        <v>0</v>
      </c>
      <c r="O103" s="182">
        <f t="shared" si="54"/>
        <v>0</v>
      </c>
      <c r="P103" s="182">
        <f t="shared" si="54"/>
        <v>0</v>
      </c>
      <c r="Q103" s="182">
        <f t="shared" si="54"/>
        <v>0</v>
      </c>
      <c r="R103" s="182">
        <f t="shared" si="54"/>
        <v>0</v>
      </c>
      <c r="S103" s="182">
        <f t="shared" si="54"/>
        <v>0</v>
      </c>
      <c r="T103" s="182">
        <f t="shared" si="54"/>
        <v>0</v>
      </c>
      <c r="U103" s="182">
        <f t="shared" si="54"/>
        <v>0</v>
      </c>
      <c r="V103" s="182">
        <f t="shared" si="54"/>
        <v>0</v>
      </c>
      <c r="W103" s="182">
        <f t="shared" si="54"/>
        <v>0</v>
      </c>
      <c r="X103" s="182">
        <f t="shared" si="54"/>
        <v>0</v>
      </c>
      <c r="Y103" s="182">
        <f t="shared" si="54"/>
        <v>0</v>
      </c>
      <c r="Z103" s="182">
        <f t="shared" si="54"/>
        <v>0</v>
      </c>
      <c r="AA103" s="182">
        <f t="shared" si="54"/>
        <v>0</v>
      </c>
      <c r="AB103" s="182">
        <f t="shared" si="54"/>
        <v>0</v>
      </c>
      <c r="AC103" s="182">
        <f t="shared" si="54"/>
        <v>0</v>
      </c>
      <c r="AD103" s="182">
        <f t="shared" si="54"/>
        <v>0</v>
      </c>
      <c r="AE103" s="182">
        <f t="shared" si="54"/>
        <v>0</v>
      </c>
      <c r="AF103" s="182">
        <f t="shared" si="54"/>
        <v>0</v>
      </c>
      <c r="AG103" s="182">
        <f t="shared" si="54"/>
        <v>0</v>
      </c>
      <c r="AH103" s="182">
        <f t="shared" si="54"/>
        <v>0</v>
      </c>
      <c r="AI103" s="182">
        <f t="shared" si="54"/>
        <v>0</v>
      </c>
      <c r="AJ103" s="182">
        <f t="shared" si="54"/>
        <v>0</v>
      </c>
      <c r="AK103" s="182">
        <f t="shared" si="54"/>
        <v>0</v>
      </c>
      <c r="AL103" s="182">
        <f t="shared" si="54"/>
        <v>0</v>
      </c>
      <c r="AM103" s="182">
        <f t="shared" si="54"/>
        <v>0</v>
      </c>
      <c r="AN103" s="182">
        <f t="shared" si="54"/>
        <v>0</v>
      </c>
      <c r="AO103" s="182">
        <f t="shared" si="54"/>
        <v>0</v>
      </c>
      <c r="AP103" s="182">
        <f t="shared" si="54"/>
        <v>0</v>
      </c>
      <c r="AQ103" s="182">
        <f t="shared" si="54"/>
        <v>0</v>
      </c>
      <c r="AR103" s="182">
        <f t="shared" si="54"/>
        <v>0</v>
      </c>
      <c r="AS103" s="182">
        <f t="shared" si="54"/>
        <v>0</v>
      </c>
      <c r="AT103" s="182">
        <f t="shared" si="54"/>
        <v>0</v>
      </c>
      <c r="AU103" s="182">
        <f t="shared" si="54"/>
        <v>0</v>
      </c>
      <c r="AV103" s="182">
        <f t="shared" si="54"/>
        <v>0</v>
      </c>
      <c r="AW103" s="182">
        <f t="shared" si="54"/>
        <v>0</v>
      </c>
      <c r="AX103" s="182">
        <f t="shared" si="54"/>
        <v>0</v>
      </c>
      <c r="AY103" s="182">
        <f t="shared" si="54"/>
        <v>0</v>
      </c>
      <c r="AZ103" s="182">
        <f t="shared" si="54"/>
        <v>0</v>
      </c>
      <c r="BA103" s="182">
        <f t="shared" si="54"/>
        <v>0</v>
      </c>
      <c r="BB103" s="182">
        <f t="shared" si="54"/>
        <v>0</v>
      </c>
      <c r="BC103" s="182">
        <f t="shared" si="54"/>
        <v>0</v>
      </c>
      <c r="BD103" s="182">
        <f t="shared" si="54"/>
        <v>0</v>
      </c>
      <c r="BE103" s="182">
        <f t="shared" si="54"/>
        <v>0</v>
      </c>
      <c r="BF103" s="182">
        <f t="shared" si="54"/>
        <v>0</v>
      </c>
      <c r="BG103" s="182">
        <f t="shared" si="54"/>
        <v>0</v>
      </c>
      <c r="BH103" s="182">
        <f t="shared" si="54"/>
        <v>0</v>
      </c>
      <c r="BI103" s="182">
        <f t="shared" si="54"/>
        <v>0</v>
      </c>
      <c r="BJ103" s="182">
        <f t="shared" si="54"/>
        <v>0</v>
      </c>
      <c r="BK103" s="182">
        <f t="shared" si="54"/>
        <v>0</v>
      </c>
      <c r="BL103" s="182">
        <f t="shared" si="54"/>
        <v>0</v>
      </c>
      <c r="BM103" s="182">
        <f t="shared" si="54"/>
        <v>0</v>
      </c>
      <c r="BN103" s="182">
        <f t="shared" si="54"/>
        <v>0</v>
      </c>
      <c r="BO103" s="182">
        <f t="shared" si="54"/>
        <v>0</v>
      </c>
      <c r="BP103" s="182">
        <f t="shared" si="54"/>
        <v>0</v>
      </c>
      <c r="BQ103" s="182">
        <f t="shared" si="54"/>
        <v>0</v>
      </c>
      <c r="BR103" s="182">
        <f t="shared" si="54"/>
        <v>0</v>
      </c>
      <c r="BS103" s="182">
        <f t="shared" si="54"/>
        <v>0</v>
      </c>
      <c r="BT103" s="182">
        <f t="shared" si="54"/>
        <v>0</v>
      </c>
      <c r="BU103" s="182">
        <f t="shared" si="54"/>
        <v>0</v>
      </c>
      <c r="BV103" s="182">
        <f t="shared" si="54"/>
        <v>0</v>
      </c>
      <c r="BW103" s="182">
        <f t="shared" si="52"/>
        <v>0</v>
      </c>
      <c r="BX103" s="182">
        <f t="shared" si="52"/>
        <v>0</v>
      </c>
      <c r="BY103" s="182">
        <f t="shared" si="52"/>
        <v>0</v>
      </c>
      <c r="BZ103" s="182">
        <f t="shared" si="52"/>
        <v>0</v>
      </c>
      <c r="CA103" s="182">
        <f t="shared" si="52"/>
        <v>0</v>
      </c>
      <c r="CB103" s="182">
        <f t="shared" si="52"/>
        <v>0</v>
      </c>
      <c r="CC103" s="182">
        <f t="shared" si="52"/>
        <v>0</v>
      </c>
      <c r="CD103" s="182">
        <f t="shared" si="52"/>
        <v>0</v>
      </c>
      <c r="CE103" s="182">
        <f t="shared" si="52"/>
        <v>0</v>
      </c>
      <c r="CF103" s="182">
        <f t="shared" si="52"/>
        <v>0</v>
      </c>
      <c r="CG103" s="182">
        <f t="shared" si="52"/>
        <v>0</v>
      </c>
      <c r="CH103" s="182">
        <f t="shared" si="52"/>
        <v>0</v>
      </c>
      <c r="CI103" s="182">
        <f t="shared" si="52"/>
        <v>0</v>
      </c>
      <c r="CJ103" s="182">
        <f t="shared" si="52"/>
        <v>0</v>
      </c>
      <c r="CK103" s="182">
        <f t="shared" si="52"/>
        <v>0</v>
      </c>
      <c r="CL103" s="182">
        <f t="shared" si="52"/>
        <v>0</v>
      </c>
      <c r="CM103" s="182">
        <f t="shared" si="52"/>
        <v>0</v>
      </c>
      <c r="CN103" s="182">
        <f t="shared" si="52"/>
        <v>0</v>
      </c>
      <c r="CO103" s="182">
        <f t="shared" si="52"/>
        <v>0</v>
      </c>
      <c r="CP103" s="182">
        <f t="shared" si="52"/>
        <v>0</v>
      </c>
      <c r="CQ103" s="182">
        <f t="shared" si="52"/>
        <v>0</v>
      </c>
      <c r="CR103" s="182">
        <f t="shared" si="52"/>
        <v>0</v>
      </c>
      <c r="CS103" s="182">
        <f t="shared" si="52"/>
        <v>0</v>
      </c>
      <c r="CT103" s="182">
        <f t="shared" si="52"/>
        <v>0</v>
      </c>
      <c r="CU103" s="182">
        <f t="shared" si="52"/>
        <v>0</v>
      </c>
      <c r="CV103" s="182">
        <f t="shared" si="52"/>
        <v>0</v>
      </c>
      <c r="CW103" s="182">
        <f t="shared" si="52"/>
        <v>0</v>
      </c>
      <c r="CX103" s="182">
        <f t="shared" si="52"/>
        <v>0</v>
      </c>
      <c r="CY103" s="182">
        <f t="shared" si="52"/>
        <v>0</v>
      </c>
      <c r="CZ103" s="182">
        <f t="shared" si="52"/>
        <v>0</v>
      </c>
      <c r="DA103" s="182">
        <f t="shared" si="52"/>
        <v>0</v>
      </c>
      <c r="DB103" s="182">
        <f t="shared" si="52"/>
        <v>0</v>
      </c>
      <c r="DC103" s="182">
        <f t="shared" si="52"/>
        <v>0</v>
      </c>
      <c r="DD103" s="182">
        <f t="shared" si="52"/>
        <v>0</v>
      </c>
      <c r="DE103" s="182">
        <f t="shared" si="52"/>
        <v>0</v>
      </c>
      <c r="DF103" s="182">
        <f t="shared" si="52"/>
        <v>0</v>
      </c>
      <c r="DG103" s="182">
        <f t="shared" si="52"/>
        <v>0</v>
      </c>
      <c r="DH103" s="182">
        <f t="shared" si="52"/>
        <v>0</v>
      </c>
      <c r="DI103" s="182">
        <f t="shared" si="52"/>
        <v>0</v>
      </c>
      <c r="DJ103" s="182">
        <f t="shared" si="52"/>
        <v>0</v>
      </c>
      <c r="DK103" s="182">
        <f t="shared" si="52"/>
        <v>0</v>
      </c>
      <c r="DL103" s="182">
        <f t="shared" si="52"/>
        <v>0</v>
      </c>
      <c r="DM103" s="182">
        <f t="shared" si="52"/>
        <v>0</v>
      </c>
      <c r="DN103" s="182">
        <f t="shared" si="52"/>
        <v>0</v>
      </c>
      <c r="DO103" s="182">
        <f t="shared" si="52"/>
        <v>0</v>
      </c>
      <c r="DP103" s="182">
        <f t="shared" si="52"/>
        <v>0</v>
      </c>
      <c r="DQ103" s="182">
        <f t="shared" si="52"/>
        <v>0</v>
      </c>
      <c r="DR103" s="182">
        <f t="shared" si="52"/>
        <v>0</v>
      </c>
      <c r="DS103" s="182">
        <f t="shared" si="52"/>
        <v>0</v>
      </c>
      <c r="DT103" s="182">
        <f t="shared" si="52"/>
        <v>0</v>
      </c>
      <c r="DU103" s="182">
        <f t="shared" si="52"/>
        <v>0</v>
      </c>
      <c r="DV103" s="182">
        <f t="shared" si="52"/>
        <v>0</v>
      </c>
      <c r="DW103" s="182">
        <f t="shared" si="52"/>
        <v>0</v>
      </c>
      <c r="DX103" s="182">
        <f t="shared" si="52"/>
        <v>0</v>
      </c>
      <c r="DY103" s="182">
        <f t="shared" si="52"/>
        <v>0</v>
      </c>
    </row>
    <row r="104" spans="3:129" ht="22" thickTop="1" thickBot="1" x14ac:dyDescent="0.4">
      <c r="C104" s="189">
        <f t="shared" si="56"/>
        <v>0</v>
      </c>
      <c r="D104" s="190" t="str">
        <f t="shared" ref="D104:E104" si="58">+IF(D39=0,"",D39)</f>
        <v/>
      </c>
      <c r="E104" s="190" t="str">
        <f t="shared" si="58"/>
        <v>Amm.to Immateriale</v>
      </c>
      <c r="F104" s="174" t="s">
        <v>177</v>
      </c>
      <c r="H104" s="48" t="s">
        <v>353</v>
      </c>
      <c r="I104" s="193">
        <f t="shared" si="7"/>
        <v>0</v>
      </c>
      <c r="J104" s="182">
        <f t="shared" si="8"/>
        <v>0</v>
      </c>
      <c r="K104" s="182">
        <f t="shared" si="54"/>
        <v>0</v>
      </c>
      <c r="L104" s="182">
        <f t="shared" si="54"/>
        <v>0</v>
      </c>
      <c r="M104" s="182">
        <f t="shared" si="54"/>
        <v>0</v>
      </c>
      <c r="N104" s="182">
        <f t="shared" si="54"/>
        <v>0</v>
      </c>
      <c r="O104" s="182">
        <f t="shared" si="54"/>
        <v>0</v>
      </c>
      <c r="P104" s="182">
        <f t="shared" si="54"/>
        <v>0</v>
      </c>
      <c r="Q104" s="182">
        <f t="shared" si="54"/>
        <v>0</v>
      </c>
      <c r="R104" s="182">
        <f t="shared" si="54"/>
        <v>0</v>
      </c>
      <c r="S104" s="182">
        <f t="shared" si="54"/>
        <v>0</v>
      </c>
      <c r="T104" s="182">
        <f t="shared" si="54"/>
        <v>0</v>
      </c>
      <c r="U104" s="182">
        <f t="shared" si="54"/>
        <v>0</v>
      </c>
      <c r="V104" s="182">
        <f t="shared" si="54"/>
        <v>0</v>
      </c>
      <c r="W104" s="182">
        <f t="shared" si="54"/>
        <v>0</v>
      </c>
      <c r="X104" s="182">
        <f t="shared" si="54"/>
        <v>0</v>
      </c>
      <c r="Y104" s="182">
        <f t="shared" si="54"/>
        <v>0</v>
      </c>
      <c r="Z104" s="182">
        <f t="shared" si="54"/>
        <v>0</v>
      </c>
      <c r="AA104" s="182">
        <f t="shared" si="54"/>
        <v>0</v>
      </c>
      <c r="AB104" s="182">
        <f t="shared" si="54"/>
        <v>0</v>
      </c>
      <c r="AC104" s="182">
        <f t="shared" si="54"/>
        <v>0</v>
      </c>
      <c r="AD104" s="182">
        <f t="shared" si="54"/>
        <v>0</v>
      </c>
      <c r="AE104" s="182">
        <f t="shared" si="54"/>
        <v>0</v>
      </c>
      <c r="AF104" s="182">
        <f t="shared" si="54"/>
        <v>0</v>
      </c>
      <c r="AG104" s="182">
        <f t="shared" si="54"/>
        <v>0</v>
      </c>
      <c r="AH104" s="182">
        <f t="shared" si="54"/>
        <v>0</v>
      </c>
      <c r="AI104" s="182">
        <f t="shared" si="54"/>
        <v>0</v>
      </c>
      <c r="AJ104" s="182">
        <f t="shared" si="54"/>
        <v>0</v>
      </c>
      <c r="AK104" s="182">
        <f t="shared" si="54"/>
        <v>0</v>
      </c>
      <c r="AL104" s="182">
        <f t="shared" si="54"/>
        <v>0</v>
      </c>
      <c r="AM104" s="182">
        <f t="shared" si="54"/>
        <v>0</v>
      </c>
      <c r="AN104" s="182">
        <f t="shared" si="54"/>
        <v>0</v>
      </c>
      <c r="AO104" s="182">
        <f t="shared" si="54"/>
        <v>0</v>
      </c>
      <c r="AP104" s="182">
        <f t="shared" si="54"/>
        <v>0</v>
      </c>
      <c r="AQ104" s="182">
        <f t="shared" si="54"/>
        <v>0</v>
      </c>
      <c r="AR104" s="182">
        <f t="shared" si="54"/>
        <v>0</v>
      </c>
      <c r="AS104" s="182">
        <f t="shared" si="54"/>
        <v>0</v>
      </c>
      <c r="AT104" s="182">
        <f t="shared" si="54"/>
        <v>0</v>
      </c>
      <c r="AU104" s="182">
        <f t="shared" si="54"/>
        <v>0</v>
      </c>
      <c r="AV104" s="182">
        <f t="shared" si="54"/>
        <v>0</v>
      </c>
      <c r="AW104" s="182">
        <f t="shared" si="54"/>
        <v>0</v>
      </c>
      <c r="AX104" s="182">
        <f t="shared" si="54"/>
        <v>0</v>
      </c>
      <c r="AY104" s="182">
        <f t="shared" si="54"/>
        <v>0</v>
      </c>
      <c r="AZ104" s="182">
        <f t="shared" si="54"/>
        <v>0</v>
      </c>
      <c r="BA104" s="182">
        <f t="shared" si="54"/>
        <v>0</v>
      </c>
      <c r="BB104" s="182">
        <f t="shared" si="54"/>
        <v>0</v>
      </c>
      <c r="BC104" s="182">
        <f t="shared" si="54"/>
        <v>0</v>
      </c>
      <c r="BD104" s="182">
        <f t="shared" si="54"/>
        <v>0</v>
      </c>
      <c r="BE104" s="182">
        <f t="shared" si="54"/>
        <v>0</v>
      </c>
      <c r="BF104" s="182">
        <f t="shared" si="54"/>
        <v>0</v>
      </c>
      <c r="BG104" s="182">
        <f t="shared" si="54"/>
        <v>0</v>
      </c>
      <c r="BH104" s="182">
        <f t="shared" si="54"/>
        <v>0</v>
      </c>
      <c r="BI104" s="182">
        <f t="shared" si="54"/>
        <v>0</v>
      </c>
      <c r="BJ104" s="182">
        <f t="shared" si="54"/>
        <v>0</v>
      </c>
      <c r="BK104" s="182">
        <f t="shared" si="54"/>
        <v>0</v>
      </c>
      <c r="BL104" s="182">
        <f t="shared" si="54"/>
        <v>0</v>
      </c>
      <c r="BM104" s="182">
        <f t="shared" si="54"/>
        <v>0</v>
      </c>
      <c r="BN104" s="182">
        <f t="shared" si="54"/>
        <v>0</v>
      </c>
      <c r="BO104" s="182">
        <f t="shared" si="54"/>
        <v>0</v>
      </c>
      <c r="BP104" s="182">
        <f t="shared" si="54"/>
        <v>0</v>
      </c>
      <c r="BQ104" s="182">
        <f t="shared" si="54"/>
        <v>0</v>
      </c>
      <c r="BR104" s="182">
        <f t="shared" si="54"/>
        <v>0</v>
      </c>
      <c r="BS104" s="182">
        <f t="shared" si="54"/>
        <v>0</v>
      </c>
      <c r="BT104" s="182">
        <f t="shared" si="54"/>
        <v>0</v>
      </c>
      <c r="BU104" s="182">
        <f t="shared" si="54"/>
        <v>0</v>
      </c>
      <c r="BV104" s="182">
        <f t="shared" ref="BV104:DY107" si="59">+BV39*(1+$G39)</f>
        <v>0</v>
      </c>
      <c r="BW104" s="182">
        <f t="shared" si="59"/>
        <v>0</v>
      </c>
      <c r="BX104" s="182">
        <f t="shared" si="59"/>
        <v>0</v>
      </c>
      <c r="BY104" s="182">
        <f t="shared" si="59"/>
        <v>0</v>
      </c>
      <c r="BZ104" s="182">
        <f t="shared" si="59"/>
        <v>0</v>
      </c>
      <c r="CA104" s="182">
        <f t="shared" si="59"/>
        <v>0</v>
      </c>
      <c r="CB104" s="182">
        <f t="shared" si="59"/>
        <v>0</v>
      </c>
      <c r="CC104" s="182">
        <f t="shared" si="59"/>
        <v>0</v>
      </c>
      <c r="CD104" s="182">
        <f t="shared" si="59"/>
        <v>0</v>
      </c>
      <c r="CE104" s="182">
        <f t="shared" si="59"/>
        <v>0</v>
      </c>
      <c r="CF104" s="182">
        <f t="shared" si="59"/>
        <v>0</v>
      </c>
      <c r="CG104" s="182">
        <f t="shared" si="59"/>
        <v>0</v>
      </c>
      <c r="CH104" s="182">
        <f t="shared" si="59"/>
        <v>0</v>
      </c>
      <c r="CI104" s="182">
        <f t="shared" si="59"/>
        <v>0</v>
      </c>
      <c r="CJ104" s="182">
        <f t="shared" si="59"/>
        <v>0</v>
      </c>
      <c r="CK104" s="182">
        <f t="shared" si="59"/>
        <v>0</v>
      </c>
      <c r="CL104" s="182">
        <f t="shared" si="59"/>
        <v>0</v>
      </c>
      <c r="CM104" s="182">
        <f t="shared" si="59"/>
        <v>0</v>
      </c>
      <c r="CN104" s="182">
        <f t="shared" si="59"/>
        <v>0</v>
      </c>
      <c r="CO104" s="182">
        <f t="shared" si="59"/>
        <v>0</v>
      </c>
      <c r="CP104" s="182">
        <f t="shared" si="59"/>
        <v>0</v>
      </c>
      <c r="CQ104" s="182">
        <f t="shared" si="59"/>
        <v>0</v>
      </c>
      <c r="CR104" s="182">
        <f t="shared" si="59"/>
        <v>0</v>
      </c>
      <c r="CS104" s="182">
        <f t="shared" si="59"/>
        <v>0</v>
      </c>
      <c r="CT104" s="182">
        <f t="shared" si="59"/>
        <v>0</v>
      </c>
      <c r="CU104" s="182">
        <f t="shared" si="59"/>
        <v>0</v>
      </c>
      <c r="CV104" s="182">
        <f t="shared" si="59"/>
        <v>0</v>
      </c>
      <c r="CW104" s="182">
        <f t="shared" si="59"/>
        <v>0</v>
      </c>
      <c r="CX104" s="182">
        <f t="shared" si="59"/>
        <v>0</v>
      </c>
      <c r="CY104" s="182">
        <f t="shared" si="59"/>
        <v>0</v>
      </c>
      <c r="CZ104" s="182">
        <f t="shared" si="59"/>
        <v>0</v>
      </c>
      <c r="DA104" s="182">
        <f t="shared" si="59"/>
        <v>0</v>
      </c>
      <c r="DB104" s="182">
        <f t="shared" si="59"/>
        <v>0</v>
      </c>
      <c r="DC104" s="182">
        <f t="shared" si="59"/>
        <v>0</v>
      </c>
      <c r="DD104" s="182">
        <f t="shared" si="59"/>
        <v>0</v>
      </c>
      <c r="DE104" s="182">
        <f t="shared" si="59"/>
        <v>0</v>
      </c>
      <c r="DF104" s="182">
        <f t="shared" si="59"/>
        <v>0</v>
      </c>
      <c r="DG104" s="182">
        <f t="shared" si="59"/>
        <v>0</v>
      </c>
      <c r="DH104" s="182">
        <f t="shared" si="59"/>
        <v>0</v>
      </c>
      <c r="DI104" s="182">
        <f t="shared" si="59"/>
        <v>0</v>
      </c>
      <c r="DJ104" s="182">
        <f t="shared" si="59"/>
        <v>0</v>
      </c>
      <c r="DK104" s="182">
        <f t="shared" si="59"/>
        <v>0</v>
      </c>
      <c r="DL104" s="182">
        <f t="shared" si="59"/>
        <v>0</v>
      </c>
      <c r="DM104" s="182">
        <f t="shared" si="59"/>
        <v>0</v>
      </c>
      <c r="DN104" s="182">
        <f t="shared" si="59"/>
        <v>0</v>
      </c>
      <c r="DO104" s="182">
        <f t="shared" si="59"/>
        <v>0</v>
      </c>
      <c r="DP104" s="182">
        <f t="shared" si="59"/>
        <v>0</v>
      </c>
      <c r="DQ104" s="182">
        <f t="shared" si="59"/>
        <v>0</v>
      </c>
      <c r="DR104" s="182">
        <f t="shared" si="59"/>
        <v>0</v>
      </c>
      <c r="DS104" s="182">
        <f t="shared" si="59"/>
        <v>0</v>
      </c>
      <c r="DT104" s="182">
        <f t="shared" si="59"/>
        <v>0</v>
      </c>
      <c r="DU104" s="182">
        <f t="shared" si="59"/>
        <v>0</v>
      </c>
      <c r="DV104" s="182">
        <f t="shared" si="59"/>
        <v>0</v>
      </c>
      <c r="DW104" s="182">
        <f t="shared" si="59"/>
        <v>0</v>
      </c>
      <c r="DX104" s="182">
        <f t="shared" si="59"/>
        <v>0</v>
      </c>
      <c r="DY104" s="182">
        <f t="shared" si="59"/>
        <v>0</v>
      </c>
    </row>
    <row r="105" spans="3:129" ht="22" thickTop="1" thickBot="1" x14ac:dyDescent="0.4">
      <c r="C105" s="189">
        <f t="shared" si="56"/>
        <v>0</v>
      </c>
      <c r="D105" s="190" t="str">
        <f t="shared" ref="D105:E105" si="60">+IF(D40=0,"",D40)</f>
        <v/>
      </c>
      <c r="E105" s="190" t="str">
        <f t="shared" si="60"/>
        <v>Amm.to Immateriale</v>
      </c>
      <c r="F105" s="174" t="s">
        <v>177</v>
      </c>
      <c r="H105" s="48" t="s">
        <v>353</v>
      </c>
      <c r="I105" s="193">
        <f t="shared" si="7"/>
        <v>0</v>
      </c>
      <c r="J105" s="182">
        <f t="shared" si="8"/>
        <v>0</v>
      </c>
      <c r="K105" s="182">
        <f t="shared" ref="K105:BV108" si="61">+K40*(1+$G40)</f>
        <v>0</v>
      </c>
      <c r="L105" s="182">
        <f t="shared" si="61"/>
        <v>0</v>
      </c>
      <c r="M105" s="182">
        <f t="shared" si="61"/>
        <v>0</v>
      </c>
      <c r="N105" s="182">
        <f t="shared" si="61"/>
        <v>0</v>
      </c>
      <c r="O105" s="182">
        <f t="shared" si="61"/>
        <v>0</v>
      </c>
      <c r="P105" s="182">
        <f t="shared" si="61"/>
        <v>0</v>
      </c>
      <c r="Q105" s="182">
        <f t="shared" si="61"/>
        <v>0</v>
      </c>
      <c r="R105" s="182">
        <f t="shared" si="61"/>
        <v>0</v>
      </c>
      <c r="S105" s="182">
        <f t="shared" si="61"/>
        <v>0</v>
      </c>
      <c r="T105" s="182">
        <f t="shared" si="61"/>
        <v>0</v>
      </c>
      <c r="U105" s="182">
        <f t="shared" si="61"/>
        <v>0</v>
      </c>
      <c r="V105" s="182">
        <f t="shared" si="61"/>
        <v>0</v>
      </c>
      <c r="W105" s="182">
        <f t="shared" si="61"/>
        <v>0</v>
      </c>
      <c r="X105" s="182">
        <f t="shared" si="61"/>
        <v>0</v>
      </c>
      <c r="Y105" s="182">
        <f t="shared" si="61"/>
        <v>0</v>
      </c>
      <c r="Z105" s="182">
        <f t="shared" si="61"/>
        <v>0</v>
      </c>
      <c r="AA105" s="182">
        <f t="shared" si="61"/>
        <v>0</v>
      </c>
      <c r="AB105" s="182">
        <f t="shared" si="61"/>
        <v>0</v>
      </c>
      <c r="AC105" s="182">
        <f t="shared" si="61"/>
        <v>0</v>
      </c>
      <c r="AD105" s="182">
        <f t="shared" si="61"/>
        <v>0</v>
      </c>
      <c r="AE105" s="182">
        <f t="shared" si="61"/>
        <v>0</v>
      </c>
      <c r="AF105" s="182">
        <f t="shared" si="61"/>
        <v>0</v>
      </c>
      <c r="AG105" s="182">
        <f t="shared" si="61"/>
        <v>0</v>
      </c>
      <c r="AH105" s="182">
        <f t="shared" si="61"/>
        <v>0</v>
      </c>
      <c r="AI105" s="182">
        <f t="shared" si="61"/>
        <v>0</v>
      </c>
      <c r="AJ105" s="182">
        <f t="shared" si="61"/>
        <v>0</v>
      </c>
      <c r="AK105" s="182">
        <f t="shared" si="61"/>
        <v>0</v>
      </c>
      <c r="AL105" s="182">
        <f t="shared" si="61"/>
        <v>0</v>
      </c>
      <c r="AM105" s="182">
        <f t="shared" si="61"/>
        <v>0</v>
      </c>
      <c r="AN105" s="182">
        <f t="shared" si="61"/>
        <v>0</v>
      </c>
      <c r="AO105" s="182">
        <f t="shared" si="61"/>
        <v>0</v>
      </c>
      <c r="AP105" s="182">
        <f t="shared" si="61"/>
        <v>0</v>
      </c>
      <c r="AQ105" s="182">
        <f t="shared" si="61"/>
        <v>0</v>
      </c>
      <c r="AR105" s="182">
        <f t="shared" si="61"/>
        <v>0</v>
      </c>
      <c r="AS105" s="182">
        <f t="shared" si="61"/>
        <v>0</v>
      </c>
      <c r="AT105" s="182">
        <f t="shared" si="61"/>
        <v>0</v>
      </c>
      <c r="AU105" s="182">
        <f t="shared" si="61"/>
        <v>0</v>
      </c>
      <c r="AV105" s="182">
        <f t="shared" si="61"/>
        <v>0</v>
      </c>
      <c r="AW105" s="182">
        <f t="shared" si="61"/>
        <v>0</v>
      </c>
      <c r="AX105" s="182">
        <f t="shared" si="61"/>
        <v>0</v>
      </c>
      <c r="AY105" s="182">
        <f t="shared" si="61"/>
        <v>0</v>
      </c>
      <c r="AZ105" s="182">
        <f t="shared" si="61"/>
        <v>0</v>
      </c>
      <c r="BA105" s="182">
        <f t="shared" si="61"/>
        <v>0</v>
      </c>
      <c r="BB105" s="182">
        <f t="shared" si="61"/>
        <v>0</v>
      </c>
      <c r="BC105" s="182">
        <f t="shared" si="61"/>
        <v>0</v>
      </c>
      <c r="BD105" s="182">
        <f t="shared" si="61"/>
        <v>0</v>
      </c>
      <c r="BE105" s="182">
        <f t="shared" si="61"/>
        <v>0</v>
      </c>
      <c r="BF105" s="182">
        <f t="shared" si="61"/>
        <v>0</v>
      </c>
      <c r="BG105" s="182">
        <f t="shared" si="61"/>
        <v>0</v>
      </c>
      <c r="BH105" s="182">
        <f t="shared" si="61"/>
        <v>0</v>
      </c>
      <c r="BI105" s="182">
        <f t="shared" si="61"/>
        <v>0</v>
      </c>
      <c r="BJ105" s="182">
        <f t="shared" si="61"/>
        <v>0</v>
      </c>
      <c r="BK105" s="182">
        <f t="shared" si="61"/>
        <v>0</v>
      </c>
      <c r="BL105" s="182">
        <f t="shared" si="61"/>
        <v>0</v>
      </c>
      <c r="BM105" s="182">
        <f t="shared" si="61"/>
        <v>0</v>
      </c>
      <c r="BN105" s="182">
        <f t="shared" si="61"/>
        <v>0</v>
      </c>
      <c r="BO105" s="182">
        <f t="shared" si="61"/>
        <v>0</v>
      </c>
      <c r="BP105" s="182">
        <f t="shared" si="61"/>
        <v>0</v>
      </c>
      <c r="BQ105" s="182">
        <f t="shared" si="61"/>
        <v>0</v>
      </c>
      <c r="BR105" s="182">
        <f t="shared" si="61"/>
        <v>0</v>
      </c>
      <c r="BS105" s="182">
        <f t="shared" si="61"/>
        <v>0</v>
      </c>
      <c r="BT105" s="182">
        <f t="shared" si="61"/>
        <v>0</v>
      </c>
      <c r="BU105" s="182">
        <f t="shared" si="61"/>
        <v>0</v>
      </c>
      <c r="BV105" s="182">
        <f t="shared" si="61"/>
        <v>0</v>
      </c>
      <c r="BW105" s="182">
        <f t="shared" si="59"/>
        <v>0</v>
      </c>
      <c r="BX105" s="182">
        <f t="shared" si="59"/>
        <v>0</v>
      </c>
      <c r="BY105" s="182">
        <f t="shared" si="59"/>
        <v>0</v>
      </c>
      <c r="BZ105" s="182">
        <f t="shared" si="59"/>
        <v>0</v>
      </c>
      <c r="CA105" s="182">
        <f t="shared" si="59"/>
        <v>0</v>
      </c>
      <c r="CB105" s="182">
        <f t="shared" si="59"/>
        <v>0</v>
      </c>
      <c r="CC105" s="182">
        <f t="shared" si="59"/>
        <v>0</v>
      </c>
      <c r="CD105" s="182">
        <f t="shared" si="59"/>
        <v>0</v>
      </c>
      <c r="CE105" s="182">
        <f t="shared" si="59"/>
        <v>0</v>
      </c>
      <c r="CF105" s="182">
        <f t="shared" si="59"/>
        <v>0</v>
      </c>
      <c r="CG105" s="182">
        <f t="shared" si="59"/>
        <v>0</v>
      </c>
      <c r="CH105" s="182">
        <f t="shared" si="59"/>
        <v>0</v>
      </c>
      <c r="CI105" s="182">
        <f t="shared" si="59"/>
        <v>0</v>
      </c>
      <c r="CJ105" s="182">
        <f t="shared" si="59"/>
        <v>0</v>
      </c>
      <c r="CK105" s="182">
        <f t="shared" si="59"/>
        <v>0</v>
      </c>
      <c r="CL105" s="182">
        <f t="shared" si="59"/>
        <v>0</v>
      </c>
      <c r="CM105" s="182">
        <f t="shared" si="59"/>
        <v>0</v>
      </c>
      <c r="CN105" s="182">
        <f t="shared" si="59"/>
        <v>0</v>
      </c>
      <c r="CO105" s="182">
        <f t="shared" si="59"/>
        <v>0</v>
      </c>
      <c r="CP105" s="182">
        <f t="shared" si="59"/>
        <v>0</v>
      </c>
      <c r="CQ105" s="182">
        <f t="shared" si="59"/>
        <v>0</v>
      </c>
      <c r="CR105" s="182">
        <f t="shared" si="59"/>
        <v>0</v>
      </c>
      <c r="CS105" s="182">
        <f t="shared" si="59"/>
        <v>0</v>
      </c>
      <c r="CT105" s="182">
        <f t="shared" si="59"/>
        <v>0</v>
      </c>
      <c r="CU105" s="182">
        <f t="shared" si="59"/>
        <v>0</v>
      </c>
      <c r="CV105" s="182">
        <f t="shared" si="59"/>
        <v>0</v>
      </c>
      <c r="CW105" s="182">
        <f t="shared" si="59"/>
        <v>0</v>
      </c>
      <c r="CX105" s="182">
        <f t="shared" si="59"/>
        <v>0</v>
      </c>
      <c r="CY105" s="182">
        <f t="shared" si="59"/>
        <v>0</v>
      </c>
      <c r="CZ105" s="182">
        <f t="shared" si="59"/>
        <v>0</v>
      </c>
      <c r="DA105" s="182">
        <f t="shared" si="59"/>
        <v>0</v>
      </c>
      <c r="DB105" s="182">
        <f t="shared" si="59"/>
        <v>0</v>
      </c>
      <c r="DC105" s="182">
        <f t="shared" si="59"/>
        <v>0</v>
      </c>
      <c r="DD105" s="182">
        <f t="shared" si="59"/>
        <v>0</v>
      </c>
      <c r="DE105" s="182">
        <f t="shared" si="59"/>
        <v>0</v>
      </c>
      <c r="DF105" s="182">
        <f t="shared" si="59"/>
        <v>0</v>
      </c>
      <c r="DG105" s="182">
        <f t="shared" si="59"/>
        <v>0</v>
      </c>
      <c r="DH105" s="182">
        <f t="shared" si="59"/>
        <v>0</v>
      </c>
      <c r="DI105" s="182">
        <f t="shared" si="59"/>
        <v>0</v>
      </c>
      <c r="DJ105" s="182">
        <f t="shared" si="59"/>
        <v>0</v>
      </c>
      <c r="DK105" s="182">
        <f t="shared" si="59"/>
        <v>0</v>
      </c>
      <c r="DL105" s="182">
        <f t="shared" si="59"/>
        <v>0</v>
      </c>
      <c r="DM105" s="182">
        <f t="shared" si="59"/>
        <v>0</v>
      </c>
      <c r="DN105" s="182">
        <f t="shared" si="59"/>
        <v>0</v>
      </c>
      <c r="DO105" s="182">
        <f t="shared" si="59"/>
        <v>0</v>
      </c>
      <c r="DP105" s="182">
        <f t="shared" si="59"/>
        <v>0</v>
      </c>
      <c r="DQ105" s="182">
        <f t="shared" si="59"/>
        <v>0</v>
      </c>
      <c r="DR105" s="182">
        <f t="shared" si="59"/>
        <v>0</v>
      </c>
      <c r="DS105" s="182">
        <f t="shared" si="59"/>
        <v>0</v>
      </c>
      <c r="DT105" s="182">
        <f t="shared" si="59"/>
        <v>0</v>
      </c>
      <c r="DU105" s="182">
        <f t="shared" si="59"/>
        <v>0</v>
      </c>
      <c r="DV105" s="182">
        <f t="shared" si="59"/>
        <v>0</v>
      </c>
      <c r="DW105" s="182">
        <f t="shared" si="59"/>
        <v>0</v>
      </c>
      <c r="DX105" s="182">
        <f t="shared" si="59"/>
        <v>0</v>
      </c>
      <c r="DY105" s="182">
        <f t="shared" si="59"/>
        <v>0</v>
      </c>
    </row>
    <row r="106" spans="3:129" ht="22" thickTop="1" thickBot="1" x14ac:dyDescent="0.4">
      <c r="C106" s="189">
        <f t="shared" si="56"/>
        <v>0</v>
      </c>
      <c r="D106" s="190" t="str">
        <f t="shared" ref="D106:E106" si="62">+IF(D41=0,"",D41)</f>
        <v/>
      </c>
      <c r="E106" s="190" t="str">
        <f t="shared" si="62"/>
        <v>Amm.to Immateriale</v>
      </c>
      <c r="F106" s="174" t="s">
        <v>177</v>
      </c>
      <c r="H106" s="48" t="s">
        <v>353</v>
      </c>
      <c r="I106" s="193">
        <f t="shared" si="7"/>
        <v>0</v>
      </c>
      <c r="J106" s="182">
        <f t="shared" si="8"/>
        <v>0</v>
      </c>
      <c r="K106" s="182">
        <f t="shared" si="61"/>
        <v>0</v>
      </c>
      <c r="L106" s="182">
        <f t="shared" si="61"/>
        <v>0</v>
      </c>
      <c r="M106" s="182">
        <f t="shared" si="61"/>
        <v>0</v>
      </c>
      <c r="N106" s="182">
        <f t="shared" si="61"/>
        <v>0</v>
      </c>
      <c r="O106" s="182">
        <f t="shared" si="61"/>
        <v>0</v>
      </c>
      <c r="P106" s="182">
        <f t="shared" si="61"/>
        <v>0</v>
      </c>
      <c r="Q106" s="182">
        <f t="shared" si="61"/>
        <v>0</v>
      </c>
      <c r="R106" s="182">
        <f t="shared" si="61"/>
        <v>0</v>
      </c>
      <c r="S106" s="182">
        <f t="shared" si="61"/>
        <v>0</v>
      </c>
      <c r="T106" s="182">
        <f t="shared" si="61"/>
        <v>0</v>
      </c>
      <c r="U106" s="182">
        <f t="shared" si="61"/>
        <v>0</v>
      </c>
      <c r="V106" s="182">
        <f t="shared" si="61"/>
        <v>0</v>
      </c>
      <c r="W106" s="182">
        <f t="shared" si="61"/>
        <v>0</v>
      </c>
      <c r="X106" s="182">
        <f t="shared" si="61"/>
        <v>0</v>
      </c>
      <c r="Y106" s="182">
        <f t="shared" si="61"/>
        <v>0</v>
      </c>
      <c r="Z106" s="182">
        <f t="shared" si="61"/>
        <v>0</v>
      </c>
      <c r="AA106" s="182">
        <f t="shared" si="61"/>
        <v>0</v>
      </c>
      <c r="AB106" s="182">
        <f t="shared" si="61"/>
        <v>0</v>
      </c>
      <c r="AC106" s="182">
        <f t="shared" si="61"/>
        <v>0</v>
      </c>
      <c r="AD106" s="182">
        <f t="shared" si="61"/>
        <v>0</v>
      </c>
      <c r="AE106" s="182">
        <f t="shared" si="61"/>
        <v>0</v>
      </c>
      <c r="AF106" s="182">
        <f t="shared" si="61"/>
        <v>0</v>
      </c>
      <c r="AG106" s="182">
        <f t="shared" si="61"/>
        <v>0</v>
      </c>
      <c r="AH106" s="182">
        <f t="shared" si="61"/>
        <v>0</v>
      </c>
      <c r="AI106" s="182">
        <f t="shared" si="61"/>
        <v>0</v>
      </c>
      <c r="AJ106" s="182">
        <f t="shared" si="61"/>
        <v>0</v>
      </c>
      <c r="AK106" s="182">
        <f t="shared" si="61"/>
        <v>0</v>
      </c>
      <c r="AL106" s="182">
        <f t="shared" si="61"/>
        <v>0</v>
      </c>
      <c r="AM106" s="182">
        <f t="shared" si="61"/>
        <v>0</v>
      </c>
      <c r="AN106" s="182">
        <f t="shared" si="61"/>
        <v>0</v>
      </c>
      <c r="AO106" s="182">
        <f t="shared" si="61"/>
        <v>0</v>
      </c>
      <c r="AP106" s="182">
        <f t="shared" si="61"/>
        <v>0</v>
      </c>
      <c r="AQ106" s="182">
        <f t="shared" si="61"/>
        <v>0</v>
      </c>
      <c r="AR106" s="182">
        <f t="shared" si="61"/>
        <v>0</v>
      </c>
      <c r="AS106" s="182">
        <f t="shared" si="61"/>
        <v>0</v>
      </c>
      <c r="AT106" s="182">
        <f t="shared" si="61"/>
        <v>0</v>
      </c>
      <c r="AU106" s="182">
        <f t="shared" si="61"/>
        <v>0</v>
      </c>
      <c r="AV106" s="182">
        <f t="shared" si="61"/>
        <v>0</v>
      </c>
      <c r="AW106" s="182">
        <f t="shared" si="61"/>
        <v>0</v>
      </c>
      <c r="AX106" s="182">
        <f t="shared" si="61"/>
        <v>0</v>
      </c>
      <c r="AY106" s="182">
        <f t="shared" si="61"/>
        <v>0</v>
      </c>
      <c r="AZ106" s="182">
        <f t="shared" si="61"/>
        <v>0</v>
      </c>
      <c r="BA106" s="182">
        <f t="shared" si="61"/>
        <v>0</v>
      </c>
      <c r="BB106" s="182">
        <f t="shared" si="61"/>
        <v>0</v>
      </c>
      <c r="BC106" s="182">
        <f t="shared" si="61"/>
        <v>0</v>
      </c>
      <c r="BD106" s="182">
        <f t="shared" si="61"/>
        <v>0</v>
      </c>
      <c r="BE106" s="182">
        <f t="shared" si="61"/>
        <v>0</v>
      </c>
      <c r="BF106" s="182">
        <f t="shared" si="61"/>
        <v>0</v>
      </c>
      <c r="BG106" s="182">
        <f t="shared" si="61"/>
        <v>0</v>
      </c>
      <c r="BH106" s="182">
        <f t="shared" si="61"/>
        <v>0</v>
      </c>
      <c r="BI106" s="182">
        <f t="shared" si="61"/>
        <v>0</v>
      </c>
      <c r="BJ106" s="182">
        <f t="shared" si="61"/>
        <v>0</v>
      </c>
      <c r="BK106" s="182">
        <f t="shared" si="61"/>
        <v>0</v>
      </c>
      <c r="BL106" s="182">
        <f t="shared" si="61"/>
        <v>0</v>
      </c>
      <c r="BM106" s="182">
        <f t="shared" si="61"/>
        <v>0</v>
      </c>
      <c r="BN106" s="182">
        <f t="shared" si="61"/>
        <v>0</v>
      </c>
      <c r="BO106" s="182">
        <f t="shared" si="61"/>
        <v>0</v>
      </c>
      <c r="BP106" s="182">
        <f t="shared" si="61"/>
        <v>0</v>
      </c>
      <c r="BQ106" s="182">
        <f t="shared" si="61"/>
        <v>0</v>
      </c>
      <c r="BR106" s="182">
        <f t="shared" si="61"/>
        <v>0</v>
      </c>
      <c r="BS106" s="182">
        <f t="shared" si="61"/>
        <v>0</v>
      </c>
      <c r="BT106" s="182">
        <f t="shared" si="61"/>
        <v>0</v>
      </c>
      <c r="BU106" s="182">
        <f t="shared" si="61"/>
        <v>0</v>
      </c>
      <c r="BV106" s="182">
        <f t="shared" si="61"/>
        <v>0</v>
      </c>
      <c r="BW106" s="182">
        <f t="shared" si="59"/>
        <v>0</v>
      </c>
      <c r="BX106" s="182">
        <f t="shared" si="59"/>
        <v>0</v>
      </c>
      <c r="BY106" s="182">
        <f t="shared" si="59"/>
        <v>0</v>
      </c>
      <c r="BZ106" s="182">
        <f t="shared" si="59"/>
        <v>0</v>
      </c>
      <c r="CA106" s="182">
        <f t="shared" si="59"/>
        <v>0</v>
      </c>
      <c r="CB106" s="182">
        <f t="shared" si="59"/>
        <v>0</v>
      </c>
      <c r="CC106" s="182">
        <f t="shared" si="59"/>
        <v>0</v>
      </c>
      <c r="CD106" s="182">
        <f t="shared" si="59"/>
        <v>0</v>
      </c>
      <c r="CE106" s="182">
        <f t="shared" si="59"/>
        <v>0</v>
      </c>
      <c r="CF106" s="182">
        <f t="shared" si="59"/>
        <v>0</v>
      </c>
      <c r="CG106" s="182">
        <f t="shared" si="59"/>
        <v>0</v>
      </c>
      <c r="CH106" s="182">
        <f t="shared" si="59"/>
        <v>0</v>
      </c>
      <c r="CI106" s="182">
        <f t="shared" si="59"/>
        <v>0</v>
      </c>
      <c r="CJ106" s="182">
        <f t="shared" si="59"/>
        <v>0</v>
      </c>
      <c r="CK106" s="182">
        <f t="shared" si="59"/>
        <v>0</v>
      </c>
      <c r="CL106" s="182">
        <f t="shared" si="59"/>
        <v>0</v>
      </c>
      <c r="CM106" s="182">
        <f t="shared" si="59"/>
        <v>0</v>
      </c>
      <c r="CN106" s="182">
        <f t="shared" si="59"/>
        <v>0</v>
      </c>
      <c r="CO106" s="182">
        <f t="shared" si="59"/>
        <v>0</v>
      </c>
      <c r="CP106" s="182">
        <f t="shared" si="59"/>
        <v>0</v>
      </c>
      <c r="CQ106" s="182">
        <f t="shared" si="59"/>
        <v>0</v>
      </c>
      <c r="CR106" s="182">
        <f t="shared" si="59"/>
        <v>0</v>
      </c>
      <c r="CS106" s="182">
        <f t="shared" si="59"/>
        <v>0</v>
      </c>
      <c r="CT106" s="182">
        <f t="shared" si="59"/>
        <v>0</v>
      </c>
      <c r="CU106" s="182">
        <f t="shared" si="59"/>
        <v>0</v>
      </c>
      <c r="CV106" s="182">
        <f t="shared" si="59"/>
        <v>0</v>
      </c>
      <c r="CW106" s="182">
        <f t="shared" si="59"/>
        <v>0</v>
      </c>
      <c r="CX106" s="182">
        <f t="shared" si="59"/>
        <v>0</v>
      </c>
      <c r="CY106" s="182">
        <f t="shared" si="59"/>
        <v>0</v>
      </c>
      <c r="CZ106" s="182">
        <f t="shared" si="59"/>
        <v>0</v>
      </c>
      <c r="DA106" s="182">
        <f t="shared" si="59"/>
        <v>0</v>
      </c>
      <c r="DB106" s="182">
        <f t="shared" si="59"/>
        <v>0</v>
      </c>
      <c r="DC106" s="182">
        <f t="shared" si="59"/>
        <v>0</v>
      </c>
      <c r="DD106" s="182">
        <f t="shared" si="59"/>
        <v>0</v>
      </c>
      <c r="DE106" s="182">
        <f t="shared" si="59"/>
        <v>0</v>
      </c>
      <c r="DF106" s="182">
        <f t="shared" si="59"/>
        <v>0</v>
      </c>
      <c r="DG106" s="182">
        <f t="shared" si="59"/>
        <v>0</v>
      </c>
      <c r="DH106" s="182">
        <f t="shared" si="59"/>
        <v>0</v>
      </c>
      <c r="DI106" s="182">
        <f t="shared" si="59"/>
        <v>0</v>
      </c>
      <c r="DJ106" s="182">
        <f t="shared" si="59"/>
        <v>0</v>
      </c>
      <c r="DK106" s="182">
        <f t="shared" si="59"/>
        <v>0</v>
      </c>
      <c r="DL106" s="182">
        <f t="shared" si="59"/>
        <v>0</v>
      </c>
      <c r="DM106" s="182">
        <f t="shared" si="59"/>
        <v>0</v>
      </c>
      <c r="DN106" s="182">
        <f t="shared" si="59"/>
        <v>0</v>
      </c>
      <c r="DO106" s="182">
        <f t="shared" si="59"/>
        <v>0</v>
      </c>
      <c r="DP106" s="182">
        <f t="shared" si="59"/>
        <v>0</v>
      </c>
      <c r="DQ106" s="182">
        <f t="shared" si="59"/>
        <v>0</v>
      </c>
      <c r="DR106" s="182">
        <f t="shared" si="59"/>
        <v>0</v>
      </c>
      <c r="DS106" s="182">
        <f t="shared" si="59"/>
        <v>0</v>
      </c>
      <c r="DT106" s="182">
        <f t="shared" si="59"/>
        <v>0</v>
      </c>
      <c r="DU106" s="182">
        <f t="shared" si="59"/>
        <v>0</v>
      </c>
      <c r="DV106" s="182">
        <f t="shared" si="59"/>
        <v>0</v>
      </c>
      <c r="DW106" s="182">
        <f t="shared" si="59"/>
        <v>0</v>
      </c>
      <c r="DX106" s="182">
        <f t="shared" si="59"/>
        <v>0</v>
      </c>
      <c r="DY106" s="182">
        <f t="shared" si="59"/>
        <v>0</v>
      </c>
    </row>
    <row r="107" spans="3:129" ht="22" thickTop="1" thickBot="1" x14ac:dyDescent="0.4">
      <c r="C107" s="189">
        <f t="shared" si="56"/>
        <v>0</v>
      </c>
      <c r="D107" s="190" t="str">
        <f t="shared" ref="D107:E107" si="63">+IF(D42=0,"",D42)</f>
        <v/>
      </c>
      <c r="E107" s="190" t="str">
        <f t="shared" si="63"/>
        <v>Amm.to Immateriale</v>
      </c>
      <c r="F107" s="174" t="s">
        <v>177</v>
      </c>
      <c r="H107" s="48" t="s">
        <v>353</v>
      </c>
      <c r="I107" s="193">
        <f t="shared" si="7"/>
        <v>0</v>
      </c>
      <c r="J107" s="182">
        <f t="shared" si="8"/>
        <v>0</v>
      </c>
      <c r="K107" s="182">
        <f t="shared" si="61"/>
        <v>0</v>
      </c>
      <c r="L107" s="182">
        <f t="shared" si="61"/>
        <v>0</v>
      </c>
      <c r="M107" s="182">
        <f t="shared" si="61"/>
        <v>0</v>
      </c>
      <c r="N107" s="182">
        <f t="shared" si="61"/>
        <v>0</v>
      </c>
      <c r="O107" s="182">
        <f t="shared" si="61"/>
        <v>0</v>
      </c>
      <c r="P107" s="182">
        <f t="shared" si="61"/>
        <v>0</v>
      </c>
      <c r="Q107" s="182">
        <f t="shared" si="61"/>
        <v>0</v>
      </c>
      <c r="R107" s="182">
        <f t="shared" si="61"/>
        <v>0</v>
      </c>
      <c r="S107" s="182">
        <f t="shared" si="61"/>
        <v>0</v>
      </c>
      <c r="T107" s="182">
        <f t="shared" si="61"/>
        <v>0</v>
      </c>
      <c r="U107" s="182">
        <f t="shared" si="61"/>
        <v>0</v>
      </c>
      <c r="V107" s="182">
        <f t="shared" si="61"/>
        <v>0</v>
      </c>
      <c r="W107" s="182">
        <f t="shared" si="61"/>
        <v>0</v>
      </c>
      <c r="X107" s="182">
        <f t="shared" si="61"/>
        <v>0</v>
      </c>
      <c r="Y107" s="182">
        <f t="shared" si="61"/>
        <v>0</v>
      </c>
      <c r="Z107" s="182">
        <f t="shared" si="61"/>
        <v>0</v>
      </c>
      <c r="AA107" s="182">
        <f t="shared" si="61"/>
        <v>0</v>
      </c>
      <c r="AB107" s="182">
        <f t="shared" si="61"/>
        <v>0</v>
      </c>
      <c r="AC107" s="182">
        <f t="shared" si="61"/>
        <v>0</v>
      </c>
      <c r="AD107" s="182">
        <f t="shared" si="61"/>
        <v>0</v>
      </c>
      <c r="AE107" s="182">
        <f t="shared" si="61"/>
        <v>0</v>
      </c>
      <c r="AF107" s="182">
        <f t="shared" si="61"/>
        <v>0</v>
      </c>
      <c r="AG107" s="182">
        <f t="shared" si="61"/>
        <v>0</v>
      </c>
      <c r="AH107" s="182">
        <f t="shared" si="61"/>
        <v>0</v>
      </c>
      <c r="AI107" s="182">
        <f t="shared" si="61"/>
        <v>0</v>
      </c>
      <c r="AJ107" s="182">
        <f t="shared" si="61"/>
        <v>0</v>
      </c>
      <c r="AK107" s="182">
        <f t="shared" si="61"/>
        <v>0</v>
      </c>
      <c r="AL107" s="182">
        <f t="shared" si="61"/>
        <v>0</v>
      </c>
      <c r="AM107" s="182">
        <f t="shared" si="61"/>
        <v>0</v>
      </c>
      <c r="AN107" s="182">
        <f t="shared" si="61"/>
        <v>0</v>
      </c>
      <c r="AO107" s="182">
        <f t="shared" si="61"/>
        <v>0</v>
      </c>
      <c r="AP107" s="182">
        <f t="shared" si="61"/>
        <v>0</v>
      </c>
      <c r="AQ107" s="182">
        <f t="shared" si="61"/>
        <v>0</v>
      </c>
      <c r="AR107" s="182">
        <f t="shared" si="61"/>
        <v>0</v>
      </c>
      <c r="AS107" s="182">
        <f t="shared" si="61"/>
        <v>0</v>
      </c>
      <c r="AT107" s="182">
        <f t="shared" si="61"/>
        <v>0</v>
      </c>
      <c r="AU107" s="182">
        <f t="shared" si="61"/>
        <v>0</v>
      </c>
      <c r="AV107" s="182">
        <f t="shared" si="61"/>
        <v>0</v>
      </c>
      <c r="AW107" s="182">
        <f t="shared" si="61"/>
        <v>0</v>
      </c>
      <c r="AX107" s="182">
        <f t="shared" si="61"/>
        <v>0</v>
      </c>
      <c r="AY107" s="182">
        <f t="shared" si="61"/>
        <v>0</v>
      </c>
      <c r="AZ107" s="182">
        <f t="shared" si="61"/>
        <v>0</v>
      </c>
      <c r="BA107" s="182">
        <f t="shared" si="61"/>
        <v>0</v>
      </c>
      <c r="BB107" s="182">
        <f t="shared" si="61"/>
        <v>0</v>
      </c>
      <c r="BC107" s="182">
        <f t="shared" si="61"/>
        <v>0</v>
      </c>
      <c r="BD107" s="182">
        <f t="shared" si="61"/>
        <v>0</v>
      </c>
      <c r="BE107" s="182">
        <f t="shared" si="61"/>
        <v>0</v>
      </c>
      <c r="BF107" s="182">
        <f t="shared" si="61"/>
        <v>0</v>
      </c>
      <c r="BG107" s="182">
        <f t="shared" si="61"/>
        <v>0</v>
      </c>
      <c r="BH107" s="182">
        <f t="shared" si="61"/>
        <v>0</v>
      </c>
      <c r="BI107" s="182">
        <f t="shared" si="61"/>
        <v>0</v>
      </c>
      <c r="BJ107" s="182">
        <f t="shared" si="61"/>
        <v>0</v>
      </c>
      <c r="BK107" s="182">
        <f t="shared" si="61"/>
        <v>0</v>
      </c>
      <c r="BL107" s="182">
        <f t="shared" si="61"/>
        <v>0</v>
      </c>
      <c r="BM107" s="182">
        <f t="shared" si="61"/>
        <v>0</v>
      </c>
      <c r="BN107" s="182">
        <f t="shared" si="61"/>
        <v>0</v>
      </c>
      <c r="BO107" s="182">
        <f t="shared" si="61"/>
        <v>0</v>
      </c>
      <c r="BP107" s="182">
        <f t="shared" si="61"/>
        <v>0</v>
      </c>
      <c r="BQ107" s="182">
        <f t="shared" si="61"/>
        <v>0</v>
      </c>
      <c r="BR107" s="182">
        <f t="shared" si="61"/>
        <v>0</v>
      </c>
      <c r="BS107" s="182">
        <f t="shared" si="61"/>
        <v>0</v>
      </c>
      <c r="BT107" s="182">
        <f t="shared" si="61"/>
        <v>0</v>
      </c>
      <c r="BU107" s="182">
        <f t="shared" si="61"/>
        <v>0</v>
      </c>
      <c r="BV107" s="182">
        <f t="shared" si="61"/>
        <v>0</v>
      </c>
      <c r="BW107" s="182">
        <f t="shared" si="59"/>
        <v>0</v>
      </c>
      <c r="BX107" s="182">
        <f t="shared" si="59"/>
        <v>0</v>
      </c>
      <c r="BY107" s="182">
        <f t="shared" si="59"/>
        <v>0</v>
      </c>
      <c r="BZ107" s="182">
        <f t="shared" si="59"/>
        <v>0</v>
      </c>
      <c r="CA107" s="182">
        <f t="shared" si="59"/>
        <v>0</v>
      </c>
      <c r="CB107" s="182">
        <f t="shared" si="59"/>
        <v>0</v>
      </c>
      <c r="CC107" s="182">
        <f t="shared" si="59"/>
        <v>0</v>
      </c>
      <c r="CD107" s="182">
        <f t="shared" si="59"/>
        <v>0</v>
      </c>
      <c r="CE107" s="182">
        <f t="shared" si="59"/>
        <v>0</v>
      </c>
      <c r="CF107" s="182">
        <f t="shared" si="59"/>
        <v>0</v>
      </c>
      <c r="CG107" s="182">
        <f t="shared" si="59"/>
        <v>0</v>
      </c>
      <c r="CH107" s="182">
        <f t="shared" si="59"/>
        <v>0</v>
      </c>
      <c r="CI107" s="182">
        <f t="shared" si="59"/>
        <v>0</v>
      </c>
      <c r="CJ107" s="182">
        <f t="shared" si="59"/>
        <v>0</v>
      </c>
      <c r="CK107" s="182">
        <f t="shared" si="59"/>
        <v>0</v>
      </c>
      <c r="CL107" s="182">
        <f t="shared" si="59"/>
        <v>0</v>
      </c>
      <c r="CM107" s="182">
        <f t="shared" si="59"/>
        <v>0</v>
      </c>
      <c r="CN107" s="182">
        <f t="shared" si="59"/>
        <v>0</v>
      </c>
      <c r="CO107" s="182">
        <f t="shared" si="59"/>
        <v>0</v>
      </c>
      <c r="CP107" s="182">
        <f t="shared" si="59"/>
        <v>0</v>
      </c>
      <c r="CQ107" s="182">
        <f t="shared" si="59"/>
        <v>0</v>
      </c>
      <c r="CR107" s="182">
        <f t="shared" si="59"/>
        <v>0</v>
      </c>
      <c r="CS107" s="182">
        <f t="shared" si="59"/>
        <v>0</v>
      </c>
      <c r="CT107" s="182">
        <f t="shared" si="59"/>
        <v>0</v>
      </c>
      <c r="CU107" s="182">
        <f t="shared" si="59"/>
        <v>0</v>
      </c>
      <c r="CV107" s="182">
        <f t="shared" si="59"/>
        <v>0</v>
      </c>
      <c r="CW107" s="182">
        <f t="shared" si="59"/>
        <v>0</v>
      </c>
      <c r="CX107" s="182">
        <f t="shared" si="59"/>
        <v>0</v>
      </c>
      <c r="CY107" s="182">
        <f t="shared" si="59"/>
        <v>0</v>
      </c>
      <c r="CZ107" s="182">
        <f t="shared" si="59"/>
        <v>0</v>
      </c>
      <c r="DA107" s="182">
        <f t="shared" si="59"/>
        <v>0</v>
      </c>
      <c r="DB107" s="182">
        <f t="shared" si="59"/>
        <v>0</v>
      </c>
      <c r="DC107" s="182">
        <f t="shared" si="59"/>
        <v>0</v>
      </c>
      <c r="DD107" s="182">
        <f t="shared" si="59"/>
        <v>0</v>
      </c>
      <c r="DE107" s="182">
        <f t="shared" si="59"/>
        <v>0</v>
      </c>
      <c r="DF107" s="182">
        <f t="shared" si="59"/>
        <v>0</v>
      </c>
      <c r="DG107" s="182">
        <f t="shared" si="59"/>
        <v>0</v>
      </c>
      <c r="DH107" s="182">
        <f t="shared" si="59"/>
        <v>0</v>
      </c>
      <c r="DI107" s="182">
        <f t="shared" si="59"/>
        <v>0</v>
      </c>
      <c r="DJ107" s="182">
        <f t="shared" si="59"/>
        <v>0</v>
      </c>
      <c r="DK107" s="182">
        <f t="shared" si="59"/>
        <v>0</v>
      </c>
      <c r="DL107" s="182">
        <f t="shared" si="59"/>
        <v>0</v>
      </c>
      <c r="DM107" s="182">
        <f t="shared" si="59"/>
        <v>0</v>
      </c>
      <c r="DN107" s="182">
        <f t="shared" si="59"/>
        <v>0</v>
      </c>
      <c r="DO107" s="182">
        <f t="shared" si="59"/>
        <v>0</v>
      </c>
      <c r="DP107" s="182">
        <f t="shared" si="59"/>
        <v>0</v>
      </c>
      <c r="DQ107" s="182">
        <f t="shared" si="59"/>
        <v>0</v>
      </c>
      <c r="DR107" s="182">
        <f t="shared" si="59"/>
        <v>0</v>
      </c>
      <c r="DS107" s="182">
        <f t="shared" si="59"/>
        <v>0</v>
      </c>
      <c r="DT107" s="182">
        <f t="shared" si="59"/>
        <v>0</v>
      </c>
      <c r="DU107" s="182">
        <f t="shared" si="59"/>
        <v>0</v>
      </c>
      <c r="DV107" s="182">
        <f t="shared" si="59"/>
        <v>0</v>
      </c>
      <c r="DW107" s="182">
        <f t="shared" si="59"/>
        <v>0</v>
      </c>
      <c r="DX107" s="182">
        <f t="shared" si="59"/>
        <v>0</v>
      </c>
      <c r="DY107" s="182">
        <f t="shared" si="59"/>
        <v>0</v>
      </c>
    </row>
    <row r="108" spans="3:129" ht="22" thickTop="1" thickBot="1" x14ac:dyDescent="0.4">
      <c r="C108" s="189">
        <f t="shared" si="56"/>
        <v>0</v>
      </c>
      <c r="D108" s="190" t="str">
        <f t="shared" ref="D108:E108" si="64">+IF(D43=0,"",D43)</f>
        <v/>
      </c>
      <c r="E108" s="190" t="str">
        <f t="shared" si="64"/>
        <v>Amm.to Immateriale</v>
      </c>
      <c r="F108" s="174" t="s">
        <v>177</v>
      </c>
      <c r="H108" s="48" t="s">
        <v>353</v>
      </c>
      <c r="I108" s="193">
        <f t="shared" si="7"/>
        <v>0</v>
      </c>
      <c r="J108" s="182">
        <f t="shared" si="8"/>
        <v>0</v>
      </c>
      <c r="K108" s="182">
        <f t="shared" si="61"/>
        <v>0</v>
      </c>
      <c r="L108" s="182">
        <f t="shared" si="61"/>
        <v>0</v>
      </c>
      <c r="M108" s="182">
        <f t="shared" si="61"/>
        <v>0</v>
      </c>
      <c r="N108" s="182">
        <f t="shared" si="61"/>
        <v>0</v>
      </c>
      <c r="O108" s="182">
        <f t="shared" si="61"/>
        <v>0</v>
      </c>
      <c r="P108" s="182">
        <f t="shared" si="61"/>
        <v>0</v>
      </c>
      <c r="Q108" s="182">
        <f t="shared" si="61"/>
        <v>0</v>
      </c>
      <c r="R108" s="182">
        <f t="shared" si="61"/>
        <v>0</v>
      </c>
      <c r="S108" s="182">
        <f t="shared" si="61"/>
        <v>0</v>
      </c>
      <c r="T108" s="182">
        <f t="shared" si="61"/>
        <v>0</v>
      </c>
      <c r="U108" s="182">
        <f t="shared" si="61"/>
        <v>0</v>
      </c>
      <c r="V108" s="182">
        <f t="shared" si="61"/>
        <v>0</v>
      </c>
      <c r="W108" s="182">
        <f t="shared" si="61"/>
        <v>0</v>
      </c>
      <c r="X108" s="182">
        <f t="shared" si="61"/>
        <v>0</v>
      </c>
      <c r="Y108" s="182">
        <f t="shared" si="61"/>
        <v>0</v>
      </c>
      <c r="Z108" s="182">
        <f t="shared" si="61"/>
        <v>0</v>
      </c>
      <c r="AA108" s="182">
        <f t="shared" si="61"/>
        <v>0</v>
      </c>
      <c r="AB108" s="182">
        <f t="shared" si="61"/>
        <v>0</v>
      </c>
      <c r="AC108" s="182">
        <f t="shared" si="61"/>
        <v>0</v>
      </c>
      <c r="AD108" s="182">
        <f t="shared" si="61"/>
        <v>0</v>
      </c>
      <c r="AE108" s="182">
        <f t="shared" si="61"/>
        <v>0</v>
      </c>
      <c r="AF108" s="182">
        <f t="shared" si="61"/>
        <v>0</v>
      </c>
      <c r="AG108" s="182">
        <f t="shared" si="61"/>
        <v>0</v>
      </c>
      <c r="AH108" s="182">
        <f t="shared" si="61"/>
        <v>0</v>
      </c>
      <c r="AI108" s="182">
        <f t="shared" si="61"/>
        <v>0</v>
      </c>
      <c r="AJ108" s="182">
        <f t="shared" si="61"/>
        <v>0</v>
      </c>
      <c r="AK108" s="182">
        <f t="shared" si="61"/>
        <v>0</v>
      </c>
      <c r="AL108" s="182">
        <f t="shared" si="61"/>
        <v>0</v>
      </c>
      <c r="AM108" s="182">
        <f t="shared" si="61"/>
        <v>0</v>
      </c>
      <c r="AN108" s="182">
        <f t="shared" si="61"/>
        <v>0</v>
      </c>
      <c r="AO108" s="182">
        <f t="shared" si="61"/>
        <v>0</v>
      </c>
      <c r="AP108" s="182">
        <f t="shared" si="61"/>
        <v>0</v>
      </c>
      <c r="AQ108" s="182">
        <f t="shared" si="61"/>
        <v>0</v>
      </c>
      <c r="AR108" s="182">
        <f t="shared" si="61"/>
        <v>0</v>
      </c>
      <c r="AS108" s="182">
        <f t="shared" si="61"/>
        <v>0</v>
      </c>
      <c r="AT108" s="182">
        <f t="shared" si="61"/>
        <v>0</v>
      </c>
      <c r="AU108" s="182">
        <f t="shared" si="61"/>
        <v>0</v>
      </c>
      <c r="AV108" s="182">
        <f t="shared" si="61"/>
        <v>0</v>
      </c>
      <c r="AW108" s="182">
        <f t="shared" si="61"/>
        <v>0</v>
      </c>
      <c r="AX108" s="182">
        <f t="shared" si="61"/>
        <v>0</v>
      </c>
      <c r="AY108" s="182">
        <f t="shared" si="61"/>
        <v>0</v>
      </c>
      <c r="AZ108" s="182">
        <f t="shared" si="61"/>
        <v>0</v>
      </c>
      <c r="BA108" s="182">
        <f t="shared" si="61"/>
        <v>0</v>
      </c>
      <c r="BB108" s="182">
        <f t="shared" si="61"/>
        <v>0</v>
      </c>
      <c r="BC108" s="182">
        <f t="shared" si="61"/>
        <v>0</v>
      </c>
      <c r="BD108" s="182">
        <f t="shared" si="61"/>
        <v>0</v>
      </c>
      <c r="BE108" s="182">
        <f t="shared" si="61"/>
        <v>0</v>
      </c>
      <c r="BF108" s="182">
        <f t="shared" si="61"/>
        <v>0</v>
      </c>
      <c r="BG108" s="182">
        <f t="shared" si="61"/>
        <v>0</v>
      </c>
      <c r="BH108" s="182">
        <f t="shared" si="61"/>
        <v>0</v>
      </c>
      <c r="BI108" s="182">
        <f t="shared" si="61"/>
        <v>0</v>
      </c>
      <c r="BJ108" s="182">
        <f t="shared" si="61"/>
        <v>0</v>
      </c>
      <c r="BK108" s="182">
        <f t="shared" si="61"/>
        <v>0</v>
      </c>
      <c r="BL108" s="182">
        <f t="shared" si="61"/>
        <v>0</v>
      </c>
      <c r="BM108" s="182">
        <f t="shared" si="61"/>
        <v>0</v>
      </c>
      <c r="BN108" s="182">
        <f t="shared" si="61"/>
        <v>0</v>
      </c>
      <c r="BO108" s="182">
        <f t="shared" si="61"/>
        <v>0</v>
      </c>
      <c r="BP108" s="182">
        <f t="shared" si="61"/>
        <v>0</v>
      </c>
      <c r="BQ108" s="182">
        <f t="shared" si="61"/>
        <v>0</v>
      </c>
      <c r="BR108" s="182">
        <f t="shared" si="61"/>
        <v>0</v>
      </c>
      <c r="BS108" s="182">
        <f t="shared" si="61"/>
        <v>0</v>
      </c>
      <c r="BT108" s="182">
        <f t="shared" si="61"/>
        <v>0</v>
      </c>
      <c r="BU108" s="182">
        <f t="shared" si="61"/>
        <v>0</v>
      </c>
      <c r="BV108" s="182">
        <f t="shared" ref="BV108:DY111" si="65">+BV43*(1+$G43)</f>
        <v>0</v>
      </c>
      <c r="BW108" s="182">
        <f t="shared" si="65"/>
        <v>0</v>
      </c>
      <c r="BX108" s="182">
        <f t="shared" si="65"/>
        <v>0</v>
      </c>
      <c r="BY108" s="182">
        <f t="shared" si="65"/>
        <v>0</v>
      </c>
      <c r="BZ108" s="182">
        <f t="shared" si="65"/>
        <v>0</v>
      </c>
      <c r="CA108" s="182">
        <f t="shared" si="65"/>
        <v>0</v>
      </c>
      <c r="CB108" s="182">
        <f t="shared" si="65"/>
        <v>0</v>
      </c>
      <c r="CC108" s="182">
        <f t="shared" si="65"/>
        <v>0</v>
      </c>
      <c r="CD108" s="182">
        <f t="shared" si="65"/>
        <v>0</v>
      </c>
      <c r="CE108" s="182">
        <f t="shared" si="65"/>
        <v>0</v>
      </c>
      <c r="CF108" s="182">
        <f t="shared" si="65"/>
        <v>0</v>
      </c>
      <c r="CG108" s="182">
        <f t="shared" si="65"/>
        <v>0</v>
      </c>
      <c r="CH108" s="182">
        <f t="shared" si="65"/>
        <v>0</v>
      </c>
      <c r="CI108" s="182">
        <f t="shared" si="65"/>
        <v>0</v>
      </c>
      <c r="CJ108" s="182">
        <f t="shared" si="65"/>
        <v>0</v>
      </c>
      <c r="CK108" s="182">
        <f t="shared" si="65"/>
        <v>0</v>
      </c>
      <c r="CL108" s="182">
        <f t="shared" si="65"/>
        <v>0</v>
      </c>
      <c r="CM108" s="182">
        <f t="shared" si="65"/>
        <v>0</v>
      </c>
      <c r="CN108" s="182">
        <f t="shared" si="65"/>
        <v>0</v>
      </c>
      <c r="CO108" s="182">
        <f t="shared" si="65"/>
        <v>0</v>
      </c>
      <c r="CP108" s="182">
        <f t="shared" si="65"/>
        <v>0</v>
      </c>
      <c r="CQ108" s="182">
        <f t="shared" si="65"/>
        <v>0</v>
      </c>
      <c r="CR108" s="182">
        <f t="shared" si="65"/>
        <v>0</v>
      </c>
      <c r="CS108" s="182">
        <f t="shared" si="65"/>
        <v>0</v>
      </c>
      <c r="CT108" s="182">
        <f t="shared" si="65"/>
        <v>0</v>
      </c>
      <c r="CU108" s="182">
        <f t="shared" si="65"/>
        <v>0</v>
      </c>
      <c r="CV108" s="182">
        <f t="shared" si="65"/>
        <v>0</v>
      </c>
      <c r="CW108" s="182">
        <f t="shared" si="65"/>
        <v>0</v>
      </c>
      <c r="CX108" s="182">
        <f t="shared" si="65"/>
        <v>0</v>
      </c>
      <c r="CY108" s="182">
        <f t="shared" si="65"/>
        <v>0</v>
      </c>
      <c r="CZ108" s="182">
        <f t="shared" si="65"/>
        <v>0</v>
      </c>
      <c r="DA108" s="182">
        <f t="shared" si="65"/>
        <v>0</v>
      </c>
      <c r="DB108" s="182">
        <f t="shared" si="65"/>
        <v>0</v>
      </c>
      <c r="DC108" s="182">
        <f t="shared" si="65"/>
        <v>0</v>
      </c>
      <c r="DD108" s="182">
        <f t="shared" si="65"/>
        <v>0</v>
      </c>
      <c r="DE108" s="182">
        <f t="shared" si="65"/>
        <v>0</v>
      </c>
      <c r="DF108" s="182">
        <f t="shared" si="65"/>
        <v>0</v>
      </c>
      <c r="DG108" s="182">
        <f t="shared" si="65"/>
        <v>0</v>
      </c>
      <c r="DH108" s="182">
        <f t="shared" si="65"/>
        <v>0</v>
      </c>
      <c r="DI108" s="182">
        <f t="shared" si="65"/>
        <v>0</v>
      </c>
      <c r="DJ108" s="182">
        <f t="shared" si="65"/>
        <v>0</v>
      </c>
      <c r="DK108" s="182">
        <f t="shared" si="65"/>
        <v>0</v>
      </c>
      <c r="DL108" s="182">
        <f t="shared" si="65"/>
        <v>0</v>
      </c>
      <c r="DM108" s="182">
        <f t="shared" si="65"/>
        <v>0</v>
      </c>
      <c r="DN108" s="182">
        <f t="shared" si="65"/>
        <v>0</v>
      </c>
      <c r="DO108" s="182">
        <f t="shared" si="65"/>
        <v>0</v>
      </c>
      <c r="DP108" s="182">
        <f t="shared" si="65"/>
        <v>0</v>
      </c>
      <c r="DQ108" s="182">
        <f t="shared" si="65"/>
        <v>0</v>
      </c>
      <c r="DR108" s="182">
        <f t="shared" si="65"/>
        <v>0</v>
      </c>
      <c r="DS108" s="182">
        <f t="shared" si="65"/>
        <v>0</v>
      </c>
      <c r="DT108" s="182">
        <f t="shared" si="65"/>
        <v>0</v>
      </c>
      <c r="DU108" s="182">
        <f t="shared" si="65"/>
        <v>0</v>
      </c>
      <c r="DV108" s="182">
        <f t="shared" si="65"/>
        <v>0</v>
      </c>
      <c r="DW108" s="182">
        <f t="shared" si="65"/>
        <v>0</v>
      </c>
      <c r="DX108" s="182">
        <f t="shared" si="65"/>
        <v>0</v>
      </c>
      <c r="DY108" s="182">
        <f t="shared" si="65"/>
        <v>0</v>
      </c>
    </row>
    <row r="109" spans="3:129" ht="22" thickTop="1" thickBot="1" x14ac:dyDescent="0.4">
      <c r="C109" s="189">
        <f t="shared" si="56"/>
        <v>0</v>
      </c>
      <c r="D109" s="190" t="str">
        <f t="shared" ref="D109:E109" si="66">+IF(D44=0,"",D44)</f>
        <v/>
      </c>
      <c r="E109" s="190" t="str">
        <f t="shared" si="66"/>
        <v>Amm.to Immateriale</v>
      </c>
      <c r="F109" s="174" t="s">
        <v>177</v>
      </c>
      <c r="H109" s="48" t="s">
        <v>353</v>
      </c>
      <c r="I109" s="193">
        <f t="shared" si="7"/>
        <v>0</v>
      </c>
      <c r="J109" s="182">
        <f t="shared" si="8"/>
        <v>0</v>
      </c>
      <c r="K109" s="182">
        <f t="shared" ref="K109:BV112" si="67">+K44*(1+$G44)</f>
        <v>0</v>
      </c>
      <c r="L109" s="182">
        <f t="shared" si="67"/>
        <v>0</v>
      </c>
      <c r="M109" s="182">
        <f t="shared" si="67"/>
        <v>0</v>
      </c>
      <c r="N109" s="182">
        <f t="shared" si="67"/>
        <v>0</v>
      </c>
      <c r="O109" s="182">
        <f t="shared" si="67"/>
        <v>0</v>
      </c>
      <c r="P109" s="182">
        <f t="shared" si="67"/>
        <v>0</v>
      </c>
      <c r="Q109" s="182">
        <f t="shared" si="67"/>
        <v>0</v>
      </c>
      <c r="R109" s="182">
        <f t="shared" si="67"/>
        <v>0</v>
      </c>
      <c r="S109" s="182">
        <f t="shared" si="67"/>
        <v>0</v>
      </c>
      <c r="T109" s="182">
        <f t="shared" si="67"/>
        <v>0</v>
      </c>
      <c r="U109" s="182">
        <f t="shared" si="67"/>
        <v>0</v>
      </c>
      <c r="V109" s="182">
        <f t="shared" si="67"/>
        <v>0</v>
      </c>
      <c r="W109" s="182">
        <f t="shared" si="67"/>
        <v>0</v>
      </c>
      <c r="X109" s="182">
        <f t="shared" si="67"/>
        <v>0</v>
      </c>
      <c r="Y109" s="182">
        <f t="shared" si="67"/>
        <v>0</v>
      </c>
      <c r="Z109" s="182">
        <f t="shared" si="67"/>
        <v>0</v>
      </c>
      <c r="AA109" s="182">
        <f t="shared" si="67"/>
        <v>0</v>
      </c>
      <c r="AB109" s="182">
        <f t="shared" si="67"/>
        <v>0</v>
      </c>
      <c r="AC109" s="182">
        <f t="shared" si="67"/>
        <v>0</v>
      </c>
      <c r="AD109" s="182">
        <f t="shared" si="67"/>
        <v>0</v>
      </c>
      <c r="AE109" s="182">
        <f t="shared" si="67"/>
        <v>0</v>
      </c>
      <c r="AF109" s="182">
        <f t="shared" si="67"/>
        <v>0</v>
      </c>
      <c r="AG109" s="182">
        <f t="shared" si="67"/>
        <v>0</v>
      </c>
      <c r="AH109" s="182">
        <f t="shared" si="67"/>
        <v>0</v>
      </c>
      <c r="AI109" s="182">
        <f t="shared" si="67"/>
        <v>0</v>
      </c>
      <c r="AJ109" s="182">
        <f t="shared" si="67"/>
        <v>0</v>
      </c>
      <c r="AK109" s="182">
        <f t="shared" si="67"/>
        <v>0</v>
      </c>
      <c r="AL109" s="182">
        <f t="shared" si="67"/>
        <v>0</v>
      </c>
      <c r="AM109" s="182">
        <f t="shared" si="67"/>
        <v>0</v>
      </c>
      <c r="AN109" s="182">
        <f t="shared" si="67"/>
        <v>0</v>
      </c>
      <c r="AO109" s="182">
        <f t="shared" si="67"/>
        <v>0</v>
      </c>
      <c r="AP109" s="182">
        <f t="shared" si="67"/>
        <v>0</v>
      </c>
      <c r="AQ109" s="182">
        <f t="shared" si="67"/>
        <v>0</v>
      </c>
      <c r="AR109" s="182">
        <f t="shared" si="67"/>
        <v>0</v>
      </c>
      <c r="AS109" s="182">
        <f t="shared" si="67"/>
        <v>0</v>
      </c>
      <c r="AT109" s="182">
        <f t="shared" si="67"/>
        <v>0</v>
      </c>
      <c r="AU109" s="182">
        <f t="shared" si="67"/>
        <v>0</v>
      </c>
      <c r="AV109" s="182">
        <f t="shared" si="67"/>
        <v>0</v>
      </c>
      <c r="AW109" s="182">
        <f t="shared" si="67"/>
        <v>0</v>
      </c>
      <c r="AX109" s="182">
        <f t="shared" si="67"/>
        <v>0</v>
      </c>
      <c r="AY109" s="182">
        <f t="shared" si="67"/>
        <v>0</v>
      </c>
      <c r="AZ109" s="182">
        <f t="shared" si="67"/>
        <v>0</v>
      </c>
      <c r="BA109" s="182">
        <f t="shared" si="67"/>
        <v>0</v>
      </c>
      <c r="BB109" s="182">
        <f t="shared" si="67"/>
        <v>0</v>
      </c>
      <c r="BC109" s="182">
        <f t="shared" si="67"/>
        <v>0</v>
      </c>
      <c r="BD109" s="182">
        <f t="shared" si="67"/>
        <v>0</v>
      </c>
      <c r="BE109" s="182">
        <f t="shared" si="67"/>
        <v>0</v>
      </c>
      <c r="BF109" s="182">
        <f t="shared" si="67"/>
        <v>0</v>
      </c>
      <c r="BG109" s="182">
        <f t="shared" si="67"/>
        <v>0</v>
      </c>
      <c r="BH109" s="182">
        <f t="shared" si="67"/>
        <v>0</v>
      </c>
      <c r="BI109" s="182">
        <f t="shared" si="67"/>
        <v>0</v>
      </c>
      <c r="BJ109" s="182">
        <f t="shared" si="67"/>
        <v>0</v>
      </c>
      <c r="BK109" s="182">
        <f t="shared" si="67"/>
        <v>0</v>
      </c>
      <c r="BL109" s="182">
        <f t="shared" si="67"/>
        <v>0</v>
      </c>
      <c r="BM109" s="182">
        <f t="shared" si="67"/>
        <v>0</v>
      </c>
      <c r="BN109" s="182">
        <f t="shared" si="67"/>
        <v>0</v>
      </c>
      <c r="BO109" s="182">
        <f t="shared" si="67"/>
        <v>0</v>
      </c>
      <c r="BP109" s="182">
        <f t="shared" si="67"/>
        <v>0</v>
      </c>
      <c r="BQ109" s="182">
        <f t="shared" si="67"/>
        <v>0</v>
      </c>
      <c r="BR109" s="182">
        <f t="shared" si="67"/>
        <v>0</v>
      </c>
      <c r="BS109" s="182">
        <f t="shared" si="67"/>
        <v>0</v>
      </c>
      <c r="BT109" s="182">
        <f t="shared" si="67"/>
        <v>0</v>
      </c>
      <c r="BU109" s="182">
        <f t="shared" si="67"/>
        <v>0</v>
      </c>
      <c r="BV109" s="182">
        <f t="shared" si="67"/>
        <v>0</v>
      </c>
      <c r="BW109" s="182">
        <f t="shared" si="65"/>
        <v>0</v>
      </c>
      <c r="BX109" s="182">
        <f t="shared" si="65"/>
        <v>0</v>
      </c>
      <c r="BY109" s="182">
        <f t="shared" si="65"/>
        <v>0</v>
      </c>
      <c r="BZ109" s="182">
        <f t="shared" si="65"/>
        <v>0</v>
      </c>
      <c r="CA109" s="182">
        <f t="shared" si="65"/>
        <v>0</v>
      </c>
      <c r="CB109" s="182">
        <f t="shared" si="65"/>
        <v>0</v>
      </c>
      <c r="CC109" s="182">
        <f t="shared" si="65"/>
        <v>0</v>
      </c>
      <c r="CD109" s="182">
        <f t="shared" si="65"/>
        <v>0</v>
      </c>
      <c r="CE109" s="182">
        <f t="shared" si="65"/>
        <v>0</v>
      </c>
      <c r="CF109" s="182">
        <f t="shared" si="65"/>
        <v>0</v>
      </c>
      <c r="CG109" s="182">
        <f t="shared" si="65"/>
        <v>0</v>
      </c>
      <c r="CH109" s="182">
        <f t="shared" si="65"/>
        <v>0</v>
      </c>
      <c r="CI109" s="182">
        <f t="shared" si="65"/>
        <v>0</v>
      </c>
      <c r="CJ109" s="182">
        <f t="shared" si="65"/>
        <v>0</v>
      </c>
      <c r="CK109" s="182">
        <f t="shared" si="65"/>
        <v>0</v>
      </c>
      <c r="CL109" s="182">
        <f t="shared" si="65"/>
        <v>0</v>
      </c>
      <c r="CM109" s="182">
        <f t="shared" si="65"/>
        <v>0</v>
      </c>
      <c r="CN109" s="182">
        <f t="shared" si="65"/>
        <v>0</v>
      </c>
      <c r="CO109" s="182">
        <f t="shared" si="65"/>
        <v>0</v>
      </c>
      <c r="CP109" s="182">
        <f t="shared" si="65"/>
        <v>0</v>
      </c>
      <c r="CQ109" s="182">
        <f t="shared" si="65"/>
        <v>0</v>
      </c>
      <c r="CR109" s="182">
        <f t="shared" si="65"/>
        <v>0</v>
      </c>
      <c r="CS109" s="182">
        <f t="shared" si="65"/>
        <v>0</v>
      </c>
      <c r="CT109" s="182">
        <f t="shared" si="65"/>
        <v>0</v>
      </c>
      <c r="CU109" s="182">
        <f t="shared" si="65"/>
        <v>0</v>
      </c>
      <c r="CV109" s="182">
        <f t="shared" si="65"/>
        <v>0</v>
      </c>
      <c r="CW109" s="182">
        <f t="shared" si="65"/>
        <v>0</v>
      </c>
      <c r="CX109" s="182">
        <f t="shared" si="65"/>
        <v>0</v>
      </c>
      <c r="CY109" s="182">
        <f t="shared" si="65"/>
        <v>0</v>
      </c>
      <c r="CZ109" s="182">
        <f t="shared" si="65"/>
        <v>0</v>
      </c>
      <c r="DA109" s="182">
        <f t="shared" si="65"/>
        <v>0</v>
      </c>
      <c r="DB109" s="182">
        <f t="shared" si="65"/>
        <v>0</v>
      </c>
      <c r="DC109" s="182">
        <f t="shared" si="65"/>
        <v>0</v>
      </c>
      <c r="DD109" s="182">
        <f t="shared" si="65"/>
        <v>0</v>
      </c>
      <c r="DE109" s="182">
        <f t="shared" si="65"/>
        <v>0</v>
      </c>
      <c r="DF109" s="182">
        <f t="shared" si="65"/>
        <v>0</v>
      </c>
      <c r="DG109" s="182">
        <f t="shared" si="65"/>
        <v>0</v>
      </c>
      <c r="DH109" s="182">
        <f t="shared" si="65"/>
        <v>0</v>
      </c>
      <c r="DI109" s="182">
        <f t="shared" si="65"/>
        <v>0</v>
      </c>
      <c r="DJ109" s="182">
        <f t="shared" si="65"/>
        <v>0</v>
      </c>
      <c r="DK109" s="182">
        <f t="shared" si="65"/>
        <v>0</v>
      </c>
      <c r="DL109" s="182">
        <f t="shared" si="65"/>
        <v>0</v>
      </c>
      <c r="DM109" s="182">
        <f t="shared" si="65"/>
        <v>0</v>
      </c>
      <c r="DN109" s="182">
        <f t="shared" si="65"/>
        <v>0</v>
      </c>
      <c r="DO109" s="182">
        <f t="shared" si="65"/>
        <v>0</v>
      </c>
      <c r="DP109" s="182">
        <f t="shared" si="65"/>
        <v>0</v>
      </c>
      <c r="DQ109" s="182">
        <f t="shared" si="65"/>
        <v>0</v>
      </c>
      <c r="DR109" s="182">
        <f t="shared" si="65"/>
        <v>0</v>
      </c>
      <c r="DS109" s="182">
        <f t="shared" si="65"/>
        <v>0</v>
      </c>
      <c r="DT109" s="182">
        <f t="shared" si="65"/>
        <v>0</v>
      </c>
      <c r="DU109" s="182">
        <f t="shared" si="65"/>
        <v>0</v>
      </c>
      <c r="DV109" s="182">
        <f t="shared" si="65"/>
        <v>0</v>
      </c>
      <c r="DW109" s="182">
        <f t="shared" si="65"/>
        <v>0</v>
      </c>
      <c r="DX109" s="182">
        <f t="shared" si="65"/>
        <v>0</v>
      </c>
      <c r="DY109" s="182">
        <f t="shared" si="65"/>
        <v>0</v>
      </c>
    </row>
    <row r="110" spans="3:129" ht="22" thickTop="1" thickBot="1" x14ac:dyDescent="0.4">
      <c r="C110" s="189">
        <f t="shared" si="56"/>
        <v>0</v>
      </c>
      <c r="D110" s="190" t="str">
        <f t="shared" ref="D110:E110" si="68">+IF(D45=0,"",D45)</f>
        <v/>
      </c>
      <c r="E110" s="190" t="str">
        <f t="shared" si="68"/>
        <v>Amm.to Immateriale</v>
      </c>
      <c r="F110" s="174" t="s">
        <v>177</v>
      </c>
      <c r="H110" s="48" t="s">
        <v>353</v>
      </c>
      <c r="I110" s="193">
        <f t="shared" si="7"/>
        <v>0</v>
      </c>
      <c r="J110" s="182">
        <f t="shared" si="8"/>
        <v>0</v>
      </c>
      <c r="K110" s="182">
        <f t="shared" si="67"/>
        <v>0</v>
      </c>
      <c r="L110" s="182">
        <f t="shared" si="67"/>
        <v>0</v>
      </c>
      <c r="M110" s="182">
        <f t="shared" si="67"/>
        <v>0</v>
      </c>
      <c r="N110" s="182">
        <f t="shared" si="67"/>
        <v>0</v>
      </c>
      <c r="O110" s="182">
        <f t="shared" si="67"/>
        <v>0</v>
      </c>
      <c r="P110" s="182">
        <f t="shared" si="67"/>
        <v>0</v>
      </c>
      <c r="Q110" s="182">
        <f t="shared" si="67"/>
        <v>0</v>
      </c>
      <c r="R110" s="182">
        <f t="shared" si="67"/>
        <v>0</v>
      </c>
      <c r="S110" s="182">
        <f t="shared" si="67"/>
        <v>0</v>
      </c>
      <c r="T110" s="182">
        <f t="shared" si="67"/>
        <v>0</v>
      </c>
      <c r="U110" s="182">
        <f t="shared" si="67"/>
        <v>0</v>
      </c>
      <c r="V110" s="182">
        <f t="shared" si="67"/>
        <v>0</v>
      </c>
      <c r="W110" s="182">
        <f t="shared" si="67"/>
        <v>0</v>
      </c>
      <c r="X110" s="182">
        <f t="shared" si="67"/>
        <v>0</v>
      </c>
      <c r="Y110" s="182">
        <f t="shared" si="67"/>
        <v>0</v>
      </c>
      <c r="Z110" s="182">
        <f t="shared" si="67"/>
        <v>0</v>
      </c>
      <c r="AA110" s="182">
        <f t="shared" si="67"/>
        <v>0</v>
      </c>
      <c r="AB110" s="182">
        <f t="shared" si="67"/>
        <v>0</v>
      </c>
      <c r="AC110" s="182">
        <f t="shared" si="67"/>
        <v>0</v>
      </c>
      <c r="AD110" s="182">
        <f t="shared" si="67"/>
        <v>0</v>
      </c>
      <c r="AE110" s="182">
        <f t="shared" si="67"/>
        <v>0</v>
      </c>
      <c r="AF110" s="182">
        <f t="shared" si="67"/>
        <v>0</v>
      </c>
      <c r="AG110" s="182">
        <f t="shared" si="67"/>
        <v>0</v>
      </c>
      <c r="AH110" s="182">
        <f t="shared" si="67"/>
        <v>0</v>
      </c>
      <c r="AI110" s="182">
        <f t="shared" si="67"/>
        <v>0</v>
      </c>
      <c r="AJ110" s="182">
        <f t="shared" si="67"/>
        <v>0</v>
      </c>
      <c r="AK110" s="182">
        <f t="shared" si="67"/>
        <v>0</v>
      </c>
      <c r="AL110" s="182">
        <f t="shared" si="67"/>
        <v>0</v>
      </c>
      <c r="AM110" s="182">
        <f t="shared" si="67"/>
        <v>0</v>
      </c>
      <c r="AN110" s="182">
        <f t="shared" si="67"/>
        <v>0</v>
      </c>
      <c r="AO110" s="182">
        <f t="shared" si="67"/>
        <v>0</v>
      </c>
      <c r="AP110" s="182">
        <f t="shared" si="67"/>
        <v>0</v>
      </c>
      <c r="AQ110" s="182">
        <f t="shared" si="67"/>
        <v>0</v>
      </c>
      <c r="AR110" s="182">
        <f t="shared" si="67"/>
        <v>0</v>
      </c>
      <c r="AS110" s="182">
        <f t="shared" si="67"/>
        <v>0</v>
      </c>
      <c r="AT110" s="182">
        <f t="shared" si="67"/>
        <v>0</v>
      </c>
      <c r="AU110" s="182">
        <f t="shared" si="67"/>
        <v>0</v>
      </c>
      <c r="AV110" s="182">
        <f t="shared" si="67"/>
        <v>0</v>
      </c>
      <c r="AW110" s="182">
        <f t="shared" si="67"/>
        <v>0</v>
      </c>
      <c r="AX110" s="182">
        <f t="shared" si="67"/>
        <v>0</v>
      </c>
      <c r="AY110" s="182">
        <f t="shared" si="67"/>
        <v>0</v>
      </c>
      <c r="AZ110" s="182">
        <f t="shared" si="67"/>
        <v>0</v>
      </c>
      <c r="BA110" s="182">
        <f t="shared" si="67"/>
        <v>0</v>
      </c>
      <c r="BB110" s="182">
        <f t="shared" si="67"/>
        <v>0</v>
      </c>
      <c r="BC110" s="182">
        <f t="shared" si="67"/>
        <v>0</v>
      </c>
      <c r="BD110" s="182">
        <f t="shared" si="67"/>
        <v>0</v>
      </c>
      <c r="BE110" s="182">
        <f t="shared" si="67"/>
        <v>0</v>
      </c>
      <c r="BF110" s="182">
        <f t="shared" si="67"/>
        <v>0</v>
      </c>
      <c r="BG110" s="182">
        <f t="shared" si="67"/>
        <v>0</v>
      </c>
      <c r="BH110" s="182">
        <f t="shared" si="67"/>
        <v>0</v>
      </c>
      <c r="BI110" s="182">
        <f t="shared" si="67"/>
        <v>0</v>
      </c>
      <c r="BJ110" s="182">
        <f t="shared" si="67"/>
        <v>0</v>
      </c>
      <c r="BK110" s="182">
        <f t="shared" si="67"/>
        <v>0</v>
      </c>
      <c r="BL110" s="182">
        <f t="shared" si="67"/>
        <v>0</v>
      </c>
      <c r="BM110" s="182">
        <f t="shared" si="67"/>
        <v>0</v>
      </c>
      <c r="BN110" s="182">
        <f t="shared" si="67"/>
        <v>0</v>
      </c>
      <c r="BO110" s="182">
        <f t="shared" si="67"/>
        <v>0</v>
      </c>
      <c r="BP110" s="182">
        <f t="shared" si="67"/>
        <v>0</v>
      </c>
      <c r="BQ110" s="182">
        <f t="shared" si="67"/>
        <v>0</v>
      </c>
      <c r="BR110" s="182">
        <f t="shared" si="67"/>
        <v>0</v>
      </c>
      <c r="BS110" s="182">
        <f t="shared" si="67"/>
        <v>0</v>
      </c>
      <c r="BT110" s="182">
        <f t="shared" si="67"/>
        <v>0</v>
      </c>
      <c r="BU110" s="182">
        <f t="shared" si="67"/>
        <v>0</v>
      </c>
      <c r="BV110" s="182">
        <f t="shared" si="67"/>
        <v>0</v>
      </c>
      <c r="BW110" s="182">
        <f t="shared" si="65"/>
        <v>0</v>
      </c>
      <c r="BX110" s="182">
        <f t="shared" si="65"/>
        <v>0</v>
      </c>
      <c r="BY110" s="182">
        <f t="shared" si="65"/>
        <v>0</v>
      </c>
      <c r="BZ110" s="182">
        <f t="shared" si="65"/>
        <v>0</v>
      </c>
      <c r="CA110" s="182">
        <f t="shared" si="65"/>
        <v>0</v>
      </c>
      <c r="CB110" s="182">
        <f t="shared" si="65"/>
        <v>0</v>
      </c>
      <c r="CC110" s="182">
        <f t="shared" si="65"/>
        <v>0</v>
      </c>
      <c r="CD110" s="182">
        <f t="shared" si="65"/>
        <v>0</v>
      </c>
      <c r="CE110" s="182">
        <f t="shared" si="65"/>
        <v>0</v>
      </c>
      <c r="CF110" s="182">
        <f t="shared" si="65"/>
        <v>0</v>
      </c>
      <c r="CG110" s="182">
        <f t="shared" si="65"/>
        <v>0</v>
      </c>
      <c r="CH110" s="182">
        <f t="shared" si="65"/>
        <v>0</v>
      </c>
      <c r="CI110" s="182">
        <f t="shared" si="65"/>
        <v>0</v>
      </c>
      <c r="CJ110" s="182">
        <f t="shared" si="65"/>
        <v>0</v>
      </c>
      <c r="CK110" s="182">
        <f t="shared" si="65"/>
        <v>0</v>
      </c>
      <c r="CL110" s="182">
        <f t="shared" si="65"/>
        <v>0</v>
      </c>
      <c r="CM110" s="182">
        <f t="shared" si="65"/>
        <v>0</v>
      </c>
      <c r="CN110" s="182">
        <f t="shared" si="65"/>
        <v>0</v>
      </c>
      <c r="CO110" s="182">
        <f t="shared" si="65"/>
        <v>0</v>
      </c>
      <c r="CP110" s="182">
        <f t="shared" si="65"/>
        <v>0</v>
      </c>
      <c r="CQ110" s="182">
        <f t="shared" si="65"/>
        <v>0</v>
      </c>
      <c r="CR110" s="182">
        <f t="shared" si="65"/>
        <v>0</v>
      </c>
      <c r="CS110" s="182">
        <f t="shared" si="65"/>
        <v>0</v>
      </c>
      <c r="CT110" s="182">
        <f t="shared" si="65"/>
        <v>0</v>
      </c>
      <c r="CU110" s="182">
        <f t="shared" si="65"/>
        <v>0</v>
      </c>
      <c r="CV110" s="182">
        <f t="shared" si="65"/>
        <v>0</v>
      </c>
      <c r="CW110" s="182">
        <f t="shared" si="65"/>
        <v>0</v>
      </c>
      <c r="CX110" s="182">
        <f t="shared" si="65"/>
        <v>0</v>
      </c>
      <c r="CY110" s="182">
        <f t="shared" si="65"/>
        <v>0</v>
      </c>
      <c r="CZ110" s="182">
        <f t="shared" si="65"/>
        <v>0</v>
      </c>
      <c r="DA110" s="182">
        <f t="shared" si="65"/>
        <v>0</v>
      </c>
      <c r="DB110" s="182">
        <f t="shared" si="65"/>
        <v>0</v>
      </c>
      <c r="DC110" s="182">
        <f t="shared" si="65"/>
        <v>0</v>
      </c>
      <c r="DD110" s="182">
        <f t="shared" si="65"/>
        <v>0</v>
      </c>
      <c r="DE110" s="182">
        <f t="shared" si="65"/>
        <v>0</v>
      </c>
      <c r="DF110" s="182">
        <f t="shared" si="65"/>
        <v>0</v>
      </c>
      <c r="DG110" s="182">
        <f t="shared" si="65"/>
        <v>0</v>
      </c>
      <c r="DH110" s="182">
        <f t="shared" si="65"/>
        <v>0</v>
      </c>
      <c r="DI110" s="182">
        <f t="shared" si="65"/>
        <v>0</v>
      </c>
      <c r="DJ110" s="182">
        <f t="shared" si="65"/>
        <v>0</v>
      </c>
      <c r="DK110" s="182">
        <f t="shared" si="65"/>
        <v>0</v>
      </c>
      <c r="DL110" s="182">
        <f t="shared" si="65"/>
        <v>0</v>
      </c>
      <c r="DM110" s="182">
        <f t="shared" si="65"/>
        <v>0</v>
      </c>
      <c r="DN110" s="182">
        <f t="shared" si="65"/>
        <v>0</v>
      </c>
      <c r="DO110" s="182">
        <f t="shared" si="65"/>
        <v>0</v>
      </c>
      <c r="DP110" s="182">
        <f t="shared" si="65"/>
        <v>0</v>
      </c>
      <c r="DQ110" s="182">
        <f t="shared" si="65"/>
        <v>0</v>
      </c>
      <c r="DR110" s="182">
        <f t="shared" si="65"/>
        <v>0</v>
      </c>
      <c r="DS110" s="182">
        <f t="shared" si="65"/>
        <v>0</v>
      </c>
      <c r="DT110" s="182">
        <f t="shared" si="65"/>
        <v>0</v>
      </c>
      <c r="DU110" s="182">
        <f t="shared" si="65"/>
        <v>0</v>
      </c>
      <c r="DV110" s="182">
        <f t="shared" si="65"/>
        <v>0</v>
      </c>
      <c r="DW110" s="182">
        <f t="shared" si="65"/>
        <v>0</v>
      </c>
      <c r="DX110" s="182">
        <f t="shared" si="65"/>
        <v>0</v>
      </c>
      <c r="DY110" s="182">
        <f t="shared" si="65"/>
        <v>0</v>
      </c>
    </row>
    <row r="111" spans="3:129" ht="22" thickTop="1" thickBot="1" x14ac:dyDescent="0.4">
      <c r="C111" s="189">
        <f t="shared" si="56"/>
        <v>0</v>
      </c>
      <c r="D111" s="190" t="str">
        <f t="shared" ref="D111:E111" si="69">+IF(D46=0,"",D46)</f>
        <v/>
      </c>
      <c r="E111" s="190" t="str">
        <f t="shared" si="69"/>
        <v>Amm.to Immateriale</v>
      </c>
      <c r="F111" s="174" t="s">
        <v>177</v>
      </c>
      <c r="H111" s="48" t="s">
        <v>353</v>
      </c>
      <c r="I111" s="193">
        <f t="shared" si="7"/>
        <v>0</v>
      </c>
      <c r="J111" s="182">
        <f t="shared" si="8"/>
        <v>0</v>
      </c>
      <c r="K111" s="182">
        <f t="shared" si="67"/>
        <v>0</v>
      </c>
      <c r="L111" s="182">
        <f t="shared" si="67"/>
        <v>0</v>
      </c>
      <c r="M111" s="182">
        <f t="shared" si="67"/>
        <v>0</v>
      </c>
      <c r="N111" s="182">
        <f t="shared" si="67"/>
        <v>0</v>
      </c>
      <c r="O111" s="182">
        <f t="shared" si="67"/>
        <v>0</v>
      </c>
      <c r="P111" s="182">
        <f t="shared" si="67"/>
        <v>0</v>
      </c>
      <c r="Q111" s="182">
        <f t="shared" si="67"/>
        <v>0</v>
      </c>
      <c r="R111" s="182">
        <f t="shared" si="67"/>
        <v>0</v>
      </c>
      <c r="S111" s="182">
        <f t="shared" si="67"/>
        <v>0</v>
      </c>
      <c r="T111" s="182">
        <f t="shared" si="67"/>
        <v>0</v>
      </c>
      <c r="U111" s="182">
        <f t="shared" si="67"/>
        <v>0</v>
      </c>
      <c r="V111" s="182">
        <f t="shared" si="67"/>
        <v>0</v>
      </c>
      <c r="W111" s="182">
        <f t="shared" si="67"/>
        <v>0</v>
      </c>
      <c r="X111" s="182">
        <f t="shared" si="67"/>
        <v>0</v>
      </c>
      <c r="Y111" s="182">
        <f t="shared" si="67"/>
        <v>0</v>
      </c>
      <c r="Z111" s="182">
        <f t="shared" si="67"/>
        <v>0</v>
      </c>
      <c r="AA111" s="182">
        <f t="shared" si="67"/>
        <v>0</v>
      </c>
      <c r="AB111" s="182">
        <f t="shared" si="67"/>
        <v>0</v>
      </c>
      <c r="AC111" s="182">
        <f t="shared" si="67"/>
        <v>0</v>
      </c>
      <c r="AD111" s="182">
        <f t="shared" si="67"/>
        <v>0</v>
      </c>
      <c r="AE111" s="182">
        <f t="shared" si="67"/>
        <v>0</v>
      </c>
      <c r="AF111" s="182">
        <f t="shared" si="67"/>
        <v>0</v>
      </c>
      <c r="AG111" s="182">
        <f t="shared" si="67"/>
        <v>0</v>
      </c>
      <c r="AH111" s="182">
        <f t="shared" si="67"/>
        <v>0</v>
      </c>
      <c r="AI111" s="182">
        <f t="shared" si="67"/>
        <v>0</v>
      </c>
      <c r="AJ111" s="182">
        <f t="shared" si="67"/>
        <v>0</v>
      </c>
      <c r="AK111" s="182">
        <f t="shared" si="67"/>
        <v>0</v>
      </c>
      <c r="AL111" s="182">
        <f t="shared" si="67"/>
        <v>0</v>
      </c>
      <c r="AM111" s="182">
        <f t="shared" si="67"/>
        <v>0</v>
      </c>
      <c r="AN111" s="182">
        <f t="shared" si="67"/>
        <v>0</v>
      </c>
      <c r="AO111" s="182">
        <f t="shared" si="67"/>
        <v>0</v>
      </c>
      <c r="AP111" s="182">
        <f t="shared" si="67"/>
        <v>0</v>
      </c>
      <c r="AQ111" s="182">
        <f t="shared" si="67"/>
        <v>0</v>
      </c>
      <c r="AR111" s="182">
        <f t="shared" si="67"/>
        <v>0</v>
      </c>
      <c r="AS111" s="182">
        <f t="shared" si="67"/>
        <v>0</v>
      </c>
      <c r="AT111" s="182">
        <f t="shared" si="67"/>
        <v>0</v>
      </c>
      <c r="AU111" s="182">
        <f t="shared" si="67"/>
        <v>0</v>
      </c>
      <c r="AV111" s="182">
        <f t="shared" si="67"/>
        <v>0</v>
      </c>
      <c r="AW111" s="182">
        <f t="shared" si="67"/>
        <v>0</v>
      </c>
      <c r="AX111" s="182">
        <f t="shared" si="67"/>
        <v>0</v>
      </c>
      <c r="AY111" s="182">
        <f t="shared" si="67"/>
        <v>0</v>
      </c>
      <c r="AZ111" s="182">
        <f t="shared" si="67"/>
        <v>0</v>
      </c>
      <c r="BA111" s="182">
        <f t="shared" si="67"/>
        <v>0</v>
      </c>
      <c r="BB111" s="182">
        <f t="shared" si="67"/>
        <v>0</v>
      </c>
      <c r="BC111" s="182">
        <f t="shared" si="67"/>
        <v>0</v>
      </c>
      <c r="BD111" s="182">
        <f t="shared" si="67"/>
        <v>0</v>
      </c>
      <c r="BE111" s="182">
        <f t="shared" si="67"/>
        <v>0</v>
      </c>
      <c r="BF111" s="182">
        <f t="shared" si="67"/>
        <v>0</v>
      </c>
      <c r="BG111" s="182">
        <f t="shared" si="67"/>
        <v>0</v>
      </c>
      <c r="BH111" s="182">
        <f t="shared" si="67"/>
        <v>0</v>
      </c>
      <c r="BI111" s="182">
        <f t="shared" si="67"/>
        <v>0</v>
      </c>
      <c r="BJ111" s="182">
        <f t="shared" si="67"/>
        <v>0</v>
      </c>
      <c r="BK111" s="182">
        <f t="shared" si="67"/>
        <v>0</v>
      </c>
      <c r="BL111" s="182">
        <f t="shared" si="67"/>
        <v>0</v>
      </c>
      <c r="BM111" s="182">
        <f t="shared" si="67"/>
        <v>0</v>
      </c>
      <c r="BN111" s="182">
        <f t="shared" si="67"/>
        <v>0</v>
      </c>
      <c r="BO111" s="182">
        <f t="shared" si="67"/>
        <v>0</v>
      </c>
      <c r="BP111" s="182">
        <f t="shared" si="67"/>
        <v>0</v>
      </c>
      <c r="BQ111" s="182">
        <f t="shared" si="67"/>
        <v>0</v>
      </c>
      <c r="BR111" s="182">
        <f t="shared" si="67"/>
        <v>0</v>
      </c>
      <c r="BS111" s="182">
        <f t="shared" si="67"/>
        <v>0</v>
      </c>
      <c r="BT111" s="182">
        <f t="shared" si="67"/>
        <v>0</v>
      </c>
      <c r="BU111" s="182">
        <f t="shared" si="67"/>
        <v>0</v>
      </c>
      <c r="BV111" s="182">
        <f t="shared" si="67"/>
        <v>0</v>
      </c>
      <c r="BW111" s="182">
        <f t="shared" si="65"/>
        <v>0</v>
      </c>
      <c r="BX111" s="182">
        <f t="shared" si="65"/>
        <v>0</v>
      </c>
      <c r="BY111" s="182">
        <f t="shared" si="65"/>
        <v>0</v>
      </c>
      <c r="BZ111" s="182">
        <f t="shared" si="65"/>
        <v>0</v>
      </c>
      <c r="CA111" s="182">
        <f t="shared" si="65"/>
        <v>0</v>
      </c>
      <c r="CB111" s="182">
        <f t="shared" si="65"/>
        <v>0</v>
      </c>
      <c r="CC111" s="182">
        <f t="shared" si="65"/>
        <v>0</v>
      </c>
      <c r="CD111" s="182">
        <f t="shared" si="65"/>
        <v>0</v>
      </c>
      <c r="CE111" s="182">
        <f t="shared" si="65"/>
        <v>0</v>
      </c>
      <c r="CF111" s="182">
        <f t="shared" si="65"/>
        <v>0</v>
      </c>
      <c r="CG111" s="182">
        <f t="shared" si="65"/>
        <v>0</v>
      </c>
      <c r="CH111" s="182">
        <f t="shared" si="65"/>
        <v>0</v>
      </c>
      <c r="CI111" s="182">
        <f t="shared" si="65"/>
        <v>0</v>
      </c>
      <c r="CJ111" s="182">
        <f t="shared" si="65"/>
        <v>0</v>
      </c>
      <c r="CK111" s="182">
        <f t="shared" si="65"/>
        <v>0</v>
      </c>
      <c r="CL111" s="182">
        <f t="shared" si="65"/>
        <v>0</v>
      </c>
      <c r="CM111" s="182">
        <f t="shared" si="65"/>
        <v>0</v>
      </c>
      <c r="CN111" s="182">
        <f t="shared" si="65"/>
        <v>0</v>
      </c>
      <c r="CO111" s="182">
        <f t="shared" si="65"/>
        <v>0</v>
      </c>
      <c r="CP111" s="182">
        <f t="shared" si="65"/>
        <v>0</v>
      </c>
      <c r="CQ111" s="182">
        <f t="shared" si="65"/>
        <v>0</v>
      </c>
      <c r="CR111" s="182">
        <f t="shared" si="65"/>
        <v>0</v>
      </c>
      <c r="CS111" s="182">
        <f t="shared" si="65"/>
        <v>0</v>
      </c>
      <c r="CT111" s="182">
        <f t="shared" si="65"/>
        <v>0</v>
      </c>
      <c r="CU111" s="182">
        <f t="shared" si="65"/>
        <v>0</v>
      </c>
      <c r="CV111" s="182">
        <f t="shared" si="65"/>
        <v>0</v>
      </c>
      <c r="CW111" s="182">
        <f t="shared" si="65"/>
        <v>0</v>
      </c>
      <c r="CX111" s="182">
        <f t="shared" si="65"/>
        <v>0</v>
      </c>
      <c r="CY111" s="182">
        <f t="shared" si="65"/>
        <v>0</v>
      </c>
      <c r="CZ111" s="182">
        <f t="shared" si="65"/>
        <v>0</v>
      </c>
      <c r="DA111" s="182">
        <f t="shared" si="65"/>
        <v>0</v>
      </c>
      <c r="DB111" s="182">
        <f t="shared" si="65"/>
        <v>0</v>
      </c>
      <c r="DC111" s="182">
        <f t="shared" si="65"/>
        <v>0</v>
      </c>
      <c r="DD111" s="182">
        <f t="shared" si="65"/>
        <v>0</v>
      </c>
      <c r="DE111" s="182">
        <f t="shared" si="65"/>
        <v>0</v>
      </c>
      <c r="DF111" s="182">
        <f t="shared" si="65"/>
        <v>0</v>
      </c>
      <c r="DG111" s="182">
        <f t="shared" si="65"/>
        <v>0</v>
      </c>
      <c r="DH111" s="182">
        <f t="shared" si="65"/>
        <v>0</v>
      </c>
      <c r="DI111" s="182">
        <f t="shared" si="65"/>
        <v>0</v>
      </c>
      <c r="DJ111" s="182">
        <f t="shared" si="65"/>
        <v>0</v>
      </c>
      <c r="DK111" s="182">
        <f t="shared" si="65"/>
        <v>0</v>
      </c>
      <c r="DL111" s="182">
        <f t="shared" si="65"/>
        <v>0</v>
      </c>
      <c r="DM111" s="182">
        <f t="shared" si="65"/>
        <v>0</v>
      </c>
      <c r="DN111" s="182">
        <f t="shared" si="65"/>
        <v>0</v>
      </c>
      <c r="DO111" s="182">
        <f t="shared" si="65"/>
        <v>0</v>
      </c>
      <c r="DP111" s="182">
        <f t="shared" si="65"/>
        <v>0</v>
      </c>
      <c r="DQ111" s="182">
        <f t="shared" si="65"/>
        <v>0</v>
      </c>
      <c r="DR111" s="182">
        <f t="shared" si="65"/>
        <v>0</v>
      </c>
      <c r="DS111" s="182">
        <f t="shared" si="65"/>
        <v>0</v>
      </c>
      <c r="DT111" s="182">
        <f t="shared" si="65"/>
        <v>0</v>
      </c>
      <c r="DU111" s="182">
        <f t="shared" si="65"/>
        <v>0</v>
      </c>
      <c r="DV111" s="182">
        <f t="shared" si="65"/>
        <v>0</v>
      </c>
      <c r="DW111" s="182">
        <f t="shared" si="65"/>
        <v>0</v>
      </c>
      <c r="DX111" s="182">
        <f t="shared" si="65"/>
        <v>0</v>
      </c>
      <c r="DY111" s="182">
        <f t="shared" si="65"/>
        <v>0</v>
      </c>
    </row>
    <row r="112" spans="3:129" ht="22" thickTop="1" thickBot="1" x14ac:dyDescent="0.4">
      <c r="C112" s="189">
        <f>+C47</f>
        <v>0</v>
      </c>
      <c r="D112" s="190" t="str">
        <f t="shared" ref="D112:E112" si="70">+IF(D47=0,"",D47)</f>
        <v/>
      </c>
      <c r="E112" s="190" t="str">
        <f t="shared" si="70"/>
        <v>Amm.to Immateriale</v>
      </c>
      <c r="F112" s="174" t="s">
        <v>177</v>
      </c>
      <c r="H112" s="48" t="s">
        <v>353</v>
      </c>
      <c r="I112" s="193">
        <f t="shared" si="7"/>
        <v>0</v>
      </c>
      <c r="J112" s="182">
        <f t="shared" si="8"/>
        <v>0</v>
      </c>
      <c r="K112" s="182">
        <f t="shared" si="67"/>
        <v>0</v>
      </c>
      <c r="L112" s="182">
        <f t="shared" si="67"/>
        <v>0</v>
      </c>
      <c r="M112" s="182">
        <f t="shared" si="67"/>
        <v>0</v>
      </c>
      <c r="N112" s="182">
        <f t="shared" si="67"/>
        <v>0</v>
      </c>
      <c r="O112" s="182">
        <f t="shared" si="67"/>
        <v>0</v>
      </c>
      <c r="P112" s="182">
        <f t="shared" si="67"/>
        <v>0</v>
      </c>
      <c r="Q112" s="182">
        <f t="shared" si="67"/>
        <v>0</v>
      </c>
      <c r="R112" s="182">
        <f t="shared" si="67"/>
        <v>0</v>
      </c>
      <c r="S112" s="182">
        <f t="shared" si="67"/>
        <v>0</v>
      </c>
      <c r="T112" s="182">
        <f t="shared" si="67"/>
        <v>0</v>
      </c>
      <c r="U112" s="182">
        <f t="shared" si="67"/>
        <v>0</v>
      </c>
      <c r="V112" s="182">
        <f t="shared" si="67"/>
        <v>0</v>
      </c>
      <c r="W112" s="182">
        <f t="shared" si="67"/>
        <v>0</v>
      </c>
      <c r="X112" s="182">
        <f t="shared" si="67"/>
        <v>0</v>
      </c>
      <c r="Y112" s="182">
        <f t="shared" si="67"/>
        <v>0</v>
      </c>
      <c r="Z112" s="182">
        <f t="shared" si="67"/>
        <v>0</v>
      </c>
      <c r="AA112" s="182">
        <f t="shared" si="67"/>
        <v>0</v>
      </c>
      <c r="AB112" s="182">
        <f t="shared" si="67"/>
        <v>0</v>
      </c>
      <c r="AC112" s="182">
        <f t="shared" si="67"/>
        <v>0</v>
      </c>
      <c r="AD112" s="182">
        <f t="shared" si="67"/>
        <v>0</v>
      </c>
      <c r="AE112" s="182">
        <f t="shared" si="67"/>
        <v>0</v>
      </c>
      <c r="AF112" s="182">
        <f t="shared" si="67"/>
        <v>0</v>
      </c>
      <c r="AG112" s="182">
        <f t="shared" si="67"/>
        <v>0</v>
      </c>
      <c r="AH112" s="182">
        <f t="shared" si="67"/>
        <v>0</v>
      </c>
      <c r="AI112" s="182">
        <f t="shared" si="67"/>
        <v>0</v>
      </c>
      <c r="AJ112" s="182">
        <f t="shared" si="67"/>
        <v>0</v>
      </c>
      <c r="AK112" s="182">
        <f t="shared" si="67"/>
        <v>0</v>
      </c>
      <c r="AL112" s="182">
        <f t="shared" si="67"/>
        <v>0</v>
      </c>
      <c r="AM112" s="182">
        <f t="shared" si="67"/>
        <v>0</v>
      </c>
      <c r="AN112" s="182">
        <f t="shared" si="67"/>
        <v>0</v>
      </c>
      <c r="AO112" s="182">
        <f t="shared" si="67"/>
        <v>0</v>
      </c>
      <c r="AP112" s="182">
        <f t="shared" si="67"/>
        <v>0</v>
      </c>
      <c r="AQ112" s="182">
        <f t="shared" si="67"/>
        <v>0</v>
      </c>
      <c r="AR112" s="182">
        <f t="shared" si="67"/>
        <v>0</v>
      </c>
      <c r="AS112" s="182">
        <f t="shared" si="67"/>
        <v>0</v>
      </c>
      <c r="AT112" s="182">
        <f t="shared" si="67"/>
        <v>0</v>
      </c>
      <c r="AU112" s="182">
        <f t="shared" si="67"/>
        <v>0</v>
      </c>
      <c r="AV112" s="182">
        <f t="shared" si="67"/>
        <v>0</v>
      </c>
      <c r="AW112" s="182">
        <f t="shared" si="67"/>
        <v>0</v>
      </c>
      <c r="AX112" s="182">
        <f t="shared" si="67"/>
        <v>0</v>
      </c>
      <c r="AY112" s="182">
        <f t="shared" si="67"/>
        <v>0</v>
      </c>
      <c r="AZ112" s="182">
        <f t="shared" si="67"/>
        <v>0</v>
      </c>
      <c r="BA112" s="182">
        <f t="shared" si="67"/>
        <v>0</v>
      </c>
      <c r="BB112" s="182">
        <f t="shared" si="67"/>
        <v>0</v>
      </c>
      <c r="BC112" s="182">
        <f t="shared" si="67"/>
        <v>0</v>
      </c>
      <c r="BD112" s="182">
        <f t="shared" si="67"/>
        <v>0</v>
      </c>
      <c r="BE112" s="182">
        <f t="shared" si="67"/>
        <v>0</v>
      </c>
      <c r="BF112" s="182">
        <f t="shared" si="67"/>
        <v>0</v>
      </c>
      <c r="BG112" s="182">
        <f t="shared" si="67"/>
        <v>0</v>
      </c>
      <c r="BH112" s="182">
        <f t="shared" si="67"/>
        <v>0</v>
      </c>
      <c r="BI112" s="182">
        <f t="shared" si="67"/>
        <v>0</v>
      </c>
      <c r="BJ112" s="182">
        <f t="shared" si="67"/>
        <v>0</v>
      </c>
      <c r="BK112" s="182">
        <f t="shared" si="67"/>
        <v>0</v>
      </c>
      <c r="BL112" s="182">
        <f t="shared" si="67"/>
        <v>0</v>
      </c>
      <c r="BM112" s="182">
        <f t="shared" si="67"/>
        <v>0</v>
      </c>
      <c r="BN112" s="182">
        <f t="shared" si="67"/>
        <v>0</v>
      </c>
      <c r="BO112" s="182">
        <f t="shared" si="67"/>
        <v>0</v>
      </c>
      <c r="BP112" s="182">
        <f t="shared" si="67"/>
        <v>0</v>
      </c>
      <c r="BQ112" s="182">
        <f t="shared" si="67"/>
        <v>0</v>
      </c>
      <c r="BR112" s="182">
        <f t="shared" si="67"/>
        <v>0</v>
      </c>
      <c r="BS112" s="182">
        <f t="shared" si="67"/>
        <v>0</v>
      </c>
      <c r="BT112" s="182">
        <f t="shared" si="67"/>
        <v>0</v>
      </c>
      <c r="BU112" s="182">
        <f t="shared" si="67"/>
        <v>0</v>
      </c>
      <c r="BV112" s="182">
        <f t="shared" ref="BV112:DY115" si="71">+BV47*(1+$G47)</f>
        <v>0</v>
      </c>
      <c r="BW112" s="182">
        <f t="shared" si="71"/>
        <v>0</v>
      </c>
      <c r="BX112" s="182">
        <f t="shared" si="71"/>
        <v>0</v>
      </c>
      <c r="BY112" s="182">
        <f t="shared" si="71"/>
        <v>0</v>
      </c>
      <c r="BZ112" s="182">
        <f t="shared" si="71"/>
        <v>0</v>
      </c>
      <c r="CA112" s="182">
        <f t="shared" si="71"/>
        <v>0</v>
      </c>
      <c r="CB112" s="182">
        <f t="shared" si="71"/>
        <v>0</v>
      </c>
      <c r="CC112" s="182">
        <f t="shared" si="71"/>
        <v>0</v>
      </c>
      <c r="CD112" s="182">
        <f t="shared" si="71"/>
        <v>0</v>
      </c>
      <c r="CE112" s="182">
        <f t="shared" si="71"/>
        <v>0</v>
      </c>
      <c r="CF112" s="182">
        <f t="shared" si="71"/>
        <v>0</v>
      </c>
      <c r="CG112" s="182">
        <f t="shared" si="71"/>
        <v>0</v>
      </c>
      <c r="CH112" s="182">
        <f t="shared" si="71"/>
        <v>0</v>
      </c>
      <c r="CI112" s="182">
        <f t="shared" si="71"/>
        <v>0</v>
      </c>
      <c r="CJ112" s="182">
        <f t="shared" si="71"/>
        <v>0</v>
      </c>
      <c r="CK112" s="182">
        <f t="shared" si="71"/>
        <v>0</v>
      </c>
      <c r="CL112" s="182">
        <f t="shared" si="71"/>
        <v>0</v>
      </c>
      <c r="CM112" s="182">
        <f t="shared" si="71"/>
        <v>0</v>
      </c>
      <c r="CN112" s="182">
        <f t="shared" si="71"/>
        <v>0</v>
      </c>
      <c r="CO112" s="182">
        <f t="shared" si="71"/>
        <v>0</v>
      </c>
      <c r="CP112" s="182">
        <f t="shared" si="71"/>
        <v>0</v>
      </c>
      <c r="CQ112" s="182">
        <f t="shared" si="71"/>
        <v>0</v>
      </c>
      <c r="CR112" s="182">
        <f t="shared" si="71"/>
        <v>0</v>
      </c>
      <c r="CS112" s="182">
        <f t="shared" si="71"/>
        <v>0</v>
      </c>
      <c r="CT112" s="182">
        <f t="shared" si="71"/>
        <v>0</v>
      </c>
      <c r="CU112" s="182">
        <f t="shared" si="71"/>
        <v>0</v>
      </c>
      <c r="CV112" s="182">
        <f t="shared" si="71"/>
        <v>0</v>
      </c>
      <c r="CW112" s="182">
        <f t="shared" si="71"/>
        <v>0</v>
      </c>
      <c r="CX112" s="182">
        <f t="shared" si="71"/>
        <v>0</v>
      </c>
      <c r="CY112" s="182">
        <f t="shared" si="71"/>
        <v>0</v>
      </c>
      <c r="CZ112" s="182">
        <f t="shared" si="71"/>
        <v>0</v>
      </c>
      <c r="DA112" s="182">
        <f t="shared" si="71"/>
        <v>0</v>
      </c>
      <c r="DB112" s="182">
        <f t="shared" si="71"/>
        <v>0</v>
      </c>
      <c r="DC112" s="182">
        <f t="shared" si="71"/>
        <v>0</v>
      </c>
      <c r="DD112" s="182">
        <f t="shared" si="71"/>
        <v>0</v>
      </c>
      <c r="DE112" s="182">
        <f t="shared" si="71"/>
        <v>0</v>
      </c>
      <c r="DF112" s="182">
        <f t="shared" si="71"/>
        <v>0</v>
      </c>
      <c r="DG112" s="182">
        <f t="shared" si="71"/>
        <v>0</v>
      </c>
      <c r="DH112" s="182">
        <f t="shared" si="71"/>
        <v>0</v>
      </c>
      <c r="DI112" s="182">
        <f t="shared" si="71"/>
        <v>0</v>
      </c>
      <c r="DJ112" s="182">
        <f t="shared" si="71"/>
        <v>0</v>
      </c>
      <c r="DK112" s="182">
        <f t="shared" si="71"/>
        <v>0</v>
      </c>
      <c r="DL112" s="182">
        <f t="shared" si="71"/>
        <v>0</v>
      </c>
      <c r="DM112" s="182">
        <f t="shared" si="71"/>
        <v>0</v>
      </c>
      <c r="DN112" s="182">
        <f t="shared" si="71"/>
        <v>0</v>
      </c>
      <c r="DO112" s="182">
        <f t="shared" si="71"/>
        <v>0</v>
      </c>
      <c r="DP112" s="182">
        <f t="shared" si="71"/>
        <v>0</v>
      </c>
      <c r="DQ112" s="182">
        <f t="shared" si="71"/>
        <v>0</v>
      </c>
      <c r="DR112" s="182">
        <f t="shared" si="71"/>
        <v>0</v>
      </c>
      <c r="DS112" s="182">
        <f t="shared" si="71"/>
        <v>0</v>
      </c>
      <c r="DT112" s="182">
        <f t="shared" si="71"/>
        <v>0</v>
      </c>
      <c r="DU112" s="182">
        <f t="shared" si="71"/>
        <v>0</v>
      </c>
      <c r="DV112" s="182">
        <f t="shared" si="71"/>
        <v>0</v>
      </c>
      <c r="DW112" s="182">
        <f t="shared" si="71"/>
        <v>0</v>
      </c>
      <c r="DX112" s="182">
        <f t="shared" si="71"/>
        <v>0</v>
      </c>
      <c r="DY112" s="182">
        <f t="shared" si="71"/>
        <v>0</v>
      </c>
    </row>
    <row r="113" spans="3:129" ht="22" thickTop="1" thickBot="1" x14ac:dyDescent="0.4">
      <c r="C113" s="189">
        <f t="shared" ref="C113:C128" si="72">+C48</f>
        <v>0</v>
      </c>
      <c r="D113" s="190" t="str">
        <f t="shared" ref="D113:E113" si="73">+IF(D48=0,"",D48)</f>
        <v/>
      </c>
      <c r="E113" s="190" t="str">
        <f t="shared" si="73"/>
        <v>Amm.to Immateriale</v>
      </c>
      <c r="F113" s="174" t="s">
        <v>177</v>
      </c>
      <c r="H113" s="48" t="s">
        <v>353</v>
      </c>
      <c r="I113" s="193">
        <f t="shared" si="7"/>
        <v>0</v>
      </c>
      <c r="J113" s="182">
        <f t="shared" si="8"/>
        <v>0</v>
      </c>
      <c r="K113" s="182">
        <f t="shared" ref="K113:BV116" si="74">+K48*(1+$G48)</f>
        <v>0</v>
      </c>
      <c r="L113" s="182">
        <f t="shared" si="74"/>
        <v>0</v>
      </c>
      <c r="M113" s="182">
        <f t="shared" si="74"/>
        <v>0</v>
      </c>
      <c r="N113" s="182">
        <f t="shared" si="74"/>
        <v>0</v>
      </c>
      <c r="O113" s="182">
        <f t="shared" si="74"/>
        <v>0</v>
      </c>
      <c r="P113" s="182">
        <f t="shared" si="74"/>
        <v>0</v>
      </c>
      <c r="Q113" s="182">
        <f t="shared" si="74"/>
        <v>0</v>
      </c>
      <c r="R113" s="182">
        <f t="shared" si="74"/>
        <v>0</v>
      </c>
      <c r="S113" s="182">
        <f t="shared" si="74"/>
        <v>0</v>
      </c>
      <c r="T113" s="182">
        <f t="shared" si="74"/>
        <v>0</v>
      </c>
      <c r="U113" s="182">
        <f t="shared" si="74"/>
        <v>0</v>
      </c>
      <c r="V113" s="182">
        <f t="shared" si="74"/>
        <v>0</v>
      </c>
      <c r="W113" s="182">
        <f t="shared" si="74"/>
        <v>0</v>
      </c>
      <c r="X113" s="182">
        <f t="shared" si="74"/>
        <v>0</v>
      </c>
      <c r="Y113" s="182">
        <f t="shared" si="74"/>
        <v>0</v>
      </c>
      <c r="Z113" s="182">
        <f t="shared" si="74"/>
        <v>0</v>
      </c>
      <c r="AA113" s="182">
        <f t="shared" si="74"/>
        <v>0</v>
      </c>
      <c r="AB113" s="182">
        <f t="shared" si="74"/>
        <v>0</v>
      </c>
      <c r="AC113" s="182">
        <f t="shared" si="74"/>
        <v>0</v>
      </c>
      <c r="AD113" s="182">
        <f t="shared" si="74"/>
        <v>0</v>
      </c>
      <c r="AE113" s="182">
        <f t="shared" si="74"/>
        <v>0</v>
      </c>
      <c r="AF113" s="182">
        <f t="shared" si="74"/>
        <v>0</v>
      </c>
      <c r="AG113" s="182">
        <f t="shared" si="74"/>
        <v>0</v>
      </c>
      <c r="AH113" s="182">
        <f t="shared" si="74"/>
        <v>0</v>
      </c>
      <c r="AI113" s="182">
        <f t="shared" si="74"/>
        <v>0</v>
      </c>
      <c r="AJ113" s="182">
        <f t="shared" si="74"/>
        <v>0</v>
      </c>
      <c r="AK113" s="182">
        <f t="shared" si="74"/>
        <v>0</v>
      </c>
      <c r="AL113" s="182">
        <f t="shared" si="74"/>
        <v>0</v>
      </c>
      <c r="AM113" s="182">
        <f t="shared" si="74"/>
        <v>0</v>
      </c>
      <c r="AN113" s="182">
        <f t="shared" si="74"/>
        <v>0</v>
      </c>
      <c r="AO113" s="182">
        <f t="shared" si="74"/>
        <v>0</v>
      </c>
      <c r="AP113" s="182">
        <f t="shared" si="74"/>
        <v>0</v>
      </c>
      <c r="AQ113" s="182">
        <f t="shared" si="74"/>
        <v>0</v>
      </c>
      <c r="AR113" s="182">
        <f t="shared" si="74"/>
        <v>0</v>
      </c>
      <c r="AS113" s="182">
        <f t="shared" si="74"/>
        <v>0</v>
      </c>
      <c r="AT113" s="182">
        <f t="shared" si="74"/>
        <v>0</v>
      </c>
      <c r="AU113" s="182">
        <f t="shared" si="74"/>
        <v>0</v>
      </c>
      <c r="AV113" s="182">
        <f t="shared" si="74"/>
        <v>0</v>
      </c>
      <c r="AW113" s="182">
        <f t="shared" si="74"/>
        <v>0</v>
      </c>
      <c r="AX113" s="182">
        <f t="shared" si="74"/>
        <v>0</v>
      </c>
      <c r="AY113" s="182">
        <f t="shared" si="74"/>
        <v>0</v>
      </c>
      <c r="AZ113" s="182">
        <f t="shared" si="74"/>
        <v>0</v>
      </c>
      <c r="BA113" s="182">
        <f t="shared" si="74"/>
        <v>0</v>
      </c>
      <c r="BB113" s="182">
        <f t="shared" si="74"/>
        <v>0</v>
      </c>
      <c r="BC113" s="182">
        <f t="shared" si="74"/>
        <v>0</v>
      </c>
      <c r="BD113" s="182">
        <f t="shared" si="74"/>
        <v>0</v>
      </c>
      <c r="BE113" s="182">
        <f t="shared" si="74"/>
        <v>0</v>
      </c>
      <c r="BF113" s="182">
        <f t="shared" si="74"/>
        <v>0</v>
      </c>
      <c r="BG113" s="182">
        <f t="shared" si="74"/>
        <v>0</v>
      </c>
      <c r="BH113" s="182">
        <f t="shared" si="74"/>
        <v>0</v>
      </c>
      <c r="BI113" s="182">
        <f t="shared" si="74"/>
        <v>0</v>
      </c>
      <c r="BJ113" s="182">
        <f t="shared" si="74"/>
        <v>0</v>
      </c>
      <c r="BK113" s="182">
        <f t="shared" si="74"/>
        <v>0</v>
      </c>
      <c r="BL113" s="182">
        <f t="shared" si="74"/>
        <v>0</v>
      </c>
      <c r="BM113" s="182">
        <f t="shared" si="74"/>
        <v>0</v>
      </c>
      <c r="BN113" s="182">
        <f t="shared" si="74"/>
        <v>0</v>
      </c>
      <c r="BO113" s="182">
        <f t="shared" si="74"/>
        <v>0</v>
      </c>
      <c r="BP113" s="182">
        <f t="shared" si="74"/>
        <v>0</v>
      </c>
      <c r="BQ113" s="182">
        <f t="shared" si="74"/>
        <v>0</v>
      </c>
      <c r="BR113" s="182">
        <f t="shared" si="74"/>
        <v>0</v>
      </c>
      <c r="BS113" s="182">
        <f t="shared" si="74"/>
        <v>0</v>
      </c>
      <c r="BT113" s="182">
        <f t="shared" si="74"/>
        <v>0</v>
      </c>
      <c r="BU113" s="182">
        <f t="shared" si="74"/>
        <v>0</v>
      </c>
      <c r="BV113" s="182">
        <f t="shared" si="74"/>
        <v>0</v>
      </c>
      <c r="BW113" s="182">
        <f t="shared" si="71"/>
        <v>0</v>
      </c>
      <c r="BX113" s="182">
        <f t="shared" si="71"/>
        <v>0</v>
      </c>
      <c r="BY113" s="182">
        <f t="shared" si="71"/>
        <v>0</v>
      </c>
      <c r="BZ113" s="182">
        <f t="shared" si="71"/>
        <v>0</v>
      </c>
      <c r="CA113" s="182">
        <f t="shared" si="71"/>
        <v>0</v>
      </c>
      <c r="CB113" s="182">
        <f t="shared" si="71"/>
        <v>0</v>
      </c>
      <c r="CC113" s="182">
        <f t="shared" si="71"/>
        <v>0</v>
      </c>
      <c r="CD113" s="182">
        <f t="shared" si="71"/>
        <v>0</v>
      </c>
      <c r="CE113" s="182">
        <f t="shared" si="71"/>
        <v>0</v>
      </c>
      <c r="CF113" s="182">
        <f t="shared" si="71"/>
        <v>0</v>
      </c>
      <c r="CG113" s="182">
        <f t="shared" si="71"/>
        <v>0</v>
      </c>
      <c r="CH113" s="182">
        <f t="shared" si="71"/>
        <v>0</v>
      </c>
      <c r="CI113" s="182">
        <f t="shared" si="71"/>
        <v>0</v>
      </c>
      <c r="CJ113" s="182">
        <f t="shared" si="71"/>
        <v>0</v>
      </c>
      <c r="CK113" s="182">
        <f t="shared" si="71"/>
        <v>0</v>
      </c>
      <c r="CL113" s="182">
        <f t="shared" si="71"/>
        <v>0</v>
      </c>
      <c r="CM113" s="182">
        <f t="shared" si="71"/>
        <v>0</v>
      </c>
      <c r="CN113" s="182">
        <f t="shared" si="71"/>
        <v>0</v>
      </c>
      <c r="CO113" s="182">
        <f t="shared" si="71"/>
        <v>0</v>
      </c>
      <c r="CP113" s="182">
        <f t="shared" si="71"/>
        <v>0</v>
      </c>
      <c r="CQ113" s="182">
        <f t="shared" si="71"/>
        <v>0</v>
      </c>
      <c r="CR113" s="182">
        <f t="shared" si="71"/>
        <v>0</v>
      </c>
      <c r="CS113" s="182">
        <f t="shared" si="71"/>
        <v>0</v>
      </c>
      <c r="CT113" s="182">
        <f t="shared" si="71"/>
        <v>0</v>
      </c>
      <c r="CU113" s="182">
        <f t="shared" si="71"/>
        <v>0</v>
      </c>
      <c r="CV113" s="182">
        <f t="shared" si="71"/>
        <v>0</v>
      </c>
      <c r="CW113" s="182">
        <f t="shared" si="71"/>
        <v>0</v>
      </c>
      <c r="CX113" s="182">
        <f t="shared" si="71"/>
        <v>0</v>
      </c>
      <c r="CY113" s="182">
        <f t="shared" si="71"/>
        <v>0</v>
      </c>
      <c r="CZ113" s="182">
        <f t="shared" si="71"/>
        <v>0</v>
      </c>
      <c r="DA113" s="182">
        <f t="shared" si="71"/>
        <v>0</v>
      </c>
      <c r="DB113" s="182">
        <f t="shared" si="71"/>
        <v>0</v>
      </c>
      <c r="DC113" s="182">
        <f t="shared" si="71"/>
        <v>0</v>
      </c>
      <c r="DD113" s="182">
        <f t="shared" si="71"/>
        <v>0</v>
      </c>
      <c r="DE113" s="182">
        <f t="shared" si="71"/>
        <v>0</v>
      </c>
      <c r="DF113" s="182">
        <f t="shared" si="71"/>
        <v>0</v>
      </c>
      <c r="DG113" s="182">
        <f t="shared" si="71"/>
        <v>0</v>
      </c>
      <c r="DH113" s="182">
        <f t="shared" si="71"/>
        <v>0</v>
      </c>
      <c r="DI113" s="182">
        <f t="shared" si="71"/>
        <v>0</v>
      </c>
      <c r="DJ113" s="182">
        <f t="shared" si="71"/>
        <v>0</v>
      </c>
      <c r="DK113" s="182">
        <f t="shared" si="71"/>
        <v>0</v>
      </c>
      <c r="DL113" s="182">
        <f t="shared" si="71"/>
        <v>0</v>
      </c>
      <c r="DM113" s="182">
        <f t="shared" si="71"/>
        <v>0</v>
      </c>
      <c r="DN113" s="182">
        <f t="shared" si="71"/>
        <v>0</v>
      </c>
      <c r="DO113" s="182">
        <f t="shared" si="71"/>
        <v>0</v>
      </c>
      <c r="DP113" s="182">
        <f t="shared" si="71"/>
        <v>0</v>
      </c>
      <c r="DQ113" s="182">
        <f t="shared" si="71"/>
        <v>0</v>
      </c>
      <c r="DR113" s="182">
        <f t="shared" si="71"/>
        <v>0</v>
      </c>
      <c r="DS113" s="182">
        <f t="shared" si="71"/>
        <v>0</v>
      </c>
      <c r="DT113" s="182">
        <f t="shared" si="71"/>
        <v>0</v>
      </c>
      <c r="DU113" s="182">
        <f t="shared" si="71"/>
        <v>0</v>
      </c>
      <c r="DV113" s="182">
        <f t="shared" si="71"/>
        <v>0</v>
      </c>
      <c r="DW113" s="182">
        <f t="shared" si="71"/>
        <v>0</v>
      </c>
      <c r="DX113" s="182">
        <f t="shared" si="71"/>
        <v>0</v>
      </c>
      <c r="DY113" s="182">
        <f t="shared" si="71"/>
        <v>0</v>
      </c>
    </row>
    <row r="114" spans="3:129" ht="22" thickTop="1" thickBot="1" x14ac:dyDescent="0.4">
      <c r="C114" s="189">
        <f t="shared" si="72"/>
        <v>0</v>
      </c>
      <c r="D114" s="190" t="str">
        <f t="shared" ref="D114:E114" si="75">+IF(D49=0,"",D49)</f>
        <v/>
      </c>
      <c r="E114" s="190" t="str">
        <f t="shared" si="75"/>
        <v>Amm.to Immateriale</v>
      </c>
      <c r="F114" s="174" t="s">
        <v>177</v>
      </c>
      <c r="H114" s="48" t="s">
        <v>353</v>
      </c>
      <c r="I114" s="193">
        <f t="shared" si="7"/>
        <v>0</v>
      </c>
      <c r="J114" s="182">
        <f t="shared" si="8"/>
        <v>0</v>
      </c>
      <c r="K114" s="182">
        <f t="shared" si="74"/>
        <v>0</v>
      </c>
      <c r="L114" s="182">
        <f t="shared" si="74"/>
        <v>0</v>
      </c>
      <c r="M114" s="182">
        <f t="shared" si="74"/>
        <v>0</v>
      </c>
      <c r="N114" s="182">
        <f t="shared" si="74"/>
        <v>0</v>
      </c>
      <c r="O114" s="182">
        <f t="shared" si="74"/>
        <v>0</v>
      </c>
      <c r="P114" s="182">
        <f t="shared" si="74"/>
        <v>0</v>
      </c>
      <c r="Q114" s="182">
        <f t="shared" si="74"/>
        <v>0</v>
      </c>
      <c r="R114" s="182">
        <f t="shared" si="74"/>
        <v>0</v>
      </c>
      <c r="S114" s="182">
        <f t="shared" si="74"/>
        <v>0</v>
      </c>
      <c r="T114" s="182">
        <f t="shared" si="74"/>
        <v>0</v>
      </c>
      <c r="U114" s="182">
        <f t="shared" si="74"/>
        <v>0</v>
      </c>
      <c r="V114" s="182">
        <f t="shared" si="74"/>
        <v>0</v>
      </c>
      <c r="W114" s="182">
        <f t="shared" si="74"/>
        <v>0</v>
      </c>
      <c r="X114" s="182">
        <f t="shared" si="74"/>
        <v>0</v>
      </c>
      <c r="Y114" s="182">
        <f t="shared" si="74"/>
        <v>0</v>
      </c>
      <c r="Z114" s="182">
        <f t="shared" si="74"/>
        <v>0</v>
      </c>
      <c r="AA114" s="182">
        <f t="shared" si="74"/>
        <v>0</v>
      </c>
      <c r="AB114" s="182">
        <f t="shared" si="74"/>
        <v>0</v>
      </c>
      <c r="AC114" s="182">
        <f t="shared" si="74"/>
        <v>0</v>
      </c>
      <c r="AD114" s="182">
        <f t="shared" si="74"/>
        <v>0</v>
      </c>
      <c r="AE114" s="182">
        <f t="shared" si="74"/>
        <v>0</v>
      </c>
      <c r="AF114" s="182">
        <f t="shared" si="74"/>
        <v>0</v>
      </c>
      <c r="AG114" s="182">
        <f t="shared" si="74"/>
        <v>0</v>
      </c>
      <c r="AH114" s="182">
        <f t="shared" si="74"/>
        <v>0</v>
      </c>
      <c r="AI114" s="182">
        <f t="shared" si="74"/>
        <v>0</v>
      </c>
      <c r="AJ114" s="182">
        <f t="shared" si="74"/>
        <v>0</v>
      </c>
      <c r="AK114" s="182">
        <f t="shared" si="74"/>
        <v>0</v>
      </c>
      <c r="AL114" s="182">
        <f t="shared" si="74"/>
        <v>0</v>
      </c>
      <c r="AM114" s="182">
        <f t="shared" si="74"/>
        <v>0</v>
      </c>
      <c r="AN114" s="182">
        <f t="shared" si="74"/>
        <v>0</v>
      </c>
      <c r="AO114" s="182">
        <f t="shared" si="74"/>
        <v>0</v>
      </c>
      <c r="AP114" s="182">
        <f t="shared" si="74"/>
        <v>0</v>
      </c>
      <c r="AQ114" s="182">
        <f t="shared" si="74"/>
        <v>0</v>
      </c>
      <c r="AR114" s="182">
        <f t="shared" si="74"/>
        <v>0</v>
      </c>
      <c r="AS114" s="182">
        <f t="shared" si="74"/>
        <v>0</v>
      </c>
      <c r="AT114" s="182">
        <f t="shared" si="74"/>
        <v>0</v>
      </c>
      <c r="AU114" s="182">
        <f t="shared" si="74"/>
        <v>0</v>
      </c>
      <c r="AV114" s="182">
        <f t="shared" si="74"/>
        <v>0</v>
      </c>
      <c r="AW114" s="182">
        <f t="shared" si="74"/>
        <v>0</v>
      </c>
      <c r="AX114" s="182">
        <f t="shared" si="74"/>
        <v>0</v>
      </c>
      <c r="AY114" s="182">
        <f t="shared" si="74"/>
        <v>0</v>
      </c>
      <c r="AZ114" s="182">
        <f t="shared" si="74"/>
        <v>0</v>
      </c>
      <c r="BA114" s="182">
        <f t="shared" si="74"/>
        <v>0</v>
      </c>
      <c r="BB114" s="182">
        <f t="shared" si="74"/>
        <v>0</v>
      </c>
      <c r="BC114" s="182">
        <f t="shared" si="74"/>
        <v>0</v>
      </c>
      <c r="BD114" s="182">
        <f t="shared" si="74"/>
        <v>0</v>
      </c>
      <c r="BE114" s="182">
        <f t="shared" si="74"/>
        <v>0</v>
      </c>
      <c r="BF114" s="182">
        <f t="shared" si="74"/>
        <v>0</v>
      </c>
      <c r="BG114" s="182">
        <f t="shared" si="74"/>
        <v>0</v>
      </c>
      <c r="BH114" s="182">
        <f t="shared" si="74"/>
        <v>0</v>
      </c>
      <c r="BI114" s="182">
        <f t="shared" si="74"/>
        <v>0</v>
      </c>
      <c r="BJ114" s="182">
        <f t="shared" si="74"/>
        <v>0</v>
      </c>
      <c r="BK114" s="182">
        <f t="shared" si="74"/>
        <v>0</v>
      </c>
      <c r="BL114" s="182">
        <f t="shared" si="74"/>
        <v>0</v>
      </c>
      <c r="BM114" s="182">
        <f t="shared" si="74"/>
        <v>0</v>
      </c>
      <c r="BN114" s="182">
        <f t="shared" si="74"/>
        <v>0</v>
      </c>
      <c r="BO114" s="182">
        <f t="shared" si="74"/>
        <v>0</v>
      </c>
      <c r="BP114" s="182">
        <f t="shared" si="74"/>
        <v>0</v>
      </c>
      <c r="BQ114" s="182">
        <f t="shared" si="74"/>
        <v>0</v>
      </c>
      <c r="BR114" s="182">
        <f t="shared" si="74"/>
        <v>0</v>
      </c>
      <c r="BS114" s="182">
        <f t="shared" si="74"/>
        <v>0</v>
      </c>
      <c r="BT114" s="182">
        <f t="shared" si="74"/>
        <v>0</v>
      </c>
      <c r="BU114" s="182">
        <f t="shared" si="74"/>
        <v>0</v>
      </c>
      <c r="BV114" s="182">
        <f t="shared" si="74"/>
        <v>0</v>
      </c>
      <c r="BW114" s="182">
        <f t="shared" si="71"/>
        <v>0</v>
      </c>
      <c r="BX114" s="182">
        <f t="shared" si="71"/>
        <v>0</v>
      </c>
      <c r="BY114" s="182">
        <f t="shared" si="71"/>
        <v>0</v>
      </c>
      <c r="BZ114" s="182">
        <f t="shared" si="71"/>
        <v>0</v>
      </c>
      <c r="CA114" s="182">
        <f t="shared" si="71"/>
        <v>0</v>
      </c>
      <c r="CB114" s="182">
        <f t="shared" si="71"/>
        <v>0</v>
      </c>
      <c r="CC114" s="182">
        <f t="shared" si="71"/>
        <v>0</v>
      </c>
      <c r="CD114" s="182">
        <f t="shared" si="71"/>
        <v>0</v>
      </c>
      <c r="CE114" s="182">
        <f t="shared" si="71"/>
        <v>0</v>
      </c>
      <c r="CF114" s="182">
        <f t="shared" si="71"/>
        <v>0</v>
      </c>
      <c r="CG114" s="182">
        <f t="shared" si="71"/>
        <v>0</v>
      </c>
      <c r="CH114" s="182">
        <f t="shared" si="71"/>
        <v>0</v>
      </c>
      <c r="CI114" s="182">
        <f t="shared" si="71"/>
        <v>0</v>
      </c>
      <c r="CJ114" s="182">
        <f t="shared" si="71"/>
        <v>0</v>
      </c>
      <c r="CK114" s="182">
        <f t="shared" si="71"/>
        <v>0</v>
      </c>
      <c r="CL114" s="182">
        <f t="shared" si="71"/>
        <v>0</v>
      </c>
      <c r="CM114" s="182">
        <f t="shared" si="71"/>
        <v>0</v>
      </c>
      <c r="CN114" s="182">
        <f t="shared" si="71"/>
        <v>0</v>
      </c>
      <c r="CO114" s="182">
        <f t="shared" si="71"/>
        <v>0</v>
      </c>
      <c r="CP114" s="182">
        <f t="shared" si="71"/>
        <v>0</v>
      </c>
      <c r="CQ114" s="182">
        <f t="shared" si="71"/>
        <v>0</v>
      </c>
      <c r="CR114" s="182">
        <f t="shared" si="71"/>
        <v>0</v>
      </c>
      <c r="CS114" s="182">
        <f t="shared" si="71"/>
        <v>0</v>
      </c>
      <c r="CT114" s="182">
        <f t="shared" si="71"/>
        <v>0</v>
      </c>
      <c r="CU114" s="182">
        <f t="shared" si="71"/>
        <v>0</v>
      </c>
      <c r="CV114" s="182">
        <f t="shared" si="71"/>
        <v>0</v>
      </c>
      <c r="CW114" s="182">
        <f t="shared" si="71"/>
        <v>0</v>
      </c>
      <c r="CX114" s="182">
        <f t="shared" si="71"/>
        <v>0</v>
      </c>
      <c r="CY114" s="182">
        <f t="shared" si="71"/>
        <v>0</v>
      </c>
      <c r="CZ114" s="182">
        <f t="shared" si="71"/>
        <v>0</v>
      </c>
      <c r="DA114" s="182">
        <f t="shared" si="71"/>
        <v>0</v>
      </c>
      <c r="DB114" s="182">
        <f t="shared" si="71"/>
        <v>0</v>
      </c>
      <c r="DC114" s="182">
        <f t="shared" si="71"/>
        <v>0</v>
      </c>
      <c r="DD114" s="182">
        <f t="shared" si="71"/>
        <v>0</v>
      </c>
      <c r="DE114" s="182">
        <f t="shared" si="71"/>
        <v>0</v>
      </c>
      <c r="DF114" s="182">
        <f t="shared" si="71"/>
        <v>0</v>
      </c>
      <c r="DG114" s="182">
        <f t="shared" si="71"/>
        <v>0</v>
      </c>
      <c r="DH114" s="182">
        <f t="shared" si="71"/>
        <v>0</v>
      </c>
      <c r="DI114" s="182">
        <f t="shared" si="71"/>
        <v>0</v>
      </c>
      <c r="DJ114" s="182">
        <f t="shared" si="71"/>
        <v>0</v>
      </c>
      <c r="DK114" s="182">
        <f t="shared" si="71"/>
        <v>0</v>
      </c>
      <c r="DL114" s="182">
        <f t="shared" si="71"/>
        <v>0</v>
      </c>
      <c r="DM114" s="182">
        <f t="shared" si="71"/>
        <v>0</v>
      </c>
      <c r="DN114" s="182">
        <f t="shared" si="71"/>
        <v>0</v>
      </c>
      <c r="DO114" s="182">
        <f t="shared" si="71"/>
        <v>0</v>
      </c>
      <c r="DP114" s="182">
        <f t="shared" si="71"/>
        <v>0</v>
      </c>
      <c r="DQ114" s="182">
        <f t="shared" si="71"/>
        <v>0</v>
      </c>
      <c r="DR114" s="182">
        <f t="shared" si="71"/>
        <v>0</v>
      </c>
      <c r="DS114" s="182">
        <f t="shared" si="71"/>
        <v>0</v>
      </c>
      <c r="DT114" s="182">
        <f t="shared" si="71"/>
        <v>0</v>
      </c>
      <c r="DU114" s="182">
        <f t="shared" si="71"/>
        <v>0</v>
      </c>
      <c r="DV114" s="182">
        <f t="shared" si="71"/>
        <v>0</v>
      </c>
      <c r="DW114" s="182">
        <f t="shared" si="71"/>
        <v>0</v>
      </c>
      <c r="DX114" s="182">
        <f t="shared" si="71"/>
        <v>0</v>
      </c>
      <c r="DY114" s="182">
        <f t="shared" si="71"/>
        <v>0</v>
      </c>
    </row>
    <row r="115" spans="3:129" ht="22" thickTop="1" thickBot="1" x14ac:dyDescent="0.4">
      <c r="C115" s="189">
        <f t="shared" si="72"/>
        <v>0</v>
      </c>
      <c r="D115" s="190" t="str">
        <f t="shared" ref="D115:E115" si="76">+IF(D50=0,"",D50)</f>
        <v/>
      </c>
      <c r="E115" s="190" t="str">
        <f t="shared" si="76"/>
        <v>Amm.to Immateriale</v>
      </c>
      <c r="F115" s="174" t="s">
        <v>177</v>
      </c>
      <c r="H115" s="48" t="s">
        <v>353</v>
      </c>
      <c r="I115" s="193">
        <f t="shared" si="7"/>
        <v>0</v>
      </c>
      <c r="J115" s="182">
        <f t="shared" si="8"/>
        <v>0</v>
      </c>
      <c r="K115" s="182">
        <f t="shared" si="74"/>
        <v>0</v>
      </c>
      <c r="L115" s="182">
        <f t="shared" si="74"/>
        <v>0</v>
      </c>
      <c r="M115" s="182">
        <f t="shared" si="74"/>
        <v>0</v>
      </c>
      <c r="N115" s="182">
        <f t="shared" si="74"/>
        <v>0</v>
      </c>
      <c r="O115" s="182">
        <f t="shared" si="74"/>
        <v>0</v>
      </c>
      <c r="P115" s="182">
        <f t="shared" si="74"/>
        <v>0</v>
      </c>
      <c r="Q115" s="182">
        <f t="shared" si="74"/>
        <v>0</v>
      </c>
      <c r="R115" s="182">
        <f t="shared" si="74"/>
        <v>0</v>
      </c>
      <c r="S115" s="182">
        <f t="shared" si="74"/>
        <v>0</v>
      </c>
      <c r="T115" s="182">
        <f t="shared" si="74"/>
        <v>0</v>
      </c>
      <c r="U115" s="182">
        <f t="shared" si="74"/>
        <v>0</v>
      </c>
      <c r="V115" s="182">
        <f t="shared" si="74"/>
        <v>0</v>
      </c>
      <c r="W115" s="182">
        <f t="shared" si="74"/>
        <v>0</v>
      </c>
      <c r="X115" s="182">
        <f t="shared" si="74"/>
        <v>0</v>
      </c>
      <c r="Y115" s="182">
        <f t="shared" si="74"/>
        <v>0</v>
      </c>
      <c r="Z115" s="182">
        <f t="shared" si="74"/>
        <v>0</v>
      </c>
      <c r="AA115" s="182">
        <f t="shared" si="74"/>
        <v>0</v>
      </c>
      <c r="AB115" s="182">
        <f t="shared" si="74"/>
        <v>0</v>
      </c>
      <c r="AC115" s="182">
        <f t="shared" si="74"/>
        <v>0</v>
      </c>
      <c r="AD115" s="182">
        <f t="shared" si="74"/>
        <v>0</v>
      </c>
      <c r="AE115" s="182">
        <f t="shared" si="74"/>
        <v>0</v>
      </c>
      <c r="AF115" s="182">
        <f t="shared" si="74"/>
        <v>0</v>
      </c>
      <c r="AG115" s="182">
        <f t="shared" si="74"/>
        <v>0</v>
      </c>
      <c r="AH115" s="182">
        <f t="shared" si="74"/>
        <v>0</v>
      </c>
      <c r="AI115" s="182">
        <f t="shared" si="74"/>
        <v>0</v>
      </c>
      <c r="AJ115" s="182">
        <f t="shared" si="74"/>
        <v>0</v>
      </c>
      <c r="AK115" s="182">
        <f t="shared" si="74"/>
        <v>0</v>
      </c>
      <c r="AL115" s="182">
        <f t="shared" si="74"/>
        <v>0</v>
      </c>
      <c r="AM115" s="182">
        <f t="shared" si="74"/>
        <v>0</v>
      </c>
      <c r="AN115" s="182">
        <f t="shared" si="74"/>
        <v>0</v>
      </c>
      <c r="AO115" s="182">
        <f t="shared" si="74"/>
        <v>0</v>
      </c>
      <c r="AP115" s="182">
        <f t="shared" si="74"/>
        <v>0</v>
      </c>
      <c r="AQ115" s="182">
        <f t="shared" si="74"/>
        <v>0</v>
      </c>
      <c r="AR115" s="182">
        <f t="shared" si="74"/>
        <v>0</v>
      </c>
      <c r="AS115" s="182">
        <f t="shared" si="74"/>
        <v>0</v>
      </c>
      <c r="AT115" s="182">
        <f t="shared" si="74"/>
        <v>0</v>
      </c>
      <c r="AU115" s="182">
        <f t="shared" si="74"/>
        <v>0</v>
      </c>
      <c r="AV115" s="182">
        <f t="shared" si="74"/>
        <v>0</v>
      </c>
      <c r="AW115" s="182">
        <f t="shared" si="74"/>
        <v>0</v>
      </c>
      <c r="AX115" s="182">
        <f t="shared" si="74"/>
        <v>0</v>
      </c>
      <c r="AY115" s="182">
        <f t="shared" si="74"/>
        <v>0</v>
      </c>
      <c r="AZ115" s="182">
        <f t="shared" si="74"/>
        <v>0</v>
      </c>
      <c r="BA115" s="182">
        <f t="shared" si="74"/>
        <v>0</v>
      </c>
      <c r="BB115" s="182">
        <f t="shared" si="74"/>
        <v>0</v>
      </c>
      <c r="BC115" s="182">
        <f t="shared" si="74"/>
        <v>0</v>
      </c>
      <c r="BD115" s="182">
        <f t="shared" si="74"/>
        <v>0</v>
      </c>
      <c r="BE115" s="182">
        <f t="shared" si="74"/>
        <v>0</v>
      </c>
      <c r="BF115" s="182">
        <f t="shared" si="74"/>
        <v>0</v>
      </c>
      <c r="BG115" s="182">
        <f t="shared" si="74"/>
        <v>0</v>
      </c>
      <c r="BH115" s="182">
        <f t="shared" si="74"/>
        <v>0</v>
      </c>
      <c r="BI115" s="182">
        <f t="shared" si="74"/>
        <v>0</v>
      </c>
      <c r="BJ115" s="182">
        <f t="shared" si="74"/>
        <v>0</v>
      </c>
      <c r="BK115" s="182">
        <f t="shared" si="74"/>
        <v>0</v>
      </c>
      <c r="BL115" s="182">
        <f t="shared" si="74"/>
        <v>0</v>
      </c>
      <c r="BM115" s="182">
        <f t="shared" si="74"/>
        <v>0</v>
      </c>
      <c r="BN115" s="182">
        <f t="shared" si="74"/>
        <v>0</v>
      </c>
      <c r="BO115" s="182">
        <f t="shared" si="74"/>
        <v>0</v>
      </c>
      <c r="BP115" s="182">
        <f t="shared" si="74"/>
        <v>0</v>
      </c>
      <c r="BQ115" s="182">
        <f t="shared" si="74"/>
        <v>0</v>
      </c>
      <c r="BR115" s="182">
        <f t="shared" si="74"/>
        <v>0</v>
      </c>
      <c r="BS115" s="182">
        <f t="shared" si="74"/>
        <v>0</v>
      </c>
      <c r="BT115" s="182">
        <f t="shared" si="74"/>
        <v>0</v>
      </c>
      <c r="BU115" s="182">
        <f t="shared" si="74"/>
        <v>0</v>
      </c>
      <c r="BV115" s="182">
        <f t="shared" si="74"/>
        <v>0</v>
      </c>
      <c r="BW115" s="182">
        <f t="shared" si="71"/>
        <v>0</v>
      </c>
      <c r="BX115" s="182">
        <f t="shared" si="71"/>
        <v>0</v>
      </c>
      <c r="BY115" s="182">
        <f t="shared" si="71"/>
        <v>0</v>
      </c>
      <c r="BZ115" s="182">
        <f t="shared" si="71"/>
        <v>0</v>
      </c>
      <c r="CA115" s="182">
        <f t="shared" si="71"/>
        <v>0</v>
      </c>
      <c r="CB115" s="182">
        <f t="shared" si="71"/>
        <v>0</v>
      </c>
      <c r="CC115" s="182">
        <f t="shared" si="71"/>
        <v>0</v>
      </c>
      <c r="CD115" s="182">
        <f t="shared" si="71"/>
        <v>0</v>
      </c>
      <c r="CE115" s="182">
        <f t="shared" si="71"/>
        <v>0</v>
      </c>
      <c r="CF115" s="182">
        <f t="shared" si="71"/>
        <v>0</v>
      </c>
      <c r="CG115" s="182">
        <f t="shared" si="71"/>
        <v>0</v>
      </c>
      <c r="CH115" s="182">
        <f t="shared" si="71"/>
        <v>0</v>
      </c>
      <c r="CI115" s="182">
        <f t="shared" si="71"/>
        <v>0</v>
      </c>
      <c r="CJ115" s="182">
        <f t="shared" si="71"/>
        <v>0</v>
      </c>
      <c r="CK115" s="182">
        <f t="shared" si="71"/>
        <v>0</v>
      </c>
      <c r="CL115" s="182">
        <f t="shared" si="71"/>
        <v>0</v>
      </c>
      <c r="CM115" s="182">
        <f t="shared" si="71"/>
        <v>0</v>
      </c>
      <c r="CN115" s="182">
        <f t="shared" si="71"/>
        <v>0</v>
      </c>
      <c r="CO115" s="182">
        <f t="shared" si="71"/>
        <v>0</v>
      </c>
      <c r="CP115" s="182">
        <f t="shared" si="71"/>
        <v>0</v>
      </c>
      <c r="CQ115" s="182">
        <f t="shared" si="71"/>
        <v>0</v>
      </c>
      <c r="CR115" s="182">
        <f t="shared" si="71"/>
        <v>0</v>
      </c>
      <c r="CS115" s="182">
        <f t="shared" si="71"/>
        <v>0</v>
      </c>
      <c r="CT115" s="182">
        <f t="shared" si="71"/>
        <v>0</v>
      </c>
      <c r="CU115" s="182">
        <f t="shared" si="71"/>
        <v>0</v>
      </c>
      <c r="CV115" s="182">
        <f t="shared" si="71"/>
        <v>0</v>
      </c>
      <c r="CW115" s="182">
        <f t="shared" si="71"/>
        <v>0</v>
      </c>
      <c r="CX115" s="182">
        <f t="shared" si="71"/>
        <v>0</v>
      </c>
      <c r="CY115" s="182">
        <f t="shared" si="71"/>
        <v>0</v>
      </c>
      <c r="CZ115" s="182">
        <f t="shared" si="71"/>
        <v>0</v>
      </c>
      <c r="DA115" s="182">
        <f t="shared" si="71"/>
        <v>0</v>
      </c>
      <c r="DB115" s="182">
        <f t="shared" si="71"/>
        <v>0</v>
      </c>
      <c r="DC115" s="182">
        <f t="shared" si="71"/>
        <v>0</v>
      </c>
      <c r="DD115" s="182">
        <f t="shared" si="71"/>
        <v>0</v>
      </c>
      <c r="DE115" s="182">
        <f t="shared" si="71"/>
        <v>0</v>
      </c>
      <c r="DF115" s="182">
        <f t="shared" si="71"/>
        <v>0</v>
      </c>
      <c r="DG115" s="182">
        <f t="shared" si="71"/>
        <v>0</v>
      </c>
      <c r="DH115" s="182">
        <f t="shared" si="71"/>
        <v>0</v>
      </c>
      <c r="DI115" s="182">
        <f t="shared" si="71"/>
        <v>0</v>
      </c>
      <c r="DJ115" s="182">
        <f t="shared" si="71"/>
        <v>0</v>
      </c>
      <c r="DK115" s="182">
        <f t="shared" si="71"/>
        <v>0</v>
      </c>
      <c r="DL115" s="182">
        <f t="shared" si="71"/>
        <v>0</v>
      </c>
      <c r="DM115" s="182">
        <f t="shared" si="71"/>
        <v>0</v>
      </c>
      <c r="DN115" s="182">
        <f t="shared" si="71"/>
        <v>0</v>
      </c>
      <c r="DO115" s="182">
        <f t="shared" si="71"/>
        <v>0</v>
      </c>
      <c r="DP115" s="182">
        <f t="shared" si="71"/>
        <v>0</v>
      </c>
      <c r="DQ115" s="182">
        <f t="shared" si="71"/>
        <v>0</v>
      </c>
      <c r="DR115" s="182">
        <f t="shared" si="71"/>
        <v>0</v>
      </c>
      <c r="DS115" s="182">
        <f t="shared" si="71"/>
        <v>0</v>
      </c>
      <c r="DT115" s="182">
        <f t="shared" si="71"/>
        <v>0</v>
      </c>
      <c r="DU115" s="182">
        <f t="shared" si="71"/>
        <v>0</v>
      </c>
      <c r="DV115" s="182">
        <f t="shared" si="71"/>
        <v>0</v>
      </c>
      <c r="DW115" s="182">
        <f t="shared" si="71"/>
        <v>0</v>
      </c>
      <c r="DX115" s="182">
        <f t="shared" si="71"/>
        <v>0</v>
      </c>
      <c r="DY115" s="182">
        <f t="shared" si="71"/>
        <v>0</v>
      </c>
    </row>
    <row r="116" spans="3:129" ht="22" thickTop="1" thickBot="1" x14ac:dyDescent="0.4">
      <c r="C116" s="189">
        <f t="shared" si="72"/>
        <v>0</v>
      </c>
      <c r="D116" s="190" t="str">
        <f t="shared" ref="D116:E116" si="77">+IF(D51=0,"",D51)</f>
        <v/>
      </c>
      <c r="E116" s="190" t="str">
        <f t="shared" si="77"/>
        <v>Amm.to Immateriale</v>
      </c>
      <c r="F116" s="174" t="s">
        <v>177</v>
      </c>
      <c r="H116" s="48" t="s">
        <v>353</v>
      </c>
      <c r="I116" s="193">
        <f t="shared" si="7"/>
        <v>0</v>
      </c>
      <c r="J116" s="182">
        <f t="shared" si="8"/>
        <v>0</v>
      </c>
      <c r="K116" s="182">
        <f t="shared" si="74"/>
        <v>0</v>
      </c>
      <c r="L116" s="182">
        <f t="shared" si="74"/>
        <v>0</v>
      </c>
      <c r="M116" s="182">
        <f t="shared" si="74"/>
        <v>0</v>
      </c>
      <c r="N116" s="182">
        <f t="shared" si="74"/>
        <v>0</v>
      </c>
      <c r="O116" s="182">
        <f t="shared" si="74"/>
        <v>0</v>
      </c>
      <c r="P116" s="182">
        <f t="shared" si="74"/>
        <v>0</v>
      </c>
      <c r="Q116" s="182">
        <f t="shared" si="74"/>
        <v>0</v>
      </c>
      <c r="R116" s="182">
        <f t="shared" si="74"/>
        <v>0</v>
      </c>
      <c r="S116" s="182">
        <f t="shared" si="74"/>
        <v>0</v>
      </c>
      <c r="T116" s="182">
        <f t="shared" si="74"/>
        <v>0</v>
      </c>
      <c r="U116" s="182">
        <f t="shared" si="74"/>
        <v>0</v>
      </c>
      <c r="V116" s="182">
        <f t="shared" si="74"/>
        <v>0</v>
      </c>
      <c r="W116" s="182">
        <f t="shared" si="74"/>
        <v>0</v>
      </c>
      <c r="X116" s="182">
        <f t="shared" si="74"/>
        <v>0</v>
      </c>
      <c r="Y116" s="182">
        <f t="shared" si="74"/>
        <v>0</v>
      </c>
      <c r="Z116" s="182">
        <f t="shared" si="74"/>
        <v>0</v>
      </c>
      <c r="AA116" s="182">
        <f t="shared" si="74"/>
        <v>0</v>
      </c>
      <c r="AB116" s="182">
        <f t="shared" si="74"/>
        <v>0</v>
      </c>
      <c r="AC116" s="182">
        <f t="shared" si="74"/>
        <v>0</v>
      </c>
      <c r="AD116" s="182">
        <f t="shared" si="74"/>
        <v>0</v>
      </c>
      <c r="AE116" s="182">
        <f t="shared" si="74"/>
        <v>0</v>
      </c>
      <c r="AF116" s="182">
        <f t="shared" si="74"/>
        <v>0</v>
      </c>
      <c r="AG116" s="182">
        <f t="shared" si="74"/>
        <v>0</v>
      </c>
      <c r="AH116" s="182">
        <f t="shared" si="74"/>
        <v>0</v>
      </c>
      <c r="AI116" s="182">
        <f t="shared" si="74"/>
        <v>0</v>
      </c>
      <c r="AJ116" s="182">
        <f t="shared" si="74"/>
        <v>0</v>
      </c>
      <c r="AK116" s="182">
        <f t="shared" si="74"/>
        <v>0</v>
      </c>
      <c r="AL116" s="182">
        <f t="shared" si="74"/>
        <v>0</v>
      </c>
      <c r="AM116" s="182">
        <f t="shared" si="74"/>
        <v>0</v>
      </c>
      <c r="AN116" s="182">
        <f t="shared" si="74"/>
        <v>0</v>
      </c>
      <c r="AO116" s="182">
        <f t="shared" si="74"/>
        <v>0</v>
      </c>
      <c r="AP116" s="182">
        <f t="shared" si="74"/>
        <v>0</v>
      </c>
      <c r="AQ116" s="182">
        <f t="shared" si="74"/>
        <v>0</v>
      </c>
      <c r="AR116" s="182">
        <f t="shared" si="74"/>
        <v>0</v>
      </c>
      <c r="AS116" s="182">
        <f t="shared" si="74"/>
        <v>0</v>
      </c>
      <c r="AT116" s="182">
        <f t="shared" si="74"/>
        <v>0</v>
      </c>
      <c r="AU116" s="182">
        <f t="shared" si="74"/>
        <v>0</v>
      </c>
      <c r="AV116" s="182">
        <f t="shared" si="74"/>
        <v>0</v>
      </c>
      <c r="AW116" s="182">
        <f t="shared" si="74"/>
        <v>0</v>
      </c>
      <c r="AX116" s="182">
        <f t="shared" si="74"/>
        <v>0</v>
      </c>
      <c r="AY116" s="182">
        <f t="shared" si="74"/>
        <v>0</v>
      </c>
      <c r="AZ116" s="182">
        <f t="shared" si="74"/>
        <v>0</v>
      </c>
      <c r="BA116" s="182">
        <f t="shared" si="74"/>
        <v>0</v>
      </c>
      <c r="BB116" s="182">
        <f t="shared" si="74"/>
        <v>0</v>
      </c>
      <c r="BC116" s="182">
        <f t="shared" si="74"/>
        <v>0</v>
      </c>
      <c r="BD116" s="182">
        <f t="shared" si="74"/>
        <v>0</v>
      </c>
      <c r="BE116" s="182">
        <f t="shared" si="74"/>
        <v>0</v>
      </c>
      <c r="BF116" s="182">
        <f t="shared" si="74"/>
        <v>0</v>
      </c>
      <c r="BG116" s="182">
        <f t="shared" si="74"/>
        <v>0</v>
      </c>
      <c r="BH116" s="182">
        <f t="shared" si="74"/>
        <v>0</v>
      </c>
      <c r="BI116" s="182">
        <f t="shared" si="74"/>
        <v>0</v>
      </c>
      <c r="BJ116" s="182">
        <f t="shared" si="74"/>
        <v>0</v>
      </c>
      <c r="BK116" s="182">
        <f t="shared" si="74"/>
        <v>0</v>
      </c>
      <c r="BL116" s="182">
        <f t="shared" si="74"/>
        <v>0</v>
      </c>
      <c r="BM116" s="182">
        <f t="shared" si="74"/>
        <v>0</v>
      </c>
      <c r="BN116" s="182">
        <f t="shared" si="74"/>
        <v>0</v>
      </c>
      <c r="BO116" s="182">
        <f t="shared" si="74"/>
        <v>0</v>
      </c>
      <c r="BP116" s="182">
        <f t="shared" si="74"/>
        <v>0</v>
      </c>
      <c r="BQ116" s="182">
        <f t="shared" si="74"/>
        <v>0</v>
      </c>
      <c r="BR116" s="182">
        <f t="shared" si="74"/>
        <v>0</v>
      </c>
      <c r="BS116" s="182">
        <f t="shared" si="74"/>
        <v>0</v>
      </c>
      <c r="BT116" s="182">
        <f t="shared" si="74"/>
        <v>0</v>
      </c>
      <c r="BU116" s="182">
        <f t="shared" si="74"/>
        <v>0</v>
      </c>
      <c r="BV116" s="182">
        <f t="shared" ref="BV116:DY119" si="78">+BV51*(1+$G51)</f>
        <v>0</v>
      </c>
      <c r="BW116" s="182">
        <f t="shared" si="78"/>
        <v>0</v>
      </c>
      <c r="BX116" s="182">
        <f t="shared" si="78"/>
        <v>0</v>
      </c>
      <c r="BY116" s="182">
        <f t="shared" si="78"/>
        <v>0</v>
      </c>
      <c r="BZ116" s="182">
        <f t="shared" si="78"/>
        <v>0</v>
      </c>
      <c r="CA116" s="182">
        <f t="shared" si="78"/>
        <v>0</v>
      </c>
      <c r="CB116" s="182">
        <f t="shared" si="78"/>
        <v>0</v>
      </c>
      <c r="CC116" s="182">
        <f t="shared" si="78"/>
        <v>0</v>
      </c>
      <c r="CD116" s="182">
        <f t="shared" si="78"/>
        <v>0</v>
      </c>
      <c r="CE116" s="182">
        <f t="shared" si="78"/>
        <v>0</v>
      </c>
      <c r="CF116" s="182">
        <f t="shared" si="78"/>
        <v>0</v>
      </c>
      <c r="CG116" s="182">
        <f t="shared" si="78"/>
        <v>0</v>
      </c>
      <c r="CH116" s="182">
        <f t="shared" si="78"/>
        <v>0</v>
      </c>
      <c r="CI116" s="182">
        <f t="shared" si="78"/>
        <v>0</v>
      </c>
      <c r="CJ116" s="182">
        <f t="shared" si="78"/>
        <v>0</v>
      </c>
      <c r="CK116" s="182">
        <f t="shared" si="78"/>
        <v>0</v>
      </c>
      <c r="CL116" s="182">
        <f t="shared" si="78"/>
        <v>0</v>
      </c>
      <c r="CM116" s="182">
        <f t="shared" si="78"/>
        <v>0</v>
      </c>
      <c r="CN116" s="182">
        <f t="shared" si="78"/>
        <v>0</v>
      </c>
      <c r="CO116" s="182">
        <f t="shared" si="78"/>
        <v>0</v>
      </c>
      <c r="CP116" s="182">
        <f t="shared" si="78"/>
        <v>0</v>
      </c>
      <c r="CQ116" s="182">
        <f t="shared" si="78"/>
        <v>0</v>
      </c>
      <c r="CR116" s="182">
        <f t="shared" si="78"/>
        <v>0</v>
      </c>
      <c r="CS116" s="182">
        <f t="shared" si="78"/>
        <v>0</v>
      </c>
      <c r="CT116" s="182">
        <f t="shared" si="78"/>
        <v>0</v>
      </c>
      <c r="CU116" s="182">
        <f t="shared" si="78"/>
        <v>0</v>
      </c>
      <c r="CV116" s="182">
        <f t="shared" si="78"/>
        <v>0</v>
      </c>
      <c r="CW116" s="182">
        <f t="shared" si="78"/>
        <v>0</v>
      </c>
      <c r="CX116" s="182">
        <f t="shared" si="78"/>
        <v>0</v>
      </c>
      <c r="CY116" s="182">
        <f t="shared" si="78"/>
        <v>0</v>
      </c>
      <c r="CZ116" s="182">
        <f t="shared" si="78"/>
        <v>0</v>
      </c>
      <c r="DA116" s="182">
        <f t="shared" si="78"/>
        <v>0</v>
      </c>
      <c r="DB116" s="182">
        <f t="shared" si="78"/>
        <v>0</v>
      </c>
      <c r="DC116" s="182">
        <f t="shared" si="78"/>
        <v>0</v>
      </c>
      <c r="DD116" s="182">
        <f t="shared" si="78"/>
        <v>0</v>
      </c>
      <c r="DE116" s="182">
        <f t="shared" si="78"/>
        <v>0</v>
      </c>
      <c r="DF116" s="182">
        <f t="shared" si="78"/>
        <v>0</v>
      </c>
      <c r="DG116" s="182">
        <f t="shared" si="78"/>
        <v>0</v>
      </c>
      <c r="DH116" s="182">
        <f t="shared" si="78"/>
        <v>0</v>
      </c>
      <c r="DI116" s="182">
        <f t="shared" si="78"/>
        <v>0</v>
      </c>
      <c r="DJ116" s="182">
        <f t="shared" si="78"/>
        <v>0</v>
      </c>
      <c r="DK116" s="182">
        <f t="shared" si="78"/>
        <v>0</v>
      </c>
      <c r="DL116" s="182">
        <f t="shared" si="78"/>
        <v>0</v>
      </c>
      <c r="DM116" s="182">
        <f t="shared" si="78"/>
        <v>0</v>
      </c>
      <c r="DN116" s="182">
        <f t="shared" si="78"/>
        <v>0</v>
      </c>
      <c r="DO116" s="182">
        <f t="shared" si="78"/>
        <v>0</v>
      </c>
      <c r="DP116" s="182">
        <f t="shared" si="78"/>
        <v>0</v>
      </c>
      <c r="DQ116" s="182">
        <f t="shared" si="78"/>
        <v>0</v>
      </c>
      <c r="DR116" s="182">
        <f t="shared" si="78"/>
        <v>0</v>
      </c>
      <c r="DS116" s="182">
        <f t="shared" si="78"/>
        <v>0</v>
      </c>
      <c r="DT116" s="182">
        <f t="shared" si="78"/>
        <v>0</v>
      </c>
      <c r="DU116" s="182">
        <f t="shared" si="78"/>
        <v>0</v>
      </c>
      <c r="DV116" s="182">
        <f t="shared" si="78"/>
        <v>0</v>
      </c>
      <c r="DW116" s="182">
        <f t="shared" si="78"/>
        <v>0</v>
      </c>
      <c r="DX116" s="182">
        <f t="shared" si="78"/>
        <v>0</v>
      </c>
      <c r="DY116" s="182">
        <f t="shared" si="78"/>
        <v>0</v>
      </c>
    </row>
    <row r="117" spans="3:129" ht="22" thickTop="1" thickBot="1" x14ac:dyDescent="0.4">
      <c r="C117" s="189">
        <f t="shared" si="72"/>
        <v>0</v>
      </c>
      <c r="D117" s="190" t="str">
        <f t="shared" ref="D117:E117" si="79">+IF(D52=0,"",D52)</f>
        <v/>
      </c>
      <c r="E117" s="190" t="str">
        <f t="shared" si="79"/>
        <v>Amm.to Immateriale</v>
      </c>
      <c r="F117" s="174" t="s">
        <v>177</v>
      </c>
      <c r="H117" s="48" t="s">
        <v>353</v>
      </c>
      <c r="I117" s="193">
        <f t="shared" si="7"/>
        <v>0</v>
      </c>
      <c r="J117" s="182">
        <f t="shared" si="8"/>
        <v>0</v>
      </c>
      <c r="K117" s="182">
        <f t="shared" ref="K117:BV120" si="80">+K52*(1+$G52)</f>
        <v>0</v>
      </c>
      <c r="L117" s="182">
        <f t="shared" si="80"/>
        <v>0</v>
      </c>
      <c r="M117" s="182">
        <f t="shared" si="80"/>
        <v>0</v>
      </c>
      <c r="N117" s="182">
        <f t="shared" si="80"/>
        <v>0</v>
      </c>
      <c r="O117" s="182">
        <f t="shared" si="80"/>
        <v>0</v>
      </c>
      <c r="P117" s="182">
        <f t="shared" si="80"/>
        <v>0</v>
      </c>
      <c r="Q117" s="182">
        <f t="shared" si="80"/>
        <v>0</v>
      </c>
      <c r="R117" s="182">
        <f t="shared" si="80"/>
        <v>0</v>
      </c>
      <c r="S117" s="182">
        <f t="shared" si="80"/>
        <v>0</v>
      </c>
      <c r="T117" s="182">
        <f t="shared" si="80"/>
        <v>0</v>
      </c>
      <c r="U117" s="182">
        <f t="shared" si="80"/>
        <v>0</v>
      </c>
      <c r="V117" s="182">
        <f t="shared" si="80"/>
        <v>0</v>
      </c>
      <c r="W117" s="182">
        <f t="shared" si="80"/>
        <v>0</v>
      </c>
      <c r="X117" s="182">
        <f t="shared" si="80"/>
        <v>0</v>
      </c>
      <c r="Y117" s="182">
        <f t="shared" si="80"/>
        <v>0</v>
      </c>
      <c r="Z117" s="182">
        <f t="shared" si="80"/>
        <v>0</v>
      </c>
      <c r="AA117" s="182">
        <f t="shared" si="80"/>
        <v>0</v>
      </c>
      <c r="AB117" s="182">
        <f t="shared" si="80"/>
        <v>0</v>
      </c>
      <c r="AC117" s="182">
        <f t="shared" si="80"/>
        <v>0</v>
      </c>
      <c r="AD117" s="182">
        <f t="shared" si="80"/>
        <v>0</v>
      </c>
      <c r="AE117" s="182">
        <f t="shared" si="80"/>
        <v>0</v>
      </c>
      <c r="AF117" s="182">
        <f t="shared" si="80"/>
        <v>0</v>
      </c>
      <c r="AG117" s="182">
        <f t="shared" si="80"/>
        <v>0</v>
      </c>
      <c r="AH117" s="182">
        <f t="shared" si="80"/>
        <v>0</v>
      </c>
      <c r="AI117" s="182">
        <f t="shared" si="80"/>
        <v>0</v>
      </c>
      <c r="AJ117" s="182">
        <f t="shared" si="80"/>
        <v>0</v>
      </c>
      <c r="AK117" s="182">
        <f t="shared" si="80"/>
        <v>0</v>
      </c>
      <c r="AL117" s="182">
        <f t="shared" si="80"/>
        <v>0</v>
      </c>
      <c r="AM117" s="182">
        <f t="shared" si="80"/>
        <v>0</v>
      </c>
      <c r="AN117" s="182">
        <f t="shared" si="80"/>
        <v>0</v>
      </c>
      <c r="AO117" s="182">
        <f t="shared" si="80"/>
        <v>0</v>
      </c>
      <c r="AP117" s="182">
        <f t="shared" si="80"/>
        <v>0</v>
      </c>
      <c r="AQ117" s="182">
        <f t="shared" si="80"/>
        <v>0</v>
      </c>
      <c r="AR117" s="182">
        <f t="shared" si="80"/>
        <v>0</v>
      </c>
      <c r="AS117" s="182">
        <f t="shared" si="80"/>
        <v>0</v>
      </c>
      <c r="AT117" s="182">
        <f t="shared" si="80"/>
        <v>0</v>
      </c>
      <c r="AU117" s="182">
        <f t="shared" si="80"/>
        <v>0</v>
      </c>
      <c r="AV117" s="182">
        <f t="shared" si="80"/>
        <v>0</v>
      </c>
      <c r="AW117" s="182">
        <f t="shared" si="80"/>
        <v>0</v>
      </c>
      <c r="AX117" s="182">
        <f t="shared" si="80"/>
        <v>0</v>
      </c>
      <c r="AY117" s="182">
        <f t="shared" si="80"/>
        <v>0</v>
      </c>
      <c r="AZ117" s="182">
        <f t="shared" si="80"/>
        <v>0</v>
      </c>
      <c r="BA117" s="182">
        <f t="shared" si="80"/>
        <v>0</v>
      </c>
      <c r="BB117" s="182">
        <f t="shared" si="80"/>
        <v>0</v>
      </c>
      <c r="BC117" s="182">
        <f t="shared" si="80"/>
        <v>0</v>
      </c>
      <c r="BD117" s="182">
        <f t="shared" si="80"/>
        <v>0</v>
      </c>
      <c r="BE117" s="182">
        <f t="shared" si="80"/>
        <v>0</v>
      </c>
      <c r="BF117" s="182">
        <f t="shared" si="80"/>
        <v>0</v>
      </c>
      <c r="BG117" s="182">
        <f t="shared" si="80"/>
        <v>0</v>
      </c>
      <c r="BH117" s="182">
        <f t="shared" si="80"/>
        <v>0</v>
      </c>
      <c r="BI117" s="182">
        <f t="shared" si="80"/>
        <v>0</v>
      </c>
      <c r="BJ117" s="182">
        <f t="shared" si="80"/>
        <v>0</v>
      </c>
      <c r="BK117" s="182">
        <f t="shared" si="80"/>
        <v>0</v>
      </c>
      <c r="BL117" s="182">
        <f t="shared" si="80"/>
        <v>0</v>
      </c>
      <c r="BM117" s="182">
        <f t="shared" si="80"/>
        <v>0</v>
      </c>
      <c r="BN117" s="182">
        <f t="shared" si="80"/>
        <v>0</v>
      </c>
      <c r="BO117" s="182">
        <f t="shared" si="80"/>
        <v>0</v>
      </c>
      <c r="BP117" s="182">
        <f t="shared" si="80"/>
        <v>0</v>
      </c>
      <c r="BQ117" s="182">
        <f t="shared" si="80"/>
        <v>0</v>
      </c>
      <c r="BR117" s="182">
        <f t="shared" si="80"/>
        <v>0</v>
      </c>
      <c r="BS117" s="182">
        <f t="shared" si="80"/>
        <v>0</v>
      </c>
      <c r="BT117" s="182">
        <f t="shared" si="80"/>
        <v>0</v>
      </c>
      <c r="BU117" s="182">
        <f t="shared" si="80"/>
        <v>0</v>
      </c>
      <c r="BV117" s="182">
        <f t="shared" si="80"/>
        <v>0</v>
      </c>
      <c r="BW117" s="182">
        <f t="shared" si="78"/>
        <v>0</v>
      </c>
      <c r="BX117" s="182">
        <f t="shared" si="78"/>
        <v>0</v>
      </c>
      <c r="BY117" s="182">
        <f t="shared" si="78"/>
        <v>0</v>
      </c>
      <c r="BZ117" s="182">
        <f t="shared" si="78"/>
        <v>0</v>
      </c>
      <c r="CA117" s="182">
        <f t="shared" si="78"/>
        <v>0</v>
      </c>
      <c r="CB117" s="182">
        <f t="shared" si="78"/>
        <v>0</v>
      </c>
      <c r="CC117" s="182">
        <f t="shared" si="78"/>
        <v>0</v>
      </c>
      <c r="CD117" s="182">
        <f t="shared" si="78"/>
        <v>0</v>
      </c>
      <c r="CE117" s="182">
        <f t="shared" si="78"/>
        <v>0</v>
      </c>
      <c r="CF117" s="182">
        <f t="shared" si="78"/>
        <v>0</v>
      </c>
      <c r="CG117" s="182">
        <f t="shared" si="78"/>
        <v>0</v>
      </c>
      <c r="CH117" s="182">
        <f t="shared" si="78"/>
        <v>0</v>
      </c>
      <c r="CI117" s="182">
        <f t="shared" si="78"/>
        <v>0</v>
      </c>
      <c r="CJ117" s="182">
        <f t="shared" si="78"/>
        <v>0</v>
      </c>
      <c r="CK117" s="182">
        <f t="shared" si="78"/>
        <v>0</v>
      </c>
      <c r="CL117" s="182">
        <f t="shared" si="78"/>
        <v>0</v>
      </c>
      <c r="CM117" s="182">
        <f t="shared" si="78"/>
        <v>0</v>
      </c>
      <c r="CN117" s="182">
        <f t="shared" si="78"/>
        <v>0</v>
      </c>
      <c r="CO117" s="182">
        <f t="shared" si="78"/>
        <v>0</v>
      </c>
      <c r="CP117" s="182">
        <f t="shared" si="78"/>
        <v>0</v>
      </c>
      <c r="CQ117" s="182">
        <f t="shared" si="78"/>
        <v>0</v>
      </c>
      <c r="CR117" s="182">
        <f t="shared" si="78"/>
        <v>0</v>
      </c>
      <c r="CS117" s="182">
        <f t="shared" si="78"/>
        <v>0</v>
      </c>
      <c r="CT117" s="182">
        <f t="shared" si="78"/>
        <v>0</v>
      </c>
      <c r="CU117" s="182">
        <f t="shared" si="78"/>
        <v>0</v>
      </c>
      <c r="CV117" s="182">
        <f t="shared" si="78"/>
        <v>0</v>
      </c>
      <c r="CW117" s="182">
        <f t="shared" si="78"/>
        <v>0</v>
      </c>
      <c r="CX117" s="182">
        <f t="shared" si="78"/>
        <v>0</v>
      </c>
      <c r="CY117" s="182">
        <f t="shared" si="78"/>
        <v>0</v>
      </c>
      <c r="CZ117" s="182">
        <f t="shared" si="78"/>
        <v>0</v>
      </c>
      <c r="DA117" s="182">
        <f t="shared" si="78"/>
        <v>0</v>
      </c>
      <c r="DB117" s="182">
        <f t="shared" si="78"/>
        <v>0</v>
      </c>
      <c r="DC117" s="182">
        <f t="shared" si="78"/>
        <v>0</v>
      </c>
      <c r="DD117" s="182">
        <f t="shared" si="78"/>
        <v>0</v>
      </c>
      <c r="DE117" s="182">
        <f t="shared" si="78"/>
        <v>0</v>
      </c>
      <c r="DF117" s="182">
        <f t="shared" si="78"/>
        <v>0</v>
      </c>
      <c r="DG117" s="182">
        <f t="shared" si="78"/>
        <v>0</v>
      </c>
      <c r="DH117" s="182">
        <f t="shared" si="78"/>
        <v>0</v>
      </c>
      <c r="DI117" s="182">
        <f t="shared" si="78"/>
        <v>0</v>
      </c>
      <c r="DJ117" s="182">
        <f t="shared" si="78"/>
        <v>0</v>
      </c>
      <c r="DK117" s="182">
        <f t="shared" si="78"/>
        <v>0</v>
      </c>
      <c r="DL117" s="182">
        <f t="shared" si="78"/>
        <v>0</v>
      </c>
      <c r="DM117" s="182">
        <f t="shared" si="78"/>
        <v>0</v>
      </c>
      <c r="DN117" s="182">
        <f t="shared" si="78"/>
        <v>0</v>
      </c>
      <c r="DO117" s="182">
        <f t="shared" si="78"/>
        <v>0</v>
      </c>
      <c r="DP117" s="182">
        <f t="shared" si="78"/>
        <v>0</v>
      </c>
      <c r="DQ117" s="182">
        <f t="shared" si="78"/>
        <v>0</v>
      </c>
      <c r="DR117" s="182">
        <f t="shared" si="78"/>
        <v>0</v>
      </c>
      <c r="DS117" s="182">
        <f t="shared" si="78"/>
        <v>0</v>
      </c>
      <c r="DT117" s="182">
        <f t="shared" si="78"/>
        <v>0</v>
      </c>
      <c r="DU117" s="182">
        <f t="shared" si="78"/>
        <v>0</v>
      </c>
      <c r="DV117" s="182">
        <f t="shared" si="78"/>
        <v>0</v>
      </c>
      <c r="DW117" s="182">
        <f t="shared" si="78"/>
        <v>0</v>
      </c>
      <c r="DX117" s="182">
        <f t="shared" si="78"/>
        <v>0</v>
      </c>
      <c r="DY117" s="182">
        <f t="shared" si="78"/>
        <v>0</v>
      </c>
    </row>
    <row r="118" spans="3:129" ht="22" thickTop="1" thickBot="1" x14ac:dyDescent="0.4">
      <c r="C118" s="189">
        <f t="shared" si="72"/>
        <v>0</v>
      </c>
      <c r="D118" s="190" t="str">
        <f t="shared" ref="D118:E118" si="81">+IF(D53=0,"",D53)</f>
        <v/>
      </c>
      <c r="E118" s="190" t="str">
        <f t="shared" si="81"/>
        <v>Amm.to Immateriale</v>
      </c>
      <c r="F118" s="174" t="s">
        <v>177</v>
      </c>
      <c r="H118" s="48" t="s">
        <v>353</v>
      </c>
      <c r="I118" s="193">
        <f t="shared" si="7"/>
        <v>0</v>
      </c>
      <c r="J118" s="182">
        <f t="shared" si="8"/>
        <v>0</v>
      </c>
      <c r="K118" s="182">
        <f t="shared" si="80"/>
        <v>0</v>
      </c>
      <c r="L118" s="182">
        <f t="shared" si="80"/>
        <v>0</v>
      </c>
      <c r="M118" s="182">
        <f t="shared" si="80"/>
        <v>0</v>
      </c>
      <c r="N118" s="182">
        <f t="shared" si="80"/>
        <v>0</v>
      </c>
      <c r="O118" s="182">
        <f t="shared" si="80"/>
        <v>0</v>
      </c>
      <c r="P118" s="182">
        <f t="shared" si="80"/>
        <v>0</v>
      </c>
      <c r="Q118" s="182">
        <f t="shared" si="80"/>
        <v>0</v>
      </c>
      <c r="R118" s="182">
        <f t="shared" si="80"/>
        <v>0</v>
      </c>
      <c r="S118" s="182">
        <f t="shared" si="80"/>
        <v>0</v>
      </c>
      <c r="T118" s="182">
        <f t="shared" si="80"/>
        <v>0</v>
      </c>
      <c r="U118" s="182">
        <f t="shared" si="80"/>
        <v>0</v>
      </c>
      <c r="V118" s="182">
        <f t="shared" si="80"/>
        <v>0</v>
      </c>
      <c r="W118" s="182">
        <f t="shared" si="80"/>
        <v>0</v>
      </c>
      <c r="X118" s="182">
        <f t="shared" si="80"/>
        <v>0</v>
      </c>
      <c r="Y118" s="182">
        <f t="shared" si="80"/>
        <v>0</v>
      </c>
      <c r="Z118" s="182">
        <f t="shared" si="80"/>
        <v>0</v>
      </c>
      <c r="AA118" s="182">
        <f t="shared" si="80"/>
        <v>0</v>
      </c>
      <c r="AB118" s="182">
        <f t="shared" si="80"/>
        <v>0</v>
      </c>
      <c r="AC118" s="182">
        <f t="shared" si="80"/>
        <v>0</v>
      </c>
      <c r="AD118" s="182">
        <f t="shared" si="80"/>
        <v>0</v>
      </c>
      <c r="AE118" s="182">
        <f t="shared" si="80"/>
        <v>0</v>
      </c>
      <c r="AF118" s="182">
        <f t="shared" si="80"/>
        <v>0</v>
      </c>
      <c r="AG118" s="182">
        <f t="shared" si="80"/>
        <v>0</v>
      </c>
      <c r="AH118" s="182">
        <f t="shared" si="80"/>
        <v>0</v>
      </c>
      <c r="AI118" s="182">
        <f t="shared" si="80"/>
        <v>0</v>
      </c>
      <c r="AJ118" s="182">
        <f t="shared" si="80"/>
        <v>0</v>
      </c>
      <c r="AK118" s="182">
        <f t="shared" si="80"/>
        <v>0</v>
      </c>
      <c r="AL118" s="182">
        <f t="shared" si="80"/>
        <v>0</v>
      </c>
      <c r="AM118" s="182">
        <f t="shared" si="80"/>
        <v>0</v>
      </c>
      <c r="AN118" s="182">
        <f t="shared" si="80"/>
        <v>0</v>
      </c>
      <c r="AO118" s="182">
        <f t="shared" si="80"/>
        <v>0</v>
      </c>
      <c r="AP118" s="182">
        <f t="shared" si="80"/>
        <v>0</v>
      </c>
      <c r="AQ118" s="182">
        <f t="shared" si="80"/>
        <v>0</v>
      </c>
      <c r="AR118" s="182">
        <f t="shared" si="80"/>
        <v>0</v>
      </c>
      <c r="AS118" s="182">
        <f t="shared" si="80"/>
        <v>0</v>
      </c>
      <c r="AT118" s="182">
        <f t="shared" si="80"/>
        <v>0</v>
      </c>
      <c r="AU118" s="182">
        <f t="shared" si="80"/>
        <v>0</v>
      </c>
      <c r="AV118" s="182">
        <f t="shared" si="80"/>
        <v>0</v>
      </c>
      <c r="AW118" s="182">
        <f t="shared" si="80"/>
        <v>0</v>
      </c>
      <c r="AX118" s="182">
        <f t="shared" si="80"/>
        <v>0</v>
      </c>
      <c r="AY118" s="182">
        <f t="shared" si="80"/>
        <v>0</v>
      </c>
      <c r="AZ118" s="182">
        <f t="shared" si="80"/>
        <v>0</v>
      </c>
      <c r="BA118" s="182">
        <f t="shared" si="80"/>
        <v>0</v>
      </c>
      <c r="BB118" s="182">
        <f t="shared" si="80"/>
        <v>0</v>
      </c>
      <c r="BC118" s="182">
        <f t="shared" si="80"/>
        <v>0</v>
      </c>
      <c r="BD118" s="182">
        <f t="shared" si="80"/>
        <v>0</v>
      </c>
      <c r="BE118" s="182">
        <f t="shared" si="80"/>
        <v>0</v>
      </c>
      <c r="BF118" s="182">
        <f t="shared" si="80"/>
        <v>0</v>
      </c>
      <c r="BG118" s="182">
        <f t="shared" si="80"/>
        <v>0</v>
      </c>
      <c r="BH118" s="182">
        <f t="shared" si="80"/>
        <v>0</v>
      </c>
      <c r="BI118" s="182">
        <f t="shared" si="80"/>
        <v>0</v>
      </c>
      <c r="BJ118" s="182">
        <f t="shared" si="80"/>
        <v>0</v>
      </c>
      <c r="BK118" s="182">
        <f t="shared" si="80"/>
        <v>0</v>
      </c>
      <c r="BL118" s="182">
        <f t="shared" si="80"/>
        <v>0</v>
      </c>
      <c r="BM118" s="182">
        <f t="shared" si="80"/>
        <v>0</v>
      </c>
      <c r="BN118" s="182">
        <f t="shared" si="80"/>
        <v>0</v>
      </c>
      <c r="BO118" s="182">
        <f t="shared" si="80"/>
        <v>0</v>
      </c>
      <c r="BP118" s="182">
        <f t="shared" si="80"/>
        <v>0</v>
      </c>
      <c r="BQ118" s="182">
        <f t="shared" si="80"/>
        <v>0</v>
      </c>
      <c r="BR118" s="182">
        <f t="shared" si="80"/>
        <v>0</v>
      </c>
      <c r="BS118" s="182">
        <f t="shared" si="80"/>
        <v>0</v>
      </c>
      <c r="BT118" s="182">
        <f t="shared" si="80"/>
        <v>0</v>
      </c>
      <c r="BU118" s="182">
        <f t="shared" si="80"/>
        <v>0</v>
      </c>
      <c r="BV118" s="182">
        <f t="shared" si="80"/>
        <v>0</v>
      </c>
      <c r="BW118" s="182">
        <f t="shared" si="78"/>
        <v>0</v>
      </c>
      <c r="BX118" s="182">
        <f t="shared" si="78"/>
        <v>0</v>
      </c>
      <c r="BY118" s="182">
        <f t="shared" si="78"/>
        <v>0</v>
      </c>
      <c r="BZ118" s="182">
        <f t="shared" si="78"/>
        <v>0</v>
      </c>
      <c r="CA118" s="182">
        <f t="shared" si="78"/>
        <v>0</v>
      </c>
      <c r="CB118" s="182">
        <f t="shared" si="78"/>
        <v>0</v>
      </c>
      <c r="CC118" s="182">
        <f t="shared" si="78"/>
        <v>0</v>
      </c>
      <c r="CD118" s="182">
        <f t="shared" si="78"/>
        <v>0</v>
      </c>
      <c r="CE118" s="182">
        <f t="shared" si="78"/>
        <v>0</v>
      </c>
      <c r="CF118" s="182">
        <f t="shared" si="78"/>
        <v>0</v>
      </c>
      <c r="CG118" s="182">
        <f t="shared" si="78"/>
        <v>0</v>
      </c>
      <c r="CH118" s="182">
        <f t="shared" si="78"/>
        <v>0</v>
      </c>
      <c r="CI118" s="182">
        <f t="shared" si="78"/>
        <v>0</v>
      </c>
      <c r="CJ118" s="182">
        <f t="shared" si="78"/>
        <v>0</v>
      </c>
      <c r="CK118" s="182">
        <f t="shared" si="78"/>
        <v>0</v>
      </c>
      <c r="CL118" s="182">
        <f t="shared" si="78"/>
        <v>0</v>
      </c>
      <c r="CM118" s="182">
        <f t="shared" si="78"/>
        <v>0</v>
      </c>
      <c r="CN118" s="182">
        <f t="shared" si="78"/>
        <v>0</v>
      </c>
      <c r="CO118" s="182">
        <f t="shared" si="78"/>
        <v>0</v>
      </c>
      <c r="CP118" s="182">
        <f t="shared" si="78"/>
        <v>0</v>
      </c>
      <c r="CQ118" s="182">
        <f t="shared" si="78"/>
        <v>0</v>
      </c>
      <c r="CR118" s="182">
        <f t="shared" si="78"/>
        <v>0</v>
      </c>
      <c r="CS118" s="182">
        <f t="shared" si="78"/>
        <v>0</v>
      </c>
      <c r="CT118" s="182">
        <f t="shared" si="78"/>
        <v>0</v>
      </c>
      <c r="CU118" s="182">
        <f t="shared" si="78"/>
        <v>0</v>
      </c>
      <c r="CV118" s="182">
        <f t="shared" si="78"/>
        <v>0</v>
      </c>
      <c r="CW118" s="182">
        <f t="shared" si="78"/>
        <v>0</v>
      </c>
      <c r="CX118" s="182">
        <f t="shared" si="78"/>
        <v>0</v>
      </c>
      <c r="CY118" s="182">
        <f t="shared" si="78"/>
        <v>0</v>
      </c>
      <c r="CZ118" s="182">
        <f t="shared" si="78"/>
        <v>0</v>
      </c>
      <c r="DA118" s="182">
        <f t="shared" si="78"/>
        <v>0</v>
      </c>
      <c r="DB118" s="182">
        <f t="shared" si="78"/>
        <v>0</v>
      </c>
      <c r="DC118" s="182">
        <f t="shared" si="78"/>
        <v>0</v>
      </c>
      <c r="DD118" s="182">
        <f t="shared" si="78"/>
        <v>0</v>
      </c>
      <c r="DE118" s="182">
        <f t="shared" si="78"/>
        <v>0</v>
      </c>
      <c r="DF118" s="182">
        <f t="shared" si="78"/>
        <v>0</v>
      </c>
      <c r="DG118" s="182">
        <f t="shared" si="78"/>
        <v>0</v>
      </c>
      <c r="DH118" s="182">
        <f t="shared" si="78"/>
        <v>0</v>
      </c>
      <c r="DI118" s="182">
        <f t="shared" si="78"/>
        <v>0</v>
      </c>
      <c r="DJ118" s="182">
        <f t="shared" si="78"/>
        <v>0</v>
      </c>
      <c r="DK118" s="182">
        <f t="shared" si="78"/>
        <v>0</v>
      </c>
      <c r="DL118" s="182">
        <f t="shared" si="78"/>
        <v>0</v>
      </c>
      <c r="DM118" s="182">
        <f t="shared" si="78"/>
        <v>0</v>
      </c>
      <c r="DN118" s="182">
        <f t="shared" si="78"/>
        <v>0</v>
      </c>
      <c r="DO118" s="182">
        <f t="shared" si="78"/>
        <v>0</v>
      </c>
      <c r="DP118" s="182">
        <f t="shared" si="78"/>
        <v>0</v>
      </c>
      <c r="DQ118" s="182">
        <f t="shared" si="78"/>
        <v>0</v>
      </c>
      <c r="DR118" s="182">
        <f t="shared" si="78"/>
        <v>0</v>
      </c>
      <c r="DS118" s="182">
        <f t="shared" si="78"/>
        <v>0</v>
      </c>
      <c r="DT118" s="182">
        <f t="shared" si="78"/>
        <v>0</v>
      </c>
      <c r="DU118" s="182">
        <f t="shared" si="78"/>
        <v>0</v>
      </c>
      <c r="DV118" s="182">
        <f t="shared" si="78"/>
        <v>0</v>
      </c>
      <c r="DW118" s="182">
        <f t="shared" si="78"/>
        <v>0</v>
      </c>
      <c r="DX118" s="182">
        <f t="shared" si="78"/>
        <v>0</v>
      </c>
      <c r="DY118" s="182">
        <f t="shared" si="78"/>
        <v>0</v>
      </c>
    </row>
    <row r="119" spans="3:129" ht="22" thickTop="1" thickBot="1" x14ac:dyDescent="0.4">
      <c r="C119" s="189">
        <f t="shared" si="72"/>
        <v>0</v>
      </c>
      <c r="D119" s="190" t="str">
        <f t="shared" ref="D119:E119" si="82">+IF(D54=0,"",D54)</f>
        <v/>
      </c>
      <c r="E119" s="190" t="str">
        <f t="shared" si="82"/>
        <v>Amm.to Immateriale</v>
      </c>
      <c r="F119" s="174" t="s">
        <v>177</v>
      </c>
      <c r="H119" s="48" t="s">
        <v>353</v>
      </c>
      <c r="I119" s="193">
        <f t="shared" si="7"/>
        <v>0</v>
      </c>
      <c r="J119" s="182">
        <f t="shared" si="8"/>
        <v>0</v>
      </c>
      <c r="K119" s="182">
        <f t="shared" si="80"/>
        <v>0</v>
      </c>
      <c r="L119" s="182">
        <f t="shared" si="80"/>
        <v>0</v>
      </c>
      <c r="M119" s="182">
        <f t="shared" si="80"/>
        <v>0</v>
      </c>
      <c r="N119" s="182">
        <f t="shared" si="80"/>
        <v>0</v>
      </c>
      <c r="O119" s="182">
        <f t="shared" si="80"/>
        <v>0</v>
      </c>
      <c r="P119" s="182">
        <f t="shared" si="80"/>
        <v>0</v>
      </c>
      <c r="Q119" s="182">
        <f t="shared" si="80"/>
        <v>0</v>
      </c>
      <c r="R119" s="182">
        <f t="shared" si="80"/>
        <v>0</v>
      </c>
      <c r="S119" s="182">
        <f t="shared" si="80"/>
        <v>0</v>
      </c>
      <c r="T119" s="182">
        <f t="shared" si="80"/>
        <v>0</v>
      </c>
      <c r="U119" s="182">
        <f t="shared" si="80"/>
        <v>0</v>
      </c>
      <c r="V119" s="182">
        <f t="shared" si="80"/>
        <v>0</v>
      </c>
      <c r="W119" s="182">
        <f t="shared" si="80"/>
        <v>0</v>
      </c>
      <c r="X119" s="182">
        <f t="shared" si="80"/>
        <v>0</v>
      </c>
      <c r="Y119" s="182">
        <f t="shared" si="80"/>
        <v>0</v>
      </c>
      <c r="Z119" s="182">
        <f t="shared" si="80"/>
        <v>0</v>
      </c>
      <c r="AA119" s="182">
        <f t="shared" si="80"/>
        <v>0</v>
      </c>
      <c r="AB119" s="182">
        <f t="shared" si="80"/>
        <v>0</v>
      </c>
      <c r="AC119" s="182">
        <f t="shared" si="80"/>
        <v>0</v>
      </c>
      <c r="AD119" s="182">
        <f t="shared" si="80"/>
        <v>0</v>
      </c>
      <c r="AE119" s="182">
        <f t="shared" si="80"/>
        <v>0</v>
      </c>
      <c r="AF119" s="182">
        <f t="shared" si="80"/>
        <v>0</v>
      </c>
      <c r="AG119" s="182">
        <f t="shared" si="80"/>
        <v>0</v>
      </c>
      <c r="AH119" s="182">
        <f t="shared" si="80"/>
        <v>0</v>
      </c>
      <c r="AI119" s="182">
        <f t="shared" si="80"/>
        <v>0</v>
      </c>
      <c r="AJ119" s="182">
        <f t="shared" si="80"/>
        <v>0</v>
      </c>
      <c r="AK119" s="182">
        <f t="shared" si="80"/>
        <v>0</v>
      </c>
      <c r="AL119" s="182">
        <f t="shared" si="80"/>
        <v>0</v>
      </c>
      <c r="AM119" s="182">
        <f t="shared" si="80"/>
        <v>0</v>
      </c>
      <c r="AN119" s="182">
        <f t="shared" si="80"/>
        <v>0</v>
      </c>
      <c r="AO119" s="182">
        <f t="shared" si="80"/>
        <v>0</v>
      </c>
      <c r="AP119" s="182">
        <f t="shared" si="80"/>
        <v>0</v>
      </c>
      <c r="AQ119" s="182">
        <f t="shared" si="80"/>
        <v>0</v>
      </c>
      <c r="AR119" s="182">
        <f t="shared" si="80"/>
        <v>0</v>
      </c>
      <c r="AS119" s="182">
        <f t="shared" si="80"/>
        <v>0</v>
      </c>
      <c r="AT119" s="182">
        <f t="shared" si="80"/>
        <v>0</v>
      </c>
      <c r="AU119" s="182">
        <f t="shared" si="80"/>
        <v>0</v>
      </c>
      <c r="AV119" s="182">
        <f t="shared" si="80"/>
        <v>0</v>
      </c>
      <c r="AW119" s="182">
        <f t="shared" si="80"/>
        <v>0</v>
      </c>
      <c r="AX119" s="182">
        <f t="shared" si="80"/>
        <v>0</v>
      </c>
      <c r="AY119" s="182">
        <f t="shared" si="80"/>
        <v>0</v>
      </c>
      <c r="AZ119" s="182">
        <f t="shared" si="80"/>
        <v>0</v>
      </c>
      <c r="BA119" s="182">
        <f t="shared" si="80"/>
        <v>0</v>
      </c>
      <c r="BB119" s="182">
        <f t="shared" si="80"/>
        <v>0</v>
      </c>
      <c r="BC119" s="182">
        <f t="shared" si="80"/>
        <v>0</v>
      </c>
      <c r="BD119" s="182">
        <f t="shared" si="80"/>
        <v>0</v>
      </c>
      <c r="BE119" s="182">
        <f t="shared" si="80"/>
        <v>0</v>
      </c>
      <c r="BF119" s="182">
        <f t="shared" si="80"/>
        <v>0</v>
      </c>
      <c r="BG119" s="182">
        <f t="shared" si="80"/>
        <v>0</v>
      </c>
      <c r="BH119" s="182">
        <f t="shared" si="80"/>
        <v>0</v>
      </c>
      <c r="BI119" s="182">
        <f t="shared" si="80"/>
        <v>0</v>
      </c>
      <c r="BJ119" s="182">
        <f t="shared" si="80"/>
        <v>0</v>
      </c>
      <c r="BK119" s="182">
        <f t="shared" si="80"/>
        <v>0</v>
      </c>
      <c r="BL119" s="182">
        <f t="shared" si="80"/>
        <v>0</v>
      </c>
      <c r="BM119" s="182">
        <f t="shared" si="80"/>
        <v>0</v>
      </c>
      <c r="BN119" s="182">
        <f t="shared" si="80"/>
        <v>0</v>
      </c>
      <c r="BO119" s="182">
        <f t="shared" si="80"/>
        <v>0</v>
      </c>
      <c r="BP119" s="182">
        <f t="shared" si="80"/>
        <v>0</v>
      </c>
      <c r="BQ119" s="182">
        <f t="shared" si="80"/>
        <v>0</v>
      </c>
      <c r="BR119" s="182">
        <f t="shared" si="80"/>
        <v>0</v>
      </c>
      <c r="BS119" s="182">
        <f t="shared" si="80"/>
        <v>0</v>
      </c>
      <c r="BT119" s="182">
        <f t="shared" si="80"/>
        <v>0</v>
      </c>
      <c r="BU119" s="182">
        <f t="shared" si="80"/>
        <v>0</v>
      </c>
      <c r="BV119" s="182">
        <f t="shared" si="80"/>
        <v>0</v>
      </c>
      <c r="BW119" s="182">
        <f t="shared" si="78"/>
        <v>0</v>
      </c>
      <c r="BX119" s="182">
        <f t="shared" si="78"/>
        <v>0</v>
      </c>
      <c r="BY119" s="182">
        <f t="shared" si="78"/>
        <v>0</v>
      </c>
      <c r="BZ119" s="182">
        <f t="shared" si="78"/>
        <v>0</v>
      </c>
      <c r="CA119" s="182">
        <f t="shared" si="78"/>
        <v>0</v>
      </c>
      <c r="CB119" s="182">
        <f t="shared" si="78"/>
        <v>0</v>
      </c>
      <c r="CC119" s="182">
        <f t="shared" si="78"/>
        <v>0</v>
      </c>
      <c r="CD119" s="182">
        <f t="shared" si="78"/>
        <v>0</v>
      </c>
      <c r="CE119" s="182">
        <f t="shared" si="78"/>
        <v>0</v>
      </c>
      <c r="CF119" s="182">
        <f t="shared" si="78"/>
        <v>0</v>
      </c>
      <c r="CG119" s="182">
        <f t="shared" si="78"/>
        <v>0</v>
      </c>
      <c r="CH119" s="182">
        <f t="shared" si="78"/>
        <v>0</v>
      </c>
      <c r="CI119" s="182">
        <f t="shared" si="78"/>
        <v>0</v>
      </c>
      <c r="CJ119" s="182">
        <f t="shared" si="78"/>
        <v>0</v>
      </c>
      <c r="CK119" s="182">
        <f t="shared" si="78"/>
        <v>0</v>
      </c>
      <c r="CL119" s="182">
        <f t="shared" si="78"/>
        <v>0</v>
      </c>
      <c r="CM119" s="182">
        <f t="shared" si="78"/>
        <v>0</v>
      </c>
      <c r="CN119" s="182">
        <f t="shared" si="78"/>
        <v>0</v>
      </c>
      <c r="CO119" s="182">
        <f t="shared" si="78"/>
        <v>0</v>
      </c>
      <c r="CP119" s="182">
        <f t="shared" si="78"/>
        <v>0</v>
      </c>
      <c r="CQ119" s="182">
        <f t="shared" si="78"/>
        <v>0</v>
      </c>
      <c r="CR119" s="182">
        <f t="shared" si="78"/>
        <v>0</v>
      </c>
      <c r="CS119" s="182">
        <f t="shared" si="78"/>
        <v>0</v>
      </c>
      <c r="CT119" s="182">
        <f t="shared" si="78"/>
        <v>0</v>
      </c>
      <c r="CU119" s="182">
        <f t="shared" si="78"/>
        <v>0</v>
      </c>
      <c r="CV119" s="182">
        <f t="shared" si="78"/>
        <v>0</v>
      </c>
      <c r="CW119" s="182">
        <f t="shared" si="78"/>
        <v>0</v>
      </c>
      <c r="CX119" s="182">
        <f t="shared" si="78"/>
        <v>0</v>
      </c>
      <c r="CY119" s="182">
        <f t="shared" si="78"/>
        <v>0</v>
      </c>
      <c r="CZ119" s="182">
        <f t="shared" si="78"/>
        <v>0</v>
      </c>
      <c r="DA119" s="182">
        <f t="shared" si="78"/>
        <v>0</v>
      </c>
      <c r="DB119" s="182">
        <f t="shared" si="78"/>
        <v>0</v>
      </c>
      <c r="DC119" s="182">
        <f t="shared" si="78"/>
        <v>0</v>
      </c>
      <c r="DD119" s="182">
        <f t="shared" si="78"/>
        <v>0</v>
      </c>
      <c r="DE119" s="182">
        <f t="shared" si="78"/>
        <v>0</v>
      </c>
      <c r="DF119" s="182">
        <f t="shared" si="78"/>
        <v>0</v>
      </c>
      <c r="DG119" s="182">
        <f t="shared" si="78"/>
        <v>0</v>
      </c>
      <c r="DH119" s="182">
        <f t="shared" si="78"/>
        <v>0</v>
      </c>
      <c r="DI119" s="182">
        <f t="shared" si="78"/>
        <v>0</v>
      </c>
      <c r="DJ119" s="182">
        <f t="shared" si="78"/>
        <v>0</v>
      </c>
      <c r="DK119" s="182">
        <f t="shared" si="78"/>
        <v>0</v>
      </c>
      <c r="DL119" s="182">
        <f t="shared" si="78"/>
        <v>0</v>
      </c>
      <c r="DM119" s="182">
        <f t="shared" si="78"/>
        <v>0</v>
      </c>
      <c r="DN119" s="182">
        <f t="shared" si="78"/>
        <v>0</v>
      </c>
      <c r="DO119" s="182">
        <f t="shared" si="78"/>
        <v>0</v>
      </c>
      <c r="DP119" s="182">
        <f t="shared" si="78"/>
        <v>0</v>
      </c>
      <c r="DQ119" s="182">
        <f t="shared" si="78"/>
        <v>0</v>
      </c>
      <c r="DR119" s="182">
        <f t="shared" si="78"/>
        <v>0</v>
      </c>
      <c r="DS119" s="182">
        <f t="shared" si="78"/>
        <v>0</v>
      </c>
      <c r="DT119" s="182">
        <f t="shared" si="78"/>
        <v>0</v>
      </c>
      <c r="DU119" s="182">
        <f t="shared" si="78"/>
        <v>0</v>
      </c>
      <c r="DV119" s="182">
        <f t="shared" si="78"/>
        <v>0</v>
      </c>
      <c r="DW119" s="182">
        <f t="shared" si="78"/>
        <v>0</v>
      </c>
      <c r="DX119" s="182">
        <f t="shared" si="78"/>
        <v>0</v>
      </c>
      <c r="DY119" s="182">
        <f t="shared" si="78"/>
        <v>0</v>
      </c>
    </row>
    <row r="120" spans="3:129" ht="22" thickTop="1" thickBot="1" x14ac:dyDescent="0.4">
      <c r="C120" s="189">
        <f t="shared" si="72"/>
        <v>0</v>
      </c>
      <c r="D120" s="190" t="str">
        <f t="shared" ref="D120:E120" si="83">+IF(D55=0,"",D55)</f>
        <v/>
      </c>
      <c r="E120" s="190" t="str">
        <f t="shared" si="83"/>
        <v>Amm.to Immateriale</v>
      </c>
      <c r="F120" s="174" t="s">
        <v>177</v>
      </c>
      <c r="H120" s="48" t="s">
        <v>353</v>
      </c>
      <c r="I120" s="193">
        <f t="shared" si="7"/>
        <v>0</v>
      </c>
      <c r="J120" s="182">
        <f t="shared" si="8"/>
        <v>0</v>
      </c>
      <c r="K120" s="182">
        <f t="shared" si="80"/>
        <v>0</v>
      </c>
      <c r="L120" s="182">
        <f t="shared" si="80"/>
        <v>0</v>
      </c>
      <c r="M120" s="182">
        <f t="shared" si="80"/>
        <v>0</v>
      </c>
      <c r="N120" s="182">
        <f t="shared" si="80"/>
        <v>0</v>
      </c>
      <c r="O120" s="182">
        <f t="shared" si="80"/>
        <v>0</v>
      </c>
      <c r="P120" s="182">
        <f t="shared" si="80"/>
        <v>0</v>
      </c>
      <c r="Q120" s="182">
        <f t="shared" si="80"/>
        <v>0</v>
      </c>
      <c r="R120" s="182">
        <f t="shared" si="80"/>
        <v>0</v>
      </c>
      <c r="S120" s="182">
        <f t="shared" si="80"/>
        <v>0</v>
      </c>
      <c r="T120" s="182">
        <f t="shared" si="80"/>
        <v>0</v>
      </c>
      <c r="U120" s="182">
        <f t="shared" si="80"/>
        <v>0</v>
      </c>
      <c r="V120" s="182">
        <f t="shared" si="80"/>
        <v>0</v>
      </c>
      <c r="W120" s="182">
        <f t="shared" si="80"/>
        <v>0</v>
      </c>
      <c r="X120" s="182">
        <f t="shared" si="80"/>
        <v>0</v>
      </c>
      <c r="Y120" s="182">
        <f t="shared" si="80"/>
        <v>0</v>
      </c>
      <c r="Z120" s="182">
        <f t="shared" si="80"/>
        <v>0</v>
      </c>
      <c r="AA120" s="182">
        <f t="shared" si="80"/>
        <v>0</v>
      </c>
      <c r="AB120" s="182">
        <f t="shared" si="80"/>
        <v>0</v>
      </c>
      <c r="AC120" s="182">
        <f t="shared" si="80"/>
        <v>0</v>
      </c>
      <c r="AD120" s="182">
        <f t="shared" si="80"/>
        <v>0</v>
      </c>
      <c r="AE120" s="182">
        <f t="shared" si="80"/>
        <v>0</v>
      </c>
      <c r="AF120" s="182">
        <f t="shared" si="80"/>
        <v>0</v>
      </c>
      <c r="AG120" s="182">
        <f t="shared" si="80"/>
        <v>0</v>
      </c>
      <c r="AH120" s="182">
        <f t="shared" si="80"/>
        <v>0</v>
      </c>
      <c r="AI120" s="182">
        <f t="shared" si="80"/>
        <v>0</v>
      </c>
      <c r="AJ120" s="182">
        <f t="shared" si="80"/>
        <v>0</v>
      </c>
      <c r="AK120" s="182">
        <f t="shared" si="80"/>
        <v>0</v>
      </c>
      <c r="AL120" s="182">
        <f t="shared" si="80"/>
        <v>0</v>
      </c>
      <c r="AM120" s="182">
        <f t="shared" si="80"/>
        <v>0</v>
      </c>
      <c r="AN120" s="182">
        <f t="shared" si="80"/>
        <v>0</v>
      </c>
      <c r="AO120" s="182">
        <f t="shared" si="80"/>
        <v>0</v>
      </c>
      <c r="AP120" s="182">
        <f t="shared" si="80"/>
        <v>0</v>
      </c>
      <c r="AQ120" s="182">
        <f t="shared" si="80"/>
        <v>0</v>
      </c>
      <c r="AR120" s="182">
        <f t="shared" si="80"/>
        <v>0</v>
      </c>
      <c r="AS120" s="182">
        <f t="shared" si="80"/>
        <v>0</v>
      </c>
      <c r="AT120" s="182">
        <f t="shared" si="80"/>
        <v>0</v>
      </c>
      <c r="AU120" s="182">
        <f t="shared" si="80"/>
        <v>0</v>
      </c>
      <c r="AV120" s="182">
        <f t="shared" si="80"/>
        <v>0</v>
      </c>
      <c r="AW120" s="182">
        <f t="shared" si="80"/>
        <v>0</v>
      </c>
      <c r="AX120" s="182">
        <f t="shared" si="80"/>
        <v>0</v>
      </c>
      <c r="AY120" s="182">
        <f t="shared" si="80"/>
        <v>0</v>
      </c>
      <c r="AZ120" s="182">
        <f t="shared" si="80"/>
        <v>0</v>
      </c>
      <c r="BA120" s="182">
        <f t="shared" si="80"/>
        <v>0</v>
      </c>
      <c r="BB120" s="182">
        <f t="shared" si="80"/>
        <v>0</v>
      </c>
      <c r="BC120" s="182">
        <f t="shared" si="80"/>
        <v>0</v>
      </c>
      <c r="BD120" s="182">
        <f t="shared" si="80"/>
        <v>0</v>
      </c>
      <c r="BE120" s="182">
        <f t="shared" si="80"/>
        <v>0</v>
      </c>
      <c r="BF120" s="182">
        <f t="shared" si="80"/>
        <v>0</v>
      </c>
      <c r="BG120" s="182">
        <f t="shared" si="80"/>
        <v>0</v>
      </c>
      <c r="BH120" s="182">
        <f t="shared" si="80"/>
        <v>0</v>
      </c>
      <c r="BI120" s="182">
        <f t="shared" si="80"/>
        <v>0</v>
      </c>
      <c r="BJ120" s="182">
        <f t="shared" si="80"/>
        <v>0</v>
      </c>
      <c r="BK120" s="182">
        <f t="shared" si="80"/>
        <v>0</v>
      </c>
      <c r="BL120" s="182">
        <f t="shared" si="80"/>
        <v>0</v>
      </c>
      <c r="BM120" s="182">
        <f t="shared" si="80"/>
        <v>0</v>
      </c>
      <c r="BN120" s="182">
        <f t="shared" si="80"/>
        <v>0</v>
      </c>
      <c r="BO120" s="182">
        <f t="shared" si="80"/>
        <v>0</v>
      </c>
      <c r="BP120" s="182">
        <f t="shared" si="80"/>
        <v>0</v>
      </c>
      <c r="BQ120" s="182">
        <f t="shared" si="80"/>
        <v>0</v>
      </c>
      <c r="BR120" s="182">
        <f t="shared" si="80"/>
        <v>0</v>
      </c>
      <c r="BS120" s="182">
        <f t="shared" si="80"/>
        <v>0</v>
      </c>
      <c r="BT120" s="182">
        <f t="shared" si="80"/>
        <v>0</v>
      </c>
      <c r="BU120" s="182">
        <f t="shared" si="80"/>
        <v>0</v>
      </c>
      <c r="BV120" s="182">
        <f t="shared" ref="BV120:DY123" si="84">+BV55*(1+$G55)</f>
        <v>0</v>
      </c>
      <c r="BW120" s="182">
        <f t="shared" si="84"/>
        <v>0</v>
      </c>
      <c r="BX120" s="182">
        <f t="shared" si="84"/>
        <v>0</v>
      </c>
      <c r="BY120" s="182">
        <f t="shared" si="84"/>
        <v>0</v>
      </c>
      <c r="BZ120" s="182">
        <f t="shared" si="84"/>
        <v>0</v>
      </c>
      <c r="CA120" s="182">
        <f t="shared" si="84"/>
        <v>0</v>
      </c>
      <c r="CB120" s="182">
        <f t="shared" si="84"/>
        <v>0</v>
      </c>
      <c r="CC120" s="182">
        <f t="shared" si="84"/>
        <v>0</v>
      </c>
      <c r="CD120" s="182">
        <f t="shared" si="84"/>
        <v>0</v>
      </c>
      <c r="CE120" s="182">
        <f t="shared" si="84"/>
        <v>0</v>
      </c>
      <c r="CF120" s="182">
        <f t="shared" si="84"/>
        <v>0</v>
      </c>
      <c r="CG120" s="182">
        <f t="shared" si="84"/>
        <v>0</v>
      </c>
      <c r="CH120" s="182">
        <f t="shared" si="84"/>
        <v>0</v>
      </c>
      <c r="CI120" s="182">
        <f t="shared" si="84"/>
        <v>0</v>
      </c>
      <c r="CJ120" s="182">
        <f t="shared" si="84"/>
        <v>0</v>
      </c>
      <c r="CK120" s="182">
        <f t="shared" si="84"/>
        <v>0</v>
      </c>
      <c r="CL120" s="182">
        <f t="shared" si="84"/>
        <v>0</v>
      </c>
      <c r="CM120" s="182">
        <f t="shared" si="84"/>
        <v>0</v>
      </c>
      <c r="CN120" s="182">
        <f t="shared" si="84"/>
        <v>0</v>
      </c>
      <c r="CO120" s="182">
        <f t="shared" si="84"/>
        <v>0</v>
      </c>
      <c r="CP120" s="182">
        <f t="shared" si="84"/>
        <v>0</v>
      </c>
      <c r="CQ120" s="182">
        <f t="shared" si="84"/>
        <v>0</v>
      </c>
      <c r="CR120" s="182">
        <f t="shared" si="84"/>
        <v>0</v>
      </c>
      <c r="CS120" s="182">
        <f t="shared" si="84"/>
        <v>0</v>
      </c>
      <c r="CT120" s="182">
        <f t="shared" si="84"/>
        <v>0</v>
      </c>
      <c r="CU120" s="182">
        <f t="shared" si="84"/>
        <v>0</v>
      </c>
      <c r="CV120" s="182">
        <f t="shared" si="84"/>
        <v>0</v>
      </c>
      <c r="CW120" s="182">
        <f t="shared" si="84"/>
        <v>0</v>
      </c>
      <c r="CX120" s="182">
        <f t="shared" si="84"/>
        <v>0</v>
      </c>
      <c r="CY120" s="182">
        <f t="shared" si="84"/>
        <v>0</v>
      </c>
      <c r="CZ120" s="182">
        <f t="shared" si="84"/>
        <v>0</v>
      </c>
      <c r="DA120" s="182">
        <f t="shared" si="84"/>
        <v>0</v>
      </c>
      <c r="DB120" s="182">
        <f t="shared" si="84"/>
        <v>0</v>
      </c>
      <c r="DC120" s="182">
        <f t="shared" si="84"/>
        <v>0</v>
      </c>
      <c r="DD120" s="182">
        <f t="shared" si="84"/>
        <v>0</v>
      </c>
      <c r="DE120" s="182">
        <f t="shared" si="84"/>
        <v>0</v>
      </c>
      <c r="DF120" s="182">
        <f t="shared" si="84"/>
        <v>0</v>
      </c>
      <c r="DG120" s="182">
        <f t="shared" si="84"/>
        <v>0</v>
      </c>
      <c r="DH120" s="182">
        <f t="shared" si="84"/>
        <v>0</v>
      </c>
      <c r="DI120" s="182">
        <f t="shared" si="84"/>
        <v>0</v>
      </c>
      <c r="DJ120" s="182">
        <f t="shared" si="84"/>
        <v>0</v>
      </c>
      <c r="DK120" s="182">
        <f t="shared" si="84"/>
        <v>0</v>
      </c>
      <c r="DL120" s="182">
        <f t="shared" si="84"/>
        <v>0</v>
      </c>
      <c r="DM120" s="182">
        <f t="shared" si="84"/>
        <v>0</v>
      </c>
      <c r="DN120" s="182">
        <f t="shared" si="84"/>
        <v>0</v>
      </c>
      <c r="DO120" s="182">
        <f t="shared" si="84"/>
        <v>0</v>
      </c>
      <c r="DP120" s="182">
        <f t="shared" si="84"/>
        <v>0</v>
      </c>
      <c r="DQ120" s="182">
        <f t="shared" si="84"/>
        <v>0</v>
      </c>
      <c r="DR120" s="182">
        <f t="shared" si="84"/>
        <v>0</v>
      </c>
      <c r="DS120" s="182">
        <f t="shared" si="84"/>
        <v>0</v>
      </c>
      <c r="DT120" s="182">
        <f t="shared" si="84"/>
        <v>0</v>
      </c>
      <c r="DU120" s="182">
        <f t="shared" si="84"/>
        <v>0</v>
      </c>
      <c r="DV120" s="182">
        <f t="shared" si="84"/>
        <v>0</v>
      </c>
      <c r="DW120" s="182">
        <f t="shared" si="84"/>
        <v>0</v>
      </c>
      <c r="DX120" s="182">
        <f t="shared" si="84"/>
        <v>0</v>
      </c>
      <c r="DY120" s="182">
        <f t="shared" si="84"/>
        <v>0</v>
      </c>
    </row>
    <row r="121" spans="3:129" ht="22" thickTop="1" thickBot="1" x14ac:dyDescent="0.4">
      <c r="C121" s="189">
        <f t="shared" si="72"/>
        <v>0</v>
      </c>
      <c r="D121" s="190" t="str">
        <f t="shared" ref="D121:E121" si="85">+IF(D56=0,"",D56)</f>
        <v/>
      </c>
      <c r="E121" s="190" t="str">
        <f t="shared" si="85"/>
        <v>Amm.to Immateriale</v>
      </c>
      <c r="F121" s="174" t="s">
        <v>177</v>
      </c>
      <c r="H121" s="48" t="s">
        <v>353</v>
      </c>
      <c r="I121" s="193">
        <f t="shared" si="7"/>
        <v>0</v>
      </c>
      <c r="J121" s="182">
        <f t="shared" si="8"/>
        <v>0</v>
      </c>
      <c r="K121" s="182">
        <f t="shared" ref="K121:BV124" si="86">+K56*(1+$G56)</f>
        <v>0</v>
      </c>
      <c r="L121" s="182">
        <f t="shared" si="86"/>
        <v>0</v>
      </c>
      <c r="M121" s="182">
        <f t="shared" si="86"/>
        <v>0</v>
      </c>
      <c r="N121" s="182">
        <f t="shared" si="86"/>
        <v>0</v>
      </c>
      <c r="O121" s="182">
        <f t="shared" si="86"/>
        <v>0</v>
      </c>
      <c r="P121" s="182">
        <f t="shared" si="86"/>
        <v>0</v>
      </c>
      <c r="Q121" s="182">
        <f t="shared" si="86"/>
        <v>0</v>
      </c>
      <c r="R121" s="182">
        <f t="shared" si="86"/>
        <v>0</v>
      </c>
      <c r="S121" s="182">
        <f t="shared" si="86"/>
        <v>0</v>
      </c>
      <c r="T121" s="182">
        <f t="shared" si="86"/>
        <v>0</v>
      </c>
      <c r="U121" s="182">
        <f t="shared" si="86"/>
        <v>0</v>
      </c>
      <c r="V121" s="182">
        <f t="shared" si="86"/>
        <v>0</v>
      </c>
      <c r="W121" s="182">
        <f t="shared" si="86"/>
        <v>0</v>
      </c>
      <c r="X121" s="182">
        <f t="shared" si="86"/>
        <v>0</v>
      </c>
      <c r="Y121" s="182">
        <f t="shared" si="86"/>
        <v>0</v>
      </c>
      <c r="Z121" s="182">
        <f t="shared" si="86"/>
        <v>0</v>
      </c>
      <c r="AA121" s="182">
        <f t="shared" si="86"/>
        <v>0</v>
      </c>
      <c r="AB121" s="182">
        <f t="shared" si="86"/>
        <v>0</v>
      </c>
      <c r="AC121" s="182">
        <f t="shared" si="86"/>
        <v>0</v>
      </c>
      <c r="AD121" s="182">
        <f t="shared" si="86"/>
        <v>0</v>
      </c>
      <c r="AE121" s="182">
        <f t="shared" si="86"/>
        <v>0</v>
      </c>
      <c r="AF121" s="182">
        <f t="shared" si="86"/>
        <v>0</v>
      </c>
      <c r="AG121" s="182">
        <f t="shared" si="86"/>
        <v>0</v>
      </c>
      <c r="AH121" s="182">
        <f t="shared" si="86"/>
        <v>0</v>
      </c>
      <c r="AI121" s="182">
        <f t="shared" si="86"/>
        <v>0</v>
      </c>
      <c r="AJ121" s="182">
        <f t="shared" si="86"/>
        <v>0</v>
      </c>
      <c r="AK121" s="182">
        <f t="shared" si="86"/>
        <v>0</v>
      </c>
      <c r="AL121" s="182">
        <f t="shared" si="86"/>
        <v>0</v>
      </c>
      <c r="AM121" s="182">
        <f t="shared" si="86"/>
        <v>0</v>
      </c>
      <c r="AN121" s="182">
        <f t="shared" si="86"/>
        <v>0</v>
      </c>
      <c r="AO121" s="182">
        <f t="shared" si="86"/>
        <v>0</v>
      </c>
      <c r="AP121" s="182">
        <f t="shared" si="86"/>
        <v>0</v>
      </c>
      <c r="AQ121" s="182">
        <f t="shared" si="86"/>
        <v>0</v>
      </c>
      <c r="AR121" s="182">
        <f t="shared" si="86"/>
        <v>0</v>
      </c>
      <c r="AS121" s="182">
        <f t="shared" si="86"/>
        <v>0</v>
      </c>
      <c r="AT121" s="182">
        <f t="shared" si="86"/>
        <v>0</v>
      </c>
      <c r="AU121" s="182">
        <f t="shared" si="86"/>
        <v>0</v>
      </c>
      <c r="AV121" s="182">
        <f t="shared" si="86"/>
        <v>0</v>
      </c>
      <c r="AW121" s="182">
        <f t="shared" si="86"/>
        <v>0</v>
      </c>
      <c r="AX121" s="182">
        <f t="shared" si="86"/>
        <v>0</v>
      </c>
      <c r="AY121" s="182">
        <f t="shared" si="86"/>
        <v>0</v>
      </c>
      <c r="AZ121" s="182">
        <f t="shared" si="86"/>
        <v>0</v>
      </c>
      <c r="BA121" s="182">
        <f t="shared" si="86"/>
        <v>0</v>
      </c>
      <c r="BB121" s="182">
        <f t="shared" si="86"/>
        <v>0</v>
      </c>
      <c r="BC121" s="182">
        <f t="shared" si="86"/>
        <v>0</v>
      </c>
      <c r="BD121" s="182">
        <f t="shared" si="86"/>
        <v>0</v>
      </c>
      <c r="BE121" s="182">
        <f t="shared" si="86"/>
        <v>0</v>
      </c>
      <c r="BF121" s="182">
        <f t="shared" si="86"/>
        <v>0</v>
      </c>
      <c r="BG121" s="182">
        <f t="shared" si="86"/>
        <v>0</v>
      </c>
      <c r="BH121" s="182">
        <f t="shared" si="86"/>
        <v>0</v>
      </c>
      <c r="BI121" s="182">
        <f t="shared" si="86"/>
        <v>0</v>
      </c>
      <c r="BJ121" s="182">
        <f t="shared" si="86"/>
        <v>0</v>
      </c>
      <c r="BK121" s="182">
        <f t="shared" si="86"/>
        <v>0</v>
      </c>
      <c r="BL121" s="182">
        <f t="shared" si="86"/>
        <v>0</v>
      </c>
      <c r="BM121" s="182">
        <f t="shared" si="86"/>
        <v>0</v>
      </c>
      <c r="BN121" s="182">
        <f t="shared" si="86"/>
        <v>0</v>
      </c>
      <c r="BO121" s="182">
        <f t="shared" si="86"/>
        <v>0</v>
      </c>
      <c r="BP121" s="182">
        <f t="shared" si="86"/>
        <v>0</v>
      </c>
      <c r="BQ121" s="182">
        <f t="shared" si="86"/>
        <v>0</v>
      </c>
      <c r="BR121" s="182">
        <f t="shared" si="86"/>
        <v>0</v>
      </c>
      <c r="BS121" s="182">
        <f t="shared" si="86"/>
        <v>0</v>
      </c>
      <c r="BT121" s="182">
        <f t="shared" si="86"/>
        <v>0</v>
      </c>
      <c r="BU121" s="182">
        <f t="shared" si="86"/>
        <v>0</v>
      </c>
      <c r="BV121" s="182">
        <f t="shared" si="86"/>
        <v>0</v>
      </c>
      <c r="BW121" s="182">
        <f t="shared" si="84"/>
        <v>0</v>
      </c>
      <c r="BX121" s="182">
        <f t="shared" si="84"/>
        <v>0</v>
      </c>
      <c r="BY121" s="182">
        <f t="shared" si="84"/>
        <v>0</v>
      </c>
      <c r="BZ121" s="182">
        <f t="shared" si="84"/>
        <v>0</v>
      </c>
      <c r="CA121" s="182">
        <f t="shared" si="84"/>
        <v>0</v>
      </c>
      <c r="CB121" s="182">
        <f t="shared" si="84"/>
        <v>0</v>
      </c>
      <c r="CC121" s="182">
        <f t="shared" si="84"/>
        <v>0</v>
      </c>
      <c r="CD121" s="182">
        <f t="shared" si="84"/>
        <v>0</v>
      </c>
      <c r="CE121" s="182">
        <f t="shared" si="84"/>
        <v>0</v>
      </c>
      <c r="CF121" s="182">
        <f t="shared" si="84"/>
        <v>0</v>
      </c>
      <c r="CG121" s="182">
        <f t="shared" si="84"/>
        <v>0</v>
      </c>
      <c r="CH121" s="182">
        <f t="shared" si="84"/>
        <v>0</v>
      </c>
      <c r="CI121" s="182">
        <f t="shared" si="84"/>
        <v>0</v>
      </c>
      <c r="CJ121" s="182">
        <f t="shared" si="84"/>
        <v>0</v>
      </c>
      <c r="CK121" s="182">
        <f t="shared" si="84"/>
        <v>0</v>
      </c>
      <c r="CL121" s="182">
        <f t="shared" si="84"/>
        <v>0</v>
      </c>
      <c r="CM121" s="182">
        <f t="shared" si="84"/>
        <v>0</v>
      </c>
      <c r="CN121" s="182">
        <f t="shared" si="84"/>
        <v>0</v>
      </c>
      <c r="CO121" s="182">
        <f t="shared" si="84"/>
        <v>0</v>
      </c>
      <c r="CP121" s="182">
        <f t="shared" si="84"/>
        <v>0</v>
      </c>
      <c r="CQ121" s="182">
        <f t="shared" si="84"/>
        <v>0</v>
      </c>
      <c r="CR121" s="182">
        <f t="shared" si="84"/>
        <v>0</v>
      </c>
      <c r="CS121" s="182">
        <f t="shared" si="84"/>
        <v>0</v>
      </c>
      <c r="CT121" s="182">
        <f t="shared" si="84"/>
        <v>0</v>
      </c>
      <c r="CU121" s="182">
        <f t="shared" si="84"/>
        <v>0</v>
      </c>
      <c r="CV121" s="182">
        <f t="shared" si="84"/>
        <v>0</v>
      </c>
      <c r="CW121" s="182">
        <f t="shared" si="84"/>
        <v>0</v>
      </c>
      <c r="CX121" s="182">
        <f t="shared" si="84"/>
        <v>0</v>
      </c>
      <c r="CY121" s="182">
        <f t="shared" si="84"/>
        <v>0</v>
      </c>
      <c r="CZ121" s="182">
        <f t="shared" si="84"/>
        <v>0</v>
      </c>
      <c r="DA121" s="182">
        <f t="shared" si="84"/>
        <v>0</v>
      </c>
      <c r="DB121" s="182">
        <f t="shared" si="84"/>
        <v>0</v>
      </c>
      <c r="DC121" s="182">
        <f t="shared" si="84"/>
        <v>0</v>
      </c>
      <c r="DD121" s="182">
        <f t="shared" si="84"/>
        <v>0</v>
      </c>
      <c r="DE121" s="182">
        <f t="shared" si="84"/>
        <v>0</v>
      </c>
      <c r="DF121" s="182">
        <f t="shared" si="84"/>
        <v>0</v>
      </c>
      <c r="DG121" s="182">
        <f t="shared" si="84"/>
        <v>0</v>
      </c>
      <c r="DH121" s="182">
        <f t="shared" si="84"/>
        <v>0</v>
      </c>
      <c r="DI121" s="182">
        <f t="shared" si="84"/>
        <v>0</v>
      </c>
      <c r="DJ121" s="182">
        <f t="shared" si="84"/>
        <v>0</v>
      </c>
      <c r="DK121" s="182">
        <f t="shared" si="84"/>
        <v>0</v>
      </c>
      <c r="DL121" s="182">
        <f t="shared" si="84"/>
        <v>0</v>
      </c>
      <c r="DM121" s="182">
        <f t="shared" si="84"/>
        <v>0</v>
      </c>
      <c r="DN121" s="182">
        <f t="shared" si="84"/>
        <v>0</v>
      </c>
      <c r="DO121" s="182">
        <f t="shared" si="84"/>
        <v>0</v>
      </c>
      <c r="DP121" s="182">
        <f t="shared" si="84"/>
        <v>0</v>
      </c>
      <c r="DQ121" s="182">
        <f t="shared" si="84"/>
        <v>0</v>
      </c>
      <c r="DR121" s="182">
        <f t="shared" si="84"/>
        <v>0</v>
      </c>
      <c r="DS121" s="182">
        <f t="shared" si="84"/>
        <v>0</v>
      </c>
      <c r="DT121" s="182">
        <f t="shared" si="84"/>
        <v>0</v>
      </c>
      <c r="DU121" s="182">
        <f t="shared" si="84"/>
        <v>0</v>
      </c>
      <c r="DV121" s="182">
        <f t="shared" si="84"/>
        <v>0</v>
      </c>
      <c r="DW121" s="182">
        <f t="shared" si="84"/>
        <v>0</v>
      </c>
      <c r="DX121" s="182">
        <f t="shared" si="84"/>
        <v>0</v>
      </c>
      <c r="DY121" s="182">
        <f t="shared" si="84"/>
        <v>0</v>
      </c>
    </row>
    <row r="122" spans="3:129" ht="22" thickTop="1" thickBot="1" x14ac:dyDescent="0.4">
      <c r="C122" s="189">
        <f t="shared" si="72"/>
        <v>0</v>
      </c>
      <c r="D122" s="190" t="str">
        <f t="shared" ref="D122:E122" si="87">+IF(D57=0,"",D57)</f>
        <v/>
      </c>
      <c r="E122" s="190" t="str">
        <f t="shared" si="87"/>
        <v>Amm.to Immateriale</v>
      </c>
      <c r="F122" s="174" t="s">
        <v>177</v>
      </c>
      <c r="H122" s="48" t="s">
        <v>353</v>
      </c>
      <c r="I122" s="193">
        <f t="shared" si="7"/>
        <v>0</v>
      </c>
      <c r="J122" s="182">
        <f t="shared" si="8"/>
        <v>0</v>
      </c>
      <c r="K122" s="182">
        <f t="shared" si="86"/>
        <v>0</v>
      </c>
      <c r="L122" s="182">
        <f t="shared" si="86"/>
        <v>0</v>
      </c>
      <c r="M122" s="182">
        <f t="shared" si="86"/>
        <v>0</v>
      </c>
      <c r="N122" s="182">
        <f t="shared" si="86"/>
        <v>0</v>
      </c>
      <c r="O122" s="182">
        <f t="shared" si="86"/>
        <v>0</v>
      </c>
      <c r="P122" s="182">
        <f t="shared" si="86"/>
        <v>0</v>
      </c>
      <c r="Q122" s="182">
        <f t="shared" si="86"/>
        <v>0</v>
      </c>
      <c r="R122" s="182">
        <f t="shared" si="86"/>
        <v>0</v>
      </c>
      <c r="S122" s="182">
        <f t="shared" si="86"/>
        <v>0</v>
      </c>
      <c r="T122" s="182">
        <f t="shared" si="86"/>
        <v>0</v>
      </c>
      <c r="U122" s="182">
        <f t="shared" si="86"/>
        <v>0</v>
      </c>
      <c r="V122" s="182">
        <f t="shared" si="86"/>
        <v>0</v>
      </c>
      <c r="W122" s="182">
        <f t="shared" si="86"/>
        <v>0</v>
      </c>
      <c r="X122" s="182">
        <f t="shared" si="86"/>
        <v>0</v>
      </c>
      <c r="Y122" s="182">
        <f t="shared" si="86"/>
        <v>0</v>
      </c>
      <c r="Z122" s="182">
        <f t="shared" si="86"/>
        <v>0</v>
      </c>
      <c r="AA122" s="182">
        <f t="shared" si="86"/>
        <v>0</v>
      </c>
      <c r="AB122" s="182">
        <f t="shared" si="86"/>
        <v>0</v>
      </c>
      <c r="AC122" s="182">
        <f t="shared" si="86"/>
        <v>0</v>
      </c>
      <c r="AD122" s="182">
        <f t="shared" si="86"/>
        <v>0</v>
      </c>
      <c r="AE122" s="182">
        <f t="shared" si="86"/>
        <v>0</v>
      </c>
      <c r="AF122" s="182">
        <f t="shared" si="86"/>
        <v>0</v>
      </c>
      <c r="AG122" s="182">
        <f t="shared" si="86"/>
        <v>0</v>
      </c>
      <c r="AH122" s="182">
        <f t="shared" si="86"/>
        <v>0</v>
      </c>
      <c r="AI122" s="182">
        <f t="shared" si="86"/>
        <v>0</v>
      </c>
      <c r="AJ122" s="182">
        <f t="shared" si="86"/>
        <v>0</v>
      </c>
      <c r="AK122" s="182">
        <f t="shared" si="86"/>
        <v>0</v>
      </c>
      <c r="AL122" s="182">
        <f t="shared" si="86"/>
        <v>0</v>
      </c>
      <c r="AM122" s="182">
        <f t="shared" si="86"/>
        <v>0</v>
      </c>
      <c r="AN122" s="182">
        <f t="shared" si="86"/>
        <v>0</v>
      </c>
      <c r="AO122" s="182">
        <f t="shared" si="86"/>
        <v>0</v>
      </c>
      <c r="AP122" s="182">
        <f t="shared" si="86"/>
        <v>0</v>
      </c>
      <c r="AQ122" s="182">
        <f t="shared" si="86"/>
        <v>0</v>
      </c>
      <c r="AR122" s="182">
        <f t="shared" si="86"/>
        <v>0</v>
      </c>
      <c r="AS122" s="182">
        <f t="shared" si="86"/>
        <v>0</v>
      </c>
      <c r="AT122" s="182">
        <f t="shared" si="86"/>
        <v>0</v>
      </c>
      <c r="AU122" s="182">
        <f t="shared" si="86"/>
        <v>0</v>
      </c>
      <c r="AV122" s="182">
        <f t="shared" si="86"/>
        <v>0</v>
      </c>
      <c r="AW122" s="182">
        <f t="shared" si="86"/>
        <v>0</v>
      </c>
      <c r="AX122" s="182">
        <f t="shared" si="86"/>
        <v>0</v>
      </c>
      <c r="AY122" s="182">
        <f t="shared" si="86"/>
        <v>0</v>
      </c>
      <c r="AZ122" s="182">
        <f t="shared" si="86"/>
        <v>0</v>
      </c>
      <c r="BA122" s="182">
        <f t="shared" si="86"/>
        <v>0</v>
      </c>
      <c r="BB122" s="182">
        <f t="shared" si="86"/>
        <v>0</v>
      </c>
      <c r="BC122" s="182">
        <f t="shared" si="86"/>
        <v>0</v>
      </c>
      <c r="BD122" s="182">
        <f t="shared" si="86"/>
        <v>0</v>
      </c>
      <c r="BE122" s="182">
        <f t="shared" si="86"/>
        <v>0</v>
      </c>
      <c r="BF122" s="182">
        <f t="shared" si="86"/>
        <v>0</v>
      </c>
      <c r="BG122" s="182">
        <f t="shared" si="86"/>
        <v>0</v>
      </c>
      <c r="BH122" s="182">
        <f t="shared" si="86"/>
        <v>0</v>
      </c>
      <c r="BI122" s="182">
        <f t="shared" si="86"/>
        <v>0</v>
      </c>
      <c r="BJ122" s="182">
        <f t="shared" si="86"/>
        <v>0</v>
      </c>
      <c r="BK122" s="182">
        <f t="shared" si="86"/>
        <v>0</v>
      </c>
      <c r="BL122" s="182">
        <f t="shared" si="86"/>
        <v>0</v>
      </c>
      <c r="BM122" s="182">
        <f t="shared" si="86"/>
        <v>0</v>
      </c>
      <c r="BN122" s="182">
        <f t="shared" si="86"/>
        <v>0</v>
      </c>
      <c r="BO122" s="182">
        <f t="shared" si="86"/>
        <v>0</v>
      </c>
      <c r="BP122" s="182">
        <f t="shared" si="86"/>
        <v>0</v>
      </c>
      <c r="BQ122" s="182">
        <f t="shared" si="86"/>
        <v>0</v>
      </c>
      <c r="BR122" s="182">
        <f t="shared" si="86"/>
        <v>0</v>
      </c>
      <c r="BS122" s="182">
        <f t="shared" si="86"/>
        <v>0</v>
      </c>
      <c r="BT122" s="182">
        <f t="shared" si="86"/>
        <v>0</v>
      </c>
      <c r="BU122" s="182">
        <f t="shared" si="86"/>
        <v>0</v>
      </c>
      <c r="BV122" s="182">
        <f t="shared" si="86"/>
        <v>0</v>
      </c>
      <c r="BW122" s="182">
        <f t="shared" si="84"/>
        <v>0</v>
      </c>
      <c r="BX122" s="182">
        <f t="shared" si="84"/>
        <v>0</v>
      </c>
      <c r="BY122" s="182">
        <f t="shared" si="84"/>
        <v>0</v>
      </c>
      <c r="BZ122" s="182">
        <f t="shared" si="84"/>
        <v>0</v>
      </c>
      <c r="CA122" s="182">
        <f t="shared" si="84"/>
        <v>0</v>
      </c>
      <c r="CB122" s="182">
        <f t="shared" si="84"/>
        <v>0</v>
      </c>
      <c r="CC122" s="182">
        <f t="shared" si="84"/>
        <v>0</v>
      </c>
      <c r="CD122" s="182">
        <f t="shared" si="84"/>
        <v>0</v>
      </c>
      <c r="CE122" s="182">
        <f t="shared" si="84"/>
        <v>0</v>
      </c>
      <c r="CF122" s="182">
        <f t="shared" si="84"/>
        <v>0</v>
      </c>
      <c r="CG122" s="182">
        <f t="shared" si="84"/>
        <v>0</v>
      </c>
      <c r="CH122" s="182">
        <f t="shared" si="84"/>
        <v>0</v>
      </c>
      <c r="CI122" s="182">
        <f t="shared" si="84"/>
        <v>0</v>
      </c>
      <c r="CJ122" s="182">
        <f t="shared" si="84"/>
        <v>0</v>
      </c>
      <c r="CK122" s="182">
        <f t="shared" si="84"/>
        <v>0</v>
      </c>
      <c r="CL122" s="182">
        <f t="shared" si="84"/>
        <v>0</v>
      </c>
      <c r="CM122" s="182">
        <f t="shared" si="84"/>
        <v>0</v>
      </c>
      <c r="CN122" s="182">
        <f t="shared" si="84"/>
        <v>0</v>
      </c>
      <c r="CO122" s="182">
        <f t="shared" si="84"/>
        <v>0</v>
      </c>
      <c r="CP122" s="182">
        <f t="shared" si="84"/>
        <v>0</v>
      </c>
      <c r="CQ122" s="182">
        <f t="shared" si="84"/>
        <v>0</v>
      </c>
      <c r="CR122" s="182">
        <f t="shared" si="84"/>
        <v>0</v>
      </c>
      <c r="CS122" s="182">
        <f t="shared" si="84"/>
        <v>0</v>
      </c>
      <c r="CT122" s="182">
        <f t="shared" si="84"/>
        <v>0</v>
      </c>
      <c r="CU122" s="182">
        <f t="shared" si="84"/>
        <v>0</v>
      </c>
      <c r="CV122" s="182">
        <f t="shared" si="84"/>
        <v>0</v>
      </c>
      <c r="CW122" s="182">
        <f t="shared" si="84"/>
        <v>0</v>
      </c>
      <c r="CX122" s="182">
        <f t="shared" si="84"/>
        <v>0</v>
      </c>
      <c r="CY122" s="182">
        <f t="shared" si="84"/>
        <v>0</v>
      </c>
      <c r="CZ122" s="182">
        <f t="shared" si="84"/>
        <v>0</v>
      </c>
      <c r="DA122" s="182">
        <f t="shared" si="84"/>
        <v>0</v>
      </c>
      <c r="DB122" s="182">
        <f t="shared" si="84"/>
        <v>0</v>
      </c>
      <c r="DC122" s="182">
        <f t="shared" si="84"/>
        <v>0</v>
      </c>
      <c r="DD122" s="182">
        <f t="shared" si="84"/>
        <v>0</v>
      </c>
      <c r="DE122" s="182">
        <f t="shared" si="84"/>
        <v>0</v>
      </c>
      <c r="DF122" s="182">
        <f t="shared" si="84"/>
        <v>0</v>
      </c>
      <c r="DG122" s="182">
        <f t="shared" si="84"/>
        <v>0</v>
      </c>
      <c r="DH122" s="182">
        <f t="shared" si="84"/>
        <v>0</v>
      </c>
      <c r="DI122" s="182">
        <f t="shared" si="84"/>
        <v>0</v>
      </c>
      <c r="DJ122" s="182">
        <f t="shared" si="84"/>
        <v>0</v>
      </c>
      <c r="DK122" s="182">
        <f t="shared" si="84"/>
        <v>0</v>
      </c>
      <c r="DL122" s="182">
        <f t="shared" si="84"/>
        <v>0</v>
      </c>
      <c r="DM122" s="182">
        <f t="shared" si="84"/>
        <v>0</v>
      </c>
      <c r="DN122" s="182">
        <f t="shared" si="84"/>
        <v>0</v>
      </c>
      <c r="DO122" s="182">
        <f t="shared" si="84"/>
        <v>0</v>
      </c>
      <c r="DP122" s="182">
        <f t="shared" si="84"/>
        <v>0</v>
      </c>
      <c r="DQ122" s="182">
        <f t="shared" si="84"/>
        <v>0</v>
      </c>
      <c r="DR122" s="182">
        <f t="shared" si="84"/>
        <v>0</v>
      </c>
      <c r="DS122" s="182">
        <f t="shared" si="84"/>
        <v>0</v>
      </c>
      <c r="DT122" s="182">
        <f t="shared" si="84"/>
        <v>0</v>
      </c>
      <c r="DU122" s="182">
        <f t="shared" si="84"/>
        <v>0</v>
      </c>
      <c r="DV122" s="182">
        <f t="shared" si="84"/>
        <v>0</v>
      </c>
      <c r="DW122" s="182">
        <f t="shared" si="84"/>
        <v>0</v>
      </c>
      <c r="DX122" s="182">
        <f t="shared" si="84"/>
        <v>0</v>
      </c>
      <c r="DY122" s="182">
        <f t="shared" si="84"/>
        <v>0</v>
      </c>
    </row>
    <row r="123" spans="3:129" ht="22" thickTop="1" thickBot="1" x14ac:dyDescent="0.4">
      <c r="C123" s="189">
        <f t="shared" si="72"/>
        <v>0</v>
      </c>
      <c r="D123" s="190" t="str">
        <f t="shared" ref="D123:E123" si="88">+IF(D58=0,"",D58)</f>
        <v/>
      </c>
      <c r="E123" s="190" t="str">
        <f t="shared" si="88"/>
        <v>Amm.to Immateriale</v>
      </c>
      <c r="F123" s="174" t="s">
        <v>177</v>
      </c>
      <c r="H123" s="48" t="s">
        <v>353</v>
      </c>
      <c r="I123" s="193">
        <f t="shared" si="7"/>
        <v>0</v>
      </c>
      <c r="J123" s="182">
        <f t="shared" si="8"/>
        <v>0</v>
      </c>
      <c r="K123" s="182">
        <f t="shared" si="86"/>
        <v>0</v>
      </c>
      <c r="L123" s="182">
        <f t="shared" si="86"/>
        <v>0</v>
      </c>
      <c r="M123" s="182">
        <f t="shared" si="86"/>
        <v>0</v>
      </c>
      <c r="N123" s="182">
        <f t="shared" si="86"/>
        <v>0</v>
      </c>
      <c r="O123" s="182">
        <f t="shared" si="86"/>
        <v>0</v>
      </c>
      <c r="P123" s="182">
        <f t="shared" si="86"/>
        <v>0</v>
      </c>
      <c r="Q123" s="182">
        <f t="shared" si="86"/>
        <v>0</v>
      </c>
      <c r="R123" s="182">
        <f t="shared" si="86"/>
        <v>0</v>
      </c>
      <c r="S123" s="182">
        <f t="shared" si="86"/>
        <v>0</v>
      </c>
      <c r="T123" s="182">
        <f t="shared" si="86"/>
        <v>0</v>
      </c>
      <c r="U123" s="182">
        <f t="shared" si="86"/>
        <v>0</v>
      </c>
      <c r="V123" s="182">
        <f t="shared" si="86"/>
        <v>0</v>
      </c>
      <c r="W123" s="182">
        <f t="shared" si="86"/>
        <v>0</v>
      </c>
      <c r="X123" s="182">
        <f t="shared" si="86"/>
        <v>0</v>
      </c>
      <c r="Y123" s="182">
        <f t="shared" si="86"/>
        <v>0</v>
      </c>
      <c r="Z123" s="182">
        <f t="shared" si="86"/>
        <v>0</v>
      </c>
      <c r="AA123" s="182">
        <f t="shared" si="86"/>
        <v>0</v>
      </c>
      <c r="AB123" s="182">
        <f t="shared" si="86"/>
        <v>0</v>
      </c>
      <c r="AC123" s="182">
        <f t="shared" si="86"/>
        <v>0</v>
      </c>
      <c r="AD123" s="182">
        <f t="shared" si="86"/>
        <v>0</v>
      </c>
      <c r="AE123" s="182">
        <f t="shared" si="86"/>
        <v>0</v>
      </c>
      <c r="AF123" s="182">
        <f t="shared" si="86"/>
        <v>0</v>
      </c>
      <c r="AG123" s="182">
        <f t="shared" si="86"/>
        <v>0</v>
      </c>
      <c r="AH123" s="182">
        <f t="shared" si="86"/>
        <v>0</v>
      </c>
      <c r="AI123" s="182">
        <f t="shared" si="86"/>
        <v>0</v>
      </c>
      <c r="AJ123" s="182">
        <f t="shared" si="86"/>
        <v>0</v>
      </c>
      <c r="AK123" s="182">
        <f t="shared" si="86"/>
        <v>0</v>
      </c>
      <c r="AL123" s="182">
        <f t="shared" si="86"/>
        <v>0</v>
      </c>
      <c r="AM123" s="182">
        <f t="shared" si="86"/>
        <v>0</v>
      </c>
      <c r="AN123" s="182">
        <f t="shared" si="86"/>
        <v>0</v>
      </c>
      <c r="AO123" s="182">
        <f t="shared" si="86"/>
        <v>0</v>
      </c>
      <c r="AP123" s="182">
        <f t="shared" si="86"/>
        <v>0</v>
      </c>
      <c r="AQ123" s="182">
        <f t="shared" si="86"/>
        <v>0</v>
      </c>
      <c r="AR123" s="182">
        <f t="shared" si="86"/>
        <v>0</v>
      </c>
      <c r="AS123" s="182">
        <f t="shared" si="86"/>
        <v>0</v>
      </c>
      <c r="AT123" s="182">
        <f t="shared" si="86"/>
        <v>0</v>
      </c>
      <c r="AU123" s="182">
        <f t="shared" si="86"/>
        <v>0</v>
      </c>
      <c r="AV123" s="182">
        <f t="shared" si="86"/>
        <v>0</v>
      </c>
      <c r="AW123" s="182">
        <f t="shared" si="86"/>
        <v>0</v>
      </c>
      <c r="AX123" s="182">
        <f t="shared" si="86"/>
        <v>0</v>
      </c>
      <c r="AY123" s="182">
        <f t="shared" si="86"/>
        <v>0</v>
      </c>
      <c r="AZ123" s="182">
        <f t="shared" si="86"/>
        <v>0</v>
      </c>
      <c r="BA123" s="182">
        <f t="shared" si="86"/>
        <v>0</v>
      </c>
      <c r="BB123" s="182">
        <f t="shared" si="86"/>
        <v>0</v>
      </c>
      <c r="BC123" s="182">
        <f t="shared" si="86"/>
        <v>0</v>
      </c>
      <c r="BD123" s="182">
        <f t="shared" si="86"/>
        <v>0</v>
      </c>
      <c r="BE123" s="182">
        <f t="shared" si="86"/>
        <v>0</v>
      </c>
      <c r="BF123" s="182">
        <f t="shared" si="86"/>
        <v>0</v>
      </c>
      <c r="BG123" s="182">
        <f t="shared" si="86"/>
        <v>0</v>
      </c>
      <c r="BH123" s="182">
        <f t="shared" si="86"/>
        <v>0</v>
      </c>
      <c r="BI123" s="182">
        <f t="shared" si="86"/>
        <v>0</v>
      </c>
      <c r="BJ123" s="182">
        <f t="shared" si="86"/>
        <v>0</v>
      </c>
      <c r="BK123" s="182">
        <f t="shared" si="86"/>
        <v>0</v>
      </c>
      <c r="BL123" s="182">
        <f t="shared" si="86"/>
        <v>0</v>
      </c>
      <c r="BM123" s="182">
        <f t="shared" si="86"/>
        <v>0</v>
      </c>
      <c r="BN123" s="182">
        <f t="shared" si="86"/>
        <v>0</v>
      </c>
      <c r="BO123" s="182">
        <f t="shared" si="86"/>
        <v>0</v>
      </c>
      <c r="BP123" s="182">
        <f t="shared" si="86"/>
        <v>0</v>
      </c>
      <c r="BQ123" s="182">
        <f t="shared" si="86"/>
        <v>0</v>
      </c>
      <c r="BR123" s="182">
        <f t="shared" si="86"/>
        <v>0</v>
      </c>
      <c r="BS123" s="182">
        <f t="shared" si="86"/>
        <v>0</v>
      </c>
      <c r="BT123" s="182">
        <f t="shared" si="86"/>
        <v>0</v>
      </c>
      <c r="BU123" s="182">
        <f t="shared" si="86"/>
        <v>0</v>
      </c>
      <c r="BV123" s="182">
        <f t="shared" si="86"/>
        <v>0</v>
      </c>
      <c r="BW123" s="182">
        <f t="shared" si="84"/>
        <v>0</v>
      </c>
      <c r="BX123" s="182">
        <f t="shared" si="84"/>
        <v>0</v>
      </c>
      <c r="BY123" s="182">
        <f t="shared" si="84"/>
        <v>0</v>
      </c>
      <c r="BZ123" s="182">
        <f t="shared" si="84"/>
        <v>0</v>
      </c>
      <c r="CA123" s="182">
        <f t="shared" si="84"/>
        <v>0</v>
      </c>
      <c r="CB123" s="182">
        <f t="shared" si="84"/>
        <v>0</v>
      </c>
      <c r="CC123" s="182">
        <f t="shared" si="84"/>
        <v>0</v>
      </c>
      <c r="CD123" s="182">
        <f t="shared" si="84"/>
        <v>0</v>
      </c>
      <c r="CE123" s="182">
        <f t="shared" si="84"/>
        <v>0</v>
      </c>
      <c r="CF123" s="182">
        <f t="shared" si="84"/>
        <v>0</v>
      </c>
      <c r="CG123" s="182">
        <f t="shared" si="84"/>
        <v>0</v>
      </c>
      <c r="CH123" s="182">
        <f t="shared" si="84"/>
        <v>0</v>
      </c>
      <c r="CI123" s="182">
        <f t="shared" si="84"/>
        <v>0</v>
      </c>
      <c r="CJ123" s="182">
        <f t="shared" si="84"/>
        <v>0</v>
      </c>
      <c r="CK123" s="182">
        <f t="shared" si="84"/>
        <v>0</v>
      </c>
      <c r="CL123" s="182">
        <f t="shared" si="84"/>
        <v>0</v>
      </c>
      <c r="CM123" s="182">
        <f t="shared" si="84"/>
        <v>0</v>
      </c>
      <c r="CN123" s="182">
        <f t="shared" si="84"/>
        <v>0</v>
      </c>
      <c r="CO123" s="182">
        <f t="shared" si="84"/>
        <v>0</v>
      </c>
      <c r="CP123" s="182">
        <f t="shared" si="84"/>
        <v>0</v>
      </c>
      <c r="CQ123" s="182">
        <f t="shared" si="84"/>
        <v>0</v>
      </c>
      <c r="CR123" s="182">
        <f t="shared" si="84"/>
        <v>0</v>
      </c>
      <c r="CS123" s="182">
        <f t="shared" si="84"/>
        <v>0</v>
      </c>
      <c r="CT123" s="182">
        <f t="shared" si="84"/>
        <v>0</v>
      </c>
      <c r="CU123" s="182">
        <f t="shared" si="84"/>
        <v>0</v>
      </c>
      <c r="CV123" s="182">
        <f t="shared" si="84"/>
        <v>0</v>
      </c>
      <c r="CW123" s="182">
        <f t="shared" si="84"/>
        <v>0</v>
      </c>
      <c r="CX123" s="182">
        <f t="shared" si="84"/>
        <v>0</v>
      </c>
      <c r="CY123" s="182">
        <f t="shared" si="84"/>
        <v>0</v>
      </c>
      <c r="CZ123" s="182">
        <f t="shared" si="84"/>
        <v>0</v>
      </c>
      <c r="DA123" s="182">
        <f t="shared" si="84"/>
        <v>0</v>
      </c>
      <c r="DB123" s="182">
        <f t="shared" si="84"/>
        <v>0</v>
      </c>
      <c r="DC123" s="182">
        <f t="shared" si="84"/>
        <v>0</v>
      </c>
      <c r="DD123" s="182">
        <f t="shared" si="84"/>
        <v>0</v>
      </c>
      <c r="DE123" s="182">
        <f t="shared" si="84"/>
        <v>0</v>
      </c>
      <c r="DF123" s="182">
        <f t="shared" si="84"/>
        <v>0</v>
      </c>
      <c r="DG123" s="182">
        <f t="shared" si="84"/>
        <v>0</v>
      </c>
      <c r="DH123" s="182">
        <f t="shared" si="84"/>
        <v>0</v>
      </c>
      <c r="DI123" s="182">
        <f t="shared" si="84"/>
        <v>0</v>
      </c>
      <c r="DJ123" s="182">
        <f t="shared" si="84"/>
        <v>0</v>
      </c>
      <c r="DK123" s="182">
        <f t="shared" si="84"/>
        <v>0</v>
      </c>
      <c r="DL123" s="182">
        <f t="shared" si="84"/>
        <v>0</v>
      </c>
      <c r="DM123" s="182">
        <f t="shared" si="84"/>
        <v>0</v>
      </c>
      <c r="DN123" s="182">
        <f t="shared" si="84"/>
        <v>0</v>
      </c>
      <c r="DO123" s="182">
        <f t="shared" si="84"/>
        <v>0</v>
      </c>
      <c r="DP123" s="182">
        <f t="shared" si="84"/>
        <v>0</v>
      </c>
      <c r="DQ123" s="182">
        <f t="shared" si="84"/>
        <v>0</v>
      </c>
      <c r="DR123" s="182">
        <f t="shared" si="84"/>
        <v>0</v>
      </c>
      <c r="DS123" s="182">
        <f t="shared" si="84"/>
        <v>0</v>
      </c>
      <c r="DT123" s="182">
        <f t="shared" si="84"/>
        <v>0</v>
      </c>
      <c r="DU123" s="182">
        <f t="shared" si="84"/>
        <v>0</v>
      </c>
      <c r="DV123" s="182">
        <f t="shared" si="84"/>
        <v>0</v>
      </c>
      <c r="DW123" s="182">
        <f t="shared" si="84"/>
        <v>0</v>
      </c>
      <c r="DX123" s="182">
        <f t="shared" si="84"/>
        <v>0</v>
      </c>
      <c r="DY123" s="182">
        <f t="shared" si="84"/>
        <v>0</v>
      </c>
    </row>
    <row r="124" spans="3:129" ht="22" thickTop="1" thickBot="1" x14ac:dyDescent="0.4">
      <c r="C124" s="189">
        <f t="shared" si="72"/>
        <v>0</v>
      </c>
      <c r="D124" s="190" t="str">
        <f t="shared" ref="D124:E124" si="89">+IF(D59=0,"",D59)</f>
        <v/>
      </c>
      <c r="E124" s="190" t="str">
        <f t="shared" si="89"/>
        <v>Amm.to Immateriale</v>
      </c>
      <c r="F124" s="174" t="s">
        <v>177</v>
      </c>
      <c r="H124" s="48" t="s">
        <v>353</v>
      </c>
      <c r="I124" s="193">
        <f t="shared" si="7"/>
        <v>0</v>
      </c>
      <c r="J124" s="182">
        <f t="shared" si="8"/>
        <v>0</v>
      </c>
      <c r="K124" s="182">
        <f t="shared" si="86"/>
        <v>0</v>
      </c>
      <c r="L124" s="182">
        <f t="shared" si="86"/>
        <v>0</v>
      </c>
      <c r="M124" s="182">
        <f t="shared" si="86"/>
        <v>0</v>
      </c>
      <c r="N124" s="182">
        <f t="shared" si="86"/>
        <v>0</v>
      </c>
      <c r="O124" s="182">
        <f t="shared" si="86"/>
        <v>0</v>
      </c>
      <c r="P124" s="182">
        <f t="shared" si="86"/>
        <v>0</v>
      </c>
      <c r="Q124" s="182">
        <f t="shared" si="86"/>
        <v>0</v>
      </c>
      <c r="R124" s="182">
        <f t="shared" si="86"/>
        <v>0</v>
      </c>
      <c r="S124" s="182">
        <f t="shared" si="86"/>
        <v>0</v>
      </c>
      <c r="T124" s="182">
        <f t="shared" si="86"/>
        <v>0</v>
      </c>
      <c r="U124" s="182">
        <f t="shared" si="86"/>
        <v>0</v>
      </c>
      <c r="V124" s="182">
        <f t="shared" si="86"/>
        <v>0</v>
      </c>
      <c r="W124" s="182">
        <f t="shared" si="86"/>
        <v>0</v>
      </c>
      <c r="X124" s="182">
        <f t="shared" si="86"/>
        <v>0</v>
      </c>
      <c r="Y124" s="182">
        <f t="shared" si="86"/>
        <v>0</v>
      </c>
      <c r="Z124" s="182">
        <f t="shared" si="86"/>
        <v>0</v>
      </c>
      <c r="AA124" s="182">
        <f t="shared" si="86"/>
        <v>0</v>
      </c>
      <c r="AB124" s="182">
        <f t="shared" si="86"/>
        <v>0</v>
      </c>
      <c r="AC124" s="182">
        <f t="shared" si="86"/>
        <v>0</v>
      </c>
      <c r="AD124" s="182">
        <f t="shared" si="86"/>
        <v>0</v>
      </c>
      <c r="AE124" s="182">
        <f t="shared" si="86"/>
        <v>0</v>
      </c>
      <c r="AF124" s="182">
        <f t="shared" si="86"/>
        <v>0</v>
      </c>
      <c r="AG124" s="182">
        <f t="shared" si="86"/>
        <v>0</v>
      </c>
      <c r="AH124" s="182">
        <f t="shared" si="86"/>
        <v>0</v>
      </c>
      <c r="AI124" s="182">
        <f t="shared" si="86"/>
        <v>0</v>
      </c>
      <c r="AJ124" s="182">
        <f t="shared" si="86"/>
        <v>0</v>
      </c>
      <c r="AK124" s="182">
        <f t="shared" si="86"/>
        <v>0</v>
      </c>
      <c r="AL124" s="182">
        <f t="shared" si="86"/>
        <v>0</v>
      </c>
      <c r="AM124" s="182">
        <f t="shared" si="86"/>
        <v>0</v>
      </c>
      <c r="AN124" s="182">
        <f t="shared" si="86"/>
        <v>0</v>
      </c>
      <c r="AO124" s="182">
        <f t="shared" si="86"/>
        <v>0</v>
      </c>
      <c r="AP124" s="182">
        <f t="shared" si="86"/>
        <v>0</v>
      </c>
      <c r="AQ124" s="182">
        <f t="shared" si="86"/>
        <v>0</v>
      </c>
      <c r="AR124" s="182">
        <f t="shared" si="86"/>
        <v>0</v>
      </c>
      <c r="AS124" s="182">
        <f t="shared" si="86"/>
        <v>0</v>
      </c>
      <c r="AT124" s="182">
        <f t="shared" si="86"/>
        <v>0</v>
      </c>
      <c r="AU124" s="182">
        <f t="shared" si="86"/>
        <v>0</v>
      </c>
      <c r="AV124" s="182">
        <f t="shared" si="86"/>
        <v>0</v>
      </c>
      <c r="AW124" s="182">
        <f t="shared" si="86"/>
        <v>0</v>
      </c>
      <c r="AX124" s="182">
        <f t="shared" si="86"/>
        <v>0</v>
      </c>
      <c r="AY124" s="182">
        <f t="shared" si="86"/>
        <v>0</v>
      </c>
      <c r="AZ124" s="182">
        <f t="shared" si="86"/>
        <v>0</v>
      </c>
      <c r="BA124" s="182">
        <f t="shared" si="86"/>
        <v>0</v>
      </c>
      <c r="BB124" s="182">
        <f t="shared" si="86"/>
        <v>0</v>
      </c>
      <c r="BC124" s="182">
        <f t="shared" si="86"/>
        <v>0</v>
      </c>
      <c r="BD124" s="182">
        <f t="shared" si="86"/>
        <v>0</v>
      </c>
      <c r="BE124" s="182">
        <f t="shared" si="86"/>
        <v>0</v>
      </c>
      <c r="BF124" s="182">
        <f t="shared" si="86"/>
        <v>0</v>
      </c>
      <c r="BG124" s="182">
        <f t="shared" si="86"/>
        <v>0</v>
      </c>
      <c r="BH124" s="182">
        <f t="shared" si="86"/>
        <v>0</v>
      </c>
      <c r="BI124" s="182">
        <f t="shared" si="86"/>
        <v>0</v>
      </c>
      <c r="BJ124" s="182">
        <f t="shared" si="86"/>
        <v>0</v>
      </c>
      <c r="BK124" s="182">
        <f t="shared" si="86"/>
        <v>0</v>
      </c>
      <c r="BL124" s="182">
        <f t="shared" si="86"/>
        <v>0</v>
      </c>
      <c r="BM124" s="182">
        <f t="shared" si="86"/>
        <v>0</v>
      </c>
      <c r="BN124" s="182">
        <f t="shared" si="86"/>
        <v>0</v>
      </c>
      <c r="BO124" s="182">
        <f t="shared" si="86"/>
        <v>0</v>
      </c>
      <c r="BP124" s="182">
        <f t="shared" si="86"/>
        <v>0</v>
      </c>
      <c r="BQ124" s="182">
        <f t="shared" si="86"/>
        <v>0</v>
      </c>
      <c r="BR124" s="182">
        <f t="shared" si="86"/>
        <v>0</v>
      </c>
      <c r="BS124" s="182">
        <f t="shared" si="86"/>
        <v>0</v>
      </c>
      <c r="BT124" s="182">
        <f t="shared" si="86"/>
        <v>0</v>
      </c>
      <c r="BU124" s="182">
        <f t="shared" si="86"/>
        <v>0</v>
      </c>
      <c r="BV124" s="182">
        <f t="shared" ref="BV124:DY127" si="90">+BV59*(1+$G59)</f>
        <v>0</v>
      </c>
      <c r="BW124" s="182">
        <f t="shared" si="90"/>
        <v>0</v>
      </c>
      <c r="BX124" s="182">
        <f t="shared" si="90"/>
        <v>0</v>
      </c>
      <c r="BY124" s="182">
        <f t="shared" si="90"/>
        <v>0</v>
      </c>
      <c r="BZ124" s="182">
        <f t="shared" si="90"/>
        <v>0</v>
      </c>
      <c r="CA124" s="182">
        <f t="shared" si="90"/>
        <v>0</v>
      </c>
      <c r="CB124" s="182">
        <f t="shared" si="90"/>
        <v>0</v>
      </c>
      <c r="CC124" s="182">
        <f t="shared" si="90"/>
        <v>0</v>
      </c>
      <c r="CD124" s="182">
        <f t="shared" si="90"/>
        <v>0</v>
      </c>
      <c r="CE124" s="182">
        <f t="shared" si="90"/>
        <v>0</v>
      </c>
      <c r="CF124" s="182">
        <f t="shared" si="90"/>
        <v>0</v>
      </c>
      <c r="CG124" s="182">
        <f t="shared" si="90"/>
        <v>0</v>
      </c>
      <c r="CH124" s="182">
        <f t="shared" si="90"/>
        <v>0</v>
      </c>
      <c r="CI124" s="182">
        <f t="shared" si="90"/>
        <v>0</v>
      </c>
      <c r="CJ124" s="182">
        <f t="shared" si="90"/>
        <v>0</v>
      </c>
      <c r="CK124" s="182">
        <f t="shared" si="90"/>
        <v>0</v>
      </c>
      <c r="CL124" s="182">
        <f t="shared" si="90"/>
        <v>0</v>
      </c>
      <c r="CM124" s="182">
        <f t="shared" si="90"/>
        <v>0</v>
      </c>
      <c r="CN124" s="182">
        <f t="shared" si="90"/>
        <v>0</v>
      </c>
      <c r="CO124" s="182">
        <f t="shared" si="90"/>
        <v>0</v>
      </c>
      <c r="CP124" s="182">
        <f t="shared" si="90"/>
        <v>0</v>
      </c>
      <c r="CQ124" s="182">
        <f t="shared" si="90"/>
        <v>0</v>
      </c>
      <c r="CR124" s="182">
        <f t="shared" si="90"/>
        <v>0</v>
      </c>
      <c r="CS124" s="182">
        <f t="shared" si="90"/>
        <v>0</v>
      </c>
      <c r="CT124" s="182">
        <f t="shared" si="90"/>
        <v>0</v>
      </c>
      <c r="CU124" s="182">
        <f t="shared" si="90"/>
        <v>0</v>
      </c>
      <c r="CV124" s="182">
        <f t="shared" si="90"/>
        <v>0</v>
      </c>
      <c r="CW124" s="182">
        <f t="shared" si="90"/>
        <v>0</v>
      </c>
      <c r="CX124" s="182">
        <f t="shared" si="90"/>
        <v>0</v>
      </c>
      <c r="CY124" s="182">
        <f t="shared" si="90"/>
        <v>0</v>
      </c>
      <c r="CZ124" s="182">
        <f t="shared" si="90"/>
        <v>0</v>
      </c>
      <c r="DA124" s="182">
        <f t="shared" si="90"/>
        <v>0</v>
      </c>
      <c r="DB124" s="182">
        <f t="shared" si="90"/>
        <v>0</v>
      </c>
      <c r="DC124" s="182">
        <f t="shared" si="90"/>
        <v>0</v>
      </c>
      <c r="DD124" s="182">
        <f t="shared" si="90"/>
        <v>0</v>
      </c>
      <c r="DE124" s="182">
        <f t="shared" si="90"/>
        <v>0</v>
      </c>
      <c r="DF124" s="182">
        <f t="shared" si="90"/>
        <v>0</v>
      </c>
      <c r="DG124" s="182">
        <f t="shared" si="90"/>
        <v>0</v>
      </c>
      <c r="DH124" s="182">
        <f t="shared" si="90"/>
        <v>0</v>
      </c>
      <c r="DI124" s="182">
        <f t="shared" si="90"/>
        <v>0</v>
      </c>
      <c r="DJ124" s="182">
        <f t="shared" si="90"/>
        <v>0</v>
      </c>
      <c r="DK124" s="182">
        <f t="shared" si="90"/>
        <v>0</v>
      </c>
      <c r="DL124" s="182">
        <f t="shared" si="90"/>
        <v>0</v>
      </c>
      <c r="DM124" s="182">
        <f t="shared" si="90"/>
        <v>0</v>
      </c>
      <c r="DN124" s="182">
        <f t="shared" si="90"/>
        <v>0</v>
      </c>
      <c r="DO124" s="182">
        <f t="shared" si="90"/>
        <v>0</v>
      </c>
      <c r="DP124" s="182">
        <f t="shared" si="90"/>
        <v>0</v>
      </c>
      <c r="DQ124" s="182">
        <f t="shared" si="90"/>
        <v>0</v>
      </c>
      <c r="DR124" s="182">
        <f t="shared" si="90"/>
        <v>0</v>
      </c>
      <c r="DS124" s="182">
        <f t="shared" si="90"/>
        <v>0</v>
      </c>
      <c r="DT124" s="182">
        <f t="shared" si="90"/>
        <v>0</v>
      </c>
      <c r="DU124" s="182">
        <f t="shared" si="90"/>
        <v>0</v>
      </c>
      <c r="DV124" s="182">
        <f t="shared" si="90"/>
        <v>0</v>
      </c>
      <c r="DW124" s="182">
        <f t="shared" si="90"/>
        <v>0</v>
      </c>
      <c r="DX124" s="182">
        <f t="shared" si="90"/>
        <v>0</v>
      </c>
      <c r="DY124" s="182">
        <f t="shared" si="90"/>
        <v>0</v>
      </c>
    </row>
    <row r="125" spans="3:129" ht="22" thickTop="1" thickBot="1" x14ac:dyDescent="0.4">
      <c r="C125" s="189">
        <f t="shared" si="72"/>
        <v>0</v>
      </c>
      <c r="D125" s="190" t="str">
        <f t="shared" ref="D125:E125" si="91">+IF(D60=0,"",D60)</f>
        <v/>
      </c>
      <c r="E125" s="190" t="str">
        <f t="shared" si="91"/>
        <v>Amm.to Immateriale</v>
      </c>
      <c r="F125" s="174" t="s">
        <v>177</v>
      </c>
      <c r="H125" s="48" t="s">
        <v>353</v>
      </c>
      <c r="I125" s="193">
        <f t="shared" si="7"/>
        <v>0</v>
      </c>
      <c r="J125" s="182">
        <f t="shared" si="8"/>
        <v>0</v>
      </c>
      <c r="K125" s="182">
        <f t="shared" ref="K125:BV128" si="92">+K60*(1+$G60)</f>
        <v>0</v>
      </c>
      <c r="L125" s="182">
        <f t="shared" si="92"/>
        <v>0</v>
      </c>
      <c r="M125" s="182">
        <f t="shared" si="92"/>
        <v>0</v>
      </c>
      <c r="N125" s="182">
        <f t="shared" si="92"/>
        <v>0</v>
      </c>
      <c r="O125" s="182">
        <f t="shared" si="92"/>
        <v>0</v>
      </c>
      <c r="P125" s="182">
        <f t="shared" si="92"/>
        <v>0</v>
      </c>
      <c r="Q125" s="182">
        <f t="shared" si="92"/>
        <v>0</v>
      </c>
      <c r="R125" s="182">
        <f t="shared" si="92"/>
        <v>0</v>
      </c>
      <c r="S125" s="182">
        <f t="shared" si="92"/>
        <v>0</v>
      </c>
      <c r="T125" s="182">
        <f t="shared" si="92"/>
        <v>0</v>
      </c>
      <c r="U125" s="182">
        <f t="shared" si="92"/>
        <v>0</v>
      </c>
      <c r="V125" s="182">
        <f t="shared" si="92"/>
        <v>0</v>
      </c>
      <c r="W125" s="182">
        <f t="shared" si="92"/>
        <v>0</v>
      </c>
      <c r="X125" s="182">
        <f t="shared" si="92"/>
        <v>0</v>
      </c>
      <c r="Y125" s="182">
        <f t="shared" si="92"/>
        <v>0</v>
      </c>
      <c r="Z125" s="182">
        <f t="shared" si="92"/>
        <v>0</v>
      </c>
      <c r="AA125" s="182">
        <f t="shared" si="92"/>
        <v>0</v>
      </c>
      <c r="AB125" s="182">
        <f t="shared" si="92"/>
        <v>0</v>
      </c>
      <c r="AC125" s="182">
        <f t="shared" si="92"/>
        <v>0</v>
      </c>
      <c r="AD125" s="182">
        <f t="shared" si="92"/>
        <v>0</v>
      </c>
      <c r="AE125" s="182">
        <f t="shared" si="92"/>
        <v>0</v>
      </c>
      <c r="AF125" s="182">
        <f t="shared" si="92"/>
        <v>0</v>
      </c>
      <c r="AG125" s="182">
        <f t="shared" si="92"/>
        <v>0</v>
      </c>
      <c r="AH125" s="182">
        <f t="shared" si="92"/>
        <v>0</v>
      </c>
      <c r="AI125" s="182">
        <f t="shared" si="92"/>
        <v>0</v>
      </c>
      <c r="AJ125" s="182">
        <f t="shared" si="92"/>
        <v>0</v>
      </c>
      <c r="AK125" s="182">
        <f t="shared" si="92"/>
        <v>0</v>
      </c>
      <c r="AL125" s="182">
        <f t="shared" si="92"/>
        <v>0</v>
      </c>
      <c r="AM125" s="182">
        <f t="shared" si="92"/>
        <v>0</v>
      </c>
      <c r="AN125" s="182">
        <f t="shared" si="92"/>
        <v>0</v>
      </c>
      <c r="AO125" s="182">
        <f t="shared" si="92"/>
        <v>0</v>
      </c>
      <c r="AP125" s="182">
        <f t="shared" si="92"/>
        <v>0</v>
      </c>
      <c r="AQ125" s="182">
        <f t="shared" si="92"/>
        <v>0</v>
      </c>
      <c r="AR125" s="182">
        <f t="shared" si="92"/>
        <v>0</v>
      </c>
      <c r="AS125" s="182">
        <f t="shared" si="92"/>
        <v>0</v>
      </c>
      <c r="AT125" s="182">
        <f t="shared" si="92"/>
        <v>0</v>
      </c>
      <c r="AU125" s="182">
        <f t="shared" si="92"/>
        <v>0</v>
      </c>
      <c r="AV125" s="182">
        <f t="shared" si="92"/>
        <v>0</v>
      </c>
      <c r="AW125" s="182">
        <f t="shared" si="92"/>
        <v>0</v>
      </c>
      <c r="AX125" s="182">
        <f t="shared" si="92"/>
        <v>0</v>
      </c>
      <c r="AY125" s="182">
        <f t="shared" si="92"/>
        <v>0</v>
      </c>
      <c r="AZ125" s="182">
        <f t="shared" si="92"/>
        <v>0</v>
      </c>
      <c r="BA125" s="182">
        <f t="shared" si="92"/>
        <v>0</v>
      </c>
      <c r="BB125" s="182">
        <f t="shared" si="92"/>
        <v>0</v>
      </c>
      <c r="BC125" s="182">
        <f t="shared" si="92"/>
        <v>0</v>
      </c>
      <c r="BD125" s="182">
        <f t="shared" si="92"/>
        <v>0</v>
      </c>
      <c r="BE125" s="182">
        <f t="shared" si="92"/>
        <v>0</v>
      </c>
      <c r="BF125" s="182">
        <f t="shared" si="92"/>
        <v>0</v>
      </c>
      <c r="BG125" s="182">
        <f t="shared" si="92"/>
        <v>0</v>
      </c>
      <c r="BH125" s="182">
        <f t="shared" si="92"/>
        <v>0</v>
      </c>
      <c r="BI125" s="182">
        <f t="shared" si="92"/>
        <v>0</v>
      </c>
      <c r="BJ125" s="182">
        <f t="shared" si="92"/>
        <v>0</v>
      </c>
      <c r="BK125" s="182">
        <f t="shared" si="92"/>
        <v>0</v>
      </c>
      <c r="BL125" s="182">
        <f t="shared" si="92"/>
        <v>0</v>
      </c>
      <c r="BM125" s="182">
        <f t="shared" si="92"/>
        <v>0</v>
      </c>
      <c r="BN125" s="182">
        <f t="shared" si="92"/>
        <v>0</v>
      </c>
      <c r="BO125" s="182">
        <f t="shared" si="92"/>
        <v>0</v>
      </c>
      <c r="BP125" s="182">
        <f t="shared" si="92"/>
        <v>0</v>
      </c>
      <c r="BQ125" s="182">
        <f t="shared" si="92"/>
        <v>0</v>
      </c>
      <c r="BR125" s="182">
        <f t="shared" si="92"/>
        <v>0</v>
      </c>
      <c r="BS125" s="182">
        <f t="shared" si="92"/>
        <v>0</v>
      </c>
      <c r="BT125" s="182">
        <f t="shared" si="92"/>
        <v>0</v>
      </c>
      <c r="BU125" s="182">
        <f t="shared" si="92"/>
        <v>0</v>
      </c>
      <c r="BV125" s="182">
        <f t="shared" si="92"/>
        <v>0</v>
      </c>
      <c r="BW125" s="182">
        <f t="shared" si="90"/>
        <v>0</v>
      </c>
      <c r="BX125" s="182">
        <f t="shared" si="90"/>
        <v>0</v>
      </c>
      <c r="BY125" s="182">
        <f t="shared" si="90"/>
        <v>0</v>
      </c>
      <c r="BZ125" s="182">
        <f t="shared" si="90"/>
        <v>0</v>
      </c>
      <c r="CA125" s="182">
        <f t="shared" si="90"/>
        <v>0</v>
      </c>
      <c r="CB125" s="182">
        <f t="shared" si="90"/>
        <v>0</v>
      </c>
      <c r="CC125" s="182">
        <f t="shared" si="90"/>
        <v>0</v>
      </c>
      <c r="CD125" s="182">
        <f t="shared" si="90"/>
        <v>0</v>
      </c>
      <c r="CE125" s="182">
        <f t="shared" si="90"/>
        <v>0</v>
      </c>
      <c r="CF125" s="182">
        <f t="shared" si="90"/>
        <v>0</v>
      </c>
      <c r="CG125" s="182">
        <f t="shared" si="90"/>
        <v>0</v>
      </c>
      <c r="CH125" s="182">
        <f t="shared" si="90"/>
        <v>0</v>
      </c>
      <c r="CI125" s="182">
        <f t="shared" si="90"/>
        <v>0</v>
      </c>
      <c r="CJ125" s="182">
        <f t="shared" si="90"/>
        <v>0</v>
      </c>
      <c r="CK125" s="182">
        <f t="shared" si="90"/>
        <v>0</v>
      </c>
      <c r="CL125" s="182">
        <f t="shared" si="90"/>
        <v>0</v>
      </c>
      <c r="CM125" s="182">
        <f t="shared" si="90"/>
        <v>0</v>
      </c>
      <c r="CN125" s="182">
        <f t="shared" si="90"/>
        <v>0</v>
      </c>
      <c r="CO125" s="182">
        <f t="shared" si="90"/>
        <v>0</v>
      </c>
      <c r="CP125" s="182">
        <f t="shared" si="90"/>
        <v>0</v>
      </c>
      <c r="CQ125" s="182">
        <f t="shared" si="90"/>
        <v>0</v>
      </c>
      <c r="CR125" s="182">
        <f t="shared" si="90"/>
        <v>0</v>
      </c>
      <c r="CS125" s="182">
        <f t="shared" si="90"/>
        <v>0</v>
      </c>
      <c r="CT125" s="182">
        <f t="shared" si="90"/>
        <v>0</v>
      </c>
      <c r="CU125" s="182">
        <f t="shared" si="90"/>
        <v>0</v>
      </c>
      <c r="CV125" s="182">
        <f t="shared" si="90"/>
        <v>0</v>
      </c>
      <c r="CW125" s="182">
        <f t="shared" si="90"/>
        <v>0</v>
      </c>
      <c r="CX125" s="182">
        <f t="shared" si="90"/>
        <v>0</v>
      </c>
      <c r="CY125" s="182">
        <f t="shared" si="90"/>
        <v>0</v>
      </c>
      <c r="CZ125" s="182">
        <f t="shared" si="90"/>
        <v>0</v>
      </c>
      <c r="DA125" s="182">
        <f t="shared" si="90"/>
        <v>0</v>
      </c>
      <c r="DB125" s="182">
        <f t="shared" si="90"/>
        <v>0</v>
      </c>
      <c r="DC125" s="182">
        <f t="shared" si="90"/>
        <v>0</v>
      </c>
      <c r="DD125" s="182">
        <f t="shared" si="90"/>
        <v>0</v>
      </c>
      <c r="DE125" s="182">
        <f t="shared" si="90"/>
        <v>0</v>
      </c>
      <c r="DF125" s="182">
        <f t="shared" si="90"/>
        <v>0</v>
      </c>
      <c r="DG125" s="182">
        <f t="shared" si="90"/>
        <v>0</v>
      </c>
      <c r="DH125" s="182">
        <f t="shared" si="90"/>
        <v>0</v>
      </c>
      <c r="DI125" s="182">
        <f t="shared" si="90"/>
        <v>0</v>
      </c>
      <c r="DJ125" s="182">
        <f t="shared" si="90"/>
        <v>0</v>
      </c>
      <c r="DK125" s="182">
        <f t="shared" si="90"/>
        <v>0</v>
      </c>
      <c r="DL125" s="182">
        <f t="shared" si="90"/>
        <v>0</v>
      </c>
      <c r="DM125" s="182">
        <f t="shared" si="90"/>
        <v>0</v>
      </c>
      <c r="DN125" s="182">
        <f t="shared" si="90"/>
        <v>0</v>
      </c>
      <c r="DO125" s="182">
        <f t="shared" si="90"/>
        <v>0</v>
      </c>
      <c r="DP125" s="182">
        <f t="shared" si="90"/>
        <v>0</v>
      </c>
      <c r="DQ125" s="182">
        <f t="shared" si="90"/>
        <v>0</v>
      </c>
      <c r="DR125" s="182">
        <f t="shared" si="90"/>
        <v>0</v>
      </c>
      <c r="DS125" s="182">
        <f t="shared" si="90"/>
        <v>0</v>
      </c>
      <c r="DT125" s="182">
        <f t="shared" si="90"/>
        <v>0</v>
      </c>
      <c r="DU125" s="182">
        <f t="shared" si="90"/>
        <v>0</v>
      </c>
      <c r="DV125" s="182">
        <f t="shared" si="90"/>
        <v>0</v>
      </c>
      <c r="DW125" s="182">
        <f t="shared" si="90"/>
        <v>0</v>
      </c>
      <c r="DX125" s="182">
        <f t="shared" si="90"/>
        <v>0</v>
      </c>
      <c r="DY125" s="182">
        <f t="shared" si="90"/>
        <v>0</v>
      </c>
    </row>
    <row r="126" spans="3:129" ht="22" thickTop="1" thickBot="1" x14ac:dyDescent="0.4">
      <c r="C126" s="189">
        <f t="shared" si="72"/>
        <v>0</v>
      </c>
      <c r="D126" s="190" t="str">
        <f t="shared" ref="D126:E126" si="93">+IF(D61=0,"",D61)</f>
        <v/>
      </c>
      <c r="E126" s="190" t="str">
        <f t="shared" si="93"/>
        <v>Amm.to Immateriale</v>
      </c>
      <c r="F126" s="174" t="s">
        <v>177</v>
      </c>
      <c r="H126" s="48" t="s">
        <v>353</v>
      </c>
      <c r="I126" s="193">
        <f t="shared" si="7"/>
        <v>0</v>
      </c>
      <c r="J126" s="182">
        <f t="shared" si="8"/>
        <v>0</v>
      </c>
      <c r="K126" s="182">
        <f t="shared" si="92"/>
        <v>0</v>
      </c>
      <c r="L126" s="182">
        <f t="shared" si="92"/>
        <v>0</v>
      </c>
      <c r="M126" s="182">
        <f t="shared" si="92"/>
        <v>0</v>
      </c>
      <c r="N126" s="182">
        <f t="shared" si="92"/>
        <v>0</v>
      </c>
      <c r="O126" s="182">
        <f t="shared" si="92"/>
        <v>0</v>
      </c>
      <c r="P126" s="182">
        <f t="shared" si="92"/>
        <v>0</v>
      </c>
      <c r="Q126" s="182">
        <f t="shared" si="92"/>
        <v>0</v>
      </c>
      <c r="R126" s="182">
        <f t="shared" si="92"/>
        <v>0</v>
      </c>
      <c r="S126" s="182">
        <f t="shared" si="92"/>
        <v>0</v>
      </c>
      <c r="T126" s="182">
        <f t="shared" si="92"/>
        <v>0</v>
      </c>
      <c r="U126" s="182">
        <f t="shared" si="92"/>
        <v>0</v>
      </c>
      <c r="V126" s="182">
        <f t="shared" si="92"/>
        <v>0</v>
      </c>
      <c r="W126" s="182">
        <f t="shared" si="92"/>
        <v>0</v>
      </c>
      <c r="X126" s="182">
        <f t="shared" si="92"/>
        <v>0</v>
      </c>
      <c r="Y126" s="182">
        <f t="shared" si="92"/>
        <v>0</v>
      </c>
      <c r="Z126" s="182">
        <f t="shared" si="92"/>
        <v>0</v>
      </c>
      <c r="AA126" s="182">
        <f t="shared" si="92"/>
        <v>0</v>
      </c>
      <c r="AB126" s="182">
        <f t="shared" si="92"/>
        <v>0</v>
      </c>
      <c r="AC126" s="182">
        <f t="shared" si="92"/>
        <v>0</v>
      </c>
      <c r="AD126" s="182">
        <f t="shared" si="92"/>
        <v>0</v>
      </c>
      <c r="AE126" s="182">
        <f t="shared" si="92"/>
        <v>0</v>
      </c>
      <c r="AF126" s="182">
        <f t="shared" si="92"/>
        <v>0</v>
      </c>
      <c r="AG126" s="182">
        <f t="shared" si="92"/>
        <v>0</v>
      </c>
      <c r="AH126" s="182">
        <f t="shared" si="92"/>
        <v>0</v>
      </c>
      <c r="AI126" s="182">
        <f t="shared" si="92"/>
        <v>0</v>
      </c>
      <c r="AJ126" s="182">
        <f t="shared" si="92"/>
        <v>0</v>
      </c>
      <c r="AK126" s="182">
        <f t="shared" si="92"/>
        <v>0</v>
      </c>
      <c r="AL126" s="182">
        <f t="shared" si="92"/>
        <v>0</v>
      </c>
      <c r="AM126" s="182">
        <f t="shared" si="92"/>
        <v>0</v>
      </c>
      <c r="AN126" s="182">
        <f t="shared" si="92"/>
        <v>0</v>
      </c>
      <c r="AO126" s="182">
        <f t="shared" si="92"/>
        <v>0</v>
      </c>
      <c r="AP126" s="182">
        <f t="shared" si="92"/>
        <v>0</v>
      </c>
      <c r="AQ126" s="182">
        <f t="shared" si="92"/>
        <v>0</v>
      </c>
      <c r="AR126" s="182">
        <f t="shared" si="92"/>
        <v>0</v>
      </c>
      <c r="AS126" s="182">
        <f t="shared" si="92"/>
        <v>0</v>
      </c>
      <c r="AT126" s="182">
        <f t="shared" si="92"/>
        <v>0</v>
      </c>
      <c r="AU126" s="182">
        <f t="shared" si="92"/>
        <v>0</v>
      </c>
      <c r="AV126" s="182">
        <f t="shared" si="92"/>
        <v>0</v>
      </c>
      <c r="AW126" s="182">
        <f t="shared" si="92"/>
        <v>0</v>
      </c>
      <c r="AX126" s="182">
        <f t="shared" si="92"/>
        <v>0</v>
      </c>
      <c r="AY126" s="182">
        <f t="shared" si="92"/>
        <v>0</v>
      </c>
      <c r="AZ126" s="182">
        <f t="shared" si="92"/>
        <v>0</v>
      </c>
      <c r="BA126" s="182">
        <f t="shared" si="92"/>
        <v>0</v>
      </c>
      <c r="BB126" s="182">
        <f t="shared" si="92"/>
        <v>0</v>
      </c>
      <c r="BC126" s="182">
        <f t="shared" si="92"/>
        <v>0</v>
      </c>
      <c r="BD126" s="182">
        <f t="shared" si="92"/>
        <v>0</v>
      </c>
      <c r="BE126" s="182">
        <f t="shared" si="92"/>
        <v>0</v>
      </c>
      <c r="BF126" s="182">
        <f t="shared" si="92"/>
        <v>0</v>
      </c>
      <c r="BG126" s="182">
        <f t="shared" si="92"/>
        <v>0</v>
      </c>
      <c r="BH126" s="182">
        <f t="shared" si="92"/>
        <v>0</v>
      </c>
      <c r="BI126" s="182">
        <f t="shared" si="92"/>
        <v>0</v>
      </c>
      <c r="BJ126" s="182">
        <f t="shared" si="92"/>
        <v>0</v>
      </c>
      <c r="BK126" s="182">
        <f t="shared" si="92"/>
        <v>0</v>
      </c>
      <c r="BL126" s="182">
        <f t="shared" si="92"/>
        <v>0</v>
      </c>
      <c r="BM126" s="182">
        <f t="shared" si="92"/>
        <v>0</v>
      </c>
      <c r="BN126" s="182">
        <f t="shared" si="92"/>
        <v>0</v>
      </c>
      <c r="BO126" s="182">
        <f t="shared" si="92"/>
        <v>0</v>
      </c>
      <c r="BP126" s="182">
        <f t="shared" si="92"/>
        <v>0</v>
      </c>
      <c r="BQ126" s="182">
        <f t="shared" si="92"/>
        <v>0</v>
      </c>
      <c r="BR126" s="182">
        <f t="shared" si="92"/>
        <v>0</v>
      </c>
      <c r="BS126" s="182">
        <f t="shared" si="92"/>
        <v>0</v>
      </c>
      <c r="BT126" s="182">
        <f t="shared" si="92"/>
        <v>0</v>
      </c>
      <c r="BU126" s="182">
        <f t="shared" si="92"/>
        <v>0</v>
      </c>
      <c r="BV126" s="182">
        <f t="shared" si="92"/>
        <v>0</v>
      </c>
      <c r="BW126" s="182">
        <f t="shared" si="90"/>
        <v>0</v>
      </c>
      <c r="BX126" s="182">
        <f t="shared" si="90"/>
        <v>0</v>
      </c>
      <c r="BY126" s="182">
        <f t="shared" si="90"/>
        <v>0</v>
      </c>
      <c r="BZ126" s="182">
        <f t="shared" si="90"/>
        <v>0</v>
      </c>
      <c r="CA126" s="182">
        <f t="shared" si="90"/>
        <v>0</v>
      </c>
      <c r="CB126" s="182">
        <f t="shared" si="90"/>
        <v>0</v>
      </c>
      <c r="CC126" s="182">
        <f t="shared" si="90"/>
        <v>0</v>
      </c>
      <c r="CD126" s="182">
        <f t="shared" si="90"/>
        <v>0</v>
      </c>
      <c r="CE126" s="182">
        <f t="shared" si="90"/>
        <v>0</v>
      </c>
      <c r="CF126" s="182">
        <f t="shared" si="90"/>
        <v>0</v>
      </c>
      <c r="CG126" s="182">
        <f t="shared" si="90"/>
        <v>0</v>
      </c>
      <c r="CH126" s="182">
        <f t="shared" si="90"/>
        <v>0</v>
      </c>
      <c r="CI126" s="182">
        <f t="shared" si="90"/>
        <v>0</v>
      </c>
      <c r="CJ126" s="182">
        <f t="shared" si="90"/>
        <v>0</v>
      </c>
      <c r="CK126" s="182">
        <f t="shared" si="90"/>
        <v>0</v>
      </c>
      <c r="CL126" s="182">
        <f t="shared" si="90"/>
        <v>0</v>
      </c>
      <c r="CM126" s="182">
        <f t="shared" si="90"/>
        <v>0</v>
      </c>
      <c r="CN126" s="182">
        <f t="shared" si="90"/>
        <v>0</v>
      </c>
      <c r="CO126" s="182">
        <f t="shared" si="90"/>
        <v>0</v>
      </c>
      <c r="CP126" s="182">
        <f t="shared" si="90"/>
        <v>0</v>
      </c>
      <c r="CQ126" s="182">
        <f t="shared" si="90"/>
        <v>0</v>
      </c>
      <c r="CR126" s="182">
        <f t="shared" si="90"/>
        <v>0</v>
      </c>
      <c r="CS126" s="182">
        <f t="shared" si="90"/>
        <v>0</v>
      </c>
      <c r="CT126" s="182">
        <f t="shared" si="90"/>
        <v>0</v>
      </c>
      <c r="CU126" s="182">
        <f t="shared" si="90"/>
        <v>0</v>
      </c>
      <c r="CV126" s="182">
        <f t="shared" si="90"/>
        <v>0</v>
      </c>
      <c r="CW126" s="182">
        <f t="shared" si="90"/>
        <v>0</v>
      </c>
      <c r="CX126" s="182">
        <f t="shared" si="90"/>
        <v>0</v>
      </c>
      <c r="CY126" s="182">
        <f t="shared" si="90"/>
        <v>0</v>
      </c>
      <c r="CZ126" s="182">
        <f t="shared" si="90"/>
        <v>0</v>
      </c>
      <c r="DA126" s="182">
        <f t="shared" si="90"/>
        <v>0</v>
      </c>
      <c r="DB126" s="182">
        <f t="shared" si="90"/>
        <v>0</v>
      </c>
      <c r="DC126" s="182">
        <f t="shared" si="90"/>
        <v>0</v>
      </c>
      <c r="DD126" s="182">
        <f t="shared" si="90"/>
        <v>0</v>
      </c>
      <c r="DE126" s="182">
        <f t="shared" si="90"/>
        <v>0</v>
      </c>
      <c r="DF126" s="182">
        <f t="shared" si="90"/>
        <v>0</v>
      </c>
      <c r="DG126" s="182">
        <f t="shared" si="90"/>
        <v>0</v>
      </c>
      <c r="DH126" s="182">
        <f t="shared" si="90"/>
        <v>0</v>
      </c>
      <c r="DI126" s="182">
        <f t="shared" si="90"/>
        <v>0</v>
      </c>
      <c r="DJ126" s="182">
        <f t="shared" si="90"/>
        <v>0</v>
      </c>
      <c r="DK126" s="182">
        <f t="shared" si="90"/>
        <v>0</v>
      </c>
      <c r="DL126" s="182">
        <f t="shared" si="90"/>
        <v>0</v>
      </c>
      <c r="DM126" s="182">
        <f t="shared" si="90"/>
        <v>0</v>
      </c>
      <c r="DN126" s="182">
        <f t="shared" si="90"/>
        <v>0</v>
      </c>
      <c r="DO126" s="182">
        <f t="shared" si="90"/>
        <v>0</v>
      </c>
      <c r="DP126" s="182">
        <f t="shared" si="90"/>
        <v>0</v>
      </c>
      <c r="DQ126" s="182">
        <f t="shared" si="90"/>
        <v>0</v>
      </c>
      <c r="DR126" s="182">
        <f t="shared" si="90"/>
        <v>0</v>
      </c>
      <c r="DS126" s="182">
        <f t="shared" si="90"/>
        <v>0</v>
      </c>
      <c r="DT126" s="182">
        <f t="shared" si="90"/>
        <v>0</v>
      </c>
      <c r="DU126" s="182">
        <f t="shared" si="90"/>
        <v>0</v>
      </c>
      <c r="DV126" s="182">
        <f t="shared" si="90"/>
        <v>0</v>
      </c>
      <c r="DW126" s="182">
        <f t="shared" si="90"/>
        <v>0</v>
      </c>
      <c r="DX126" s="182">
        <f t="shared" si="90"/>
        <v>0</v>
      </c>
      <c r="DY126" s="182">
        <f t="shared" si="90"/>
        <v>0</v>
      </c>
    </row>
    <row r="127" spans="3:129" ht="22" thickTop="1" thickBot="1" x14ac:dyDescent="0.4">
      <c r="C127" s="189">
        <f t="shared" si="72"/>
        <v>0</v>
      </c>
      <c r="D127" s="190" t="str">
        <f t="shared" ref="D127:E127" si="94">+IF(D62=0,"",D62)</f>
        <v/>
      </c>
      <c r="E127" s="190" t="str">
        <f t="shared" si="94"/>
        <v>Amm.to Immateriale</v>
      </c>
      <c r="F127" s="174" t="s">
        <v>177</v>
      </c>
      <c r="H127" s="48" t="s">
        <v>353</v>
      </c>
      <c r="I127" s="193">
        <f t="shared" si="7"/>
        <v>0</v>
      </c>
      <c r="J127" s="182">
        <f t="shared" si="8"/>
        <v>0</v>
      </c>
      <c r="K127" s="182">
        <f t="shared" si="92"/>
        <v>0</v>
      </c>
      <c r="L127" s="182">
        <f t="shared" si="92"/>
        <v>0</v>
      </c>
      <c r="M127" s="182">
        <f t="shared" si="92"/>
        <v>0</v>
      </c>
      <c r="N127" s="182">
        <f t="shared" si="92"/>
        <v>0</v>
      </c>
      <c r="O127" s="182">
        <f t="shared" si="92"/>
        <v>0</v>
      </c>
      <c r="P127" s="182">
        <f t="shared" si="92"/>
        <v>0</v>
      </c>
      <c r="Q127" s="182">
        <f t="shared" si="92"/>
        <v>0</v>
      </c>
      <c r="R127" s="182">
        <f t="shared" si="92"/>
        <v>0</v>
      </c>
      <c r="S127" s="182">
        <f t="shared" si="92"/>
        <v>0</v>
      </c>
      <c r="T127" s="182">
        <f t="shared" si="92"/>
        <v>0</v>
      </c>
      <c r="U127" s="182">
        <f t="shared" si="92"/>
        <v>0</v>
      </c>
      <c r="V127" s="182">
        <f t="shared" si="92"/>
        <v>0</v>
      </c>
      <c r="W127" s="182">
        <f t="shared" si="92"/>
        <v>0</v>
      </c>
      <c r="X127" s="182">
        <f t="shared" si="92"/>
        <v>0</v>
      </c>
      <c r="Y127" s="182">
        <f t="shared" si="92"/>
        <v>0</v>
      </c>
      <c r="Z127" s="182">
        <f t="shared" si="92"/>
        <v>0</v>
      </c>
      <c r="AA127" s="182">
        <f t="shared" si="92"/>
        <v>0</v>
      </c>
      <c r="AB127" s="182">
        <f t="shared" si="92"/>
        <v>0</v>
      </c>
      <c r="AC127" s="182">
        <f t="shared" si="92"/>
        <v>0</v>
      </c>
      <c r="AD127" s="182">
        <f t="shared" si="92"/>
        <v>0</v>
      </c>
      <c r="AE127" s="182">
        <f t="shared" si="92"/>
        <v>0</v>
      </c>
      <c r="AF127" s="182">
        <f t="shared" si="92"/>
        <v>0</v>
      </c>
      <c r="AG127" s="182">
        <f t="shared" si="92"/>
        <v>0</v>
      </c>
      <c r="AH127" s="182">
        <f t="shared" si="92"/>
        <v>0</v>
      </c>
      <c r="AI127" s="182">
        <f t="shared" si="92"/>
        <v>0</v>
      </c>
      <c r="AJ127" s="182">
        <f t="shared" si="92"/>
        <v>0</v>
      </c>
      <c r="AK127" s="182">
        <f t="shared" si="92"/>
        <v>0</v>
      </c>
      <c r="AL127" s="182">
        <f t="shared" si="92"/>
        <v>0</v>
      </c>
      <c r="AM127" s="182">
        <f t="shared" si="92"/>
        <v>0</v>
      </c>
      <c r="AN127" s="182">
        <f t="shared" si="92"/>
        <v>0</v>
      </c>
      <c r="AO127" s="182">
        <f t="shared" si="92"/>
        <v>0</v>
      </c>
      <c r="AP127" s="182">
        <f t="shared" si="92"/>
        <v>0</v>
      </c>
      <c r="AQ127" s="182">
        <f t="shared" si="92"/>
        <v>0</v>
      </c>
      <c r="AR127" s="182">
        <f t="shared" si="92"/>
        <v>0</v>
      </c>
      <c r="AS127" s="182">
        <f t="shared" si="92"/>
        <v>0</v>
      </c>
      <c r="AT127" s="182">
        <f t="shared" si="92"/>
        <v>0</v>
      </c>
      <c r="AU127" s="182">
        <f t="shared" si="92"/>
        <v>0</v>
      </c>
      <c r="AV127" s="182">
        <f t="shared" si="92"/>
        <v>0</v>
      </c>
      <c r="AW127" s="182">
        <f t="shared" si="92"/>
        <v>0</v>
      </c>
      <c r="AX127" s="182">
        <f t="shared" si="92"/>
        <v>0</v>
      </c>
      <c r="AY127" s="182">
        <f t="shared" si="92"/>
        <v>0</v>
      </c>
      <c r="AZ127" s="182">
        <f t="shared" si="92"/>
        <v>0</v>
      </c>
      <c r="BA127" s="182">
        <f t="shared" si="92"/>
        <v>0</v>
      </c>
      <c r="BB127" s="182">
        <f t="shared" si="92"/>
        <v>0</v>
      </c>
      <c r="BC127" s="182">
        <f t="shared" si="92"/>
        <v>0</v>
      </c>
      <c r="BD127" s="182">
        <f t="shared" si="92"/>
        <v>0</v>
      </c>
      <c r="BE127" s="182">
        <f t="shared" si="92"/>
        <v>0</v>
      </c>
      <c r="BF127" s="182">
        <f t="shared" si="92"/>
        <v>0</v>
      </c>
      <c r="BG127" s="182">
        <f t="shared" si="92"/>
        <v>0</v>
      </c>
      <c r="BH127" s="182">
        <f t="shared" si="92"/>
        <v>0</v>
      </c>
      <c r="BI127" s="182">
        <f t="shared" si="92"/>
        <v>0</v>
      </c>
      <c r="BJ127" s="182">
        <f t="shared" si="92"/>
        <v>0</v>
      </c>
      <c r="BK127" s="182">
        <f t="shared" si="92"/>
        <v>0</v>
      </c>
      <c r="BL127" s="182">
        <f t="shared" si="92"/>
        <v>0</v>
      </c>
      <c r="BM127" s="182">
        <f t="shared" si="92"/>
        <v>0</v>
      </c>
      <c r="BN127" s="182">
        <f t="shared" si="92"/>
        <v>0</v>
      </c>
      <c r="BO127" s="182">
        <f t="shared" si="92"/>
        <v>0</v>
      </c>
      <c r="BP127" s="182">
        <f t="shared" si="92"/>
        <v>0</v>
      </c>
      <c r="BQ127" s="182">
        <f t="shared" si="92"/>
        <v>0</v>
      </c>
      <c r="BR127" s="182">
        <f t="shared" si="92"/>
        <v>0</v>
      </c>
      <c r="BS127" s="182">
        <f t="shared" si="92"/>
        <v>0</v>
      </c>
      <c r="BT127" s="182">
        <f t="shared" si="92"/>
        <v>0</v>
      </c>
      <c r="BU127" s="182">
        <f t="shared" si="92"/>
        <v>0</v>
      </c>
      <c r="BV127" s="182">
        <f t="shared" si="92"/>
        <v>0</v>
      </c>
      <c r="BW127" s="182">
        <f t="shared" si="90"/>
        <v>0</v>
      </c>
      <c r="BX127" s="182">
        <f t="shared" si="90"/>
        <v>0</v>
      </c>
      <c r="BY127" s="182">
        <f t="shared" si="90"/>
        <v>0</v>
      </c>
      <c r="BZ127" s="182">
        <f t="shared" si="90"/>
        <v>0</v>
      </c>
      <c r="CA127" s="182">
        <f t="shared" si="90"/>
        <v>0</v>
      </c>
      <c r="CB127" s="182">
        <f t="shared" si="90"/>
        <v>0</v>
      </c>
      <c r="CC127" s="182">
        <f t="shared" si="90"/>
        <v>0</v>
      </c>
      <c r="CD127" s="182">
        <f t="shared" si="90"/>
        <v>0</v>
      </c>
      <c r="CE127" s="182">
        <f t="shared" si="90"/>
        <v>0</v>
      </c>
      <c r="CF127" s="182">
        <f t="shared" si="90"/>
        <v>0</v>
      </c>
      <c r="CG127" s="182">
        <f t="shared" si="90"/>
        <v>0</v>
      </c>
      <c r="CH127" s="182">
        <f t="shared" si="90"/>
        <v>0</v>
      </c>
      <c r="CI127" s="182">
        <f t="shared" si="90"/>
        <v>0</v>
      </c>
      <c r="CJ127" s="182">
        <f t="shared" si="90"/>
        <v>0</v>
      </c>
      <c r="CK127" s="182">
        <f t="shared" si="90"/>
        <v>0</v>
      </c>
      <c r="CL127" s="182">
        <f t="shared" si="90"/>
        <v>0</v>
      </c>
      <c r="CM127" s="182">
        <f t="shared" si="90"/>
        <v>0</v>
      </c>
      <c r="CN127" s="182">
        <f t="shared" si="90"/>
        <v>0</v>
      </c>
      <c r="CO127" s="182">
        <f t="shared" si="90"/>
        <v>0</v>
      </c>
      <c r="CP127" s="182">
        <f t="shared" si="90"/>
        <v>0</v>
      </c>
      <c r="CQ127" s="182">
        <f t="shared" si="90"/>
        <v>0</v>
      </c>
      <c r="CR127" s="182">
        <f t="shared" si="90"/>
        <v>0</v>
      </c>
      <c r="CS127" s="182">
        <f t="shared" si="90"/>
        <v>0</v>
      </c>
      <c r="CT127" s="182">
        <f t="shared" si="90"/>
        <v>0</v>
      </c>
      <c r="CU127" s="182">
        <f t="shared" si="90"/>
        <v>0</v>
      </c>
      <c r="CV127" s="182">
        <f t="shared" si="90"/>
        <v>0</v>
      </c>
      <c r="CW127" s="182">
        <f t="shared" si="90"/>
        <v>0</v>
      </c>
      <c r="CX127" s="182">
        <f t="shared" si="90"/>
        <v>0</v>
      </c>
      <c r="CY127" s="182">
        <f t="shared" si="90"/>
        <v>0</v>
      </c>
      <c r="CZ127" s="182">
        <f t="shared" si="90"/>
        <v>0</v>
      </c>
      <c r="DA127" s="182">
        <f t="shared" si="90"/>
        <v>0</v>
      </c>
      <c r="DB127" s="182">
        <f t="shared" si="90"/>
        <v>0</v>
      </c>
      <c r="DC127" s="182">
        <f t="shared" si="90"/>
        <v>0</v>
      </c>
      <c r="DD127" s="182">
        <f t="shared" si="90"/>
        <v>0</v>
      </c>
      <c r="DE127" s="182">
        <f t="shared" si="90"/>
        <v>0</v>
      </c>
      <c r="DF127" s="182">
        <f t="shared" si="90"/>
        <v>0</v>
      </c>
      <c r="DG127" s="182">
        <f t="shared" si="90"/>
        <v>0</v>
      </c>
      <c r="DH127" s="182">
        <f t="shared" si="90"/>
        <v>0</v>
      </c>
      <c r="DI127" s="182">
        <f t="shared" si="90"/>
        <v>0</v>
      </c>
      <c r="DJ127" s="182">
        <f t="shared" si="90"/>
        <v>0</v>
      </c>
      <c r="DK127" s="182">
        <f t="shared" si="90"/>
        <v>0</v>
      </c>
      <c r="DL127" s="182">
        <f t="shared" si="90"/>
        <v>0</v>
      </c>
      <c r="DM127" s="182">
        <f t="shared" si="90"/>
        <v>0</v>
      </c>
      <c r="DN127" s="182">
        <f t="shared" si="90"/>
        <v>0</v>
      </c>
      <c r="DO127" s="182">
        <f t="shared" si="90"/>
        <v>0</v>
      </c>
      <c r="DP127" s="182">
        <f t="shared" si="90"/>
        <v>0</v>
      </c>
      <c r="DQ127" s="182">
        <f t="shared" si="90"/>
        <v>0</v>
      </c>
      <c r="DR127" s="182">
        <f t="shared" si="90"/>
        <v>0</v>
      </c>
      <c r="DS127" s="182">
        <f t="shared" si="90"/>
        <v>0</v>
      </c>
      <c r="DT127" s="182">
        <f t="shared" si="90"/>
        <v>0</v>
      </c>
      <c r="DU127" s="182">
        <f t="shared" si="90"/>
        <v>0</v>
      </c>
      <c r="DV127" s="182">
        <f t="shared" si="90"/>
        <v>0</v>
      </c>
      <c r="DW127" s="182">
        <f t="shared" si="90"/>
        <v>0</v>
      </c>
      <c r="DX127" s="182">
        <f t="shared" si="90"/>
        <v>0</v>
      </c>
      <c r="DY127" s="182">
        <f t="shared" si="90"/>
        <v>0</v>
      </c>
    </row>
    <row r="128" spans="3:129" ht="22" thickTop="1" thickBot="1" x14ac:dyDescent="0.4">
      <c r="C128" s="189">
        <f t="shared" si="72"/>
        <v>0</v>
      </c>
      <c r="D128" s="190" t="str">
        <f t="shared" ref="D128:E128" si="95">+IF(D63=0,"",D63)</f>
        <v/>
      </c>
      <c r="E128" s="190" t="str">
        <f t="shared" si="95"/>
        <v>Amm.to Immateriale</v>
      </c>
      <c r="F128" s="174" t="s">
        <v>177</v>
      </c>
      <c r="H128" s="48" t="s">
        <v>353</v>
      </c>
      <c r="I128" s="193">
        <f t="shared" si="7"/>
        <v>0</v>
      </c>
      <c r="J128" s="182">
        <f t="shared" si="8"/>
        <v>0</v>
      </c>
      <c r="K128" s="182">
        <f t="shared" si="92"/>
        <v>0</v>
      </c>
      <c r="L128" s="182">
        <f t="shared" si="92"/>
        <v>0</v>
      </c>
      <c r="M128" s="182">
        <f t="shared" si="92"/>
        <v>0</v>
      </c>
      <c r="N128" s="182">
        <f t="shared" si="92"/>
        <v>0</v>
      </c>
      <c r="O128" s="182">
        <f t="shared" si="92"/>
        <v>0</v>
      </c>
      <c r="P128" s="182">
        <f t="shared" si="92"/>
        <v>0</v>
      </c>
      <c r="Q128" s="182">
        <f t="shared" si="92"/>
        <v>0</v>
      </c>
      <c r="R128" s="182">
        <f t="shared" si="92"/>
        <v>0</v>
      </c>
      <c r="S128" s="182">
        <f t="shared" si="92"/>
        <v>0</v>
      </c>
      <c r="T128" s="182">
        <f t="shared" si="92"/>
        <v>0</v>
      </c>
      <c r="U128" s="182">
        <f t="shared" si="92"/>
        <v>0</v>
      </c>
      <c r="V128" s="182">
        <f t="shared" si="92"/>
        <v>0</v>
      </c>
      <c r="W128" s="182">
        <f t="shared" si="92"/>
        <v>0</v>
      </c>
      <c r="X128" s="182">
        <f t="shared" si="92"/>
        <v>0</v>
      </c>
      <c r="Y128" s="182">
        <f t="shared" si="92"/>
        <v>0</v>
      </c>
      <c r="Z128" s="182">
        <f t="shared" si="92"/>
        <v>0</v>
      </c>
      <c r="AA128" s="182">
        <f t="shared" si="92"/>
        <v>0</v>
      </c>
      <c r="AB128" s="182">
        <f t="shared" si="92"/>
        <v>0</v>
      </c>
      <c r="AC128" s="182">
        <f t="shared" si="92"/>
        <v>0</v>
      </c>
      <c r="AD128" s="182">
        <f t="shared" si="92"/>
        <v>0</v>
      </c>
      <c r="AE128" s="182">
        <f t="shared" si="92"/>
        <v>0</v>
      </c>
      <c r="AF128" s="182">
        <f t="shared" si="92"/>
        <v>0</v>
      </c>
      <c r="AG128" s="182">
        <f t="shared" si="92"/>
        <v>0</v>
      </c>
      <c r="AH128" s="182">
        <f t="shared" si="92"/>
        <v>0</v>
      </c>
      <c r="AI128" s="182">
        <f t="shared" si="92"/>
        <v>0</v>
      </c>
      <c r="AJ128" s="182">
        <f t="shared" si="92"/>
        <v>0</v>
      </c>
      <c r="AK128" s="182">
        <f t="shared" si="92"/>
        <v>0</v>
      </c>
      <c r="AL128" s="182">
        <f t="shared" si="92"/>
        <v>0</v>
      </c>
      <c r="AM128" s="182">
        <f t="shared" si="92"/>
        <v>0</v>
      </c>
      <c r="AN128" s="182">
        <f t="shared" si="92"/>
        <v>0</v>
      </c>
      <c r="AO128" s="182">
        <f t="shared" si="92"/>
        <v>0</v>
      </c>
      <c r="AP128" s="182">
        <f t="shared" si="92"/>
        <v>0</v>
      </c>
      <c r="AQ128" s="182">
        <f t="shared" si="92"/>
        <v>0</v>
      </c>
      <c r="AR128" s="182">
        <f t="shared" si="92"/>
        <v>0</v>
      </c>
      <c r="AS128" s="182">
        <f t="shared" si="92"/>
        <v>0</v>
      </c>
      <c r="AT128" s="182">
        <f t="shared" si="92"/>
        <v>0</v>
      </c>
      <c r="AU128" s="182">
        <f t="shared" si="92"/>
        <v>0</v>
      </c>
      <c r="AV128" s="182">
        <f t="shared" si="92"/>
        <v>0</v>
      </c>
      <c r="AW128" s="182">
        <f t="shared" si="92"/>
        <v>0</v>
      </c>
      <c r="AX128" s="182">
        <f t="shared" si="92"/>
        <v>0</v>
      </c>
      <c r="AY128" s="182">
        <f t="shared" si="92"/>
        <v>0</v>
      </c>
      <c r="AZ128" s="182">
        <f t="shared" si="92"/>
        <v>0</v>
      </c>
      <c r="BA128" s="182">
        <f t="shared" si="92"/>
        <v>0</v>
      </c>
      <c r="BB128" s="182">
        <f t="shared" si="92"/>
        <v>0</v>
      </c>
      <c r="BC128" s="182">
        <f t="shared" si="92"/>
        <v>0</v>
      </c>
      <c r="BD128" s="182">
        <f t="shared" si="92"/>
        <v>0</v>
      </c>
      <c r="BE128" s="182">
        <f t="shared" si="92"/>
        <v>0</v>
      </c>
      <c r="BF128" s="182">
        <f t="shared" si="92"/>
        <v>0</v>
      </c>
      <c r="BG128" s="182">
        <f t="shared" si="92"/>
        <v>0</v>
      </c>
      <c r="BH128" s="182">
        <f t="shared" si="92"/>
        <v>0</v>
      </c>
      <c r="BI128" s="182">
        <f t="shared" si="92"/>
        <v>0</v>
      </c>
      <c r="BJ128" s="182">
        <f t="shared" si="92"/>
        <v>0</v>
      </c>
      <c r="BK128" s="182">
        <f t="shared" si="92"/>
        <v>0</v>
      </c>
      <c r="BL128" s="182">
        <f t="shared" si="92"/>
        <v>0</v>
      </c>
      <c r="BM128" s="182">
        <f t="shared" si="92"/>
        <v>0</v>
      </c>
      <c r="BN128" s="182">
        <f t="shared" si="92"/>
        <v>0</v>
      </c>
      <c r="BO128" s="182">
        <f t="shared" si="92"/>
        <v>0</v>
      </c>
      <c r="BP128" s="182">
        <f t="shared" si="92"/>
        <v>0</v>
      </c>
      <c r="BQ128" s="182">
        <f t="shared" si="92"/>
        <v>0</v>
      </c>
      <c r="BR128" s="182">
        <f t="shared" si="92"/>
        <v>0</v>
      </c>
      <c r="BS128" s="182">
        <f t="shared" si="92"/>
        <v>0</v>
      </c>
      <c r="BT128" s="182">
        <f t="shared" si="92"/>
        <v>0</v>
      </c>
      <c r="BU128" s="182">
        <f t="shared" si="92"/>
        <v>0</v>
      </c>
      <c r="BV128" s="182">
        <f t="shared" ref="BV128:DY131" si="96">+BV63*(1+$G63)</f>
        <v>0</v>
      </c>
      <c r="BW128" s="182">
        <f t="shared" si="96"/>
        <v>0</v>
      </c>
      <c r="BX128" s="182">
        <f t="shared" si="96"/>
        <v>0</v>
      </c>
      <c r="BY128" s="182">
        <f t="shared" si="96"/>
        <v>0</v>
      </c>
      <c r="BZ128" s="182">
        <f t="shared" si="96"/>
        <v>0</v>
      </c>
      <c r="CA128" s="182">
        <f t="shared" si="96"/>
        <v>0</v>
      </c>
      <c r="CB128" s="182">
        <f t="shared" si="96"/>
        <v>0</v>
      </c>
      <c r="CC128" s="182">
        <f t="shared" si="96"/>
        <v>0</v>
      </c>
      <c r="CD128" s="182">
        <f t="shared" si="96"/>
        <v>0</v>
      </c>
      <c r="CE128" s="182">
        <f t="shared" si="96"/>
        <v>0</v>
      </c>
      <c r="CF128" s="182">
        <f t="shared" si="96"/>
        <v>0</v>
      </c>
      <c r="CG128" s="182">
        <f t="shared" si="96"/>
        <v>0</v>
      </c>
      <c r="CH128" s="182">
        <f t="shared" si="96"/>
        <v>0</v>
      </c>
      <c r="CI128" s="182">
        <f t="shared" si="96"/>
        <v>0</v>
      </c>
      <c r="CJ128" s="182">
        <f t="shared" si="96"/>
        <v>0</v>
      </c>
      <c r="CK128" s="182">
        <f t="shared" si="96"/>
        <v>0</v>
      </c>
      <c r="CL128" s="182">
        <f t="shared" si="96"/>
        <v>0</v>
      </c>
      <c r="CM128" s="182">
        <f t="shared" si="96"/>
        <v>0</v>
      </c>
      <c r="CN128" s="182">
        <f t="shared" si="96"/>
        <v>0</v>
      </c>
      <c r="CO128" s="182">
        <f t="shared" si="96"/>
        <v>0</v>
      </c>
      <c r="CP128" s="182">
        <f t="shared" si="96"/>
        <v>0</v>
      </c>
      <c r="CQ128" s="182">
        <f t="shared" si="96"/>
        <v>0</v>
      </c>
      <c r="CR128" s="182">
        <f t="shared" si="96"/>
        <v>0</v>
      </c>
      <c r="CS128" s="182">
        <f t="shared" si="96"/>
        <v>0</v>
      </c>
      <c r="CT128" s="182">
        <f t="shared" si="96"/>
        <v>0</v>
      </c>
      <c r="CU128" s="182">
        <f t="shared" si="96"/>
        <v>0</v>
      </c>
      <c r="CV128" s="182">
        <f t="shared" si="96"/>
        <v>0</v>
      </c>
      <c r="CW128" s="182">
        <f t="shared" si="96"/>
        <v>0</v>
      </c>
      <c r="CX128" s="182">
        <f t="shared" si="96"/>
        <v>0</v>
      </c>
      <c r="CY128" s="182">
        <f t="shared" si="96"/>
        <v>0</v>
      </c>
      <c r="CZ128" s="182">
        <f t="shared" si="96"/>
        <v>0</v>
      </c>
      <c r="DA128" s="182">
        <f t="shared" si="96"/>
        <v>0</v>
      </c>
      <c r="DB128" s="182">
        <f t="shared" si="96"/>
        <v>0</v>
      </c>
      <c r="DC128" s="182">
        <f t="shared" si="96"/>
        <v>0</v>
      </c>
      <c r="DD128" s="182">
        <f t="shared" si="96"/>
        <v>0</v>
      </c>
      <c r="DE128" s="182">
        <f t="shared" si="96"/>
        <v>0</v>
      </c>
      <c r="DF128" s="182">
        <f t="shared" si="96"/>
        <v>0</v>
      </c>
      <c r="DG128" s="182">
        <f t="shared" si="96"/>
        <v>0</v>
      </c>
      <c r="DH128" s="182">
        <f t="shared" si="96"/>
        <v>0</v>
      </c>
      <c r="DI128" s="182">
        <f t="shared" si="96"/>
        <v>0</v>
      </c>
      <c r="DJ128" s="182">
        <f t="shared" si="96"/>
        <v>0</v>
      </c>
      <c r="DK128" s="182">
        <f t="shared" si="96"/>
        <v>0</v>
      </c>
      <c r="DL128" s="182">
        <f t="shared" si="96"/>
        <v>0</v>
      </c>
      <c r="DM128" s="182">
        <f t="shared" si="96"/>
        <v>0</v>
      </c>
      <c r="DN128" s="182">
        <f t="shared" si="96"/>
        <v>0</v>
      </c>
      <c r="DO128" s="182">
        <f t="shared" si="96"/>
        <v>0</v>
      </c>
      <c r="DP128" s="182">
        <f t="shared" si="96"/>
        <v>0</v>
      </c>
      <c r="DQ128" s="182">
        <f t="shared" si="96"/>
        <v>0</v>
      </c>
      <c r="DR128" s="182">
        <f t="shared" si="96"/>
        <v>0</v>
      </c>
      <c r="DS128" s="182">
        <f t="shared" si="96"/>
        <v>0</v>
      </c>
      <c r="DT128" s="182">
        <f t="shared" si="96"/>
        <v>0</v>
      </c>
      <c r="DU128" s="182">
        <f t="shared" si="96"/>
        <v>0</v>
      </c>
      <c r="DV128" s="182">
        <f t="shared" si="96"/>
        <v>0</v>
      </c>
      <c r="DW128" s="182">
        <f t="shared" si="96"/>
        <v>0</v>
      </c>
      <c r="DX128" s="182">
        <f t="shared" si="96"/>
        <v>0</v>
      </c>
      <c r="DY128" s="182">
        <f t="shared" si="96"/>
        <v>0</v>
      </c>
    </row>
    <row r="129" spans="3:129" ht="22" thickTop="1" thickBot="1" x14ac:dyDescent="0.4">
      <c r="C129" s="189">
        <f t="shared" ref="C129:C131" si="97">+C64</f>
        <v>0</v>
      </c>
      <c r="D129" s="190" t="str">
        <f t="shared" ref="D129:E129" si="98">+IF(D64=0,"",D64)</f>
        <v/>
      </c>
      <c r="E129" s="190" t="str">
        <f t="shared" si="98"/>
        <v>Amm.to Immateriale</v>
      </c>
      <c r="F129" s="174" t="s">
        <v>177</v>
      </c>
      <c r="H129" s="48" t="s">
        <v>353</v>
      </c>
      <c r="I129" s="193">
        <f t="shared" si="7"/>
        <v>0</v>
      </c>
      <c r="J129" s="182">
        <f t="shared" si="8"/>
        <v>0</v>
      </c>
      <c r="K129" s="182">
        <f t="shared" ref="K129:BV132" si="99">+K64*(1+$G64)</f>
        <v>0</v>
      </c>
      <c r="L129" s="182">
        <f t="shared" si="99"/>
        <v>0</v>
      </c>
      <c r="M129" s="182">
        <f t="shared" si="99"/>
        <v>0</v>
      </c>
      <c r="N129" s="182">
        <f t="shared" si="99"/>
        <v>0</v>
      </c>
      <c r="O129" s="182">
        <f t="shared" si="99"/>
        <v>0</v>
      </c>
      <c r="P129" s="182">
        <f t="shared" si="99"/>
        <v>0</v>
      </c>
      <c r="Q129" s="182">
        <f t="shared" si="99"/>
        <v>0</v>
      </c>
      <c r="R129" s="182">
        <f t="shared" si="99"/>
        <v>0</v>
      </c>
      <c r="S129" s="182">
        <f t="shared" si="99"/>
        <v>0</v>
      </c>
      <c r="T129" s="182">
        <f t="shared" si="99"/>
        <v>0</v>
      </c>
      <c r="U129" s="182">
        <f t="shared" si="99"/>
        <v>0</v>
      </c>
      <c r="V129" s="182">
        <f t="shared" si="99"/>
        <v>0</v>
      </c>
      <c r="W129" s="182">
        <f t="shared" si="99"/>
        <v>0</v>
      </c>
      <c r="X129" s="182">
        <f t="shared" si="99"/>
        <v>0</v>
      </c>
      <c r="Y129" s="182">
        <f t="shared" si="99"/>
        <v>0</v>
      </c>
      <c r="Z129" s="182">
        <f t="shared" si="99"/>
        <v>0</v>
      </c>
      <c r="AA129" s="182">
        <f t="shared" si="99"/>
        <v>0</v>
      </c>
      <c r="AB129" s="182">
        <f t="shared" si="99"/>
        <v>0</v>
      </c>
      <c r="AC129" s="182">
        <f t="shared" si="99"/>
        <v>0</v>
      </c>
      <c r="AD129" s="182">
        <f t="shared" si="99"/>
        <v>0</v>
      </c>
      <c r="AE129" s="182">
        <f t="shared" si="99"/>
        <v>0</v>
      </c>
      <c r="AF129" s="182">
        <f t="shared" si="99"/>
        <v>0</v>
      </c>
      <c r="AG129" s="182">
        <f t="shared" si="99"/>
        <v>0</v>
      </c>
      <c r="AH129" s="182">
        <f t="shared" si="99"/>
        <v>0</v>
      </c>
      <c r="AI129" s="182">
        <f t="shared" si="99"/>
        <v>0</v>
      </c>
      <c r="AJ129" s="182">
        <f t="shared" si="99"/>
        <v>0</v>
      </c>
      <c r="AK129" s="182">
        <f t="shared" si="99"/>
        <v>0</v>
      </c>
      <c r="AL129" s="182">
        <f t="shared" si="99"/>
        <v>0</v>
      </c>
      <c r="AM129" s="182">
        <f t="shared" si="99"/>
        <v>0</v>
      </c>
      <c r="AN129" s="182">
        <f t="shared" si="99"/>
        <v>0</v>
      </c>
      <c r="AO129" s="182">
        <f t="shared" si="99"/>
        <v>0</v>
      </c>
      <c r="AP129" s="182">
        <f t="shared" si="99"/>
        <v>0</v>
      </c>
      <c r="AQ129" s="182">
        <f t="shared" si="99"/>
        <v>0</v>
      </c>
      <c r="AR129" s="182">
        <f t="shared" si="99"/>
        <v>0</v>
      </c>
      <c r="AS129" s="182">
        <f t="shared" si="99"/>
        <v>0</v>
      </c>
      <c r="AT129" s="182">
        <f t="shared" si="99"/>
        <v>0</v>
      </c>
      <c r="AU129" s="182">
        <f t="shared" si="99"/>
        <v>0</v>
      </c>
      <c r="AV129" s="182">
        <f t="shared" si="99"/>
        <v>0</v>
      </c>
      <c r="AW129" s="182">
        <f t="shared" si="99"/>
        <v>0</v>
      </c>
      <c r="AX129" s="182">
        <f t="shared" si="99"/>
        <v>0</v>
      </c>
      <c r="AY129" s="182">
        <f t="shared" si="99"/>
        <v>0</v>
      </c>
      <c r="AZ129" s="182">
        <f t="shared" si="99"/>
        <v>0</v>
      </c>
      <c r="BA129" s="182">
        <f t="shared" si="99"/>
        <v>0</v>
      </c>
      <c r="BB129" s="182">
        <f t="shared" si="99"/>
        <v>0</v>
      </c>
      <c r="BC129" s="182">
        <f t="shared" si="99"/>
        <v>0</v>
      </c>
      <c r="BD129" s="182">
        <f t="shared" si="99"/>
        <v>0</v>
      </c>
      <c r="BE129" s="182">
        <f t="shared" si="99"/>
        <v>0</v>
      </c>
      <c r="BF129" s="182">
        <f t="shared" si="99"/>
        <v>0</v>
      </c>
      <c r="BG129" s="182">
        <f t="shared" si="99"/>
        <v>0</v>
      </c>
      <c r="BH129" s="182">
        <f t="shared" si="99"/>
        <v>0</v>
      </c>
      <c r="BI129" s="182">
        <f t="shared" si="99"/>
        <v>0</v>
      </c>
      <c r="BJ129" s="182">
        <f t="shared" si="99"/>
        <v>0</v>
      </c>
      <c r="BK129" s="182">
        <f t="shared" si="99"/>
        <v>0</v>
      </c>
      <c r="BL129" s="182">
        <f t="shared" si="99"/>
        <v>0</v>
      </c>
      <c r="BM129" s="182">
        <f t="shared" si="99"/>
        <v>0</v>
      </c>
      <c r="BN129" s="182">
        <f t="shared" si="99"/>
        <v>0</v>
      </c>
      <c r="BO129" s="182">
        <f t="shared" si="99"/>
        <v>0</v>
      </c>
      <c r="BP129" s="182">
        <f t="shared" si="99"/>
        <v>0</v>
      </c>
      <c r="BQ129" s="182">
        <f t="shared" si="99"/>
        <v>0</v>
      </c>
      <c r="BR129" s="182">
        <f t="shared" si="99"/>
        <v>0</v>
      </c>
      <c r="BS129" s="182">
        <f t="shared" si="99"/>
        <v>0</v>
      </c>
      <c r="BT129" s="182">
        <f t="shared" si="99"/>
        <v>0</v>
      </c>
      <c r="BU129" s="182">
        <f t="shared" si="99"/>
        <v>0</v>
      </c>
      <c r="BV129" s="182">
        <f t="shared" si="99"/>
        <v>0</v>
      </c>
      <c r="BW129" s="182">
        <f t="shared" si="96"/>
        <v>0</v>
      </c>
      <c r="BX129" s="182">
        <f t="shared" si="96"/>
        <v>0</v>
      </c>
      <c r="BY129" s="182">
        <f t="shared" si="96"/>
        <v>0</v>
      </c>
      <c r="BZ129" s="182">
        <f t="shared" si="96"/>
        <v>0</v>
      </c>
      <c r="CA129" s="182">
        <f t="shared" si="96"/>
        <v>0</v>
      </c>
      <c r="CB129" s="182">
        <f t="shared" si="96"/>
        <v>0</v>
      </c>
      <c r="CC129" s="182">
        <f t="shared" si="96"/>
        <v>0</v>
      </c>
      <c r="CD129" s="182">
        <f t="shared" si="96"/>
        <v>0</v>
      </c>
      <c r="CE129" s="182">
        <f t="shared" si="96"/>
        <v>0</v>
      </c>
      <c r="CF129" s="182">
        <f t="shared" si="96"/>
        <v>0</v>
      </c>
      <c r="CG129" s="182">
        <f t="shared" si="96"/>
        <v>0</v>
      </c>
      <c r="CH129" s="182">
        <f t="shared" si="96"/>
        <v>0</v>
      </c>
      <c r="CI129" s="182">
        <f t="shared" si="96"/>
        <v>0</v>
      </c>
      <c r="CJ129" s="182">
        <f t="shared" si="96"/>
        <v>0</v>
      </c>
      <c r="CK129" s="182">
        <f t="shared" si="96"/>
        <v>0</v>
      </c>
      <c r="CL129" s="182">
        <f t="shared" si="96"/>
        <v>0</v>
      </c>
      <c r="CM129" s="182">
        <f t="shared" si="96"/>
        <v>0</v>
      </c>
      <c r="CN129" s="182">
        <f t="shared" si="96"/>
        <v>0</v>
      </c>
      <c r="CO129" s="182">
        <f t="shared" si="96"/>
        <v>0</v>
      </c>
      <c r="CP129" s="182">
        <f t="shared" si="96"/>
        <v>0</v>
      </c>
      <c r="CQ129" s="182">
        <f t="shared" si="96"/>
        <v>0</v>
      </c>
      <c r="CR129" s="182">
        <f t="shared" si="96"/>
        <v>0</v>
      </c>
      <c r="CS129" s="182">
        <f t="shared" si="96"/>
        <v>0</v>
      </c>
      <c r="CT129" s="182">
        <f t="shared" si="96"/>
        <v>0</v>
      </c>
      <c r="CU129" s="182">
        <f t="shared" si="96"/>
        <v>0</v>
      </c>
      <c r="CV129" s="182">
        <f t="shared" si="96"/>
        <v>0</v>
      </c>
      <c r="CW129" s="182">
        <f t="shared" si="96"/>
        <v>0</v>
      </c>
      <c r="CX129" s="182">
        <f t="shared" si="96"/>
        <v>0</v>
      </c>
      <c r="CY129" s="182">
        <f t="shared" si="96"/>
        <v>0</v>
      </c>
      <c r="CZ129" s="182">
        <f t="shared" si="96"/>
        <v>0</v>
      </c>
      <c r="DA129" s="182">
        <f t="shared" si="96"/>
        <v>0</v>
      </c>
      <c r="DB129" s="182">
        <f t="shared" si="96"/>
        <v>0</v>
      </c>
      <c r="DC129" s="182">
        <f t="shared" si="96"/>
        <v>0</v>
      </c>
      <c r="DD129" s="182">
        <f t="shared" si="96"/>
        <v>0</v>
      </c>
      <c r="DE129" s="182">
        <f t="shared" si="96"/>
        <v>0</v>
      </c>
      <c r="DF129" s="182">
        <f t="shared" si="96"/>
        <v>0</v>
      </c>
      <c r="DG129" s="182">
        <f t="shared" si="96"/>
        <v>0</v>
      </c>
      <c r="DH129" s="182">
        <f t="shared" si="96"/>
        <v>0</v>
      </c>
      <c r="DI129" s="182">
        <f t="shared" si="96"/>
        <v>0</v>
      </c>
      <c r="DJ129" s="182">
        <f t="shared" si="96"/>
        <v>0</v>
      </c>
      <c r="DK129" s="182">
        <f t="shared" si="96"/>
        <v>0</v>
      </c>
      <c r="DL129" s="182">
        <f t="shared" si="96"/>
        <v>0</v>
      </c>
      <c r="DM129" s="182">
        <f t="shared" si="96"/>
        <v>0</v>
      </c>
      <c r="DN129" s="182">
        <f t="shared" si="96"/>
        <v>0</v>
      </c>
      <c r="DO129" s="182">
        <f t="shared" si="96"/>
        <v>0</v>
      </c>
      <c r="DP129" s="182">
        <f t="shared" si="96"/>
        <v>0</v>
      </c>
      <c r="DQ129" s="182">
        <f t="shared" si="96"/>
        <v>0</v>
      </c>
      <c r="DR129" s="182">
        <f t="shared" si="96"/>
        <v>0</v>
      </c>
      <c r="DS129" s="182">
        <f t="shared" si="96"/>
        <v>0</v>
      </c>
      <c r="DT129" s="182">
        <f t="shared" si="96"/>
        <v>0</v>
      </c>
      <c r="DU129" s="182">
        <f t="shared" si="96"/>
        <v>0</v>
      </c>
      <c r="DV129" s="182">
        <f t="shared" si="96"/>
        <v>0</v>
      </c>
      <c r="DW129" s="182">
        <f t="shared" si="96"/>
        <v>0</v>
      </c>
      <c r="DX129" s="182">
        <f t="shared" si="96"/>
        <v>0</v>
      </c>
      <c r="DY129" s="182">
        <f t="shared" si="96"/>
        <v>0</v>
      </c>
    </row>
    <row r="130" spans="3:129" ht="22" thickTop="1" thickBot="1" x14ac:dyDescent="0.4">
      <c r="C130" s="189">
        <f t="shared" si="97"/>
        <v>0</v>
      </c>
      <c r="D130" s="190" t="str">
        <f t="shared" ref="D130:E130" si="100">+IF(D65=0,"",D65)</f>
        <v/>
      </c>
      <c r="E130" s="190" t="str">
        <f t="shared" si="100"/>
        <v>Amm.to Immateriale</v>
      </c>
      <c r="F130" s="174" t="s">
        <v>177</v>
      </c>
      <c r="H130" s="48" t="s">
        <v>353</v>
      </c>
      <c r="I130" s="193">
        <f t="shared" si="7"/>
        <v>0</v>
      </c>
      <c r="J130" s="182">
        <f t="shared" si="8"/>
        <v>0</v>
      </c>
      <c r="K130" s="182">
        <f t="shared" si="99"/>
        <v>0</v>
      </c>
      <c r="L130" s="182">
        <f t="shared" si="99"/>
        <v>0</v>
      </c>
      <c r="M130" s="182">
        <f t="shared" si="99"/>
        <v>0</v>
      </c>
      <c r="N130" s="182">
        <f t="shared" si="99"/>
        <v>0</v>
      </c>
      <c r="O130" s="182">
        <f t="shared" si="99"/>
        <v>0</v>
      </c>
      <c r="P130" s="182">
        <f t="shared" si="99"/>
        <v>0</v>
      </c>
      <c r="Q130" s="182">
        <f t="shared" si="99"/>
        <v>0</v>
      </c>
      <c r="R130" s="182">
        <f t="shared" si="99"/>
        <v>0</v>
      </c>
      <c r="S130" s="182">
        <f t="shared" si="99"/>
        <v>0</v>
      </c>
      <c r="T130" s="182">
        <f t="shared" si="99"/>
        <v>0</v>
      </c>
      <c r="U130" s="182">
        <f t="shared" si="99"/>
        <v>0</v>
      </c>
      <c r="V130" s="182">
        <f t="shared" si="99"/>
        <v>0</v>
      </c>
      <c r="W130" s="182">
        <f t="shared" si="99"/>
        <v>0</v>
      </c>
      <c r="X130" s="182">
        <f t="shared" si="99"/>
        <v>0</v>
      </c>
      <c r="Y130" s="182">
        <f t="shared" si="99"/>
        <v>0</v>
      </c>
      <c r="Z130" s="182">
        <f t="shared" si="99"/>
        <v>0</v>
      </c>
      <c r="AA130" s="182">
        <f t="shared" si="99"/>
        <v>0</v>
      </c>
      <c r="AB130" s="182">
        <f t="shared" si="99"/>
        <v>0</v>
      </c>
      <c r="AC130" s="182">
        <f t="shared" si="99"/>
        <v>0</v>
      </c>
      <c r="AD130" s="182">
        <f t="shared" si="99"/>
        <v>0</v>
      </c>
      <c r="AE130" s="182">
        <f t="shared" si="99"/>
        <v>0</v>
      </c>
      <c r="AF130" s="182">
        <f t="shared" si="99"/>
        <v>0</v>
      </c>
      <c r="AG130" s="182">
        <f t="shared" si="99"/>
        <v>0</v>
      </c>
      <c r="AH130" s="182">
        <f t="shared" si="99"/>
        <v>0</v>
      </c>
      <c r="AI130" s="182">
        <f t="shared" si="99"/>
        <v>0</v>
      </c>
      <c r="AJ130" s="182">
        <f t="shared" si="99"/>
        <v>0</v>
      </c>
      <c r="AK130" s="182">
        <f t="shared" si="99"/>
        <v>0</v>
      </c>
      <c r="AL130" s="182">
        <f t="shared" si="99"/>
        <v>0</v>
      </c>
      <c r="AM130" s="182">
        <f t="shared" si="99"/>
        <v>0</v>
      </c>
      <c r="AN130" s="182">
        <f t="shared" si="99"/>
        <v>0</v>
      </c>
      <c r="AO130" s="182">
        <f t="shared" si="99"/>
        <v>0</v>
      </c>
      <c r="AP130" s="182">
        <f t="shared" si="99"/>
        <v>0</v>
      </c>
      <c r="AQ130" s="182">
        <f t="shared" si="99"/>
        <v>0</v>
      </c>
      <c r="AR130" s="182">
        <f t="shared" si="99"/>
        <v>0</v>
      </c>
      <c r="AS130" s="182">
        <f t="shared" si="99"/>
        <v>0</v>
      </c>
      <c r="AT130" s="182">
        <f t="shared" si="99"/>
        <v>0</v>
      </c>
      <c r="AU130" s="182">
        <f t="shared" si="99"/>
        <v>0</v>
      </c>
      <c r="AV130" s="182">
        <f t="shared" si="99"/>
        <v>0</v>
      </c>
      <c r="AW130" s="182">
        <f t="shared" si="99"/>
        <v>0</v>
      </c>
      <c r="AX130" s="182">
        <f t="shared" si="99"/>
        <v>0</v>
      </c>
      <c r="AY130" s="182">
        <f t="shared" si="99"/>
        <v>0</v>
      </c>
      <c r="AZ130" s="182">
        <f t="shared" si="99"/>
        <v>0</v>
      </c>
      <c r="BA130" s="182">
        <f t="shared" si="99"/>
        <v>0</v>
      </c>
      <c r="BB130" s="182">
        <f t="shared" si="99"/>
        <v>0</v>
      </c>
      <c r="BC130" s="182">
        <f t="shared" si="99"/>
        <v>0</v>
      </c>
      <c r="BD130" s="182">
        <f t="shared" si="99"/>
        <v>0</v>
      </c>
      <c r="BE130" s="182">
        <f t="shared" si="99"/>
        <v>0</v>
      </c>
      <c r="BF130" s="182">
        <f t="shared" si="99"/>
        <v>0</v>
      </c>
      <c r="BG130" s="182">
        <f t="shared" si="99"/>
        <v>0</v>
      </c>
      <c r="BH130" s="182">
        <f t="shared" si="99"/>
        <v>0</v>
      </c>
      <c r="BI130" s="182">
        <f t="shared" si="99"/>
        <v>0</v>
      </c>
      <c r="BJ130" s="182">
        <f t="shared" si="99"/>
        <v>0</v>
      </c>
      <c r="BK130" s="182">
        <f t="shared" si="99"/>
        <v>0</v>
      </c>
      <c r="BL130" s="182">
        <f t="shared" si="99"/>
        <v>0</v>
      </c>
      <c r="BM130" s="182">
        <f t="shared" si="99"/>
        <v>0</v>
      </c>
      <c r="BN130" s="182">
        <f t="shared" si="99"/>
        <v>0</v>
      </c>
      <c r="BO130" s="182">
        <f t="shared" si="99"/>
        <v>0</v>
      </c>
      <c r="BP130" s="182">
        <f t="shared" si="99"/>
        <v>0</v>
      </c>
      <c r="BQ130" s="182">
        <f t="shared" si="99"/>
        <v>0</v>
      </c>
      <c r="BR130" s="182">
        <f t="shared" si="99"/>
        <v>0</v>
      </c>
      <c r="BS130" s="182">
        <f t="shared" si="99"/>
        <v>0</v>
      </c>
      <c r="BT130" s="182">
        <f t="shared" si="99"/>
        <v>0</v>
      </c>
      <c r="BU130" s="182">
        <f t="shared" si="99"/>
        <v>0</v>
      </c>
      <c r="BV130" s="182">
        <f t="shared" si="99"/>
        <v>0</v>
      </c>
      <c r="BW130" s="182">
        <f t="shared" si="96"/>
        <v>0</v>
      </c>
      <c r="BX130" s="182">
        <f t="shared" si="96"/>
        <v>0</v>
      </c>
      <c r="BY130" s="182">
        <f t="shared" si="96"/>
        <v>0</v>
      </c>
      <c r="BZ130" s="182">
        <f t="shared" si="96"/>
        <v>0</v>
      </c>
      <c r="CA130" s="182">
        <f t="shared" si="96"/>
        <v>0</v>
      </c>
      <c r="CB130" s="182">
        <f t="shared" si="96"/>
        <v>0</v>
      </c>
      <c r="CC130" s="182">
        <f t="shared" si="96"/>
        <v>0</v>
      </c>
      <c r="CD130" s="182">
        <f t="shared" si="96"/>
        <v>0</v>
      </c>
      <c r="CE130" s="182">
        <f t="shared" si="96"/>
        <v>0</v>
      </c>
      <c r="CF130" s="182">
        <f t="shared" si="96"/>
        <v>0</v>
      </c>
      <c r="CG130" s="182">
        <f t="shared" si="96"/>
        <v>0</v>
      </c>
      <c r="CH130" s="182">
        <f t="shared" si="96"/>
        <v>0</v>
      </c>
      <c r="CI130" s="182">
        <f t="shared" si="96"/>
        <v>0</v>
      </c>
      <c r="CJ130" s="182">
        <f t="shared" si="96"/>
        <v>0</v>
      </c>
      <c r="CK130" s="182">
        <f t="shared" si="96"/>
        <v>0</v>
      </c>
      <c r="CL130" s="182">
        <f t="shared" si="96"/>
        <v>0</v>
      </c>
      <c r="CM130" s="182">
        <f t="shared" si="96"/>
        <v>0</v>
      </c>
      <c r="CN130" s="182">
        <f t="shared" si="96"/>
        <v>0</v>
      </c>
      <c r="CO130" s="182">
        <f t="shared" si="96"/>
        <v>0</v>
      </c>
      <c r="CP130" s="182">
        <f t="shared" si="96"/>
        <v>0</v>
      </c>
      <c r="CQ130" s="182">
        <f t="shared" si="96"/>
        <v>0</v>
      </c>
      <c r="CR130" s="182">
        <f t="shared" si="96"/>
        <v>0</v>
      </c>
      <c r="CS130" s="182">
        <f t="shared" si="96"/>
        <v>0</v>
      </c>
      <c r="CT130" s="182">
        <f t="shared" si="96"/>
        <v>0</v>
      </c>
      <c r="CU130" s="182">
        <f t="shared" si="96"/>
        <v>0</v>
      </c>
      <c r="CV130" s="182">
        <f t="shared" si="96"/>
        <v>0</v>
      </c>
      <c r="CW130" s="182">
        <f t="shared" si="96"/>
        <v>0</v>
      </c>
      <c r="CX130" s="182">
        <f t="shared" si="96"/>
        <v>0</v>
      </c>
      <c r="CY130" s="182">
        <f t="shared" si="96"/>
        <v>0</v>
      </c>
      <c r="CZ130" s="182">
        <f t="shared" si="96"/>
        <v>0</v>
      </c>
      <c r="DA130" s="182">
        <f t="shared" si="96"/>
        <v>0</v>
      </c>
      <c r="DB130" s="182">
        <f t="shared" si="96"/>
        <v>0</v>
      </c>
      <c r="DC130" s="182">
        <f t="shared" si="96"/>
        <v>0</v>
      </c>
      <c r="DD130" s="182">
        <f t="shared" si="96"/>
        <v>0</v>
      </c>
      <c r="DE130" s="182">
        <f t="shared" si="96"/>
        <v>0</v>
      </c>
      <c r="DF130" s="182">
        <f t="shared" si="96"/>
        <v>0</v>
      </c>
      <c r="DG130" s="182">
        <f t="shared" si="96"/>
        <v>0</v>
      </c>
      <c r="DH130" s="182">
        <f t="shared" si="96"/>
        <v>0</v>
      </c>
      <c r="DI130" s="182">
        <f t="shared" si="96"/>
        <v>0</v>
      </c>
      <c r="DJ130" s="182">
        <f t="shared" si="96"/>
        <v>0</v>
      </c>
      <c r="DK130" s="182">
        <f t="shared" si="96"/>
        <v>0</v>
      </c>
      <c r="DL130" s="182">
        <f t="shared" si="96"/>
        <v>0</v>
      </c>
      <c r="DM130" s="182">
        <f t="shared" si="96"/>
        <v>0</v>
      </c>
      <c r="DN130" s="182">
        <f t="shared" si="96"/>
        <v>0</v>
      </c>
      <c r="DO130" s="182">
        <f t="shared" si="96"/>
        <v>0</v>
      </c>
      <c r="DP130" s="182">
        <f t="shared" si="96"/>
        <v>0</v>
      </c>
      <c r="DQ130" s="182">
        <f t="shared" si="96"/>
        <v>0</v>
      </c>
      <c r="DR130" s="182">
        <f t="shared" si="96"/>
        <v>0</v>
      </c>
      <c r="DS130" s="182">
        <f t="shared" si="96"/>
        <v>0</v>
      </c>
      <c r="DT130" s="182">
        <f t="shared" si="96"/>
        <v>0</v>
      </c>
      <c r="DU130" s="182">
        <f t="shared" si="96"/>
        <v>0</v>
      </c>
      <c r="DV130" s="182">
        <f t="shared" si="96"/>
        <v>0</v>
      </c>
      <c r="DW130" s="182">
        <f t="shared" si="96"/>
        <v>0</v>
      </c>
      <c r="DX130" s="182">
        <f t="shared" si="96"/>
        <v>0</v>
      </c>
      <c r="DY130" s="182">
        <f t="shared" si="96"/>
        <v>0</v>
      </c>
    </row>
    <row r="131" spans="3:129" ht="22" thickTop="1" thickBot="1" x14ac:dyDescent="0.4">
      <c r="C131" s="189">
        <f t="shared" si="97"/>
        <v>0</v>
      </c>
      <c r="D131" s="190" t="str">
        <f t="shared" ref="D131:E131" si="101">+IF(D66=0,"",D66)</f>
        <v/>
      </c>
      <c r="E131" s="190" t="str">
        <f t="shared" si="101"/>
        <v>Amm.to Immateriale</v>
      </c>
      <c r="F131" s="174" t="s">
        <v>177</v>
      </c>
      <c r="H131" s="48" t="s">
        <v>353</v>
      </c>
      <c r="I131" s="193">
        <f t="shared" si="7"/>
        <v>0</v>
      </c>
      <c r="J131" s="182">
        <f t="shared" si="8"/>
        <v>0</v>
      </c>
      <c r="K131" s="182">
        <f t="shared" si="99"/>
        <v>0</v>
      </c>
      <c r="L131" s="182">
        <f t="shared" si="99"/>
        <v>0</v>
      </c>
      <c r="M131" s="182">
        <f t="shared" si="99"/>
        <v>0</v>
      </c>
      <c r="N131" s="182">
        <f t="shared" si="99"/>
        <v>0</v>
      </c>
      <c r="O131" s="182">
        <f t="shared" si="99"/>
        <v>0</v>
      </c>
      <c r="P131" s="182">
        <f t="shared" si="99"/>
        <v>0</v>
      </c>
      <c r="Q131" s="182">
        <f t="shared" si="99"/>
        <v>0</v>
      </c>
      <c r="R131" s="182">
        <f t="shared" si="99"/>
        <v>0</v>
      </c>
      <c r="S131" s="182">
        <f t="shared" si="99"/>
        <v>0</v>
      </c>
      <c r="T131" s="182">
        <f t="shared" si="99"/>
        <v>0</v>
      </c>
      <c r="U131" s="182">
        <f t="shared" si="99"/>
        <v>0</v>
      </c>
      <c r="V131" s="182">
        <f t="shared" si="99"/>
        <v>0</v>
      </c>
      <c r="W131" s="182">
        <f t="shared" si="99"/>
        <v>0</v>
      </c>
      <c r="X131" s="182">
        <f t="shared" si="99"/>
        <v>0</v>
      </c>
      <c r="Y131" s="182">
        <f t="shared" si="99"/>
        <v>0</v>
      </c>
      <c r="Z131" s="182">
        <f t="shared" si="99"/>
        <v>0</v>
      </c>
      <c r="AA131" s="182">
        <f t="shared" si="99"/>
        <v>0</v>
      </c>
      <c r="AB131" s="182">
        <f t="shared" si="99"/>
        <v>0</v>
      </c>
      <c r="AC131" s="182">
        <f t="shared" si="99"/>
        <v>0</v>
      </c>
      <c r="AD131" s="182">
        <f t="shared" si="99"/>
        <v>0</v>
      </c>
      <c r="AE131" s="182">
        <f t="shared" si="99"/>
        <v>0</v>
      </c>
      <c r="AF131" s="182">
        <f t="shared" si="99"/>
        <v>0</v>
      </c>
      <c r="AG131" s="182">
        <f t="shared" si="99"/>
        <v>0</v>
      </c>
      <c r="AH131" s="182">
        <f t="shared" si="99"/>
        <v>0</v>
      </c>
      <c r="AI131" s="182">
        <f t="shared" si="99"/>
        <v>0</v>
      </c>
      <c r="AJ131" s="182">
        <f t="shared" si="99"/>
        <v>0</v>
      </c>
      <c r="AK131" s="182">
        <f t="shared" si="99"/>
        <v>0</v>
      </c>
      <c r="AL131" s="182">
        <f t="shared" si="99"/>
        <v>0</v>
      </c>
      <c r="AM131" s="182">
        <f t="shared" si="99"/>
        <v>0</v>
      </c>
      <c r="AN131" s="182">
        <f t="shared" si="99"/>
        <v>0</v>
      </c>
      <c r="AO131" s="182">
        <f t="shared" si="99"/>
        <v>0</v>
      </c>
      <c r="AP131" s="182">
        <f t="shared" si="99"/>
        <v>0</v>
      </c>
      <c r="AQ131" s="182">
        <f t="shared" si="99"/>
        <v>0</v>
      </c>
      <c r="AR131" s="182">
        <f t="shared" si="99"/>
        <v>0</v>
      </c>
      <c r="AS131" s="182">
        <f t="shared" si="99"/>
        <v>0</v>
      </c>
      <c r="AT131" s="182">
        <f t="shared" si="99"/>
        <v>0</v>
      </c>
      <c r="AU131" s="182">
        <f t="shared" si="99"/>
        <v>0</v>
      </c>
      <c r="AV131" s="182">
        <f t="shared" si="99"/>
        <v>0</v>
      </c>
      <c r="AW131" s="182">
        <f t="shared" si="99"/>
        <v>0</v>
      </c>
      <c r="AX131" s="182">
        <f t="shared" si="99"/>
        <v>0</v>
      </c>
      <c r="AY131" s="182">
        <f t="shared" si="99"/>
        <v>0</v>
      </c>
      <c r="AZ131" s="182">
        <f t="shared" si="99"/>
        <v>0</v>
      </c>
      <c r="BA131" s="182">
        <f t="shared" si="99"/>
        <v>0</v>
      </c>
      <c r="BB131" s="182">
        <f t="shared" si="99"/>
        <v>0</v>
      </c>
      <c r="BC131" s="182">
        <f t="shared" si="99"/>
        <v>0</v>
      </c>
      <c r="BD131" s="182">
        <f t="shared" si="99"/>
        <v>0</v>
      </c>
      <c r="BE131" s="182">
        <f t="shared" si="99"/>
        <v>0</v>
      </c>
      <c r="BF131" s="182">
        <f t="shared" si="99"/>
        <v>0</v>
      </c>
      <c r="BG131" s="182">
        <f t="shared" si="99"/>
        <v>0</v>
      </c>
      <c r="BH131" s="182">
        <f t="shared" si="99"/>
        <v>0</v>
      </c>
      <c r="BI131" s="182">
        <f t="shared" si="99"/>
        <v>0</v>
      </c>
      <c r="BJ131" s="182">
        <f t="shared" si="99"/>
        <v>0</v>
      </c>
      <c r="BK131" s="182">
        <f t="shared" si="99"/>
        <v>0</v>
      </c>
      <c r="BL131" s="182">
        <f t="shared" si="99"/>
        <v>0</v>
      </c>
      <c r="BM131" s="182">
        <f t="shared" si="99"/>
        <v>0</v>
      </c>
      <c r="BN131" s="182">
        <f t="shared" si="99"/>
        <v>0</v>
      </c>
      <c r="BO131" s="182">
        <f t="shared" si="99"/>
        <v>0</v>
      </c>
      <c r="BP131" s="182">
        <f t="shared" si="99"/>
        <v>0</v>
      </c>
      <c r="BQ131" s="182">
        <f t="shared" si="99"/>
        <v>0</v>
      </c>
      <c r="BR131" s="182">
        <f t="shared" si="99"/>
        <v>0</v>
      </c>
      <c r="BS131" s="182">
        <f t="shared" si="99"/>
        <v>0</v>
      </c>
      <c r="BT131" s="182">
        <f t="shared" si="99"/>
        <v>0</v>
      </c>
      <c r="BU131" s="182">
        <f t="shared" si="99"/>
        <v>0</v>
      </c>
      <c r="BV131" s="182">
        <f t="shared" si="99"/>
        <v>0</v>
      </c>
      <c r="BW131" s="182">
        <f t="shared" si="96"/>
        <v>0</v>
      </c>
      <c r="BX131" s="182">
        <f t="shared" si="96"/>
        <v>0</v>
      </c>
      <c r="BY131" s="182">
        <f t="shared" si="96"/>
        <v>0</v>
      </c>
      <c r="BZ131" s="182">
        <f t="shared" si="96"/>
        <v>0</v>
      </c>
      <c r="CA131" s="182">
        <f t="shared" si="96"/>
        <v>0</v>
      </c>
      <c r="CB131" s="182">
        <f t="shared" si="96"/>
        <v>0</v>
      </c>
      <c r="CC131" s="182">
        <f t="shared" si="96"/>
        <v>0</v>
      </c>
      <c r="CD131" s="182">
        <f t="shared" si="96"/>
        <v>0</v>
      </c>
      <c r="CE131" s="182">
        <f t="shared" si="96"/>
        <v>0</v>
      </c>
      <c r="CF131" s="182">
        <f t="shared" si="96"/>
        <v>0</v>
      </c>
      <c r="CG131" s="182">
        <f t="shared" si="96"/>
        <v>0</v>
      </c>
      <c r="CH131" s="182">
        <f t="shared" si="96"/>
        <v>0</v>
      </c>
      <c r="CI131" s="182">
        <f t="shared" si="96"/>
        <v>0</v>
      </c>
      <c r="CJ131" s="182">
        <f t="shared" si="96"/>
        <v>0</v>
      </c>
      <c r="CK131" s="182">
        <f t="shared" si="96"/>
        <v>0</v>
      </c>
      <c r="CL131" s="182">
        <f t="shared" si="96"/>
        <v>0</v>
      </c>
      <c r="CM131" s="182">
        <f t="shared" si="96"/>
        <v>0</v>
      </c>
      <c r="CN131" s="182">
        <f t="shared" si="96"/>
        <v>0</v>
      </c>
      <c r="CO131" s="182">
        <f t="shared" si="96"/>
        <v>0</v>
      </c>
      <c r="CP131" s="182">
        <f t="shared" si="96"/>
        <v>0</v>
      </c>
      <c r="CQ131" s="182">
        <f t="shared" si="96"/>
        <v>0</v>
      </c>
      <c r="CR131" s="182">
        <f t="shared" si="96"/>
        <v>0</v>
      </c>
      <c r="CS131" s="182">
        <f t="shared" si="96"/>
        <v>0</v>
      </c>
      <c r="CT131" s="182">
        <f t="shared" si="96"/>
        <v>0</v>
      </c>
      <c r="CU131" s="182">
        <f t="shared" si="96"/>
        <v>0</v>
      </c>
      <c r="CV131" s="182">
        <f t="shared" si="96"/>
        <v>0</v>
      </c>
      <c r="CW131" s="182">
        <f t="shared" si="96"/>
        <v>0</v>
      </c>
      <c r="CX131" s="182">
        <f t="shared" si="96"/>
        <v>0</v>
      </c>
      <c r="CY131" s="182">
        <f t="shared" si="96"/>
        <v>0</v>
      </c>
      <c r="CZ131" s="182">
        <f t="shared" si="96"/>
        <v>0</v>
      </c>
      <c r="DA131" s="182">
        <f t="shared" si="96"/>
        <v>0</v>
      </c>
      <c r="DB131" s="182">
        <f t="shared" si="96"/>
        <v>0</v>
      </c>
      <c r="DC131" s="182">
        <f t="shared" si="96"/>
        <v>0</v>
      </c>
      <c r="DD131" s="182">
        <f t="shared" si="96"/>
        <v>0</v>
      </c>
      <c r="DE131" s="182">
        <f t="shared" si="96"/>
        <v>0</v>
      </c>
      <c r="DF131" s="182">
        <f t="shared" si="96"/>
        <v>0</v>
      </c>
      <c r="DG131" s="182">
        <f t="shared" si="96"/>
        <v>0</v>
      </c>
      <c r="DH131" s="182">
        <f t="shared" si="96"/>
        <v>0</v>
      </c>
      <c r="DI131" s="182">
        <f t="shared" si="96"/>
        <v>0</v>
      </c>
      <c r="DJ131" s="182">
        <f t="shared" si="96"/>
        <v>0</v>
      </c>
      <c r="DK131" s="182">
        <f t="shared" si="96"/>
        <v>0</v>
      </c>
      <c r="DL131" s="182">
        <f t="shared" si="96"/>
        <v>0</v>
      </c>
      <c r="DM131" s="182">
        <f t="shared" si="96"/>
        <v>0</v>
      </c>
      <c r="DN131" s="182">
        <f t="shared" si="96"/>
        <v>0</v>
      </c>
      <c r="DO131" s="182">
        <f t="shared" si="96"/>
        <v>0</v>
      </c>
      <c r="DP131" s="182">
        <f t="shared" si="96"/>
        <v>0</v>
      </c>
      <c r="DQ131" s="182">
        <f t="shared" si="96"/>
        <v>0</v>
      </c>
      <c r="DR131" s="182">
        <f t="shared" si="96"/>
        <v>0</v>
      </c>
      <c r="DS131" s="182">
        <f t="shared" si="96"/>
        <v>0</v>
      </c>
      <c r="DT131" s="182">
        <f t="shared" si="96"/>
        <v>0</v>
      </c>
      <c r="DU131" s="182">
        <f t="shared" si="96"/>
        <v>0</v>
      </c>
      <c r="DV131" s="182">
        <f t="shared" si="96"/>
        <v>0</v>
      </c>
      <c r="DW131" s="182">
        <f t="shared" si="96"/>
        <v>0</v>
      </c>
      <c r="DX131" s="182">
        <f t="shared" si="96"/>
        <v>0</v>
      </c>
      <c r="DY131" s="182">
        <f t="shared" si="96"/>
        <v>0</v>
      </c>
    </row>
    <row r="132" spans="3:129" ht="22" thickTop="1" thickBot="1" x14ac:dyDescent="0.4">
      <c r="C132" s="189" t="str">
        <f>+C67</f>
        <v>xx</v>
      </c>
      <c r="D132" s="190" t="str">
        <f t="shared" ref="D132:E132" si="102">+IF(D67=0,"",D67)</f>
        <v/>
      </c>
      <c r="E132" s="190" t="str">
        <f t="shared" si="102"/>
        <v>Amm.to Immateriale</v>
      </c>
      <c r="F132" s="174" t="s">
        <v>177</v>
      </c>
      <c r="H132" s="48" t="s">
        <v>353</v>
      </c>
      <c r="I132" s="194">
        <f t="shared" si="7"/>
        <v>0</v>
      </c>
      <c r="J132" s="182">
        <f t="shared" si="8"/>
        <v>0</v>
      </c>
      <c r="K132" s="182">
        <f t="shared" si="99"/>
        <v>0</v>
      </c>
      <c r="L132" s="182">
        <f t="shared" si="99"/>
        <v>0</v>
      </c>
      <c r="M132" s="182">
        <f t="shared" si="99"/>
        <v>0</v>
      </c>
      <c r="N132" s="182">
        <f t="shared" si="99"/>
        <v>0</v>
      </c>
      <c r="O132" s="182">
        <f t="shared" si="99"/>
        <v>0</v>
      </c>
      <c r="P132" s="182">
        <f t="shared" si="99"/>
        <v>0</v>
      </c>
      <c r="Q132" s="182">
        <f t="shared" si="99"/>
        <v>0</v>
      </c>
      <c r="R132" s="182">
        <f t="shared" si="99"/>
        <v>0</v>
      </c>
      <c r="S132" s="182">
        <f t="shared" si="99"/>
        <v>0</v>
      </c>
      <c r="T132" s="182">
        <f t="shared" si="99"/>
        <v>0</v>
      </c>
      <c r="U132" s="182">
        <f t="shared" si="99"/>
        <v>0</v>
      </c>
      <c r="V132" s="182">
        <f t="shared" si="99"/>
        <v>0</v>
      </c>
      <c r="W132" s="182">
        <f t="shared" si="99"/>
        <v>0</v>
      </c>
      <c r="X132" s="182">
        <f t="shared" si="99"/>
        <v>0</v>
      </c>
      <c r="Y132" s="182">
        <f t="shared" si="99"/>
        <v>0</v>
      </c>
      <c r="Z132" s="182">
        <f t="shared" si="99"/>
        <v>0</v>
      </c>
      <c r="AA132" s="182">
        <f t="shared" si="99"/>
        <v>0</v>
      </c>
      <c r="AB132" s="182">
        <f t="shared" si="99"/>
        <v>0</v>
      </c>
      <c r="AC132" s="182">
        <f t="shared" si="99"/>
        <v>0</v>
      </c>
      <c r="AD132" s="182">
        <f t="shared" si="99"/>
        <v>0</v>
      </c>
      <c r="AE132" s="182">
        <f t="shared" si="99"/>
        <v>0</v>
      </c>
      <c r="AF132" s="182">
        <f t="shared" si="99"/>
        <v>0</v>
      </c>
      <c r="AG132" s="182">
        <f t="shared" si="99"/>
        <v>0</v>
      </c>
      <c r="AH132" s="182">
        <f t="shared" si="99"/>
        <v>0</v>
      </c>
      <c r="AI132" s="182">
        <f t="shared" si="99"/>
        <v>0</v>
      </c>
      <c r="AJ132" s="182">
        <f t="shared" si="99"/>
        <v>0</v>
      </c>
      <c r="AK132" s="182">
        <f t="shared" si="99"/>
        <v>0</v>
      </c>
      <c r="AL132" s="182">
        <f t="shared" si="99"/>
        <v>0</v>
      </c>
      <c r="AM132" s="182">
        <f t="shared" si="99"/>
        <v>0</v>
      </c>
      <c r="AN132" s="182">
        <f t="shared" si="99"/>
        <v>0</v>
      </c>
      <c r="AO132" s="182">
        <f t="shared" si="99"/>
        <v>0</v>
      </c>
      <c r="AP132" s="182">
        <f t="shared" si="99"/>
        <v>0</v>
      </c>
      <c r="AQ132" s="182">
        <f t="shared" si="99"/>
        <v>0</v>
      </c>
      <c r="AR132" s="182">
        <f t="shared" si="99"/>
        <v>0</v>
      </c>
      <c r="AS132" s="182">
        <f t="shared" si="99"/>
        <v>0</v>
      </c>
      <c r="AT132" s="182">
        <f t="shared" si="99"/>
        <v>0</v>
      </c>
      <c r="AU132" s="182">
        <f t="shared" si="99"/>
        <v>0</v>
      </c>
      <c r="AV132" s="182">
        <f t="shared" si="99"/>
        <v>0</v>
      </c>
      <c r="AW132" s="182">
        <f t="shared" si="99"/>
        <v>0</v>
      </c>
      <c r="AX132" s="182">
        <f t="shared" si="99"/>
        <v>0</v>
      </c>
      <c r="AY132" s="182">
        <f t="shared" si="99"/>
        <v>0</v>
      </c>
      <c r="AZ132" s="182">
        <f t="shared" si="99"/>
        <v>0</v>
      </c>
      <c r="BA132" s="182">
        <f t="shared" si="99"/>
        <v>0</v>
      </c>
      <c r="BB132" s="182">
        <f t="shared" si="99"/>
        <v>0</v>
      </c>
      <c r="BC132" s="182">
        <f t="shared" si="99"/>
        <v>0</v>
      </c>
      <c r="BD132" s="182">
        <f t="shared" si="99"/>
        <v>0</v>
      </c>
      <c r="BE132" s="182">
        <f t="shared" si="99"/>
        <v>0</v>
      </c>
      <c r="BF132" s="182">
        <f t="shared" si="99"/>
        <v>0</v>
      </c>
      <c r="BG132" s="182">
        <f t="shared" si="99"/>
        <v>0</v>
      </c>
      <c r="BH132" s="182">
        <f t="shared" si="99"/>
        <v>0</v>
      </c>
      <c r="BI132" s="182">
        <f t="shared" si="99"/>
        <v>0</v>
      </c>
      <c r="BJ132" s="182">
        <f t="shared" si="99"/>
        <v>0</v>
      </c>
      <c r="BK132" s="182">
        <f t="shared" si="99"/>
        <v>0</v>
      </c>
      <c r="BL132" s="182">
        <f t="shared" si="99"/>
        <v>0</v>
      </c>
      <c r="BM132" s="182">
        <f t="shared" si="99"/>
        <v>0</v>
      </c>
      <c r="BN132" s="182">
        <f t="shared" si="99"/>
        <v>0</v>
      </c>
      <c r="BO132" s="182">
        <f t="shared" si="99"/>
        <v>0</v>
      </c>
      <c r="BP132" s="182">
        <f t="shared" si="99"/>
        <v>0</v>
      </c>
      <c r="BQ132" s="182">
        <f t="shared" si="99"/>
        <v>0</v>
      </c>
      <c r="BR132" s="182">
        <f t="shared" si="99"/>
        <v>0</v>
      </c>
      <c r="BS132" s="182">
        <f t="shared" si="99"/>
        <v>0</v>
      </c>
      <c r="BT132" s="182">
        <f t="shared" si="99"/>
        <v>0</v>
      </c>
      <c r="BU132" s="182">
        <f t="shared" si="99"/>
        <v>0</v>
      </c>
      <c r="BV132" s="182">
        <f t="shared" ref="BV132:DY132" si="103">+BV67*(1+$G67)</f>
        <v>0</v>
      </c>
      <c r="BW132" s="182">
        <f t="shared" si="103"/>
        <v>0</v>
      </c>
      <c r="BX132" s="182">
        <f t="shared" si="103"/>
        <v>0</v>
      </c>
      <c r="BY132" s="182">
        <f t="shared" si="103"/>
        <v>0</v>
      </c>
      <c r="BZ132" s="182">
        <f t="shared" si="103"/>
        <v>0</v>
      </c>
      <c r="CA132" s="182">
        <f t="shared" si="103"/>
        <v>0</v>
      </c>
      <c r="CB132" s="182">
        <f t="shared" si="103"/>
        <v>0</v>
      </c>
      <c r="CC132" s="182">
        <f t="shared" si="103"/>
        <v>0</v>
      </c>
      <c r="CD132" s="182">
        <f t="shared" si="103"/>
        <v>0</v>
      </c>
      <c r="CE132" s="182">
        <f t="shared" si="103"/>
        <v>0</v>
      </c>
      <c r="CF132" s="182">
        <f t="shared" si="103"/>
        <v>0</v>
      </c>
      <c r="CG132" s="182">
        <f t="shared" si="103"/>
        <v>0</v>
      </c>
      <c r="CH132" s="182">
        <f t="shared" si="103"/>
        <v>0</v>
      </c>
      <c r="CI132" s="182">
        <f t="shared" si="103"/>
        <v>0</v>
      </c>
      <c r="CJ132" s="182">
        <f t="shared" si="103"/>
        <v>0</v>
      </c>
      <c r="CK132" s="182">
        <f t="shared" si="103"/>
        <v>0</v>
      </c>
      <c r="CL132" s="182">
        <f t="shared" si="103"/>
        <v>0</v>
      </c>
      <c r="CM132" s="182">
        <f t="shared" si="103"/>
        <v>0</v>
      </c>
      <c r="CN132" s="182">
        <f t="shared" si="103"/>
        <v>0</v>
      </c>
      <c r="CO132" s="182">
        <f t="shared" si="103"/>
        <v>0</v>
      </c>
      <c r="CP132" s="182">
        <f t="shared" si="103"/>
        <v>0</v>
      </c>
      <c r="CQ132" s="182">
        <f t="shared" si="103"/>
        <v>0</v>
      </c>
      <c r="CR132" s="182">
        <f t="shared" si="103"/>
        <v>0</v>
      </c>
      <c r="CS132" s="182">
        <f t="shared" si="103"/>
        <v>0</v>
      </c>
      <c r="CT132" s="182">
        <f t="shared" si="103"/>
        <v>0</v>
      </c>
      <c r="CU132" s="182">
        <f t="shared" si="103"/>
        <v>0</v>
      </c>
      <c r="CV132" s="182">
        <f t="shared" si="103"/>
        <v>0</v>
      </c>
      <c r="CW132" s="182">
        <f t="shared" si="103"/>
        <v>0</v>
      </c>
      <c r="CX132" s="182">
        <f t="shared" si="103"/>
        <v>0</v>
      </c>
      <c r="CY132" s="182">
        <f t="shared" si="103"/>
        <v>0</v>
      </c>
      <c r="CZ132" s="182">
        <f t="shared" si="103"/>
        <v>0</v>
      </c>
      <c r="DA132" s="182">
        <f t="shared" si="103"/>
        <v>0</v>
      </c>
      <c r="DB132" s="182">
        <f t="shared" si="103"/>
        <v>0</v>
      </c>
      <c r="DC132" s="182">
        <f t="shared" si="103"/>
        <v>0</v>
      </c>
      <c r="DD132" s="182">
        <f t="shared" si="103"/>
        <v>0</v>
      </c>
      <c r="DE132" s="182">
        <f t="shared" si="103"/>
        <v>0</v>
      </c>
      <c r="DF132" s="182">
        <f t="shared" si="103"/>
        <v>0</v>
      </c>
      <c r="DG132" s="182">
        <f t="shared" si="103"/>
        <v>0</v>
      </c>
      <c r="DH132" s="182">
        <f t="shared" si="103"/>
        <v>0</v>
      </c>
      <c r="DI132" s="182">
        <f t="shared" si="103"/>
        <v>0</v>
      </c>
      <c r="DJ132" s="182">
        <f t="shared" si="103"/>
        <v>0</v>
      </c>
      <c r="DK132" s="182">
        <f t="shared" si="103"/>
        <v>0</v>
      </c>
      <c r="DL132" s="182">
        <f t="shared" si="103"/>
        <v>0</v>
      </c>
      <c r="DM132" s="182">
        <f t="shared" si="103"/>
        <v>0</v>
      </c>
      <c r="DN132" s="182">
        <f t="shared" si="103"/>
        <v>0</v>
      </c>
      <c r="DO132" s="182">
        <f t="shared" si="103"/>
        <v>0</v>
      </c>
      <c r="DP132" s="182">
        <f t="shared" si="103"/>
        <v>0</v>
      </c>
      <c r="DQ132" s="182">
        <f t="shared" si="103"/>
        <v>0</v>
      </c>
      <c r="DR132" s="182">
        <f t="shared" si="103"/>
        <v>0</v>
      </c>
      <c r="DS132" s="182">
        <f t="shared" si="103"/>
        <v>0</v>
      </c>
      <c r="DT132" s="182">
        <f t="shared" si="103"/>
        <v>0</v>
      </c>
      <c r="DU132" s="182">
        <f t="shared" si="103"/>
        <v>0</v>
      </c>
      <c r="DV132" s="182">
        <f t="shared" si="103"/>
        <v>0</v>
      </c>
      <c r="DW132" s="182">
        <f t="shared" si="103"/>
        <v>0</v>
      </c>
      <c r="DX132" s="182">
        <f t="shared" si="103"/>
        <v>0</v>
      </c>
      <c r="DY132" s="182">
        <f t="shared" si="103"/>
        <v>0</v>
      </c>
    </row>
    <row r="133" spans="3:129" ht="21.5" thickTop="1" x14ac:dyDescent="0.35">
      <c r="F133" s="174" t="s">
        <v>177</v>
      </c>
    </row>
    <row r="135" spans="3:129" ht="21.5" thickBot="1" x14ac:dyDescent="0.4">
      <c r="C135" s="195" t="s">
        <v>93</v>
      </c>
    </row>
    <row r="136" spans="3:129" ht="21.5" thickBot="1" x14ac:dyDescent="0.4">
      <c r="C136" s="186" t="str">
        <f>C70</f>
        <v>Descrizione</v>
      </c>
      <c r="D136" s="187" t="str">
        <f>D70</f>
        <v>Categoria</v>
      </c>
      <c r="E136" s="187" t="str">
        <f>E70</f>
        <v>Tipo Amm.to</v>
      </c>
      <c r="F136" s="187" t="s">
        <v>248</v>
      </c>
    </row>
    <row r="137" spans="3:129" ht="22" thickTop="1" thickBot="1" x14ac:dyDescent="0.4">
      <c r="C137" s="196">
        <f t="shared" ref="C137:C197" si="104">C6</f>
        <v>0</v>
      </c>
      <c r="D137" s="190" t="str">
        <f>+IF(D6=0,"",D6)</f>
        <v/>
      </c>
      <c r="E137" s="190" t="str">
        <f>+IF(E6=0,"",E6)</f>
        <v>Amm.to Immateriale</v>
      </c>
      <c r="F137" s="197">
        <f>+IF(G6=0,0,G6)</f>
        <v>0</v>
      </c>
      <c r="J137" s="198">
        <f t="shared" ref="J137:BU140" si="105">$F137*J6</f>
        <v>0</v>
      </c>
      <c r="K137" s="198">
        <f t="shared" si="105"/>
        <v>0</v>
      </c>
      <c r="L137" s="198">
        <f t="shared" si="105"/>
        <v>0</v>
      </c>
      <c r="M137" s="198">
        <f t="shared" si="105"/>
        <v>0</v>
      </c>
      <c r="N137" s="198">
        <f t="shared" si="105"/>
        <v>0</v>
      </c>
      <c r="O137" s="198">
        <f t="shared" si="105"/>
        <v>0</v>
      </c>
      <c r="P137" s="198">
        <f t="shared" si="105"/>
        <v>0</v>
      </c>
      <c r="Q137" s="198">
        <f t="shared" si="105"/>
        <v>0</v>
      </c>
      <c r="R137" s="198">
        <f t="shared" si="105"/>
        <v>0</v>
      </c>
      <c r="S137" s="198">
        <f t="shared" si="105"/>
        <v>0</v>
      </c>
      <c r="T137" s="198">
        <f t="shared" si="105"/>
        <v>0</v>
      </c>
      <c r="U137" s="198">
        <f t="shared" si="105"/>
        <v>0</v>
      </c>
      <c r="V137" s="198">
        <f t="shared" si="105"/>
        <v>0</v>
      </c>
      <c r="W137" s="198">
        <f t="shared" si="105"/>
        <v>0</v>
      </c>
      <c r="X137" s="198">
        <f t="shared" si="105"/>
        <v>0</v>
      </c>
      <c r="Y137" s="198">
        <f t="shared" si="105"/>
        <v>0</v>
      </c>
      <c r="Z137" s="198">
        <f t="shared" si="105"/>
        <v>0</v>
      </c>
      <c r="AA137" s="198">
        <f t="shared" si="105"/>
        <v>0</v>
      </c>
      <c r="AB137" s="198">
        <f t="shared" si="105"/>
        <v>0</v>
      </c>
      <c r="AC137" s="198">
        <f t="shared" si="105"/>
        <v>0</v>
      </c>
      <c r="AD137" s="198">
        <f t="shared" si="105"/>
        <v>0</v>
      </c>
      <c r="AE137" s="198">
        <f t="shared" si="105"/>
        <v>0</v>
      </c>
      <c r="AF137" s="198">
        <f t="shared" si="105"/>
        <v>0</v>
      </c>
      <c r="AG137" s="198">
        <f t="shared" si="105"/>
        <v>0</v>
      </c>
      <c r="AH137" s="198">
        <f t="shared" si="105"/>
        <v>0</v>
      </c>
      <c r="AI137" s="198">
        <f t="shared" si="105"/>
        <v>0</v>
      </c>
      <c r="AJ137" s="198">
        <f t="shared" si="105"/>
        <v>0</v>
      </c>
      <c r="AK137" s="198">
        <f t="shared" si="105"/>
        <v>0</v>
      </c>
      <c r="AL137" s="198">
        <f t="shared" si="105"/>
        <v>0</v>
      </c>
      <c r="AM137" s="198">
        <f t="shared" si="105"/>
        <v>0</v>
      </c>
      <c r="AN137" s="198">
        <f t="shared" si="105"/>
        <v>0</v>
      </c>
      <c r="AO137" s="198">
        <f t="shared" si="105"/>
        <v>0</v>
      </c>
      <c r="AP137" s="198">
        <f t="shared" si="105"/>
        <v>0</v>
      </c>
      <c r="AQ137" s="198">
        <f t="shared" si="105"/>
        <v>0</v>
      </c>
      <c r="AR137" s="198">
        <f t="shared" si="105"/>
        <v>0</v>
      </c>
      <c r="AS137" s="198">
        <f t="shared" si="105"/>
        <v>0</v>
      </c>
      <c r="AT137" s="198">
        <f t="shared" si="105"/>
        <v>0</v>
      </c>
      <c r="AU137" s="198">
        <f t="shared" si="105"/>
        <v>0</v>
      </c>
      <c r="AV137" s="198">
        <f t="shared" si="105"/>
        <v>0</v>
      </c>
      <c r="AW137" s="198">
        <f t="shared" si="105"/>
        <v>0</v>
      </c>
      <c r="AX137" s="198">
        <f t="shared" si="105"/>
        <v>0</v>
      </c>
      <c r="AY137" s="198">
        <f t="shared" si="105"/>
        <v>0</v>
      </c>
      <c r="AZ137" s="198">
        <f t="shared" si="105"/>
        <v>0</v>
      </c>
      <c r="BA137" s="198">
        <f t="shared" si="105"/>
        <v>0</v>
      </c>
      <c r="BB137" s="198">
        <f t="shared" si="105"/>
        <v>0</v>
      </c>
      <c r="BC137" s="198">
        <f t="shared" si="105"/>
        <v>0</v>
      </c>
      <c r="BD137" s="198">
        <f t="shared" si="105"/>
        <v>0</v>
      </c>
      <c r="BE137" s="198">
        <f t="shared" si="105"/>
        <v>0</v>
      </c>
      <c r="BF137" s="198">
        <f t="shared" si="105"/>
        <v>0</v>
      </c>
      <c r="BG137" s="198">
        <f t="shared" si="105"/>
        <v>0</v>
      </c>
      <c r="BH137" s="198">
        <f t="shared" si="105"/>
        <v>0</v>
      </c>
      <c r="BI137" s="198">
        <f t="shared" si="105"/>
        <v>0</v>
      </c>
      <c r="BJ137" s="198">
        <f t="shared" si="105"/>
        <v>0</v>
      </c>
      <c r="BK137" s="198">
        <f t="shared" si="105"/>
        <v>0</v>
      </c>
      <c r="BL137" s="198">
        <f t="shared" si="105"/>
        <v>0</v>
      </c>
      <c r="BM137" s="198">
        <f t="shared" si="105"/>
        <v>0</v>
      </c>
      <c r="BN137" s="198">
        <f t="shared" si="105"/>
        <v>0</v>
      </c>
      <c r="BO137" s="198">
        <f t="shared" si="105"/>
        <v>0</v>
      </c>
      <c r="BP137" s="198">
        <f t="shared" si="105"/>
        <v>0</v>
      </c>
      <c r="BQ137" s="198">
        <f t="shared" si="105"/>
        <v>0</v>
      </c>
      <c r="BR137" s="198">
        <f t="shared" si="105"/>
        <v>0</v>
      </c>
      <c r="BS137" s="198">
        <f t="shared" si="105"/>
        <v>0</v>
      </c>
      <c r="BT137" s="198">
        <f t="shared" si="105"/>
        <v>0</v>
      </c>
      <c r="BU137" s="198">
        <f t="shared" si="105"/>
        <v>0</v>
      </c>
      <c r="BV137" s="198">
        <f t="shared" ref="BV137:DY141" si="106">$F137*BV6</f>
        <v>0</v>
      </c>
      <c r="BW137" s="198">
        <f t="shared" si="106"/>
        <v>0</v>
      </c>
      <c r="BX137" s="198">
        <f t="shared" si="106"/>
        <v>0</v>
      </c>
      <c r="BY137" s="198">
        <f t="shared" si="106"/>
        <v>0</v>
      </c>
      <c r="BZ137" s="198">
        <f t="shared" si="106"/>
        <v>0</v>
      </c>
      <c r="CA137" s="198">
        <f t="shared" si="106"/>
        <v>0</v>
      </c>
      <c r="CB137" s="198">
        <f t="shared" si="106"/>
        <v>0</v>
      </c>
      <c r="CC137" s="198">
        <f t="shared" si="106"/>
        <v>0</v>
      </c>
      <c r="CD137" s="198">
        <f t="shared" si="106"/>
        <v>0</v>
      </c>
      <c r="CE137" s="198">
        <f t="shared" si="106"/>
        <v>0</v>
      </c>
      <c r="CF137" s="198">
        <f t="shared" si="106"/>
        <v>0</v>
      </c>
      <c r="CG137" s="198">
        <f t="shared" si="106"/>
        <v>0</v>
      </c>
      <c r="CH137" s="198">
        <f t="shared" si="106"/>
        <v>0</v>
      </c>
      <c r="CI137" s="198">
        <f t="shared" si="106"/>
        <v>0</v>
      </c>
      <c r="CJ137" s="198">
        <f t="shared" si="106"/>
        <v>0</v>
      </c>
      <c r="CK137" s="198">
        <f t="shared" si="106"/>
        <v>0</v>
      </c>
      <c r="CL137" s="198">
        <f t="shared" si="106"/>
        <v>0</v>
      </c>
      <c r="CM137" s="198">
        <f t="shared" si="106"/>
        <v>0</v>
      </c>
      <c r="CN137" s="198">
        <f t="shared" si="106"/>
        <v>0</v>
      </c>
      <c r="CO137" s="198">
        <f t="shared" si="106"/>
        <v>0</v>
      </c>
      <c r="CP137" s="198">
        <f t="shared" si="106"/>
        <v>0</v>
      </c>
      <c r="CQ137" s="198">
        <f t="shared" si="106"/>
        <v>0</v>
      </c>
      <c r="CR137" s="198">
        <f t="shared" si="106"/>
        <v>0</v>
      </c>
      <c r="CS137" s="198">
        <f t="shared" si="106"/>
        <v>0</v>
      </c>
      <c r="CT137" s="198">
        <f t="shared" si="106"/>
        <v>0</v>
      </c>
      <c r="CU137" s="198">
        <f t="shared" si="106"/>
        <v>0</v>
      </c>
      <c r="CV137" s="198">
        <f t="shared" si="106"/>
        <v>0</v>
      </c>
      <c r="CW137" s="198">
        <f t="shared" si="106"/>
        <v>0</v>
      </c>
      <c r="CX137" s="198">
        <f t="shared" si="106"/>
        <v>0</v>
      </c>
      <c r="CY137" s="198">
        <f t="shared" si="106"/>
        <v>0</v>
      </c>
      <c r="CZ137" s="198">
        <f t="shared" si="106"/>
        <v>0</v>
      </c>
      <c r="DA137" s="198">
        <f t="shared" si="106"/>
        <v>0</v>
      </c>
      <c r="DB137" s="198">
        <f t="shared" si="106"/>
        <v>0</v>
      </c>
      <c r="DC137" s="198">
        <f t="shared" si="106"/>
        <v>0</v>
      </c>
      <c r="DD137" s="198">
        <f t="shared" si="106"/>
        <v>0</v>
      </c>
      <c r="DE137" s="198">
        <f t="shared" si="106"/>
        <v>0</v>
      </c>
      <c r="DF137" s="198">
        <f t="shared" si="106"/>
        <v>0</v>
      </c>
      <c r="DG137" s="198">
        <f t="shared" si="106"/>
        <v>0</v>
      </c>
      <c r="DH137" s="198">
        <f t="shared" si="106"/>
        <v>0</v>
      </c>
      <c r="DI137" s="198">
        <f t="shared" si="106"/>
        <v>0</v>
      </c>
      <c r="DJ137" s="198">
        <f t="shared" si="106"/>
        <v>0</v>
      </c>
      <c r="DK137" s="198">
        <f t="shared" si="106"/>
        <v>0</v>
      </c>
      <c r="DL137" s="198">
        <f t="shared" si="106"/>
        <v>0</v>
      </c>
      <c r="DM137" s="198">
        <f t="shared" si="106"/>
        <v>0</v>
      </c>
      <c r="DN137" s="198">
        <f t="shared" si="106"/>
        <v>0</v>
      </c>
      <c r="DO137" s="198">
        <f t="shared" si="106"/>
        <v>0</v>
      </c>
      <c r="DP137" s="198">
        <f t="shared" si="106"/>
        <v>0</v>
      </c>
      <c r="DQ137" s="198">
        <f t="shared" si="106"/>
        <v>0</v>
      </c>
      <c r="DR137" s="198">
        <f t="shared" si="106"/>
        <v>0</v>
      </c>
      <c r="DS137" s="198">
        <f t="shared" si="106"/>
        <v>0</v>
      </c>
      <c r="DT137" s="198">
        <f t="shared" si="106"/>
        <v>0</v>
      </c>
      <c r="DU137" s="198">
        <f t="shared" si="106"/>
        <v>0</v>
      </c>
      <c r="DV137" s="198">
        <f t="shared" si="106"/>
        <v>0</v>
      </c>
      <c r="DW137" s="198">
        <f t="shared" si="106"/>
        <v>0</v>
      </c>
      <c r="DX137" s="198">
        <f t="shared" si="106"/>
        <v>0</v>
      </c>
      <c r="DY137" s="198">
        <f t="shared" si="106"/>
        <v>0</v>
      </c>
    </row>
    <row r="138" spans="3:129" ht="22" thickTop="1" thickBot="1" x14ac:dyDescent="0.4">
      <c r="C138" s="196">
        <f t="shared" si="104"/>
        <v>0</v>
      </c>
      <c r="D138" s="190" t="str">
        <f t="shared" ref="D138:E138" si="107">+IF(D7=0,"",D7)</f>
        <v/>
      </c>
      <c r="E138" s="190" t="str">
        <f t="shared" si="107"/>
        <v>Amm.to Materiale</v>
      </c>
      <c r="F138" s="197">
        <f t="shared" ref="F138:F198" si="108">+IF(G7=0,0,G7)</f>
        <v>0</v>
      </c>
      <c r="J138" s="198">
        <f t="shared" si="105"/>
        <v>0</v>
      </c>
      <c r="K138" s="198">
        <f t="shared" si="105"/>
        <v>0</v>
      </c>
      <c r="L138" s="198">
        <f t="shared" si="105"/>
        <v>0</v>
      </c>
      <c r="M138" s="198">
        <f t="shared" si="105"/>
        <v>0</v>
      </c>
      <c r="N138" s="198">
        <f t="shared" si="105"/>
        <v>0</v>
      </c>
      <c r="O138" s="198">
        <f t="shared" si="105"/>
        <v>0</v>
      </c>
      <c r="P138" s="198">
        <f t="shared" si="105"/>
        <v>0</v>
      </c>
      <c r="Q138" s="198">
        <f t="shared" si="105"/>
        <v>0</v>
      </c>
      <c r="R138" s="198">
        <f t="shared" si="105"/>
        <v>0</v>
      </c>
      <c r="S138" s="198">
        <f t="shared" si="105"/>
        <v>0</v>
      </c>
      <c r="T138" s="198">
        <f t="shared" si="105"/>
        <v>0</v>
      </c>
      <c r="U138" s="198">
        <f t="shared" si="105"/>
        <v>0</v>
      </c>
      <c r="V138" s="198">
        <f t="shared" si="105"/>
        <v>0</v>
      </c>
      <c r="W138" s="198">
        <f t="shared" si="105"/>
        <v>0</v>
      </c>
      <c r="X138" s="198">
        <f t="shared" si="105"/>
        <v>0</v>
      </c>
      <c r="Y138" s="198">
        <f t="shared" si="105"/>
        <v>0</v>
      </c>
      <c r="Z138" s="198">
        <f t="shared" si="105"/>
        <v>0</v>
      </c>
      <c r="AA138" s="198">
        <f t="shared" si="105"/>
        <v>0</v>
      </c>
      <c r="AB138" s="198">
        <f t="shared" si="105"/>
        <v>0</v>
      </c>
      <c r="AC138" s="198">
        <f t="shared" si="105"/>
        <v>0</v>
      </c>
      <c r="AD138" s="198">
        <f t="shared" si="105"/>
        <v>0</v>
      </c>
      <c r="AE138" s="198">
        <f t="shared" si="105"/>
        <v>0</v>
      </c>
      <c r="AF138" s="198">
        <f t="shared" si="105"/>
        <v>0</v>
      </c>
      <c r="AG138" s="198">
        <f t="shared" si="105"/>
        <v>0</v>
      </c>
      <c r="AH138" s="198">
        <f t="shared" si="105"/>
        <v>0</v>
      </c>
      <c r="AI138" s="198">
        <f t="shared" si="105"/>
        <v>0</v>
      </c>
      <c r="AJ138" s="198">
        <f t="shared" si="105"/>
        <v>0</v>
      </c>
      <c r="AK138" s="198">
        <f t="shared" si="105"/>
        <v>0</v>
      </c>
      <c r="AL138" s="198">
        <f t="shared" si="105"/>
        <v>0</v>
      </c>
      <c r="AM138" s="198">
        <f t="shared" si="105"/>
        <v>0</v>
      </c>
      <c r="AN138" s="198">
        <f t="shared" si="105"/>
        <v>0</v>
      </c>
      <c r="AO138" s="198">
        <f t="shared" si="105"/>
        <v>0</v>
      </c>
      <c r="AP138" s="198">
        <f t="shared" si="105"/>
        <v>0</v>
      </c>
      <c r="AQ138" s="198">
        <f t="shared" si="105"/>
        <v>0</v>
      </c>
      <c r="AR138" s="198">
        <f t="shared" si="105"/>
        <v>0</v>
      </c>
      <c r="AS138" s="198">
        <f t="shared" si="105"/>
        <v>0</v>
      </c>
      <c r="AT138" s="198">
        <f t="shared" si="105"/>
        <v>0</v>
      </c>
      <c r="AU138" s="198">
        <f t="shared" si="105"/>
        <v>0</v>
      </c>
      <c r="AV138" s="198">
        <f t="shared" si="105"/>
        <v>0</v>
      </c>
      <c r="AW138" s="198">
        <f t="shared" si="105"/>
        <v>0</v>
      </c>
      <c r="AX138" s="198">
        <f t="shared" si="105"/>
        <v>0</v>
      </c>
      <c r="AY138" s="198">
        <f t="shared" si="105"/>
        <v>0</v>
      </c>
      <c r="AZ138" s="198">
        <f t="shared" si="105"/>
        <v>0</v>
      </c>
      <c r="BA138" s="198">
        <f t="shared" si="105"/>
        <v>0</v>
      </c>
      <c r="BB138" s="198">
        <f t="shared" si="105"/>
        <v>0</v>
      </c>
      <c r="BC138" s="198">
        <f t="shared" si="105"/>
        <v>0</v>
      </c>
      <c r="BD138" s="198">
        <f t="shared" si="105"/>
        <v>0</v>
      </c>
      <c r="BE138" s="198">
        <f t="shared" si="105"/>
        <v>0</v>
      </c>
      <c r="BF138" s="198">
        <f t="shared" si="105"/>
        <v>0</v>
      </c>
      <c r="BG138" s="198">
        <f t="shared" si="105"/>
        <v>0</v>
      </c>
      <c r="BH138" s="198">
        <f t="shared" si="105"/>
        <v>0</v>
      </c>
      <c r="BI138" s="198">
        <f t="shared" si="105"/>
        <v>0</v>
      </c>
      <c r="BJ138" s="198">
        <f t="shared" si="105"/>
        <v>0</v>
      </c>
      <c r="BK138" s="198">
        <f t="shared" si="105"/>
        <v>0</v>
      </c>
      <c r="BL138" s="198">
        <f t="shared" si="105"/>
        <v>0</v>
      </c>
      <c r="BM138" s="198">
        <f t="shared" si="105"/>
        <v>0</v>
      </c>
      <c r="BN138" s="198">
        <f t="shared" si="105"/>
        <v>0</v>
      </c>
      <c r="BO138" s="198">
        <f t="shared" si="105"/>
        <v>0</v>
      </c>
      <c r="BP138" s="198">
        <f t="shared" si="105"/>
        <v>0</v>
      </c>
      <c r="BQ138" s="198">
        <f t="shared" si="105"/>
        <v>0</v>
      </c>
      <c r="BR138" s="198">
        <f t="shared" si="105"/>
        <v>0</v>
      </c>
      <c r="BS138" s="198">
        <f t="shared" si="105"/>
        <v>0</v>
      </c>
      <c r="BT138" s="198">
        <f t="shared" si="105"/>
        <v>0</v>
      </c>
      <c r="BU138" s="198">
        <f t="shared" si="105"/>
        <v>0</v>
      </c>
      <c r="BV138" s="198">
        <f t="shared" si="106"/>
        <v>0</v>
      </c>
      <c r="BW138" s="198">
        <f t="shared" si="106"/>
        <v>0</v>
      </c>
      <c r="BX138" s="198">
        <f t="shared" si="106"/>
        <v>0</v>
      </c>
      <c r="BY138" s="198">
        <f t="shared" si="106"/>
        <v>0</v>
      </c>
      <c r="BZ138" s="198">
        <f t="shared" si="106"/>
        <v>0</v>
      </c>
      <c r="CA138" s="198">
        <f t="shared" si="106"/>
        <v>0</v>
      </c>
      <c r="CB138" s="198">
        <f t="shared" si="106"/>
        <v>0</v>
      </c>
      <c r="CC138" s="198">
        <f t="shared" si="106"/>
        <v>0</v>
      </c>
      <c r="CD138" s="198">
        <f t="shared" si="106"/>
        <v>0</v>
      </c>
      <c r="CE138" s="198">
        <f t="shared" si="106"/>
        <v>0</v>
      </c>
      <c r="CF138" s="198">
        <f t="shared" si="106"/>
        <v>0</v>
      </c>
      <c r="CG138" s="198">
        <f t="shared" si="106"/>
        <v>0</v>
      </c>
      <c r="CH138" s="198">
        <f t="shared" si="106"/>
        <v>0</v>
      </c>
      <c r="CI138" s="198">
        <f t="shared" si="106"/>
        <v>0</v>
      </c>
      <c r="CJ138" s="198">
        <f t="shared" si="106"/>
        <v>0</v>
      </c>
      <c r="CK138" s="198">
        <f t="shared" si="106"/>
        <v>0</v>
      </c>
      <c r="CL138" s="198">
        <f t="shared" si="106"/>
        <v>0</v>
      </c>
      <c r="CM138" s="198">
        <f t="shared" si="106"/>
        <v>0</v>
      </c>
      <c r="CN138" s="198">
        <f t="shared" si="106"/>
        <v>0</v>
      </c>
      <c r="CO138" s="198">
        <f t="shared" si="106"/>
        <v>0</v>
      </c>
      <c r="CP138" s="198">
        <f t="shared" si="106"/>
        <v>0</v>
      </c>
      <c r="CQ138" s="198">
        <f t="shared" si="106"/>
        <v>0</v>
      </c>
      <c r="CR138" s="198">
        <f t="shared" si="106"/>
        <v>0</v>
      </c>
      <c r="CS138" s="198">
        <f t="shared" si="106"/>
        <v>0</v>
      </c>
      <c r="CT138" s="198">
        <f t="shared" si="106"/>
        <v>0</v>
      </c>
      <c r="CU138" s="198">
        <f t="shared" si="106"/>
        <v>0</v>
      </c>
      <c r="CV138" s="198">
        <f t="shared" si="106"/>
        <v>0</v>
      </c>
      <c r="CW138" s="198">
        <f t="shared" si="106"/>
        <v>0</v>
      </c>
      <c r="CX138" s="198">
        <f t="shared" si="106"/>
        <v>0</v>
      </c>
      <c r="CY138" s="198">
        <f t="shared" si="106"/>
        <v>0</v>
      </c>
      <c r="CZ138" s="198">
        <f t="shared" si="106"/>
        <v>0</v>
      </c>
      <c r="DA138" s="198">
        <f t="shared" si="106"/>
        <v>0</v>
      </c>
      <c r="DB138" s="198">
        <f t="shared" si="106"/>
        <v>0</v>
      </c>
      <c r="DC138" s="198">
        <f t="shared" si="106"/>
        <v>0</v>
      </c>
      <c r="DD138" s="198">
        <f t="shared" si="106"/>
        <v>0</v>
      </c>
      <c r="DE138" s="198">
        <f t="shared" si="106"/>
        <v>0</v>
      </c>
      <c r="DF138" s="198">
        <f t="shared" si="106"/>
        <v>0</v>
      </c>
      <c r="DG138" s="198">
        <f t="shared" si="106"/>
        <v>0</v>
      </c>
      <c r="DH138" s="198">
        <f t="shared" si="106"/>
        <v>0</v>
      </c>
      <c r="DI138" s="198">
        <f t="shared" si="106"/>
        <v>0</v>
      </c>
      <c r="DJ138" s="198">
        <f t="shared" si="106"/>
        <v>0</v>
      </c>
      <c r="DK138" s="198">
        <f t="shared" si="106"/>
        <v>0</v>
      </c>
      <c r="DL138" s="198">
        <f t="shared" si="106"/>
        <v>0</v>
      </c>
      <c r="DM138" s="198">
        <f t="shared" si="106"/>
        <v>0</v>
      </c>
      <c r="DN138" s="198">
        <f t="shared" si="106"/>
        <v>0</v>
      </c>
      <c r="DO138" s="198">
        <f t="shared" si="106"/>
        <v>0</v>
      </c>
      <c r="DP138" s="198">
        <f t="shared" si="106"/>
        <v>0</v>
      </c>
      <c r="DQ138" s="198">
        <f t="shared" si="106"/>
        <v>0</v>
      </c>
      <c r="DR138" s="198">
        <f t="shared" si="106"/>
        <v>0</v>
      </c>
      <c r="DS138" s="198">
        <f t="shared" si="106"/>
        <v>0</v>
      </c>
      <c r="DT138" s="198">
        <f t="shared" si="106"/>
        <v>0</v>
      </c>
      <c r="DU138" s="198">
        <f t="shared" si="106"/>
        <v>0</v>
      </c>
      <c r="DV138" s="198">
        <f t="shared" si="106"/>
        <v>0</v>
      </c>
      <c r="DW138" s="198">
        <f t="shared" si="106"/>
        <v>0</v>
      </c>
      <c r="DX138" s="198">
        <f t="shared" si="106"/>
        <v>0</v>
      </c>
      <c r="DY138" s="198">
        <f t="shared" si="106"/>
        <v>0</v>
      </c>
    </row>
    <row r="139" spans="3:129" ht="22" thickTop="1" thickBot="1" x14ac:dyDescent="0.4">
      <c r="C139" s="196">
        <f t="shared" si="104"/>
        <v>0</v>
      </c>
      <c r="D139" s="190" t="str">
        <f t="shared" ref="D139:E139" si="109">+IF(D8=0,"",D8)</f>
        <v/>
      </c>
      <c r="E139" s="190" t="str">
        <f t="shared" si="109"/>
        <v>Amm.to Immateriale</v>
      </c>
      <c r="F139" s="197">
        <f t="shared" si="108"/>
        <v>0</v>
      </c>
      <c r="J139" s="198">
        <f t="shared" si="105"/>
        <v>0</v>
      </c>
      <c r="K139" s="198">
        <f t="shared" si="105"/>
        <v>0</v>
      </c>
      <c r="L139" s="198">
        <f t="shared" si="105"/>
        <v>0</v>
      </c>
      <c r="M139" s="198">
        <f t="shared" si="105"/>
        <v>0</v>
      </c>
      <c r="N139" s="198">
        <f t="shared" si="105"/>
        <v>0</v>
      </c>
      <c r="O139" s="198">
        <f t="shared" si="105"/>
        <v>0</v>
      </c>
      <c r="P139" s="198">
        <f t="shared" si="105"/>
        <v>0</v>
      </c>
      <c r="Q139" s="198">
        <f t="shared" si="105"/>
        <v>0</v>
      </c>
      <c r="R139" s="198">
        <f t="shared" si="105"/>
        <v>0</v>
      </c>
      <c r="S139" s="198">
        <f t="shared" si="105"/>
        <v>0</v>
      </c>
      <c r="T139" s="198">
        <f t="shared" si="105"/>
        <v>0</v>
      </c>
      <c r="U139" s="198">
        <f t="shared" si="105"/>
        <v>0</v>
      </c>
      <c r="V139" s="198">
        <f t="shared" si="105"/>
        <v>0</v>
      </c>
      <c r="W139" s="198">
        <f t="shared" si="105"/>
        <v>0</v>
      </c>
      <c r="X139" s="198">
        <f t="shared" si="105"/>
        <v>0</v>
      </c>
      <c r="Y139" s="198">
        <f t="shared" si="105"/>
        <v>0</v>
      </c>
      <c r="Z139" s="198">
        <f t="shared" si="105"/>
        <v>0</v>
      </c>
      <c r="AA139" s="198">
        <f t="shared" si="105"/>
        <v>0</v>
      </c>
      <c r="AB139" s="198">
        <f t="shared" si="105"/>
        <v>0</v>
      </c>
      <c r="AC139" s="198">
        <f t="shared" si="105"/>
        <v>0</v>
      </c>
      <c r="AD139" s="198">
        <f t="shared" si="105"/>
        <v>0</v>
      </c>
      <c r="AE139" s="198">
        <f t="shared" si="105"/>
        <v>0</v>
      </c>
      <c r="AF139" s="198">
        <f t="shared" si="105"/>
        <v>0</v>
      </c>
      <c r="AG139" s="198">
        <f t="shared" si="105"/>
        <v>0</v>
      </c>
      <c r="AH139" s="198">
        <f t="shared" si="105"/>
        <v>0</v>
      </c>
      <c r="AI139" s="198">
        <f t="shared" si="105"/>
        <v>0</v>
      </c>
      <c r="AJ139" s="198">
        <f t="shared" si="105"/>
        <v>0</v>
      </c>
      <c r="AK139" s="198">
        <f t="shared" si="105"/>
        <v>0</v>
      </c>
      <c r="AL139" s="198">
        <f t="shared" si="105"/>
        <v>0</v>
      </c>
      <c r="AM139" s="198">
        <f t="shared" si="105"/>
        <v>0</v>
      </c>
      <c r="AN139" s="198">
        <f t="shared" si="105"/>
        <v>0</v>
      </c>
      <c r="AO139" s="198">
        <f t="shared" si="105"/>
        <v>0</v>
      </c>
      <c r="AP139" s="198">
        <f t="shared" si="105"/>
        <v>0</v>
      </c>
      <c r="AQ139" s="198">
        <f t="shared" si="105"/>
        <v>0</v>
      </c>
      <c r="AR139" s="198">
        <f t="shared" si="105"/>
        <v>0</v>
      </c>
      <c r="AS139" s="198">
        <f t="shared" si="105"/>
        <v>0</v>
      </c>
      <c r="AT139" s="198">
        <f t="shared" si="105"/>
        <v>0</v>
      </c>
      <c r="AU139" s="198">
        <f t="shared" si="105"/>
        <v>0</v>
      </c>
      <c r="AV139" s="198">
        <f t="shared" si="105"/>
        <v>0</v>
      </c>
      <c r="AW139" s="198">
        <f t="shared" si="105"/>
        <v>0</v>
      </c>
      <c r="AX139" s="198">
        <f t="shared" si="105"/>
        <v>0</v>
      </c>
      <c r="AY139" s="198">
        <f t="shared" si="105"/>
        <v>0</v>
      </c>
      <c r="AZ139" s="198">
        <f t="shared" si="105"/>
        <v>0</v>
      </c>
      <c r="BA139" s="198">
        <f t="shared" si="105"/>
        <v>0</v>
      </c>
      <c r="BB139" s="198">
        <f t="shared" si="105"/>
        <v>0</v>
      </c>
      <c r="BC139" s="198">
        <f t="shared" si="105"/>
        <v>0</v>
      </c>
      <c r="BD139" s="198">
        <f t="shared" si="105"/>
        <v>0</v>
      </c>
      <c r="BE139" s="198">
        <f t="shared" si="105"/>
        <v>0</v>
      </c>
      <c r="BF139" s="198">
        <f t="shared" si="105"/>
        <v>0</v>
      </c>
      <c r="BG139" s="198">
        <f t="shared" si="105"/>
        <v>0</v>
      </c>
      <c r="BH139" s="198">
        <f t="shared" si="105"/>
        <v>0</v>
      </c>
      <c r="BI139" s="198">
        <f t="shared" si="105"/>
        <v>0</v>
      </c>
      <c r="BJ139" s="198">
        <f t="shared" si="105"/>
        <v>0</v>
      </c>
      <c r="BK139" s="198">
        <f t="shared" si="105"/>
        <v>0</v>
      </c>
      <c r="BL139" s="198">
        <f t="shared" si="105"/>
        <v>0</v>
      </c>
      <c r="BM139" s="198">
        <f t="shared" si="105"/>
        <v>0</v>
      </c>
      <c r="BN139" s="198">
        <f t="shared" si="105"/>
        <v>0</v>
      </c>
      <c r="BO139" s="198">
        <f t="shared" si="105"/>
        <v>0</v>
      </c>
      <c r="BP139" s="198">
        <f t="shared" si="105"/>
        <v>0</v>
      </c>
      <c r="BQ139" s="198">
        <f t="shared" si="105"/>
        <v>0</v>
      </c>
      <c r="BR139" s="198">
        <f t="shared" si="105"/>
        <v>0</v>
      </c>
      <c r="BS139" s="198">
        <f t="shared" si="105"/>
        <v>0</v>
      </c>
      <c r="BT139" s="198">
        <f t="shared" si="105"/>
        <v>0</v>
      </c>
      <c r="BU139" s="198">
        <f t="shared" si="105"/>
        <v>0</v>
      </c>
      <c r="BV139" s="198">
        <f t="shared" si="106"/>
        <v>0</v>
      </c>
      <c r="BW139" s="198">
        <f t="shared" si="106"/>
        <v>0</v>
      </c>
      <c r="BX139" s="198">
        <f t="shared" si="106"/>
        <v>0</v>
      </c>
      <c r="BY139" s="198">
        <f t="shared" si="106"/>
        <v>0</v>
      </c>
      <c r="BZ139" s="198">
        <f t="shared" si="106"/>
        <v>0</v>
      </c>
      <c r="CA139" s="198">
        <f t="shared" si="106"/>
        <v>0</v>
      </c>
      <c r="CB139" s="198">
        <f t="shared" si="106"/>
        <v>0</v>
      </c>
      <c r="CC139" s="198">
        <f t="shared" si="106"/>
        <v>0</v>
      </c>
      <c r="CD139" s="198">
        <f t="shared" si="106"/>
        <v>0</v>
      </c>
      <c r="CE139" s="198">
        <f t="shared" si="106"/>
        <v>0</v>
      </c>
      <c r="CF139" s="198">
        <f t="shared" si="106"/>
        <v>0</v>
      </c>
      <c r="CG139" s="198">
        <f t="shared" si="106"/>
        <v>0</v>
      </c>
      <c r="CH139" s="198">
        <f t="shared" si="106"/>
        <v>0</v>
      </c>
      <c r="CI139" s="198">
        <f t="shared" si="106"/>
        <v>0</v>
      </c>
      <c r="CJ139" s="198">
        <f t="shared" si="106"/>
        <v>0</v>
      </c>
      <c r="CK139" s="198">
        <f t="shared" si="106"/>
        <v>0</v>
      </c>
      <c r="CL139" s="198">
        <f t="shared" si="106"/>
        <v>0</v>
      </c>
      <c r="CM139" s="198">
        <f t="shared" si="106"/>
        <v>0</v>
      </c>
      <c r="CN139" s="198">
        <f t="shared" si="106"/>
        <v>0</v>
      </c>
      <c r="CO139" s="198">
        <f t="shared" si="106"/>
        <v>0</v>
      </c>
      <c r="CP139" s="198">
        <f t="shared" si="106"/>
        <v>0</v>
      </c>
      <c r="CQ139" s="198">
        <f t="shared" si="106"/>
        <v>0</v>
      </c>
      <c r="CR139" s="198">
        <f t="shared" si="106"/>
        <v>0</v>
      </c>
      <c r="CS139" s="198">
        <f t="shared" si="106"/>
        <v>0</v>
      </c>
      <c r="CT139" s="198">
        <f t="shared" si="106"/>
        <v>0</v>
      </c>
      <c r="CU139" s="198">
        <f t="shared" si="106"/>
        <v>0</v>
      </c>
      <c r="CV139" s="198">
        <f t="shared" si="106"/>
        <v>0</v>
      </c>
      <c r="CW139" s="198">
        <f t="shared" si="106"/>
        <v>0</v>
      </c>
      <c r="CX139" s="198">
        <f t="shared" si="106"/>
        <v>0</v>
      </c>
      <c r="CY139" s="198">
        <f t="shared" si="106"/>
        <v>0</v>
      </c>
      <c r="CZ139" s="198">
        <f t="shared" si="106"/>
        <v>0</v>
      </c>
      <c r="DA139" s="198">
        <f t="shared" si="106"/>
        <v>0</v>
      </c>
      <c r="DB139" s="198">
        <f t="shared" si="106"/>
        <v>0</v>
      </c>
      <c r="DC139" s="198">
        <f t="shared" si="106"/>
        <v>0</v>
      </c>
      <c r="DD139" s="198">
        <f t="shared" si="106"/>
        <v>0</v>
      </c>
      <c r="DE139" s="198">
        <f t="shared" si="106"/>
        <v>0</v>
      </c>
      <c r="DF139" s="198">
        <f t="shared" si="106"/>
        <v>0</v>
      </c>
      <c r="DG139" s="198">
        <f t="shared" si="106"/>
        <v>0</v>
      </c>
      <c r="DH139" s="198">
        <f t="shared" si="106"/>
        <v>0</v>
      </c>
      <c r="DI139" s="198">
        <f t="shared" si="106"/>
        <v>0</v>
      </c>
      <c r="DJ139" s="198">
        <f t="shared" si="106"/>
        <v>0</v>
      </c>
      <c r="DK139" s="198">
        <f t="shared" si="106"/>
        <v>0</v>
      </c>
      <c r="DL139" s="198">
        <f t="shared" si="106"/>
        <v>0</v>
      </c>
      <c r="DM139" s="198">
        <f t="shared" si="106"/>
        <v>0</v>
      </c>
      <c r="DN139" s="198">
        <f t="shared" si="106"/>
        <v>0</v>
      </c>
      <c r="DO139" s="198">
        <f t="shared" si="106"/>
        <v>0</v>
      </c>
      <c r="DP139" s="198">
        <f t="shared" si="106"/>
        <v>0</v>
      </c>
      <c r="DQ139" s="198">
        <f t="shared" si="106"/>
        <v>0</v>
      </c>
      <c r="DR139" s="198">
        <f t="shared" si="106"/>
        <v>0</v>
      </c>
      <c r="DS139" s="198">
        <f t="shared" si="106"/>
        <v>0</v>
      </c>
      <c r="DT139" s="198">
        <f t="shared" si="106"/>
        <v>0</v>
      </c>
      <c r="DU139" s="198">
        <f t="shared" si="106"/>
        <v>0</v>
      </c>
      <c r="DV139" s="198">
        <f t="shared" si="106"/>
        <v>0</v>
      </c>
      <c r="DW139" s="198">
        <f t="shared" si="106"/>
        <v>0</v>
      </c>
      <c r="DX139" s="198">
        <f t="shared" si="106"/>
        <v>0</v>
      </c>
      <c r="DY139" s="198">
        <f t="shared" si="106"/>
        <v>0</v>
      </c>
    </row>
    <row r="140" spans="3:129" ht="22" thickTop="1" thickBot="1" x14ac:dyDescent="0.4">
      <c r="C140" s="196">
        <f t="shared" si="104"/>
        <v>0</v>
      </c>
      <c r="D140" s="190" t="str">
        <f t="shared" ref="D140:E140" si="110">+IF(D9=0,"",D9)</f>
        <v/>
      </c>
      <c r="E140" s="190" t="str">
        <f t="shared" si="110"/>
        <v>Amm.to Immateriale</v>
      </c>
      <c r="F140" s="197">
        <f t="shared" si="108"/>
        <v>0</v>
      </c>
      <c r="J140" s="198">
        <f t="shared" si="105"/>
        <v>0</v>
      </c>
      <c r="K140" s="198">
        <f t="shared" si="105"/>
        <v>0</v>
      </c>
      <c r="L140" s="198">
        <f t="shared" si="105"/>
        <v>0</v>
      </c>
      <c r="M140" s="198">
        <f t="shared" si="105"/>
        <v>0</v>
      </c>
      <c r="N140" s="198">
        <f t="shared" si="105"/>
        <v>0</v>
      </c>
      <c r="O140" s="198">
        <f t="shared" si="105"/>
        <v>0</v>
      </c>
      <c r="P140" s="198">
        <f t="shared" si="105"/>
        <v>0</v>
      </c>
      <c r="Q140" s="198">
        <f t="shared" si="105"/>
        <v>0</v>
      </c>
      <c r="R140" s="198">
        <f t="shared" si="105"/>
        <v>0</v>
      </c>
      <c r="S140" s="198">
        <f t="shared" si="105"/>
        <v>0</v>
      </c>
      <c r="T140" s="198">
        <f t="shared" si="105"/>
        <v>0</v>
      </c>
      <c r="U140" s="198">
        <f t="shared" si="105"/>
        <v>0</v>
      </c>
      <c r="V140" s="198">
        <f t="shared" si="105"/>
        <v>0</v>
      </c>
      <c r="W140" s="198">
        <f t="shared" si="105"/>
        <v>0</v>
      </c>
      <c r="X140" s="198">
        <f t="shared" si="105"/>
        <v>0</v>
      </c>
      <c r="Y140" s="198">
        <f t="shared" si="105"/>
        <v>0</v>
      </c>
      <c r="Z140" s="198">
        <f t="shared" si="105"/>
        <v>0</v>
      </c>
      <c r="AA140" s="198">
        <f t="shared" si="105"/>
        <v>0</v>
      </c>
      <c r="AB140" s="198">
        <f t="shared" si="105"/>
        <v>0</v>
      </c>
      <c r="AC140" s="198">
        <f t="shared" si="105"/>
        <v>0</v>
      </c>
      <c r="AD140" s="198">
        <f t="shared" si="105"/>
        <v>0</v>
      </c>
      <c r="AE140" s="198">
        <f t="shared" si="105"/>
        <v>0</v>
      </c>
      <c r="AF140" s="198">
        <f t="shared" si="105"/>
        <v>0</v>
      </c>
      <c r="AG140" s="198">
        <f t="shared" si="105"/>
        <v>0</v>
      </c>
      <c r="AH140" s="198">
        <f t="shared" si="105"/>
        <v>0</v>
      </c>
      <c r="AI140" s="198">
        <f t="shared" si="105"/>
        <v>0</v>
      </c>
      <c r="AJ140" s="198">
        <f t="shared" si="105"/>
        <v>0</v>
      </c>
      <c r="AK140" s="198">
        <f t="shared" si="105"/>
        <v>0</v>
      </c>
      <c r="AL140" s="198">
        <f t="shared" si="105"/>
        <v>0</v>
      </c>
      <c r="AM140" s="198">
        <f t="shared" si="105"/>
        <v>0</v>
      </c>
      <c r="AN140" s="198">
        <f t="shared" si="105"/>
        <v>0</v>
      </c>
      <c r="AO140" s="198">
        <f t="shared" si="105"/>
        <v>0</v>
      </c>
      <c r="AP140" s="198">
        <f t="shared" si="105"/>
        <v>0</v>
      </c>
      <c r="AQ140" s="198">
        <f t="shared" si="105"/>
        <v>0</v>
      </c>
      <c r="AR140" s="198">
        <f t="shared" si="105"/>
        <v>0</v>
      </c>
      <c r="AS140" s="198">
        <f t="shared" si="105"/>
        <v>0</v>
      </c>
      <c r="AT140" s="198">
        <f t="shared" si="105"/>
        <v>0</v>
      </c>
      <c r="AU140" s="198">
        <f t="shared" si="105"/>
        <v>0</v>
      </c>
      <c r="AV140" s="198">
        <f t="shared" si="105"/>
        <v>0</v>
      </c>
      <c r="AW140" s="198">
        <f t="shared" si="105"/>
        <v>0</v>
      </c>
      <c r="AX140" s="198">
        <f t="shared" si="105"/>
        <v>0</v>
      </c>
      <c r="AY140" s="198">
        <f t="shared" si="105"/>
        <v>0</v>
      </c>
      <c r="AZ140" s="198">
        <f t="shared" si="105"/>
        <v>0</v>
      </c>
      <c r="BA140" s="198">
        <f t="shared" si="105"/>
        <v>0</v>
      </c>
      <c r="BB140" s="198">
        <f t="shared" si="105"/>
        <v>0</v>
      </c>
      <c r="BC140" s="198">
        <f t="shared" si="105"/>
        <v>0</v>
      </c>
      <c r="BD140" s="198">
        <f t="shared" si="105"/>
        <v>0</v>
      </c>
      <c r="BE140" s="198">
        <f t="shared" si="105"/>
        <v>0</v>
      </c>
      <c r="BF140" s="198">
        <f t="shared" si="105"/>
        <v>0</v>
      </c>
      <c r="BG140" s="198">
        <f t="shared" si="105"/>
        <v>0</v>
      </c>
      <c r="BH140" s="198">
        <f t="shared" si="105"/>
        <v>0</v>
      </c>
      <c r="BI140" s="198">
        <f t="shared" si="105"/>
        <v>0</v>
      </c>
      <c r="BJ140" s="198">
        <f t="shared" si="105"/>
        <v>0</v>
      </c>
      <c r="BK140" s="198">
        <f t="shared" si="105"/>
        <v>0</v>
      </c>
      <c r="BL140" s="198">
        <f t="shared" si="105"/>
        <v>0</v>
      </c>
      <c r="BM140" s="198">
        <f t="shared" si="105"/>
        <v>0</v>
      </c>
      <c r="BN140" s="198">
        <f t="shared" si="105"/>
        <v>0</v>
      </c>
      <c r="BO140" s="198">
        <f t="shared" si="105"/>
        <v>0</v>
      </c>
      <c r="BP140" s="198">
        <f t="shared" si="105"/>
        <v>0</v>
      </c>
      <c r="BQ140" s="198">
        <f t="shared" si="105"/>
        <v>0</v>
      </c>
      <c r="BR140" s="198">
        <f t="shared" si="105"/>
        <v>0</v>
      </c>
      <c r="BS140" s="198">
        <f t="shared" si="105"/>
        <v>0</v>
      </c>
      <c r="BT140" s="198">
        <f t="shared" si="105"/>
        <v>0</v>
      </c>
      <c r="BU140" s="198">
        <f t="shared" ref="BU140" si="111">$F140*BU9</f>
        <v>0</v>
      </c>
      <c r="BV140" s="198">
        <f t="shared" si="106"/>
        <v>0</v>
      </c>
      <c r="BW140" s="198">
        <f t="shared" si="106"/>
        <v>0</v>
      </c>
      <c r="BX140" s="198">
        <f t="shared" si="106"/>
        <v>0</v>
      </c>
      <c r="BY140" s="198">
        <f t="shared" si="106"/>
        <v>0</v>
      </c>
      <c r="BZ140" s="198">
        <f t="shared" si="106"/>
        <v>0</v>
      </c>
      <c r="CA140" s="198">
        <f t="shared" si="106"/>
        <v>0</v>
      </c>
      <c r="CB140" s="198">
        <f t="shared" si="106"/>
        <v>0</v>
      </c>
      <c r="CC140" s="198">
        <f t="shared" si="106"/>
        <v>0</v>
      </c>
      <c r="CD140" s="198">
        <f t="shared" si="106"/>
        <v>0</v>
      </c>
      <c r="CE140" s="198">
        <f t="shared" si="106"/>
        <v>0</v>
      </c>
      <c r="CF140" s="198">
        <f t="shared" si="106"/>
        <v>0</v>
      </c>
      <c r="CG140" s="198">
        <f t="shared" si="106"/>
        <v>0</v>
      </c>
      <c r="CH140" s="198">
        <f t="shared" si="106"/>
        <v>0</v>
      </c>
      <c r="CI140" s="198">
        <f t="shared" si="106"/>
        <v>0</v>
      </c>
      <c r="CJ140" s="198">
        <f t="shared" si="106"/>
        <v>0</v>
      </c>
      <c r="CK140" s="198">
        <f t="shared" si="106"/>
        <v>0</v>
      </c>
      <c r="CL140" s="198">
        <f t="shared" si="106"/>
        <v>0</v>
      </c>
      <c r="CM140" s="198">
        <f t="shared" si="106"/>
        <v>0</v>
      </c>
      <c r="CN140" s="198">
        <f t="shared" si="106"/>
        <v>0</v>
      </c>
      <c r="CO140" s="198">
        <f t="shared" si="106"/>
        <v>0</v>
      </c>
      <c r="CP140" s="198">
        <f t="shared" si="106"/>
        <v>0</v>
      </c>
      <c r="CQ140" s="198">
        <f t="shared" si="106"/>
        <v>0</v>
      </c>
      <c r="CR140" s="198">
        <f t="shared" si="106"/>
        <v>0</v>
      </c>
      <c r="CS140" s="198">
        <f t="shared" si="106"/>
        <v>0</v>
      </c>
      <c r="CT140" s="198">
        <f t="shared" si="106"/>
        <v>0</v>
      </c>
      <c r="CU140" s="198">
        <f t="shared" si="106"/>
        <v>0</v>
      </c>
      <c r="CV140" s="198">
        <f t="shared" si="106"/>
        <v>0</v>
      </c>
      <c r="CW140" s="198">
        <f t="shared" si="106"/>
        <v>0</v>
      </c>
      <c r="CX140" s="198">
        <f t="shared" si="106"/>
        <v>0</v>
      </c>
      <c r="CY140" s="198">
        <f t="shared" si="106"/>
        <v>0</v>
      </c>
      <c r="CZ140" s="198">
        <f t="shared" si="106"/>
        <v>0</v>
      </c>
      <c r="DA140" s="198">
        <f t="shared" si="106"/>
        <v>0</v>
      </c>
      <c r="DB140" s="198">
        <f t="shared" si="106"/>
        <v>0</v>
      </c>
      <c r="DC140" s="198">
        <f t="shared" si="106"/>
        <v>0</v>
      </c>
      <c r="DD140" s="198">
        <f t="shared" si="106"/>
        <v>0</v>
      </c>
      <c r="DE140" s="198">
        <f t="shared" si="106"/>
        <v>0</v>
      </c>
      <c r="DF140" s="198">
        <f t="shared" si="106"/>
        <v>0</v>
      </c>
      <c r="DG140" s="198">
        <f t="shared" si="106"/>
        <v>0</v>
      </c>
      <c r="DH140" s="198">
        <f t="shared" si="106"/>
        <v>0</v>
      </c>
      <c r="DI140" s="198">
        <f t="shared" si="106"/>
        <v>0</v>
      </c>
      <c r="DJ140" s="198">
        <f t="shared" si="106"/>
        <v>0</v>
      </c>
      <c r="DK140" s="198">
        <f t="shared" si="106"/>
        <v>0</v>
      </c>
      <c r="DL140" s="198">
        <f t="shared" si="106"/>
        <v>0</v>
      </c>
      <c r="DM140" s="198">
        <f t="shared" si="106"/>
        <v>0</v>
      </c>
      <c r="DN140" s="198">
        <f t="shared" si="106"/>
        <v>0</v>
      </c>
      <c r="DO140" s="198">
        <f t="shared" si="106"/>
        <v>0</v>
      </c>
      <c r="DP140" s="198">
        <f t="shared" si="106"/>
        <v>0</v>
      </c>
      <c r="DQ140" s="198">
        <f t="shared" si="106"/>
        <v>0</v>
      </c>
      <c r="DR140" s="198">
        <f t="shared" si="106"/>
        <v>0</v>
      </c>
      <c r="DS140" s="198">
        <f t="shared" si="106"/>
        <v>0</v>
      </c>
      <c r="DT140" s="198">
        <f t="shared" si="106"/>
        <v>0</v>
      </c>
      <c r="DU140" s="198">
        <f t="shared" si="106"/>
        <v>0</v>
      </c>
      <c r="DV140" s="198">
        <f t="shared" si="106"/>
        <v>0</v>
      </c>
      <c r="DW140" s="198">
        <f t="shared" si="106"/>
        <v>0</v>
      </c>
      <c r="DX140" s="198">
        <f t="shared" si="106"/>
        <v>0</v>
      </c>
      <c r="DY140" s="198">
        <f t="shared" si="106"/>
        <v>0</v>
      </c>
    </row>
    <row r="141" spans="3:129" ht="22" thickTop="1" thickBot="1" x14ac:dyDescent="0.4">
      <c r="C141" s="196">
        <f t="shared" si="104"/>
        <v>0</v>
      </c>
      <c r="D141" s="190" t="str">
        <f t="shared" ref="D141:E141" si="112">+IF(D10=0,"",D10)</f>
        <v/>
      </c>
      <c r="E141" s="190" t="str">
        <f t="shared" si="112"/>
        <v>Amm.to Immateriale</v>
      </c>
      <c r="F141" s="197">
        <f t="shared" si="108"/>
        <v>0</v>
      </c>
      <c r="J141" s="198">
        <f t="shared" ref="J141:BU144" si="113">$F141*J10</f>
        <v>0</v>
      </c>
      <c r="K141" s="198">
        <f t="shared" si="113"/>
        <v>0</v>
      </c>
      <c r="L141" s="198">
        <f t="shared" si="113"/>
        <v>0</v>
      </c>
      <c r="M141" s="198">
        <f t="shared" si="113"/>
        <v>0</v>
      </c>
      <c r="N141" s="198">
        <f t="shared" si="113"/>
        <v>0</v>
      </c>
      <c r="O141" s="198">
        <f t="shared" si="113"/>
        <v>0</v>
      </c>
      <c r="P141" s="198">
        <f t="shared" si="113"/>
        <v>0</v>
      </c>
      <c r="Q141" s="198">
        <f t="shared" si="113"/>
        <v>0</v>
      </c>
      <c r="R141" s="198">
        <f t="shared" si="113"/>
        <v>0</v>
      </c>
      <c r="S141" s="198">
        <f t="shared" si="113"/>
        <v>0</v>
      </c>
      <c r="T141" s="198">
        <f t="shared" si="113"/>
        <v>0</v>
      </c>
      <c r="U141" s="198">
        <f t="shared" si="113"/>
        <v>0</v>
      </c>
      <c r="V141" s="198">
        <f t="shared" si="113"/>
        <v>0</v>
      </c>
      <c r="W141" s="198">
        <f t="shared" si="113"/>
        <v>0</v>
      </c>
      <c r="X141" s="198">
        <f t="shared" si="113"/>
        <v>0</v>
      </c>
      <c r="Y141" s="198">
        <f t="shared" si="113"/>
        <v>0</v>
      </c>
      <c r="Z141" s="198">
        <f t="shared" si="113"/>
        <v>0</v>
      </c>
      <c r="AA141" s="198">
        <f t="shared" si="113"/>
        <v>0</v>
      </c>
      <c r="AB141" s="198">
        <f t="shared" si="113"/>
        <v>0</v>
      </c>
      <c r="AC141" s="198">
        <f t="shared" si="113"/>
        <v>0</v>
      </c>
      <c r="AD141" s="198">
        <f t="shared" si="113"/>
        <v>0</v>
      </c>
      <c r="AE141" s="198">
        <f t="shared" si="113"/>
        <v>0</v>
      </c>
      <c r="AF141" s="198">
        <f t="shared" si="113"/>
        <v>0</v>
      </c>
      <c r="AG141" s="198">
        <f t="shared" si="113"/>
        <v>0</v>
      </c>
      <c r="AH141" s="198">
        <f t="shared" si="113"/>
        <v>0</v>
      </c>
      <c r="AI141" s="198">
        <f t="shared" si="113"/>
        <v>0</v>
      </c>
      <c r="AJ141" s="198">
        <f t="shared" si="113"/>
        <v>0</v>
      </c>
      <c r="AK141" s="198">
        <f t="shared" si="113"/>
        <v>0</v>
      </c>
      <c r="AL141" s="198">
        <f t="shared" si="113"/>
        <v>0</v>
      </c>
      <c r="AM141" s="198">
        <f t="shared" si="113"/>
        <v>0</v>
      </c>
      <c r="AN141" s="198">
        <f t="shared" si="113"/>
        <v>0</v>
      </c>
      <c r="AO141" s="198">
        <f t="shared" si="113"/>
        <v>0</v>
      </c>
      <c r="AP141" s="198">
        <f t="shared" si="113"/>
        <v>0</v>
      </c>
      <c r="AQ141" s="198">
        <f t="shared" si="113"/>
        <v>0</v>
      </c>
      <c r="AR141" s="198">
        <f t="shared" si="113"/>
        <v>0</v>
      </c>
      <c r="AS141" s="198">
        <f t="shared" si="113"/>
        <v>0</v>
      </c>
      <c r="AT141" s="198">
        <f t="shared" si="113"/>
        <v>0</v>
      </c>
      <c r="AU141" s="198">
        <f t="shared" si="113"/>
        <v>0</v>
      </c>
      <c r="AV141" s="198">
        <f t="shared" si="113"/>
        <v>0</v>
      </c>
      <c r="AW141" s="198">
        <f t="shared" si="113"/>
        <v>0</v>
      </c>
      <c r="AX141" s="198">
        <f t="shared" si="113"/>
        <v>0</v>
      </c>
      <c r="AY141" s="198">
        <f t="shared" si="113"/>
        <v>0</v>
      </c>
      <c r="AZ141" s="198">
        <f t="shared" si="113"/>
        <v>0</v>
      </c>
      <c r="BA141" s="198">
        <f t="shared" si="113"/>
        <v>0</v>
      </c>
      <c r="BB141" s="198">
        <f t="shared" si="113"/>
        <v>0</v>
      </c>
      <c r="BC141" s="198">
        <f t="shared" si="113"/>
        <v>0</v>
      </c>
      <c r="BD141" s="198">
        <f t="shared" si="113"/>
        <v>0</v>
      </c>
      <c r="BE141" s="198">
        <f t="shared" si="113"/>
        <v>0</v>
      </c>
      <c r="BF141" s="198">
        <f t="shared" si="113"/>
        <v>0</v>
      </c>
      <c r="BG141" s="198">
        <f t="shared" si="113"/>
        <v>0</v>
      </c>
      <c r="BH141" s="198">
        <f t="shared" si="113"/>
        <v>0</v>
      </c>
      <c r="BI141" s="198">
        <f t="shared" si="113"/>
        <v>0</v>
      </c>
      <c r="BJ141" s="198">
        <f t="shared" si="113"/>
        <v>0</v>
      </c>
      <c r="BK141" s="198">
        <f t="shared" si="113"/>
        <v>0</v>
      </c>
      <c r="BL141" s="198">
        <f t="shared" si="113"/>
        <v>0</v>
      </c>
      <c r="BM141" s="198">
        <f t="shared" si="113"/>
        <v>0</v>
      </c>
      <c r="BN141" s="198">
        <f t="shared" si="113"/>
        <v>0</v>
      </c>
      <c r="BO141" s="198">
        <f t="shared" si="113"/>
        <v>0</v>
      </c>
      <c r="BP141" s="198">
        <f t="shared" si="113"/>
        <v>0</v>
      </c>
      <c r="BQ141" s="198">
        <f t="shared" si="113"/>
        <v>0</v>
      </c>
      <c r="BR141" s="198">
        <f t="shared" si="113"/>
        <v>0</v>
      </c>
      <c r="BS141" s="198">
        <f t="shared" si="113"/>
        <v>0</v>
      </c>
      <c r="BT141" s="198">
        <f t="shared" si="113"/>
        <v>0</v>
      </c>
      <c r="BU141" s="198">
        <f t="shared" si="113"/>
        <v>0</v>
      </c>
      <c r="BV141" s="198">
        <f t="shared" si="106"/>
        <v>0</v>
      </c>
      <c r="BW141" s="198">
        <f t="shared" si="106"/>
        <v>0</v>
      </c>
      <c r="BX141" s="198">
        <f t="shared" si="106"/>
        <v>0</v>
      </c>
      <c r="BY141" s="198">
        <f t="shared" si="106"/>
        <v>0</v>
      </c>
      <c r="BZ141" s="198">
        <f t="shared" si="106"/>
        <v>0</v>
      </c>
      <c r="CA141" s="198">
        <f t="shared" si="106"/>
        <v>0</v>
      </c>
      <c r="CB141" s="198">
        <f t="shared" si="106"/>
        <v>0</v>
      </c>
      <c r="CC141" s="198">
        <f t="shared" si="106"/>
        <v>0</v>
      </c>
      <c r="CD141" s="198">
        <f t="shared" si="106"/>
        <v>0</v>
      </c>
      <c r="CE141" s="198">
        <f t="shared" si="106"/>
        <v>0</v>
      </c>
      <c r="CF141" s="198">
        <f t="shared" si="106"/>
        <v>0</v>
      </c>
      <c r="CG141" s="198">
        <f t="shared" si="106"/>
        <v>0</v>
      </c>
      <c r="CH141" s="198">
        <f t="shared" si="106"/>
        <v>0</v>
      </c>
      <c r="CI141" s="198">
        <f t="shared" si="106"/>
        <v>0</v>
      </c>
      <c r="CJ141" s="198">
        <f t="shared" si="106"/>
        <v>0</v>
      </c>
      <c r="CK141" s="198">
        <f t="shared" si="106"/>
        <v>0</v>
      </c>
      <c r="CL141" s="198">
        <f t="shared" si="106"/>
        <v>0</v>
      </c>
      <c r="CM141" s="198">
        <f t="shared" si="106"/>
        <v>0</v>
      </c>
      <c r="CN141" s="198">
        <f t="shared" si="106"/>
        <v>0</v>
      </c>
      <c r="CO141" s="198">
        <f t="shared" si="106"/>
        <v>0</v>
      </c>
      <c r="CP141" s="198">
        <f t="shared" si="106"/>
        <v>0</v>
      </c>
      <c r="CQ141" s="198">
        <f t="shared" si="106"/>
        <v>0</v>
      </c>
      <c r="CR141" s="198">
        <f t="shared" si="106"/>
        <v>0</v>
      </c>
      <c r="CS141" s="198">
        <f t="shared" si="106"/>
        <v>0</v>
      </c>
      <c r="CT141" s="198">
        <f t="shared" si="106"/>
        <v>0</v>
      </c>
      <c r="CU141" s="198">
        <f t="shared" si="106"/>
        <v>0</v>
      </c>
      <c r="CV141" s="198">
        <f t="shared" si="106"/>
        <v>0</v>
      </c>
      <c r="CW141" s="198">
        <f t="shared" si="106"/>
        <v>0</v>
      </c>
      <c r="CX141" s="198">
        <f t="shared" si="106"/>
        <v>0</v>
      </c>
      <c r="CY141" s="198">
        <f t="shared" si="106"/>
        <v>0</v>
      </c>
      <c r="CZ141" s="198">
        <f t="shared" si="106"/>
        <v>0</v>
      </c>
      <c r="DA141" s="198">
        <f t="shared" ref="DA141:DY148" si="114">$F141*DA10</f>
        <v>0</v>
      </c>
      <c r="DB141" s="198">
        <f t="shared" si="114"/>
        <v>0</v>
      </c>
      <c r="DC141" s="198">
        <f t="shared" si="114"/>
        <v>0</v>
      </c>
      <c r="DD141" s="198">
        <f t="shared" si="114"/>
        <v>0</v>
      </c>
      <c r="DE141" s="198">
        <f t="shared" si="114"/>
        <v>0</v>
      </c>
      <c r="DF141" s="198">
        <f t="shared" si="114"/>
        <v>0</v>
      </c>
      <c r="DG141" s="198">
        <f t="shared" si="114"/>
        <v>0</v>
      </c>
      <c r="DH141" s="198">
        <f t="shared" si="114"/>
        <v>0</v>
      </c>
      <c r="DI141" s="198">
        <f t="shared" si="114"/>
        <v>0</v>
      </c>
      <c r="DJ141" s="198">
        <f t="shared" si="114"/>
        <v>0</v>
      </c>
      <c r="DK141" s="198">
        <f t="shared" si="114"/>
        <v>0</v>
      </c>
      <c r="DL141" s="198">
        <f t="shared" si="114"/>
        <v>0</v>
      </c>
      <c r="DM141" s="198">
        <f t="shared" si="114"/>
        <v>0</v>
      </c>
      <c r="DN141" s="198">
        <f t="shared" si="114"/>
        <v>0</v>
      </c>
      <c r="DO141" s="198">
        <f t="shared" si="114"/>
        <v>0</v>
      </c>
      <c r="DP141" s="198">
        <f t="shared" si="114"/>
        <v>0</v>
      </c>
      <c r="DQ141" s="198">
        <f t="shared" si="114"/>
        <v>0</v>
      </c>
      <c r="DR141" s="198">
        <f t="shared" si="114"/>
        <v>0</v>
      </c>
      <c r="DS141" s="198">
        <f t="shared" si="114"/>
        <v>0</v>
      </c>
      <c r="DT141" s="198">
        <f t="shared" si="114"/>
        <v>0</v>
      </c>
      <c r="DU141" s="198">
        <f t="shared" si="114"/>
        <v>0</v>
      </c>
      <c r="DV141" s="198">
        <f t="shared" si="114"/>
        <v>0</v>
      </c>
      <c r="DW141" s="198">
        <f t="shared" si="114"/>
        <v>0</v>
      </c>
      <c r="DX141" s="198">
        <f t="shared" si="114"/>
        <v>0</v>
      </c>
      <c r="DY141" s="198">
        <f t="shared" si="114"/>
        <v>0</v>
      </c>
    </row>
    <row r="142" spans="3:129" ht="22" thickTop="1" thickBot="1" x14ac:dyDescent="0.4">
      <c r="C142" s="196">
        <f t="shared" si="104"/>
        <v>0</v>
      </c>
      <c r="D142" s="190" t="str">
        <f t="shared" ref="D142:E142" si="115">+IF(D11=0,"",D11)</f>
        <v/>
      </c>
      <c r="E142" s="190" t="str">
        <f t="shared" si="115"/>
        <v>Amm.to Immateriale</v>
      </c>
      <c r="F142" s="197">
        <f t="shared" si="108"/>
        <v>0</v>
      </c>
      <c r="J142" s="198">
        <f t="shared" si="113"/>
        <v>0</v>
      </c>
      <c r="K142" s="198">
        <f t="shared" si="113"/>
        <v>0</v>
      </c>
      <c r="L142" s="198">
        <f t="shared" si="113"/>
        <v>0</v>
      </c>
      <c r="M142" s="198">
        <f t="shared" si="113"/>
        <v>0</v>
      </c>
      <c r="N142" s="198">
        <f t="shared" si="113"/>
        <v>0</v>
      </c>
      <c r="O142" s="198">
        <f t="shared" si="113"/>
        <v>0</v>
      </c>
      <c r="P142" s="198">
        <f t="shared" si="113"/>
        <v>0</v>
      </c>
      <c r="Q142" s="198">
        <f t="shared" si="113"/>
        <v>0</v>
      </c>
      <c r="R142" s="198">
        <f t="shared" si="113"/>
        <v>0</v>
      </c>
      <c r="S142" s="198">
        <f t="shared" si="113"/>
        <v>0</v>
      </c>
      <c r="T142" s="198">
        <f t="shared" si="113"/>
        <v>0</v>
      </c>
      <c r="U142" s="198">
        <f t="shared" si="113"/>
        <v>0</v>
      </c>
      <c r="V142" s="198">
        <f t="shared" si="113"/>
        <v>0</v>
      </c>
      <c r="W142" s="198">
        <f t="shared" si="113"/>
        <v>0</v>
      </c>
      <c r="X142" s="198">
        <f t="shared" si="113"/>
        <v>0</v>
      </c>
      <c r="Y142" s="198">
        <f t="shared" si="113"/>
        <v>0</v>
      </c>
      <c r="Z142" s="198">
        <f t="shared" si="113"/>
        <v>0</v>
      </c>
      <c r="AA142" s="198">
        <f t="shared" si="113"/>
        <v>0</v>
      </c>
      <c r="AB142" s="198">
        <f t="shared" si="113"/>
        <v>0</v>
      </c>
      <c r="AC142" s="198">
        <f t="shared" si="113"/>
        <v>0</v>
      </c>
      <c r="AD142" s="198">
        <f t="shared" si="113"/>
        <v>0</v>
      </c>
      <c r="AE142" s="198">
        <f t="shared" si="113"/>
        <v>0</v>
      </c>
      <c r="AF142" s="198">
        <f t="shared" si="113"/>
        <v>0</v>
      </c>
      <c r="AG142" s="198">
        <f t="shared" si="113"/>
        <v>0</v>
      </c>
      <c r="AH142" s="198">
        <f t="shared" si="113"/>
        <v>0</v>
      </c>
      <c r="AI142" s="198">
        <f t="shared" si="113"/>
        <v>0</v>
      </c>
      <c r="AJ142" s="198">
        <f t="shared" si="113"/>
        <v>0</v>
      </c>
      <c r="AK142" s="198">
        <f t="shared" si="113"/>
        <v>0</v>
      </c>
      <c r="AL142" s="198">
        <f t="shared" si="113"/>
        <v>0</v>
      </c>
      <c r="AM142" s="198">
        <f t="shared" si="113"/>
        <v>0</v>
      </c>
      <c r="AN142" s="198">
        <f t="shared" si="113"/>
        <v>0</v>
      </c>
      <c r="AO142" s="198">
        <f t="shared" si="113"/>
        <v>0</v>
      </c>
      <c r="AP142" s="198">
        <f t="shared" si="113"/>
        <v>0</v>
      </c>
      <c r="AQ142" s="198">
        <f t="shared" si="113"/>
        <v>0</v>
      </c>
      <c r="AR142" s="198">
        <f t="shared" si="113"/>
        <v>0</v>
      </c>
      <c r="AS142" s="198">
        <f t="shared" si="113"/>
        <v>0</v>
      </c>
      <c r="AT142" s="198">
        <f t="shared" si="113"/>
        <v>0</v>
      </c>
      <c r="AU142" s="198">
        <f t="shared" si="113"/>
        <v>0</v>
      </c>
      <c r="AV142" s="198">
        <f t="shared" si="113"/>
        <v>0</v>
      </c>
      <c r="AW142" s="198">
        <f t="shared" si="113"/>
        <v>0</v>
      </c>
      <c r="AX142" s="198">
        <f t="shared" si="113"/>
        <v>0</v>
      </c>
      <c r="AY142" s="198">
        <f t="shared" si="113"/>
        <v>0</v>
      </c>
      <c r="AZ142" s="198">
        <f t="shared" si="113"/>
        <v>0</v>
      </c>
      <c r="BA142" s="198">
        <f t="shared" si="113"/>
        <v>0</v>
      </c>
      <c r="BB142" s="198">
        <f t="shared" si="113"/>
        <v>0</v>
      </c>
      <c r="BC142" s="198">
        <f t="shared" si="113"/>
        <v>0</v>
      </c>
      <c r="BD142" s="198">
        <f t="shared" si="113"/>
        <v>0</v>
      </c>
      <c r="BE142" s="198">
        <f t="shared" si="113"/>
        <v>0</v>
      </c>
      <c r="BF142" s="198">
        <f t="shared" si="113"/>
        <v>0</v>
      </c>
      <c r="BG142" s="198">
        <f t="shared" si="113"/>
        <v>0</v>
      </c>
      <c r="BH142" s="198">
        <f t="shared" si="113"/>
        <v>0</v>
      </c>
      <c r="BI142" s="198">
        <f t="shared" si="113"/>
        <v>0</v>
      </c>
      <c r="BJ142" s="198">
        <f t="shared" si="113"/>
        <v>0</v>
      </c>
      <c r="BK142" s="198">
        <f t="shared" si="113"/>
        <v>0</v>
      </c>
      <c r="BL142" s="198">
        <f t="shared" si="113"/>
        <v>0</v>
      </c>
      <c r="BM142" s="198">
        <f t="shared" si="113"/>
        <v>0</v>
      </c>
      <c r="BN142" s="198">
        <f t="shared" si="113"/>
        <v>0</v>
      </c>
      <c r="BO142" s="198">
        <f t="shared" si="113"/>
        <v>0</v>
      </c>
      <c r="BP142" s="198">
        <f t="shared" si="113"/>
        <v>0</v>
      </c>
      <c r="BQ142" s="198">
        <f t="shared" si="113"/>
        <v>0</v>
      </c>
      <c r="BR142" s="198">
        <f t="shared" si="113"/>
        <v>0</v>
      </c>
      <c r="BS142" s="198">
        <f t="shared" si="113"/>
        <v>0</v>
      </c>
      <c r="BT142" s="198">
        <f t="shared" si="113"/>
        <v>0</v>
      </c>
      <c r="BU142" s="198">
        <f t="shared" si="113"/>
        <v>0</v>
      </c>
      <c r="BV142" s="198">
        <f t="shared" ref="BV142:DA149" si="116">$F142*BV11</f>
        <v>0</v>
      </c>
      <c r="BW142" s="198">
        <f t="shared" si="116"/>
        <v>0</v>
      </c>
      <c r="BX142" s="198">
        <f t="shared" si="116"/>
        <v>0</v>
      </c>
      <c r="BY142" s="198">
        <f t="shared" si="116"/>
        <v>0</v>
      </c>
      <c r="BZ142" s="198">
        <f t="shared" si="116"/>
        <v>0</v>
      </c>
      <c r="CA142" s="198">
        <f t="shared" si="116"/>
        <v>0</v>
      </c>
      <c r="CB142" s="198">
        <f t="shared" si="116"/>
        <v>0</v>
      </c>
      <c r="CC142" s="198">
        <f t="shared" si="116"/>
        <v>0</v>
      </c>
      <c r="CD142" s="198">
        <f t="shared" si="116"/>
        <v>0</v>
      </c>
      <c r="CE142" s="198">
        <f t="shared" si="116"/>
        <v>0</v>
      </c>
      <c r="CF142" s="198">
        <f t="shared" si="116"/>
        <v>0</v>
      </c>
      <c r="CG142" s="198">
        <f t="shared" si="116"/>
        <v>0</v>
      </c>
      <c r="CH142" s="198">
        <f t="shared" si="116"/>
        <v>0</v>
      </c>
      <c r="CI142" s="198">
        <f t="shared" si="116"/>
        <v>0</v>
      </c>
      <c r="CJ142" s="198">
        <f t="shared" si="116"/>
        <v>0</v>
      </c>
      <c r="CK142" s="198">
        <f t="shared" si="116"/>
        <v>0</v>
      </c>
      <c r="CL142" s="198">
        <f t="shared" si="116"/>
        <v>0</v>
      </c>
      <c r="CM142" s="198">
        <f t="shared" si="116"/>
        <v>0</v>
      </c>
      <c r="CN142" s="198">
        <f t="shared" si="116"/>
        <v>0</v>
      </c>
      <c r="CO142" s="198">
        <f t="shared" si="116"/>
        <v>0</v>
      </c>
      <c r="CP142" s="198">
        <f t="shared" si="116"/>
        <v>0</v>
      </c>
      <c r="CQ142" s="198">
        <f t="shared" si="116"/>
        <v>0</v>
      </c>
      <c r="CR142" s="198">
        <f t="shared" si="116"/>
        <v>0</v>
      </c>
      <c r="CS142" s="198">
        <f t="shared" si="116"/>
        <v>0</v>
      </c>
      <c r="CT142" s="198">
        <f t="shared" si="116"/>
        <v>0</v>
      </c>
      <c r="CU142" s="198">
        <f t="shared" si="116"/>
        <v>0</v>
      </c>
      <c r="CV142" s="198">
        <f t="shared" si="116"/>
        <v>0</v>
      </c>
      <c r="CW142" s="198">
        <f t="shared" si="116"/>
        <v>0</v>
      </c>
      <c r="CX142" s="198">
        <f t="shared" si="116"/>
        <v>0</v>
      </c>
      <c r="CY142" s="198">
        <f t="shared" si="116"/>
        <v>0</v>
      </c>
      <c r="CZ142" s="198">
        <f t="shared" si="116"/>
        <v>0</v>
      </c>
      <c r="DA142" s="198">
        <f t="shared" si="116"/>
        <v>0</v>
      </c>
      <c r="DB142" s="198">
        <f t="shared" si="114"/>
        <v>0</v>
      </c>
      <c r="DC142" s="198">
        <f t="shared" si="114"/>
        <v>0</v>
      </c>
      <c r="DD142" s="198">
        <f t="shared" si="114"/>
        <v>0</v>
      </c>
      <c r="DE142" s="198">
        <f t="shared" si="114"/>
        <v>0</v>
      </c>
      <c r="DF142" s="198">
        <f t="shared" si="114"/>
        <v>0</v>
      </c>
      <c r="DG142" s="198">
        <f t="shared" si="114"/>
        <v>0</v>
      </c>
      <c r="DH142" s="198">
        <f t="shared" si="114"/>
        <v>0</v>
      </c>
      <c r="DI142" s="198">
        <f t="shared" si="114"/>
        <v>0</v>
      </c>
      <c r="DJ142" s="198">
        <f t="shared" si="114"/>
        <v>0</v>
      </c>
      <c r="DK142" s="198">
        <f t="shared" si="114"/>
        <v>0</v>
      </c>
      <c r="DL142" s="198">
        <f t="shared" si="114"/>
        <v>0</v>
      </c>
      <c r="DM142" s="198">
        <f t="shared" si="114"/>
        <v>0</v>
      </c>
      <c r="DN142" s="198">
        <f t="shared" si="114"/>
        <v>0</v>
      </c>
      <c r="DO142" s="198">
        <f t="shared" si="114"/>
        <v>0</v>
      </c>
      <c r="DP142" s="198">
        <f t="shared" si="114"/>
        <v>0</v>
      </c>
      <c r="DQ142" s="198">
        <f t="shared" si="114"/>
        <v>0</v>
      </c>
      <c r="DR142" s="198">
        <f t="shared" si="114"/>
        <v>0</v>
      </c>
      <c r="DS142" s="198">
        <f t="shared" si="114"/>
        <v>0</v>
      </c>
      <c r="DT142" s="198">
        <f t="shared" si="114"/>
        <v>0</v>
      </c>
      <c r="DU142" s="198">
        <f t="shared" si="114"/>
        <v>0</v>
      </c>
      <c r="DV142" s="198">
        <f t="shared" si="114"/>
        <v>0</v>
      </c>
      <c r="DW142" s="198">
        <f t="shared" si="114"/>
        <v>0</v>
      </c>
      <c r="DX142" s="198">
        <f t="shared" si="114"/>
        <v>0</v>
      </c>
      <c r="DY142" s="198">
        <f t="shared" si="114"/>
        <v>0</v>
      </c>
    </row>
    <row r="143" spans="3:129" ht="22" thickTop="1" thickBot="1" x14ac:dyDescent="0.4">
      <c r="C143" s="196">
        <f t="shared" si="104"/>
        <v>0</v>
      </c>
      <c r="D143" s="190" t="str">
        <f t="shared" ref="D143:E143" si="117">+IF(D12=0,"",D12)</f>
        <v/>
      </c>
      <c r="E143" s="190" t="str">
        <f t="shared" si="117"/>
        <v>Amm.to Immateriale</v>
      </c>
      <c r="F143" s="197">
        <f t="shared" si="108"/>
        <v>0</v>
      </c>
      <c r="J143" s="198">
        <f t="shared" si="113"/>
        <v>0</v>
      </c>
      <c r="K143" s="198">
        <f t="shared" si="113"/>
        <v>0</v>
      </c>
      <c r="L143" s="198">
        <f t="shared" si="113"/>
        <v>0</v>
      </c>
      <c r="M143" s="198">
        <f t="shared" si="113"/>
        <v>0</v>
      </c>
      <c r="N143" s="198">
        <f t="shared" si="113"/>
        <v>0</v>
      </c>
      <c r="O143" s="198">
        <f t="shared" si="113"/>
        <v>0</v>
      </c>
      <c r="P143" s="198">
        <f t="shared" si="113"/>
        <v>0</v>
      </c>
      <c r="Q143" s="198">
        <f t="shared" si="113"/>
        <v>0</v>
      </c>
      <c r="R143" s="198">
        <f t="shared" si="113"/>
        <v>0</v>
      </c>
      <c r="S143" s="198">
        <f t="shared" si="113"/>
        <v>0</v>
      </c>
      <c r="T143" s="198">
        <f t="shared" si="113"/>
        <v>0</v>
      </c>
      <c r="U143" s="198">
        <f t="shared" si="113"/>
        <v>0</v>
      </c>
      <c r="V143" s="198">
        <f t="shared" si="113"/>
        <v>0</v>
      </c>
      <c r="W143" s="198">
        <f t="shared" si="113"/>
        <v>0</v>
      </c>
      <c r="X143" s="198">
        <f t="shared" si="113"/>
        <v>0</v>
      </c>
      <c r="Y143" s="198">
        <f t="shared" si="113"/>
        <v>0</v>
      </c>
      <c r="Z143" s="198">
        <f t="shared" si="113"/>
        <v>0</v>
      </c>
      <c r="AA143" s="198">
        <f t="shared" si="113"/>
        <v>0</v>
      </c>
      <c r="AB143" s="198">
        <f t="shared" si="113"/>
        <v>0</v>
      </c>
      <c r="AC143" s="198">
        <f t="shared" si="113"/>
        <v>0</v>
      </c>
      <c r="AD143" s="198">
        <f t="shared" si="113"/>
        <v>0</v>
      </c>
      <c r="AE143" s="198">
        <f t="shared" si="113"/>
        <v>0</v>
      </c>
      <c r="AF143" s="198">
        <f t="shared" si="113"/>
        <v>0</v>
      </c>
      <c r="AG143" s="198">
        <f t="shared" si="113"/>
        <v>0</v>
      </c>
      <c r="AH143" s="198">
        <f t="shared" si="113"/>
        <v>0</v>
      </c>
      <c r="AI143" s="198">
        <f t="shared" si="113"/>
        <v>0</v>
      </c>
      <c r="AJ143" s="198">
        <f t="shared" si="113"/>
        <v>0</v>
      </c>
      <c r="AK143" s="198">
        <f t="shared" si="113"/>
        <v>0</v>
      </c>
      <c r="AL143" s="198">
        <f t="shared" si="113"/>
        <v>0</v>
      </c>
      <c r="AM143" s="198">
        <f t="shared" si="113"/>
        <v>0</v>
      </c>
      <c r="AN143" s="198">
        <f t="shared" si="113"/>
        <v>0</v>
      </c>
      <c r="AO143" s="198">
        <f t="shared" si="113"/>
        <v>0</v>
      </c>
      <c r="AP143" s="198">
        <f t="shared" si="113"/>
        <v>0</v>
      </c>
      <c r="AQ143" s="198">
        <f t="shared" si="113"/>
        <v>0</v>
      </c>
      <c r="AR143" s="198">
        <f t="shared" si="113"/>
        <v>0</v>
      </c>
      <c r="AS143" s="198">
        <f t="shared" si="113"/>
        <v>0</v>
      </c>
      <c r="AT143" s="198">
        <f t="shared" si="113"/>
        <v>0</v>
      </c>
      <c r="AU143" s="198">
        <f t="shared" si="113"/>
        <v>0</v>
      </c>
      <c r="AV143" s="198">
        <f t="shared" si="113"/>
        <v>0</v>
      </c>
      <c r="AW143" s="198">
        <f t="shared" si="113"/>
        <v>0</v>
      </c>
      <c r="AX143" s="198">
        <f t="shared" si="113"/>
        <v>0</v>
      </c>
      <c r="AY143" s="198">
        <f t="shared" si="113"/>
        <v>0</v>
      </c>
      <c r="AZ143" s="198">
        <f t="shared" si="113"/>
        <v>0</v>
      </c>
      <c r="BA143" s="198">
        <f t="shared" si="113"/>
        <v>0</v>
      </c>
      <c r="BB143" s="198">
        <f t="shared" si="113"/>
        <v>0</v>
      </c>
      <c r="BC143" s="198">
        <f t="shared" si="113"/>
        <v>0</v>
      </c>
      <c r="BD143" s="198">
        <f t="shared" si="113"/>
        <v>0</v>
      </c>
      <c r="BE143" s="198">
        <f t="shared" si="113"/>
        <v>0</v>
      </c>
      <c r="BF143" s="198">
        <f t="shared" si="113"/>
        <v>0</v>
      </c>
      <c r="BG143" s="198">
        <f t="shared" si="113"/>
        <v>0</v>
      </c>
      <c r="BH143" s="198">
        <f t="shared" si="113"/>
        <v>0</v>
      </c>
      <c r="BI143" s="198">
        <f t="shared" si="113"/>
        <v>0</v>
      </c>
      <c r="BJ143" s="198">
        <f t="shared" si="113"/>
        <v>0</v>
      </c>
      <c r="BK143" s="198">
        <f t="shared" si="113"/>
        <v>0</v>
      </c>
      <c r="BL143" s="198">
        <f t="shared" si="113"/>
        <v>0</v>
      </c>
      <c r="BM143" s="198">
        <f t="shared" si="113"/>
        <v>0</v>
      </c>
      <c r="BN143" s="198">
        <f t="shared" si="113"/>
        <v>0</v>
      </c>
      <c r="BO143" s="198">
        <f t="shared" si="113"/>
        <v>0</v>
      </c>
      <c r="BP143" s="198">
        <f t="shared" si="113"/>
        <v>0</v>
      </c>
      <c r="BQ143" s="198">
        <f t="shared" si="113"/>
        <v>0</v>
      </c>
      <c r="BR143" s="198">
        <f t="shared" si="113"/>
        <v>0</v>
      </c>
      <c r="BS143" s="198">
        <f t="shared" si="113"/>
        <v>0</v>
      </c>
      <c r="BT143" s="198">
        <f t="shared" si="113"/>
        <v>0</v>
      </c>
      <c r="BU143" s="198">
        <f t="shared" si="113"/>
        <v>0</v>
      </c>
      <c r="BV143" s="198">
        <f t="shared" si="116"/>
        <v>0</v>
      </c>
      <c r="BW143" s="198">
        <f t="shared" si="116"/>
        <v>0</v>
      </c>
      <c r="BX143" s="198">
        <f t="shared" si="116"/>
        <v>0</v>
      </c>
      <c r="BY143" s="198">
        <f t="shared" si="116"/>
        <v>0</v>
      </c>
      <c r="BZ143" s="198">
        <f t="shared" si="116"/>
        <v>0</v>
      </c>
      <c r="CA143" s="198">
        <f t="shared" si="116"/>
        <v>0</v>
      </c>
      <c r="CB143" s="198">
        <f t="shared" si="116"/>
        <v>0</v>
      </c>
      <c r="CC143" s="198">
        <f t="shared" si="116"/>
        <v>0</v>
      </c>
      <c r="CD143" s="198">
        <f t="shared" si="116"/>
        <v>0</v>
      </c>
      <c r="CE143" s="198">
        <f t="shared" si="116"/>
        <v>0</v>
      </c>
      <c r="CF143" s="198">
        <f t="shared" si="116"/>
        <v>0</v>
      </c>
      <c r="CG143" s="198">
        <f t="shared" si="116"/>
        <v>0</v>
      </c>
      <c r="CH143" s="198">
        <f t="shared" si="116"/>
        <v>0</v>
      </c>
      <c r="CI143" s="198">
        <f t="shared" si="116"/>
        <v>0</v>
      </c>
      <c r="CJ143" s="198">
        <f t="shared" si="116"/>
        <v>0</v>
      </c>
      <c r="CK143" s="198">
        <f t="shared" si="116"/>
        <v>0</v>
      </c>
      <c r="CL143" s="198">
        <f t="shared" si="116"/>
        <v>0</v>
      </c>
      <c r="CM143" s="198">
        <f t="shared" si="116"/>
        <v>0</v>
      </c>
      <c r="CN143" s="198">
        <f t="shared" si="116"/>
        <v>0</v>
      </c>
      <c r="CO143" s="198">
        <f t="shared" si="116"/>
        <v>0</v>
      </c>
      <c r="CP143" s="198">
        <f t="shared" si="116"/>
        <v>0</v>
      </c>
      <c r="CQ143" s="198">
        <f t="shared" si="116"/>
        <v>0</v>
      </c>
      <c r="CR143" s="198">
        <f t="shared" si="116"/>
        <v>0</v>
      </c>
      <c r="CS143" s="198">
        <f t="shared" si="116"/>
        <v>0</v>
      </c>
      <c r="CT143" s="198">
        <f t="shared" si="116"/>
        <v>0</v>
      </c>
      <c r="CU143" s="198">
        <f t="shared" si="116"/>
        <v>0</v>
      </c>
      <c r="CV143" s="198">
        <f t="shared" si="116"/>
        <v>0</v>
      </c>
      <c r="CW143" s="198">
        <f t="shared" si="116"/>
        <v>0</v>
      </c>
      <c r="CX143" s="198">
        <f t="shared" si="116"/>
        <v>0</v>
      </c>
      <c r="CY143" s="198">
        <f t="shared" si="116"/>
        <v>0</v>
      </c>
      <c r="CZ143" s="198">
        <f t="shared" si="116"/>
        <v>0</v>
      </c>
      <c r="DA143" s="198">
        <f t="shared" si="116"/>
        <v>0</v>
      </c>
      <c r="DB143" s="198">
        <f t="shared" si="114"/>
        <v>0</v>
      </c>
      <c r="DC143" s="198">
        <f t="shared" si="114"/>
        <v>0</v>
      </c>
      <c r="DD143" s="198">
        <f t="shared" si="114"/>
        <v>0</v>
      </c>
      <c r="DE143" s="198">
        <f t="shared" si="114"/>
        <v>0</v>
      </c>
      <c r="DF143" s="198">
        <f t="shared" si="114"/>
        <v>0</v>
      </c>
      <c r="DG143" s="198">
        <f t="shared" si="114"/>
        <v>0</v>
      </c>
      <c r="DH143" s="198">
        <f t="shared" si="114"/>
        <v>0</v>
      </c>
      <c r="DI143" s="198">
        <f t="shared" si="114"/>
        <v>0</v>
      </c>
      <c r="DJ143" s="198">
        <f t="shared" si="114"/>
        <v>0</v>
      </c>
      <c r="DK143" s="198">
        <f t="shared" si="114"/>
        <v>0</v>
      </c>
      <c r="DL143" s="198">
        <f t="shared" si="114"/>
        <v>0</v>
      </c>
      <c r="DM143" s="198">
        <f t="shared" si="114"/>
        <v>0</v>
      </c>
      <c r="DN143" s="198">
        <f t="shared" si="114"/>
        <v>0</v>
      </c>
      <c r="DO143" s="198">
        <f t="shared" si="114"/>
        <v>0</v>
      </c>
      <c r="DP143" s="198">
        <f t="shared" si="114"/>
        <v>0</v>
      </c>
      <c r="DQ143" s="198">
        <f t="shared" si="114"/>
        <v>0</v>
      </c>
      <c r="DR143" s="198">
        <f t="shared" si="114"/>
        <v>0</v>
      </c>
      <c r="DS143" s="198">
        <f t="shared" si="114"/>
        <v>0</v>
      </c>
      <c r="DT143" s="198">
        <f t="shared" si="114"/>
        <v>0</v>
      </c>
      <c r="DU143" s="198">
        <f t="shared" si="114"/>
        <v>0</v>
      </c>
      <c r="DV143" s="198">
        <f t="shared" si="114"/>
        <v>0</v>
      </c>
      <c r="DW143" s="198">
        <f t="shared" si="114"/>
        <v>0</v>
      </c>
      <c r="DX143" s="198">
        <f t="shared" si="114"/>
        <v>0</v>
      </c>
      <c r="DY143" s="198">
        <f t="shared" si="114"/>
        <v>0</v>
      </c>
    </row>
    <row r="144" spans="3:129" ht="22" thickTop="1" thickBot="1" x14ac:dyDescent="0.4">
      <c r="C144" s="189">
        <f t="shared" si="104"/>
        <v>0</v>
      </c>
      <c r="D144" s="190" t="str">
        <f t="shared" ref="D144:E144" si="118">+IF(D13=0,"",D13)</f>
        <v/>
      </c>
      <c r="E144" s="190" t="str">
        <f t="shared" si="118"/>
        <v>Amm.to Immateriale</v>
      </c>
      <c r="F144" s="197">
        <f t="shared" si="108"/>
        <v>0</v>
      </c>
      <c r="J144" s="198">
        <f>$F144*J13</f>
        <v>0</v>
      </c>
      <c r="K144" s="198">
        <f t="shared" si="113"/>
        <v>0</v>
      </c>
      <c r="L144" s="198">
        <f t="shared" si="113"/>
        <v>0</v>
      </c>
      <c r="M144" s="198">
        <f t="shared" si="113"/>
        <v>0</v>
      </c>
      <c r="N144" s="198">
        <f t="shared" si="113"/>
        <v>0</v>
      </c>
      <c r="O144" s="198">
        <f t="shared" si="113"/>
        <v>0</v>
      </c>
      <c r="P144" s="198">
        <f t="shared" si="113"/>
        <v>0</v>
      </c>
      <c r="Q144" s="198">
        <f t="shared" si="113"/>
        <v>0</v>
      </c>
      <c r="R144" s="198">
        <f t="shared" si="113"/>
        <v>0</v>
      </c>
      <c r="S144" s="198">
        <f t="shared" si="113"/>
        <v>0</v>
      </c>
      <c r="T144" s="198">
        <f t="shared" si="113"/>
        <v>0</v>
      </c>
      <c r="U144" s="198">
        <f t="shared" si="113"/>
        <v>0</v>
      </c>
      <c r="V144" s="198">
        <f t="shared" si="113"/>
        <v>0</v>
      </c>
      <c r="W144" s="198">
        <f t="shared" si="113"/>
        <v>0</v>
      </c>
      <c r="X144" s="198">
        <f t="shared" si="113"/>
        <v>0</v>
      </c>
      <c r="Y144" s="198">
        <f t="shared" si="113"/>
        <v>0</v>
      </c>
      <c r="Z144" s="198">
        <f t="shared" si="113"/>
        <v>0</v>
      </c>
      <c r="AA144" s="198">
        <f t="shared" si="113"/>
        <v>0</v>
      </c>
      <c r="AB144" s="198">
        <f t="shared" si="113"/>
        <v>0</v>
      </c>
      <c r="AC144" s="198">
        <f t="shared" si="113"/>
        <v>0</v>
      </c>
      <c r="AD144" s="198">
        <f t="shared" si="113"/>
        <v>0</v>
      </c>
      <c r="AE144" s="198">
        <f t="shared" si="113"/>
        <v>0</v>
      </c>
      <c r="AF144" s="198">
        <f t="shared" si="113"/>
        <v>0</v>
      </c>
      <c r="AG144" s="198">
        <f t="shared" si="113"/>
        <v>0</v>
      </c>
      <c r="AH144" s="198">
        <f t="shared" si="113"/>
        <v>0</v>
      </c>
      <c r="AI144" s="198">
        <f t="shared" si="113"/>
        <v>0</v>
      </c>
      <c r="AJ144" s="198">
        <f t="shared" si="113"/>
        <v>0</v>
      </c>
      <c r="AK144" s="198">
        <f t="shared" si="113"/>
        <v>0</v>
      </c>
      <c r="AL144" s="198">
        <f t="shared" si="113"/>
        <v>0</v>
      </c>
      <c r="AM144" s="198">
        <f t="shared" si="113"/>
        <v>0</v>
      </c>
      <c r="AN144" s="198">
        <f t="shared" si="113"/>
        <v>0</v>
      </c>
      <c r="AO144" s="198">
        <f t="shared" si="113"/>
        <v>0</v>
      </c>
      <c r="AP144" s="198">
        <f t="shared" si="113"/>
        <v>0</v>
      </c>
      <c r="AQ144" s="198">
        <f t="shared" si="113"/>
        <v>0</v>
      </c>
      <c r="AR144" s="198">
        <f t="shared" si="113"/>
        <v>0</v>
      </c>
      <c r="AS144" s="198">
        <f t="shared" si="113"/>
        <v>0</v>
      </c>
      <c r="AT144" s="198">
        <f t="shared" si="113"/>
        <v>0</v>
      </c>
      <c r="AU144" s="198">
        <f t="shared" si="113"/>
        <v>0</v>
      </c>
      <c r="AV144" s="198">
        <f t="shared" si="113"/>
        <v>0</v>
      </c>
      <c r="AW144" s="198">
        <f t="shared" si="113"/>
        <v>0</v>
      </c>
      <c r="AX144" s="198">
        <f t="shared" si="113"/>
        <v>0</v>
      </c>
      <c r="AY144" s="198">
        <f t="shared" si="113"/>
        <v>0</v>
      </c>
      <c r="AZ144" s="198">
        <f t="shared" si="113"/>
        <v>0</v>
      </c>
      <c r="BA144" s="198">
        <f t="shared" si="113"/>
        <v>0</v>
      </c>
      <c r="BB144" s="198">
        <f t="shared" si="113"/>
        <v>0</v>
      </c>
      <c r="BC144" s="198">
        <f t="shared" si="113"/>
        <v>0</v>
      </c>
      <c r="BD144" s="198">
        <f t="shared" si="113"/>
        <v>0</v>
      </c>
      <c r="BE144" s="198">
        <f t="shared" si="113"/>
        <v>0</v>
      </c>
      <c r="BF144" s="198">
        <f t="shared" si="113"/>
        <v>0</v>
      </c>
      <c r="BG144" s="198">
        <f t="shared" si="113"/>
        <v>0</v>
      </c>
      <c r="BH144" s="198">
        <f t="shared" si="113"/>
        <v>0</v>
      </c>
      <c r="BI144" s="198">
        <f t="shared" si="113"/>
        <v>0</v>
      </c>
      <c r="BJ144" s="198">
        <f t="shared" si="113"/>
        <v>0</v>
      </c>
      <c r="BK144" s="198">
        <f t="shared" si="113"/>
        <v>0</v>
      </c>
      <c r="BL144" s="198">
        <f t="shared" si="113"/>
        <v>0</v>
      </c>
      <c r="BM144" s="198">
        <f t="shared" si="113"/>
        <v>0</v>
      </c>
      <c r="BN144" s="198">
        <f t="shared" si="113"/>
        <v>0</v>
      </c>
      <c r="BO144" s="198">
        <f t="shared" si="113"/>
        <v>0</v>
      </c>
      <c r="BP144" s="198">
        <f t="shared" si="113"/>
        <v>0</v>
      </c>
      <c r="BQ144" s="198">
        <f t="shared" si="113"/>
        <v>0</v>
      </c>
      <c r="BR144" s="198">
        <f t="shared" si="113"/>
        <v>0</v>
      </c>
      <c r="BS144" s="198">
        <f t="shared" si="113"/>
        <v>0</v>
      </c>
      <c r="BT144" s="198">
        <f t="shared" si="113"/>
        <v>0</v>
      </c>
      <c r="BU144" s="198">
        <f t="shared" ref="BU144" si="119">$F144*BU13</f>
        <v>0</v>
      </c>
      <c r="BV144" s="198">
        <f t="shared" si="116"/>
        <v>0</v>
      </c>
      <c r="BW144" s="198">
        <f t="shared" si="116"/>
        <v>0</v>
      </c>
      <c r="BX144" s="198">
        <f t="shared" si="116"/>
        <v>0</v>
      </c>
      <c r="BY144" s="198">
        <f t="shared" si="116"/>
        <v>0</v>
      </c>
      <c r="BZ144" s="198">
        <f t="shared" si="116"/>
        <v>0</v>
      </c>
      <c r="CA144" s="198">
        <f t="shared" si="116"/>
        <v>0</v>
      </c>
      <c r="CB144" s="198">
        <f t="shared" si="116"/>
        <v>0</v>
      </c>
      <c r="CC144" s="198">
        <f t="shared" si="116"/>
        <v>0</v>
      </c>
      <c r="CD144" s="198">
        <f t="shared" si="116"/>
        <v>0</v>
      </c>
      <c r="CE144" s="198">
        <f t="shared" si="116"/>
        <v>0</v>
      </c>
      <c r="CF144" s="198">
        <f t="shared" si="116"/>
        <v>0</v>
      </c>
      <c r="CG144" s="198">
        <f t="shared" si="116"/>
        <v>0</v>
      </c>
      <c r="CH144" s="198">
        <f t="shared" si="116"/>
        <v>0</v>
      </c>
      <c r="CI144" s="198">
        <f t="shared" si="116"/>
        <v>0</v>
      </c>
      <c r="CJ144" s="198">
        <f t="shared" si="116"/>
        <v>0</v>
      </c>
      <c r="CK144" s="198">
        <f t="shared" si="116"/>
        <v>0</v>
      </c>
      <c r="CL144" s="198">
        <f t="shared" si="116"/>
        <v>0</v>
      </c>
      <c r="CM144" s="198">
        <f t="shared" si="116"/>
        <v>0</v>
      </c>
      <c r="CN144" s="198">
        <f t="shared" si="116"/>
        <v>0</v>
      </c>
      <c r="CO144" s="198">
        <f t="shared" si="116"/>
        <v>0</v>
      </c>
      <c r="CP144" s="198">
        <f t="shared" si="116"/>
        <v>0</v>
      </c>
      <c r="CQ144" s="198">
        <f t="shared" si="116"/>
        <v>0</v>
      </c>
      <c r="CR144" s="198">
        <f t="shared" si="116"/>
        <v>0</v>
      </c>
      <c r="CS144" s="198">
        <f t="shared" si="116"/>
        <v>0</v>
      </c>
      <c r="CT144" s="198">
        <f t="shared" si="116"/>
        <v>0</v>
      </c>
      <c r="CU144" s="198">
        <f t="shared" si="116"/>
        <v>0</v>
      </c>
      <c r="CV144" s="198">
        <f t="shared" si="116"/>
        <v>0</v>
      </c>
      <c r="CW144" s="198">
        <f t="shared" si="116"/>
        <v>0</v>
      </c>
      <c r="CX144" s="198">
        <f t="shared" si="116"/>
        <v>0</v>
      </c>
      <c r="CY144" s="198">
        <f t="shared" si="116"/>
        <v>0</v>
      </c>
      <c r="CZ144" s="198">
        <f t="shared" si="116"/>
        <v>0</v>
      </c>
      <c r="DA144" s="198">
        <f t="shared" si="116"/>
        <v>0</v>
      </c>
      <c r="DB144" s="198">
        <f t="shared" si="114"/>
        <v>0</v>
      </c>
      <c r="DC144" s="198">
        <f t="shared" si="114"/>
        <v>0</v>
      </c>
      <c r="DD144" s="198">
        <f t="shared" si="114"/>
        <v>0</v>
      </c>
      <c r="DE144" s="198">
        <f t="shared" si="114"/>
        <v>0</v>
      </c>
      <c r="DF144" s="198">
        <f t="shared" si="114"/>
        <v>0</v>
      </c>
      <c r="DG144" s="198">
        <f t="shared" si="114"/>
        <v>0</v>
      </c>
      <c r="DH144" s="198">
        <f t="shared" si="114"/>
        <v>0</v>
      </c>
      <c r="DI144" s="198">
        <f t="shared" si="114"/>
        <v>0</v>
      </c>
      <c r="DJ144" s="198">
        <f t="shared" si="114"/>
        <v>0</v>
      </c>
      <c r="DK144" s="198">
        <f t="shared" si="114"/>
        <v>0</v>
      </c>
      <c r="DL144" s="198">
        <f t="shared" si="114"/>
        <v>0</v>
      </c>
      <c r="DM144" s="198">
        <f t="shared" si="114"/>
        <v>0</v>
      </c>
      <c r="DN144" s="198">
        <f t="shared" si="114"/>
        <v>0</v>
      </c>
      <c r="DO144" s="198">
        <f t="shared" si="114"/>
        <v>0</v>
      </c>
      <c r="DP144" s="198">
        <f t="shared" si="114"/>
        <v>0</v>
      </c>
      <c r="DQ144" s="198">
        <f t="shared" si="114"/>
        <v>0</v>
      </c>
      <c r="DR144" s="198">
        <f t="shared" si="114"/>
        <v>0</v>
      </c>
      <c r="DS144" s="198">
        <f t="shared" si="114"/>
        <v>0</v>
      </c>
      <c r="DT144" s="198">
        <f t="shared" si="114"/>
        <v>0</v>
      </c>
      <c r="DU144" s="198">
        <f t="shared" si="114"/>
        <v>0</v>
      </c>
      <c r="DV144" s="198">
        <f t="shared" si="114"/>
        <v>0</v>
      </c>
      <c r="DW144" s="198">
        <f t="shared" si="114"/>
        <v>0</v>
      </c>
      <c r="DX144" s="198">
        <f t="shared" si="114"/>
        <v>0</v>
      </c>
      <c r="DY144" s="198">
        <f t="shared" si="114"/>
        <v>0</v>
      </c>
    </row>
    <row r="145" spans="3:129" ht="22" thickTop="1" thickBot="1" x14ac:dyDescent="0.4">
      <c r="C145" s="189">
        <f t="shared" si="104"/>
        <v>0</v>
      </c>
      <c r="D145" s="190" t="str">
        <f t="shared" ref="D145:E145" si="120">+IF(D14=0,"",D14)</f>
        <v/>
      </c>
      <c r="E145" s="190" t="str">
        <f t="shared" si="120"/>
        <v>Amm.to Immateriale</v>
      </c>
      <c r="F145" s="197">
        <f t="shared" si="108"/>
        <v>0</v>
      </c>
      <c r="J145" s="198">
        <f t="shared" ref="J145:BU148" si="121">$F145*J14</f>
        <v>0</v>
      </c>
      <c r="K145" s="198">
        <f t="shared" si="121"/>
        <v>0</v>
      </c>
      <c r="L145" s="198">
        <f t="shared" si="121"/>
        <v>0</v>
      </c>
      <c r="M145" s="198">
        <f t="shared" si="121"/>
        <v>0</v>
      </c>
      <c r="N145" s="198">
        <f t="shared" si="121"/>
        <v>0</v>
      </c>
      <c r="O145" s="198">
        <f t="shared" si="121"/>
        <v>0</v>
      </c>
      <c r="P145" s="198">
        <f t="shared" si="121"/>
        <v>0</v>
      </c>
      <c r="Q145" s="198">
        <f t="shared" si="121"/>
        <v>0</v>
      </c>
      <c r="R145" s="198">
        <f t="shared" si="121"/>
        <v>0</v>
      </c>
      <c r="S145" s="198">
        <f t="shared" si="121"/>
        <v>0</v>
      </c>
      <c r="T145" s="198">
        <f t="shared" si="121"/>
        <v>0</v>
      </c>
      <c r="U145" s="198">
        <f t="shared" si="121"/>
        <v>0</v>
      </c>
      <c r="V145" s="198">
        <f t="shared" si="121"/>
        <v>0</v>
      </c>
      <c r="W145" s="198">
        <f t="shared" si="121"/>
        <v>0</v>
      </c>
      <c r="X145" s="198">
        <f t="shared" si="121"/>
        <v>0</v>
      </c>
      <c r="Y145" s="198">
        <f t="shared" si="121"/>
        <v>0</v>
      </c>
      <c r="Z145" s="198">
        <f t="shared" si="121"/>
        <v>0</v>
      </c>
      <c r="AA145" s="198">
        <f t="shared" si="121"/>
        <v>0</v>
      </c>
      <c r="AB145" s="198">
        <f t="shared" si="121"/>
        <v>0</v>
      </c>
      <c r="AC145" s="198">
        <f t="shared" si="121"/>
        <v>0</v>
      </c>
      <c r="AD145" s="198">
        <f t="shared" si="121"/>
        <v>0</v>
      </c>
      <c r="AE145" s="198">
        <f t="shared" si="121"/>
        <v>0</v>
      </c>
      <c r="AF145" s="198">
        <f t="shared" si="121"/>
        <v>0</v>
      </c>
      <c r="AG145" s="198">
        <f t="shared" si="121"/>
        <v>0</v>
      </c>
      <c r="AH145" s="198">
        <f t="shared" si="121"/>
        <v>0</v>
      </c>
      <c r="AI145" s="198">
        <f t="shared" si="121"/>
        <v>0</v>
      </c>
      <c r="AJ145" s="198">
        <f t="shared" si="121"/>
        <v>0</v>
      </c>
      <c r="AK145" s="198">
        <f t="shared" si="121"/>
        <v>0</v>
      </c>
      <c r="AL145" s="198">
        <f t="shared" si="121"/>
        <v>0</v>
      </c>
      <c r="AM145" s="198">
        <f t="shared" si="121"/>
        <v>0</v>
      </c>
      <c r="AN145" s="198">
        <f t="shared" si="121"/>
        <v>0</v>
      </c>
      <c r="AO145" s="198">
        <f t="shared" si="121"/>
        <v>0</v>
      </c>
      <c r="AP145" s="198">
        <f t="shared" si="121"/>
        <v>0</v>
      </c>
      <c r="AQ145" s="198">
        <f t="shared" si="121"/>
        <v>0</v>
      </c>
      <c r="AR145" s="198">
        <f t="shared" si="121"/>
        <v>0</v>
      </c>
      <c r="AS145" s="198">
        <f t="shared" si="121"/>
        <v>0</v>
      </c>
      <c r="AT145" s="198">
        <f t="shared" si="121"/>
        <v>0</v>
      </c>
      <c r="AU145" s="198">
        <f t="shared" si="121"/>
        <v>0</v>
      </c>
      <c r="AV145" s="198">
        <f t="shared" si="121"/>
        <v>0</v>
      </c>
      <c r="AW145" s="198">
        <f t="shared" si="121"/>
        <v>0</v>
      </c>
      <c r="AX145" s="198">
        <f t="shared" si="121"/>
        <v>0</v>
      </c>
      <c r="AY145" s="198">
        <f t="shared" si="121"/>
        <v>0</v>
      </c>
      <c r="AZ145" s="198">
        <f t="shared" si="121"/>
        <v>0</v>
      </c>
      <c r="BA145" s="198">
        <f t="shared" si="121"/>
        <v>0</v>
      </c>
      <c r="BB145" s="198">
        <f t="shared" si="121"/>
        <v>0</v>
      </c>
      <c r="BC145" s="198">
        <f t="shared" si="121"/>
        <v>0</v>
      </c>
      <c r="BD145" s="198">
        <f t="shared" si="121"/>
        <v>0</v>
      </c>
      <c r="BE145" s="198">
        <f t="shared" si="121"/>
        <v>0</v>
      </c>
      <c r="BF145" s="198">
        <f t="shared" si="121"/>
        <v>0</v>
      </c>
      <c r="BG145" s="198">
        <f t="shared" si="121"/>
        <v>0</v>
      </c>
      <c r="BH145" s="198">
        <f t="shared" si="121"/>
        <v>0</v>
      </c>
      <c r="BI145" s="198">
        <f t="shared" si="121"/>
        <v>0</v>
      </c>
      <c r="BJ145" s="198">
        <f t="shared" si="121"/>
        <v>0</v>
      </c>
      <c r="BK145" s="198">
        <f t="shared" si="121"/>
        <v>0</v>
      </c>
      <c r="BL145" s="198">
        <f t="shared" si="121"/>
        <v>0</v>
      </c>
      <c r="BM145" s="198">
        <f t="shared" si="121"/>
        <v>0</v>
      </c>
      <c r="BN145" s="198">
        <f t="shared" si="121"/>
        <v>0</v>
      </c>
      <c r="BO145" s="198">
        <f t="shared" si="121"/>
        <v>0</v>
      </c>
      <c r="BP145" s="198">
        <f t="shared" si="121"/>
        <v>0</v>
      </c>
      <c r="BQ145" s="198">
        <f t="shared" si="121"/>
        <v>0</v>
      </c>
      <c r="BR145" s="198">
        <f t="shared" si="121"/>
        <v>0</v>
      </c>
      <c r="BS145" s="198">
        <f t="shared" si="121"/>
        <v>0</v>
      </c>
      <c r="BT145" s="198">
        <f t="shared" si="121"/>
        <v>0</v>
      </c>
      <c r="BU145" s="198">
        <f t="shared" si="121"/>
        <v>0</v>
      </c>
      <c r="BV145" s="198">
        <f t="shared" si="116"/>
        <v>0</v>
      </c>
      <c r="BW145" s="198">
        <f t="shared" si="116"/>
        <v>0</v>
      </c>
      <c r="BX145" s="198">
        <f t="shared" si="116"/>
        <v>0</v>
      </c>
      <c r="BY145" s="198">
        <f t="shared" si="116"/>
        <v>0</v>
      </c>
      <c r="BZ145" s="198">
        <f t="shared" si="116"/>
        <v>0</v>
      </c>
      <c r="CA145" s="198">
        <f t="shared" si="116"/>
        <v>0</v>
      </c>
      <c r="CB145" s="198">
        <f t="shared" si="116"/>
        <v>0</v>
      </c>
      <c r="CC145" s="198">
        <f t="shared" si="116"/>
        <v>0</v>
      </c>
      <c r="CD145" s="198">
        <f t="shared" si="116"/>
        <v>0</v>
      </c>
      <c r="CE145" s="198">
        <f t="shared" si="116"/>
        <v>0</v>
      </c>
      <c r="CF145" s="198">
        <f t="shared" si="116"/>
        <v>0</v>
      </c>
      <c r="CG145" s="198">
        <f t="shared" si="116"/>
        <v>0</v>
      </c>
      <c r="CH145" s="198">
        <f t="shared" si="116"/>
        <v>0</v>
      </c>
      <c r="CI145" s="198">
        <f t="shared" si="116"/>
        <v>0</v>
      </c>
      <c r="CJ145" s="198">
        <f t="shared" si="116"/>
        <v>0</v>
      </c>
      <c r="CK145" s="198">
        <f t="shared" si="116"/>
        <v>0</v>
      </c>
      <c r="CL145" s="198">
        <f t="shared" si="116"/>
        <v>0</v>
      </c>
      <c r="CM145" s="198">
        <f t="shared" si="116"/>
        <v>0</v>
      </c>
      <c r="CN145" s="198">
        <f t="shared" si="116"/>
        <v>0</v>
      </c>
      <c r="CO145" s="198">
        <f t="shared" si="116"/>
        <v>0</v>
      </c>
      <c r="CP145" s="198">
        <f t="shared" si="116"/>
        <v>0</v>
      </c>
      <c r="CQ145" s="198">
        <f t="shared" si="116"/>
        <v>0</v>
      </c>
      <c r="CR145" s="198">
        <f t="shared" si="116"/>
        <v>0</v>
      </c>
      <c r="CS145" s="198">
        <f t="shared" si="116"/>
        <v>0</v>
      </c>
      <c r="CT145" s="198">
        <f t="shared" si="116"/>
        <v>0</v>
      </c>
      <c r="CU145" s="198">
        <f t="shared" si="116"/>
        <v>0</v>
      </c>
      <c r="CV145" s="198">
        <f t="shared" si="116"/>
        <v>0</v>
      </c>
      <c r="CW145" s="198">
        <f t="shared" si="116"/>
        <v>0</v>
      </c>
      <c r="CX145" s="198">
        <f t="shared" si="116"/>
        <v>0</v>
      </c>
      <c r="CY145" s="198">
        <f t="shared" si="116"/>
        <v>0</v>
      </c>
      <c r="CZ145" s="198">
        <f t="shared" si="116"/>
        <v>0</v>
      </c>
      <c r="DA145" s="198">
        <f t="shared" si="116"/>
        <v>0</v>
      </c>
      <c r="DB145" s="198">
        <f t="shared" si="114"/>
        <v>0</v>
      </c>
      <c r="DC145" s="198">
        <f t="shared" si="114"/>
        <v>0</v>
      </c>
      <c r="DD145" s="198">
        <f t="shared" si="114"/>
        <v>0</v>
      </c>
      <c r="DE145" s="198">
        <f t="shared" si="114"/>
        <v>0</v>
      </c>
      <c r="DF145" s="198">
        <f t="shared" si="114"/>
        <v>0</v>
      </c>
      <c r="DG145" s="198">
        <f t="shared" si="114"/>
        <v>0</v>
      </c>
      <c r="DH145" s="198">
        <f t="shared" si="114"/>
        <v>0</v>
      </c>
      <c r="DI145" s="198">
        <f t="shared" si="114"/>
        <v>0</v>
      </c>
      <c r="DJ145" s="198">
        <f t="shared" si="114"/>
        <v>0</v>
      </c>
      <c r="DK145" s="198">
        <f t="shared" si="114"/>
        <v>0</v>
      </c>
      <c r="DL145" s="198">
        <f t="shared" si="114"/>
        <v>0</v>
      </c>
      <c r="DM145" s="198">
        <f t="shared" si="114"/>
        <v>0</v>
      </c>
      <c r="DN145" s="198">
        <f t="shared" si="114"/>
        <v>0</v>
      </c>
      <c r="DO145" s="198">
        <f t="shared" si="114"/>
        <v>0</v>
      </c>
      <c r="DP145" s="198">
        <f t="shared" si="114"/>
        <v>0</v>
      </c>
      <c r="DQ145" s="198">
        <f t="shared" si="114"/>
        <v>0</v>
      </c>
      <c r="DR145" s="198">
        <f t="shared" si="114"/>
        <v>0</v>
      </c>
      <c r="DS145" s="198">
        <f t="shared" si="114"/>
        <v>0</v>
      </c>
      <c r="DT145" s="198">
        <f t="shared" si="114"/>
        <v>0</v>
      </c>
      <c r="DU145" s="198">
        <f t="shared" si="114"/>
        <v>0</v>
      </c>
      <c r="DV145" s="198">
        <f t="shared" si="114"/>
        <v>0</v>
      </c>
      <c r="DW145" s="198">
        <f t="shared" si="114"/>
        <v>0</v>
      </c>
      <c r="DX145" s="198">
        <f t="shared" si="114"/>
        <v>0</v>
      </c>
      <c r="DY145" s="198">
        <f t="shared" si="114"/>
        <v>0</v>
      </c>
    </row>
    <row r="146" spans="3:129" ht="22" thickTop="1" thickBot="1" x14ac:dyDescent="0.4">
      <c r="C146" s="189">
        <f t="shared" si="104"/>
        <v>0</v>
      </c>
      <c r="D146" s="190" t="str">
        <f t="shared" ref="D146:E146" si="122">+IF(D15=0,"",D15)</f>
        <v/>
      </c>
      <c r="E146" s="190" t="str">
        <f t="shared" si="122"/>
        <v>Amm.to Immateriale</v>
      </c>
      <c r="F146" s="197">
        <f t="shared" si="108"/>
        <v>0</v>
      </c>
      <c r="J146" s="198">
        <f t="shared" si="121"/>
        <v>0</v>
      </c>
      <c r="K146" s="198">
        <f t="shared" si="121"/>
        <v>0</v>
      </c>
      <c r="L146" s="198">
        <f t="shared" si="121"/>
        <v>0</v>
      </c>
      <c r="M146" s="198">
        <f t="shared" si="121"/>
        <v>0</v>
      </c>
      <c r="N146" s="198">
        <f t="shared" si="121"/>
        <v>0</v>
      </c>
      <c r="O146" s="198">
        <f t="shared" si="121"/>
        <v>0</v>
      </c>
      <c r="P146" s="198">
        <f t="shared" si="121"/>
        <v>0</v>
      </c>
      <c r="Q146" s="198">
        <f t="shared" si="121"/>
        <v>0</v>
      </c>
      <c r="R146" s="198">
        <f t="shared" si="121"/>
        <v>0</v>
      </c>
      <c r="S146" s="198">
        <f t="shared" si="121"/>
        <v>0</v>
      </c>
      <c r="T146" s="198">
        <f t="shared" si="121"/>
        <v>0</v>
      </c>
      <c r="U146" s="198">
        <f t="shared" si="121"/>
        <v>0</v>
      </c>
      <c r="V146" s="198">
        <f t="shared" si="121"/>
        <v>0</v>
      </c>
      <c r="W146" s="198">
        <f t="shared" si="121"/>
        <v>0</v>
      </c>
      <c r="X146" s="198">
        <f t="shared" si="121"/>
        <v>0</v>
      </c>
      <c r="Y146" s="198">
        <f t="shared" si="121"/>
        <v>0</v>
      </c>
      <c r="Z146" s="198">
        <f t="shared" si="121"/>
        <v>0</v>
      </c>
      <c r="AA146" s="198">
        <f t="shared" si="121"/>
        <v>0</v>
      </c>
      <c r="AB146" s="198">
        <f t="shared" si="121"/>
        <v>0</v>
      </c>
      <c r="AC146" s="198">
        <f t="shared" si="121"/>
        <v>0</v>
      </c>
      <c r="AD146" s="198">
        <f t="shared" si="121"/>
        <v>0</v>
      </c>
      <c r="AE146" s="198">
        <f t="shared" si="121"/>
        <v>0</v>
      </c>
      <c r="AF146" s="198">
        <f t="shared" si="121"/>
        <v>0</v>
      </c>
      <c r="AG146" s="198">
        <f t="shared" si="121"/>
        <v>0</v>
      </c>
      <c r="AH146" s="198">
        <f t="shared" si="121"/>
        <v>0</v>
      </c>
      <c r="AI146" s="198">
        <f t="shared" si="121"/>
        <v>0</v>
      </c>
      <c r="AJ146" s="198">
        <f t="shared" si="121"/>
        <v>0</v>
      </c>
      <c r="AK146" s="198">
        <f t="shared" si="121"/>
        <v>0</v>
      </c>
      <c r="AL146" s="198">
        <f t="shared" si="121"/>
        <v>0</v>
      </c>
      <c r="AM146" s="198">
        <f t="shared" si="121"/>
        <v>0</v>
      </c>
      <c r="AN146" s="198">
        <f t="shared" si="121"/>
        <v>0</v>
      </c>
      <c r="AO146" s="198">
        <f t="shared" si="121"/>
        <v>0</v>
      </c>
      <c r="AP146" s="198">
        <f t="shared" si="121"/>
        <v>0</v>
      </c>
      <c r="AQ146" s="198">
        <f t="shared" si="121"/>
        <v>0</v>
      </c>
      <c r="AR146" s="198">
        <f t="shared" si="121"/>
        <v>0</v>
      </c>
      <c r="AS146" s="198">
        <f t="shared" si="121"/>
        <v>0</v>
      </c>
      <c r="AT146" s="198">
        <f t="shared" si="121"/>
        <v>0</v>
      </c>
      <c r="AU146" s="198">
        <f t="shared" si="121"/>
        <v>0</v>
      </c>
      <c r="AV146" s="198">
        <f t="shared" si="121"/>
        <v>0</v>
      </c>
      <c r="AW146" s="198">
        <f t="shared" si="121"/>
        <v>0</v>
      </c>
      <c r="AX146" s="198">
        <f t="shared" si="121"/>
        <v>0</v>
      </c>
      <c r="AY146" s="198">
        <f t="shared" si="121"/>
        <v>0</v>
      </c>
      <c r="AZ146" s="198">
        <f t="shared" si="121"/>
        <v>0</v>
      </c>
      <c r="BA146" s="198">
        <f t="shared" si="121"/>
        <v>0</v>
      </c>
      <c r="BB146" s="198">
        <f t="shared" si="121"/>
        <v>0</v>
      </c>
      <c r="BC146" s="198">
        <f t="shared" si="121"/>
        <v>0</v>
      </c>
      <c r="BD146" s="198">
        <f t="shared" si="121"/>
        <v>0</v>
      </c>
      <c r="BE146" s="198">
        <f t="shared" si="121"/>
        <v>0</v>
      </c>
      <c r="BF146" s="198">
        <f t="shared" si="121"/>
        <v>0</v>
      </c>
      <c r="BG146" s="198">
        <f t="shared" si="121"/>
        <v>0</v>
      </c>
      <c r="BH146" s="198">
        <f t="shared" si="121"/>
        <v>0</v>
      </c>
      <c r="BI146" s="198">
        <f t="shared" si="121"/>
        <v>0</v>
      </c>
      <c r="BJ146" s="198">
        <f t="shared" si="121"/>
        <v>0</v>
      </c>
      <c r="BK146" s="198">
        <f t="shared" si="121"/>
        <v>0</v>
      </c>
      <c r="BL146" s="198">
        <f t="shared" si="121"/>
        <v>0</v>
      </c>
      <c r="BM146" s="198">
        <f t="shared" si="121"/>
        <v>0</v>
      </c>
      <c r="BN146" s="198">
        <f t="shared" si="121"/>
        <v>0</v>
      </c>
      <c r="BO146" s="198">
        <f t="shared" si="121"/>
        <v>0</v>
      </c>
      <c r="BP146" s="198">
        <f t="shared" si="121"/>
        <v>0</v>
      </c>
      <c r="BQ146" s="198">
        <f t="shared" si="121"/>
        <v>0</v>
      </c>
      <c r="BR146" s="198">
        <f t="shared" si="121"/>
        <v>0</v>
      </c>
      <c r="BS146" s="198">
        <f t="shared" si="121"/>
        <v>0</v>
      </c>
      <c r="BT146" s="198">
        <f t="shared" si="121"/>
        <v>0</v>
      </c>
      <c r="BU146" s="198">
        <f t="shared" si="121"/>
        <v>0</v>
      </c>
      <c r="BV146" s="198">
        <f t="shared" si="116"/>
        <v>0</v>
      </c>
      <c r="BW146" s="198">
        <f t="shared" si="116"/>
        <v>0</v>
      </c>
      <c r="BX146" s="198">
        <f t="shared" si="116"/>
        <v>0</v>
      </c>
      <c r="BY146" s="198">
        <f t="shared" si="116"/>
        <v>0</v>
      </c>
      <c r="BZ146" s="198">
        <f t="shared" si="116"/>
        <v>0</v>
      </c>
      <c r="CA146" s="198">
        <f t="shared" si="116"/>
        <v>0</v>
      </c>
      <c r="CB146" s="198">
        <f t="shared" si="116"/>
        <v>0</v>
      </c>
      <c r="CC146" s="198">
        <f t="shared" si="116"/>
        <v>0</v>
      </c>
      <c r="CD146" s="198">
        <f t="shared" si="116"/>
        <v>0</v>
      </c>
      <c r="CE146" s="198">
        <f t="shared" si="116"/>
        <v>0</v>
      </c>
      <c r="CF146" s="198">
        <f t="shared" si="116"/>
        <v>0</v>
      </c>
      <c r="CG146" s="198">
        <f t="shared" si="116"/>
        <v>0</v>
      </c>
      <c r="CH146" s="198">
        <f t="shared" si="116"/>
        <v>0</v>
      </c>
      <c r="CI146" s="198">
        <f t="shared" si="116"/>
        <v>0</v>
      </c>
      <c r="CJ146" s="198">
        <f t="shared" si="116"/>
        <v>0</v>
      </c>
      <c r="CK146" s="198">
        <f t="shared" si="116"/>
        <v>0</v>
      </c>
      <c r="CL146" s="198">
        <f t="shared" si="116"/>
        <v>0</v>
      </c>
      <c r="CM146" s="198">
        <f t="shared" si="116"/>
        <v>0</v>
      </c>
      <c r="CN146" s="198">
        <f t="shared" si="116"/>
        <v>0</v>
      </c>
      <c r="CO146" s="198">
        <f t="shared" si="116"/>
        <v>0</v>
      </c>
      <c r="CP146" s="198">
        <f t="shared" si="116"/>
        <v>0</v>
      </c>
      <c r="CQ146" s="198">
        <f t="shared" si="116"/>
        <v>0</v>
      </c>
      <c r="CR146" s="198">
        <f t="shared" si="116"/>
        <v>0</v>
      </c>
      <c r="CS146" s="198">
        <f t="shared" si="116"/>
        <v>0</v>
      </c>
      <c r="CT146" s="198">
        <f t="shared" si="116"/>
        <v>0</v>
      </c>
      <c r="CU146" s="198">
        <f t="shared" si="116"/>
        <v>0</v>
      </c>
      <c r="CV146" s="198">
        <f t="shared" si="116"/>
        <v>0</v>
      </c>
      <c r="CW146" s="198">
        <f t="shared" si="116"/>
        <v>0</v>
      </c>
      <c r="CX146" s="198">
        <f t="shared" si="116"/>
        <v>0</v>
      </c>
      <c r="CY146" s="198">
        <f t="shared" si="116"/>
        <v>0</v>
      </c>
      <c r="CZ146" s="198">
        <f t="shared" si="116"/>
        <v>0</v>
      </c>
      <c r="DA146" s="198">
        <f t="shared" si="116"/>
        <v>0</v>
      </c>
      <c r="DB146" s="198">
        <f t="shared" si="114"/>
        <v>0</v>
      </c>
      <c r="DC146" s="198">
        <f t="shared" si="114"/>
        <v>0</v>
      </c>
      <c r="DD146" s="198">
        <f t="shared" si="114"/>
        <v>0</v>
      </c>
      <c r="DE146" s="198">
        <f t="shared" si="114"/>
        <v>0</v>
      </c>
      <c r="DF146" s="198">
        <f t="shared" si="114"/>
        <v>0</v>
      </c>
      <c r="DG146" s="198">
        <f t="shared" si="114"/>
        <v>0</v>
      </c>
      <c r="DH146" s="198">
        <f t="shared" si="114"/>
        <v>0</v>
      </c>
      <c r="DI146" s="198">
        <f t="shared" si="114"/>
        <v>0</v>
      </c>
      <c r="DJ146" s="198">
        <f t="shared" si="114"/>
        <v>0</v>
      </c>
      <c r="DK146" s="198">
        <f t="shared" si="114"/>
        <v>0</v>
      </c>
      <c r="DL146" s="198">
        <f t="shared" si="114"/>
        <v>0</v>
      </c>
      <c r="DM146" s="198">
        <f t="shared" si="114"/>
        <v>0</v>
      </c>
      <c r="DN146" s="198">
        <f t="shared" si="114"/>
        <v>0</v>
      </c>
      <c r="DO146" s="198">
        <f t="shared" si="114"/>
        <v>0</v>
      </c>
      <c r="DP146" s="198">
        <f t="shared" si="114"/>
        <v>0</v>
      </c>
      <c r="DQ146" s="198">
        <f t="shared" si="114"/>
        <v>0</v>
      </c>
      <c r="DR146" s="198">
        <f t="shared" si="114"/>
        <v>0</v>
      </c>
      <c r="DS146" s="198">
        <f t="shared" si="114"/>
        <v>0</v>
      </c>
      <c r="DT146" s="198">
        <f t="shared" si="114"/>
        <v>0</v>
      </c>
      <c r="DU146" s="198">
        <f t="shared" si="114"/>
        <v>0</v>
      </c>
      <c r="DV146" s="198">
        <f t="shared" si="114"/>
        <v>0</v>
      </c>
      <c r="DW146" s="198">
        <f t="shared" si="114"/>
        <v>0</v>
      </c>
      <c r="DX146" s="198">
        <f t="shared" si="114"/>
        <v>0</v>
      </c>
      <c r="DY146" s="198">
        <f t="shared" si="114"/>
        <v>0</v>
      </c>
    </row>
    <row r="147" spans="3:129" ht="22" thickTop="1" thickBot="1" x14ac:dyDescent="0.4">
      <c r="C147" s="189">
        <f t="shared" si="104"/>
        <v>0</v>
      </c>
      <c r="D147" s="190" t="str">
        <f t="shared" ref="D147:E147" si="123">+IF(D16=0,"",D16)</f>
        <v/>
      </c>
      <c r="E147" s="190" t="str">
        <f t="shared" si="123"/>
        <v>Amm.to Immateriale</v>
      </c>
      <c r="F147" s="197">
        <f t="shared" si="108"/>
        <v>0</v>
      </c>
      <c r="J147" s="198">
        <f t="shared" si="121"/>
        <v>0</v>
      </c>
      <c r="K147" s="198">
        <f t="shared" si="121"/>
        <v>0</v>
      </c>
      <c r="L147" s="198">
        <f t="shared" si="121"/>
        <v>0</v>
      </c>
      <c r="M147" s="198">
        <f t="shared" si="121"/>
        <v>0</v>
      </c>
      <c r="N147" s="198">
        <f t="shared" si="121"/>
        <v>0</v>
      </c>
      <c r="O147" s="198">
        <f t="shared" si="121"/>
        <v>0</v>
      </c>
      <c r="P147" s="198">
        <f t="shared" si="121"/>
        <v>0</v>
      </c>
      <c r="Q147" s="198">
        <f t="shared" si="121"/>
        <v>0</v>
      </c>
      <c r="R147" s="198">
        <f t="shared" si="121"/>
        <v>0</v>
      </c>
      <c r="S147" s="198">
        <f t="shared" si="121"/>
        <v>0</v>
      </c>
      <c r="T147" s="198">
        <f t="shared" si="121"/>
        <v>0</v>
      </c>
      <c r="U147" s="198">
        <f t="shared" si="121"/>
        <v>0</v>
      </c>
      <c r="V147" s="198">
        <f t="shared" si="121"/>
        <v>0</v>
      </c>
      <c r="W147" s="198">
        <f t="shared" si="121"/>
        <v>0</v>
      </c>
      <c r="X147" s="198">
        <f t="shared" si="121"/>
        <v>0</v>
      </c>
      <c r="Y147" s="198">
        <f t="shared" si="121"/>
        <v>0</v>
      </c>
      <c r="Z147" s="198">
        <f t="shared" si="121"/>
        <v>0</v>
      </c>
      <c r="AA147" s="198">
        <f t="shared" si="121"/>
        <v>0</v>
      </c>
      <c r="AB147" s="198">
        <f t="shared" si="121"/>
        <v>0</v>
      </c>
      <c r="AC147" s="198">
        <f t="shared" si="121"/>
        <v>0</v>
      </c>
      <c r="AD147" s="198">
        <f t="shared" si="121"/>
        <v>0</v>
      </c>
      <c r="AE147" s="198">
        <f t="shared" si="121"/>
        <v>0</v>
      </c>
      <c r="AF147" s="198">
        <f t="shared" si="121"/>
        <v>0</v>
      </c>
      <c r="AG147" s="198">
        <f t="shared" si="121"/>
        <v>0</v>
      </c>
      <c r="AH147" s="198">
        <f t="shared" si="121"/>
        <v>0</v>
      </c>
      <c r="AI147" s="198">
        <f t="shared" si="121"/>
        <v>0</v>
      </c>
      <c r="AJ147" s="198">
        <f t="shared" si="121"/>
        <v>0</v>
      </c>
      <c r="AK147" s="198">
        <f t="shared" si="121"/>
        <v>0</v>
      </c>
      <c r="AL147" s="198">
        <f t="shared" si="121"/>
        <v>0</v>
      </c>
      <c r="AM147" s="198">
        <f t="shared" si="121"/>
        <v>0</v>
      </c>
      <c r="AN147" s="198">
        <f t="shared" si="121"/>
        <v>0</v>
      </c>
      <c r="AO147" s="198">
        <f t="shared" si="121"/>
        <v>0</v>
      </c>
      <c r="AP147" s="198">
        <f t="shared" si="121"/>
        <v>0</v>
      </c>
      <c r="AQ147" s="198">
        <f t="shared" si="121"/>
        <v>0</v>
      </c>
      <c r="AR147" s="198">
        <f t="shared" si="121"/>
        <v>0</v>
      </c>
      <c r="AS147" s="198">
        <f t="shared" si="121"/>
        <v>0</v>
      </c>
      <c r="AT147" s="198">
        <f t="shared" si="121"/>
        <v>0</v>
      </c>
      <c r="AU147" s="198">
        <f t="shared" si="121"/>
        <v>0</v>
      </c>
      <c r="AV147" s="198">
        <f t="shared" si="121"/>
        <v>0</v>
      </c>
      <c r="AW147" s="198">
        <f t="shared" si="121"/>
        <v>0</v>
      </c>
      <c r="AX147" s="198">
        <f t="shared" si="121"/>
        <v>0</v>
      </c>
      <c r="AY147" s="198">
        <f t="shared" si="121"/>
        <v>0</v>
      </c>
      <c r="AZ147" s="198">
        <f t="shared" si="121"/>
        <v>0</v>
      </c>
      <c r="BA147" s="198">
        <f t="shared" si="121"/>
        <v>0</v>
      </c>
      <c r="BB147" s="198">
        <f t="shared" si="121"/>
        <v>0</v>
      </c>
      <c r="BC147" s="198">
        <f t="shared" si="121"/>
        <v>0</v>
      </c>
      <c r="BD147" s="198">
        <f t="shared" si="121"/>
        <v>0</v>
      </c>
      <c r="BE147" s="198">
        <f t="shared" si="121"/>
        <v>0</v>
      </c>
      <c r="BF147" s="198">
        <f t="shared" si="121"/>
        <v>0</v>
      </c>
      <c r="BG147" s="198">
        <f t="shared" si="121"/>
        <v>0</v>
      </c>
      <c r="BH147" s="198">
        <f t="shared" si="121"/>
        <v>0</v>
      </c>
      <c r="BI147" s="198">
        <f t="shared" si="121"/>
        <v>0</v>
      </c>
      <c r="BJ147" s="198">
        <f t="shared" si="121"/>
        <v>0</v>
      </c>
      <c r="BK147" s="198">
        <f t="shared" si="121"/>
        <v>0</v>
      </c>
      <c r="BL147" s="198">
        <f t="shared" si="121"/>
        <v>0</v>
      </c>
      <c r="BM147" s="198">
        <f t="shared" si="121"/>
        <v>0</v>
      </c>
      <c r="BN147" s="198">
        <f t="shared" si="121"/>
        <v>0</v>
      </c>
      <c r="BO147" s="198">
        <f t="shared" si="121"/>
        <v>0</v>
      </c>
      <c r="BP147" s="198">
        <f t="shared" si="121"/>
        <v>0</v>
      </c>
      <c r="BQ147" s="198">
        <f t="shared" si="121"/>
        <v>0</v>
      </c>
      <c r="BR147" s="198">
        <f t="shared" si="121"/>
        <v>0</v>
      </c>
      <c r="BS147" s="198">
        <f t="shared" si="121"/>
        <v>0</v>
      </c>
      <c r="BT147" s="198">
        <f t="shared" si="121"/>
        <v>0</v>
      </c>
      <c r="BU147" s="198">
        <f t="shared" si="121"/>
        <v>0</v>
      </c>
      <c r="BV147" s="198">
        <f t="shared" si="116"/>
        <v>0</v>
      </c>
      <c r="BW147" s="198">
        <f t="shared" si="116"/>
        <v>0</v>
      </c>
      <c r="BX147" s="198">
        <f t="shared" si="116"/>
        <v>0</v>
      </c>
      <c r="BY147" s="198">
        <f t="shared" si="116"/>
        <v>0</v>
      </c>
      <c r="BZ147" s="198">
        <f t="shared" si="116"/>
        <v>0</v>
      </c>
      <c r="CA147" s="198">
        <f t="shared" si="116"/>
        <v>0</v>
      </c>
      <c r="CB147" s="198">
        <f t="shared" si="116"/>
        <v>0</v>
      </c>
      <c r="CC147" s="198">
        <f t="shared" si="116"/>
        <v>0</v>
      </c>
      <c r="CD147" s="198">
        <f t="shared" si="116"/>
        <v>0</v>
      </c>
      <c r="CE147" s="198">
        <f t="shared" si="116"/>
        <v>0</v>
      </c>
      <c r="CF147" s="198">
        <f t="shared" si="116"/>
        <v>0</v>
      </c>
      <c r="CG147" s="198">
        <f t="shared" si="116"/>
        <v>0</v>
      </c>
      <c r="CH147" s="198">
        <f t="shared" si="116"/>
        <v>0</v>
      </c>
      <c r="CI147" s="198">
        <f t="shared" si="116"/>
        <v>0</v>
      </c>
      <c r="CJ147" s="198">
        <f t="shared" si="116"/>
        <v>0</v>
      </c>
      <c r="CK147" s="198">
        <f t="shared" si="116"/>
        <v>0</v>
      </c>
      <c r="CL147" s="198">
        <f t="shared" si="116"/>
        <v>0</v>
      </c>
      <c r="CM147" s="198">
        <f t="shared" si="116"/>
        <v>0</v>
      </c>
      <c r="CN147" s="198">
        <f t="shared" si="116"/>
        <v>0</v>
      </c>
      <c r="CO147" s="198">
        <f t="shared" si="116"/>
        <v>0</v>
      </c>
      <c r="CP147" s="198">
        <f t="shared" si="116"/>
        <v>0</v>
      </c>
      <c r="CQ147" s="198">
        <f t="shared" si="116"/>
        <v>0</v>
      </c>
      <c r="CR147" s="198">
        <f t="shared" si="116"/>
        <v>0</v>
      </c>
      <c r="CS147" s="198">
        <f t="shared" si="116"/>
        <v>0</v>
      </c>
      <c r="CT147" s="198">
        <f t="shared" si="116"/>
        <v>0</v>
      </c>
      <c r="CU147" s="198">
        <f t="shared" si="116"/>
        <v>0</v>
      </c>
      <c r="CV147" s="198">
        <f t="shared" si="116"/>
        <v>0</v>
      </c>
      <c r="CW147" s="198">
        <f t="shared" si="116"/>
        <v>0</v>
      </c>
      <c r="CX147" s="198">
        <f t="shared" si="116"/>
        <v>0</v>
      </c>
      <c r="CY147" s="198">
        <f t="shared" si="116"/>
        <v>0</v>
      </c>
      <c r="CZ147" s="198">
        <f t="shared" si="116"/>
        <v>0</v>
      </c>
      <c r="DA147" s="198">
        <f t="shared" si="116"/>
        <v>0</v>
      </c>
      <c r="DB147" s="198">
        <f t="shared" si="114"/>
        <v>0</v>
      </c>
      <c r="DC147" s="198">
        <f t="shared" si="114"/>
        <v>0</v>
      </c>
      <c r="DD147" s="198">
        <f t="shared" si="114"/>
        <v>0</v>
      </c>
      <c r="DE147" s="198">
        <f t="shared" si="114"/>
        <v>0</v>
      </c>
      <c r="DF147" s="198">
        <f t="shared" si="114"/>
        <v>0</v>
      </c>
      <c r="DG147" s="198">
        <f t="shared" si="114"/>
        <v>0</v>
      </c>
      <c r="DH147" s="198">
        <f t="shared" si="114"/>
        <v>0</v>
      </c>
      <c r="DI147" s="198">
        <f t="shared" si="114"/>
        <v>0</v>
      </c>
      <c r="DJ147" s="198">
        <f t="shared" si="114"/>
        <v>0</v>
      </c>
      <c r="DK147" s="198">
        <f t="shared" si="114"/>
        <v>0</v>
      </c>
      <c r="DL147" s="198">
        <f t="shared" si="114"/>
        <v>0</v>
      </c>
      <c r="DM147" s="198">
        <f t="shared" si="114"/>
        <v>0</v>
      </c>
      <c r="DN147" s="198">
        <f t="shared" si="114"/>
        <v>0</v>
      </c>
      <c r="DO147" s="198">
        <f t="shared" si="114"/>
        <v>0</v>
      </c>
      <c r="DP147" s="198">
        <f t="shared" si="114"/>
        <v>0</v>
      </c>
      <c r="DQ147" s="198">
        <f t="shared" si="114"/>
        <v>0</v>
      </c>
      <c r="DR147" s="198">
        <f t="shared" si="114"/>
        <v>0</v>
      </c>
      <c r="DS147" s="198">
        <f t="shared" si="114"/>
        <v>0</v>
      </c>
      <c r="DT147" s="198">
        <f t="shared" si="114"/>
        <v>0</v>
      </c>
      <c r="DU147" s="198">
        <f t="shared" si="114"/>
        <v>0</v>
      </c>
      <c r="DV147" s="198">
        <f t="shared" si="114"/>
        <v>0</v>
      </c>
      <c r="DW147" s="198">
        <f t="shared" si="114"/>
        <v>0</v>
      </c>
      <c r="DX147" s="198">
        <f t="shared" si="114"/>
        <v>0</v>
      </c>
      <c r="DY147" s="198">
        <f t="shared" si="114"/>
        <v>0</v>
      </c>
    </row>
    <row r="148" spans="3:129" ht="22" thickTop="1" thickBot="1" x14ac:dyDescent="0.4">
      <c r="C148" s="189">
        <f t="shared" si="104"/>
        <v>0</v>
      </c>
      <c r="D148" s="190" t="str">
        <f t="shared" ref="D148:E148" si="124">+IF(D17=0,"",D17)</f>
        <v/>
      </c>
      <c r="E148" s="190" t="str">
        <f t="shared" si="124"/>
        <v>Amm.to Immateriale</v>
      </c>
      <c r="F148" s="197">
        <f t="shared" si="108"/>
        <v>0</v>
      </c>
      <c r="J148" s="198">
        <f t="shared" si="121"/>
        <v>0</v>
      </c>
      <c r="K148" s="198">
        <f t="shared" si="121"/>
        <v>0</v>
      </c>
      <c r="L148" s="198">
        <f t="shared" si="121"/>
        <v>0</v>
      </c>
      <c r="M148" s="198">
        <f t="shared" si="121"/>
        <v>0</v>
      </c>
      <c r="N148" s="198">
        <f t="shared" si="121"/>
        <v>0</v>
      </c>
      <c r="O148" s="198">
        <f t="shared" si="121"/>
        <v>0</v>
      </c>
      <c r="P148" s="198">
        <f t="shared" si="121"/>
        <v>0</v>
      </c>
      <c r="Q148" s="198">
        <f t="shared" si="121"/>
        <v>0</v>
      </c>
      <c r="R148" s="198">
        <f t="shared" si="121"/>
        <v>0</v>
      </c>
      <c r="S148" s="198">
        <f t="shared" si="121"/>
        <v>0</v>
      </c>
      <c r="T148" s="198">
        <f t="shared" si="121"/>
        <v>0</v>
      </c>
      <c r="U148" s="198">
        <f t="shared" si="121"/>
        <v>0</v>
      </c>
      <c r="V148" s="198">
        <f t="shared" si="121"/>
        <v>0</v>
      </c>
      <c r="W148" s="198">
        <f t="shared" si="121"/>
        <v>0</v>
      </c>
      <c r="X148" s="198">
        <f t="shared" si="121"/>
        <v>0</v>
      </c>
      <c r="Y148" s="198">
        <f t="shared" si="121"/>
        <v>0</v>
      </c>
      <c r="Z148" s="198">
        <f t="shared" si="121"/>
        <v>0</v>
      </c>
      <c r="AA148" s="198">
        <f t="shared" si="121"/>
        <v>0</v>
      </c>
      <c r="AB148" s="198">
        <f t="shared" si="121"/>
        <v>0</v>
      </c>
      <c r="AC148" s="198">
        <f t="shared" si="121"/>
        <v>0</v>
      </c>
      <c r="AD148" s="198">
        <f t="shared" si="121"/>
        <v>0</v>
      </c>
      <c r="AE148" s="198">
        <f t="shared" si="121"/>
        <v>0</v>
      </c>
      <c r="AF148" s="198">
        <f t="shared" si="121"/>
        <v>0</v>
      </c>
      <c r="AG148" s="198">
        <f t="shared" si="121"/>
        <v>0</v>
      </c>
      <c r="AH148" s="198">
        <f t="shared" si="121"/>
        <v>0</v>
      </c>
      <c r="AI148" s="198">
        <f t="shared" si="121"/>
        <v>0</v>
      </c>
      <c r="AJ148" s="198">
        <f t="shared" si="121"/>
        <v>0</v>
      </c>
      <c r="AK148" s="198">
        <f t="shared" si="121"/>
        <v>0</v>
      </c>
      <c r="AL148" s="198">
        <f t="shared" si="121"/>
        <v>0</v>
      </c>
      <c r="AM148" s="198">
        <f t="shared" si="121"/>
        <v>0</v>
      </c>
      <c r="AN148" s="198">
        <f t="shared" si="121"/>
        <v>0</v>
      </c>
      <c r="AO148" s="198">
        <f t="shared" si="121"/>
        <v>0</v>
      </c>
      <c r="AP148" s="198">
        <f t="shared" si="121"/>
        <v>0</v>
      </c>
      <c r="AQ148" s="198">
        <f t="shared" si="121"/>
        <v>0</v>
      </c>
      <c r="AR148" s="198">
        <f t="shared" si="121"/>
        <v>0</v>
      </c>
      <c r="AS148" s="198">
        <f t="shared" si="121"/>
        <v>0</v>
      </c>
      <c r="AT148" s="198">
        <f t="shared" si="121"/>
        <v>0</v>
      </c>
      <c r="AU148" s="198">
        <f t="shared" si="121"/>
        <v>0</v>
      </c>
      <c r="AV148" s="198">
        <f t="shared" si="121"/>
        <v>0</v>
      </c>
      <c r="AW148" s="198">
        <f t="shared" si="121"/>
        <v>0</v>
      </c>
      <c r="AX148" s="198">
        <f t="shared" si="121"/>
        <v>0</v>
      </c>
      <c r="AY148" s="198">
        <f t="shared" si="121"/>
        <v>0</v>
      </c>
      <c r="AZ148" s="198">
        <f t="shared" si="121"/>
        <v>0</v>
      </c>
      <c r="BA148" s="198">
        <f t="shared" si="121"/>
        <v>0</v>
      </c>
      <c r="BB148" s="198">
        <f t="shared" si="121"/>
        <v>0</v>
      </c>
      <c r="BC148" s="198">
        <f t="shared" si="121"/>
        <v>0</v>
      </c>
      <c r="BD148" s="198">
        <f t="shared" si="121"/>
        <v>0</v>
      </c>
      <c r="BE148" s="198">
        <f t="shared" si="121"/>
        <v>0</v>
      </c>
      <c r="BF148" s="198">
        <f t="shared" si="121"/>
        <v>0</v>
      </c>
      <c r="BG148" s="198">
        <f t="shared" si="121"/>
        <v>0</v>
      </c>
      <c r="BH148" s="198">
        <f t="shared" si="121"/>
        <v>0</v>
      </c>
      <c r="BI148" s="198">
        <f t="shared" si="121"/>
        <v>0</v>
      </c>
      <c r="BJ148" s="198">
        <f t="shared" si="121"/>
        <v>0</v>
      </c>
      <c r="BK148" s="198">
        <f t="shared" si="121"/>
        <v>0</v>
      </c>
      <c r="BL148" s="198">
        <f t="shared" si="121"/>
        <v>0</v>
      </c>
      <c r="BM148" s="198">
        <f t="shared" si="121"/>
        <v>0</v>
      </c>
      <c r="BN148" s="198">
        <f t="shared" si="121"/>
        <v>0</v>
      </c>
      <c r="BO148" s="198">
        <f t="shared" si="121"/>
        <v>0</v>
      </c>
      <c r="BP148" s="198">
        <f t="shared" si="121"/>
        <v>0</v>
      </c>
      <c r="BQ148" s="198">
        <f t="shared" si="121"/>
        <v>0</v>
      </c>
      <c r="BR148" s="198">
        <f t="shared" si="121"/>
        <v>0</v>
      </c>
      <c r="BS148" s="198">
        <f t="shared" si="121"/>
        <v>0</v>
      </c>
      <c r="BT148" s="198">
        <f t="shared" si="121"/>
        <v>0</v>
      </c>
      <c r="BU148" s="198">
        <f t="shared" ref="BU148" si="125">$F148*BU17</f>
        <v>0</v>
      </c>
      <c r="BV148" s="198">
        <f t="shared" si="116"/>
        <v>0</v>
      </c>
      <c r="BW148" s="198">
        <f t="shared" si="116"/>
        <v>0</v>
      </c>
      <c r="BX148" s="198">
        <f t="shared" si="116"/>
        <v>0</v>
      </c>
      <c r="BY148" s="198">
        <f t="shared" si="116"/>
        <v>0</v>
      </c>
      <c r="BZ148" s="198">
        <f t="shared" si="116"/>
        <v>0</v>
      </c>
      <c r="CA148" s="198">
        <f t="shared" si="116"/>
        <v>0</v>
      </c>
      <c r="CB148" s="198">
        <f t="shared" si="116"/>
        <v>0</v>
      </c>
      <c r="CC148" s="198">
        <f t="shared" si="116"/>
        <v>0</v>
      </c>
      <c r="CD148" s="198">
        <f t="shared" si="116"/>
        <v>0</v>
      </c>
      <c r="CE148" s="198">
        <f t="shared" si="116"/>
        <v>0</v>
      </c>
      <c r="CF148" s="198">
        <f t="shared" si="116"/>
        <v>0</v>
      </c>
      <c r="CG148" s="198">
        <f t="shared" si="116"/>
        <v>0</v>
      </c>
      <c r="CH148" s="198">
        <f t="shared" si="116"/>
        <v>0</v>
      </c>
      <c r="CI148" s="198">
        <f t="shared" si="116"/>
        <v>0</v>
      </c>
      <c r="CJ148" s="198">
        <f t="shared" si="116"/>
        <v>0</v>
      </c>
      <c r="CK148" s="198">
        <f t="shared" si="116"/>
        <v>0</v>
      </c>
      <c r="CL148" s="198">
        <f t="shared" si="116"/>
        <v>0</v>
      </c>
      <c r="CM148" s="198">
        <f t="shared" si="116"/>
        <v>0</v>
      </c>
      <c r="CN148" s="198">
        <f t="shared" si="116"/>
        <v>0</v>
      </c>
      <c r="CO148" s="198">
        <f t="shared" si="116"/>
        <v>0</v>
      </c>
      <c r="CP148" s="198">
        <f t="shared" si="116"/>
        <v>0</v>
      </c>
      <c r="CQ148" s="198">
        <f t="shared" si="116"/>
        <v>0</v>
      </c>
      <c r="CR148" s="198">
        <f t="shared" si="116"/>
        <v>0</v>
      </c>
      <c r="CS148" s="198">
        <f t="shared" si="116"/>
        <v>0</v>
      </c>
      <c r="CT148" s="198">
        <f t="shared" si="116"/>
        <v>0</v>
      </c>
      <c r="CU148" s="198">
        <f t="shared" si="116"/>
        <v>0</v>
      </c>
      <c r="CV148" s="198">
        <f t="shared" si="116"/>
        <v>0</v>
      </c>
      <c r="CW148" s="198">
        <f t="shared" si="116"/>
        <v>0</v>
      </c>
      <c r="CX148" s="198">
        <f t="shared" si="116"/>
        <v>0</v>
      </c>
      <c r="CY148" s="198">
        <f t="shared" si="116"/>
        <v>0</v>
      </c>
      <c r="CZ148" s="198">
        <f t="shared" si="116"/>
        <v>0</v>
      </c>
      <c r="DA148" s="198">
        <f t="shared" si="116"/>
        <v>0</v>
      </c>
      <c r="DB148" s="198">
        <f t="shared" si="114"/>
        <v>0</v>
      </c>
      <c r="DC148" s="198">
        <f t="shared" si="114"/>
        <v>0</v>
      </c>
      <c r="DD148" s="198">
        <f t="shared" si="114"/>
        <v>0</v>
      </c>
      <c r="DE148" s="198">
        <f t="shared" si="114"/>
        <v>0</v>
      </c>
      <c r="DF148" s="198">
        <f t="shared" si="114"/>
        <v>0</v>
      </c>
      <c r="DG148" s="198">
        <f t="shared" si="114"/>
        <v>0</v>
      </c>
      <c r="DH148" s="198">
        <f t="shared" si="114"/>
        <v>0</v>
      </c>
      <c r="DI148" s="198">
        <f t="shared" si="114"/>
        <v>0</v>
      </c>
      <c r="DJ148" s="198">
        <f t="shared" si="114"/>
        <v>0</v>
      </c>
      <c r="DK148" s="198">
        <f t="shared" si="114"/>
        <v>0</v>
      </c>
      <c r="DL148" s="198">
        <f t="shared" si="114"/>
        <v>0</v>
      </c>
      <c r="DM148" s="198">
        <f t="shared" si="114"/>
        <v>0</v>
      </c>
      <c r="DN148" s="198">
        <f t="shared" si="114"/>
        <v>0</v>
      </c>
      <c r="DO148" s="198">
        <f t="shared" si="114"/>
        <v>0</v>
      </c>
      <c r="DP148" s="198">
        <f t="shared" si="114"/>
        <v>0</v>
      </c>
      <c r="DQ148" s="198">
        <f t="shared" si="114"/>
        <v>0</v>
      </c>
      <c r="DR148" s="198">
        <f t="shared" si="114"/>
        <v>0</v>
      </c>
      <c r="DS148" s="198">
        <f t="shared" si="114"/>
        <v>0</v>
      </c>
      <c r="DT148" s="198">
        <f t="shared" si="114"/>
        <v>0</v>
      </c>
      <c r="DU148" s="198">
        <f t="shared" si="114"/>
        <v>0</v>
      </c>
      <c r="DV148" s="198">
        <f t="shared" si="114"/>
        <v>0</v>
      </c>
      <c r="DW148" s="198">
        <f t="shared" si="114"/>
        <v>0</v>
      </c>
      <c r="DX148" s="198">
        <f t="shared" si="114"/>
        <v>0</v>
      </c>
      <c r="DY148" s="198">
        <f t="shared" si="114"/>
        <v>0</v>
      </c>
    </row>
    <row r="149" spans="3:129" ht="22" thickTop="1" thickBot="1" x14ac:dyDescent="0.4">
      <c r="C149" s="189">
        <f t="shared" si="104"/>
        <v>0</v>
      </c>
      <c r="D149" s="190" t="str">
        <f t="shared" ref="D149:E149" si="126">+IF(D18=0,"",D18)</f>
        <v/>
      </c>
      <c r="E149" s="190" t="str">
        <f t="shared" si="126"/>
        <v>Amm.to Immateriale</v>
      </c>
      <c r="F149" s="197">
        <f t="shared" si="108"/>
        <v>0</v>
      </c>
      <c r="J149" s="198">
        <f t="shared" ref="J149:BU152" si="127">$F149*J18</f>
        <v>0</v>
      </c>
      <c r="K149" s="198">
        <f t="shared" si="127"/>
        <v>0</v>
      </c>
      <c r="L149" s="198">
        <f t="shared" si="127"/>
        <v>0</v>
      </c>
      <c r="M149" s="198">
        <f t="shared" si="127"/>
        <v>0</v>
      </c>
      <c r="N149" s="198">
        <f t="shared" si="127"/>
        <v>0</v>
      </c>
      <c r="O149" s="198">
        <f t="shared" si="127"/>
        <v>0</v>
      </c>
      <c r="P149" s="198">
        <f t="shared" si="127"/>
        <v>0</v>
      </c>
      <c r="Q149" s="198">
        <f t="shared" si="127"/>
        <v>0</v>
      </c>
      <c r="R149" s="198">
        <f t="shared" si="127"/>
        <v>0</v>
      </c>
      <c r="S149" s="198">
        <f t="shared" si="127"/>
        <v>0</v>
      </c>
      <c r="T149" s="198">
        <f t="shared" si="127"/>
        <v>0</v>
      </c>
      <c r="U149" s="198">
        <f t="shared" si="127"/>
        <v>0</v>
      </c>
      <c r="V149" s="198">
        <f t="shared" si="127"/>
        <v>0</v>
      </c>
      <c r="W149" s="198">
        <f t="shared" si="127"/>
        <v>0</v>
      </c>
      <c r="X149" s="198">
        <f t="shared" si="127"/>
        <v>0</v>
      </c>
      <c r="Y149" s="198">
        <f t="shared" si="127"/>
        <v>0</v>
      </c>
      <c r="Z149" s="198">
        <f t="shared" si="127"/>
        <v>0</v>
      </c>
      <c r="AA149" s="198">
        <f t="shared" si="127"/>
        <v>0</v>
      </c>
      <c r="AB149" s="198">
        <f t="shared" si="127"/>
        <v>0</v>
      </c>
      <c r="AC149" s="198">
        <f t="shared" si="127"/>
        <v>0</v>
      </c>
      <c r="AD149" s="198">
        <f t="shared" si="127"/>
        <v>0</v>
      </c>
      <c r="AE149" s="198">
        <f t="shared" si="127"/>
        <v>0</v>
      </c>
      <c r="AF149" s="198">
        <f t="shared" si="127"/>
        <v>0</v>
      </c>
      <c r="AG149" s="198">
        <f t="shared" si="127"/>
        <v>0</v>
      </c>
      <c r="AH149" s="198">
        <f t="shared" si="127"/>
        <v>0</v>
      </c>
      <c r="AI149" s="198">
        <f t="shared" si="127"/>
        <v>0</v>
      </c>
      <c r="AJ149" s="198">
        <f t="shared" si="127"/>
        <v>0</v>
      </c>
      <c r="AK149" s="198">
        <f t="shared" si="127"/>
        <v>0</v>
      </c>
      <c r="AL149" s="198">
        <f t="shared" si="127"/>
        <v>0</v>
      </c>
      <c r="AM149" s="198">
        <f t="shared" si="127"/>
        <v>0</v>
      </c>
      <c r="AN149" s="198">
        <f t="shared" si="127"/>
        <v>0</v>
      </c>
      <c r="AO149" s="198">
        <f t="shared" si="127"/>
        <v>0</v>
      </c>
      <c r="AP149" s="198">
        <f t="shared" si="127"/>
        <v>0</v>
      </c>
      <c r="AQ149" s="198">
        <f t="shared" si="127"/>
        <v>0</v>
      </c>
      <c r="AR149" s="198">
        <f t="shared" si="127"/>
        <v>0</v>
      </c>
      <c r="AS149" s="198">
        <f t="shared" si="127"/>
        <v>0</v>
      </c>
      <c r="AT149" s="198">
        <f t="shared" si="127"/>
        <v>0</v>
      </c>
      <c r="AU149" s="198">
        <f t="shared" si="127"/>
        <v>0</v>
      </c>
      <c r="AV149" s="198">
        <f t="shared" si="127"/>
        <v>0</v>
      </c>
      <c r="AW149" s="198">
        <f t="shared" si="127"/>
        <v>0</v>
      </c>
      <c r="AX149" s="198">
        <f t="shared" si="127"/>
        <v>0</v>
      </c>
      <c r="AY149" s="198">
        <f t="shared" si="127"/>
        <v>0</v>
      </c>
      <c r="AZ149" s="198">
        <f t="shared" si="127"/>
        <v>0</v>
      </c>
      <c r="BA149" s="198">
        <f t="shared" si="127"/>
        <v>0</v>
      </c>
      <c r="BB149" s="198">
        <f t="shared" si="127"/>
        <v>0</v>
      </c>
      <c r="BC149" s="198">
        <f t="shared" si="127"/>
        <v>0</v>
      </c>
      <c r="BD149" s="198">
        <f t="shared" si="127"/>
        <v>0</v>
      </c>
      <c r="BE149" s="198">
        <f t="shared" si="127"/>
        <v>0</v>
      </c>
      <c r="BF149" s="198">
        <f t="shared" si="127"/>
        <v>0</v>
      </c>
      <c r="BG149" s="198">
        <f t="shared" si="127"/>
        <v>0</v>
      </c>
      <c r="BH149" s="198">
        <f t="shared" si="127"/>
        <v>0</v>
      </c>
      <c r="BI149" s="198">
        <f t="shared" si="127"/>
        <v>0</v>
      </c>
      <c r="BJ149" s="198">
        <f t="shared" si="127"/>
        <v>0</v>
      </c>
      <c r="BK149" s="198">
        <f t="shared" si="127"/>
        <v>0</v>
      </c>
      <c r="BL149" s="198">
        <f t="shared" si="127"/>
        <v>0</v>
      </c>
      <c r="BM149" s="198">
        <f t="shared" si="127"/>
        <v>0</v>
      </c>
      <c r="BN149" s="198">
        <f t="shared" si="127"/>
        <v>0</v>
      </c>
      <c r="BO149" s="198">
        <f t="shared" si="127"/>
        <v>0</v>
      </c>
      <c r="BP149" s="198">
        <f t="shared" si="127"/>
        <v>0</v>
      </c>
      <c r="BQ149" s="198">
        <f t="shared" si="127"/>
        <v>0</v>
      </c>
      <c r="BR149" s="198">
        <f t="shared" si="127"/>
        <v>0</v>
      </c>
      <c r="BS149" s="198">
        <f t="shared" si="127"/>
        <v>0</v>
      </c>
      <c r="BT149" s="198">
        <f t="shared" si="127"/>
        <v>0</v>
      </c>
      <c r="BU149" s="198">
        <f t="shared" si="127"/>
        <v>0</v>
      </c>
      <c r="BV149" s="198">
        <f t="shared" si="116"/>
        <v>0</v>
      </c>
      <c r="BW149" s="198">
        <f t="shared" si="116"/>
        <v>0</v>
      </c>
      <c r="BX149" s="198">
        <f t="shared" si="116"/>
        <v>0</v>
      </c>
      <c r="BY149" s="198">
        <f t="shared" si="116"/>
        <v>0</v>
      </c>
      <c r="BZ149" s="198">
        <f t="shared" si="116"/>
        <v>0</v>
      </c>
      <c r="CA149" s="198">
        <f t="shared" si="116"/>
        <v>0</v>
      </c>
      <c r="CB149" s="198">
        <f t="shared" si="116"/>
        <v>0</v>
      </c>
      <c r="CC149" s="198">
        <f t="shared" si="116"/>
        <v>0</v>
      </c>
      <c r="CD149" s="198">
        <f t="shared" si="116"/>
        <v>0</v>
      </c>
      <c r="CE149" s="198">
        <f t="shared" si="116"/>
        <v>0</v>
      </c>
      <c r="CF149" s="198">
        <f t="shared" si="116"/>
        <v>0</v>
      </c>
      <c r="CG149" s="198">
        <f t="shared" si="116"/>
        <v>0</v>
      </c>
      <c r="CH149" s="198">
        <f t="shared" si="116"/>
        <v>0</v>
      </c>
      <c r="CI149" s="198">
        <f t="shared" si="116"/>
        <v>0</v>
      </c>
      <c r="CJ149" s="198">
        <f t="shared" si="116"/>
        <v>0</v>
      </c>
      <c r="CK149" s="198">
        <f t="shared" si="116"/>
        <v>0</v>
      </c>
      <c r="CL149" s="198">
        <f t="shared" si="116"/>
        <v>0</v>
      </c>
      <c r="CM149" s="198">
        <f t="shared" si="116"/>
        <v>0</v>
      </c>
      <c r="CN149" s="198">
        <f t="shared" si="116"/>
        <v>0</v>
      </c>
      <c r="CO149" s="198">
        <f t="shared" si="116"/>
        <v>0</v>
      </c>
      <c r="CP149" s="198">
        <f t="shared" si="116"/>
        <v>0</v>
      </c>
      <c r="CQ149" s="198">
        <f t="shared" si="116"/>
        <v>0</v>
      </c>
      <c r="CR149" s="198">
        <f t="shared" si="116"/>
        <v>0</v>
      </c>
      <c r="CS149" s="198">
        <f t="shared" si="116"/>
        <v>0</v>
      </c>
      <c r="CT149" s="198">
        <f t="shared" si="116"/>
        <v>0</v>
      </c>
      <c r="CU149" s="198">
        <f t="shared" si="116"/>
        <v>0</v>
      </c>
      <c r="CV149" s="198">
        <f t="shared" si="116"/>
        <v>0</v>
      </c>
      <c r="CW149" s="198">
        <f t="shared" si="116"/>
        <v>0</v>
      </c>
      <c r="CX149" s="198">
        <f t="shared" si="116"/>
        <v>0</v>
      </c>
      <c r="CY149" s="198">
        <f t="shared" si="116"/>
        <v>0</v>
      </c>
      <c r="CZ149" s="198">
        <f t="shared" si="116"/>
        <v>0</v>
      </c>
      <c r="DA149" s="198">
        <f t="shared" ref="DA149:DY149" si="128">$F149*DA18</f>
        <v>0</v>
      </c>
      <c r="DB149" s="198">
        <f t="shared" si="128"/>
        <v>0</v>
      </c>
      <c r="DC149" s="198">
        <f t="shared" si="128"/>
        <v>0</v>
      </c>
      <c r="DD149" s="198">
        <f t="shared" si="128"/>
        <v>0</v>
      </c>
      <c r="DE149" s="198">
        <f t="shared" si="128"/>
        <v>0</v>
      </c>
      <c r="DF149" s="198">
        <f t="shared" si="128"/>
        <v>0</v>
      </c>
      <c r="DG149" s="198">
        <f t="shared" si="128"/>
        <v>0</v>
      </c>
      <c r="DH149" s="198">
        <f t="shared" si="128"/>
        <v>0</v>
      </c>
      <c r="DI149" s="198">
        <f t="shared" si="128"/>
        <v>0</v>
      </c>
      <c r="DJ149" s="198">
        <f t="shared" si="128"/>
        <v>0</v>
      </c>
      <c r="DK149" s="198">
        <f t="shared" si="128"/>
        <v>0</v>
      </c>
      <c r="DL149" s="198">
        <f t="shared" si="128"/>
        <v>0</v>
      </c>
      <c r="DM149" s="198">
        <f t="shared" si="128"/>
        <v>0</v>
      </c>
      <c r="DN149" s="198">
        <f t="shared" si="128"/>
        <v>0</v>
      </c>
      <c r="DO149" s="198">
        <f t="shared" si="128"/>
        <v>0</v>
      </c>
      <c r="DP149" s="198">
        <f t="shared" si="128"/>
        <v>0</v>
      </c>
      <c r="DQ149" s="198">
        <f t="shared" si="128"/>
        <v>0</v>
      </c>
      <c r="DR149" s="198">
        <f t="shared" si="128"/>
        <v>0</v>
      </c>
      <c r="DS149" s="198">
        <f t="shared" si="128"/>
        <v>0</v>
      </c>
      <c r="DT149" s="198">
        <f t="shared" si="128"/>
        <v>0</v>
      </c>
      <c r="DU149" s="198">
        <f t="shared" si="128"/>
        <v>0</v>
      </c>
      <c r="DV149" s="198">
        <f t="shared" si="128"/>
        <v>0</v>
      </c>
      <c r="DW149" s="198">
        <f t="shared" si="128"/>
        <v>0</v>
      </c>
      <c r="DX149" s="198">
        <f t="shared" si="128"/>
        <v>0</v>
      </c>
      <c r="DY149" s="198">
        <f t="shared" si="128"/>
        <v>0</v>
      </c>
    </row>
    <row r="150" spans="3:129" ht="22" thickTop="1" thickBot="1" x14ac:dyDescent="0.4">
      <c r="C150" s="189">
        <f t="shared" si="104"/>
        <v>0</v>
      </c>
      <c r="D150" s="190" t="str">
        <f t="shared" ref="D150:E150" si="129">+IF(D19=0,"",D19)</f>
        <v/>
      </c>
      <c r="E150" s="190" t="str">
        <f t="shared" si="129"/>
        <v>Amm.to Immateriale</v>
      </c>
      <c r="F150" s="197">
        <f t="shared" si="108"/>
        <v>0</v>
      </c>
      <c r="J150" s="198">
        <f t="shared" si="127"/>
        <v>0</v>
      </c>
      <c r="K150" s="198">
        <f t="shared" si="127"/>
        <v>0</v>
      </c>
      <c r="L150" s="198">
        <f t="shared" si="127"/>
        <v>0</v>
      </c>
      <c r="M150" s="198">
        <f t="shared" si="127"/>
        <v>0</v>
      </c>
      <c r="N150" s="198">
        <f t="shared" si="127"/>
        <v>0</v>
      </c>
      <c r="O150" s="198">
        <f t="shared" si="127"/>
        <v>0</v>
      </c>
      <c r="P150" s="198">
        <f t="shared" si="127"/>
        <v>0</v>
      </c>
      <c r="Q150" s="198">
        <f t="shared" si="127"/>
        <v>0</v>
      </c>
      <c r="R150" s="198">
        <f t="shared" si="127"/>
        <v>0</v>
      </c>
      <c r="S150" s="198">
        <f t="shared" si="127"/>
        <v>0</v>
      </c>
      <c r="T150" s="198">
        <f t="shared" si="127"/>
        <v>0</v>
      </c>
      <c r="U150" s="198">
        <f t="shared" si="127"/>
        <v>0</v>
      </c>
      <c r="V150" s="198">
        <f t="shared" si="127"/>
        <v>0</v>
      </c>
      <c r="W150" s="198">
        <f t="shared" si="127"/>
        <v>0</v>
      </c>
      <c r="X150" s="198">
        <f t="shared" si="127"/>
        <v>0</v>
      </c>
      <c r="Y150" s="198">
        <f t="shared" si="127"/>
        <v>0</v>
      </c>
      <c r="Z150" s="198">
        <f t="shared" si="127"/>
        <v>0</v>
      </c>
      <c r="AA150" s="198">
        <f t="shared" si="127"/>
        <v>0</v>
      </c>
      <c r="AB150" s="198">
        <f t="shared" si="127"/>
        <v>0</v>
      </c>
      <c r="AC150" s="198">
        <f t="shared" si="127"/>
        <v>0</v>
      </c>
      <c r="AD150" s="198">
        <f t="shared" si="127"/>
        <v>0</v>
      </c>
      <c r="AE150" s="198">
        <f t="shared" si="127"/>
        <v>0</v>
      </c>
      <c r="AF150" s="198">
        <f t="shared" si="127"/>
        <v>0</v>
      </c>
      <c r="AG150" s="198">
        <f t="shared" si="127"/>
        <v>0</v>
      </c>
      <c r="AH150" s="198">
        <f t="shared" si="127"/>
        <v>0</v>
      </c>
      <c r="AI150" s="198">
        <f t="shared" si="127"/>
        <v>0</v>
      </c>
      <c r="AJ150" s="198">
        <f t="shared" si="127"/>
        <v>0</v>
      </c>
      <c r="AK150" s="198">
        <f t="shared" si="127"/>
        <v>0</v>
      </c>
      <c r="AL150" s="198">
        <f t="shared" si="127"/>
        <v>0</v>
      </c>
      <c r="AM150" s="198">
        <f t="shared" si="127"/>
        <v>0</v>
      </c>
      <c r="AN150" s="198">
        <f t="shared" si="127"/>
        <v>0</v>
      </c>
      <c r="AO150" s="198">
        <f t="shared" si="127"/>
        <v>0</v>
      </c>
      <c r="AP150" s="198">
        <f t="shared" si="127"/>
        <v>0</v>
      </c>
      <c r="AQ150" s="198">
        <f t="shared" si="127"/>
        <v>0</v>
      </c>
      <c r="AR150" s="198">
        <f t="shared" si="127"/>
        <v>0</v>
      </c>
      <c r="AS150" s="198">
        <f t="shared" si="127"/>
        <v>0</v>
      </c>
      <c r="AT150" s="198">
        <f t="shared" si="127"/>
        <v>0</v>
      </c>
      <c r="AU150" s="198">
        <f t="shared" si="127"/>
        <v>0</v>
      </c>
      <c r="AV150" s="198">
        <f t="shared" si="127"/>
        <v>0</v>
      </c>
      <c r="AW150" s="198">
        <f t="shared" si="127"/>
        <v>0</v>
      </c>
      <c r="AX150" s="198">
        <f t="shared" si="127"/>
        <v>0</v>
      </c>
      <c r="AY150" s="198">
        <f t="shared" si="127"/>
        <v>0</v>
      </c>
      <c r="AZ150" s="198">
        <f t="shared" si="127"/>
        <v>0</v>
      </c>
      <c r="BA150" s="198">
        <f t="shared" si="127"/>
        <v>0</v>
      </c>
      <c r="BB150" s="198">
        <f t="shared" si="127"/>
        <v>0</v>
      </c>
      <c r="BC150" s="198">
        <f t="shared" si="127"/>
        <v>0</v>
      </c>
      <c r="BD150" s="198">
        <f t="shared" si="127"/>
        <v>0</v>
      </c>
      <c r="BE150" s="198">
        <f t="shared" si="127"/>
        <v>0</v>
      </c>
      <c r="BF150" s="198">
        <f t="shared" si="127"/>
        <v>0</v>
      </c>
      <c r="BG150" s="198">
        <f t="shared" si="127"/>
        <v>0</v>
      </c>
      <c r="BH150" s="198">
        <f t="shared" si="127"/>
        <v>0</v>
      </c>
      <c r="BI150" s="198">
        <f t="shared" si="127"/>
        <v>0</v>
      </c>
      <c r="BJ150" s="198">
        <f t="shared" si="127"/>
        <v>0</v>
      </c>
      <c r="BK150" s="198">
        <f t="shared" si="127"/>
        <v>0</v>
      </c>
      <c r="BL150" s="198">
        <f t="shared" si="127"/>
        <v>0</v>
      </c>
      <c r="BM150" s="198">
        <f t="shared" si="127"/>
        <v>0</v>
      </c>
      <c r="BN150" s="198">
        <f t="shared" si="127"/>
        <v>0</v>
      </c>
      <c r="BO150" s="198">
        <f t="shared" si="127"/>
        <v>0</v>
      </c>
      <c r="BP150" s="198">
        <f t="shared" si="127"/>
        <v>0</v>
      </c>
      <c r="BQ150" s="198">
        <f t="shared" si="127"/>
        <v>0</v>
      </c>
      <c r="BR150" s="198">
        <f t="shared" si="127"/>
        <v>0</v>
      </c>
      <c r="BS150" s="198">
        <f t="shared" si="127"/>
        <v>0</v>
      </c>
      <c r="BT150" s="198">
        <f t="shared" si="127"/>
        <v>0</v>
      </c>
      <c r="BU150" s="198">
        <f t="shared" si="127"/>
        <v>0</v>
      </c>
      <c r="BV150" s="198">
        <f t="shared" ref="BV150:DY154" si="130">$F150*BV19</f>
        <v>0</v>
      </c>
      <c r="BW150" s="198">
        <f t="shared" si="130"/>
        <v>0</v>
      </c>
      <c r="BX150" s="198">
        <f t="shared" si="130"/>
        <v>0</v>
      </c>
      <c r="BY150" s="198">
        <f t="shared" si="130"/>
        <v>0</v>
      </c>
      <c r="BZ150" s="198">
        <f t="shared" si="130"/>
        <v>0</v>
      </c>
      <c r="CA150" s="198">
        <f t="shared" si="130"/>
        <v>0</v>
      </c>
      <c r="CB150" s="198">
        <f t="shared" si="130"/>
        <v>0</v>
      </c>
      <c r="CC150" s="198">
        <f t="shared" si="130"/>
        <v>0</v>
      </c>
      <c r="CD150" s="198">
        <f t="shared" si="130"/>
        <v>0</v>
      </c>
      <c r="CE150" s="198">
        <f t="shared" si="130"/>
        <v>0</v>
      </c>
      <c r="CF150" s="198">
        <f t="shared" si="130"/>
        <v>0</v>
      </c>
      <c r="CG150" s="198">
        <f t="shared" si="130"/>
        <v>0</v>
      </c>
      <c r="CH150" s="198">
        <f t="shared" si="130"/>
        <v>0</v>
      </c>
      <c r="CI150" s="198">
        <f t="shared" si="130"/>
        <v>0</v>
      </c>
      <c r="CJ150" s="198">
        <f t="shared" si="130"/>
        <v>0</v>
      </c>
      <c r="CK150" s="198">
        <f t="shared" si="130"/>
        <v>0</v>
      </c>
      <c r="CL150" s="198">
        <f t="shared" si="130"/>
        <v>0</v>
      </c>
      <c r="CM150" s="198">
        <f t="shared" si="130"/>
        <v>0</v>
      </c>
      <c r="CN150" s="198">
        <f t="shared" si="130"/>
        <v>0</v>
      </c>
      <c r="CO150" s="198">
        <f t="shared" si="130"/>
        <v>0</v>
      </c>
      <c r="CP150" s="198">
        <f t="shared" si="130"/>
        <v>0</v>
      </c>
      <c r="CQ150" s="198">
        <f t="shared" si="130"/>
        <v>0</v>
      </c>
      <c r="CR150" s="198">
        <f t="shared" si="130"/>
        <v>0</v>
      </c>
      <c r="CS150" s="198">
        <f t="shared" si="130"/>
        <v>0</v>
      </c>
      <c r="CT150" s="198">
        <f t="shared" si="130"/>
        <v>0</v>
      </c>
      <c r="CU150" s="198">
        <f t="shared" si="130"/>
        <v>0</v>
      </c>
      <c r="CV150" s="198">
        <f t="shared" si="130"/>
        <v>0</v>
      </c>
      <c r="CW150" s="198">
        <f t="shared" si="130"/>
        <v>0</v>
      </c>
      <c r="CX150" s="198">
        <f t="shared" si="130"/>
        <v>0</v>
      </c>
      <c r="CY150" s="198">
        <f t="shared" si="130"/>
        <v>0</v>
      </c>
      <c r="CZ150" s="198">
        <f t="shared" si="130"/>
        <v>0</v>
      </c>
      <c r="DA150" s="198">
        <f t="shared" si="130"/>
        <v>0</v>
      </c>
      <c r="DB150" s="198">
        <f t="shared" si="130"/>
        <v>0</v>
      </c>
      <c r="DC150" s="198">
        <f t="shared" si="130"/>
        <v>0</v>
      </c>
      <c r="DD150" s="198">
        <f t="shared" si="130"/>
        <v>0</v>
      </c>
      <c r="DE150" s="198">
        <f t="shared" si="130"/>
        <v>0</v>
      </c>
      <c r="DF150" s="198">
        <f t="shared" si="130"/>
        <v>0</v>
      </c>
      <c r="DG150" s="198">
        <f t="shared" si="130"/>
        <v>0</v>
      </c>
      <c r="DH150" s="198">
        <f t="shared" si="130"/>
        <v>0</v>
      </c>
      <c r="DI150" s="198">
        <f t="shared" si="130"/>
        <v>0</v>
      </c>
      <c r="DJ150" s="198">
        <f t="shared" si="130"/>
        <v>0</v>
      </c>
      <c r="DK150" s="198">
        <f t="shared" si="130"/>
        <v>0</v>
      </c>
      <c r="DL150" s="198">
        <f t="shared" si="130"/>
        <v>0</v>
      </c>
      <c r="DM150" s="198">
        <f t="shared" si="130"/>
        <v>0</v>
      </c>
      <c r="DN150" s="198">
        <f t="shared" si="130"/>
        <v>0</v>
      </c>
      <c r="DO150" s="198">
        <f t="shared" si="130"/>
        <v>0</v>
      </c>
      <c r="DP150" s="198">
        <f t="shared" si="130"/>
        <v>0</v>
      </c>
      <c r="DQ150" s="198">
        <f t="shared" si="130"/>
        <v>0</v>
      </c>
      <c r="DR150" s="198">
        <f t="shared" si="130"/>
        <v>0</v>
      </c>
      <c r="DS150" s="198">
        <f t="shared" si="130"/>
        <v>0</v>
      </c>
      <c r="DT150" s="198">
        <f t="shared" si="130"/>
        <v>0</v>
      </c>
      <c r="DU150" s="198">
        <f t="shared" si="130"/>
        <v>0</v>
      </c>
      <c r="DV150" s="198">
        <f t="shared" si="130"/>
        <v>0</v>
      </c>
      <c r="DW150" s="198">
        <f t="shared" si="130"/>
        <v>0</v>
      </c>
      <c r="DX150" s="198">
        <f t="shared" si="130"/>
        <v>0</v>
      </c>
      <c r="DY150" s="198">
        <f t="shared" si="130"/>
        <v>0</v>
      </c>
    </row>
    <row r="151" spans="3:129" ht="22" thickTop="1" thickBot="1" x14ac:dyDescent="0.4">
      <c r="C151" s="189">
        <f t="shared" si="104"/>
        <v>0</v>
      </c>
      <c r="D151" s="190" t="str">
        <f t="shared" ref="D151:E151" si="131">+IF(D20=0,"",D20)</f>
        <v/>
      </c>
      <c r="E151" s="190" t="str">
        <f t="shared" si="131"/>
        <v>Amm.to Immateriale</v>
      </c>
      <c r="F151" s="197">
        <f t="shared" si="108"/>
        <v>0</v>
      </c>
      <c r="J151" s="198">
        <f t="shared" si="127"/>
        <v>0</v>
      </c>
      <c r="K151" s="198">
        <f t="shared" si="127"/>
        <v>0</v>
      </c>
      <c r="L151" s="198">
        <f t="shared" si="127"/>
        <v>0</v>
      </c>
      <c r="M151" s="198">
        <f t="shared" si="127"/>
        <v>0</v>
      </c>
      <c r="N151" s="198">
        <f t="shared" si="127"/>
        <v>0</v>
      </c>
      <c r="O151" s="198">
        <f t="shared" si="127"/>
        <v>0</v>
      </c>
      <c r="P151" s="198">
        <f t="shared" si="127"/>
        <v>0</v>
      </c>
      <c r="Q151" s="198">
        <f t="shared" si="127"/>
        <v>0</v>
      </c>
      <c r="R151" s="198">
        <f t="shared" si="127"/>
        <v>0</v>
      </c>
      <c r="S151" s="198">
        <f t="shared" si="127"/>
        <v>0</v>
      </c>
      <c r="T151" s="198">
        <f t="shared" si="127"/>
        <v>0</v>
      </c>
      <c r="U151" s="198">
        <f t="shared" si="127"/>
        <v>0</v>
      </c>
      <c r="V151" s="198">
        <f t="shared" si="127"/>
        <v>0</v>
      </c>
      <c r="W151" s="198">
        <f t="shared" si="127"/>
        <v>0</v>
      </c>
      <c r="X151" s="198">
        <f t="shared" si="127"/>
        <v>0</v>
      </c>
      <c r="Y151" s="198">
        <f t="shared" si="127"/>
        <v>0</v>
      </c>
      <c r="Z151" s="198">
        <f t="shared" si="127"/>
        <v>0</v>
      </c>
      <c r="AA151" s="198">
        <f t="shared" si="127"/>
        <v>0</v>
      </c>
      <c r="AB151" s="198">
        <f t="shared" si="127"/>
        <v>0</v>
      </c>
      <c r="AC151" s="198">
        <f t="shared" si="127"/>
        <v>0</v>
      </c>
      <c r="AD151" s="198">
        <f t="shared" si="127"/>
        <v>0</v>
      </c>
      <c r="AE151" s="198">
        <f t="shared" si="127"/>
        <v>0</v>
      </c>
      <c r="AF151" s="198">
        <f t="shared" si="127"/>
        <v>0</v>
      </c>
      <c r="AG151" s="198">
        <f t="shared" si="127"/>
        <v>0</v>
      </c>
      <c r="AH151" s="198">
        <f t="shared" si="127"/>
        <v>0</v>
      </c>
      <c r="AI151" s="198">
        <f t="shared" si="127"/>
        <v>0</v>
      </c>
      <c r="AJ151" s="198">
        <f t="shared" si="127"/>
        <v>0</v>
      </c>
      <c r="AK151" s="198">
        <f t="shared" si="127"/>
        <v>0</v>
      </c>
      <c r="AL151" s="198">
        <f t="shared" si="127"/>
        <v>0</v>
      </c>
      <c r="AM151" s="198">
        <f t="shared" si="127"/>
        <v>0</v>
      </c>
      <c r="AN151" s="198">
        <f t="shared" si="127"/>
        <v>0</v>
      </c>
      <c r="AO151" s="198">
        <f t="shared" si="127"/>
        <v>0</v>
      </c>
      <c r="AP151" s="198">
        <f t="shared" si="127"/>
        <v>0</v>
      </c>
      <c r="AQ151" s="198">
        <f t="shared" si="127"/>
        <v>0</v>
      </c>
      <c r="AR151" s="198">
        <f t="shared" si="127"/>
        <v>0</v>
      </c>
      <c r="AS151" s="198">
        <f t="shared" si="127"/>
        <v>0</v>
      </c>
      <c r="AT151" s="198">
        <f t="shared" si="127"/>
        <v>0</v>
      </c>
      <c r="AU151" s="198">
        <f t="shared" si="127"/>
        <v>0</v>
      </c>
      <c r="AV151" s="198">
        <f t="shared" si="127"/>
        <v>0</v>
      </c>
      <c r="AW151" s="198">
        <f t="shared" si="127"/>
        <v>0</v>
      </c>
      <c r="AX151" s="198">
        <f t="shared" si="127"/>
        <v>0</v>
      </c>
      <c r="AY151" s="198">
        <f t="shared" si="127"/>
        <v>0</v>
      </c>
      <c r="AZ151" s="198">
        <f t="shared" si="127"/>
        <v>0</v>
      </c>
      <c r="BA151" s="198">
        <f t="shared" si="127"/>
        <v>0</v>
      </c>
      <c r="BB151" s="198">
        <f t="shared" si="127"/>
        <v>0</v>
      </c>
      <c r="BC151" s="198">
        <f t="shared" si="127"/>
        <v>0</v>
      </c>
      <c r="BD151" s="198">
        <f t="shared" si="127"/>
        <v>0</v>
      </c>
      <c r="BE151" s="198">
        <f t="shared" si="127"/>
        <v>0</v>
      </c>
      <c r="BF151" s="198">
        <f t="shared" si="127"/>
        <v>0</v>
      </c>
      <c r="BG151" s="198">
        <f t="shared" si="127"/>
        <v>0</v>
      </c>
      <c r="BH151" s="198">
        <f t="shared" si="127"/>
        <v>0</v>
      </c>
      <c r="BI151" s="198">
        <f t="shared" si="127"/>
        <v>0</v>
      </c>
      <c r="BJ151" s="198">
        <f t="shared" si="127"/>
        <v>0</v>
      </c>
      <c r="BK151" s="198">
        <f t="shared" si="127"/>
        <v>0</v>
      </c>
      <c r="BL151" s="198">
        <f t="shared" si="127"/>
        <v>0</v>
      </c>
      <c r="BM151" s="198">
        <f t="shared" si="127"/>
        <v>0</v>
      </c>
      <c r="BN151" s="198">
        <f t="shared" si="127"/>
        <v>0</v>
      </c>
      <c r="BO151" s="198">
        <f t="shared" si="127"/>
        <v>0</v>
      </c>
      <c r="BP151" s="198">
        <f t="shared" si="127"/>
        <v>0</v>
      </c>
      <c r="BQ151" s="198">
        <f t="shared" si="127"/>
        <v>0</v>
      </c>
      <c r="BR151" s="198">
        <f t="shared" si="127"/>
        <v>0</v>
      </c>
      <c r="BS151" s="198">
        <f t="shared" si="127"/>
        <v>0</v>
      </c>
      <c r="BT151" s="198">
        <f t="shared" si="127"/>
        <v>0</v>
      </c>
      <c r="BU151" s="198">
        <f t="shared" si="127"/>
        <v>0</v>
      </c>
      <c r="BV151" s="198">
        <f t="shared" si="130"/>
        <v>0</v>
      </c>
      <c r="BW151" s="198">
        <f t="shared" si="130"/>
        <v>0</v>
      </c>
      <c r="BX151" s="198">
        <f t="shared" si="130"/>
        <v>0</v>
      </c>
      <c r="BY151" s="198">
        <f t="shared" si="130"/>
        <v>0</v>
      </c>
      <c r="BZ151" s="198">
        <f t="shared" si="130"/>
        <v>0</v>
      </c>
      <c r="CA151" s="198">
        <f t="shared" si="130"/>
        <v>0</v>
      </c>
      <c r="CB151" s="198">
        <f t="shared" si="130"/>
        <v>0</v>
      </c>
      <c r="CC151" s="198">
        <f t="shared" si="130"/>
        <v>0</v>
      </c>
      <c r="CD151" s="198">
        <f t="shared" si="130"/>
        <v>0</v>
      </c>
      <c r="CE151" s="198">
        <f t="shared" si="130"/>
        <v>0</v>
      </c>
      <c r="CF151" s="198">
        <f t="shared" si="130"/>
        <v>0</v>
      </c>
      <c r="CG151" s="198">
        <f t="shared" si="130"/>
        <v>0</v>
      </c>
      <c r="CH151" s="198">
        <f t="shared" si="130"/>
        <v>0</v>
      </c>
      <c r="CI151" s="198">
        <f t="shared" si="130"/>
        <v>0</v>
      </c>
      <c r="CJ151" s="198">
        <f t="shared" si="130"/>
        <v>0</v>
      </c>
      <c r="CK151" s="198">
        <f t="shared" si="130"/>
        <v>0</v>
      </c>
      <c r="CL151" s="198">
        <f t="shared" si="130"/>
        <v>0</v>
      </c>
      <c r="CM151" s="198">
        <f t="shared" si="130"/>
        <v>0</v>
      </c>
      <c r="CN151" s="198">
        <f t="shared" si="130"/>
        <v>0</v>
      </c>
      <c r="CO151" s="198">
        <f t="shared" si="130"/>
        <v>0</v>
      </c>
      <c r="CP151" s="198">
        <f t="shared" si="130"/>
        <v>0</v>
      </c>
      <c r="CQ151" s="198">
        <f t="shared" si="130"/>
        <v>0</v>
      </c>
      <c r="CR151" s="198">
        <f t="shared" si="130"/>
        <v>0</v>
      </c>
      <c r="CS151" s="198">
        <f t="shared" si="130"/>
        <v>0</v>
      </c>
      <c r="CT151" s="198">
        <f t="shared" si="130"/>
        <v>0</v>
      </c>
      <c r="CU151" s="198">
        <f t="shared" si="130"/>
        <v>0</v>
      </c>
      <c r="CV151" s="198">
        <f t="shared" si="130"/>
        <v>0</v>
      </c>
      <c r="CW151" s="198">
        <f t="shared" si="130"/>
        <v>0</v>
      </c>
      <c r="CX151" s="198">
        <f t="shared" si="130"/>
        <v>0</v>
      </c>
      <c r="CY151" s="198">
        <f t="shared" si="130"/>
        <v>0</v>
      </c>
      <c r="CZ151" s="198">
        <f t="shared" si="130"/>
        <v>0</v>
      </c>
      <c r="DA151" s="198">
        <f t="shared" si="130"/>
        <v>0</v>
      </c>
      <c r="DB151" s="198">
        <f t="shared" si="130"/>
        <v>0</v>
      </c>
      <c r="DC151" s="198">
        <f t="shared" si="130"/>
        <v>0</v>
      </c>
      <c r="DD151" s="198">
        <f t="shared" si="130"/>
        <v>0</v>
      </c>
      <c r="DE151" s="198">
        <f t="shared" si="130"/>
        <v>0</v>
      </c>
      <c r="DF151" s="198">
        <f t="shared" si="130"/>
        <v>0</v>
      </c>
      <c r="DG151" s="198">
        <f t="shared" si="130"/>
        <v>0</v>
      </c>
      <c r="DH151" s="198">
        <f t="shared" si="130"/>
        <v>0</v>
      </c>
      <c r="DI151" s="198">
        <f t="shared" si="130"/>
        <v>0</v>
      </c>
      <c r="DJ151" s="198">
        <f t="shared" si="130"/>
        <v>0</v>
      </c>
      <c r="DK151" s="198">
        <f t="shared" si="130"/>
        <v>0</v>
      </c>
      <c r="DL151" s="198">
        <f t="shared" si="130"/>
        <v>0</v>
      </c>
      <c r="DM151" s="198">
        <f t="shared" si="130"/>
        <v>0</v>
      </c>
      <c r="DN151" s="198">
        <f t="shared" si="130"/>
        <v>0</v>
      </c>
      <c r="DO151" s="198">
        <f t="shared" si="130"/>
        <v>0</v>
      </c>
      <c r="DP151" s="198">
        <f t="shared" si="130"/>
        <v>0</v>
      </c>
      <c r="DQ151" s="198">
        <f t="shared" si="130"/>
        <v>0</v>
      </c>
      <c r="DR151" s="198">
        <f t="shared" si="130"/>
        <v>0</v>
      </c>
      <c r="DS151" s="198">
        <f t="shared" si="130"/>
        <v>0</v>
      </c>
      <c r="DT151" s="198">
        <f t="shared" si="130"/>
        <v>0</v>
      </c>
      <c r="DU151" s="198">
        <f t="shared" si="130"/>
        <v>0</v>
      </c>
      <c r="DV151" s="198">
        <f t="shared" si="130"/>
        <v>0</v>
      </c>
      <c r="DW151" s="198">
        <f t="shared" si="130"/>
        <v>0</v>
      </c>
      <c r="DX151" s="198">
        <f t="shared" si="130"/>
        <v>0</v>
      </c>
      <c r="DY151" s="198">
        <f t="shared" si="130"/>
        <v>0</v>
      </c>
    </row>
    <row r="152" spans="3:129" ht="22" thickTop="1" thickBot="1" x14ac:dyDescent="0.4">
      <c r="C152" s="189">
        <f t="shared" si="104"/>
        <v>0</v>
      </c>
      <c r="D152" s="190" t="str">
        <f t="shared" ref="D152:E152" si="132">+IF(D21=0,"",D21)</f>
        <v/>
      </c>
      <c r="E152" s="190" t="str">
        <f t="shared" si="132"/>
        <v>Amm.to Immateriale</v>
      </c>
      <c r="F152" s="197">
        <f t="shared" si="108"/>
        <v>0</v>
      </c>
      <c r="J152" s="198">
        <f t="shared" si="127"/>
        <v>0</v>
      </c>
      <c r="K152" s="198">
        <f t="shared" si="127"/>
        <v>0</v>
      </c>
      <c r="L152" s="198">
        <f t="shared" si="127"/>
        <v>0</v>
      </c>
      <c r="M152" s="198">
        <f t="shared" si="127"/>
        <v>0</v>
      </c>
      <c r="N152" s="198">
        <f t="shared" si="127"/>
        <v>0</v>
      </c>
      <c r="O152" s="198">
        <f t="shared" si="127"/>
        <v>0</v>
      </c>
      <c r="P152" s="198">
        <f t="shared" si="127"/>
        <v>0</v>
      </c>
      <c r="Q152" s="198">
        <f t="shared" si="127"/>
        <v>0</v>
      </c>
      <c r="R152" s="198">
        <f t="shared" si="127"/>
        <v>0</v>
      </c>
      <c r="S152" s="198">
        <f t="shared" si="127"/>
        <v>0</v>
      </c>
      <c r="T152" s="198">
        <f t="shared" si="127"/>
        <v>0</v>
      </c>
      <c r="U152" s="198">
        <f t="shared" si="127"/>
        <v>0</v>
      </c>
      <c r="V152" s="198">
        <f t="shared" si="127"/>
        <v>0</v>
      </c>
      <c r="W152" s="198">
        <f t="shared" si="127"/>
        <v>0</v>
      </c>
      <c r="X152" s="198">
        <f t="shared" si="127"/>
        <v>0</v>
      </c>
      <c r="Y152" s="198">
        <f t="shared" si="127"/>
        <v>0</v>
      </c>
      <c r="Z152" s="198">
        <f t="shared" si="127"/>
        <v>0</v>
      </c>
      <c r="AA152" s="198">
        <f t="shared" si="127"/>
        <v>0</v>
      </c>
      <c r="AB152" s="198">
        <f t="shared" si="127"/>
        <v>0</v>
      </c>
      <c r="AC152" s="198">
        <f t="shared" si="127"/>
        <v>0</v>
      </c>
      <c r="AD152" s="198">
        <f t="shared" si="127"/>
        <v>0</v>
      </c>
      <c r="AE152" s="198">
        <f t="shared" si="127"/>
        <v>0</v>
      </c>
      <c r="AF152" s="198">
        <f t="shared" si="127"/>
        <v>0</v>
      </c>
      <c r="AG152" s="198">
        <f t="shared" si="127"/>
        <v>0</v>
      </c>
      <c r="AH152" s="198">
        <f t="shared" si="127"/>
        <v>0</v>
      </c>
      <c r="AI152" s="198">
        <f t="shared" si="127"/>
        <v>0</v>
      </c>
      <c r="AJ152" s="198">
        <f t="shared" si="127"/>
        <v>0</v>
      </c>
      <c r="AK152" s="198">
        <f t="shared" si="127"/>
        <v>0</v>
      </c>
      <c r="AL152" s="198">
        <f t="shared" si="127"/>
        <v>0</v>
      </c>
      <c r="AM152" s="198">
        <f t="shared" si="127"/>
        <v>0</v>
      </c>
      <c r="AN152" s="198">
        <f t="shared" si="127"/>
        <v>0</v>
      </c>
      <c r="AO152" s="198">
        <f t="shared" si="127"/>
        <v>0</v>
      </c>
      <c r="AP152" s="198">
        <f t="shared" si="127"/>
        <v>0</v>
      </c>
      <c r="AQ152" s="198">
        <f t="shared" si="127"/>
        <v>0</v>
      </c>
      <c r="AR152" s="198">
        <f t="shared" si="127"/>
        <v>0</v>
      </c>
      <c r="AS152" s="198">
        <f t="shared" si="127"/>
        <v>0</v>
      </c>
      <c r="AT152" s="198">
        <f t="shared" si="127"/>
        <v>0</v>
      </c>
      <c r="AU152" s="198">
        <f t="shared" si="127"/>
        <v>0</v>
      </c>
      <c r="AV152" s="198">
        <f t="shared" si="127"/>
        <v>0</v>
      </c>
      <c r="AW152" s="198">
        <f t="shared" si="127"/>
        <v>0</v>
      </c>
      <c r="AX152" s="198">
        <f t="shared" si="127"/>
        <v>0</v>
      </c>
      <c r="AY152" s="198">
        <f t="shared" si="127"/>
        <v>0</v>
      </c>
      <c r="AZ152" s="198">
        <f t="shared" si="127"/>
        <v>0</v>
      </c>
      <c r="BA152" s="198">
        <f t="shared" si="127"/>
        <v>0</v>
      </c>
      <c r="BB152" s="198">
        <f t="shared" si="127"/>
        <v>0</v>
      </c>
      <c r="BC152" s="198">
        <f t="shared" si="127"/>
        <v>0</v>
      </c>
      <c r="BD152" s="198">
        <f t="shared" si="127"/>
        <v>0</v>
      </c>
      <c r="BE152" s="198">
        <f t="shared" si="127"/>
        <v>0</v>
      </c>
      <c r="BF152" s="198">
        <f t="shared" si="127"/>
        <v>0</v>
      </c>
      <c r="BG152" s="198">
        <f t="shared" si="127"/>
        <v>0</v>
      </c>
      <c r="BH152" s="198">
        <f t="shared" si="127"/>
        <v>0</v>
      </c>
      <c r="BI152" s="198">
        <f t="shared" si="127"/>
        <v>0</v>
      </c>
      <c r="BJ152" s="198">
        <f t="shared" si="127"/>
        <v>0</v>
      </c>
      <c r="BK152" s="198">
        <f t="shared" si="127"/>
        <v>0</v>
      </c>
      <c r="BL152" s="198">
        <f t="shared" si="127"/>
        <v>0</v>
      </c>
      <c r="BM152" s="198">
        <f t="shared" si="127"/>
        <v>0</v>
      </c>
      <c r="BN152" s="198">
        <f t="shared" si="127"/>
        <v>0</v>
      </c>
      <c r="BO152" s="198">
        <f t="shared" si="127"/>
        <v>0</v>
      </c>
      <c r="BP152" s="198">
        <f t="shared" si="127"/>
        <v>0</v>
      </c>
      <c r="BQ152" s="198">
        <f t="shared" si="127"/>
        <v>0</v>
      </c>
      <c r="BR152" s="198">
        <f t="shared" si="127"/>
        <v>0</v>
      </c>
      <c r="BS152" s="198">
        <f t="shared" si="127"/>
        <v>0</v>
      </c>
      <c r="BT152" s="198">
        <f t="shared" si="127"/>
        <v>0</v>
      </c>
      <c r="BU152" s="198">
        <f t="shared" ref="BU152" si="133">$F152*BU21</f>
        <v>0</v>
      </c>
      <c r="BV152" s="198">
        <f t="shared" si="130"/>
        <v>0</v>
      </c>
      <c r="BW152" s="198">
        <f t="shared" si="130"/>
        <v>0</v>
      </c>
      <c r="BX152" s="198">
        <f t="shared" si="130"/>
        <v>0</v>
      </c>
      <c r="BY152" s="198">
        <f t="shared" si="130"/>
        <v>0</v>
      </c>
      <c r="BZ152" s="198">
        <f t="shared" si="130"/>
        <v>0</v>
      </c>
      <c r="CA152" s="198">
        <f t="shared" si="130"/>
        <v>0</v>
      </c>
      <c r="CB152" s="198">
        <f t="shared" si="130"/>
        <v>0</v>
      </c>
      <c r="CC152" s="198">
        <f t="shared" si="130"/>
        <v>0</v>
      </c>
      <c r="CD152" s="198">
        <f t="shared" si="130"/>
        <v>0</v>
      </c>
      <c r="CE152" s="198">
        <f t="shared" si="130"/>
        <v>0</v>
      </c>
      <c r="CF152" s="198">
        <f t="shared" si="130"/>
        <v>0</v>
      </c>
      <c r="CG152" s="198">
        <f t="shared" si="130"/>
        <v>0</v>
      </c>
      <c r="CH152" s="198">
        <f t="shared" si="130"/>
        <v>0</v>
      </c>
      <c r="CI152" s="198">
        <f t="shared" si="130"/>
        <v>0</v>
      </c>
      <c r="CJ152" s="198">
        <f t="shared" si="130"/>
        <v>0</v>
      </c>
      <c r="CK152" s="198">
        <f t="shared" si="130"/>
        <v>0</v>
      </c>
      <c r="CL152" s="198">
        <f t="shared" si="130"/>
        <v>0</v>
      </c>
      <c r="CM152" s="198">
        <f t="shared" si="130"/>
        <v>0</v>
      </c>
      <c r="CN152" s="198">
        <f t="shared" si="130"/>
        <v>0</v>
      </c>
      <c r="CO152" s="198">
        <f t="shared" si="130"/>
        <v>0</v>
      </c>
      <c r="CP152" s="198">
        <f t="shared" si="130"/>
        <v>0</v>
      </c>
      <c r="CQ152" s="198">
        <f t="shared" si="130"/>
        <v>0</v>
      </c>
      <c r="CR152" s="198">
        <f t="shared" si="130"/>
        <v>0</v>
      </c>
      <c r="CS152" s="198">
        <f t="shared" si="130"/>
        <v>0</v>
      </c>
      <c r="CT152" s="198">
        <f t="shared" si="130"/>
        <v>0</v>
      </c>
      <c r="CU152" s="198">
        <f t="shared" si="130"/>
        <v>0</v>
      </c>
      <c r="CV152" s="198">
        <f t="shared" si="130"/>
        <v>0</v>
      </c>
      <c r="CW152" s="198">
        <f t="shared" si="130"/>
        <v>0</v>
      </c>
      <c r="CX152" s="198">
        <f t="shared" si="130"/>
        <v>0</v>
      </c>
      <c r="CY152" s="198">
        <f t="shared" si="130"/>
        <v>0</v>
      </c>
      <c r="CZ152" s="198">
        <f t="shared" si="130"/>
        <v>0</v>
      </c>
      <c r="DA152" s="198">
        <f t="shared" si="130"/>
        <v>0</v>
      </c>
      <c r="DB152" s="198">
        <f t="shared" si="130"/>
        <v>0</v>
      </c>
      <c r="DC152" s="198">
        <f t="shared" si="130"/>
        <v>0</v>
      </c>
      <c r="DD152" s="198">
        <f t="shared" si="130"/>
        <v>0</v>
      </c>
      <c r="DE152" s="198">
        <f t="shared" si="130"/>
        <v>0</v>
      </c>
      <c r="DF152" s="198">
        <f t="shared" si="130"/>
        <v>0</v>
      </c>
      <c r="DG152" s="198">
        <f t="shared" si="130"/>
        <v>0</v>
      </c>
      <c r="DH152" s="198">
        <f t="shared" si="130"/>
        <v>0</v>
      </c>
      <c r="DI152" s="198">
        <f t="shared" si="130"/>
        <v>0</v>
      </c>
      <c r="DJ152" s="198">
        <f t="shared" si="130"/>
        <v>0</v>
      </c>
      <c r="DK152" s="198">
        <f t="shared" si="130"/>
        <v>0</v>
      </c>
      <c r="DL152" s="198">
        <f t="shared" si="130"/>
        <v>0</v>
      </c>
      <c r="DM152" s="198">
        <f t="shared" si="130"/>
        <v>0</v>
      </c>
      <c r="DN152" s="198">
        <f t="shared" si="130"/>
        <v>0</v>
      </c>
      <c r="DO152" s="198">
        <f t="shared" si="130"/>
        <v>0</v>
      </c>
      <c r="DP152" s="198">
        <f t="shared" si="130"/>
        <v>0</v>
      </c>
      <c r="DQ152" s="198">
        <f t="shared" si="130"/>
        <v>0</v>
      </c>
      <c r="DR152" s="198">
        <f t="shared" si="130"/>
        <v>0</v>
      </c>
      <c r="DS152" s="198">
        <f t="shared" si="130"/>
        <v>0</v>
      </c>
      <c r="DT152" s="198">
        <f t="shared" si="130"/>
        <v>0</v>
      </c>
      <c r="DU152" s="198">
        <f t="shared" si="130"/>
        <v>0</v>
      </c>
      <c r="DV152" s="198">
        <f t="shared" si="130"/>
        <v>0</v>
      </c>
      <c r="DW152" s="198">
        <f t="shared" si="130"/>
        <v>0</v>
      </c>
      <c r="DX152" s="198">
        <f t="shared" si="130"/>
        <v>0</v>
      </c>
      <c r="DY152" s="198">
        <f t="shared" si="130"/>
        <v>0</v>
      </c>
    </row>
    <row r="153" spans="3:129" ht="22" thickTop="1" thickBot="1" x14ac:dyDescent="0.4">
      <c r="C153" s="189">
        <f t="shared" si="104"/>
        <v>0</v>
      </c>
      <c r="D153" s="190" t="str">
        <f t="shared" ref="D153:E153" si="134">+IF(D22=0,"",D22)</f>
        <v/>
      </c>
      <c r="E153" s="190" t="str">
        <f t="shared" si="134"/>
        <v>Amm.to Immateriale</v>
      </c>
      <c r="F153" s="197">
        <f t="shared" si="108"/>
        <v>0</v>
      </c>
      <c r="J153" s="198">
        <f t="shared" ref="J153:BU156" si="135">$F153*J22</f>
        <v>0</v>
      </c>
      <c r="K153" s="198">
        <f t="shared" si="135"/>
        <v>0</v>
      </c>
      <c r="L153" s="198">
        <f t="shared" si="135"/>
        <v>0</v>
      </c>
      <c r="M153" s="198">
        <f t="shared" si="135"/>
        <v>0</v>
      </c>
      <c r="N153" s="198">
        <f t="shared" si="135"/>
        <v>0</v>
      </c>
      <c r="O153" s="198">
        <f t="shared" si="135"/>
        <v>0</v>
      </c>
      <c r="P153" s="198">
        <f t="shared" si="135"/>
        <v>0</v>
      </c>
      <c r="Q153" s="198">
        <f t="shared" si="135"/>
        <v>0</v>
      </c>
      <c r="R153" s="198">
        <f t="shared" si="135"/>
        <v>0</v>
      </c>
      <c r="S153" s="198">
        <f t="shared" si="135"/>
        <v>0</v>
      </c>
      <c r="T153" s="198">
        <f t="shared" si="135"/>
        <v>0</v>
      </c>
      <c r="U153" s="198">
        <f t="shared" si="135"/>
        <v>0</v>
      </c>
      <c r="V153" s="198">
        <f t="shared" si="135"/>
        <v>0</v>
      </c>
      <c r="W153" s="198">
        <f t="shared" si="135"/>
        <v>0</v>
      </c>
      <c r="X153" s="198">
        <f t="shared" si="135"/>
        <v>0</v>
      </c>
      <c r="Y153" s="198">
        <f t="shared" si="135"/>
        <v>0</v>
      </c>
      <c r="Z153" s="198">
        <f t="shared" si="135"/>
        <v>0</v>
      </c>
      <c r="AA153" s="198">
        <f t="shared" si="135"/>
        <v>0</v>
      </c>
      <c r="AB153" s="198">
        <f t="shared" si="135"/>
        <v>0</v>
      </c>
      <c r="AC153" s="198">
        <f t="shared" si="135"/>
        <v>0</v>
      </c>
      <c r="AD153" s="198">
        <f t="shared" si="135"/>
        <v>0</v>
      </c>
      <c r="AE153" s="198">
        <f t="shared" si="135"/>
        <v>0</v>
      </c>
      <c r="AF153" s="198">
        <f t="shared" si="135"/>
        <v>0</v>
      </c>
      <c r="AG153" s="198">
        <f t="shared" si="135"/>
        <v>0</v>
      </c>
      <c r="AH153" s="198">
        <f t="shared" si="135"/>
        <v>0</v>
      </c>
      <c r="AI153" s="198">
        <f t="shared" si="135"/>
        <v>0</v>
      </c>
      <c r="AJ153" s="198">
        <f t="shared" si="135"/>
        <v>0</v>
      </c>
      <c r="AK153" s="198">
        <f t="shared" si="135"/>
        <v>0</v>
      </c>
      <c r="AL153" s="198">
        <f t="shared" si="135"/>
        <v>0</v>
      </c>
      <c r="AM153" s="198">
        <f t="shared" si="135"/>
        <v>0</v>
      </c>
      <c r="AN153" s="198">
        <f t="shared" si="135"/>
        <v>0</v>
      </c>
      <c r="AO153" s="198">
        <f t="shared" si="135"/>
        <v>0</v>
      </c>
      <c r="AP153" s="198">
        <f t="shared" si="135"/>
        <v>0</v>
      </c>
      <c r="AQ153" s="198">
        <f t="shared" si="135"/>
        <v>0</v>
      </c>
      <c r="AR153" s="198">
        <f t="shared" si="135"/>
        <v>0</v>
      </c>
      <c r="AS153" s="198">
        <f t="shared" si="135"/>
        <v>0</v>
      </c>
      <c r="AT153" s="198">
        <f t="shared" si="135"/>
        <v>0</v>
      </c>
      <c r="AU153" s="198">
        <f t="shared" si="135"/>
        <v>0</v>
      </c>
      <c r="AV153" s="198">
        <f t="shared" si="135"/>
        <v>0</v>
      </c>
      <c r="AW153" s="198">
        <f t="shared" si="135"/>
        <v>0</v>
      </c>
      <c r="AX153" s="198">
        <f t="shared" si="135"/>
        <v>0</v>
      </c>
      <c r="AY153" s="198">
        <f t="shared" si="135"/>
        <v>0</v>
      </c>
      <c r="AZ153" s="198">
        <f t="shared" si="135"/>
        <v>0</v>
      </c>
      <c r="BA153" s="198">
        <f t="shared" si="135"/>
        <v>0</v>
      </c>
      <c r="BB153" s="198">
        <f t="shared" si="135"/>
        <v>0</v>
      </c>
      <c r="BC153" s="198">
        <f t="shared" si="135"/>
        <v>0</v>
      </c>
      <c r="BD153" s="198">
        <f t="shared" si="135"/>
        <v>0</v>
      </c>
      <c r="BE153" s="198">
        <f t="shared" si="135"/>
        <v>0</v>
      </c>
      <c r="BF153" s="198">
        <f t="shared" si="135"/>
        <v>0</v>
      </c>
      <c r="BG153" s="198">
        <f t="shared" si="135"/>
        <v>0</v>
      </c>
      <c r="BH153" s="198">
        <f t="shared" si="135"/>
        <v>0</v>
      </c>
      <c r="BI153" s="198">
        <f t="shared" si="135"/>
        <v>0</v>
      </c>
      <c r="BJ153" s="198">
        <f t="shared" si="135"/>
        <v>0</v>
      </c>
      <c r="BK153" s="198">
        <f t="shared" si="135"/>
        <v>0</v>
      </c>
      <c r="BL153" s="198">
        <f t="shared" si="135"/>
        <v>0</v>
      </c>
      <c r="BM153" s="198">
        <f t="shared" si="135"/>
        <v>0</v>
      </c>
      <c r="BN153" s="198">
        <f t="shared" si="135"/>
        <v>0</v>
      </c>
      <c r="BO153" s="198">
        <f t="shared" si="135"/>
        <v>0</v>
      </c>
      <c r="BP153" s="198">
        <f t="shared" si="135"/>
        <v>0</v>
      </c>
      <c r="BQ153" s="198">
        <f t="shared" si="135"/>
        <v>0</v>
      </c>
      <c r="BR153" s="198">
        <f t="shared" si="135"/>
        <v>0</v>
      </c>
      <c r="BS153" s="198">
        <f t="shared" si="135"/>
        <v>0</v>
      </c>
      <c r="BT153" s="198">
        <f t="shared" si="135"/>
        <v>0</v>
      </c>
      <c r="BU153" s="198">
        <f t="shared" si="135"/>
        <v>0</v>
      </c>
      <c r="BV153" s="198">
        <f t="shared" si="130"/>
        <v>0</v>
      </c>
      <c r="BW153" s="198">
        <f t="shared" si="130"/>
        <v>0</v>
      </c>
      <c r="BX153" s="198">
        <f t="shared" si="130"/>
        <v>0</v>
      </c>
      <c r="BY153" s="198">
        <f t="shared" si="130"/>
        <v>0</v>
      </c>
      <c r="BZ153" s="198">
        <f t="shared" si="130"/>
        <v>0</v>
      </c>
      <c r="CA153" s="198">
        <f t="shared" si="130"/>
        <v>0</v>
      </c>
      <c r="CB153" s="198">
        <f t="shared" si="130"/>
        <v>0</v>
      </c>
      <c r="CC153" s="198">
        <f t="shared" si="130"/>
        <v>0</v>
      </c>
      <c r="CD153" s="198">
        <f t="shared" si="130"/>
        <v>0</v>
      </c>
      <c r="CE153" s="198">
        <f t="shared" si="130"/>
        <v>0</v>
      </c>
      <c r="CF153" s="198">
        <f t="shared" si="130"/>
        <v>0</v>
      </c>
      <c r="CG153" s="198">
        <f t="shared" si="130"/>
        <v>0</v>
      </c>
      <c r="CH153" s="198">
        <f t="shared" si="130"/>
        <v>0</v>
      </c>
      <c r="CI153" s="198">
        <f t="shared" si="130"/>
        <v>0</v>
      </c>
      <c r="CJ153" s="198">
        <f t="shared" si="130"/>
        <v>0</v>
      </c>
      <c r="CK153" s="198">
        <f t="shared" si="130"/>
        <v>0</v>
      </c>
      <c r="CL153" s="198">
        <f t="shared" si="130"/>
        <v>0</v>
      </c>
      <c r="CM153" s="198">
        <f t="shared" si="130"/>
        <v>0</v>
      </c>
      <c r="CN153" s="198">
        <f t="shared" si="130"/>
        <v>0</v>
      </c>
      <c r="CO153" s="198">
        <f t="shared" si="130"/>
        <v>0</v>
      </c>
      <c r="CP153" s="198">
        <f t="shared" si="130"/>
        <v>0</v>
      </c>
      <c r="CQ153" s="198">
        <f t="shared" si="130"/>
        <v>0</v>
      </c>
      <c r="CR153" s="198">
        <f t="shared" si="130"/>
        <v>0</v>
      </c>
      <c r="CS153" s="198">
        <f t="shared" si="130"/>
        <v>0</v>
      </c>
      <c r="CT153" s="198">
        <f t="shared" si="130"/>
        <v>0</v>
      </c>
      <c r="CU153" s="198">
        <f t="shared" si="130"/>
        <v>0</v>
      </c>
      <c r="CV153" s="198">
        <f t="shared" si="130"/>
        <v>0</v>
      </c>
      <c r="CW153" s="198">
        <f t="shared" si="130"/>
        <v>0</v>
      </c>
      <c r="CX153" s="198">
        <f t="shared" si="130"/>
        <v>0</v>
      </c>
      <c r="CY153" s="198">
        <f t="shared" si="130"/>
        <v>0</v>
      </c>
      <c r="CZ153" s="198">
        <f t="shared" si="130"/>
        <v>0</v>
      </c>
      <c r="DA153" s="198">
        <f t="shared" si="130"/>
        <v>0</v>
      </c>
      <c r="DB153" s="198">
        <f t="shared" si="130"/>
        <v>0</v>
      </c>
      <c r="DC153" s="198">
        <f t="shared" si="130"/>
        <v>0</v>
      </c>
      <c r="DD153" s="198">
        <f t="shared" si="130"/>
        <v>0</v>
      </c>
      <c r="DE153" s="198">
        <f t="shared" si="130"/>
        <v>0</v>
      </c>
      <c r="DF153" s="198">
        <f t="shared" si="130"/>
        <v>0</v>
      </c>
      <c r="DG153" s="198">
        <f t="shared" si="130"/>
        <v>0</v>
      </c>
      <c r="DH153" s="198">
        <f t="shared" si="130"/>
        <v>0</v>
      </c>
      <c r="DI153" s="198">
        <f t="shared" si="130"/>
        <v>0</v>
      </c>
      <c r="DJ153" s="198">
        <f t="shared" si="130"/>
        <v>0</v>
      </c>
      <c r="DK153" s="198">
        <f t="shared" si="130"/>
        <v>0</v>
      </c>
      <c r="DL153" s="198">
        <f t="shared" si="130"/>
        <v>0</v>
      </c>
      <c r="DM153" s="198">
        <f t="shared" si="130"/>
        <v>0</v>
      </c>
      <c r="DN153" s="198">
        <f t="shared" si="130"/>
        <v>0</v>
      </c>
      <c r="DO153" s="198">
        <f t="shared" si="130"/>
        <v>0</v>
      </c>
      <c r="DP153" s="198">
        <f t="shared" si="130"/>
        <v>0</v>
      </c>
      <c r="DQ153" s="198">
        <f t="shared" si="130"/>
        <v>0</v>
      </c>
      <c r="DR153" s="198">
        <f t="shared" si="130"/>
        <v>0</v>
      </c>
      <c r="DS153" s="198">
        <f t="shared" si="130"/>
        <v>0</v>
      </c>
      <c r="DT153" s="198">
        <f t="shared" si="130"/>
        <v>0</v>
      </c>
      <c r="DU153" s="198">
        <f t="shared" si="130"/>
        <v>0</v>
      </c>
      <c r="DV153" s="198">
        <f t="shared" si="130"/>
        <v>0</v>
      </c>
      <c r="DW153" s="198">
        <f t="shared" si="130"/>
        <v>0</v>
      </c>
      <c r="DX153" s="198">
        <f t="shared" si="130"/>
        <v>0</v>
      </c>
      <c r="DY153" s="198">
        <f t="shared" si="130"/>
        <v>0</v>
      </c>
    </row>
    <row r="154" spans="3:129" ht="22" thickTop="1" thickBot="1" x14ac:dyDescent="0.4">
      <c r="C154" s="189">
        <f t="shared" si="104"/>
        <v>0</v>
      </c>
      <c r="D154" s="190" t="str">
        <f t="shared" ref="D154:E154" si="136">+IF(D23=0,"",D23)</f>
        <v/>
      </c>
      <c r="E154" s="190" t="str">
        <f t="shared" si="136"/>
        <v>Amm.to Immateriale</v>
      </c>
      <c r="F154" s="197">
        <f t="shared" si="108"/>
        <v>0</v>
      </c>
      <c r="J154" s="198">
        <f t="shared" si="135"/>
        <v>0</v>
      </c>
      <c r="K154" s="198">
        <f t="shared" si="135"/>
        <v>0</v>
      </c>
      <c r="L154" s="198">
        <f t="shared" si="135"/>
        <v>0</v>
      </c>
      <c r="M154" s="198">
        <f t="shared" si="135"/>
        <v>0</v>
      </c>
      <c r="N154" s="198">
        <f t="shared" si="135"/>
        <v>0</v>
      </c>
      <c r="O154" s="198">
        <f t="shared" si="135"/>
        <v>0</v>
      </c>
      <c r="P154" s="198">
        <f t="shared" si="135"/>
        <v>0</v>
      </c>
      <c r="Q154" s="198">
        <f t="shared" si="135"/>
        <v>0</v>
      </c>
      <c r="R154" s="198">
        <f t="shared" si="135"/>
        <v>0</v>
      </c>
      <c r="S154" s="198">
        <f t="shared" si="135"/>
        <v>0</v>
      </c>
      <c r="T154" s="198">
        <f t="shared" si="135"/>
        <v>0</v>
      </c>
      <c r="U154" s="198">
        <f t="shared" si="135"/>
        <v>0</v>
      </c>
      <c r="V154" s="198">
        <f t="shared" si="135"/>
        <v>0</v>
      </c>
      <c r="W154" s="198">
        <f t="shared" si="135"/>
        <v>0</v>
      </c>
      <c r="X154" s="198">
        <f t="shared" si="135"/>
        <v>0</v>
      </c>
      <c r="Y154" s="198">
        <f t="shared" si="135"/>
        <v>0</v>
      </c>
      <c r="Z154" s="198">
        <f t="shared" si="135"/>
        <v>0</v>
      </c>
      <c r="AA154" s="198">
        <f t="shared" si="135"/>
        <v>0</v>
      </c>
      <c r="AB154" s="198">
        <f t="shared" si="135"/>
        <v>0</v>
      </c>
      <c r="AC154" s="198">
        <f t="shared" si="135"/>
        <v>0</v>
      </c>
      <c r="AD154" s="198">
        <f t="shared" si="135"/>
        <v>0</v>
      </c>
      <c r="AE154" s="198">
        <f t="shared" si="135"/>
        <v>0</v>
      </c>
      <c r="AF154" s="198">
        <f t="shared" si="135"/>
        <v>0</v>
      </c>
      <c r="AG154" s="198">
        <f t="shared" si="135"/>
        <v>0</v>
      </c>
      <c r="AH154" s="198">
        <f t="shared" si="135"/>
        <v>0</v>
      </c>
      <c r="AI154" s="198">
        <f t="shared" si="135"/>
        <v>0</v>
      </c>
      <c r="AJ154" s="198">
        <f t="shared" si="135"/>
        <v>0</v>
      </c>
      <c r="AK154" s="198">
        <f t="shared" si="135"/>
        <v>0</v>
      </c>
      <c r="AL154" s="198">
        <f t="shared" si="135"/>
        <v>0</v>
      </c>
      <c r="AM154" s="198">
        <f t="shared" si="135"/>
        <v>0</v>
      </c>
      <c r="AN154" s="198">
        <f t="shared" si="135"/>
        <v>0</v>
      </c>
      <c r="AO154" s="198">
        <f t="shared" si="135"/>
        <v>0</v>
      </c>
      <c r="AP154" s="198">
        <f t="shared" si="135"/>
        <v>0</v>
      </c>
      <c r="AQ154" s="198">
        <f t="shared" si="135"/>
        <v>0</v>
      </c>
      <c r="AR154" s="198">
        <f t="shared" si="135"/>
        <v>0</v>
      </c>
      <c r="AS154" s="198">
        <f t="shared" si="135"/>
        <v>0</v>
      </c>
      <c r="AT154" s="198">
        <f t="shared" si="135"/>
        <v>0</v>
      </c>
      <c r="AU154" s="198">
        <f t="shared" si="135"/>
        <v>0</v>
      </c>
      <c r="AV154" s="198">
        <f t="shared" si="135"/>
        <v>0</v>
      </c>
      <c r="AW154" s="198">
        <f t="shared" si="135"/>
        <v>0</v>
      </c>
      <c r="AX154" s="198">
        <f t="shared" si="135"/>
        <v>0</v>
      </c>
      <c r="AY154" s="198">
        <f t="shared" si="135"/>
        <v>0</v>
      </c>
      <c r="AZ154" s="198">
        <f t="shared" si="135"/>
        <v>0</v>
      </c>
      <c r="BA154" s="198">
        <f t="shared" si="135"/>
        <v>0</v>
      </c>
      <c r="BB154" s="198">
        <f t="shared" si="135"/>
        <v>0</v>
      </c>
      <c r="BC154" s="198">
        <f t="shared" si="135"/>
        <v>0</v>
      </c>
      <c r="BD154" s="198">
        <f t="shared" si="135"/>
        <v>0</v>
      </c>
      <c r="BE154" s="198">
        <f t="shared" si="135"/>
        <v>0</v>
      </c>
      <c r="BF154" s="198">
        <f t="shared" si="135"/>
        <v>0</v>
      </c>
      <c r="BG154" s="198">
        <f t="shared" si="135"/>
        <v>0</v>
      </c>
      <c r="BH154" s="198">
        <f t="shared" si="135"/>
        <v>0</v>
      </c>
      <c r="BI154" s="198">
        <f t="shared" si="135"/>
        <v>0</v>
      </c>
      <c r="BJ154" s="198">
        <f t="shared" si="135"/>
        <v>0</v>
      </c>
      <c r="BK154" s="198">
        <f t="shared" si="135"/>
        <v>0</v>
      </c>
      <c r="BL154" s="198">
        <f t="shared" si="135"/>
        <v>0</v>
      </c>
      <c r="BM154" s="198">
        <f t="shared" si="135"/>
        <v>0</v>
      </c>
      <c r="BN154" s="198">
        <f t="shared" si="135"/>
        <v>0</v>
      </c>
      <c r="BO154" s="198">
        <f t="shared" si="135"/>
        <v>0</v>
      </c>
      <c r="BP154" s="198">
        <f t="shared" si="135"/>
        <v>0</v>
      </c>
      <c r="BQ154" s="198">
        <f t="shared" si="135"/>
        <v>0</v>
      </c>
      <c r="BR154" s="198">
        <f t="shared" si="135"/>
        <v>0</v>
      </c>
      <c r="BS154" s="198">
        <f t="shared" si="135"/>
        <v>0</v>
      </c>
      <c r="BT154" s="198">
        <f t="shared" si="135"/>
        <v>0</v>
      </c>
      <c r="BU154" s="198">
        <f t="shared" si="135"/>
        <v>0</v>
      </c>
      <c r="BV154" s="198">
        <f t="shared" si="130"/>
        <v>0</v>
      </c>
      <c r="BW154" s="198">
        <f t="shared" si="130"/>
        <v>0</v>
      </c>
      <c r="BX154" s="198">
        <f t="shared" si="130"/>
        <v>0</v>
      </c>
      <c r="BY154" s="198">
        <f t="shared" si="130"/>
        <v>0</v>
      </c>
      <c r="BZ154" s="198">
        <f t="shared" si="130"/>
        <v>0</v>
      </c>
      <c r="CA154" s="198">
        <f t="shared" si="130"/>
        <v>0</v>
      </c>
      <c r="CB154" s="198">
        <f t="shared" si="130"/>
        <v>0</v>
      </c>
      <c r="CC154" s="198">
        <f t="shared" si="130"/>
        <v>0</v>
      </c>
      <c r="CD154" s="198">
        <f t="shared" si="130"/>
        <v>0</v>
      </c>
      <c r="CE154" s="198">
        <f t="shared" si="130"/>
        <v>0</v>
      </c>
      <c r="CF154" s="198">
        <f t="shared" si="130"/>
        <v>0</v>
      </c>
      <c r="CG154" s="198">
        <f t="shared" si="130"/>
        <v>0</v>
      </c>
      <c r="CH154" s="198">
        <f t="shared" si="130"/>
        <v>0</v>
      </c>
      <c r="CI154" s="198">
        <f t="shared" si="130"/>
        <v>0</v>
      </c>
      <c r="CJ154" s="198">
        <f t="shared" si="130"/>
        <v>0</v>
      </c>
      <c r="CK154" s="198">
        <f t="shared" si="130"/>
        <v>0</v>
      </c>
      <c r="CL154" s="198">
        <f t="shared" si="130"/>
        <v>0</v>
      </c>
      <c r="CM154" s="198">
        <f t="shared" si="130"/>
        <v>0</v>
      </c>
      <c r="CN154" s="198">
        <f t="shared" si="130"/>
        <v>0</v>
      </c>
      <c r="CO154" s="198">
        <f t="shared" si="130"/>
        <v>0</v>
      </c>
      <c r="CP154" s="198">
        <f t="shared" si="130"/>
        <v>0</v>
      </c>
      <c r="CQ154" s="198">
        <f t="shared" si="130"/>
        <v>0</v>
      </c>
      <c r="CR154" s="198">
        <f t="shared" si="130"/>
        <v>0</v>
      </c>
      <c r="CS154" s="198">
        <f t="shared" si="130"/>
        <v>0</v>
      </c>
      <c r="CT154" s="198">
        <f t="shared" si="130"/>
        <v>0</v>
      </c>
      <c r="CU154" s="198">
        <f t="shared" si="130"/>
        <v>0</v>
      </c>
      <c r="CV154" s="198">
        <f t="shared" si="130"/>
        <v>0</v>
      </c>
      <c r="CW154" s="198">
        <f t="shared" si="130"/>
        <v>0</v>
      </c>
      <c r="CX154" s="198">
        <f t="shared" si="130"/>
        <v>0</v>
      </c>
      <c r="CY154" s="198">
        <f t="shared" si="130"/>
        <v>0</v>
      </c>
      <c r="CZ154" s="198">
        <f t="shared" si="130"/>
        <v>0</v>
      </c>
      <c r="DA154" s="198">
        <f t="shared" ref="DA154:DY154" si="137">$F154*DA23</f>
        <v>0</v>
      </c>
      <c r="DB154" s="198">
        <f t="shared" si="137"/>
        <v>0</v>
      </c>
      <c r="DC154" s="198">
        <f t="shared" si="137"/>
        <v>0</v>
      </c>
      <c r="DD154" s="198">
        <f t="shared" si="137"/>
        <v>0</v>
      </c>
      <c r="DE154" s="198">
        <f t="shared" si="137"/>
        <v>0</v>
      </c>
      <c r="DF154" s="198">
        <f t="shared" si="137"/>
        <v>0</v>
      </c>
      <c r="DG154" s="198">
        <f t="shared" si="137"/>
        <v>0</v>
      </c>
      <c r="DH154" s="198">
        <f t="shared" si="137"/>
        <v>0</v>
      </c>
      <c r="DI154" s="198">
        <f t="shared" si="137"/>
        <v>0</v>
      </c>
      <c r="DJ154" s="198">
        <f t="shared" si="137"/>
        <v>0</v>
      </c>
      <c r="DK154" s="198">
        <f t="shared" si="137"/>
        <v>0</v>
      </c>
      <c r="DL154" s="198">
        <f t="shared" si="137"/>
        <v>0</v>
      </c>
      <c r="DM154" s="198">
        <f t="shared" si="137"/>
        <v>0</v>
      </c>
      <c r="DN154" s="198">
        <f t="shared" si="137"/>
        <v>0</v>
      </c>
      <c r="DO154" s="198">
        <f t="shared" si="137"/>
        <v>0</v>
      </c>
      <c r="DP154" s="198">
        <f t="shared" si="137"/>
        <v>0</v>
      </c>
      <c r="DQ154" s="198">
        <f t="shared" si="137"/>
        <v>0</v>
      </c>
      <c r="DR154" s="198">
        <f t="shared" si="137"/>
        <v>0</v>
      </c>
      <c r="DS154" s="198">
        <f t="shared" si="137"/>
        <v>0</v>
      </c>
      <c r="DT154" s="198">
        <f t="shared" si="137"/>
        <v>0</v>
      </c>
      <c r="DU154" s="198">
        <f t="shared" si="137"/>
        <v>0</v>
      </c>
      <c r="DV154" s="198">
        <f t="shared" si="137"/>
        <v>0</v>
      </c>
      <c r="DW154" s="198">
        <f t="shared" si="137"/>
        <v>0</v>
      </c>
      <c r="DX154" s="198">
        <f t="shared" si="137"/>
        <v>0</v>
      </c>
      <c r="DY154" s="198">
        <f t="shared" si="137"/>
        <v>0</v>
      </c>
    </row>
    <row r="155" spans="3:129" ht="22" thickTop="1" thickBot="1" x14ac:dyDescent="0.4">
      <c r="C155" s="189">
        <f t="shared" si="104"/>
        <v>0</v>
      </c>
      <c r="D155" s="190" t="str">
        <f t="shared" ref="D155:E155" si="138">+IF(D24=0,"",D24)</f>
        <v/>
      </c>
      <c r="E155" s="190" t="str">
        <f t="shared" si="138"/>
        <v>Amm.to Immateriale</v>
      </c>
      <c r="F155" s="197">
        <f t="shared" si="108"/>
        <v>0</v>
      </c>
      <c r="J155" s="198">
        <f t="shared" si="135"/>
        <v>0</v>
      </c>
      <c r="K155" s="198">
        <f t="shared" si="135"/>
        <v>0</v>
      </c>
      <c r="L155" s="198">
        <f t="shared" si="135"/>
        <v>0</v>
      </c>
      <c r="M155" s="198">
        <f t="shared" si="135"/>
        <v>0</v>
      </c>
      <c r="N155" s="198">
        <f t="shared" si="135"/>
        <v>0</v>
      </c>
      <c r="O155" s="198">
        <f t="shared" si="135"/>
        <v>0</v>
      </c>
      <c r="P155" s="198">
        <f t="shared" si="135"/>
        <v>0</v>
      </c>
      <c r="Q155" s="198">
        <f t="shared" si="135"/>
        <v>0</v>
      </c>
      <c r="R155" s="198">
        <f t="shared" si="135"/>
        <v>0</v>
      </c>
      <c r="S155" s="198">
        <f t="shared" si="135"/>
        <v>0</v>
      </c>
      <c r="T155" s="198">
        <f t="shared" si="135"/>
        <v>0</v>
      </c>
      <c r="U155" s="198">
        <f t="shared" si="135"/>
        <v>0</v>
      </c>
      <c r="V155" s="198">
        <f t="shared" si="135"/>
        <v>0</v>
      </c>
      <c r="W155" s="198">
        <f t="shared" si="135"/>
        <v>0</v>
      </c>
      <c r="X155" s="198">
        <f t="shared" si="135"/>
        <v>0</v>
      </c>
      <c r="Y155" s="198">
        <f t="shared" si="135"/>
        <v>0</v>
      </c>
      <c r="Z155" s="198">
        <f t="shared" si="135"/>
        <v>0</v>
      </c>
      <c r="AA155" s="198">
        <f t="shared" si="135"/>
        <v>0</v>
      </c>
      <c r="AB155" s="198">
        <f t="shared" si="135"/>
        <v>0</v>
      </c>
      <c r="AC155" s="198">
        <f t="shared" si="135"/>
        <v>0</v>
      </c>
      <c r="AD155" s="198">
        <f t="shared" si="135"/>
        <v>0</v>
      </c>
      <c r="AE155" s="198">
        <f t="shared" si="135"/>
        <v>0</v>
      </c>
      <c r="AF155" s="198">
        <f t="shared" si="135"/>
        <v>0</v>
      </c>
      <c r="AG155" s="198">
        <f t="shared" si="135"/>
        <v>0</v>
      </c>
      <c r="AH155" s="198">
        <f t="shared" si="135"/>
        <v>0</v>
      </c>
      <c r="AI155" s="198">
        <f t="shared" si="135"/>
        <v>0</v>
      </c>
      <c r="AJ155" s="198">
        <f t="shared" si="135"/>
        <v>0</v>
      </c>
      <c r="AK155" s="198">
        <f t="shared" si="135"/>
        <v>0</v>
      </c>
      <c r="AL155" s="198">
        <f t="shared" si="135"/>
        <v>0</v>
      </c>
      <c r="AM155" s="198">
        <f t="shared" si="135"/>
        <v>0</v>
      </c>
      <c r="AN155" s="198">
        <f t="shared" si="135"/>
        <v>0</v>
      </c>
      <c r="AO155" s="198">
        <f t="shared" si="135"/>
        <v>0</v>
      </c>
      <c r="AP155" s="198">
        <f t="shared" si="135"/>
        <v>0</v>
      </c>
      <c r="AQ155" s="198">
        <f t="shared" si="135"/>
        <v>0</v>
      </c>
      <c r="AR155" s="198">
        <f t="shared" si="135"/>
        <v>0</v>
      </c>
      <c r="AS155" s="198">
        <f t="shared" si="135"/>
        <v>0</v>
      </c>
      <c r="AT155" s="198">
        <f t="shared" si="135"/>
        <v>0</v>
      </c>
      <c r="AU155" s="198">
        <f t="shared" si="135"/>
        <v>0</v>
      </c>
      <c r="AV155" s="198">
        <f t="shared" si="135"/>
        <v>0</v>
      </c>
      <c r="AW155" s="198">
        <f t="shared" si="135"/>
        <v>0</v>
      </c>
      <c r="AX155" s="198">
        <f t="shared" si="135"/>
        <v>0</v>
      </c>
      <c r="AY155" s="198">
        <f t="shared" si="135"/>
        <v>0</v>
      </c>
      <c r="AZ155" s="198">
        <f t="shared" si="135"/>
        <v>0</v>
      </c>
      <c r="BA155" s="198">
        <f t="shared" si="135"/>
        <v>0</v>
      </c>
      <c r="BB155" s="198">
        <f t="shared" si="135"/>
        <v>0</v>
      </c>
      <c r="BC155" s="198">
        <f t="shared" si="135"/>
        <v>0</v>
      </c>
      <c r="BD155" s="198">
        <f t="shared" si="135"/>
        <v>0</v>
      </c>
      <c r="BE155" s="198">
        <f t="shared" si="135"/>
        <v>0</v>
      </c>
      <c r="BF155" s="198">
        <f t="shared" si="135"/>
        <v>0</v>
      </c>
      <c r="BG155" s="198">
        <f t="shared" si="135"/>
        <v>0</v>
      </c>
      <c r="BH155" s="198">
        <f t="shared" si="135"/>
        <v>0</v>
      </c>
      <c r="BI155" s="198">
        <f t="shared" si="135"/>
        <v>0</v>
      </c>
      <c r="BJ155" s="198">
        <f t="shared" si="135"/>
        <v>0</v>
      </c>
      <c r="BK155" s="198">
        <f t="shared" si="135"/>
        <v>0</v>
      </c>
      <c r="BL155" s="198">
        <f t="shared" si="135"/>
        <v>0</v>
      </c>
      <c r="BM155" s="198">
        <f t="shared" si="135"/>
        <v>0</v>
      </c>
      <c r="BN155" s="198">
        <f t="shared" si="135"/>
        <v>0</v>
      </c>
      <c r="BO155" s="198">
        <f t="shared" si="135"/>
        <v>0</v>
      </c>
      <c r="BP155" s="198">
        <f t="shared" si="135"/>
        <v>0</v>
      </c>
      <c r="BQ155" s="198">
        <f t="shared" si="135"/>
        <v>0</v>
      </c>
      <c r="BR155" s="198">
        <f t="shared" si="135"/>
        <v>0</v>
      </c>
      <c r="BS155" s="198">
        <f t="shared" si="135"/>
        <v>0</v>
      </c>
      <c r="BT155" s="198">
        <f t="shared" si="135"/>
        <v>0</v>
      </c>
      <c r="BU155" s="198">
        <f t="shared" si="135"/>
        <v>0</v>
      </c>
      <c r="BV155" s="198">
        <f t="shared" ref="BV155:DY159" si="139">$F155*BV24</f>
        <v>0</v>
      </c>
      <c r="BW155" s="198">
        <f t="shared" si="139"/>
        <v>0</v>
      </c>
      <c r="BX155" s="198">
        <f t="shared" si="139"/>
        <v>0</v>
      </c>
      <c r="BY155" s="198">
        <f t="shared" si="139"/>
        <v>0</v>
      </c>
      <c r="BZ155" s="198">
        <f t="shared" si="139"/>
        <v>0</v>
      </c>
      <c r="CA155" s="198">
        <f t="shared" si="139"/>
        <v>0</v>
      </c>
      <c r="CB155" s="198">
        <f t="shared" si="139"/>
        <v>0</v>
      </c>
      <c r="CC155" s="198">
        <f t="shared" si="139"/>
        <v>0</v>
      </c>
      <c r="CD155" s="198">
        <f t="shared" si="139"/>
        <v>0</v>
      </c>
      <c r="CE155" s="198">
        <f t="shared" si="139"/>
        <v>0</v>
      </c>
      <c r="CF155" s="198">
        <f t="shared" si="139"/>
        <v>0</v>
      </c>
      <c r="CG155" s="198">
        <f t="shared" si="139"/>
        <v>0</v>
      </c>
      <c r="CH155" s="198">
        <f t="shared" si="139"/>
        <v>0</v>
      </c>
      <c r="CI155" s="198">
        <f t="shared" si="139"/>
        <v>0</v>
      </c>
      <c r="CJ155" s="198">
        <f t="shared" si="139"/>
        <v>0</v>
      </c>
      <c r="CK155" s="198">
        <f t="shared" si="139"/>
        <v>0</v>
      </c>
      <c r="CL155" s="198">
        <f t="shared" si="139"/>
        <v>0</v>
      </c>
      <c r="CM155" s="198">
        <f t="shared" si="139"/>
        <v>0</v>
      </c>
      <c r="CN155" s="198">
        <f t="shared" si="139"/>
        <v>0</v>
      </c>
      <c r="CO155" s="198">
        <f t="shared" si="139"/>
        <v>0</v>
      </c>
      <c r="CP155" s="198">
        <f t="shared" si="139"/>
        <v>0</v>
      </c>
      <c r="CQ155" s="198">
        <f t="shared" si="139"/>
        <v>0</v>
      </c>
      <c r="CR155" s="198">
        <f t="shared" si="139"/>
        <v>0</v>
      </c>
      <c r="CS155" s="198">
        <f t="shared" si="139"/>
        <v>0</v>
      </c>
      <c r="CT155" s="198">
        <f t="shared" si="139"/>
        <v>0</v>
      </c>
      <c r="CU155" s="198">
        <f t="shared" si="139"/>
        <v>0</v>
      </c>
      <c r="CV155" s="198">
        <f t="shared" si="139"/>
        <v>0</v>
      </c>
      <c r="CW155" s="198">
        <f t="shared" si="139"/>
        <v>0</v>
      </c>
      <c r="CX155" s="198">
        <f t="shared" si="139"/>
        <v>0</v>
      </c>
      <c r="CY155" s="198">
        <f t="shared" si="139"/>
        <v>0</v>
      </c>
      <c r="CZ155" s="198">
        <f t="shared" si="139"/>
        <v>0</v>
      </c>
      <c r="DA155" s="198">
        <f t="shared" si="139"/>
        <v>0</v>
      </c>
      <c r="DB155" s="198">
        <f t="shared" si="139"/>
        <v>0</v>
      </c>
      <c r="DC155" s="198">
        <f t="shared" si="139"/>
        <v>0</v>
      </c>
      <c r="DD155" s="198">
        <f t="shared" si="139"/>
        <v>0</v>
      </c>
      <c r="DE155" s="198">
        <f t="shared" si="139"/>
        <v>0</v>
      </c>
      <c r="DF155" s="198">
        <f t="shared" si="139"/>
        <v>0</v>
      </c>
      <c r="DG155" s="198">
        <f t="shared" si="139"/>
        <v>0</v>
      </c>
      <c r="DH155" s="198">
        <f t="shared" si="139"/>
        <v>0</v>
      </c>
      <c r="DI155" s="198">
        <f t="shared" si="139"/>
        <v>0</v>
      </c>
      <c r="DJ155" s="198">
        <f t="shared" si="139"/>
        <v>0</v>
      </c>
      <c r="DK155" s="198">
        <f t="shared" si="139"/>
        <v>0</v>
      </c>
      <c r="DL155" s="198">
        <f t="shared" si="139"/>
        <v>0</v>
      </c>
      <c r="DM155" s="198">
        <f t="shared" si="139"/>
        <v>0</v>
      </c>
      <c r="DN155" s="198">
        <f t="shared" si="139"/>
        <v>0</v>
      </c>
      <c r="DO155" s="198">
        <f t="shared" si="139"/>
        <v>0</v>
      </c>
      <c r="DP155" s="198">
        <f t="shared" si="139"/>
        <v>0</v>
      </c>
      <c r="DQ155" s="198">
        <f t="shared" si="139"/>
        <v>0</v>
      </c>
      <c r="DR155" s="198">
        <f t="shared" si="139"/>
        <v>0</v>
      </c>
      <c r="DS155" s="198">
        <f t="shared" si="139"/>
        <v>0</v>
      </c>
      <c r="DT155" s="198">
        <f t="shared" si="139"/>
        <v>0</v>
      </c>
      <c r="DU155" s="198">
        <f t="shared" si="139"/>
        <v>0</v>
      </c>
      <c r="DV155" s="198">
        <f t="shared" si="139"/>
        <v>0</v>
      </c>
      <c r="DW155" s="198">
        <f t="shared" si="139"/>
        <v>0</v>
      </c>
      <c r="DX155" s="198">
        <f t="shared" si="139"/>
        <v>0</v>
      </c>
      <c r="DY155" s="198">
        <f t="shared" si="139"/>
        <v>0</v>
      </c>
    </row>
    <row r="156" spans="3:129" ht="22" thickTop="1" thickBot="1" x14ac:dyDescent="0.4">
      <c r="C156" s="189">
        <f t="shared" si="104"/>
        <v>0</v>
      </c>
      <c r="D156" s="190" t="str">
        <f t="shared" ref="D156:E156" si="140">+IF(D25=0,"",D25)</f>
        <v/>
      </c>
      <c r="E156" s="190" t="str">
        <f t="shared" si="140"/>
        <v>Amm.to Immateriale</v>
      </c>
      <c r="F156" s="197">
        <f t="shared" si="108"/>
        <v>0</v>
      </c>
      <c r="J156" s="198">
        <f t="shared" si="135"/>
        <v>0</v>
      </c>
      <c r="K156" s="198">
        <f t="shared" si="135"/>
        <v>0</v>
      </c>
      <c r="L156" s="198">
        <f t="shared" si="135"/>
        <v>0</v>
      </c>
      <c r="M156" s="198">
        <f t="shared" si="135"/>
        <v>0</v>
      </c>
      <c r="N156" s="198">
        <f t="shared" si="135"/>
        <v>0</v>
      </c>
      <c r="O156" s="198">
        <f t="shared" si="135"/>
        <v>0</v>
      </c>
      <c r="P156" s="198">
        <f t="shared" si="135"/>
        <v>0</v>
      </c>
      <c r="Q156" s="198">
        <f t="shared" si="135"/>
        <v>0</v>
      </c>
      <c r="R156" s="198">
        <f t="shared" si="135"/>
        <v>0</v>
      </c>
      <c r="S156" s="198">
        <f t="shared" si="135"/>
        <v>0</v>
      </c>
      <c r="T156" s="198">
        <f t="shared" si="135"/>
        <v>0</v>
      </c>
      <c r="U156" s="198">
        <f t="shared" si="135"/>
        <v>0</v>
      </c>
      <c r="V156" s="198">
        <f t="shared" si="135"/>
        <v>0</v>
      </c>
      <c r="W156" s="198">
        <f t="shared" si="135"/>
        <v>0</v>
      </c>
      <c r="X156" s="198">
        <f t="shared" si="135"/>
        <v>0</v>
      </c>
      <c r="Y156" s="198">
        <f t="shared" si="135"/>
        <v>0</v>
      </c>
      <c r="Z156" s="198">
        <f t="shared" si="135"/>
        <v>0</v>
      </c>
      <c r="AA156" s="198">
        <f t="shared" si="135"/>
        <v>0</v>
      </c>
      <c r="AB156" s="198">
        <f t="shared" si="135"/>
        <v>0</v>
      </c>
      <c r="AC156" s="198">
        <f t="shared" si="135"/>
        <v>0</v>
      </c>
      <c r="AD156" s="198">
        <f t="shared" si="135"/>
        <v>0</v>
      </c>
      <c r="AE156" s="198">
        <f t="shared" si="135"/>
        <v>0</v>
      </c>
      <c r="AF156" s="198">
        <f t="shared" si="135"/>
        <v>0</v>
      </c>
      <c r="AG156" s="198">
        <f t="shared" si="135"/>
        <v>0</v>
      </c>
      <c r="AH156" s="198">
        <f t="shared" si="135"/>
        <v>0</v>
      </c>
      <c r="AI156" s="198">
        <f t="shared" si="135"/>
        <v>0</v>
      </c>
      <c r="AJ156" s="198">
        <f t="shared" si="135"/>
        <v>0</v>
      </c>
      <c r="AK156" s="198">
        <f t="shared" si="135"/>
        <v>0</v>
      </c>
      <c r="AL156" s="198">
        <f t="shared" si="135"/>
        <v>0</v>
      </c>
      <c r="AM156" s="198">
        <f t="shared" si="135"/>
        <v>0</v>
      </c>
      <c r="AN156" s="198">
        <f t="shared" si="135"/>
        <v>0</v>
      </c>
      <c r="AO156" s="198">
        <f t="shared" si="135"/>
        <v>0</v>
      </c>
      <c r="AP156" s="198">
        <f t="shared" si="135"/>
        <v>0</v>
      </c>
      <c r="AQ156" s="198">
        <f t="shared" si="135"/>
        <v>0</v>
      </c>
      <c r="AR156" s="198">
        <f t="shared" si="135"/>
        <v>0</v>
      </c>
      <c r="AS156" s="198">
        <f t="shared" si="135"/>
        <v>0</v>
      </c>
      <c r="AT156" s="198">
        <f t="shared" si="135"/>
        <v>0</v>
      </c>
      <c r="AU156" s="198">
        <f t="shared" si="135"/>
        <v>0</v>
      </c>
      <c r="AV156" s="198">
        <f t="shared" si="135"/>
        <v>0</v>
      </c>
      <c r="AW156" s="198">
        <f t="shared" si="135"/>
        <v>0</v>
      </c>
      <c r="AX156" s="198">
        <f t="shared" si="135"/>
        <v>0</v>
      </c>
      <c r="AY156" s="198">
        <f t="shared" si="135"/>
        <v>0</v>
      </c>
      <c r="AZ156" s="198">
        <f t="shared" si="135"/>
        <v>0</v>
      </c>
      <c r="BA156" s="198">
        <f t="shared" si="135"/>
        <v>0</v>
      </c>
      <c r="BB156" s="198">
        <f t="shared" si="135"/>
        <v>0</v>
      </c>
      <c r="BC156" s="198">
        <f t="shared" si="135"/>
        <v>0</v>
      </c>
      <c r="BD156" s="198">
        <f t="shared" si="135"/>
        <v>0</v>
      </c>
      <c r="BE156" s="198">
        <f t="shared" si="135"/>
        <v>0</v>
      </c>
      <c r="BF156" s="198">
        <f t="shared" si="135"/>
        <v>0</v>
      </c>
      <c r="BG156" s="198">
        <f t="shared" si="135"/>
        <v>0</v>
      </c>
      <c r="BH156" s="198">
        <f t="shared" si="135"/>
        <v>0</v>
      </c>
      <c r="BI156" s="198">
        <f t="shared" si="135"/>
        <v>0</v>
      </c>
      <c r="BJ156" s="198">
        <f t="shared" si="135"/>
        <v>0</v>
      </c>
      <c r="BK156" s="198">
        <f t="shared" si="135"/>
        <v>0</v>
      </c>
      <c r="BL156" s="198">
        <f t="shared" si="135"/>
        <v>0</v>
      </c>
      <c r="BM156" s="198">
        <f t="shared" si="135"/>
        <v>0</v>
      </c>
      <c r="BN156" s="198">
        <f t="shared" si="135"/>
        <v>0</v>
      </c>
      <c r="BO156" s="198">
        <f t="shared" si="135"/>
        <v>0</v>
      </c>
      <c r="BP156" s="198">
        <f t="shared" si="135"/>
        <v>0</v>
      </c>
      <c r="BQ156" s="198">
        <f t="shared" si="135"/>
        <v>0</v>
      </c>
      <c r="BR156" s="198">
        <f t="shared" si="135"/>
        <v>0</v>
      </c>
      <c r="BS156" s="198">
        <f t="shared" si="135"/>
        <v>0</v>
      </c>
      <c r="BT156" s="198">
        <f t="shared" si="135"/>
        <v>0</v>
      </c>
      <c r="BU156" s="198">
        <f t="shared" ref="BU156" si="141">$F156*BU25</f>
        <v>0</v>
      </c>
      <c r="BV156" s="198">
        <f t="shared" si="139"/>
        <v>0</v>
      </c>
      <c r="BW156" s="198">
        <f t="shared" si="139"/>
        <v>0</v>
      </c>
      <c r="BX156" s="198">
        <f t="shared" si="139"/>
        <v>0</v>
      </c>
      <c r="BY156" s="198">
        <f t="shared" si="139"/>
        <v>0</v>
      </c>
      <c r="BZ156" s="198">
        <f t="shared" si="139"/>
        <v>0</v>
      </c>
      <c r="CA156" s="198">
        <f t="shared" si="139"/>
        <v>0</v>
      </c>
      <c r="CB156" s="198">
        <f t="shared" si="139"/>
        <v>0</v>
      </c>
      <c r="CC156" s="198">
        <f t="shared" si="139"/>
        <v>0</v>
      </c>
      <c r="CD156" s="198">
        <f t="shared" si="139"/>
        <v>0</v>
      </c>
      <c r="CE156" s="198">
        <f t="shared" si="139"/>
        <v>0</v>
      </c>
      <c r="CF156" s="198">
        <f t="shared" si="139"/>
        <v>0</v>
      </c>
      <c r="CG156" s="198">
        <f t="shared" si="139"/>
        <v>0</v>
      </c>
      <c r="CH156" s="198">
        <f t="shared" si="139"/>
        <v>0</v>
      </c>
      <c r="CI156" s="198">
        <f t="shared" si="139"/>
        <v>0</v>
      </c>
      <c r="CJ156" s="198">
        <f t="shared" si="139"/>
        <v>0</v>
      </c>
      <c r="CK156" s="198">
        <f t="shared" si="139"/>
        <v>0</v>
      </c>
      <c r="CL156" s="198">
        <f t="shared" si="139"/>
        <v>0</v>
      </c>
      <c r="CM156" s="198">
        <f t="shared" si="139"/>
        <v>0</v>
      </c>
      <c r="CN156" s="198">
        <f t="shared" si="139"/>
        <v>0</v>
      </c>
      <c r="CO156" s="198">
        <f t="shared" si="139"/>
        <v>0</v>
      </c>
      <c r="CP156" s="198">
        <f t="shared" si="139"/>
        <v>0</v>
      </c>
      <c r="CQ156" s="198">
        <f t="shared" si="139"/>
        <v>0</v>
      </c>
      <c r="CR156" s="198">
        <f t="shared" si="139"/>
        <v>0</v>
      </c>
      <c r="CS156" s="198">
        <f t="shared" si="139"/>
        <v>0</v>
      </c>
      <c r="CT156" s="198">
        <f t="shared" si="139"/>
        <v>0</v>
      </c>
      <c r="CU156" s="198">
        <f t="shared" si="139"/>
        <v>0</v>
      </c>
      <c r="CV156" s="198">
        <f t="shared" si="139"/>
        <v>0</v>
      </c>
      <c r="CW156" s="198">
        <f t="shared" si="139"/>
        <v>0</v>
      </c>
      <c r="CX156" s="198">
        <f t="shared" si="139"/>
        <v>0</v>
      </c>
      <c r="CY156" s="198">
        <f t="shared" si="139"/>
        <v>0</v>
      </c>
      <c r="CZ156" s="198">
        <f t="shared" si="139"/>
        <v>0</v>
      </c>
      <c r="DA156" s="198">
        <f t="shared" si="139"/>
        <v>0</v>
      </c>
      <c r="DB156" s="198">
        <f t="shared" si="139"/>
        <v>0</v>
      </c>
      <c r="DC156" s="198">
        <f t="shared" si="139"/>
        <v>0</v>
      </c>
      <c r="DD156" s="198">
        <f t="shared" si="139"/>
        <v>0</v>
      </c>
      <c r="DE156" s="198">
        <f t="shared" si="139"/>
        <v>0</v>
      </c>
      <c r="DF156" s="198">
        <f t="shared" si="139"/>
        <v>0</v>
      </c>
      <c r="DG156" s="198">
        <f t="shared" si="139"/>
        <v>0</v>
      </c>
      <c r="DH156" s="198">
        <f t="shared" si="139"/>
        <v>0</v>
      </c>
      <c r="DI156" s="198">
        <f t="shared" si="139"/>
        <v>0</v>
      </c>
      <c r="DJ156" s="198">
        <f t="shared" si="139"/>
        <v>0</v>
      </c>
      <c r="DK156" s="198">
        <f t="shared" si="139"/>
        <v>0</v>
      </c>
      <c r="DL156" s="198">
        <f t="shared" si="139"/>
        <v>0</v>
      </c>
      <c r="DM156" s="198">
        <f t="shared" si="139"/>
        <v>0</v>
      </c>
      <c r="DN156" s="198">
        <f t="shared" si="139"/>
        <v>0</v>
      </c>
      <c r="DO156" s="198">
        <f t="shared" si="139"/>
        <v>0</v>
      </c>
      <c r="DP156" s="198">
        <f t="shared" si="139"/>
        <v>0</v>
      </c>
      <c r="DQ156" s="198">
        <f t="shared" si="139"/>
        <v>0</v>
      </c>
      <c r="DR156" s="198">
        <f t="shared" si="139"/>
        <v>0</v>
      </c>
      <c r="DS156" s="198">
        <f t="shared" si="139"/>
        <v>0</v>
      </c>
      <c r="DT156" s="198">
        <f t="shared" si="139"/>
        <v>0</v>
      </c>
      <c r="DU156" s="198">
        <f t="shared" si="139"/>
        <v>0</v>
      </c>
      <c r="DV156" s="198">
        <f t="shared" si="139"/>
        <v>0</v>
      </c>
      <c r="DW156" s="198">
        <f t="shared" si="139"/>
        <v>0</v>
      </c>
      <c r="DX156" s="198">
        <f t="shared" si="139"/>
        <v>0</v>
      </c>
      <c r="DY156" s="198">
        <f t="shared" si="139"/>
        <v>0</v>
      </c>
    </row>
    <row r="157" spans="3:129" ht="22" thickTop="1" thickBot="1" x14ac:dyDescent="0.4">
      <c r="C157" s="189">
        <f t="shared" si="104"/>
        <v>0</v>
      </c>
      <c r="D157" s="190" t="str">
        <f t="shared" ref="D157:E157" si="142">+IF(D26=0,"",D26)</f>
        <v/>
      </c>
      <c r="E157" s="190" t="str">
        <f t="shared" si="142"/>
        <v>Amm.to Immateriale</v>
      </c>
      <c r="F157" s="197">
        <f t="shared" si="108"/>
        <v>0</v>
      </c>
      <c r="J157" s="198">
        <f t="shared" ref="J157:BU160" si="143">$F157*J26</f>
        <v>0</v>
      </c>
      <c r="K157" s="198">
        <f t="shared" si="143"/>
        <v>0</v>
      </c>
      <c r="L157" s="198">
        <f t="shared" si="143"/>
        <v>0</v>
      </c>
      <c r="M157" s="198">
        <f t="shared" si="143"/>
        <v>0</v>
      </c>
      <c r="N157" s="198">
        <f t="shared" si="143"/>
        <v>0</v>
      </c>
      <c r="O157" s="198">
        <f t="shared" si="143"/>
        <v>0</v>
      </c>
      <c r="P157" s="198">
        <f t="shared" si="143"/>
        <v>0</v>
      </c>
      <c r="Q157" s="198">
        <f t="shared" si="143"/>
        <v>0</v>
      </c>
      <c r="R157" s="198">
        <f t="shared" si="143"/>
        <v>0</v>
      </c>
      <c r="S157" s="198">
        <f t="shared" si="143"/>
        <v>0</v>
      </c>
      <c r="T157" s="198">
        <f t="shared" si="143"/>
        <v>0</v>
      </c>
      <c r="U157" s="198">
        <f t="shared" si="143"/>
        <v>0</v>
      </c>
      <c r="V157" s="198">
        <f t="shared" si="143"/>
        <v>0</v>
      </c>
      <c r="W157" s="198">
        <f t="shared" si="143"/>
        <v>0</v>
      </c>
      <c r="X157" s="198">
        <f t="shared" si="143"/>
        <v>0</v>
      </c>
      <c r="Y157" s="198">
        <f t="shared" si="143"/>
        <v>0</v>
      </c>
      <c r="Z157" s="198">
        <f t="shared" si="143"/>
        <v>0</v>
      </c>
      <c r="AA157" s="198">
        <f t="shared" si="143"/>
        <v>0</v>
      </c>
      <c r="AB157" s="198">
        <f t="shared" si="143"/>
        <v>0</v>
      </c>
      <c r="AC157" s="198">
        <f t="shared" si="143"/>
        <v>0</v>
      </c>
      <c r="AD157" s="198">
        <f t="shared" si="143"/>
        <v>0</v>
      </c>
      <c r="AE157" s="198">
        <f t="shared" si="143"/>
        <v>0</v>
      </c>
      <c r="AF157" s="198">
        <f t="shared" si="143"/>
        <v>0</v>
      </c>
      <c r="AG157" s="198">
        <f t="shared" si="143"/>
        <v>0</v>
      </c>
      <c r="AH157" s="198">
        <f t="shared" si="143"/>
        <v>0</v>
      </c>
      <c r="AI157" s="198">
        <f t="shared" si="143"/>
        <v>0</v>
      </c>
      <c r="AJ157" s="198">
        <f t="shared" si="143"/>
        <v>0</v>
      </c>
      <c r="AK157" s="198">
        <f t="shared" si="143"/>
        <v>0</v>
      </c>
      <c r="AL157" s="198">
        <f t="shared" si="143"/>
        <v>0</v>
      </c>
      <c r="AM157" s="198">
        <f t="shared" si="143"/>
        <v>0</v>
      </c>
      <c r="AN157" s="198">
        <f t="shared" si="143"/>
        <v>0</v>
      </c>
      <c r="AO157" s="198">
        <f t="shared" si="143"/>
        <v>0</v>
      </c>
      <c r="AP157" s="198">
        <f t="shared" si="143"/>
        <v>0</v>
      </c>
      <c r="AQ157" s="198">
        <f t="shared" si="143"/>
        <v>0</v>
      </c>
      <c r="AR157" s="198">
        <f t="shared" si="143"/>
        <v>0</v>
      </c>
      <c r="AS157" s="198">
        <f t="shared" si="143"/>
        <v>0</v>
      </c>
      <c r="AT157" s="198">
        <f t="shared" si="143"/>
        <v>0</v>
      </c>
      <c r="AU157" s="198">
        <f t="shared" si="143"/>
        <v>0</v>
      </c>
      <c r="AV157" s="198">
        <f t="shared" si="143"/>
        <v>0</v>
      </c>
      <c r="AW157" s="198">
        <f t="shared" si="143"/>
        <v>0</v>
      </c>
      <c r="AX157" s="198">
        <f t="shared" si="143"/>
        <v>0</v>
      </c>
      <c r="AY157" s="198">
        <f t="shared" si="143"/>
        <v>0</v>
      </c>
      <c r="AZ157" s="198">
        <f t="shared" si="143"/>
        <v>0</v>
      </c>
      <c r="BA157" s="198">
        <f t="shared" si="143"/>
        <v>0</v>
      </c>
      <c r="BB157" s="198">
        <f t="shared" si="143"/>
        <v>0</v>
      </c>
      <c r="BC157" s="198">
        <f t="shared" si="143"/>
        <v>0</v>
      </c>
      <c r="BD157" s="198">
        <f t="shared" si="143"/>
        <v>0</v>
      </c>
      <c r="BE157" s="198">
        <f t="shared" si="143"/>
        <v>0</v>
      </c>
      <c r="BF157" s="198">
        <f t="shared" si="143"/>
        <v>0</v>
      </c>
      <c r="BG157" s="198">
        <f t="shared" si="143"/>
        <v>0</v>
      </c>
      <c r="BH157" s="198">
        <f t="shared" si="143"/>
        <v>0</v>
      </c>
      <c r="BI157" s="198">
        <f t="shared" si="143"/>
        <v>0</v>
      </c>
      <c r="BJ157" s="198">
        <f t="shared" si="143"/>
        <v>0</v>
      </c>
      <c r="BK157" s="198">
        <f t="shared" si="143"/>
        <v>0</v>
      </c>
      <c r="BL157" s="198">
        <f t="shared" si="143"/>
        <v>0</v>
      </c>
      <c r="BM157" s="198">
        <f t="shared" si="143"/>
        <v>0</v>
      </c>
      <c r="BN157" s="198">
        <f t="shared" si="143"/>
        <v>0</v>
      </c>
      <c r="BO157" s="198">
        <f t="shared" si="143"/>
        <v>0</v>
      </c>
      <c r="BP157" s="198">
        <f t="shared" si="143"/>
        <v>0</v>
      </c>
      <c r="BQ157" s="198">
        <f t="shared" si="143"/>
        <v>0</v>
      </c>
      <c r="BR157" s="198">
        <f t="shared" si="143"/>
        <v>0</v>
      </c>
      <c r="BS157" s="198">
        <f t="shared" si="143"/>
        <v>0</v>
      </c>
      <c r="BT157" s="198">
        <f t="shared" si="143"/>
        <v>0</v>
      </c>
      <c r="BU157" s="198">
        <f t="shared" si="143"/>
        <v>0</v>
      </c>
      <c r="BV157" s="198">
        <f t="shared" si="139"/>
        <v>0</v>
      </c>
      <c r="BW157" s="198">
        <f t="shared" si="139"/>
        <v>0</v>
      </c>
      <c r="BX157" s="198">
        <f t="shared" si="139"/>
        <v>0</v>
      </c>
      <c r="BY157" s="198">
        <f t="shared" si="139"/>
        <v>0</v>
      </c>
      <c r="BZ157" s="198">
        <f t="shared" si="139"/>
        <v>0</v>
      </c>
      <c r="CA157" s="198">
        <f t="shared" si="139"/>
        <v>0</v>
      </c>
      <c r="CB157" s="198">
        <f t="shared" si="139"/>
        <v>0</v>
      </c>
      <c r="CC157" s="198">
        <f t="shared" si="139"/>
        <v>0</v>
      </c>
      <c r="CD157" s="198">
        <f t="shared" si="139"/>
        <v>0</v>
      </c>
      <c r="CE157" s="198">
        <f t="shared" si="139"/>
        <v>0</v>
      </c>
      <c r="CF157" s="198">
        <f t="shared" si="139"/>
        <v>0</v>
      </c>
      <c r="CG157" s="198">
        <f t="shared" si="139"/>
        <v>0</v>
      </c>
      <c r="CH157" s="198">
        <f t="shared" si="139"/>
        <v>0</v>
      </c>
      <c r="CI157" s="198">
        <f t="shared" si="139"/>
        <v>0</v>
      </c>
      <c r="CJ157" s="198">
        <f t="shared" si="139"/>
        <v>0</v>
      </c>
      <c r="CK157" s="198">
        <f t="shared" si="139"/>
        <v>0</v>
      </c>
      <c r="CL157" s="198">
        <f t="shared" si="139"/>
        <v>0</v>
      </c>
      <c r="CM157" s="198">
        <f t="shared" si="139"/>
        <v>0</v>
      </c>
      <c r="CN157" s="198">
        <f t="shared" si="139"/>
        <v>0</v>
      </c>
      <c r="CO157" s="198">
        <f t="shared" si="139"/>
        <v>0</v>
      </c>
      <c r="CP157" s="198">
        <f t="shared" si="139"/>
        <v>0</v>
      </c>
      <c r="CQ157" s="198">
        <f t="shared" si="139"/>
        <v>0</v>
      </c>
      <c r="CR157" s="198">
        <f t="shared" si="139"/>
        <v>0</v>
      </c>
      <c r="CS157" s="198">
        <f t="shared" si="139"/>
        <v>0</v>
      </c>
      <c r="CT157" s="198">
        <f t="shared" si="139"/>
        <v>0</v>
      </c>
      <c r="CU157" s="198">
        <f t="shared" si="139"/>
        <v>0</v>
      </c>
      <c r="CV157" s="198">
        <f t="shared" si="139"/>
        <v>0</v>
      </c>
      <c r="CW157" s="198">
        <f t="shared" si="139"/>
        <v>0</v>
      </c>
      <c r="CX157" s="198">
        <f t="shared" si="139"/>
        <v>0</v>
      </c>
      <c r="CY157" s="198">
        <f t="shared" si="139"/>
        <v>0</v>
      </c>
      <c r="CZ157" s="198">
        <f t="shared" si="139"/>
        <v>0</v>
      </c>
      <c r="DA157" s="198">
        <f t="shared" si="139"/>
        <v>0</v>
      </c>
      <c r="DB157" s="198">
        <f t="shared" si="139"/>
        <v>0</v>
      </c>
      <c r="DC157" s="198">
        <f t="shared" si="139"/>
        <v>0</v>
      </c>
      <c r="DD157" s="198">
        <f t="shared" si="139"/>
        <v>0</v>
      </c>
      <c r="DE157" s="198">
        <f t="shared" si="139"/>
        <v>0</v>
      </c>
      <c r="DF157" s="198">
        <f t="shared" si="139"/>
        <v>0</v>
      </c>
      <c r="DG157" s="198">
        <f t="shared" si="139"/>
        <v>0</v>
      </c>
      <c r="DH157" s="198">
        <f t="shared" si="139"/>
        <v>0</v>
      </c>
      <c r="DI157" s="198">
        <f t="shared" si="139"/>
        <v>0</v>
      </c>
      <c r="DJ157" s="198">
        <f t="shared" si="139"/>
        <v>0</v>
      </c>
      <c r="DK157" s="198">
        <f t="shared" si="139"/>
        <v>0</v>
      </c>
      <c r="DL157" s="198">
        <f t="shared" si="139"/>
        <v>0</v>
      </c>
      <c r="DM157" s="198">
        <f t="shared" si="139"/>
        <v>0</v>
      </c>
      <c r="DN157" s="198">
        <f t="shared" si="139"/>
        <v>0</v>
      </c>
      <c r="DO157" s="198">
        <f t="shared" si="139"/>
        <v>0</v>
      </c>
      <c r="DP157" s="198">
        <f t="shared" si="139"/>
        <v>0</v>
      </c>
      <c r="DQ157" s="198">
        <f t="shared" si="139"/>
        <v>0</v>
      </c>
      <c r="DR157" s="198">
        <f t="shared" si="139"/>
        <v>0</v>
      </c>
      <c r="DS157" s="198">
        <f t="shared" si="139"/>
        <v>0</v>
      </c>
      <c r="DT157" s="198">
        <f t="shared" si="139"/>
        <v>0</v>
      </c>
      <c r="DU157" s="198">
        <f t="shared" si="139"/>
        <v>0</v>
      </c>
      <c r="DV157" s="198">
        <f t="shared" si="139"/>
        <v>0</v>
      </c>
      <c r="DW157" s="198">
        <f t="shared" si="139"/>
        <v>0</v>
      </c>
      <c r="DX157" s="198">
        <f t="shared" si="139"/>
        <v>0</v>
      </c>
      <c r="DY157" s="198">
        <f t="shared" si="139"/>
        <v>0</v>
      </c>
    </row>
    <row r="158" spans="3:129" ht="22" thickTop="1" thickBot="1" x14ac:dyDescent="0.4">
      <c r="C158" s="189">
        <f t="shared" si="104"/>
        <v>0</v>
      </c>
      <c r="D158" s="190" t="str">
        <f t="shared" ref="D158:E158" si="144">+IF(D27=0,"",D27)</f>
        <v/>
      </c>
      <c r="E158" s="190" t="str">
        <f t="shared" si="144"/>
        <v>Amm.to Immateriale</v>
      </c>
      <c r="F158" s="197">
        <f t="shared" si="108"/>
        <v>0</v>
      </c>
      <c r="J158" s="198">
        <f t="shared" si="143"/>
        <v>0</v>
      </c>
      <c r="K158" s="198">
        <f t="shared" si="143"/>
        <v>0</v>
      </c>
      <c r="L158" s="198">
        <f t="shared" si="143"/>
        <v>0</v>
      </c>
      <c r="M158" s="198">
        <f t="shared" si="143"/>
        <v>0</v>
      </c>
      <c r="N158" s="198">
        <f t="shared" si="143"/>
        <v>0</v>
      </c>
      <c r="O158" s="198">
        <f t="shared" si="143"/>
        <v>0</v>
      </c>
      <c r="P158" s="198">
        <f t="shared" si="143"/>
        <v>0</v>
      </c>
      <c r="Q158" s="198">
        <f t="shared" si="143"/>
        <v>0</v>
      </c>
      <c r="R158" s="198">
        <f t="shared" si="143"/>
        <v>0</v>
      </c>
      <c r="S158" s="198">
        <f t="shared" si="143"/>
        <v>0</v>
      </c>
      <c r="T158" s="198">
        <f t="shared" si="143"/>
        <v>0</v>
      </c>
      <c r="U158" s="198">
        <f t="shared" si="143"/>
        <v>0</v>
      </c>
      <c r="V158" s="198">
        <f t="shared" si="143"/>
        <v>0</v>
      </c>
      <c r="W158" s="198">
        <f t="shared" si="143"/>
        <v>0</v>
      </c>
      <c r="X158" s="198">
        <f t="shared" si="143"/>
        <v>0</v>
      </c>
      <c r="Y158" s="198">
        <f t="shared" si="143"/>
        <v>0</v>
      </c>
      <c r="Z158" s="198">
        <f t="shared" si="143"/>
        <v>0</v>
      </c>
      <c r="AA158" s="198">
        <f t="shared" si="143"/>
        <v>0</v>
      </c>
      <c r="AB158" s="198">
        <f t="shared" si="143"/>
        <v>0</v>
      </c>
      <c r="AC158" s="198">
        <f t="shared" si="143"/>
        <v>0</v>
      </c>
      <c r="AD158" s="198">
        <f t="shared" si="143"/>
        <v>0</v>
      </c>
      <c r="AE158" s="198">
        <f t="shared" si="143"/>
        <v>0</v>
      </c>
      <c r="AF158" s="198">
        <f t="shared" si="143"/>
        <v>0</v>
      </c>
      <c r="AG158" s="198">
        <f t="shared" si="143"/>
        <v>0</v>
      </c>
      <c r="AH158" s="198">
        <f t="shared" si="143"/>
        <v>0</v>
      </c>
      <c r="AI158" s="198">
        <f t="shared" si="143"/>
        <v>0</v>
      </c>
      <c r="AJ158" s="198">
        <f t="shared" si="143"/>
        <v>0</v>
      </c>
      <c r="AK158" s="198">
        <f t="shared" si="143"/>
        <v>0</v>
      </c>
      <c r="AL158" s="198">
        <f t="shared" si="143"/>
        <v>0</v>
      </c>
      <c r="AM158" s="198">
        <f t="shared" si="143"/>
        <v>0</v>
      </c>
      <c r="AN158" s="198">
        <f t="shared" si="143"/>
        <v>0</v>
      </c>
      <c r="AO158" s="198">
        <f t="shared" si="143"/>
        <v>0</v>
      </c>
      <c r="AP158" s="198">
        <f t="shared" si="143"/>
        <v>0</v>
      </c>
      <c r="AQ158" s="198">
        <f t="shared" si="143"/>
        <v>0</v>
      </c>
      <c r="AR158" s="198">
        <f t="shared" si="143"/>
        <v>0</v>
      </c>
      <c r="AS158" s="198">
        <f t="shared" si="143"/>
        <v>0</v>
      </c>
      <c r="AT158" s="198">
        <f t="shared" si="143"/>
        <v>0</v>
      </c>
      <c r="AU158" s="198">
        <f t="shared" si="143"/>
        <v>0</v>
      </c>
      <c r="AV158" s="198">
        <f t="shared" si="143"/>
        <v>0</v>
      </c>
      <c r="AW158" s="198">
        <f t="shared" si="143"/>
        <v>0</v>
      </c>
      <c r="AX158" s="198">
        <f t="shared" si="143"/>
        <v>0</v>
      </c>
      <c r="AY158" s="198">
        <f t="shared" si="143"/>
        <v>0</v>
      </c>
      <c r="AZ158" s="198">
        <f t="shared" si="143"/>
        <v>0</v>
      </c>
      <c r="BA158" s="198">
        <f t="shared" si="143"/>
        <v>0</v>
      </c>
      <c r="BB158" s="198">
        <f t="shared" si="143"/>
        <v>0</v>
      </c>
      <c r="BC158" s="198">
        <f t="shared" si="143"/>
        <v>0</v>
      </c>
      <c r="BD158" s="198">
        <f t="shared" si="143"/>
        <v>0</v>
      </c>
      <c r="BE158" s="198">
        <f t="shared" si="143"/>
        <v>0</v>
      </c>
      <c r="BF158" s="198">
        <f t="shared" si="143"/>
        <v>0</v>
      </c>
      <c r="BG158" s="198">
        <f t="shared" si="143"/>
        <v>0</v>
      </c>
      <c r="BH158" s="198">
        <f t="shared" si="143"/>
        <v>0</v>
      </c>
      <c r="BI158" s="198">
        <f t="shared" si="143"/>
        <v>0</v>
      </c>
      <c r="BJ158" s="198">
        <f t="shared" si="143"/>
        <v>0</v>
      </c>
      <c r="BK158" s="198">
        <f t="shared" si="143"/>
        <v>0</v>
      </c>
      <c r="BL158" s="198">
        <f t="shared" si="143"/>
        <v>0</v>
      </c>
      <c r="BM158" s="198">
        <f t="shared" si="143"/>
        <v>0</v>
      </c>
      <c r="BN158" s="198">
        <f t="shared" si="143"/>
        <v>0</v>
      </c>
      <c r="BO158" s="198">
        <f t="shared" si="143"/>
        <v>0</v>
      </c>
      <c r="BP158" s="198">
        <f t="shared" si="143"/>
        <v>0</v>
      </c>
      <c r="BQ158" s="198">
        <f t="shared" si="143"/>
        <v>0</v>
      </c>
      <c r="BR158" s="198">
        <f t="shared" si="143"/>
        <v>0</v>
      </c>
      <c r="BS158" s="198">
        <f t="shared" si="143"/>
        <v>0</v>
      </c>
      <c r="BT158" s="198">
        <f t="shared" si="143"/>
        <v>0</v>
      </c>
      <c r="BU158" s="198">
        <f t="shared" si="143"/>
        <v>0</v>
      </c>
      <c r="BV158" s="198">
        <f t="shared" si="139"/>
        <v>0</v>
      </c>
      <c r="BW158" s="198">
        <f t="shared" si="139"/>
        <v>0</v>
      </c>
      <c r="BX158" s="198">
        <f t="shared" si="139"/>
        <v>0</v>
      </c>
      <c r="BY158" s="198">
        <f t="shared" si="139"/>
        <v>0</v>
      </c>
      <c r="BZ158" s="198">
        <f t="shared" si="139"/>
        <v>0</v>
      </c>
      <c r="CA158" s="198">
        <f t="shared" si="139"/>
        <v>0</v>
      </c>
      <c r="CB158" s="198">
        <f t="shared" si="139"/>
        <v>0</v>
      </c>
      <c r="CC158" s="198">
        <f t="shared" si="139"/>
        <v>0</v>
      </c>
      <c r="CD158" s="198">
        <f t="shared" si="139"/>
        <v>0</v>
      </c>
      <c r="CE158" s="198">
        <f t="shared" si="139"/>
        <v>0</v>
      </c>
      <c r="CF158" s="198">
        <f t="shared" si="139"/>
        <v>0</v>
      </c>
      <c r="CG158" s="198">
        <f t="shared" si="139"/>
        <v>0</v>
      </c>
      <c r="CH158" s="198">
        <f t="shared" si="139"/>
        <v>0</v>
      </c>
      <c r="CI158" s="198">
        <f t="shared" si="139"/>
        <v>0</v>
      </c>
      <c r="CJ158" s="198">
        <f t="shared" si="139"/>
        <v>0</v>
      </c>
      <c r="CK158" s="198">
        <f t="shared" si="139"/>
        <v>0</v>
      </c>
      <c r="CL158" s="198">
        <f t="shared" si="139"/>
        <v>0</v>
      </c>
      <c r="CM158" s="198">
        <f t="shared" si="139"/>
        <v>0</v>
      </c>
      <c r="CN158" s="198">
        <f t="shared" si="139"/>
        <v>0</v>
      </c>
      <c r="CO158" s="198">
        <f t="shared" si="139"/>
        <v>0</v>
      </c>
      <c r="CP158" s="198">
        <f t="shared" si="139"/>
        <v>0</v>
      </c>
      <c r="CQ158" s="198">
        <f t="shared" si="139"/>
        <v>0</v>
      </c>
      <c r="CR158" s="198">
        <f t="shared" si="139"/>
        <v>0</v>
      </c>
      <c r="CS158" s="198">
        <f t="shared" si="139"/>
        <v>0</v>
      </c>
      <c r="CT158" s="198">
        <f t="shared" si="139"/>
        <v>0</v>
      </c>
      <c r="CU158" s="198">
        <f t="shared" si="139"/>
        <v>0</v>
      </c>
      <c r="CV158" s="198">
        <f t="shared" si="139"/>
        <v>0</v>
      </c>
      <c r="CW158" s="198">
        <f t="shared" si="139"/>
        <v>0</v>
      </c>
      <c r="CX158" s="198">
        <f t="shared" si="139"/>
        <v>0</v>
      </c>
      <c r="CY158" s="198">
        <f t="shared" si="139"/>
        <v>0</v>
      </c>
      <c r="CZ158" s="198">
        <f t="shared" si="139"/>
        <v>0</v>
      </c>
      <c r="DA158" s="198">
        <f t="shared" si="139"/>
        <v>0</v>
      </c>
      <c r="DB158" s="198">
        <f t="shared" si="139"/>
        <v>0</v>
      </c>
      <c r="DC158" s="198">
        <f t="shared" si="139"/>
        <v>0</v>
      </c>
      <c r="DD158" s="198">
        <f t="shared" si="139"/>
        <v>0</v>
      </c>
      <c r="DE158" s="198">
        <f t="shared" si="139"/>
        <v>0</v>
      </c>
      <c r="DF158" s="198">
        <f t="shared" si="139"/>
        <v>0</v>
      </c>
      <c r="DG158" s="198">
        <f t="shared" si="139"/>
        <v>0</v>
      </c>
      <c r="DH158" s="198">
        <f t="shared" si="139"/>
        <v>0</v>
      </c>
      <c r="DI158" s="198">
        <f t="shared" si="139"/>
        <v>0</v>
      </c>
      <c r="DJ158" s="198">
        <f t="shared" si="139"/>
        <v>0</v>
      </c>
      <c r="DK158" s="198">
        <f t="shared" si="139"/>
        <v>0</v>
      </c>
      <c r="DL158" s="198">
        <f t="shared" si="139"/>
        <v>0</v>
      </c>
      <c r="DM158" s="198">
        <f t="shared" si="139"/>
        <v>0</v>
      </c>
      <c r="DN158" s="198">
        <f t="shared" si="139"/>
        <v>0</v>
      </c>
      <c r="DO158" s="198">
        <f t="shared" si="139"/>
        <v>0</v>
      </c>
      <c r="DP158" s="198">
        <f t="shared" si="139"/>
        <v>0</v>
      </c>
      <c r="DQ158" s="198">
        <f t="shared" si="139"/>
        <v>0</v>
      </c>
      <c r="DR158" s="198">
        <f t="shared" si="139"/>
        <v>0</v>
      </c>
      <c r="DS158" s="198">
        <f t="shared" si="139"/>
        <v>0</v>
      </c>
      <c r="DT158" s="198">
        <f t="shared" si="139"/>
        <v>0</v>
      </c>
      <c r="DU158" s="198">
        <f t="shared" si="139"/>
        <v>0</v>
      </c>
      <c r="DV158" s="198">
        <f t="shared" si="139"/>
        <v>0</v>
      </c>
      <c r="DW158" s="198">
        <f t="shared" si="139"/>
        <v>0</v>
      </c>
      <c r="DX158" s="198">
        <f t="shared" si="139"/>
        <v>0</v>
      </c>
      <c r="DY158" s="198">
        <f t="shared" si="139"/>
        <v>0</v>
      </c>
    </row>
    <row r="159" spans="3:129" ht="22" thickTop="1" thickBot="1" x14ac:dyDescent="0.4">
      <c r="C159" s="189">
        <f t="shared" si="104"/>
        <v>0</v>
      </c>
      <c r="D159" s="190" t="str">
        <f t="shared" ref="D159:E159" si="145">+IF(D28=0,"",D28)</f>
        <v/>
      </c>
      <c r="E159" s="190" t="str">
        <f t="shared" si="145"/>
        <v>Amm.to Immateriale</v>
      </c>
      <c r="F159" s="197">
        <f t="shared" si="108"/>
        <v>0</v>
      </c>
      <c r="J159" s="198">
        <f t="shared" si="143"/>
        <v>0</v>
      </c>
      <c r="K159" s="198">
        <f t="shared" si="143"/>
        <v>0</v>
      </c>
      <c r="L159" s="198">
        <f t="shared" si="143"/>
        <v>0</v>
      </c>
      <c r="M159" s="198">
        <f t="shared" si="143"/>
        <v>0</v>
      </c>
      <c r="N159" s="198">
        <f t="shared" si="143"/>
        <v>0</v>
      </c>
      <c r="O159" s="198">
        <f t="shared" si="143"/>
        <v>0</v>
      </c>
      <c r="P159" s="198">
        <f t="shared" si="143"/>
        <v>0</v>
      </c>
      <c r="Q159" s="198">
        <f t="shared" si="143"/>
        <v>0</v>
      </c>
      <c r="R159" s="198">
        <f t="shared" si="143"/>
        <v>0</v>
      </c>
      <c r="S159" s="198">
        <f t="shared" si="143"/>
        <v>0</v>
      </c>
      <c r="T159" s="198">
        <f t="shared" si="143"/>
        <v>0</v>
      </c>
      <c r="U159" s="198">
        <f t="shared" si="143"/>
        <v>0</v>
      </c>
      <c r="V159" s="198">
        <f t="shared" si="143"/>
        <v>0</v>
      </c>
      <c r="W159" s="198">
        <f t="shared" si="143"/>
        <v>0</v>
      </c>
      <c r="X159" s="198">
        <f t="shared" si="143"/>
        <v>0</v>
      </c>
      <c r="Y159" s="198">
        <f t="shared" si="143"/>
        <v>0</v>
      </c>
      <c r="Z159" s="198">
        <f t="shared" si="143"/>
        <v>0</v>
      </c>
      <c r="AA159" s="198">
        <f t="shared" si="143"/>
        <v>0</v>
      </c>
      <c r="AB159" s="198">
        <f t="shared" si="143"/>
        <v>0</v>
      </c>
      <c r="AC159" s="198">
        <f t="shared" si="143"/>
        <v>0</v>
      </c>
      <c r="AD159" s="198">
        <f t="shared" si="143"/>
        <v>0</v>
      </c>
      <c r="AE159" s="198">
        <f t="shared" si="143"/>
        <v>0</v>
      </c>
      <c r="AF159" s="198">
        <f t="shared" si="143"/>
        <v>0</v>
      </c>
      <c r="AG159" s="198">
        <f t="shared" si="143"/>
        <v>0</v>
      </c>
      <c r="AH159" s="198">
        <f t="shared" si="143"/>
        <v>0</v>
      </c>
      <c r="AI159" s="198">
        <f t="shared" si="143"/>
        <v>0</v>
      </c>
      <c r="AJ159" s="198">
        <f t="shared" si="143"/>
        <v>0</v>
      </c>
      <c r="AK159" s="198">
        <f t="shared" si="143"/>
        <v>0</v>
      </c>
      <c r="AL159" s="198">
        <f t="shared" si="143"/>
        <v>0</v>
      </c>
      <c r="AM159" s="198">
        <f t="shared" si="143"/>
        <v>0</v>
      </c>
      <c r="AN159" s="198">
        <f t="shared" si="143"/>
        <v>0</v>
      </c>
      <c r="AO159" s="198">
        <f t="shared" si="143"/>
        <v>0</v>
      </c>
      <c r="AP159" s="198">
        <f t="shared" si="143"/>
        <v>0</v>
      </c>
      <c r="AQ159" s="198">
        <f t="shared" si="143"/>
        <v>0</v>
      </c>
      <c r="AR159" s="198">
        <f t="shared" si="143"/>
        <v>0</v>
      </c>
      <c r="AS159" s="198">
        <f t="shared" si="143"/>
        <v>0</v>
      </c>
      <c r="AT159" s="198">
        <f t="shared" si="143"/>
        <v>0</v>
      </c>
      <c r="AU159" s="198">
        <f t="shared" si="143"/>
        <v>0</v>
      </c>
      <c r="AV159" s="198">
        <f t="shared" si="143"/>
        <v>0</v>
      </c>
      <c r="AW159" s="198">
        <f t="shared" si="143"/>
        <v>0</v>
      </c>
      <c r="AX159" s="198">
        <f t="shared" si="143"/>
        <v>0</v>
      </c>
      <c r="AY159" s="198">
        <f t="shared" si="143"/>
        <v>0</v>
      </c>
      <c r="AZ159" s="198">
        <f t="shared" si="143"/>
        <v>0</v>
      </c>
      <c r="BA159" s="198">
        <f t="shared" si="143"/>
        <v>0</v>
      </c>
      <c r="BB159" s="198">
        <f t="shared" si="143"/>
        <v>0</v>
      </c>
      <c r="BC159" s="198">
        <f t="shared" si="143"/>
        <v>0</v>
      </c>
      <c r="BD159" s="198">
        <f t="shared" si="143"/>
        <v>0</v>
      </c>
      <c r="BE159" s="198">
        <f t="shared" si="143"/>
        <v>0</v>
      </c>
      <c r="BF159" s="198">
        <f t="shared" si="143"/>
        <v>0</v>
      </c>
      <c r="BG159" s="198">
        <f t="shared" si="143"/>
        <v>0</v>
      </c>
      <c r="BH159" s="198">
        <f t="shared" si="143"/>
        <v>0</v>
      </c>
      <c r="BI159" s="198">
        <f t="shared" si="143"/>
        <v>0</v>
      </c>
      <c r="BJ159" s="198">
        <f t="shared" si="143"/>
        <v>0</v>
      </c>
      <c r="BK159" s="198">
        <f t="shared" si="143"/>
        <v>0</v>
      </c>
      <c r="BL159" s="198">
        <f t="shared" si="143"/>
        <v>0</v>
      </c>
      <c r="BM159" s="198">
        <f t="shared" si="143"/>
        <v>0</v>
      </c>
      <c r="BN159" s="198">
        <f t="shared" si="143"/>
        <v>0</v>
      </c>
      <c r="BO159" s="198">
        <f t="shared" si="143"/>
        <v>0</v>
      </c>
      <c r="BP159" s="198">
        <f t="shared" si="143"/>
        <v>0</v>
      </c>
      <c r="BQ159" s="198">
        <f t="shared" si="143"/>
        <v>0</v>
      </c>
      <c r="BR159" s="198">
        <f t="shared" si="143"/>
        <v>0</v>
      </c>
      <c r="BS159" s="198">
        <f t="shared" si="143"/>
        <v>0</v>
      </c>
      <c r="BT159" s="198">
        <f t="shared" si="143"/>
        <v>0</v>
      </c>
      <c r="BU159" s="198">
        <f t="shared" si="143"/>
        <v>0</v>
      </c>
      <c r="BV159" s="198">
        <f t="shared" si="139"/>
        <v>0</v>
      </c>
      <c r="BW159" s="198">
        <f t="shared" si="139"/>
        <v>0</v>
      </c>
      <c r="BX159" s="198">
        <f t="shared" si="139"/>
        <v>0</v>
      </c>
      <c r="BY159" s="198">
        <f t="shared" si="139"/>
        <v>0</v>
      </c>
      <c r="BZ159" s="198">
        <f t="shared" si="139"/>
        <v>0</v>
      </c>
      <c r="CA159" s="198">
        <f t="shared" si="139"/>
        <v>0</v>
      </c>
      <c r="CB159" s="198">
        <f t="shared" si="139"/>
        <v>0</v>
      </c>
      <c r="CC159" s="198">
        <f t="shared" si="139"/>
        <v>0</v>
      </c>
      <c r="CD159" s="198">
        <f t="shared" si="139"/>
        <v>0</v>
      </c>
      <c r="CE159" s="198">
        <f t="shared" si="139"/>
        <v>0</v>
      </c>
      <c r="CF159" s="198">
        <f t="shared" si="139"/>
        <v>0</v>
      </c>
      <c r="CG159" s="198">
        <f t="shared" si="139"/>
        <v>0</v>
      </c>
      <c r="CH159" s="198">
        <f t="shared" si="139"/>
        <v>0</v>
      </c>
      <c r="CI159" s="198">
        <f t="shared" si="139"/>
        <v>0</v>
      </c>
      <c r="CJ159" s="198">
        <f t="shared" si="139"/>
        <v>0</v>
      </c>
      <c r="CK159" s="198">
        <f t="shared" si="139"/>
        <v>0</v>
      </c>
      <c r="CL159" s="198">
        <f t="shared" si="139"/>
        <v>0</v>
      </c>
      <c r="CM159" s="198">
        <f t="shared" si="139"/>
        <v>0</v>
      </c>
      <c r="CN159" s="198">
        <f t="shared" si="139"/>
        <v>0</v>
      </c>
      <c r="CO159" s="198">
        <f t="shared" si="139"/>
        <v>0</v>
      </c>
      <c r="CP159" s="198">
        <f t="shared" si="139"/>
        <v>0</v>
      </c>
      <c r="CQ159" s="198">
        <f t="shared" si="139"/>
        <v>0</v>
      </c>
      <c r="CR159" s="198">
        <f t="shared" si="139"/>
        <v>0</v>
      </c>
      <c r="CS159" s="198">
        <f t="shared" si="139"/>
        <v>0</v>
      </c>
      <c r="CT159" s="198">
        <f t="shared" si="139"/>
        <v>0</v>
      </c>
      <c r="CU159" s="198">
        <f t="shared" si="139"/>
        <v>0</v>
      </c>
      <c r="CV159" s="198">
        <f t="shared" si="139"/>
        <v>0</v>
      </c>
      <c r="CW159" s="198">
        <f t="shared" si="139"/>
        <v>0</v>
      </c>
      <c r="CX159" s="198">
        <f t="shared" si="139"/>
        <v>0</v>
      </c>
      <c r="CY159" s="198">
        <f t="shared" si="139"/>
        <v>0</v>
      </c>
      <c r="CZ159" s="198">
        <f t="shared" si="139"/>
        <v>0</v>
      </c>
      <c r="DA159" s="198">
        <f t="shared" ref="DA159:DY159" si="146">$F159*DA28</f>
        <v>0</v>
      </c>
      <c r="DB159" s="198">
        <f t="shared" si="146"/>
        <v>0</v>
      </c>
      <c r="DC159" s="198">
        <f t="shared" si="146"/>
        <v>0</v>
      </c>
      <c r="DD159" s="198">
        <f t="shared" si="146"/>
        <v>0</v>
      </c>
      <c r="DE159" s="198">
        <f t="shared" si="146"/>
        <v>0</v>
      </c>
      <c r="DF159" s="198">
        <f t="shared" si="146"/>
        <v>0</v>
      </c>
      <c r="DG159" s="198">
        <f t="shared" si="146"/>
        <v>0</v>
      </c>
      <c r="DH159" s="198">
        <f t="shared" si="146"/>
        <v>0</v>
      </c>
      <c r="DI159" s="198">
        <f t="shared" si="146"/>
        <v>0</v>
      </c>
      <c r="DJ159" s="198">
        <f t="shared" si="146"/>
        <v>0</v>
      </c>
      <c r="DK159" s="198">
        <f t="shared" si="146"/>
        <v>0</v>
      </c>
      <c r="DL159" s="198">
        <f t="shared" si="146"/>
        <v>0</v>
      </c>
      <c r="DM159" s="198">
        <f t="shared" si="146"/>
        <v>0</v>
      </c>
      <c r="DN159" s="198">
        <f t="shared" si="146"/>
        <v>0</v>
      </c>
      <c r="DO159" s="198">
        <f t="shared" si="146"/>
        <v>0</v>
      </c>
      <c r="DP159" s="198">
        <f t="shared" si="146"/>
        <v>0</v>
      </c>
      <c r="DQ159" s="198">
        <f t="shared" si="146"/>
        <v>0</v>
      </c>
      <c r="DR159" s="198">
        <f t="shared" si="146"/>
        <v>0</v>
      </c>
      <c r="DS159" s="198">
        <f t="shared" si="146"/>
        <v>0</v>
      </c>
      <c r="DT159" s="198">
        <f t="shared" si="146"/>
        <v>0</v>
      </c>
      <c r="DU159" s="198">
        <f t="shared" si="146"/>
        <v>0</v>
      </c>
      <c r="DV159" s="198">
        <f t="shared" si="146"/>
        <v>0</v>
      </c>
      <c r="DW159" s="198">
        <f t="shared" si="146"/>
        <v>0</v>
      </c>
      <c r="DX159" s="198">
        <f t="shared" si="146"/>
        <v>0</v>
      </c>
      <c r="DY159" s="198">
        <f t="shared" si="146"/>
        <v>0</v>
      </c>
    </row>
    <row r="160" spans="3:129" ht="22" thickTop="1" thickBot="1" x14ac:dyDescent="0.4">
      <c r="C160" s="189">
        <f t="shared" si="104"/>
        <v>0</v>
      </c>
      <c r="D160" s="190" t="str">
        <f t="shared" ref="D160:E160" si="147">+IF(D29=0,"",D29)</f>
        <v/>
      </c>
      <c r="E160" s="190" t="str">
        <f t="shared" si="147"/>
        <v>Amm.to Immateriale</v>
      </c>
      <c r="F160" s="197">
        <f t="shared" si="108"/>
        <v>0</v>
      </c>
      <c r="J160" s="198">
        <f t="shared" si="143"/>
        <v>0</v>
      </c>
      <c r="K160" s="198">
        <f t="shared" si="143"/>
        <v>0</v>
      </c>
      <c r="L160" s="198">
        <f t="shared" si="143"/>
        <v>0</v>
      </c>
      <c r="M160" s="198">
        <f t="shared" si="143"/>
        <v>0</v>
      </c>
      <c r="N160" s="198">
        <f t="shared" si="143"/>
        <v>0</v>
      </c>
      <c r="O160" s="198">
        <f t="shared" si="143"/>
        <v>0</v>
      </c>
      <c r="P160" s="198">
        <f t="shared" si="143"/>
        <v>0</v>
      </c>
      <c r="Q160" s="198">
        <f t="shared" si="143"/>
        <v>0</v>
      </c>
      <c r="R160" s="198">
        <f t="shared" si="143"/>
        <v>0</v>
      </c>
      <c r="S160" s="198">
        <f t="shared" si="143"/>
        <v>0</v>
      </c>
      <c r="T160" s="198">
        <f t="shared" si="143"/>
        <v>0</v>
      </c>
      <c r="U160" s="198">
        <f t="shared" si="143"/>
        <v>0</v>
      </c>
      <c r="V160" s="198">
        <f t="shared" si="143"/>
        <v>0</v>
      </c>
      <c r="W160" s="198">
        <f t="shared" si="143"/>
        <v>0</v>
      </c>
      <c r="X160" s="198">
        <f t="shared" si="143"/>
        <v>0</v>
      </c>
      <c r="Y160" s="198">
        <f t="shared" si="143"/>
        <v>0</v>
      </c>
      <c r="Z160" s="198">
        <f t="shared" si="143"/>
        <v>0</v>
      </c>
      <c r="AA160" s="198">
        <f t="shared" si="143"/>
        <v>0</v>
      </c>
      <c r="AB160" s="198">
        <f t="shared" si="143"/>
        <v>0</v>
      </c>
      <c r="AC160" s="198">
        <f t="shared" si="143"/>
        <v>0</v>
      </c>
      <c r="AD160" s="198">
        <f t="shared" si="143"/>
        <v>0</v>
      </c>
      <c r="AE160" s="198">
        <f t="shared" si="143"/>
        <v>0</v>
      </c>
      <c r="AF160" s="198">
        <f t="shared" si="143"/>
        <v>0</v>
      </c>
      <c r="AG160" s="198">
        <f t="shared" si="143"/>
        <v>0</v>
      </c>
      <c r="AH160" s="198">
        <f t="shared" si="143"/>
        <v>0</v>
      </c>
      <c r="AI160" s="198">
        <f t="shared" si="143"/>
        <v>0</v>
      </c>
      <c r="AJ160" s="198">
        <f t="shared" si="143"/>
        <v>0</v>
      </c>
      <c r="AK160" s="198">
        <f t="shared" si="143"/>
        <v>0</v>
      </c>
      <c r="AL160" s="198">
        <f t="shared" si="143"/>
        <v>0</v>
      </c>
      <c r="AM160" s="198">
        <f t="shared" si="143"/>
        <v>0</v>
      </c>
      <c r="AN160" s="198">
        <f t="shared" si="143"/>
        <v>0</v>
      </c>
      <c r="AO160" s="198">
        <f t="shared" si="143"/>
        <v>0</v>
      </c>
      <c r="AP160" s="198">
        <f t="shared" si="143"/>
        <v>0</v>
      </c>
      <c r="AQ160" s="198">
        <f t="shared" si="143"/>
        <v>0</v>
      </c>
      <c r="AR160" s="198">
        <f t="shared" si="143"/>
        <v>0</v>
      </c>
      <c r="AS160" s="198">
        <f t="shared" si="143"/>
        <v>0</v>
      </c>
      <c r="AT160" s="198">
        <f t="shared" si="143"/>
        <v>0</v>
      </c>
      <c r="AU160" s="198">
        <f t="shared" si="143"/>
        <v>0</v>
      </c>
      <c r="AV160" s="198">
        <f t="shared" si="143"/>
        <v>0</v>
      </c>
      <c r="AW160" s="198">
        <f t="shared" si="143"/>
        <v>0</v>
      </c>
      <c r="AX160" s="198">
        <f t="shared" si="143"/>
        <v>0</v>
      </c>
      <c r="AY160" s="198">
        <f t="shared" si="143"/>
        <v>0</v>
      </c>
      <c r="AZ160" s="198">
        <f t="shared" si="143"/>
        <v>0</v>
      </c>
      <c r="BA160" s="198">
        <f t="shared" si="143"/>
        <v>0</v>
      </c>
      <c r="BB160" s="198">
        <f t="shared" si="143"/>
        <v>0</v>
      </c>
      <c r="BC160" s="198">
        <f t="shared" si="143"/>
        <v>0</v>
      </c>
      <c r="BD160" s="198">
        <f t="shared" si="143"/>
        <v>0</v>
      </c>
      <c r="BE160" s="198">
        <f t="shared" si="143"/>
        <v>0</v>
      </c>
      <c r="BF160" s="198">
        <f t="shared" si="143"/>
        <v>0</v>
      </c>
      <c r="BG160" s="198">
        <f t="shared" si="143"/>
        <v>0</v>
      </c>
      <c r="BH160" s="198">
        <f t="shared" si="143"/>
        <v>0</v>
      </c>
      <c r="BI160" s="198">
        <f t="shared" si="143"/>
        <v>0</v>
      </c>
      <c r="BJ160" s="198">
        <f t="shared" si="143"/>
        <v>0</v>
      </c>
      <c r="BK160" s="198">
        <f t="shared" si="143"/>
        <v>0</v>
      </c>
      <c r="BL160" s="198">
        <f t="shared" si="143"/>
        <v>0</v>
      </c>
      <c r="BM160" s="198">
        <f t="shared" si="143"/>
        <v>0</v>
      </c>
      <c r="BN160" s="198">
        <f t="shared" si="143"/>
        <v>0</v>
      </c>
      <c r="BO160" s="198">
        <f t="shared" si="143"/>
        <v>0</v>
      </c>
      <c r="BP160" s="198">
        <f t="shared" si="143"/>
        <v>0</v>
      </c>
      <c r="BQ160" s="198">
        <f t="shared" si="143"/>
        <v>0</v>
      </c>
      <c r="BR160" s="198">
        <f t="shared" si="143"/>
        <v>0</v>
      </c>
      <c r="BS160" s="198">
        <f t="shared" si="143"/>
        <v>0</v>
      </c>
      <c r="BT160" s="198">
        <f t="shared" si="143"/>
        <v>0</v>
      </c>
      <c r="BU160" s="198">
        <f t="shared" ref="BU160:DY164" si="148">$F160*BU29</f>
        <v>0</v>
      </c>
      <c r="BV160" s="198">
        <f t="shared" si="148"/>
        <v>0</v>
      </c>
      <c r="BW160" s="198">
        <f t="shared" si="148"/>
        <v>0</v>
      </c>
      <c r="BX160" s="198">
        <f t="shared" si="148"/>
        <v>0</v>
      </c>
      <c r="BY160" s="198">
        <f t="shared" si="148"/>
        <v>0</v>
      </c>
      <c r="BZ160" s="198">
        <f t="shared" si="148"/>
        <v>0</v>
      </c>
      <c r="CA160" s="198">
        <f t="shared" si="148"/>
        <v>0</v>
      </c>
      <c r="CB160" s="198">
        <f t="shared" si="148"/>
        <v>0</v>
      </c>
      <c r="CC160" s="198">
        <f t="shared" si="148"/>
        <v>0</v>
      </c>
      <c r="CD160" s="198">
        <f t="shared" si="148"/>
        <v>0</v>
      </c>
      <c r="CE160" s="198">
        <f t="shared" si="148"/>
        <v>0</v>
      </c>
      <c r="CF160" s="198">
        <f t="shared" si="148"/>
        <v>0</v>
      </c>
      <c r="CG160" s="198">
        <f t="shared" si="148"/>
        <v>0</v>
      </c>
      <c r="CH160" s="198">
        <f t="shared" si="148"/>
        <v>0</v>
      </c>
      <c r="CI160" s="198">
        <f t="shared" si="148"/>
        <v>0</v>
      </c>
      <c r="CJ160" s="198">
        <f t="shared" si="148"/>
        <v>0</v>
      </c>
      <c r="CK160" s="198">
        <f t="shared" si="148"/>
        <v>0</v>
      </c>
      <c r="CL160" s="198">
        <f t="shared" si="148"/>
        <v>0</v>
      </c>
      <c r="CM160" s="198">
        <f t="shared" si="148"/>
        <v>0</v>
      </c>
      <c r="CN160" s="198">
        <f t="shared" si="148"/>
        <v>0</v>
      </c>
      <c r="CO160" s="198">
        <f t="shared" si="148"/>
        <v>0</v>
      </c>
      <c r="CP160" s="198">
        <f t="shared" si="148"/>
        <v>0</v>
      </c>
      <c r="CQ160" s="198">
        <f t="shared" si="148"/>
        <v>0</v>
      </c>
      <c r="CR160" s="198">
        <f t="shared" si="148"/>
        <v>0</v>
      </c>
      <c r="CS160" s="198">
        <f t="shared" si="148"/>
        <v>0</v>
      </c>
      <c r="CT160" s="198">
        <f t="shared" si="148"/>
        <v>0</v>
      </c>
      <c r="CU160" s="198">
        <f t="shared" si="148"/>
        <v>0</v>
      </c>
      <c r="CV160" s="198">
        <f t="shared" si="148"/>
        <v>0</v>
      </c>
      <c r="CW160" s="198">
        <f t="shared" si="148"/>
        <v>0</v>
      </c>
      <c r="CX160" s="198">
        <f t="shared" si="148"/>
        <v>0</v>
      </c>
      <c r="CY160" s="198">
        <f t="shared" si="148"/>
        <v>0</v>
      </c>
      <c r="CZ160" s="198">
        <f t="shared" si="148"/>
        <v>0</v>
      </c>
      <c r="DA160" s="198">
        <f t="shared" si="148"/>
        <v>0</v>
      </c>
      <c r="DB160" s="198">
        <f t="shared" si="148"/>
        <v>0</v>
      </c>
      <c r="DC160" s="198">
        <f t="shared" si="148"/>
        <v>0</v>
      </c>
      <c r="DD160" s="198">
        <f t="shared" si="148"/>
        <v>0</v>
      </c>
      <c r="DE160" s="198">
        <f t="shared" si="148"/>
        <v>0</v>
      </c>
      <c r="DF160" s="198">
        <f t="shared" si="148"/>
        <v>0</v>
      </c>
      <c r="DG160" s="198">
        <f t="shared" si="148"/>
        <v>0</v>
      </c>
      <c r="DH160" s="198">
        <f t="shared" si="148"/>
        <v>0</v>
      </c>
      <c r="DI160" s="198">
        <f t="shared" si="148"/>
        <v>0</v>
      </c>
      <c r="DJ160" s="198">
        <f t="shared" si="148"/>
        <v>0</v>
      </c>
      <c r="DK160" s="198">
        <f t="shared" si="148"/>
        <v>0</v>
      </c>
      <c r="DL160" s="198">
        <f t="shared" si="148"/>
        <v>0</v>
      </c>
      <c r="DM160" s="198">
        <f t="shared" si="148"/>
        <v>0</v>
      </c>
      <c r="DN160" s="198">
        <f t="shared" si="148"/>
        <v>0</v>
      </c>
      <c r="DO160" s="198">
        <f t="shared" si="148"/>
        <v>0</v>
      </c>
      <c r="DP160" s="198">
        <f t="shared" si="148"/>
        <v>0</v>
      </c>
      <c r="DQ160" s="198">
        <f t="shared" si="148"/>
        <v>0</v>
      </c>
      <c r="DR160" s="198">
        <f t="shared" si="148"/>
        <v>0</v>
      </c>
      <c r="DS160" s="198">
        <f t="shared" si="148"/>
        <v>0</v>
      </c>
      <c r="DT160" s="198">
        <f t="shared" si="148"/>
        <v>0</v>
      </c>
      <c r="DU160" s="198">
        <f t="shared" si="148"/>
        <v>0</v>
      </c>
      <c r="DV160" s="198">
        <f t="shared" si="148"/>
        <v>0</v>
      </c>
      <c r="DW160" s="198">
        <f t="shared" si="148"/>
        <v>0</v>
      </c>
      <c r="DX160" s="198">
        <f t="shared" si="148"/>
        <v>0</v>
      </c>
      <c r="DY160" s="198">
        <f t="shared" si="148"/>
        <v>0</v>
      </c>
    </row>
    <row r="161" spans="3:129" ht="22" thickTop="1" thickBot="1" x14ac:dyDescent="0.4">
      <c r="C161" s="189">
        <f t="shared" si="104"/>
        <v>0</v>
      </c>
      <c r="D161" s="190" t="str">
        <f t="shared" ref="D161:E161" si="149">+IF(D30=0,"",D30)</f>
        <v/>
      </c>
      <c r="E161" s="190" t="str">
        <f t="shared" si="149"/>
        <v>Amm.to Immateriale</v>
      </c>
      <c r="F161" s="197">
        <f t="shared" si="108"/>
        <v>0</v>
      </c>
      <c r="J161" s="198">
        <f t="shared" ref="J161:BU164" si="150">$F161*J30</f>
        <v>0</v>
      </c>
      <c r="K161" s="198">
        <f t="shared" si="150"/>
        <v>0</v>
      </c>
      <c r="L161" s="198">
        <f t="shared" si="150"/>
        <v>0</v>
      </c>
      <c r="M161" s="198">
        <f t="shared" si="150"/>
        <v>0</v>
      </c>
      <c r="N161" s="198">
        <f t="shared" si="150"/>
        <v>0</v>
      </c>
      <c r="O161" s="198">
        <f t="shared" si="150"/>
        <v>0</v>
      </c>
      <c r="P161" s="198">
        <f t="shared" si="150"/>
        <v>0</v>
      </c>
      <c r="Q161" s="198">
        <f t="shared" si="150"/>
        <v>0</v>
      </c>
      <c r="R161" s="198">
        <f t="shared" si="150"/>
        <v>0</v>
      </c>
      <c r="S161" s="198">
        <f t="shared" si="150"/>
        <v>0</v>
      </c>
      <c r="T161" s="198">
        <f t="shared" si="150"/>
        <v>0</v>
      </c>
      <c r="U161" s="198">
        <f t="shared" si="150"/>
        <v>0</v>
      </c>
      <c r="V161" s="198">
        <f t="shared" si="150"/>
        <v>0</v>
      </c>
      <c r="W161" s="198">
        <f t="shared" si="150"/>
        <v>0</v>
      </c>
      <c r="X161" s="198">
        <f t="shared" si="150"/>
        <v>0</v>
      </c>
      <c r="Y161" s="198">
        <f t="shared" si="150"/>
        <v>0</v>
      </c>
      <c r="Z161" s="198">
        <f t="shared" si="150"/>
        <v>0</v>
      </c>
      <c r="AA161" s="198">
        <f t="shared" si="150"/>
        <v>0</v>
      </c>
      <c r="AB161" s="198">
        <f t="shared" si="150"/>
        <v>0</v>
      </c>
      <c r="AC161" s="198">
        <f t="shared" si="150"/>
        <v>0</v>
      </c>
      <c r="AD161" s="198">
        <f t="shared" si="150"/>
        <v>0</v>
      </c>
      <c r="AE161" s="198">
        <f t="shared" si="150"/>
        <v>0</v>
      </c>
      <c r="AF161" s="198">
        <f t="shared" si="150"/>
        <v>0</v>
      </c>
      <c r="AG161" s="198">
        <f t="shared" si="150"/>
        <v>0</v>
      </c>
      <c r="AH161" s="198">
        <f t="shared" si="150"/>
        <v>0</v>
      </c>
      <c r="AI161" s="198">
        <f t="shared" si="150"/>
        <v>0</v>
      </c>
      <c r="AJ161" s="198">
        <f t="shared" si="150"/>
        <v>0</v>
      </c>
      <c r="AK161" s="198">
        <f t="shared" si="150"/>
        <v>0</v>
      </c>
      <c r="AL161" s="198">
        <f t="shared" si="150"/>
        <v>0</v>
      </c>
      <c r="AM161" s="198">
        <f t="shared" si="150"/>
        <v>0</v>
      </c>
      <c r="AN161" s="198">
        <f t="shared" si="150"/>
        <v>0</v>
      </c>
      <c r="AO161" s="198">
        <f t="shared" si="150"/>
        <v>0</v>
      </c>
      <c r="AP161" s="198">
        <f t="shared" si="150"/>
        <v>0</v>
      </c>
      <c r="AQ161" s="198">
        <f t="shared" si="150"/>
        <v>0</v>
      </c>
      <c r="AR161" s="198">
        <f t="shared" si="150"/>
        <v>0</v>
      </c>
      <c r="AS161" s="198">
        <f t="shared" si="150"/>
        <v>0</v>
      </c>
      <c r="AT161" s="198">
        <f t="shared" si="150"/>
        <v>0</v>
      </c>
      <c r="AU161" s="198">
        <f t="shared" si="150"/>
        <v>0</v>
      </c>
      <c r="AV161" s="198">
        <f t="shared" si="150"/>
        <v>0</v>
      </c>
      <c r="AW161" s="198">
        <f t="shared" si="150"/>
        <v>0</v>
      </c>
      <c r="AX161" s="198">
        <f t="shared" si="150"/>
        <v>0</v>
      </c>
      <c r="AY161" s="198">
        <f t="shared" si="150"/>
        <v>0</v>
      </c>
      <c r="AZ161" s="198">
        <f t="shared" si="150"/>
        <v>0</v>
      </c>
      <c r="BA161" s="198">
        <f t="shared" si="150"/>
        <v>0</v>
      </c>
      <c r="BB161" s="198">
        <f t="shared" si="150"/>
        <v>0</v>
      </c>
      <c r="BC161" s="198">
        <f t="shared" si="150"/>
        <v>0</v>
      </c>
      <c r="BD161" s="198">
        <f t="shared" si="150"/>
        <v>0</v>
      </c>
      <c r="BE161" s="198">
        <f t="shared" si="150"/>
        <v>0</v>
      </c>
      <c r="BF161" s="198">
        <f t="shared" si="150"/>
        <v>0</v>
      </c>
      <c r="BG161" s="198">
        <f t="shared" si="150"/>
        <v>0</v>
      </c>
      <c r="BH161" s="198">
        <f t="shared" si="150"/>
        <v>0</v>
      </c>
      <c r="BI161" s="198">
        <f t="shared" si="150"/>
        <v>0</v>
      </c>
      <c r="BJ161" s="198">
        <f t="shared" si="150"/>
        <v>0</v>
      </c>
      <c r="BK161" s="198">
        <f t="shared" si="150"/>
        <v>0</v>
      </c>
      <c r="BL161" s="198">
        <f t="shared" si="150"/>
        <v>0</v>
      </c>
      <c r="BM161" s="198">
        <f t="shared" si="150"/>
        <v>0</v>
      </c>
      <c r="BN161" s="198">
        <f t="shared" si="150"/>
        <v>0</v>
      </c>
      <c r="BO161" s="198">
        <f t="shared" si="150"/>
        <v>0</v>
      </c>
      <c r="BP161" s="198">
        <f t="shared" si="150"/>
        <v>0</v>
      </c>
      <c r="BQ161" s="198">
        <f t="shared" si="150"/>
        <v>0</v>
      </c>
      <c r="BR161" s="198">
        <f t="shared" si="150"/>
        <v>0</v>
      </c>
      <c r="BS161" s="198">
        <f t="shared" si="150"/>
        <v>0</v>
      </c>
      <c r="BT161" s="198">
        <f t="shared" si="150"/>
        <v>0</v>
      </c>
      <c r="BU161" s="198">
        <f t="shared" si="150"/>
        <v>0</v>
      </c>
      <c r="BV161" s="198">
        <f t="shared" si="148"/>
        <v>0</v>
      </c>
      <c r="BW161" s="198">
        <f t="shared" si="148"/>
        <v>0</v>
      </c>
      <c r="BX161" s="198">
        <f t="shared" si="148"/>
        <v>0</v>
      </c>
      <c r="BY161" s="198">
        <f t="shared" si="148"/>
        <v>0</v>
      </c>
      <c r="BZ161" s="198">
        <f t="shared" si="148"/>
        <v>0</v>
      </c>
      <c r="CA161" s="198">
        <f t="shared" si="148"/>
        <v>0</v>
      </c>
      <c r="CB161" s="198">
        <f t="shared" si="148"/>
        <v>0</v>
      </c>
      <c r="CC161" s="198">
        <f t="shared" si="148"/>
        <v>0</v>
      </c>
      <c r="CD161" s="198">
        <f t="shared" si="148"/>
        <v>0</v>
      </c>
      <c r="CE161" s="198">
        <f t="shared" si="148"/>
        <v>0</v>
      </c>
      <c r="CF161" s="198">
        <f t="shared" si="148"/>
        <v>0</v>
      </c>
      <c r="CG161" s="198">
        <f t="shared" si="148"/>
        <v>0</v>
      </c>
      <c r="CH161" s="198">
        <f t="shared" si="148"/>
        <v>0</v>
      </c>
      <c r="CI161" s="198">
        <f t="shared" si="148"/>
        <v>0</v>
      </c>
      <c r="CJ161" s="198">
        <f t="shared" si="148"/>
        <v>0</v>
      </c>
      <c r="CK161" s="198">
        <f t="shared" si="148"/>
        <v>0</v>
      </c>
      <c r="CL161" s="198">
        <f t="shared" si="148"/>
        <v>0</v>
      </c>
      <c r="CM161" s="198">
        <f t="shared" si="148"/>
        <v>0</v>
      </c>
      <c r="CN161" s="198">
        <f t="shared" si="148"/>
        <v>0</v>
      </c>
      <c r="CO161" s="198">
        <f t="shared" si="148"/>
        <v>0</v>
      </c>
      <c r="CP161" s="198">
        <f t="shared" si="148"/>
        <v>0</v>
      </c>
      <c r="CQ161" s="198">
        <f t="shared" si="148"/>
        <v>0</v>
      </c>
      <c r="CR161" s="198">
        <f t="shared" si="148"/>
        <v>0</v>
      </c>
      <c r="CS161" s="198">
        <f t="shared" si="148"/>
        <v>0</v>
      </c>
      <c r="CT161" s="198">
        <f t="shared" si="148"/>
        <v>0</v>
      </c>
      <c r="CU161" s="198">
        <f t="shared" si="148"/>
        <v>0</v>
      </c>
      <c r="CV161" s="198">
        <f t="shared" si="148"/>
        <v>0</v>
      </c>
      <c r="CW161" s="198">
        <f t="shared" si="148"/>
        <v>0</v>
      </c>
      <c r="CX161" s="198">
        <f t="shared" si="148"/>
        <v>0</v>
      </c>
      <c r="CY161" s="198">
        <f t="shared" si="148"/>
        <v>0</v>
      </c>
      <c r="CZ161" s="198">
        <f t="shared" si="148"/>
        <v>0</v>
      </c>
      <c r="DA161" s="198">
        <f t="shared" si="148"/>
        <v>0</v>
      </c>
      <c r="DB161" s="198">
        <f t="shared" si="148"/>
        <v>0</v>
      </c>
      <c r="DC161" s="198">
        <f t="shared" si="148"/>
        <v>0</v>
      </c>
      <c r="DD161" s="198">
        <f t="shared" si="148"/>
        <v>0</v>
      </c>
      <c r="DE161" s="198">
        <f t="shared" si="148"/>
        <v>0</v>
      </c>
      <c r="DF161" s="198">
        <f t="shared" si="148"/>
        <v>0</v>
      </c>
      <c r="DG161" s="198">
        <f t="shared" si="148"/>
        <v>0</v>
      </c>
      <c r="DH161" s="198">
        <f t="shared" si="148"/>
        <v>0</v>
      </c>
      <c r="DI161" s="198">
        <f t="shared" si="148"/>
        <v>0</v>
      </c>
      <c r="DJ161" s="198">
        <f t="shared" si="148"/>
        <v>0</v>
      </c>
      <c r="DK161" s="198">
        <f t="shared" si="148"/>
        <v>0</v>
      </c>
      <c r="DL161" s="198">
        <f t="shared" si="148"/>
        <v>0</v>
      </c>
      <c r="DM161" s="198">
        <f t="shared" si="148"/>
        <v>0</v>
      </c>
      <c r="DN161" s="198">
        <f t="shared" si="148"/>
        <v>0</v>
      </c>
      <c r="DO161" s="198">
        <f t="shared" si="148"/>
        <v>0</v>
      </c>
      <c r="DP161" s="198">
        <f t="shared" si="148"/>
        <v>0</v>
      </c>
      <c r="DQ161" s="198">
        <f t="shared" si="148"/>
        <v>0</v>
      </c>
      <c r="DR161" s="198">
        <f t="shared" si="148"/>
        <v>0</v>
      </c>
      <c r="DS161" s="198">
        <f t="shared" si="148"/>
        <v>0</v>
      </c>
      <c r="DT161" s="198">
        <f t="shared" si="148"/>
        <v>0</v>
      </c>
      <c r="DU161" s="198">
        <f t="shared" si="148"/>
        <v>0</v>
      </c>
      <c r="DV161" s="198">
        <f t="shared" si="148"/>
        <v>0</v>
      </c>
      <c r="DW161" s="198">
        <f t="shared" si="148"/>
        <v>0</v>
      </c>
      <c r="DX161" s="198">
        <f t="shared" si="148"/>
        <v>0</v>
      </c>
      <c r="DY161" s="198">
        <f t="shared" si="148"/>
        <v>0</v>
      </c>
    </row>
    <row r="162" spans="3:129" ht="22" thickTop="1" thickBot="1" x14ac:dyDescent="0.4">
      <c r="C162" s="189">
        <f t="shared" si="104"/>
        <v>0</v>
      </c>
      <c r="D162" s="190" t="str">
        <f t="shared" ref="D162:E162" si="151">+IF(D31=0,"",D31)</f>
        <v/>
      </c>
      <c r="E162" s="190" t="str">
        <f t="shared" si="151"/>
        <v>Amm.to Immateriale</v>
      </c>
      <c r="F162" s="197">
        <f t="shared" si="108"/>
        <v>0</v>
      </c>
      <c r="J162" s="198">
        <f t="shared" si="150"/>
        <v>0</v>
      </c>
      <c r="K162" s="198">
        <f t="shared" si="150"/>
        <v>0</v>
      </c>
      <c r="L162" s="198">
        <f t="shared" si="150"/>
        <v>0</v>
      </c>
      <c r="M162" s="198">
        <f t="shared" si="150"/>
        <v>0</v>
      </c>
      <c r="N162" s="198">
        <f t="shared" si="150"/>
        <v>0</v>
      </c>
      <c r="O162" s="198">
        <f t="shared" si="150"/>
        <v>0</v>
      </c>
      <c r="P162" s="198">
        <f t="shared" si="150"/>
        <v>0</v>
      </c>
      <c r="Q162" s="198">
        <f t="shared" si="150"/>
        <v>0</v>
      </c>
      <c r="R162" s="198">
        <f t="shared" si="150"/>
        <v>0</v>
      </c>
      <c r="S162" s="198">
        <f t="shared" si="150"/>
        <v>0</v>
      </c>
      <c r="T162" s="198">
        <f t="shared" si="150"/>
        <v>0</v>
      </c>
      <c r="U162" s="198">
        <f t="shared" si="150"/>
        <v>0</v>
      </c>
      <c r="V162" s="198">
        <f t="shared" si="150"/>
        <v>0</v>
      </c>
      <c r="W162" s="198">
        <f t="shared" si="150"/>
        <v>0</v>
      </c>
      <c r="X162" s="198">
        <f t="shared" si="150"/>
        <v>0</v>
      </c>
      <c r="Y162" s="198">
        <f t="shared" si="150"/>
        <v>0</v>
      </c>
      <c r="Z162" s="198">
        <f t="shared" si="150"/>
        <v>0</v>
      </c>
      <c r="AA162" s="198">
        <f t="shared" si="150"/>
        <v>0</v>
      </c>
      <c r="AB162" s="198">
        <f t="shared" si="150"/>
        <v>0</v>
      </c>
      <c r="AC162" s="198">
        <f t="shared" si="150"/>
        <v>0</v>
      </c>
      <c r="AD162" s="198">
        <f t="shared" si="150"/>
        <v>0</v>
      </c>
      <c r="AE162" s="198">
        <f t="shared" si="150"/>
        <v>0</v>
      </c>
      <c r="AF162" s="198">
        <f t="shared" si="150"/>
        <v>0</v>
      </c>
      <c r="AG162" s="198">
        <f t="shared" si="150"/>
        <v>0</v>
      </c>
      <c r="AH162" s="198">
        <f t="shared" si="150"/>
        <v>0</v>
      </c>
      <c r="AI162" s="198">
        <f t="shared" si="150"/>
        <v>0</v>
      </c>
      <c r="AJ162" s="198">
        <f t="shared" si="150"/>
        <v>0</v>
      </c>
      <c r="AK162" s="198">
        <f t="shared" si="150"/>
        <v>0</v>
      </c>
      <c r="AL162" s="198">
        <f t="shared" si="150"/>
        <v>0</v>
      </c>
      <c r="AM162" s="198">
        <f t="shared" si="150"/>
        <v>0</v>
      </c>
      <c r="AN162" s="198">
        <f t="shared" si="150"/>
        <v>0</v>
      </c>
      <c r="AO162" s="198">
        <f t="shared" si="150"/>
        <v>0</v>
      </c>
      <c r="AP162" s="198">
        <f t="shared" si="150"/>
        <v>0</v>
      </c>
      <c r="AQ162" s="198">
        <f t="shared" si="150"/>
        <v>0</v>
      </c>
      <c r="AR162" s="198">
        <f t="shared" si="150"/>
        <v>0</v>
      </c>
      <c r="AS162" s="198">
        <f t="shared" si="150"/>
        <v>0</v>
      </c>
      <c r="AT162" s="198">
        <f t="shared" si="150"/>
        <v>0</v>
      </c>
      <c r="AU162" s="198">
        <f t="shared" si="150"/>
        <v>0</v>
      </c>
      <c r="AV162" s="198">
        <f t="shared" si="150"/>
        <v>0</v>
      </c>
      <c r="AW162" s="198">
        <f t="shared" si="150"/>
        <v>0</v>
      </c>
      <c r="AX162" s="198">
        <f t="shared" si="150"/>
        <v>0</v>
      </c>
      <c r="AY162" s="198">
        <f t="shared" si="150"/>
        <v>0</v>
      </c>
      <c r="AZ162" s="198">
        <f t="shared" si="150"/>
        <v>0</v>
      </c>
      <c r="BA162" s="198">
        <f t="shared" si="150"/>
        <v>0</v>
      </c>
      <c r="BB162" s="198">
        <f t="shared" si="150"/>
        <v>0</v>
      </c>
      <c r="BC162" s="198">
        <f t="shared" si="150"/>
        <v>0</v>
      </c>
      <c r="BD162" s="198">
        <f t="shared" si="150"/>
        <v>0</v>
      </c>
      <c r="BE162" s="198">
        <f t="shared" si="150"/>
        <v>0</v>
      </c>
      <c r="BF162" s="198">
        <f t="shared" si="150"/>
        <v>0</v>
      </c>
      <c r="BG162" s="198">
        <f t="shared" si="150"/>
        <v>0</v>
      </c>
      <c r="BH162" s="198">
        <f t="shared" si="150"/>
        <v>0</v>
      </c>
      <c r="BI162" s="198">
        <f t="shared" si="150"/>
        <v>0</v>
      </c>
      <c r="BJ162" s="198">
        <f t="shared" si="150"/>
        <v>0</v>
      </c>
      <c r="BK162" s="198">
        <f t="shared" si="150"/>
        <v>0</v>
      </c>
      <c r="BL162" s="198">
        <f t="shared" si="150"/>
        <v>0</v>
      </c>
      <c r="BM162" s="198">
        <f t="shared" si="150"/>
        <v>0</v>
      </c>
      <c r="BN162" s="198">
        <f t="shared" si="150"/>
        <v>0</v>
      </c>
      <c r="BO162" s="198">
        <f t="shared" si="150"/>
        <v>0</v>
      </c>
      <c r="BP162" s="198">
        <f t="shared" si="150"/>
        <v>0</v>
      </c>
      <c r="BQ162" s="198">
        <f t="shared" si="150"/>
        <v>0</v>
      </c>
      <c r="BR162" s="198">
        <f t="shared" si="150"/>
        <v>0</v>
      </c>
      <c r="BS162" s="198">
        <f t="shared" si="150"/>
        <v>0</v>
      </c>
      <c r="BT162" s="198">
        <f t="shared" si="150"/>
        <v>0</v>
      </c>
      <c r="BU162" s="198">
        <f t="shared" si="150"/>
        <v>0</v>
      </c>
      <c r="BV162" s="198">
        <f t="shared" si="148"/>
        <v>0</v>
      </c>
      <c r="BW162" s="198">
        <f t="shared" si="148"/>
        <v>0</v>
      </c>
      <c r="BX162" s="198">
        <f t="shared" si="148"/>
        <v>0</v>
      </c>
      <c r="BY162" s="198">
        <f t="shared" si="148"/>
        <v>0</v>
      </c>
      <c r="BZ162" s="198">
        <f t="shared" si="148"/>
        <v>0</v>
      </c>
      <c r="CA162" s="198">
        <f t="shared" si="148"/>
        <v>0</v>
      </c>
      <c r="CB162" s="198">
        <f t="shared" si="148"/>
        <v>0</v>
      </c>
      <c r="CC162" s="198">
        <f t="shared" si="148"/>
        <v>0</v>
      </c>
      <c r="CD162" s="198">
        <f t="shared" si="148"/>
        <v>0</v>
      </c>
      <c r="CE162" s="198">
        <f t="shared" si="148"/>
        <v>0</v>
      </c>
      <c r="CF162" s="198">
        <f t="shared" si="148"/>
        <v>0</v>
      </c>
      <c r="CG162" s="198">
        <f t="shared" si="148"/>
        <v>0</v>
      </c>
      <c r="CH162" s="198">
        <f t="shared" si="148"/>
        <v>0</v>
      </c>
      <c r="CI162" s="198">
        <f t="shared" si="148"/>
        <v>0</v>
      </c>
      <c r="CJ162" s="198">
        <f t="shared" si="148"/>
        <v>0</v>
      </c>
      <c r="CK162" s="198">
        <f t="shared" si="148"/>
        <v>0</v>
      </c>
      <c r="CL162" s="198">
        <f t="shared" si="148"/>
        <v>0</v>
      </c>
      <c r="CM162" s="198">
        <f t="shared" si="148"/>
        <v>0</v>
      </c>
      <c r="CN162" s="198">
        <f t="shared" si="148"/>
        <v>0</v>
      </c>
      <c r="CO162" s="198">
        <f t="shared" si="148"/>
        <v>0</v>
      </c>
      <c r="CP162" s="198">
        <f t="shared" si="148"/>
        <v>0</v>
      </c>
      <c r="CQ162" s="198">
        <f t="shared" si="148"/>
        <v>0</v>
      </c>
      <c r="CR162" s="198">
        <f t="shared" si="148"/>
        <v>0</v>
      </c>
      <c r="CS162" s="198">
        <f t="shared" si="148"/>
        <v>0</v>
      </c>
      <c r="CT162" s="198">
        <f t="shared" si="148"/>
        <v>0</v>
      </c>
      <c r="CU162" s="198">
        <f t="shared" si="148"/>
        <v>0</v>
      </c>
      <c r="CV162" s="198">
        <f t="shared" si="148"/>
        <v>0</v>
      </c>
      <c r="CW162" s="198">
        <f t="shared" si="148"/>
        <v>0</v>
      </c>
      <c r="CX162" s="198">
        <f t="shared" si="148"/>
        <v>0</v>
      </c>
      <c r="CY162" s="198">
        <f t="shared" si="148"/>
        <v>0</v>
      </c>
      <c r="CZ162" s="198">
        <f t="shared" si="148"/>
        <v>0</v>
      </c>
      <c r="DA162" s="198">
        <f t="shared" si="148"/>
        <v>0</v>
      </c>
      <c r="DB162" s="198">
        <f t="shared" si="148"/>
        <v>0</v>
      </c>
      <c r="DC162" s="198">
        <f t="shared" si="148"/>
        <v>0</v>
      </c>
      <c r="DD162" s="198">
        <f t="shared" si="148"/>
        <v>0</v>
      </c>
      <c r="DE162" s="198">
        <f t="shared" si="148"/>
        <v>0</v>
      </c>
      <c r="DF162" s="198">
        <f t="shared" si="148"/>
        <v>0</v>
      </c>
      <c r="DG162" s="198">
        <f t="shared" si="148"/>
        <v>0</v>
      </c>
      <c r="DH162" s="198">
        <f t="shared" si="148"/>
        <v>0</v>
      </c>
      <c r="DI162" s="198">
        <f t="shared" si="148"/>
        <v>0</v>
      </c>
      <c r="DJ162" s="198">
        <f t="shared" si="148"/>
        <v>0</v>
      </c>
      <c r="DK162" s="198">
        <f t="shared" si="148"/>
        <v>0</v>
      </c>
      <c r="DL162" s="198">
        <f t="shared" si="148"/>
        <v>0</v>
      </c>
      <c r="DM162" s="198">
        <f t="shared" si="148"/>
        <v>0</v>
      </c>
      <c r="DN162" s="198">
        <f t="shared" si="148"/>
        <v>0</v>
      </c>
      <c r="DO162" s="198">
        <f t="shared" si="148"/>
        <v>0</v>
      </c>
      <c r="DP162" s="198">
        <f t="shared" si="148"/>
        <v>0</v>
      </c>
      <c r="DQ162" s="198">
        <f t="shared" si="148"/>
        <v>0</v>
      </c>
      <c r="DR162" s="198">
        <f t="shared" si="148"/>
        <v>0</v>
      </c>
      <c r="DS162" s="198">
        <f t="shared" si="148"/>
        <v>0</v>
      </c>
      <c r="DT162" s="198">
        <f t="shared" si="148"/>
        <v>0</v>
      </c>
      <c r="DU162" s="198">
        <f t="shared" si="148"/>
        <v>0</v>
      </c>
      <c r="DV162" s="198">
        <f t="shared" si="148"/>
        <v>0</v>
      </c>
      <c r="DW162" s="198">
        <f t="shared" si="148"/>
        <v>0</v>
      </c>
      <c r="DX162" s="198">
        <f t="shared" si="148"/>
        <v>0</v>
      </c>
      <c r="DY162" s="198">
        <f t="shared" si="148"/>
        <v>0</v>
      </c>
    </row>
    <row r="163" spans="3:129" ht="22" thickTop="1" thickBot="1" x14ac:dyDescent="0.4">
      <c r="C163" s="189">
        <f t="shared" si="104"/>
        <v>0</v>
      </c>
      <c r="D163" s="190" t="str">
        <f t="shared" ref="D163:E163" si="152">+IF(D32=0,"",D32)</f>
        <v/>
      </c>
      <c r="E163" s="190" t="str">
        <f t="shared" si="152"/>
        <v>Amm.to Immateriale</v>
      </c>
      <c r="F163" s="197">
        <f t="shared" si="108"/>
        <v>0</v>
      </c>
      <c r="J163" s="198">
        <f t="shared" si="150"/>
        <v>0</v>
      </c>
      <c r="K163" s="198">
        <f t="shared" si="150"/>
        <v>0</v>
      </c>
      <c r="L163" s="198">
        <f t="shared" si="150"/>
        <v>0</v>
      </c>
      <c r="M163" s="198">
        <f t="shared" si="150"/>
        <v>0</v>
      </c>
      <c r="N163" s="198">
        <f t="shared" si="150"/>
        <v>0</v>
      </c>
      <c r="O163" s="198">
        <f t="shared" si="150"/>
        <v>0</v>
      </c>
      <c r="P163" s="198">
        <f t="shared" si="150"/>
        <v>0</v>
      </c>
      <c r="Q163" s="198">
        <f t="shared" si="150"/>
        <v>0</v>
      </c>
      <c r="R163" s="198">
        <f t="shared" si="150"/>
        <v>0</v>
      </c>
      <c r="S163" s="198">
        <f t="shared" si="150"/>
        <v>0</v>
      </c>
      <c r="T163" s="198">
        <f t="shared" si="150"/>
        <v>0</v>
      </c>
      <c r="U163" s="198">
        <f t="shared" si="150"/>
        <v>0</v>
      </c>
      <c r="V163" s="198">
        <f t="shared" si="150"/>
        <v>0</v>
      </c>
      <c r="W163" s="198">
        <f t="shared" si="150"/>
        <v>0</v>
      </c>
      <c r="X163" s="198">
        <f t="shared" si="150"/>
        <v>0</v>
      </c>
      <c r="Y163" s="198">
        <f t="shared" si="150"/>
        <v>0</v>
      </c>
      <c r="Z163" s="198">
        <f t="shared" si="150"/>
        <v>0</v>
      </c>
      <c r="AA163" s="198">
        <f t="shared" si="150"/>
        <v>0</v>
      </c>
      <c r="AB163" s="198">
        <f t="shared" si="150"/>
        <v>0</v>
      </c>
      <c r="AC163" s="198">
        <f t="shared" si="150"/>
        <v>0</v>
      </c>
      <c r="AD163" s="198">
        <f t="shared" si="150"/>
        <v>0</v>
      </c>
      <c r="AE163" s="198">
        <f t="shared" si="150"/>
        <v>0</v>
      </c>
      <c r="AF163" s="198">
        <f t="shared" si="150"/>
        <v>0</v>
      </c>
      <c r="AG163" s="198">
        <f t="shared" si="150"/>
        <v>0</v>
      </c>
      <c r="AH163" s="198">
        <f t="shared" si="150"/>
        <v>0</v>
      </c>
      <c r="AI163" s="198">
        <f t="shared" si="150"/>
        <v>0</v>
      </c>
      <c r="AJ163" s="198">
        <f t="shared" si="150"/>
        <v>0</v>
      </c>
      <c r="AK163" s="198">
        <f t="shared" si="150"/>
        <v>0</v>
      </c>
      <c r="AL163" s="198">
        <f t="shared" si="150"/>
        <v>0</v>
      </c>
      <c r="AM163" s="198">
        <f t="shared" si="150"/>
        <v>0</v>
      </c>
      <c r="AN163" s="198">
        <f t="shared" si="150"/>
        <v>0</v>
      </c>
      <c r="AO163" s="198">
        <f t="shared" si="150"/>
        <v>0</v>
      </c>
      <c r="AP163" s="198">
        <f t="shared" si="150"/>
        <v>0</v>
      </c>
      <c r="AQ163" s="198">
        <f t="shared" si="150"/>
        <v>0</v>
      </c>
      <c r="AR163" s="198">
        <f t="shared" si="150"/>
        <v>0</v>
      </c>
      <c r="AS163" s="198">
        <f t="shared" si="150"/>
        <v>0</v>
      </c>
      <c r="AT163" s="198">
        <f t="shared" si="150"/>
        <v>0</v>
      </c>
      <c r="AU163" s="198">
        <f t="shared" si="150"/>
        <v>0</v>
      </c>
      <c r="AV163" s="198">
        <f t="shared" si="150"/>
        <v>0</v>
      </c>
      <c r="AW163" s="198">
        <f t="shared" si="150"/>
        <v>0</v>
      </c>
      <c r="AX163" s="198">
        <f t="shared" si="150"/>
        <v>0</v>
      </c>
      <c r="AY163" s="198">
        <f t="shared" si="150"/>
        <v>0</v>
      </c>
      <c r="AZ163" s="198">
        <f t="shared" si="150"/>
        <v>0</v>
      </c>
      <c r="BA163" s="198">
        <f t="shared" si="150"/>
        <v>0</v>
      </c>
      <c r="BB163" s="198">
        <f t="shared" si="150"/>
        <v>0</v>
      </c>
      <c r="BC163" s="198">
        <f t="shared" si="150"/>
        <v>0</v>
      </c>
      <c r="BD163" s="198">
        <f t="shared" si="150"/>
        <v>0</v>
      </c>
      <c r="BE163" s="198">
        <f t="shared" si="150"/>
        <v>0</v>
      </c>
      <c r="BF163" s="198">
        <f t="shared" si="150"/>
        <v>0</v>
      </c>
      <c r="BG163" s="198">
        <f t="shared" si="150"/>
        <v>0</v>
      </c>
      <c r="BH163" s="198">
        <f t="shared" si="150"/>
        <v>0</v>
      </c>
      <c r="BI163" s="198">
        <f t="shared" si="150"/>
        <v>0</v>
      </c>
      <c r="BJ163" s="198">
        <f t="shared" si="150"/>
        <v>0</v>
      </c>
      <c r="BK163" s="198">
        <f t="shared" si="150"/>
        <v>0</v>
      </c>
      <c r="BL163" s="198">
        <f t="shared" si="150"/>
        <v>0</v>
      </c>
      <c r="BM163" s="198">
        <f t="shared" si="150"/>
        <v>0</v>
      </c>
      <c r="BN163" s="198">
        <f t="shared" si="150"/>
        <v>0</v>
      </c>
      <c r="BO163" s="198">
        <f t="shared" si="150"/>
        <v>0</v>
      </c>
      <c r="BP163" s="198">
        <f t="shared" si="150"/>
        <v>0</v>
      </c>
      <c r="BQ163" s="198">
        <f t="shared" si="150"/>
        <v>0</v>
      </c>
      <c r="BR163" s="198">
        <f t="shared" si="150"/>
        <v>0</v>
      </c>
      <c r="BS163" s="198">
        <f t="shared" si="150"/>
        <v>0</v>
      </c>
      <c r="BT163" s="198">
        <f t="shared" si="150"/>
        <v>0</v>
      </c>
      <c r="BU163" s="198">
        <f t="shared" si="150"/>
        <v>0</v>
      </c>
      <c r="BV163" s="198">
        <f t="shared" si="148"/>
        <v>0</v>
      </c>
      <c r="BW163" s="198">
        <f t="shared" si="148"/>
        <v>0</v>
      </c>
      <c r="BX163" s="198">
        <f t="shared" si="148"/>
        <v>0</v>
      </c>
      <c r="BY163" s="198">
        <f t="shared" si="148"/>
        <v>0</v>
      </c>
      <c r="BZ163" s="198">
        <f t="shared" si="148"/>
        <v>0</v>
      </c>
      <c r="CA163" s="198">
        <f t="shared" si="148"/>
        <v>0</v>
      </c>
      <c r="CB163" s="198">
        <f t="shared" si="148"/>
        <v>0</v>
      </c>
      <c r="CC163" s="198">
        <f t="shared" si="148"/>
        <v>0</v>
      </c>
      <c r="CD163" s="198">
        <f t="shared" si="148"/>
        <v>0</v>
      </c>
      <c r="CE163" s="198">
        <f t="shared" si="148"/>
        <v>0</v>
      </c>
      <c r="CF163" s="198">
        <f t="shared" si="148"/>
        <v>0</v>
      </c>
      <c r="CG163" s="198">
        <f t="shared" si="148"/>
        <v>0</v>
      </c>
      <c r="CH163" s="198">
        <f t="shared" si="148"/>
        <v>0</v>
      </c>
      <c r="CI163" s="198">
        <f t="shared" si="148"/>
        <v>0</v>
      </c>
      <c r="CJ163" s="198">
        <f t="shared" si="148"/>
        <v>0</v>
      </c>
      <c r="CK163" s="198">
        <f t="shared" si="148"/>
        <v>0</v>
      </c>
      <c r="CL163" s="198">
        <f t="shared" si="148"/>
        <v>0</v>
      </c>
      <c r="CM163" s="198">
        <f t="shared" si="148"/>
        <v>0</v>
      </c>
      <c r="CN163" s="198">
        <f t="shared" si="148"/>
        <v>0</v>
      </c>
      <c r="CO163" s="198">
        <f t="shared" si="148"/>
        <v>0</v>
      </c>
      <c r="CP163" s="198">
        <f t="shared" si="148"/>
        <v>0</v>
      </c>
      <c r="CQ163" s="198">
        <f t="shared" si="148"/>
        <v>0</v>
      </c>
      <c r="CR163" s="198">
        <f t="shared" si="148"/>
        <v>0</v>
      </c>
      <c r="CS163" s="198">
        <f t="shared" si="148"/>
        <v>0</v>
      </c>
      <c r="CT163" s="198">
        <f t="shared" si="148"/>
        <v>0</v>
      </c>
      <c r="CU163" s="198">
        <f t="shared" si="148"/>
        <v>0</v>
      </c>
      <c r="CV163" s="198">
        <f t="shared" si="148"/>
        <v>0</v>
      </c>
      <c r="CW163" s="198">
        <f t="shared" si="148"/>
        <v>0</v>
      </c>
      <c r="CX163" s="198">
        <f t="shared" si="148"/>
        <v>0</v>
      </c>
      <c r="CY163" s="198">
        <f t="shared" si="148"/>
        <v>0</v>
      </c>
      <c r="CZ163" s="198">
        <f t="shared" si="148"/>
        <v>0</v>
      </c>
      <c r="DA163" s="198">
        <f t="shared" si="148"/>
        <v>0</v>
      </c>
      <c r="DB163" s="198">
        <f t="shared" si="148"/>
        <v>0</v>
      </c>
      <c r="DC163" s="198">
        <f t="shared" si="148"/>
        <v>0</v>
      </c>
      <c r="DD163" s="198">
        <f t="shared" si="148"/>
        <v>0</v>
      </c>
      <c r="DE163" s="198">
        <f t="shared" si="148"/>
        <v>0</v>
      </c>
      <c r="DF163" s="198">
        <f t="shared" si="148"/>
        <v>0</v>
      </c>
      <c r="DG163" s="198">
        <f t="shared" si="148"/>
        <v>0</v>
      </c>
      <c r="DH163" s="198">
        <f t="shared" si="148"/>
        <v>0</v>
      </c>
      <c r="DI163" s="198">
        <f t="shared" si="148"/>
        <v>0</v>
      </c>
      <c r="DJ163" s="198">
        <f t="shared" si="148"/>
        <v>0</v>
      </c>
      <c r="DK163" s="198">
        <f t="shared" si="148"/>
        <v>0</v>
      </c>
      <c r="DL163" s="198">
        <f t="shared" si="148"/>
        <v>0</v>
      </c>
      <c r="DM163" s="198">
        <f t="shared" si="148"/>
        <v>0</v>
      </c>
      <c r="DN163" s="198">
        <f t="shared" si="148"/>
        <v>0</v>
      </c>
      <c r="DO163" s="198">
        <f t="shared" si="148"/>
        <v>0</v>
      </c>
      <c r="DP163" s="198">
        <f t="shared" si="148"/>
        <v>0</v>
      </c>
      <c r="DQ163" s="198">
        <f t="shared" si="148"/>
        <v>0</v>
      </c>
      <c r="DR163" s="198">
        <f t="shared" si="148"/>
        <v>0</v>
      </c>
      <c r="DS163" s="198">
        <f t="shared" si="148"/>
        <v>0</v>
      </c>
      <c r="DT163" s="198">
        <f t="shared" si="148"/>
        <v>0</v>
      </c>
      <c r="DU163" s="198">
        <f t="shared" si="148"/>
        <v>0</v>
      </c>
      <c r="DV163" s="198">
        <f t="shared" si="148"/>
        <v>0</v>
      </c>
      <c r="DW163" s="198">
        <f t="shared" si="148"/>
        <v>0</v>
      </c>
      <c r="DX163" s="198">
        <f t="shared" si="148"/>
        <v>0</v>
      </c>
      <c r="DY163" s="198">
        <f t="shared" si="148"/>
        <v>0</v>
      </c>
    </row>
    <row r="164" spans="3:129" ht="22" thickTop="1" thickBot="1" x14ac:dyDescent="0.4">
      <c r="C164" s="189">
        <f t="shared" si="104"/>
        <v>0</v>
      </c>
      <c r="D164" s="190" t="str">
        <f t="shared" ref="D164:E164" si="153">+IF(D33=0,"",D33)</f>
        <v/>
      </c>
      <c r="E164" s="190" t="str">
        <f t="shared" si="153"/>
        <v>Amm.to Immateriale</v>
      </c>
      <c r="F164" s="197">
        <f t="shared" si="108"/>
        <v>0</v>
      </c>
      <c r="J164" s="198">
        <f t="shared" si="150"/>
        <v>0</v>
      </c>
      <c r="K164" s="198">
        <f t="shared" si="150"/>
        <v>0</v>
      </c>
      <c r="L164" s="198">
        <f t="shared" si="150"/>
        <v>0</v>
      </c>
      <c r="M164" s="198">
        <f t="shared" si="150"/>
        <v>0</v>
      </c>
      <c r="N164" s="198">
        <f t="shared" si="150"/>
        <v>0</v>
      </c>
      <c r="O164" s="198">
        <f t="shared" si="150"/>
        <v>0</v>
      </c>
      <c r="P164" s="198">
        <f t="shared" si="150"/>
        <v>0</v>
      </c>
      <c r="Q164" s="198">
        <f t="shared" si="150"/>
        <v>0</v>
      </c>
      <c r="R164" s="198">
        <f t="shared" si="150"/>
        <v>0</v>
      </c>
      <c r="S164" s="198">
        <f t="shared" si="150"/>
        <v>0</v>
      </c>
      <c r="T164" s="198">
        <f t="shared" si="150"/>
        <v>0</v>
      </c>
      <c r="U164" s="198">
        <f t="shared" si="150"/>
        <v>0</v>
      </c>
      <c r="V164" s="198">
        <f t="shared" si="150"/>
        <v>0</v>
      </c>
      <c r="W164" s="198">
        <f t="shared" si="150"/>
        <v>0</v>
      </c>
      <c r="X164" s="198">
        <f t="shared" si="150"/>
        <v>0</v>
      </c>
      <c r="Y164" s="198">
        <f t="shared" si="150"/>
        <v>0</v>
      </c>
      <c r="Z164" s="198">
        <f t="shared" si="150"/>
        <v>0</v>
      </c>
      <c r="AA164" s="198">
        <f t="shared" si="150"/>
        <v>0</v>
      </c>
      <c r="AB164" s="198">
        <f t="shared" si="150"/>
        <v>0</v>
      </c>
      <c r="AC164" s="198">
        <f t="shared" si="150"/>
        <v>0</v>
      </c>
      <c r="AD164" s="198">
        <f t="shared" si="150"/>
        <v>0</v>
      </c>
      <c r="AE164" s="198">
        <f t="shared" si="150"/>
        <v>0</v>
      </c>
      <c r="AF164" s="198">
        <f t="shared" si="150"/>
        <v>0</v>
      </c>
      <c r="AG164" s="198">
        <f t="shared" si="150"/>
        <v>0</v>
      </c>
      <c r="AH164" s="198">
        <f t="shared" si="150"/>
        <v>0</v>
      </c>
      <c r="AI164" s="198">
        <f t="shared" si="150"/>
        <v>0</v>
      </c>
      <c r="AJ164" s="198">
        <f t="shared" si="150"/>
        <v>0</v>
      </c>
      <c r="AK164" s="198">
        <f t="shared" si="150"/>
        <v>0</v>
      </c>
      <c r="AL164" s="198">
        <f t="shared" si="150"/>
        <v>0</v>
      </c>
      <c r="AM164" s="198">
        <f t="shared" si="150"/>
        <v>0</v>
      </c>
      <c r="AN164" s="198">
        <f t="shared" si="150"/>
        <v>0</v>
      </c>
      <c r="AO164" s="198">
        <f t="shared" si="150"/>
        <v>0</v>
      </c>
      <c r="AP164" s="198">
        <f t="shared" si="150"/>
        <v>0</v>
      </c>
      <c r="AQ164" s="198">
        <f t="shared" si="150"/>
        <v>0</v>
      </c>
      <c r="AR164" s="198">
        <f t="shared" si="150"/>
        <v>0</v>
      </c>
      <c r="AS164" s="198">
        <f t="shared" si="150"/>
        <v>0</v>
      </c>
      <c r="AT164" s="198">
        <f t="shared" si="150"/>
        <v>0</v>
      </c>
      <c r="AU164" s="198">
        <f t="shared" si="150"/>
        <v>0</v>
      </c>
      <c r="AV164" s="198">
        <f t="shared" si="150"/>
        <v>0</v>
      </c>
      <c r="AW164" s="198">
        <f t="shared" si="150"/>
        <v>0</v>
      </c>
      <c r="AX164" s="198">
        <f t="shared" si="150"/>
        <v>0</v>
      </c>
      <c r="AY164" s="198">
        <f t="shared" si="150"/>
        <v>0</v>
      </c>
      <c r="AZ164" s="198">
        <f t="shared" si="150"/>
        <v>0</v>
      </c>
      <c r="BA164" s="198">
        <f t="shared" si="150"/>
        <v>0</v>
      </c>
      <c r="BB164" s="198">
        <f t="shared" si="150"/>
        <v>0</v>
      </c>
      <c r="BC164" s="198">
        <f t="shared" si="150"/>
        <v>0</v>
      </c>
      <c r="BD164" s="198">
        <f t="shared" si="150"/>
        <v>0</v>
      </c>
      <c r="BE164" s="198">
        <f t="shared" si="150"/>
        <v>0</v>
      </c>
      <c r="BF164" s="198">
        <f t="shared" si="150"/>
        <v>0</v>
      </c>
      <c r="BG164" s="198">
        <f t="shared" si="150"/>
        <v>0</v>
      </c>
      <c r="BH164" s="198">
        <f t="shared" si="150"/>
        <v>0</v>
      </c>
      <c r="BI164" s="198">
        <f t="shared" si="150"/>
        <v>0</v>
      </c>
      <c r="BJ164" s="198">
        <f t="shared" si="150"/>
        <v>0</v>
      </c>
      <c r="BK164" s="198">
        <f t="shared" si="150"/>
        <v>0</v>
      </c>
      <c r="BL164" s="198">
        <f t="shared" si="150"/>
        <v>0</v>
      </c>
      <c r="BM164" s="198">
        <f t="shared" si="150"/>
        <v>0</v>
      </c>
      <c r="BN164" s="198">
        <f t="shared" si="150"/>
        <v>0</v>
      </c>
      <c r="BO164" s="198">
        <f t="shared" si="150"/>
        <v>0</v>
      </c>
      <c r="BP164" s="198">
        <f t="shared" si="150"/>
        <v>0</v>
      </c>
      <c r="BQ164" s="198">
        <f t="shared" si="150"/>
        <v>0</v>
      </c>
      <c r="BR164" s="198">
        <f t="shared" si="150"/>
        <v>0</v>
      </c>
      <c r="BS164" s="198">
        <f t="shared" si="150"/>
        <v>0</v>
      </c>
      <c r="BT164" s="198">
        <f t="shared" si="150"/>
        <v>0</v>
      </c>
      <c r="BU164" s="198">
        <f t="shared" ref="BU164" si="154">$F164*BU33</f>
        <v>0</v>
      </c>
      <c r="BV164" s="198">
        <f t="shared" si="148"/>
        <v>0</v>
      </c>
      <c r="BW164" s="198">
        <f t="shared" si="148"/>
        <v>0</v>
      </c>
      <c r="BX164" s="198">
        <f t="shared" si="148"/>
        <v>0</v>
      </c>
      <c r="BY164" s="198">
        <f t="shared" si="148"/>
        <v>0</v>
      </c>
      <c r="BZ164" s="198">
        <f t="shared" si="148"/>
        <v>0</v>
      </c>
      <c r="CA164" s="198">
        <f t="shared" si="148"/>
        <v>0</v>
      </c>
      <c r="CB164" s="198">
        <f t="shared" si="148"/>
        <v>0</v>
      </c>
      <c r="CC164" s="198">
        <f t="shared" si="148"/>
        <v>0</v>
      </c>
      <c r="CD164" s="198">
        <f t="shared" si="148"/>
        <v>0</v>
      </c>
      <c r="CE164" s="198">
        <f t="shared" si="148"/>
        <v>0</v>
      </c>
      <c r="CF164" s="198">
        <f t="shared" si="148"/>
        <v>0</v>
      </c>
      <c r="CG164" s="198">
        <f t="shared" si="148"/>
        <v>0</v>
      </c>
      <c r="CH164" s="198">
        <f t="shared" si="148"/>
        <v>0</v>
      </c>
      <c r="CI164" s="198">
        <f t="shared" si="148"/>
        <v>0</v>
      </c>
      <c r="CJ164" s="198">
        <f t="shared" si="148"/>
        <v>0</v>
      </c>
      <c r="CK164" s="198">
        <f t="shared" si="148"/>
        <v>0</v>
      </c>
      <c r="CL164" s="198">
        <f t="shared" si="148"/>
        <v>0</v>
      </c>
      <c r="CM164" s="198">
        <f t="shared" si="148"/>
        <v>0</v>
      </c>
      <c r="CN164" s="198">
        <f t="shared" si="148"/>
        <v>0</v>
      </c>
      <c r="CO164" s="198">
        <f t="shared" si="148"/>
        <v>0</v>
      </c>
      <c r="CP164" s="198">
        <f t="shared" si="148"/>
        <v>0</v>
      </c>
      <c r="CQ164" s="198">
        <f t="shared" si="148"/>
        <v>0</v>
      </c>
      <c r="CR164" s="198">
        <f t="shared" si="148"/>
        <v>0</v>
      </c>
      <c r="CS164" s="198">
        <f t="shared" si="148"/>
        <v>0</v>
      </c>
      <c r="CT164" s="198">
        <f t="shared" si="148"/>
        <v>0</v>
      </c>
      <c r="CU164" s="198">
        <f t="shared" si="148"/>
        <v>0</v>
      </c>
      <c r="CV164" s="198">
        <f t="shared" si="148"/>
        <v>0</v>
      </c>
      <c r="CW164" s="198">
        <f t="shared" si="148"/>
        <v>0</v>
      </c>
      <c r="CX164" s="198">
        <f t="shared" si="148"/>
        <v>0</v>
      </c>
      <c r="CY164" s="198">
        <f t="shared" si="148"/>
        <v>0</v>
      </c>
      <c r="CZ164" s="198">
        <f t="shared" ref="CZ164:DY164" si="155">$F164*CZ33</f>
        <v>0</v>
      </c>
      <c r="DA164" s="198">
        <f t="shared" si="155"/>
        <v>0</v>
      </c>
      <c r="DB164" s="198">
        <f t="shared" si="155"/>
        <v>0</v>
      </c>
      <c r="DC164" s="198">
        <f t="shared" si="155"/>
        <v>0</v>
      </c>
      <c r="DD164" s="198">
        <f t="shared" si="155"/>
        <v>0</v>
      </c>
      <c r="DE164" s="198">
        <f t="shared" si="155"/>
        <v>0</v>
      </c>
      <c r="DF164" s="198">
        <f t="shared" si="155"/>
        <v>0</v>
      </c>
      <c r="DG164" s="198">
        <f t="shared" si="155"/>
        <v>0</v>
      </c>
      <c r="DH164" s="198">
        <f t="shared" si="155"/>
        <v>0</v>
      </c>
      <c r="DI164" s="198">
        <f t="shared" si="155"/>
        <v>0</v>
      </c>
      <c r="DJ164" s="198">
        <f t="shared" si="155"/>
        <v>0</v>
      </c>
      <c r="DK164" s="198">
        <f t="shared" si="155"/>
        <v>0</v>
      </c>
      <c r="DL164" s="198">
        <f t="shared" si="155"/>
        <v>0</v>
      </c>
      <c r="DM164" s="198">
        <f t="shared" si="155"/>
        <v>0</v>
      </c>
      <c r="DN164" s="198">
        <f t="shared" si="155"/>
        <v>0</v>
      </c>
      <c r="DO164" s="198">
        <f t="shared" si="155"/>
        <v>0</v>
      </c>
      <c r="DP164" s="198">
        <f t="shared" si="155"/>
        <v>0</v>
      </c>
      <c r="DQ164" s="198">
        <f t="shared" si="155"/>
        <v>0</v>
      </c>
      <c r="DR164" s="198">
        <f t="shared" si="155"/>
        <v>0</v>
      </c>
      <c r="DS164" s="198">
        <f t="shared" si="155"/>
        <v>0</v>
      </c>
      <c r="DT164" s="198">
        <f t="shared" si="155"/>
        <v>0</v>
      </c>
      <c r="DU164" s="198">
        <f t="shared" si="155"/>
        <v>0</v>
      </c>
      <c r="DV164" s="198">
        <f t="shared" si="155"/>
        <v>0</v>
      </c>
      <c r="DW164" s="198">
        <f t="shared" si="155"/>
        <v>0</v>
      </c>
      <c r="DX164" s="198">
        <f t="shared" si="155"/>
        <v>0</v>
      </c>
      <c r="DY164" s="198">
        <f t="shared" si="155"/>
        <v>0</v>
      </c>
    </row>
    <row r="165" spans="3:129" ht="22" thickTop="1" thickBot="1" x14ac:dyDescent="0.4">
      <c r="C165" s="189">
        <f t="shared" si="104"/>
        <v>0</v>
      </c>
      <c r="D165" s="190" t="str">
        <f t="shared" ref="D165:E165" si="156">+IF(D34=0,"",D34)</f>
        <v/>
      </c>
      <c r="E165" s="190" t="str">
        <f t="shared" si="156"/>
        <v>Amm.to Immateriale</v>
      </c>
      <c r="F165" s="197">
        <f t="shared" si="108"/>
        <v>0</v>
      </c>
      <c r="J165" s="198">
        <f t="shared" ref="J165:BU168" si="157">$F165*J34</f>
        <v>0</v>
      </c>
      <c r="K165" s="198">
        <f t="shared" si="157"/>
        <v>0</v>
      </c>
      <c r="L165" s="198">
        <f t="shared" si="157"/>
        <v>0</v>
      </c>
      <c r="M165" s="198">
        <f t="shared" si="157"/>
        <v>0</v>
      </c>
      <c r="N165" s="198">
        <f t="shared" si="157"/>
        <v>0</v>
      </c>
      <c r="O165" s="198">
        <f t="shared" si="157"/>
        <v>0</v>
      </c>
      <c r="P165" s="198">
        <f t="shared" si="157"/>
        <v>0</v>
      </c>
      <c r="Q165" s="198">
        <f t="shared" si="157"/>
        <v>0</v>
      </c>
      <c r="R165" s="198">
        <f t="shared" si="157"/>
        <v>0</v>
      </c>
      <c r="S165" s="198">
        <f t="shared" si="157"/>
        <v>0</v>
      </c>
      <c r="T165" s="198">
        <f t="shared" si="157"/>
        <v>0</v>
      </c>
      <c r="U165" s="198">
        <f t="shared" si="157"/>
        <v>0</v>
      </c>
      <c r="V165" s="198">
        <f t="shared" si="157"/>
        <v>0</v>
      </c>
      <c r="W165" s="198">
        <f t="shared" si="157"/>
        <v>0</v>
      </c>
      <c r="X165" s="198">
        <f t="shared" si="157"/>
        <v>0</v>
      </c>
      <c r="Y165" s="198">
        <f t="shared" si="157"/>
        <v>0</v>
      </c>
      <c r="Z165" s="198">
        <f t="shared" si="157"/>
        <v>0</v>
      </c>
      <c r="AA165" s="198">
        <f t="shared" si="157"/>
        <v>0</v>
      </c>
      <c r="AB165" s="198">
        <f t="shared" si="157"/>
        <v>0</v>
      </c>
      <c r="AC165" s="198">
        <f t="shared" si="157"/>
        <v>0</v>
      </c>
      <c r="AD165" s="198">
        <f t="shared" si="157"/>
        <v>0</v>
      </c>
      <c r="AE165" s="198">
        <f t="shared" si="157"/>
        <v>0</v>
      </c>
      <c r="AF165" s="198">
        <f t="shared" si="157"/>
        <v>0</v>
      </c>
      <c r="AG165" s="198">
        <f t="shared" si="157"/>
        <v>0</v>
      </c>
      <c r="AH165" s="198">
        <f t="shared" si="157"/>
        <v>0</v>
      </c>
      <c r="AI165" s="198">
        <f t="shared" si="157"/>
        <v>0</v>
      </c>
      <c r="AJ165" s="198">
        <f t="shared" si="157"/>
        <v>0</v>
      </c>
      <c r="AK165" s="198">
        <f t="shared" si="157"/>
        <v>0</v>
      </c>
      <c r="AL165" s="198">
        <f t="shared" si="157"/>
        <v>0</v>
      </c>
      <c r="AM165" s="198">
        <f t="shared" si="157"/>
        <v>0</v>
      </c>
      <c r="AN165" s="198">
        <f t="shared" si="157"/>
        <v>0</v>
      </c>
      <c r="AO165" s="198">
        <f t="shared" si="157"/>
        <v>0</v>
      </c>
      <c r="AP165" s="198">
        <f t="shared" si="157"/>
        <v>0</v>
      </c>
      <c r="AQ165" s="198">
        <f t="shared" si="157"/>
        <v>0</v>
      </c>
      <c r="AR165" s="198">
        <f t="shared" si="157"/>
        <v>0</v>
      </c>
      <c r="AS165" s="198">
        <f t="shared" si="157"/>
        <v>0</v>
      </c>
      <c r="AT165" s="198">
        <f t="shared" si="157"/>
        <v>0</v>
      </c>
      <c r="AU165" s="198">
        <f t="shared" si="157"/>
        <v>0</v>
      </c>
      <c r="AV165" s="198">
        <f t="shared" si="157"/>
        <v>0</v>
      </c>
      <c r="AW165" s="198">
        <f t="shared" si="157"/>
        <v>0</v>
      </c>
      <c r="AX165" s="198">
        <f t="shared" si="157"/>
        <v>0</v>
      </c>
      <c r="AY165" s="198">
        <f t="shared" si="157"/>
        <v>0</v>
      </c>
      <c r="AZ165" s="198">
        <f t="shared" si="157"/>
        <v>0</v>
      </c>
      <c r="BA165" s="198">
        <f t="shared" si="157"/>
        <v>0</v>
      </c>
      <c r="BB165" s="198">
        <f t="shared" si="157"/>
        <v>0</v>
      </c>
      <c r="BC165" s="198">
        <f t="shared" si="157"/>
        <v>0</v>
      </c>
      <c r="BD165" s="198">
        <f t="shared" si="157"/>
        <v>0</v>
      </c>
      <c r="BE165" s="198">
        <f t="shared" si="157"/>
        <v>0</v>
      </c>
      <c r="BF165" s="198">
        <f t="shared" si="157"/>
        <v>0</v>
      </c>
      <c r="BG165" s="198">
        <f t="shared" si="157"/>
        <v>0</v>
      </c>
      <c r="BH165" s="198">
        <f t="shared" si="157"/>
        <v>0</v>
      </c>
      <c r="BI165" s="198">
        <f t="shared" si="157"/>
        <v>0</v>
      </c>
      <c r="BJ165" s="198">
        <f t="shared" si="157"/>
        <v>0</v>
      </c>
      <c r="BK165" s="198">
        <f t="shared" si="157"/>
        <v>0</v>
      </c>
      <c r="BL165" s="198">
        <f t="shared" si="157"/>
        <v>0</v>
      </c>
      <c r="BM165" s="198">
        <f t="shared" si="157"/>
        <v>0</v>
      </c>
      <c r="BN165" s="198">
        <f t="shared" si="157"/>
        <v>0</v>
      </c>
      <c r="BO165" s="198">
        <f t="shared" si="157"/>
        <v>0</v>
      </c>
      <c r="BP165" s="198">
        <f t="shared" si="157"/>
        <v>0</v>
      </c>
      <c r="BQ165" s="198">
        <f t="shared" si="157"/>
        <v>0</v>
      </c>
      <c r="BR165" s="198">
        <f t="shared" si="157"/>
        <v>0</v>
      </c>
      <c r="BS165" s="198">
        <f t="shared" si="157"/>
        <v>0</v>
      </c>
      <c r="BT165" s="198">
        <f t="shared" si="157"/>
        <v>0</v>
      </c>
      <c r="BU165" s="198">
        <f t="shared" si="157"/>
        <v>0</v>
      </c>
      <c r="BV165" s="198">
        <f t="shared" ref="BV165:DY169" si="158">$F165*BV34</f>
        <v>0</v>
      </c>
      <c r="BW165" s="198">
        <f t="shared" si="158"/>
        <v>0</v>
      </c>
      <c r="BX165" s="198">
        <f t="shared" si="158"/>
        <v>0</v>
      </c>
      <c r="BY165" s="198">
        <f t="shared" si="158"/>
        <v>0</v>
      </c>
      <c r="BZ165" s="198">
        <f t="shared" si="158"/>
        <v>0</v>
      </c>
      <c r="CA165" s="198">
        <f t="shared" si="158"/>
        <v>0</v>
      </c>
      <c r="CB165" s="198">
        <f t="shared" si="158"/>
        <v>0</v>
      </c>
      <c r="CC165" s="198">
        <f t="shared" si="158"/>
        <v>0</v>
      </c>
      <c r="CD165" s="198">
        <f t="shared" si="158"/>
        <v>0</v>
      </c>
      <c r="CE165" s="198">
        <f t="shared" si="158"/>
        <v>0</v>
      </c>
      <c r="CF165" s="198">
        <f t="shared" si="158"/>
        <v>0</v>
      </c>
      <c r="CG165" s="198">
        <f t="shared" si="158"/>
        <v>0</v>
      </c>
      <c r="CH165" s="198">
        <f t="shared" si="158"/>
        <v>0</v>
      </c>
      <c r="CI165" s="198">
        <f t="shared" si="158"/>
        <v>0</v>
      </c>
      <c r="CJ165" s="198">
        <f t="shared" si="158"/>
        <v>0</v>
      </c>
      <c r="CK165" s="198">
        <f t="shared" si="158"/>
        <v>0</v>
      </c>
      <c r="CL165" s="198">
        <f t="shared" si="158"/>
        <v>0</v>
      </c>
      <c r="CM165" s="198">
        <f t="shared" si="158"/>
        <v>0</v>
      </c>
      <c r="CN165" s="198">
        <f t="shared" si="158"/>
        <v>0</v>
      </c>
      <c r="CO165" s="198">
        <f t="shared" si="158"/>
        <v>0</v>
      </c>
      <c r="CP165" s="198">
        <f t="shared" si="158"/>
        <v>0</v>
      </c>
      <c r="CQ165" s="198">
        <f t="shared" si="158"/>
        <v>0</v>
      </c>
      <c r="CR165" s="198">
        <f t="shared" si="158"/>
        <v>0</v>
      </c>
      <c r="CS165" s="198">
        <f t="shared" si="158"/>
        <v>0</v>
      </c>
      <c r="CT165" s="198">
        <f t="shared" si="158"/>
        <v>0</v>
      </c>
      <c r="CU165" s="198">
        <f t="shared" si="158"/>
        <v>0</v>
      </c>
      <c r="CV165" s="198">
        <f t="shared" si="158"/>
        <v>0</v>
      </c>
      <c r="CW165" s="198">
        <f t="shared" si="158"/>
        <v>0</v>
      </c>
      <c r="CX165" s="198">
        <f t="shared" si="158"/>
        <v>0</v>
      </c>
      <c r="CY165" s="198">
        <f t="shared" si="158"/>
        <v>0</v>
      </c>
      <c r="CZ165" s="198">
        <f t="shared" si="158"/>
        <v>0</v>
      </c>
      <c r="DA165" s="198">
        <f t="shared" si="158"/>
        <v>0</v>
      </c>
      <c r="DB165" s="198">
        <f t="shared" si="158"/>
        <v>0</v>
      </c>
      <c r="DC165" s="198">
        <f t="shared" si="158"/>
        <v>0</v>
      </c>
      <c r="DD165" s="198">
        <f t="shared" si="158"/>
        <v>0</v>
      </c>
      <c r="DE165" s="198">
        <f t="shared" si="158"/>
        <v>0</v>
      </c>
      <c r="DF165" s="198">
        <f t="shared" si="158"/>
        <v>0</v>
      </c>
      <c r="DG165" s="198">
        <f t="shared" si="158"/>
        <v>0</v>
      </c>
      <c r="DH165" s="198">
        <f t="shared" si="158"/>
        <v>0</v>
      </c>
      <c r="DI165" s="198">
        <f t="shared" si="158"/>
        <v>0</v>
      </c>
      <c r="DJ165" s="198">
        <f t="shared" si="158"/>
        <v>0</v>
      </c>
      <c r="DK165" s="198">
        <f t="shared" si="158"/>
        <v>0</v>
      </c>
      <c r="DL165" s="198">
        <f t="shared" si="158"/>
        <v>0</v>
      </c>
      <c r="DM165" s="198">
        <f t="shared" si="158"/>
        <v>0</v>
      </c>
      <c r="DN165" s="198">
        <f t="shared" si="158"/>
        <v>0</v>
      </c>
      <c r="DO165" s="198">
        <f t="shared" si="158"/>
        <v>0</v>
      </c>
      <c r="DP165" s="198">
        <f t="shared" si="158"/>
        <v>0</v>
      </c>
      <c r="DQ165" s="198">
        <f t="shared" si="158"/>
        <v>0</v>
      </c>
      <c r="DR165" s="198">
        <f t="shared" si="158"/>
        <v>0</v>
      </c>
      <c r="DS165" s="198">
        <f t="shared" si="158"/>
        <v>0</v>
      </c>
      <c r="DT165" s="198">
        <f t="shared" si="158"/>
        <v>0</v>
      </c>
      <c r="DU165" s="198">
        <f t="shared" si="158"/>
        <v>0</v>
      </c>
      <c r="DV165" s="198">
        <f t="shared" si="158"/>
        <v>0</v>
      </c>
      <c r="DW165" s="198">
        <f t="shared" si="158"/>
        <v>0</v>
      </c>
      <c r="DX165" s="198">
        <f t="shared" si="158"/>
        <v>0</v>
      </c>
      <c r="DY165" s="198">
        <f t="shared" si="158"/>
        <v>0</v>
      </c>
    </row>
    <row r="166" spans="3:129" ht="22" thickTop="1" thickBot="1" x14ac:dyDescent="0.4">
      <c r="C166" s="189">
        <f t="shared" si="104"/>
        <v>0</v>
      </c>
      <c r="D166" s="190" t="str">
        <f t="shared" ref="D166:E166" si="159">+IF(D35=0,"",D35)</f>
        <v/>
      </c>
      <c r="E166" s="190" t="str">
        <f t="shared" si="159"/>
        <v>Amm.to Immateriale</v>
      </c>
      <c r="F166" s="197">
        <f t="shared" si="108"/>
        <v>0</v>
      </c>
      <c r="J166" s="198">
        <f t="shared" si="157"/>
        <v>0</v>
      </c>
      <c r="K166" s="198">
        <f t="shared" si="157"/>
        <v>0</v>
      </c>
      <c r="L166" s="198">
        <f t="shared" si="157"/>
        <v>0</v>
      </c>
      <c r="M166" s="198">
        <f t="shared" si="157"/>
        <v>0</v>
      </c>
      <c r="N166" s="198">
        <f t="shared" si="157"/>
        <v>0</v>
      </c>
      <c r="O166" s="198">
        <f t="shared" si="157"/>
        <v>0</v>
      </c>
      <c r="P166" s="198">
        <f t="shared" si="157"/>
        <v>0</v>
      </c>
      <c r="Q166" s="198">
        <f t="shared" si="157"/>
        <v>0</v>
      </c>
      <c r="R166" s="198">
        <f t="shared" si="157"/>
        <v>0</v>
      </c>
      <c r="S166" s="198">
        <f t="shared" si="157"/>
        <v>0</v>
      </c>
      <c r="T166" s="198">
        <f t="shared" si="157"/>
        <v>0</v>
      </c>
      <c r="U166" s="198">
        <f t="shared" si="157"/>
        <v>0</v>
      </c>
      <c r="V166" s="198">
        <f t="shared" si="157"/>
        <v>0</v>
      </c>
      <c r="W166" s="198">
        <f t="shared" si="157"/>
        <v>0</v>
      </c>
      <c r="X166" s="198">
        <f t="shared" si="157"/>
        <v>0</v>
      </c>
      <c r="Y166" s="198">
        <f t="shared" si="157"/>
        <v>0</v>
      </c>
      <c r="Z166" s="198">
        <f t="shared" si="157"/>
        <v>0</v>
      </c>
      <c r="AA166" s="198">
        <f t="shared" si="157"/>
        <v>0</v>
      </c>
      <c r="AB166" s="198">
        <f t="shared" si="157"/>
        <v>0</v>
      </c>
      <c r="AC166" s="198">
        <f t="shared" si="157"/>
        <v>0</v>
      </c>
      <c r="AD166" s="198">
        <f t="shared" si="157"/>
        <v>0</v>
      </c>
      <c r="AE166" s="198">
        <f t="shared" si="157"/>
        <v>0</v>
      </c>
      <c r="AF166" s="198">
        <f t="shared" si="157"/>
        <v>0</v>
      </c>
      <c r="AG166" s="198">
        <f t="shared" si="157"/>
        <v>0</v>
      </c>
      <c r="AH166" s="198">
        <f t="shared" si="157"/>
        <v>0</v>
      </c>
      <c r="AI166" s="198">
        <f t="shared" si="157"/>
        <v>0</v>
      </c>
      <c r="AJ166" s="198">
        <f t="shared" si="157"/>
        <v>0</v>
      </c>
      <c r="AK166" s="198">
        <f t="shared" si="157"/>
        <v>0</v>
      </c>
      <c r="AL166" s="198">
        <f t="shared" si="157"/>
        <v>0</v>
      </c>
      <c r="AM166" s="198">
        <f t="shared" si="157"/>
        <v>0</v>
      </c>
      <c r="AN166" s="198">
        <f t="shared" si="157"/>
        <v>0</v>
      </c>
      <c r="AO166" s="198">
        <f t="shared" si="157"/>
        <v>0</v>
      </c>
      <c r="AP166" s="198">
        <f t="shared" si="157"/>
        <v>0</v>
      </c>
      <c r="AQ166" s="198">
        <f t="shared" si="157"/>
        <v>0</v>
      </c>
      <c r="AR166" s="198">
        <f t="shared" si="157"/>
        <v>0</v>
      </c>
      <c r="AS166" s="198">
        <f t="shared" si="157"/>
        <v>0</v>
      </c>
      <c r="AT166" s="198">
        <f t="shared" si="157"/>
        <v>0</v>
      </c>
      <c r="AU166" s="198">
        <f t="shared" si="157"/>
        <v>0</v>
      </c>
      <c r="AV166" s="198">
        <f t="shared" si="157"/>
        <v>0</v>
      </c>
      <c r="AW166" s="198">
        <f t="shared" si="157"/>
        <v>0</v>
      </c>
      <c r="AX166" s="198">
        <f t="shared" si="157"/>
        <v>0</v>
      </c>
      <c r="AY166" s="198">
        <f t="shared" si="157"/>
        <v>0</v>
      </c>
      <c r="AZ166" s="198">
        <f t="shared" si="157"/>
        <v>0</v>
      </c>
      <c r="BA166" s="198">
        <f t="shared" si="157"/>
        <v>0</v>
      </c>
      <c r="BB166" s="198">
        <f t="shared" si="157"/>
        <v>0</v>
      </c>
      <c r="BC166" s="198">
        <f t="shared" si="157"/>
        <v>0</v>
      </c>
      <c r="BD166" s="198">
        <f t="shared" si="157"/>
        <v>0</v>
      </c>
      <c r="BE166" s="198">
        <f t="shared" si="157"/>
        <v>0</v>
      </c>
      <c r="BF166" s="198">
        <f t="shared" si="157"/>
        <v>0</v>
      </c>
      <c r="BG166" s="198">
        <f t="shared" si="157"/>
        <v>0</v>
      </c>
      <c r="BH166" s="198">
        <f t="shared" si="157"/>
        <v>0</v>
      </c>
      <c r="BI166" s="198">
        <f t="shared" si="157"/>
        <v>0</v>
      </c>
      <c r="BJ166" s="198">
        <f t="shared" si="157"/>
        <v>0</v>
      </c>
      <c r="BK166" s="198">
        <f t="shared" si="157"/>
        <v>0</v>
      </c>
      <c r="BL166" s="198">
        <f t="shared" si="157"/>
        <v>0</v>
      </c>
      <c r="BM166" s="198">
        <f t="shared" si="157"/>
        <v>0</v>
      </c>
      <c r="BN166" s="198">
        <f t="shared" si="157"/>
        <v>0</v>
      </c>
      <c r="BO166" s="198">
        <f t="shared" si="157"/>
        <v>0</v>
      </c>
      <c r="BP166" s="198">
        <f t="shared" si="157"/>
        <v>0</v>
      </c>
      <c r="BQ166" s="198">
        <f t="shared" si="157"/>
        <v>0</v>
      </c>
      <c r="BR166" s="198">
        <f t="shared" si="157"/>
        <v>0</v>
      </c>
      <c r="BS166" s="198">
        <f t="shared" si="157"/>
        <v>0</v>
      </c>
      <c r="BT166" s="198">
        <f t="shared" si="157"/>
        <v>0</v>
      </c>
      <c r="BU166" s="198">
        <f t="shared" si="157"/>
        <v>0</v>
      </c>
      <c r="BV166" s="198">
        <f t="shared" si="158"/>
        <v>0</v>
      </c>
      <c r="BW166" s="198">
        <f t="shared" si="158"/>
        <v>0</v>
      </c>
      <c r="BX166" s="198">
        <f t="shared" si="158"/>
        <v>0</v>
      </c>
      <c r="BY166" s="198">
        <f t="shared" si="158"/>
        <v>0</v>
      </c>
      <c r="BZ166" s="198">
        <f t="shared" si="158"/>
        <v>0</v>
      </c>
      <c r="CA166" s="198">
        <f t="shared" si="158"/>
        <v>0</v>
      </c>
      <c r="CB166" s="198">
        <f t="shared" si="158"/>
        <v>0</v>
      </c>
      <c r="CC166" s="198">
        <f t="shared" si="158"/>
        <v>0</v>
      </c>
      <c r="CD166" s="198">
        <f t="shared" si="158"/>
        <v>0</v>
      </c>
      <c r="CE166" s="198">
        <f t="shared" si="158"/>
        <v>0</v>
      </c>
      <c r="CF166" s="198">
        <f t="shared" si="158"/>
        <v>0</v>
      </c>
      <c r="CG166" s="198">
        <f t="shared" si="158"/>
        <v>0</v>
      </c>
      <c r="CH166" s="198">
        <f t="shared" si="158"/>
        <v>0</v>
      </c>
      <c r="CI166" s="198">
        <f t="shared" si="158"/>
        <v>0</v>
      </c>
      <c r="CJ166" s="198">
        <f t="shared" si="158"/>
        <v>0</v>
      </c>
      <c r="CK166" s="198">
        <f t="shared" si="158"/>
        <v>0</v>
      </c>
      <c r="CL166" s="198">
        <f t="shared" si="158"/>
        <v>0</v>
      </c>
      <c r="CM166" s="198">
        <f t="shared" si="158"/>
        <v>0</v>
      </c>
      <c r="CN166" s="198">
        <f t="shared" si="158"/>
        <v>0</v>
      </c>
      <c r="CO166" s="198">
        <f t="shared" si="158"/>
        <v>0</v>
      </c>
      <c r="CP166" s="198">
        <f t="shared" si="158"/>
        <v>0</v>
      </c>
      <c r="CQ166" s="198">
        <f t="shared" si="158"/>
        <v>0</v>
      </c>
      <c r="CR166" s="198">
        <f t="shared" si="158"/>
        <v>0</v>
      </c>
      <c r="CS166" s="198">
        <f t="shared" si="158"/>
        <v>0</v>
      </c>
      <c r="CT166" s="198">
        <f t="shared" si="158"/>
        <v>0</v>
      </c>
      <c r="CU166" s="198">
        <f t="shared" si="158"/>
        <v>0</v>
      </c>
      <c r="CV166" s="198">
        <f t="shared" si="158"/>
        <v>0</v>
      </c>
      <c r="CW166" s="198">
        <f t="shared" si="158"/>
        <v>0</v>
      </c>
      <c r="CX166" s="198">
        <f t="shared" si="158"/>
        <v>0</v>
      </c>
      <c r="CY166" s="198">
        <f t="shared" si="158"/>
        <v>0</v>
      </c>
      <c r="CZ166" s="198">
        <f t="shared" si="158"/>
        <v>0</v>
      </c>
      <c r="DA166" s="198">
        <f t="shared" si="158"/>
        <v>0</v>
      </c>
      <c r="DB166" s="198">
        <f t="shared" si="158"/>
        <v>0</v>
      </c>
      <c r="DC166" s="198">
        <f t="shared" si="158"/>
        <v>0</v>
      </c>
      <c r="DD166" s="198">
        <f t="shared" si="158"/>
        <v>0</v>
      </c>
      <c r="DE166" s="198">
        <f t="shared" si="158"/>
        <v>0</v>
      </c>
      <c r="DF166" s="198">
        <f t="shared" si="158"/>
        <v>0</v>
      </c>
      <c r="DG166" s="198">
        <f t="shared" si="158"/>
        <v>0</v>
      </c>
      <c r="DH166" s="198">
        <f t="shared" si="158"/>
        <v>0</v>
      </c>
      <c r="DI166" s="198">
        <f t="shared" si="158"/>
        <v>0</v>
      </c>
      <c r="DJ166" s="198">
        <f t="shared" si="158"/>
        <v>0</v>
      </c>
      <c r="DK166" s="198">
        <f t="shared" si="158"/>
        <v>0</v>
      </c>
      <c r="DL166" s="198">
        <f t="shared" si="158"/>
        <v>0</v>
      </c>
      <c r="DM166" s="198">
        <f t="shared" si="158"/>
        <v>0</v>
      </c>
      <c r="DN166" s="198">
        <f t="shared" si="158"/>
        <v>0</v>
      </c>
      <c r="DO166" s="198">
        <f t="shared" si="158"/>
        <v>0</v>
      </c>
      <c r="DP166" s="198">
        <f t="shared" si="158"/>
        <v>0</v>
      </c>
      <c r="DQ166" s="198">
        <f t="shared" si="158"/>
        <v>0</v>
      </c>
      <c r="DR166" s="198">
        <f t="shared" si="158"/>
        <v>0</v>
      </c>
      <c r="DS166" s="198">
        <f t="shared" si="158"/>
        <v>0</v>
      </c>
      <c r="DT166" s="198">
        <f t="shared" si="158"/>
        <v>0</v>
      </c>
      <c r="DU166" s="198">
        <f t="shared" si="158"/>
        <v>0</v>
      </c>
      <c r="DV166" s="198">
        <f t="shared" si="158"/>
        <v>0</v>
      </c>
      <c r="DW166" s="198">
        <f t="shared" si="158"/>
        <v>0</v>
      </c>
      <c r="DX166" s="198">
        <f t="shared" si="158"/>
        <v>0</v>
      </c>
      <c r="DY166" s="198">
        <f t="shared" si="158"/>
        <v>0</v>
      </c>
    </row>
    <row r="167" spans="3:129" ht="22" thickTop="1" thickBot="1" x14ac:dyDescent="0.4">
      <c r="C167" s="189">
        <f t="shared" si="104"/>
        <v>0</v>
      </c>
      <c r="D167" s="190" t="str">
        <f t="shared" ref="D167:E167" si="160">+IF(D36=0,"",D36)</f>
        <v/>
      </c>
      <c r="E167" s="190" t="str">
        <f t="shared" si="160"/>
        <v>Amm.to Immateriale</v>
      </c>
      <c r="F167" s="197">
        <f t="shared" si="108"/>
        <v>0</v>
      </c>
      <c r="J167" s="198">
        <f t="shared" si="157"/>
        <v>0</v>
      </c>
      <c r="K167" s="198">
        <f t="shared" si="157"/>
        <v>0</v>
      </c>
      <c r="L167" s="198">
        <f t="shared" si="157"/>
        <v>0</v>
      </c>
      <c r="M167" s="198">
        <f t="shared" si="157"/>
        <v>0</v>
      </c>
      <c r="N167" s="198">
        <f t="shared" si="157"/>
        <v>0</v>
      </c>
      <c r="O167" s="198">
        <f t="shared" si="157"/>
        <v>0</v>
      </c>
      <c r="P167" s="198">
        <f t="shared" si="157"/>
        <v>0</v>
      </c>
      <c r="Q167" s="198">
        <f t="shared" si="157"/>
        <v>0</v>
      </c>
      <c r="R167" s="198">
        <f t="shared" si="157"/>
        <v>0</v>
      </c>
      <c r="S167" s="198">
        <f t="shared" si="157"/>
        <v>0</v>
      </c>
      <c r="T167" s="198">
        <f t="shared" si="157"/>
        <v>0</v>
      </c>
      <c r="U167" s="198">
        <f t="shared" si="157"/>
        <v>0</v>
      </c>
      <c r="V167" s="198">
        <f t="shared" si="157"/>
        <v>0</v>
      </c>
      <c r="W167" s="198">
        <f t="shared" si="157"/>
        <v>0</v>
      </c>
      <c r="X167" s="198">
        <f t="shared" si="157"/>
        <v>0</v>
      </c>
      <c r="Y167" s="198">
        <f t="shared" si="157"/>
        <v>0</v>
      </c>
      <c r="Z167" s="198">
        <f t="shared" si="157"/>
        <v>0</v>
      </c>
      <c r="AA167" s="198">
        <f t="shared" si="157"/>
        <v>0</v>
      </c>
      <c r="AB167" s="198">
        <f t="shared" si="157"/>
        <v>0</v>
      </c>
      <c r="AC167" s="198">
        <f t="shared" si="157"/>
        <v>0</v>
      </c>
      <c r="AD167" s="198">
        <f t="shared" si="157"/>
        <v>0</v>
      </c>
      <c r="AE167" s="198">
        <f t="shared" si="157"/>
        <v>0</v>
      </c>
      <c r="AF167" s="198">
        <f t="shared" si="157"/>
        <v>0</v>
      </c>
      <c r="AG167" s="198">
        <f t="shared" si="157"/>
        <v>0</v>
      </c>
      <c r="AH167" s="198">
        <f t="shared" si="157"/>
        <v>0</v>
      </c>
      <c r="AI167" s="198">
        <f t="shared" si="157"/>
        <v>0</v>
      </c>
      <c r="AJ167" s="198">
        <f t="shared" si="157"/>
        <v>0</v>
      </c>
      <c r="AK167" s="198">
        <f t="shared" si="157"/>
        <v>0</v>
      </c>
      <c r="AL167" s="198">
        <f t="shared" si="157"/>
        <v>0</v>
      </c>
      <c r="AM167" s="198">
        <f t="shared" si="157"/>
        <v>0</v>
      </c>
      <c r="AN167" s="198">
        <f t="shared" si="157"/>
        <v>0</v>
      </c>
      <c r="AO167" s="198">
        <f t="shared" si="157"/>
        <v>0</v>
      </c>
      <c r="AP167" s="198">
        <f t="shared" si="157"/>
        <v>0</v>
      </c>
      <c r="AQ167" s="198">
        <f t="shared" si="157"/>
        <v>0</v>
      </c>
      <c r="AR167" s="198">
        <f t="shared" si="157"/>
        <v>0</v>
      </c>
      <c r="AS167" s="198">
        <f t="shared" si="157"/>
        <v>0</v>
      </c>
      <c r="AT167" s="198">
        <f t="shared" si="157"/>
        <v>0</v>
      </c>
      <c r="AU167" s="198">
        <f t="shared" si="157"/>
        <v>0</v>
      </c>
      <c r="AV167" s="198">
        <f t="shared" si="157"/>
        <v>0</v>
      </c>
      <c r="AW167" s="198">
        <f t="shared" si="157"/>
        <v>0</v>
      </c>
      <c r="AX167" s="198">
        <f t="shared" si="157"/>
        <v>0</v>
      </c>
      <c r="AY167" s="198">
        <f t="shared" si="157"/>
        <v>0</v>
      </c>
      <c r="AZ167" s="198">
        <f t="shared" si="157"/>
        <v>0</v>
      </c>
      <c r="BA167" s="198">
        <f t="shared" si="157"/>
        <v>0</v>
      </c>
      <c r="BB167" s="198">
        <f t="shared" si="157"/>
        <v>0</v>
      </c>
      <c r="BC167" s="198">
        <f t="shared" si="157"/>
        <v>0</v>
      </c>
      <c r="BD167" s="198">
        <f t="shared" si="157"/>
        <v>0</v>
      </c>
      <c r="BE167" s="198">
        <f t="shared" si="157"/>
        <v>0</v>
      </c>
      <c r="BF167" s="198">
        <f t="shared" si="157"/>
        <v>0</v>
      </c>
      <c r="BG167" s="198">
        <f t="shared" si="157"/>
        <v>0</v>
      </c>
      <c r="BH167" s="198">
        <f t="shared" si="157"/>
        <v>0</v>
      </c>
      <c r="BI167" s="198">
        <f t="shared" si="157"/>
        <v>0</v>
      </c>
      <c r="BJ167" s="198">
        <f t="shared" si="157"/>
        <v>0</v>
      </c>
      <c r="BK167" s="198">
        <f t="shared" si="157"/>
        <v>0</v>
      </c>
      <c r="BL167" s="198">
        <f t="shared" si="157"/>
        <v>0</v>
      </c>
      <c r="BM167" s="198">
        <f t="shared" si="157"/>
        <v>0</v>
      </c>
      <c r="BN167" s="198">
        <f t="shared" si="157"/>
        <v>0</v>
      </c>
      <c r="BO167" s="198">
        <f t="shared" si="157"/>
        <v>0</v>
      </c>
      <c r="BP167" s="198">
        <f t="shared" si="157"/>
        <v>0</v>
      </c>
      <c r="BQ167" s="198">
        <f t="shared" si="157"/>
        <v>0</v>
      </c>
      <c r="BR167" s="198">
        <f t="shared" si="157"/>
        <v>0</v>
      </c>
      <c r="BS167" s="198">
        <f t="shared" si="157"/>
        <v>0</v>
      </c>
      <c r="BT167" s="198">
        <f t="shared" si="157"/>
        <v>0</v>
      </c>
      <c r="BU167" s="198">
        <f t="shared" si="157"/>
        <v>0</v>
      </c>
      <c r="BV167" s="198">
        <f t="shared" si="158"/>
        <v>0</v>
      </c>
      <c r="BW167" s="198">
        <f t="shared" si="158"/>
        <v>0</v>
      </c>
      <c r="BX167" s="198">
        <f t="shared" si="158"/>
        <v>0</v>
      </c>
      <c r="BY167" s="198">
        <f t="shared" si="158"/>
        <v>0</v>
      </c>
      <c r="BZ167" s="198">
        <f t="shared" si="158"/>
        <v>0</v>
      </c>
      <c r="CA167" s="198">
        <f t="shared" si="158"/>
        <v>0</v>
      </c>
      <c r="CB167" s="198">
        <f t="shared" si="158"/>
        <v>0</v>
      </c>
      <c r="CC167" s="198">
        <f t="shared" si="158"/>
        <v>0</v>
      </c>
      <c r="CD167" s="198">
        <f t="shared" si="158"/>
        <v>0</v>
      </c>
      <c r="CE167" s="198">
        <f t="shared" si="158"/>
        <v>0</v>
      </c>
      <c r="CF167" s="198">
        <f t="shared" si="158"/>
        <v>0</v>
      </c>
      <c r="CG167" s="198">
        <f t="shared" si="158"/>
        <v>0</v>
      </c>
      <c r="CH167" s="198">
        <f t="shared" si="158"/>
        <v>0</v>
      </c>
      <c r="CI167" s="198">
        <f t="shared" si="158"/>
        <v>0</v>
      </c>
      <c r="CJ167" s="198">
        <f t="shared" si="158"/>
        <v>0</v>
      </c>
      <c r="CK167" s="198">
        <f t="shared" si="158"/>
        <v>0</v>
      </c>
      <c r="CL167" s="198">
        <f t="shared" si="158"/>
        <v>0</v>
      </c>
      <c r="CM167" s="198">
        <f t="shared" si="158"/>
        <v>0</v>
      </c>
      <c r="CN167" s="198">
        <f t="shared" si="158"/>
        <v>0</v>
      </c>
      <c r="CO167" s="198">
        <f t="shared" si="158"/>
        <v>0</v>
      </c>
      <c r="CP167" s="198">
        <f t="shared" si="158"/>
        <v>0</v>
      </c>
      <c r="CQ167" s="198">
        <f t="shared" si="158"/>
        <v>0</v>
      </c>
      <c r="CR167" s="198">
        <f t="shared" si="158"/>
        <v>0</v>
      </c>
      <c r="CS167" s="198">
        <f t="shared" si="158"/>
        <v>0</v>
      </c>
      <c r="CT167" s="198">
        <f t="shared" si="158"/>
        <v>0</v>
      </c>
      <c r="CU167" s="198">
        <f t="shared" si="158"/>
        <v>0</v>
      </c>
      <c r="CV167" s="198">
        <f t="shared" si="158"/>
        <v>0</v>
      </c>
      <c r="CW167" s="198">
        <f t="shared" si="158"/>
        <v>0</v>
      </c>
      <c r="CX167" s="198">
        <f t="shared" si="158"/>
        <v>0</v>
      </c>
      <c r="CY167" s="198">
        <f t="shared" si="158"/>
        <v>0</v>
      </c>
      <c r="CZ167" s="198">
        <f t="shared" si="158"/>
        <v>0</v>
      </c>
      <c r="DA167" s="198">
        <f t="shared" si="158"/>
        <v>0</v>
      </c>
      <c r="DB167" s="198">
        <f t="shared" si="158"/>
        <v>0</v>
      </c>
      <c r="DC167" s="198">
        <f t="shared" si="158"/>
        <v>0</v>
      </c>
      <c r="DD167" s="198">
        <f t="shared" si="158"/>
        <v>0</v>
      </c>
      <c r="DE167" s="198">
        <f t="shared" si="158"/>
        <v>0</v>
      </c>
      <c r="DF167" s="198">
        <f t="shared" si="158"/>
        <v>0</v>
      </c>
      <c r="DG167" s="198">
        <f t="shared" si="158"/>
        <v>0</v>
      </c>
      <c r="DH167" s="198">
        <f t="shared" si="158"/>
        <v>0</v>
      </c>
      <c r="DI167" s="198">
        <f t="shared" si="158"/>
        <v>0</v>
      </c>
      <c r="DJ167" s="198">
        <f t="shared" si="158"/>
        <v>0</v>
      </c>
      <c r="DK167" s="198">
        <f t="shared" si="158"/>
        <v>0</v>
      </c>
      <c r="DL167" s="198">
        <f t="shared" si="158"/>
        <v>0</v>
      </c>
      <c r="DM167" s="198">
        <f t="shared" si="158"/>
        <v>0</v>
      </c>
      <c r="DN167" s="198">
        <f t="shared" si="158"/>
        <v>0</v>
      </c>
      <c r="DO167" s="198">
        <f t="shared" si="158"/>
        <v>0</v>
      </c>
      <c r="DP167" s="198">
        <f t="shared" si="158"/>
        <v>0</v>
      </c>
      <c r="DQ167" s="198">
        <f t="shared" si="158"/>
        <v>0</v>
      </c>
      <c r="DR167" s="198">
        <f t="shared" si="158"/>
        <v>0</v>
      </c>
      <c r="DS167" s="198">
        <f t="shared" si="158"/>
        <v>0</v>
      </c>
      <c r="DT167" s="198">
        <f t="shared" si="158"/>
        <v>0</v>
      </c>
      <c r="DU167" s="198">
        <f t="shared" si="158"/>
        <v>0</v>
      </c>
      <c r="DV167" s="198">
        <f t="shared" si="158"/>
        <v>0</v>
      </c>
      <c r="DW167" s="198">
        <f t="shared" si="158"/>
        <v>0</v>
      </c>
      <c r="DX167" s="198">
        <f t="shared" si="158"/>
        <v>0</v>
      </c>
      <c r="DY167" s="198">
        <f t="shared" si="158"/>
        <v>0</v>
      </c>
    </row>
    <row r="168" spans="3:129" ht="22" thickTop="1" thickBot="1" x14ac:dyDescent="0.4">
      <c r="C168" s="189">
        <f t="shared" si="104"/>
        <v>0</v>
      </c>
      <c r="D168" s="190" t="str">
        <f t="shared" ref="D168:E168" si="161">+IF(D37=0,"",D37)</f>
        <v/>
      </c>
      <c r="E168" s="190" t="str">
        <f t="shared" si="161"/>
        <v>Amm.to Immateriale</v>
      </c>
      <c r="F168" s="197">
        <f t="shared" si="108"/>
        <v>0</v>
      </c>
      <c r="J168" s="198">
        <f t="shared" si="157"/>
        <v>0</v>
      </c>
      <c r="K168" s="198">
        <f t="shared" si="157"/>
        <v>0</v>
      </c>
      <c r="L168" s="198">
        <f t="shared" si="157"/>
        <v>0</v>
      </c>
      <c r="M168" s="198">
        <f t="shared" si="157"/>
        <v>0</v>
      </c>
      <c r="N168" s="198">
        <f t="shared" si="157"/>
        <v>0</v>
      </c>
      <c r="O168" s="198">
        <f t="shared" si="157"/>
        <v>0</v>
      </c>
      <c r="P168" s="198">
        <f t="shared" si="157"/>
        <v>0</v>
      </c>
      <c r="Q168" s="198">
        <f t="shared" si="157"/>
        <v>0</v>
      </c>
      <c r="R168" s="198">
        <f t="shared" si="157"/>
        <v>0</v>
      </c>
      <c r="S168" s="198">
        <f t="shared" si="157"/>
        <v>0</v>
      </c>
      <c r="T168" s="198">
        <f t="shared" si="157"/>
        <v>0</v>
      </c>
      <c r="U168" s="198">
        <f t="shared" si="157"/>
        <v>0</v>
      </c>
      <c r="V168" s="198">
        <f t="shared" si="157"/>
        <v>0</v>
      </c>
      <c r="W168" s="198">
        <f t="shared" si="157"/>
        <v>0</v>
      </c>
      <c r="X168" s="198">
        <f t="shared" si="157"/>
        <v>0</v>
      </c>
      <c r="Y168" s="198">
        <f t="shared" si="157"/>
        <v>0</v>
      </c>
      <c r="Z168" s="198">
        <f t="shared" si="157"/>
        <v>0</v>
      </c>
      <c r="AA168" s="198">
        <f t="shared" si="157"/>
        <v>0</v>
      </c>
      <c r="AB168" s="198">
        <f t="shared" si="157"/>
        <v>0</v>
      </c>
      <c r="AC168" s="198">
        <f t="shared" si="157"/>
        <v>0</v>
      </c>
      <c r="AD168" s="198">
        <f t="shared" si="157"/>
        <v>0</v>
      </c>
      <c r="AE168" s="198">
        <f t="shared" si="157"/>
        <v>0</v>
      </c>
      <c r="AF168" s="198">
        <f t="shared" si="157"/>
        <v>0</v>
      </c>
      <c r="AG168" s="198">
        <f t="shared" si="157"/>
        <v>0</v>
      </c>
      <c r="AH168" s="198">
        <f t="shared" si="157"/>
        <v>0</v>
      </c>
      <c r="AI168" s="198">
        <f t="shared" si="157"/>
        <v>0</v>
      </c>
      <c r="AJ168" s="198">
        <f t="shared" si="157"/>
        <v>0</v>
      </c>
      <c r="AK168" s="198">
        <f t="shared" si="157"/>
        <v>0</v>
      </c>
      <c r="AL168" s="198">
        <f t="shared" si="157"/>
        <v>0</v>
      </c>
      <c r="AM168" s="198">
        <f t="shared" si="157"/>
        <v>0</v>
      </c>
      <c r="AN168" s="198">
        <f t="shared" si="157"/>
        <v>0</v>
      </c>
      <c r="AO168" s="198">
        <f t="shared" si="157"/>
        <v>0</v>
      </c>
      <c r="AP168" s="198">
        <f t="shared" si="157"/>
        <v>0</v>
      </c>
      <c r="AQ168" s="198">
        <f t="shared" si="157"/>
        <v>0</v>
      </c>
      <c r="AR168" s="198">
        <f t="shared" si="157"/>
        <v>0</v>
      </c>
      <c r="AS168" s="198">
        <f t="shared" si="157"/>
        <v>0</v>
      </c>
      <c r="AT168" s="198">
        <f t="shared" si="157"/>
        <v>0</v>
      </c>
      <c r="AU168" s="198">
        <f t="shared" si="157"/>
        <v>0</v>
      </c>
      <c r="AV168" s="198">
        <f t="shared" si="157"/>
        <v>0</v>
      </c>
      <c r="AW168" s="198">
        <f t="shared" si="157"/>
        <v>0</v>
      </c>
      <c r="AX168" s="198">
        <f t="shared" si="157"/>
        <v>0</v>
      </c>
      <c r="AY168" s="198">
        <f t="shared" si="157"/>
        <v>0</v>
      </c>
      <c r="AZ168" s="198">
        <f t="shared" si="157"/>
        <v>0</v>
      </c>
      <c r="BA168" s="198">
        <f t="shared" si="157"/>
        <v>0</v>
      </c>
      <c r="BB168" s="198">
        <f t="shared" si="157"/>
        <v>0</v>
      </c>
      <c r="BC168" s="198">
        <f t="shared" si="157"/>
        <v>0</v>
      </c>
      <c r="BD168" s="198">
        <f t="shared" si="157"/>
        <v>0</v>
      </c>
      <c r="BE168" s="198">
        <f t="shared" si="157"/>
        <v>0</v>
      </c>
      <c r="BF168" s="198">
        <f t="shared" si="157"/>
        <v>0</v>
      </c>
      <c r="BG168" s="198">
        <f t="shared" si="157"/>
        <v>0</v>
      </c>
      <c r="BH168" s="198">
        <f t="shared" si="157"/>
        <v>0</v>
      </c>
      <c r="BI168" s="198">
        <f t="shared" si="157"/>
        <v>0</v>
      </c>
      <c r="BJ168" s="198">
        <f t="shared" si="157"/>
        <v>0</v>
      </c>
      <c r="BK168" s="198">
        <f t="shared" si="157"/>
        <v>0</v>
      </c>
      <c r="BL168" s="198">
        <f t="shared" si="157"/>
        <v>0</v>
      </c>
      <c r="BM168" s="198">
        <f t="shared" si="157"/>
        <v>0</v>
      </c>
      <c r="BN168" s="198">
        <f t="shared" si="157"/>
        <v>0</v>
      </c>
      <c r="BO168" s="198">
        <f t="shared" si="157"/>
        <v>0</v>
      </c>
      <c r="BP168" s="198">
        <f t="shared" si="157"/>
        <v>0</v>
      </c>
      <c r="BQ168" s="198">
        <f t="shared" si="157"/>
        <v>0</v>
      </c>
      <c r="BR168" s="198">
        <f t="shared" si="157"/>
        <v>0</v>
      </c>
      <c r="BS168" s="198">
        <f t="shared" si="157"/>
        <v>0</v>
      </c>
      <c r="BT168" s="198">
        <f t="shared" si="157"/>
        <v>0</v>
      </c>
      <c r="BU168" s="198">
        <f t="shared" ref="BU168" si="162">$F168*BU37</f>
        <v>0</v>
      </c>
      <c r="BV168" s="198">
        <f t="shared" si="158"/>
        <v>0</v>
      </c>
      <c r="BW168" s="198">
        <f t="shared" si="158"/>
        <v>0</v>
      </c>
      <c r="BX168" s="198">
        <f t="shared" si="158"/>
        <v>0</v>
      </c>
      <c r="BY168" s="198">
        <f t="shared" si="158"/>
        <v>0</v>
      </c>
      <c r="BZ168" s="198">
        <f t="shared" si="158"/>
        <v>0</v>
      </c>
      <c r="CA168" s="198">
        <f t="shared" si="158"/>
        <v>0</v>
      </c>
      <c r="CB168" s="198">
        <f t="shared" si="158"/>
        <v>0</v>
      </c>
      <c r="CC168" s="198">
        <f t="shared" si="158"/>
        <v>0</v>
      </c>
      <c r="CD168" s="198">
        <f t="shared" si="158"/>
        <v>0</v>
      </c>
      <c r="CE168" s="198">
        <f t="shared" si="158"/>
        <v>0</v>
      </c>
      <c r="CF168" s="198">
        <f t="shared" si="158"/>
        <v>0</v>
      </c>
      <c r="CG168" s="198">
        <f t="shared" si="158"/>
        <v>0</v>
      </c>
      <c r="CH168" s="198">
        <f t="shared" si="158"/>
        <v>0</v>
      </c>
      <c r="CI168" s="198">
        <f t="shared" si="158"/>
        <v>0</v>
      </c>
      <c r="CJ168" s="198">
        <f t="shared" si="158"/>
        <v>0</v>
      </c>
      <c r="CK168" s="198">
        <f t="shared" si="158"/>
        <v>0</v>
      </c>
      <c r="CL168" s="198">
        <f t="shared" si="158"/>
        <v>0</v>
      </c>
      <c r="CM168" s="198">
        <f t="shared" si="158"/>
        <v>0</v>
      </c>
      <c r="CN168" s="198">
        <f t="shared" si="158"/>
        <v>0</v>
      </c>
      <c r="CO168" s="198">
        <f t="shared" si="158"/>
        <v>0</v>
      </c>
      <c r="CP168" s="198">
        <f t="shared" si="158"/>
        <v>0</v>
      </c>
      <c r="CQ168" s="198">
        <f t="shared" si="158"/>
        <v>0</v>
      </c>
      <c r="CR168" s="198">
        <f t="shared" si="158"/>
        <v>0</v>
      </c>
      <c r="CS168" s="198">
        <f t="shared" si="158"/>
        <v>0</v>
      </c>
      <c r="CT168" s="198">
        <f t="shared" si="158"/>
        <v>0</v>
      </c>
      <c r="CU168" s="198">
        <f t="shared" si="158"/>
        <v>0</v>
      </c>
      <c r="CV168" s="198">
        <f t="shared" si="158"/>
        <v>0</v>
      </c>
      <c r="CW168" s="198">
        <f t="shared" si="158"/>
        <v>0</v>
      </c>
      <c r="CX168" s="198">
        <f t="shared" si="158"/>
        <v>0</v>
      </c>
      <c r="CY168" s="198">
        <f t="shared" si="158"/>
        <v>0</v>
      </c>
      <c r="CZ168" s="198">
        <f t="shared" si="158"/>
        <v>0</v>
      </c>
      <c r="DA168" s="198">
        <f t="shared" si="158"/>
        <v>0</v>
      </c>
      <c r="DB168" s="198">
        <f t="shared" si="158"/>
        <v>0</v>
      </c>
      <c r="DC168" s="198">
        <f t="shared" si="158"/>
        <v>0</v>
      </c>
      <c r="DD168" s="198">
        <f t="shared" si="158"/>
        <v>0</v>
      </c>
      <c r="DE168" s="198">
        <f t="shared" si="158"/>
        <v>0</v>
      </c>
      <c r="DF168" s="198">
        <f t="shared" si="158"/>
        <v>0</v>
      </c>
      <c r="DG168" s="198">
        <f t="shared" si="158"/>
        <v>0</v>
      </c>
      <c r="DH168" s="198">
        <f t="shared" si="158"/>
        <v>0</v>
      </c>
      <c r="DI168" s="198">
        <f t="shared" si="158"/>
        <v>0</v>
      </c>
      <c r="DJ168" s="198">
        <f t="shared" si="158"/>
        <v>0</v>
      </c>
      <c r="DK168" s="198">
        <f t="shared" si="158"/>
        <v>0</v>
      </c>
      <c r="DL168" s="198">
        <f t="shared" si="158"/>
        <v>0</v>
      </c>
      <c r="DM168" s="198">
        <f t="shared" si="158"/>
        <v>0</v>
      </c>
      <c r="DN168" s="198">
        <f t="shared" si="158"/>
        <v>0</v>
      </c>
      <c r="DO168" s="198">
        <f t="shared" si="158"/>
        <v>0</v>
      </c>
      <c r="DP168" s="198">
        <f t="shared" si="158"/>
        <v>0</v>
      </c>
      <c r="DQ168" s="198">
        <f t="shared" si="158"/>
        <v>0</v>
      </c>
      <c r="DR168" s="198">
        <f t="shared" si="158"/>
        <v>0</v>
      </c>
      <c r="DS168" s="198">
        <f t="shared" si="158"/>
        <v>0</v>
      </c>
      <c r="DT168" s="198">
        <f t="shared" si="158"/>
        <v>0</v>
      </c>
      <c r="DU168" s="198">
        <f t="shared" si="158"/>
        <v>0</v>
      </c>
      <c r="DV168" s="198">
        <f t="shared" si="158"/>
        <v>0</v>
      </c>
      <c r="DW168" s="198">
        <f t="shared" si="158"/>
        <v>0</v>
      </c>
      <c r="DX168" s="198">
        <f t="shared" si="158"/>
        <v>0</v>
      </c>
      <c r="DY168" s="198">
        <f t="shared" si="158"/>
        <v>0</v>
      </c>
    </row>
    <row r="169" spans="3:129" ht="22" thickTop="1" thickBot="1" x14ac:dyDescent="0.4">
      <c r="C169" s="189">
        <f t="shared" si="104"/>
        <v>0</v>
      </c>
      <c r="D169" s="190" t="str">
        <f t="shared" ref="D169:E169" si="163">+IF(D38=0,"",D38)</f>
        <v/>
      </c>
      <c r="E169" s="190" t="str">
        <f t="shared" si="163"/>
        <v>Amm.to Immateriale</v>
      </c>
      <c r="F169" s="197">
        <f t="shared" si="108"/>
        <v>0</v>
      </c>
      <c r="J169" s="198">
        <f t="shared" ref="J169:BU172" si="164">$F169*J38</f>
        <v>0</v>
      </c>
      <c r="K169" s="198">
        <f t="shared" si="164"/>
        <v>0</v>
      </c>
      <c r="L169" s="198">
        <f t="shared" si="164"/>
        <v>0</v>
      </c>
      <c r="M169" s="198">
        <f t="shared" si="164"/>
        <v>0</v>
      </c>
      <c r="N169" s="198">
        <f t="shared" si="164"/>
        <v>0</v>
      </c>
      <c r="O169" s="198">
        <f t="shared" si="164"/>
        <v>0</v>
      </c>
      <c r="P169" s="198">
        <f t="shared" si="164"/>
        <v>0</v>
      </c>
      <c r="Q169" s="198">
        <f t="shared" si="164"/>
        <v>0</v>
      </c>
      <c r="R169" s="198">
        <f t="shared" si="164"/>
        <v>0</v>
      </c>
      <c r="S169" s="198">
        <f t="shared" si="164"/>
        <v>0</v>
      </c>
      <c r="T169" s="198">
        <f t="shared" si="164"/>
        <v>0</v>
      </c>
      <c r="U169" s="198">
        <f t="shared" si="164"/>
        <v>0</v>
      </c>
      <c r="V169" s="198">
        <f t="shared" si="164"/>
        <v>0</v>
      </c>
      <c r="W169" s="198">
        <f t="shared" si="164"/>
        <v>0</v>
      </c>
      <c r="X169" s="198">
        <f t="shared" si="164"/>
        <v>0</v>
      </c>
      <c r="Y169" s="198">
        <f t="shared" si="164"/>
        <v>0</v>
      </c>
      <c r="Z169" s="198">
        <f t="shared" si="164"/>
        <v>0</v>
      </c>
      <c r="AA169" s="198">
        <f t="shared" si="164"/>
        <v>0</v>
      </c>
      <c r="AB169" s="198">
        <f t="shared" si="164"/>
        <v>0</v>
      </c>
      <c r="AC169" s="198">
        <f t="shared" si="164"/>
        <v>0</v>
      </c>
      <c r="AD169" s="198">
        <f t="shared" si="164"/>
        <v>0</v>
      </c>
      <c r="AE169" s="198">
        <f t="shared" si="164"/>
        <v>0</v>
      </c>
      <c r="AF169" s="198">
        <f t="shared" si="164"/>
        <v>0</v>
      </c>
      <c r="AG169" s="198">
        <f t="shared" si="164"/>
        <v>0</v>
      </c>
      <c r="AH169" s="198">
        <f t="shared" si="164"/>
        <v>0</v>
      </c>
      <c r="AI169" s="198">
        <f t="shared" si="164"/>
        <v>0</v>
      </c>
      <c r="AJ169" s="198">
        <f t="shared" si="164"/>
        <v>0</v>
      </c>
      <c r="AK169" s="198">
        <f t="shared" si="164"/>
        <v>0</v>
      </c>
      <c r="AL169" s="198">
        <f t="shared" si="164"/>
        <v>0</v>
      </c>
      <c r="AM169" s="198">
        <f t="shared" si="164"/>
        <v>0</v>
      </c>
      <c r="AN169" s="198">
        <f t="shared" si="164"/>
        <v>0</v>
      </c>
      <c r="AO169" s="198">
        <f t="shared" si="164"/>
        <v>0</v>
      </c>
      <c r="AP169" s="198">
        <f t="shared" si="164"/>
        <v>0</v>
      </c>
      <c r="AQ169" s="198">
        <f t="shared" si="164"/>
        <v>0</v>
      </c>
      <c r="AR169" s="198">
        <f t="shared" si="164"/>
        <v>0</v>
      </c>
      <c r="AS169" s="198">
        <f t="shared" si="164"/>
        <v>0</v>
      </c>
      <c r="AT169" s="198">
        <f t="shared" si="164"/>
        <v>0</v>
      </c>
      <c r="AU169" s="198">
        <f t="shared" si="164"/>
        <v>0</v>
      </c>
      <c r="AV169" s="198">
        <f t="shared" si="164"/>
        <v>0</v>
      </c>
      <c r="AW169" s="198">
        <f t="shared" si="164"/>
        <v>0</v>
      </c>
      <c r="AX169" s="198">
        <f t="shared" si="164"/>
        <v>0</v>
      </c>
      <c r="AY169" s="198">
        <f t="shared" si="164"/>
        <v>0</v>
      </c>
      <c r="AZ169" s="198">
        <f t="shared" si="164"/>
        <v>0</v>
      </c>
      <c r="BA169" s="198">
        <f t="shared" si="164"/>
        <v>0</v>
      </c>
      <c r="BB169" s="198">
        <f t="shared" si="164"/>
        <v>0</v>
      </c>
      <c r="BC169" s="198">
        <f t="shared" si="164"/>
        <v>0</v>
      </c>
      <c r="BD169" s="198">
        <f t="shared" si="164"/>
        <v>0</v>
      </c>
      <c r="BE169" s="198">
        <f t="shared" si="164"/>
        <v>0</v>
      </c>
      <c r="BF169" s="198">
        <f t="shared" si="164"/>
        <v>0</v>
      </c>
      <c r="BG169" s="198">
        <f t="shared" si="164"/>
        <v>0</v>
      </c>
      <c r="BH169" s="198">
        <f t="shared" si="164"/>
        <v>0</v>
      </c>
      <c r="BI169" s="198">
        <f t="shared" si="164"/>
        <v>0</v>
      </c>
      <c r="BJ169" s="198">
        <f t="shared" si="164"/>
        <v>0</v>
      </c>
      <c r="BK169" s="198">
        <f t="shared" si="164"/>
        <v>0</v>
      </c>
      <c r="BL169" s="198">
        <f t="shared" si="164"/>
        <v>0</v>
      </c>
      <c r="BM169" s="198">
        <f t="shared" si="164"/>
        <v>0</v>
      </c>
      <c r="BN169" s="198">
        <f t="shared" si="164"/>
        <v>0</v>
      </c>
      <c r="BO169" s="198">
        <f t="shared" si="164"/>
        <v>0</v>
      </c>
      <c r="BP169" s="198">
        <f t="shared" si="164"/>
        <v>0</v>
      </c>
      <c r="BQ169" s="198">
        <f t="shared" si="164"/>
        <v>0</v>
      </c>
      <c r="BR169" s="198">
        <f t="shared" si="164"/>
        <v>0</v>
      </c>
      <c r="BS169" s="198">
        <f t="shared" si="164"/>
        <v>0</v>
      </c>
      <c r="BT169" s="198">
        <f t="shared" si="164"/>
        <v>0</v>
      </c>
      <c r="BU169" s="198">
        <f t="shared" si="164"/>
        <v>0</v>
      </c>
      <c r="BV169" s="198">
        <f t="shared" si="158"/>
        <v>0</v>
      </c>
      <c r="BW169" s="198">
        <f t="shared" si="158"/>
        <v>0</v>
      </c>
      <c r="BX169" s="198">
        <f t="shared" si="158"/>
        <v>0</v>
      </c>
      <c r="BY169" s="198">
        <f t="shared" si="158"/>
        <v>0</v>
      </c>
      <c r="BZ169" s="198">
        <f t="shared" si="158"/>
        <v>0</v>
      </c>
      <c r="CA169" s="198">
        <f t="shared" si="158"/>
        <v>0</v>
      </c>
      <c r="CB169" s="198">
        <f t="shared" si="158"/>
        <v>0</v>
      </c>
      <c r="CC169" s="198">
        <f t="shared" si="158"/>
        <v>0</v>
      </c>
      <c r="CD169" s="198">
        <f t="shared" si="158"/>
        <v>0</v>
      </c>
      <c r="CE169" s="198">
        <f t="shared" si="158"/>
        <v>0</v>
      </c>
      <c r="CF169" s="198">
        <f t="shared" si="158"/>
        <v>0</v>
      </c>
      <c r="CG169" s="198">
        <f t="shared" si="158"/>
        <v>0</v>
      </c>
      <c r="CH169" s="198">
        <f t="shared" si="158"/>
        <v>0</v>
      </c>
      <c r="CI169" s="198">
        <f t="shared" si="158"/>
        <v>0</v>
      </c>
      <c r="CJ169" s="198">
        <f t="shared" si="158"/>
        <v>0</v>
      </c>
      <c r="CK169" s="198">
        <f t="shared" si="158"/>
        <v>0</v>
      </c>
      <c r="CL169" s="198">
        <f t="shared" si="158"/>
        <v>0</v>
      </c>
      <c r="CM169" s="198">
        <f t="shared" si="158"/>
        <v>0</v>
      </c>
      <c r="CN169" s="198">
        <f t="shared" si="158"/>
        <v>0</v>
      </c>
      <c r="CO169" s="198">
        <f t="shared" si="158"/>
        <v>0</v>
      </c>
      <c r="CP169" s="198">
        <f t="shared" si="158"/>
        <v>0</v>
      </c>
      <c r="CQ169" s="198">
        <f t="shared" si="158"/>
        <v>0</v>
      </c>
      <c r="CR169" s="198">
        <f t="shared" si="158"/>
        <v>0</v>
      </c>
      <c r="CS169" s="198">
        <f t="shared" si="158"/>
        <v>0</v>
      </c>
      <c r="CT169" s="198">
        <f t="shared" si="158"/>
        <v>0</v>
      </c>
      <c r="CU169" s="198">
        <f t="shared" si="158"/>
        <v>0</v>
      </c>
      <c r="CV169" s="198">
        <f t="shared" si="158"/>
        <v>0</v>
      </c>
      <c r="CW169" s="198">
        <f t="shared" si="158"/>
        <v>0</v>
      </c>
      <c r="CX169" s="198">
        <f t="shared" si="158"/>
        <v>0</v>
      </c>
      <c r="CY169" s="198">
        <f t="shared" si="158"/>
        <v>0</v>
      </c>
      <c r="CZ169" s="198">
        <f t="shared" si="158"/>
        <v>0</v>
      </c>
      <c r="DA169" s="198">
        <f t="shared" ref="DA169:DY169" si="165">$F169*DA38</f>
        <v>0</v>
      </c>
      <c r="DB169" s="198">
        <f t="shared" si="165"/>
        <v>0</v>
      </c>
      <c r="DC169" s="198">
        <f t="shared" si="165"/>
        <v>0</v>
      </c>
      <c r="DD169" s="198">
        <f t="shared" si="165"/>
        <v>0</v>
      </c>
      <c r="DE169" s="198">
        <f t="shared" si="165"/>
        <v>0</v>
      </c>
      <c r="DF169" s="198">
        <f t="shared" si="165"/>
        <v>0</v>
      </c>
      <c r="DG169" s="198">
        <f t="shared" si="165"/>
        <v>0</v>
      </c>
      <c r="DH169" s="198">
        <f t="shared" si="165"/>
        <v>0</v>
      </c>
      <c r="DI169" s="198">
        <f t="shared" si="165"/>
        <v>0</v>
      </c>
      <c r="DJ169" s="198">
        <f t="shared" si="165"/>
        <v>0</v>
      </c>
      <c r="DK169" s="198">
        <f t="shared" si="165"/>
        <v>0</v>
      </c>
      <c r="DL169" s="198">
        <f t="shared" si="165"/>
        <v>0</v>
      </c>
      <c r="DM169" s="198">
        <f t="shared" si="165"/>
        <v>0</v>
      </c>
      <c r="DN169" s="198">
        <f t="shared" si="165"/>
        <v>0</v>
      </c>
      <c r="DO169" s="198">
        <f t="shared" si="165"/>
        <v>0</v>
      </c>
      <c r="DP169" s="198">
        <f t="shared" si="165"/>
        <v>0</v>
      </c>
      <c r="DQ169" s="198">
        <f t="shared" si="165"/>
        <v>0</v>
      </c>
      <c r="DR169" s="198">
        <f t="shared" si="165"/>
        <v>0</v>
      </c>
      <c r="DS169" s="198">
        <f t="shared" si="165"/>
        <v>0</v>
      </c>
      <c r="DT169" s="198">
        <f t="shared" si="165"/>
        <v>0</v>
      </c>
      <c r="DU169" s="198">
        <f t="shared" si="165"/>
        <v>0</v>
      </c>
      <c r="DV169" s="198">
        <f t="shared" si="165"/>
        <v>0</v>
      </c>
      <c r="DW169" s="198">
        <f t="shared" si="165"/>
        <v>0</v>
      </c>
      <c r="DX169" s="198">
        <f t="shared" si="165"/>
        <v>0</v>
      </c>
      <c r="DY169" s="198">
        <f t="shared" si="165"/>
        <v>0</v>
      </c>
    </row>
    <row r="170" spans="3:129" ht="22" thickTop="1" thickBot="1" x14ac:dyDescent="0.4">
      <c r="C170" s="189">
        <f t="shared" si="104"/>
        <v>0</v>
      </c>
      <c r="D170" s="190" t="str">
        <f t="shared" ref="D170:E170" si="166">+IF(D39=0,"",D39)</f>
        <v/>
      </c>
      <c r="E170" s="190" t="str">
        <f t="shared" si="166"/>
        <v>Amm.to Immateriale</v>
      </c>
      <c r="F170" s="197">
        <f t="shared" si="108"/>
        <v>0</v>
      </c>
      <c r="J170" s="198">
        <f t="shared" si="164"/>
        <v>0</v>
      </c>
      <c r="K170" s="198">
        <f t="shared" si="164"/>
        <v>0</v>
      </c>
      <c r="L170" s="198">
        <f t="shared" si="164"/>
        <v>0</v>
      </c>
      <c r="M170" s="198">
        <f t="shared" si="164"/>
        <v>0</v>
      </c>
      <c r="N170" s="198">
        <f t="shared" si="164"/>
        <v>0</v>
      </c>
      <c r="O170" s="198">
        <f t="shared" si="164"/>
        <v>0</v>
      </c>
      <c r="P170" s="198">
        <f t="shared" si="164"/>
        <v>0</v>
      </c>
      <c r="Q170" s="198">
        <f t="shared" si="164"/>
        <v>0</v>
      </c>
      <c r="R170" s="198">
        <f t="shared" si="164"/>
        <v>0</v>
      </c>
      <c r="S170" s="198">
        <f t="shared" si="164"/>
        <v>0</v>
      </c>
      <c r="T170" s="198">
        <f t="shared" si="164"/>
        <v>0</v>
      </c>
      <c r="U170" s="198">
        <f t="shared" si="164"/>
        <v>0</v>
      </c>
      <c r="V170" s="198">
        <f t="shared" si="164"/>
        <v>0</v>
      </c>
      <c r="W170" s="198">
        <f t="shared" si="164"/>
        <v>0</v>
      </c>
      <c r="X170" s="198">
        <f t="shared" si="164"/>
        <v>0</v>
      </c>
      <c r="Y170" s="198">
        <f t="shared" si="164"/>
        <v>0</v>
      </c>
      <c r="Z170" s="198">
        <f t="shared" si="164"/>
        <v>0</v>
      </c>
      <c r="AA170" s="198">
        <f t="shared" si="164"/>
        <v>0</v>
      </c>
      <c r="AB170" s="198">
        <f t="shared" si="164"/>
        <v>0</v>
      </c>
      <c r="AC170" s="198">
        <f t="shared" si="164"/>
        <v>0</v>
      </c>
      <c r="AD170" s="198">
        <f t="shared" si="164"/>
        <v>0</v>
      </c>
      <c r="AE170" s="198">
        <f t="shared" si="164"/>
        <v>0</v>
      </c>
      <c r="AF170" s="198">
        <f t="shared" si="164"/>
        <v>0</v>
      </c>
      <c r="AG170" s="198">
        <f t="shared" si="164"/>
        <v>0</v>
      </c>
      <c r="AH170" s="198">
        <f t="shared" si="164"/>
        <v>0</v>
      </c>
      <c r="AI170" s="198">
        <f t="shared" si="164"/>
        <v>0</v>
      </c>
      <c r="AJ170" s="198">
        <f t="shared" si="164"/>
        <v>0</v>
      </c>
      <c r="AK170" s="198">
        <f t="shared" si="164"/>
        <v>0</v>
      </c>
      <c r="AL170" s="198">
        <f t="shared" si="164"/>
        <v>0</v>
      </c>
      <c r="AM170" s="198">
        <f t="shared" si="164"/>
        <v>0</v>
      </c>
      <c r="AN170" s="198">
        <f t="shared" si="164"/>
        <v>0</v>
      </c>
      <c r="AO170" s="198">
        <f t="shared" si="164"/>
        <v>0</v>
      </c>
      <c r="AP170" s="198">
        <f t="shared" si="164"/>
        <v>0</v>
      </c>
      <c r="AQ170" s="198">
        <f t="shared" si="164"/>
        <v>0</v>
      </c>
      <c r="AR170" s="198">
        <f t="shared" si="164"/>
        <v>0</v>
      </c>
      <c r="AS170" s="198">
        <f t="shared" si="164"/>
        <v>0</v>
      </c>
      <c r="AT170" s="198">
        <f t="shared" si="164"/>
        <v>0</v>
      </c>
      <c r="AU170" s="198">
        <f t="shared" si="164"/>
        <v>0</v>
      </c>
      <c r="AV170" s="198">
        <f t="shared" si="164"/>
        <v>0</v>
      </c>
      <c r="AW170" s="198">
        <f t="shared" si="164"/>
        <v>0</v>
      </c>
      <c r="AX170" s="198">
        <f t="shared" si="164"/>
        <v>0</v>
      </c>
      <c r="AY170" s="198">
        <f t="shared" si="164"/>
        <v>0</v>
      </c>
      <c r="AZ170" s="198">
        <f t="shared" si="164"/>
        <v>0</v>
      </c>
      <c r="BA170" s="198">
        <f t="shared" si="164"/>
        <v>0</v>
      </c>
      <c r="BB170" s="198">
        <f t="shared" si="164"/>
        <v>0</v>
      </c>
      <c r="BC170" s="198">
        <f t="shared" si="164"/>
        <v>0</v>
      </c>
      <c r="BD170" s="198">
        <f t="shared" si="164"/>
        <v>0</v>
      </c>
      <c r="BE170" s="198">
        <f t="shared" si="164"/>
        <v>0</v>
      </c>
      <c r="BF170" s="198">
        <f t="shared" si="164"/>
        <v>0</v>
      </c>
      <c r="BG170" s="198">
        <f t="shared" si="164"/>
        <v>0</v>
      </c>
      <c r="BH170" s="198">
        <f t="shared" si="164"/>
        <v>0</v>
      </c>
      <c r="BI170" s="198">
        <f t="shared" si="164"/>
        <v>0</v>
      </c>
      <c r="BJ170" s="198">
        <f t="shared" si="164"/>
        <v>0</v>
      </c>
      <c r="BK170" s="198">
        <f t="shared" si="164"/>
        <v>0</v>
      </c>
      <c r="BL170" s="198">
        <f t="shared" si="164"/>
        <v>0</v>
      </c>
      <c r="BM170" s="198">
        <f t="shared" si="164"/>
        <v>0</v>
      </c>
      <c r="BN170" s="198">
        <f t="shared" si="164"/>
        <v>0</v>
      </c>
      <c r="BO170" s="198">
        <f t="shared" si="164"/>
        <v>0</v>
      </c>
      <c r="BP170" s="198">
        <f t="shared" si="164"/>
        <v>0</v>
      </c>
      <c r="BQ170" s="198">
        <f t="shared" si="164"/>
        <v>0</v>
      </c>
      <c r="BR170" s="198">
        <f t="shared" si="164"/>
        <v>0</v>
      </c>
      <c r="BS170" s="198">
        <f t="shared" si="164"/>
        <v>0</v>
      </c>
      <c r="BT170" s="198">
        <f t="shared" si="164"/>
        <v>0</v>
      </c>
      <c r="BU170" s="198">
        <f t="shared" si="164"/>
        <v>0</v>
      </c>
      <c r="BV170" s="198">
        <f t="shared" ref="BV170:DY174" si="167">$F170*BV39</f>
        <v>0</v>
      </c>
      <c r="BW170" s="198">
        <f t="shared" si="167"/>
        <v>0</v>
      </c>
      <c r="BX170" s="198">
        <f t="shared" si="167"/>
        <v>0</v>
      </c>
      <c r="BY170" s="198">
        <f t="shared" si="167"/>
        <v>0</v>
      </c>
      <c r="BZ170" s="198">
        <f t="shared" si="167"/>
        <v>0</v>
      </c>
      <c r="CA170" s="198">
        <f t="shared" si="167"/>
        <v>0</v>
      </c>
      <c r="CB170" s="198">
        <f t="shared" si="167"/>
        <v>0</v>
      </c>
      <c r="CC170" s="198">
        <f t="shared" si="167"/>
        <v>0</v>
      </c>
      <c r="CD170" s="198">
        <f t="shared" si="167"/>
        <v>0</v>
      </c>
      <c r="CE170" s="198">
        <f t="shared" si="167"/>
        <v>0</v>
      </c>
      <c r="CF170" s="198">
        <f t="shared" si="167"/>
        <v>0</v>
      </c>
      <c r="CG170" s="198">
        <f t="shared" si="167"/>
        <v>0</v>
      </c>
      <c r="CH170" s="198">
        <f t="shared" si="167"/>
        <v>0</v>
      </c>
      <c r="CI170" s="198">
        <f t="shared" si="167"/>
        <v>0</v>
      </c>
      <c r="CJ170" s="198">
        <f t="shared" si="167"/>
        <v>0</v>
      </c>
      <c r="CK170" s="198">
        <f t="shared" si="167"/>
        <v>0</v>
      </c>
      <c r="CL170" s="198">
        <f t="shared" si="167"/>
        <v>0</v>
      </c>
      <c r="CM170" s="198">
        <f t="shared" si="167"/>
        <v>0</v>
      </c>
      <c r="CN170" s="198">
        <f t="shared" si="167"/>
        <v>0</v>
      </c>
      <c r="CO170" s="198">
        <f t="shared" si="167"/>
        <v>0</v>
      </c>
      <c r="CP170" s="198">
        <f t="shared" si="167"/>
        <v>0</v>
      </c>
      <c r="CQ170" s="198">
        <f t="shared" si="167"/>
        <v>0</v>
      </c>
      <c r="CR170" s="198">
        <f t="shared" si="167"/>
        <v>0</v>
      </c>
      <c r="CS170" s="198">
        <f t="shared" si="167"/>
        <v>0</v>
      </c>
      <c r="CT170" s="198">
        <f t="shared" si="167"/>
        <v>0</v>
      </c>
      <c r="CU170" s="198">
        <f t="shared" si="167"/>
        <v>0</v>
      </c>
      <c r="CV170" s="198">
        <f t="shared" si="167"/>
        <v>0</v>
      </c>
      <c r="CW170" s="198">
        <f t="shared" si="167"/>
        <v>0</v>
      </c>
      <c r="CX170" s="198">
        <f t="shared" si="167"/>
        <v>0</v>
      </c>
      <c r="CY170" s="198">
        <f t="shared" si="167"/>
        <v>0</v>
      </c>
      <c r="CZ170" s="198">
        <f t="shared" si="167"/>
        <v>0</v>
      </c>
      <c r="DA170" s="198">
        <f t="shared" si="167"/>
        <v>0</v>
      </c>
      <c r="DB170" s="198">
        <f t="shared" si="167"/>
        <v>0</v>
      </c>
      <c r="DC170" s="198">
        <f t="shared" si="167"/>
        <v>0</v>
      </c>
      <c r="DD170" s="198">
        <f t="shared" si="167"/>
        <v>0</v>
      </c>
      <c r="DE170" s="198">
        <f t="shared" si="167"/>
        <v>0</v>
      </c>
      <c r="DF170" s="198">
        <f t="shared" si="167"/>
        <v>0</v>
      </c>
      <c r="DG170" s="198">
        <f t="shared" si="167"/>
        <v>0</v>
      </c>
      <c r="DH170" s="198">
        <f t="shared" si="167"/>
        <v>0</v>
      </c>
      <c r="DI170" s="198">
        <f t="shared" si="167"/>
        <v>0</v>
      </c>
      <c r="DJ170" s="198">
        <f t="shared" si="167"/>
        <v>0</v>
      </c>
      <c r="DK170" s="198">
        <f t="shared" si="167"/>
        <v>0</v>
      </c>
      <c r="DL170" s="198">
        <f t="shared" si="167"/>
        <v>0</v>
      </c>
      <c r="DM170" s="198">
        <f t="shared" si="167"/>
        <v>0</v>
      </c>
      <c r="DN170" s="198">
        <f t="shared" si="167"/>
        <v>0</v>
      </c>
      <c r="DO170" s="198">
        <f t="shared" si="167"/>
        <v>0</v>
      </c>
      <c r="DP170" s="198">
        <f t="shared" si="167"/>
        <v>0</v>
      </c>
      <c r="DQ170" s="198">
        <f t="shared" si="167"/>
        <v>0</v>
      </c>
      <c r="DR170" s="198">
        <f t="shared" si="167"/>
        <v>0</v>
      </c>
      <c r="DS170" s="198">
        <f t="shared" si="167"/>
        <v>0</v>
      </c>
      <c r="DT170" s="198">
        <f t="shared" si="167"/>
        <v>0</v>
      </c>
      <c r="DU170" s="198">
        <f t="shared" si="167"/>
        <v>0</v>
      </c>
      <c r="DV170" s="198">
        <f t="shared" si="167"/>
        <v>0</v>
      </c>
      <c r="DW170" s="198">
        <f t="shared" si="167"/>
        <v>0</v>
      </c>
      <c r="DX170" s="198">
        <f t="shared" si="167"/>
        <v>0</v>
      </c>
      <c r="DY170" s="198">
        <f t="shared" si="167"/>
        <v>0</v>
      </c>
    </row>
    <row r="171" spans="3:129" ht="22" thickTop="1" thickBot="1" x14ac:dyDescent="0.4">
      <c r="C171" s="189">
        <f t="shared" si="104"/>
        <v>0</v>
      </c>
      <c r="D171" s="190" t="str">
        <f t="shared" ref="D171:E171" si="168">+IF(D40=0,"",D40)</f>
        <v/>
      </c>
      <c r="E171" s="190" t="str">
        <f t="shared" si="168"/>
        <v>Amm.to Immateriale</v>
      </c>
      <c r="F171" s="197">
        <f t="shared" si="108"/>
        <v>0</v>
      </c>
      <c r="J171" s="198">
        <f t="shared" si="164"/>
        <v>0</v>
      </c>
      <c r="K171" s="198">
        <f t="shared" si="164"/>
        <v>0</v>
      </c>
      <c r="L171" s="198">
        <f t="shared" si="164"/>
        <v>0</v>
      </c>
      <c r="M171" s="198">
        <f t="shared" si="164"/>
        <v>0</v>
      </c>
      <c r="N171" s="198">
        <f t="shared" si="164"/>
        <v>0</v>
      </c>
      <c r="O171" s="198">
        <f t="shared" si="164"/>
        <v>0</v>
      </c>
      <c r="P171" s="198">
        <f t="shared" si="164"/>
        <v>0</v>
      </c>
      <c r="Q171" s="198">
        <f t="shared" si="164"/>
        <v>0</v>
      </c>
      <c r="R171" s="198">
        <f t="shared" si="164"/>
        <v>0</v>
      </c>
      <c r="S171" s="198">
        <f t="shared" si="164"/>
        <v>0</v>
      </c>
      <c r="T171" s="198">
        <f t="shared" si="164"/>
        <v>0</v>
      </c>
      <c r="U171" s="198">
        <f t="shared" si="164"/>
        <v>0</v>
      </c>
      <c r="V171" s="198">
        <f t="shared" si="164"/>
        <v>0</v>
      </c>
      <c r="W171" s="198">
        <f t="shared" si="164"/>
        <v>0</v>
      </c>
      <c r="X171" s="198">
        <f t="shared" si="164"/>
        <v>0</v>
      </c>
      <c r="Y171" s="198">
        <f t="shared" si="164"/>
        <v>0</v>
      </c>
      <c r="Z171" s="198">
        <f t="shared" si="164"/>
        <v>0</v>
      </c>
      <c r="AA171" s="198">
        <f t="shared" si="164"/>
        <v>0</v>
      </c>
      <c r="AB171" s="198">
        <f t="shared" si="164"/>
        <v>0</v>
      </c>
      <c r="AC171" s="198">
        <f t="shared" si="164"/>
        <v>0</v>
      </c>
      <c r="AD171" s="198">
        <f t="shared" si="164"/>
        <v>0</v>
      </c>
      <c r="AE171" s="198">
        <f t="shared" si="164"/>
        <v>0</v>
      </c>
      <c r="AF171" s="198">
        <f t="shared" si="164"/>
        <v>0</v>
      </c>
      <c r="AG171" s="198">
        <f t="shared" si="164"/>
        <v>0</v>
      </c>
      <c r="AH171" s="198">
        <f t="shared" si="164"/>
        <v>0</v>
      </c>
      <c r="AI171" s="198">
        <f t="shared" si="164"/>
        <v>0</v>
      </c>
      <c r="AJ171" s="198">
        <f t="shared" si="164"/>
        <v>0</v>
      </c>
      <c r="AK171" s="198">
        <f t="shared" si="164"/>
        <v>0</v>
      </c>
      <c r="AL171" s="198">
        <f t="shared" si="164"/>
        <v>0</v>
      </c>
      <c r="AM171" s="198">
        <f t="shared" si="164"/>
        <v>0</v>
      </c>
      <c r="AN171" s="198">
        <f t="shared" si="164"/>
        <v>0</v>
      </c>
      <c r="AO171" s="198">
        <f t="shared" si="164"/>
        <v>0</v>
      </c>
      <c r="AP171" s="198">
        <f t="shared" si="164"/>
        <v>0</v>
      </c>
      <c r="AQ171" s="198">
        <f t="shared" si="164"/>
        <v>0</v>
      </c>
      <c r="AR171" s="198">
        <f t="shared" si="164"/>
        <v>0</v>
      </c>
      <c r="AS171" s="198">
        <f t="shared" si="164"/>
        <v>0</v>
      </c>
      <c r="AT171" s="198">
        <f t="shared" si="164"/>
        <v>0</v>
      </c>
      <c r="AU171" s="198">
        <f t="shared" si="164"/>
        <v>0</v>
      </c>
      <c r="AV171" s="198">
        <f t="shared" si="164"/>
        <v>0</v>
      </c>
      <c r="AW171" s="198">
        <f t="shared" si="164"/>
        <v>0</v>
      </c>
      <c r="AX171" s="198">
        <f t="shared" si="164"/>
        <v>0</v>
      </c>
      <c r="AY171" s="198">
        <f t="shared" si="164"/>
        <v>0</v>
      </c>
      <c r="AZ171" s="198">
        <f t="shared" si="164"/>
        <v>0</v>
      </c>
      <c r="BA171" s="198">
        <f t="shared" si="164"/>
        <v>0</v>
      </c>
      <c r="BB171" s="198">
        <f t="shared" si="164"/>
        <v>0</v>
      </c>
      <c r="BC171" s="198">
        <f t="shared" si="164"/>
        <v>0</v>
      </c>
      <c r="BD171" s="198">
        <f t="shared" si="164"/>
        <v>0</v>
      </c>
      <c r="BE171" s="198">
        <f t="shared" si="164"/>
        <v>0</v>
      </c>
      <c r="BF171" s="198">
        <f t="shared" si="164"/>
        <v>0</v>
      </c>
      <c r="BG171" s="198">
        <f t="shared" si="164"/>
        <v>0</v>
      </c>
      <c r="BH171" s="198">
        <f t="shared" si="164"/>
        <v>0</v>
      </c>
      <c r="BI171" s="198">
        <f t="shared" si="164"/>
        <v>0</v>
      </c>
      <c r="BJ171" s="198">
        <f t="shared" si="164"/>
        <v>0</v>
      </c>
      <c r="BK171" s="198">
        <f t="shared" si="164"/>
        <v>0</v>
      </c>
      <c r="BL171" s="198">
        <f t="shared" si="164"/>
        <v>0</v>
      </c>
      <c r="BM171" s="198">
        <f t="shared" si="164"/>
        <v>0</v>
      </c>
      <c r="BN171" s="198">
        <f t="shared" si="164"/>
        <v>0</v>
      </c>
      <c r="BO171" s="198">
        <f t="shared" si="164"/>
        <v>0</v>
      </c>
      <c r="BP171" s="198">
        <f t="shared" si="164"/>
        <v>0</v>
      </c>
      <c r="BQ171" s="198">
        <f t="shared" si="164"/>
        <v>0</v>
      </c>
      <c r="BR171" s="198">
        <f t="shared" si="164"/>
        <v>0</v>
      </c>
      <c r="BS171" s="198">
        <f t="shared" si="164"/>
        <v>0</v>
      </c>
      <c r="BT171" s="198">
        <f t="shared" si="164"/>
        <v>0</v>
      </c>
      <c r="BU171" s="198">
        <f t="shared" si="164"/>
        <v>0</v>
      </c>
      <c r="BV171" s="198">
        <f t="shared" si="167"/>
        <v>0</v>
      </c>
      <c r="BW171" s="198">
        <f t="shared" si="167"/>
        <v>0</v>
      </c>
      <c r="BX171" s="198">
        <f t="shared" si="167"/>
        <v>0</v>
      </c>
      <c r="BY171" s="198">
        <f t="shared" si="167"/>
        <v>0</v>
      </c>
      <c r="BZ171" s="198">
        <f t="shared" si="167"/>
        <v>0</v>
      </c>
      <c r="CA171" s="198">
        <f t="shared" si="167"/>
        <v>0</v>
      </c>
      <c r="CB171" s="198">
        <f t="shared" si="167"/>
        <v>0</v>
      </c>
      <c r="CC171" s="198">
        <f t="shared" si="167"/>
        <v>0</v>
      </c>
      <c r="CD171" s="198">
        <f t="shared" si="167"/>
        <v>0</v>
      </c>
      <c r="CE171" s="198">
        <f t="shared" si="167"/>
        <v>0</v>
      </c>
      <c r="CF171" s="198">
        <f t="shared" si="167"/>
        <v>0</v>
      </c>
      <c r="CG171" s="198">
        <f t="shared" si="167"/>
        <v>0</v>
      </c>
      <c r="CH171" s="198">
        <f t="shared" si="167"/>
        <v>0</v>
      </c>
      <c r="CI171" s="198">
        <f t="shared" si="167"/>
        <v>0</v>
      </c>
      <c r="CJ171" s="198">
        <f t="shared" si="167"/>
        <v>0</v>
      </c>
      <c r="CK171" s="198">
        <f t="shared" si="167"/>
        <v>0</v>
      </c>
      <c r="CL171" s="198">
        <f t="shared" si="167"/>
        <v>0</v>
      </c>
      <c r="CM171" s="198">
        <f t="shared" si="167"/>
        <v>0</v>
      </c>
      <c r="CN171" s="198">
        <f t="shared" si="167"/>
        <v>0</v>
      </c>
      <c r="CO171" s="198">
        <f t="shared" si="167"/>
        <v>0</v>
      </c>
      <c r="CP171" s="198">
        <f t="shared" si="167"/>
        <v>0</v>
      </c>
      <c r="CQ171" s="198">
        <f t="shared" si="167"/>
        <v>0</v>
      </c>
      <c r="CR171" s="198">
        <f t="shared" si="167"/>
        <v>0</v>
      </c>
      <c r="CS171" s="198">
        <f t="shared" si="167"/>
        <v>0</v>
      </c>
      <c r="CT171" s="198">
        <f t="shared" si="167"/>
        <v>0</v>
      </c>
      <c r="CU171" s="198">
        <f t="shared" si="167"/>
        <v>0</v>
      </c>
      <c r="CV171" s="198">
        <f t="shared" si="167"/>
        <v>0</v>
      </c>
      <c r="CW171" s="198">
        <f t="shared" si="167"/>
        <v>0</v>
      </c>
      <c r="CX171" s="198">
        <f t="shared" si="167"/>
        <v>0</v>
      </c>
      <c r="CY171" s="198">
        <f t="shared" si="167"/>
        <v>0</v>
      </c>
      <c r="CZ171" s="198">
        <f t="shared" si="167"/>
        <v>0</v>
      </c>
      <c r="DA171" s="198">
        <f t="shared" si="167"/>
        <v>0</v>
      </c>
      <c r="DB171" s="198">
        <f t="shared" si="167"/>
        <v>0</v>
      </c>
      <c r="DC171" s="198">
        <f t="shared" si="167"/>
        <v>0</v>
      </c>
      <c r="DD171" s="198">
        <f t="shared" si="167"/>
        <v>0</v>
      </c>
      <c r="DE171" s="198">
        <f t="shared" si="167"/>
        <v>0</v>
      </c>
      <c r="DF171" s="198">
        <f t="shared" si="167"/>
        <v>0</v>
      </c>
      <c r="DG171" s="198">
        <f t="shared" si="167"/>
        <v>0</v>
      </c>
      <c r="DH171" s="198">
        <f t="shared" si="167"/>
        <v>0</v>
      </c>
      <c r="DI171" s="198">
        <f t="shared" si="167"/>
        <v>0</v>
      </c>
      <c r="DJ171" s="198">
        <f t="shared" si="167"/>
        <v>0</v>
      </c>
      <c r="DK171" s="198">
        <f t="shared" si="167"/>
        <v>0</v>
      </c>
      <c r="DL171" s="198">
        <f t="shared" si="167"/>
        <v>0</v>
      </c>
      <c r="DM171" s="198">
        <f t="shared" si="167"/>
        <v>0</v>
      </c>
      <c r="DN171" s="198">
        <f t="shared" si="167"/>
        <v>0</v>
      </c>
      <c r="DO171" s="198">
        <f t="shared" si="167"/>
        <v>0</v>
      </c>
      <c r="DP171" s="198">
        <f t="shared" si="167"/>
        <v>0</v>
      </c>
      <c r="DQ171" s="198">
        <f t="shared" si="167"/>
        <v>0</v>
      </c>
      <c r="DR171" s="198">
        <f t="shared" si="167"/>
        <v>0</v>
      </c>
      <c r="DS171" s="198">
        <f t="shared" si="167"/>
        <v>0</v>
      </c>
      <c r="DT171" s="198">
        <f t="shared" si="167"/>
        <v>0</v>
      </c>
      <c r="DU171" s="198">
        <f t="shared" si="167"/>
        <v>0</v>
      </c>
      <c r="DV171" s="198">
        <f t="shared" si="167"/>
        <v>0</v>
      </c>
      <c r="DW171" s="198">
        <f t="shared" si="167"/>
        <v>0</v>
      </c>
      <c r="DX171" s="198">
        <f t="shared" si="167"/>
        <v>0</v>
      </c>
      <c r="DY171" s="198">
        <f t="shared" si="167"/>
        <v>0</v>
      </c>
    </row>
    <row r="172" spans="3:129" ht="22" thickTop="1" thickBot="1" x14ac:dyDescent="0.4">
      <c r="C172" s="189">
        <f t="shared" si="104"/>
        <v>0</v>
      </c>
      <c r="D172" s="190" t="str">
        <f t="shared" ref="D172:E172" si="169">+IF(D41=0,"",D41)</f>
        <v/>
      </c>
      <c r="E172" s="190" t="str">
        <f t="shared" si="169"/>
        <v>Amm.to Immateriale</v>
      </c>
      <c r="F172" s="197">
        <f t="shared" si="108"/>
        <v>0</v>
      </c>
      <c r="J172" s="198">
        <f t="shared" si="164"/>
        <v>0</v>
      </c>
      <c r="K172" s="198">
        <f t="shared" si="164"/>
        <v>0</v>
      </c>
      <c r="L172" s="198">
        <f t="shared" si="164"/>
        <v>0</v>
      </c>
      <c r="M172" s="198">
        <f t="shared" si="164"/>
        <v>0</v>
      </c>
      <c r="N172" s="198">
        <f t="shared" si="164"/>
        <v>0</v>
      </c>
      <c r="O172" s="198">
        <f t="shared" si="164"/>
        <v>0</v>
      </c>
      <c r="P172" s="198">
        <f t="shared" si="164"/>
        <v>0</v>
      </c>
      <c r="Q172" s="198">
        <f t="shared" si="164"/>
        <v>0</v>
      </c>
      <c r="R172" s="198">
        <f t="shared" si="164"/>
        <v>0</v>
      </c>
      <c r="S172" s="198">
        <f t="shared" si="164"/>
        <v>0</v>
      </c>
      <c r="T172" s="198">
        <f t="shared" si="164"/>
        <v>0</v>
      </c>
      <c r="U172" s="198">
        <f t="shared" si="164"/>
        <v>0</v>
      </c>
      <c r="V172" s="198">
        <f t="shared" si="164"/>
        <v>0</v>
      </c>
      <c r="W172" s="198">
        <f t="shared" si="164"/>
        <v>0</v>
      </c>
      <c r="X172" s="198">
        <f t="shared" si="164"/>
        <v>0</v>
      </c>
      <c r="Y172" s="198">
        <f t="shared" si="164"/>
        <v>0</v>
      </c>
      <c r="Z172" s="198">
        <f t="shared" si="164"/>
        <v>0</v>
      </c>
      <c r="AA172" s="198">
        <f t="shared" si="164"/>
        <v>0</v>
      </c>
      <c r="AB172" s="198">
        <f t="shared" si="164"/>
        <v>0</v>
      </c>
      <c r="AC172" s="198">
        <f t="shared" si="164"/>
        <v>0</v>
      </c>
      <c r="AD172" s="198">
        <f t="shared" si="164"/>
        <v>0</v>
      </c>
      <c r="AE172" s="198">
        <f t="shared" si="164"/>
        <v>0</v>
      </c>
      <c r="AF172" s="198">
        <f t="shared" si="164"/>
        <v>0</v>
      </c>
      <c r="AG172" s="198">
        <f t="shared" si="164"/>
        <v>0</v>
      </c>
      <c r="AH172" s="198">
        <f t="shared" si="164"/>
        <v>0</v>
      </c>
      <c r="AI172" s="198">
        <f t="shared" si="164"/>
        <v>0</v>
      </c>
      <c r="AJ172" s="198">
        <f t="shared" si="164"/>
        <v>0</v>
      </c>
      <c r="AK172" s="198">
        <f t="shared" si="164"/>
        <v>0</v>
      </c>
      <c r="AL172" s="198">
        <f t="shared" si="164"/>
        <v>0</v>
      </c>
      <c r="AM172" s="198">
        <f t="shared" si="164"/>
        <v>0</v>
      </c>
      <c r="AN172" s="198">
        <f t="shared" si="164"/>
        <v>0</v>
      </c>
      <c r="AO172" s="198">
        <f t="shared" si="164"/>
        <v>0</v>
      </c>
      <c r="AP172" s="198">
        <f t="shared" si="164"/>
        <v>0</v>
      </c>
      <c r="AQ172" s="198">
        <f t="shared" si="164"/>
        <v>0</v>
      </c>
      <c r="AR172" s="198">
        <f t="shared" si="164"/>
        <v>0</v>
      </c>
      <c r="AS172" s="198">
        <f t="shared" si="164"/>
        <v>0</v>
      </c>
      <c r="AT172" s="198">
        <f t="shared" si="164"/>
        <v>0</v>
      </c>
      <c r="AU172" s="198">
        <f t="shared" si="164"/>
        <v>0</v>
      </c>
      <c r="AV172" s="198">
        <f t="shared" si="164"/>
        <v>0</v>
      </c>
      <c r="AW172" s="198">
        <f t="shared" si="164"/>
        <v>0</v>
      </c>
      <c r="AX172" s="198">
        <f t="shared" si="164"/>
        <v>0</v>
      </c>
      <c r="AY172" s="198">
        <f t="shared" si="164"/>
        <v>0</v>
      </c>
      <c r="AZ172" s="198">
        <f t="shared" si="164"/>
        <v>0</v>
      </c>
      <c r="BA172" s="198">
        <f t="shared" si="164"/>
        <v>0</v>
      </c>
      <c r="BB172" s="198">
        <f t="shared" si="164"/>
        <v>0</v>
      </c>
      <c r="BC172" s="198">
        <f t="shared" si="164"/>
        <v>0</v>
      </c>
      <c r="BD172" s="198">
        <f t="shared" si="164"/>
        <v>0</v>
      </c>
      <c r="BE172" s="198">
        <f t="shared" si="164"/>
        <v>0</v>
      </c>
      <c r="BF172" s="198">
        <f t="shared" si="164"/>
        <v>0</v>
      </c>
      <c r="BG172" s="198">
        <f t="shared" si="164"/>
        <v>0</v>
      </c>
      <c r="BH172" s="198">
        <f t="shared" si="164"/>
        <v>0</v>
      </c>
      <c r="BI172" s="198">
        <f t="shared" si="164"/>
        <v>0</v>
      </c>
      <c r="BJ172" s="198">
        <f t="shared" si="164"/>
        <v>0</v>
      </c>
      <c r="BK172" s="198">
        <f t="shared" si="164"/>
        <v>0</v>
      </c>
      <c r="BL172" s="198">
        <f t="shared" si="164"/>
        <v>0</v>
      </c>
      <c r="BM172" s="198">
        <f t="shared" si="164"/>
        <v>0</v>
      </c>
      <c r="BN172" s="198">
        <f t="shared" si="164"/>
        <v>0</v>
      </c>
      <c r="BO172" s="198">
        <f t="shared" si="164"/>
        <v>0</v>
      </c>
      <c r="BP172" s="198">
        <f t="shared" si="164"/>
        <v>0</v>
      </c>
      <c r="BQ172" s="198">
        <f t="shared" si="164"/>
        <v>0</v>
      </c>
      <c r="BR172" s="198">
        <f t="shared" si="164"/>
        <v>0</v>
      </c>
      <c r="BS172" s="198">
        <f t="shared" si="164"/>
        <v>0</v>
      </c>
      <c r="BT172" s="198">
        <f t="shared" si="164"/>
        <v>0</v>
      </c>
      <c r="BU172" s="198">
        <f t="shared" ref="BU172" si="170">$F172*BU41</f>
        <v>0</v>
      </c>
      <c r="BV172" s="198">
        <f t="shared" si="167"/>
        <v>0</v>
      </c>
      <c r="BW172" s="198">
        <f t="shared" si="167"/>
        <v>0</v>
      </c>
      <c r="BX172" s="198">
        <f t="shared" si="167"/>
        <v>0</v>
      </c>
      <c r="BY172" s="198">
        <f t="shared" si="167"/>
        <v>0</v>
      </c>
      <c r="BZ172" s="198">
        <f t="shared" si="167"/>
        <v>0</v>
      </c>
      <c r="CA172" s="198">
        <f t="shared" si="167"/>
        <v>0</v>
      </c>
      <c r="CB172" s="198">
        <f t="shared" si="167"/>
        <v>0</v>
      </c>
      <c r="CC172" s="198">
        <f t="shared" si="167"/>
        <v>0</v>
      </c>
      <c r="CD172" s="198">
        <f t="shared" si="167"/>
        <v>0</v>
      </c>
      <c r="CE172" s="198">
        <f t="shared" si="167"/>
        <v>0</v>
      </c>
      <c r="CF172" s="198">
        <f t="shared" si="167"/>
        <v>0</v>
      </c>
      <c r="CG172" s="198">
        <f t="shared" si="167"/>
        <v>0</v>
      </c>
      <c r="CH172" s="198">
        <f t="shared" si="167"/>
        <v>0</v>
      </c>
      <c r="CI172" s="198">
        <f t="shared" si="167"/>
        <v>0</v>
      </c>
      <c r="CJ172" s="198">
        <f t="shared" si="167"/>
        <v>0</v>
      </c>
      <c r="CK172" s="198">
        <f t="shared" si="167"/>
        <v>0</v>
      </c>
      <c r="CL172" s="198">
        <f t="shared" si="167"/>
        <v>0</v>
      </c>
      <c r="CM172" s="198">
        <f t="shared" si="167"/>
        <v>0</v>
      </c>
      <c r="CN172" s="198">
        <f t="shared" si="167"/>
        <v>0</v>
      </c>
      <c r="CO172" s="198">
        <f t="shared" si="167"/>
        <v>0</v>
      </c>
      <c r="CP172" s="198">
        <f t="shared" si="167"/>
        <v>0</v>
      </c>
      <c r="CQ172" s="198">
        <f t="shared" si="167"/>
        <v>0</v>
      </c>
      <c r="CR172" s="198">
        <f t="shared" si="167"/>
        <v>0</v>
      </c>
      <c r="CS172" s="198">
        <f t="shared" si="167"/>
        <v>0</v>
      </c>
      <c r="CT172" s="198">
        <f t="shared" si="167"/>
        <v>0</v>
      </c>
      <c r="CU172" s="198">
        <f t="shared" si="167"/>
        <v>0</v>
      </c>
      <c r="CV172" s="198">
        <f t="shared" si="167"/>
        <v>0</v>
      </c>
      <c r="CW172" s="198">
        <f t="shared" si="167"/>
        <v>0</v>
      </c>
      <c r="CX172" s="198">
        <f t="shared" si="167"/>
        <v>0</v>
      </c>
      <c r="CY172" s="198">
        <f t="shared" si="167"/>
        <v>0</v>
      </c>
      <c r="CZ172" s="198">
        <f t="shared" si="167"/>
        <v>0</v>
      </c>
      <c r="DA172" s="198">
        <f t="shared" si="167"/>
        <v>0</v>
      </c>
      <c r="DB172" s="198">
        <f t="shared" si="167"/>
        <v>0</v>
      </c>
      <c r="DC172" s="198">
        <f t="shared" si="167"/>
        <v>0</v>
      </c>
      <c r="DD172" s="198">
        <f t="shared" si="167"/>
        <v>0</v>
      </c>
      <c r="DE172" s="198">
        <f t="shared" si="167"/>
        <v>0</v>
      </c>
      <c r="DF172" s="198">
        <f t="shared" si="167"/>
        <v>0</v>
      </c>
      <c r="DG172" s="198">
        <f t="shared" si="167"/>
        <v>0</v>
      </c>
      <c r="DH172" s="198">
        <f t="shared" si="167"/>
        <v>0</v>
      </c>
      <c r="DI172" s="198">
        <f t="shared" si="167"/>
        <v>0</v>
      </c>
      <c r="DJ172" s="198">
        <f t="shared" si="167"/>
        <v>0</v>
      </c>
      <c r="DK172" s="198">
        <f t="shared" si="167"/>
        <v>0</v>
      </c>
      <c r="DL172" s="198">
        <f t="shared" si="167"/>
        <v>0</v>
      </c>
      <c r="DM172" s="198">
        <f t="shared" si="167"/>
        <v>0</v>
      </c>
      <c r="DN172" s="198">
        <f t="shared" si="167"/>
        <v>0</v>
      </c>
      <c r="DO172" s="198">
        <f t="shared" si="167"/>
        <v>0</v>
      </c>
      <c r="DP172" s="198">
        <f t="shared" si="167"/>
        <v>0</v>
      </c>
      <c r="DQ172" s="198">
        <f t="shared" si="167"/>
        <v>0</v>
      </c>
      <c r="DR172" s="198">
        <f t="shared" si="167"/>
        <v>0</v>
      </c>
      <c r="DS172" s="198">
        <f t="shared" si="167"/>
        <v>0</v>
      </c>
      <c r="DT172" s="198">
        <f t="shared" si="167"/>
        <v>0</v>
      </c>
      <c r="DU172" s="198">
        <f t="shared" si="167"/>
        <v>0</v>
      </c>
      <c r="DV172" s="198">
        <f t="shared" si="167"/>
        <v>0</v>
      </c>
      <c r="DW172" s="198">
        <f t="shared" si="167"/>
        <v>0</v>
      </c>
      <c r="DX172" s="198">
        <f t="shared" si="167"/>
        <v>0</v>
      </c>
      <c r="DY172" s="198">
        <f t="shared" si="167"/>
        <v>0</v>
      </c>
    </row>
    <row r="173" spans="3:129" ht="22" thickTop="1" thickBot="1" x14ac:dyDescent="0.4">
      <c r="C173" s="189">
        <f t="shared" si="104"/>
        <v>0</v>
      </c>
      <c r="D173" s="190" t="str">
        <f t="shared" ref="D173:E173" si="171">+IF(D42=0,"",D42)</f>
        <v/>
      </c>
      <c r="E173" s="190" t="str">
        <f t="shared" si="171"/>
        <v>Amm.to Immateriale</v>
      </c>
      <c r="F173" s="197">
        <f t="shared" si="108"/>
        <v>0</v>
      </c>
      <c r="J173" s="198">
        <f t="shared" ref="J173:BU176" si="172">$F173*J42</f>
        <v>0</v>
      </c>
      <c r="K173" s="198">
        <f t="shared" si="172"/>
        <v>0</v>
      </c>
      <c r="L173" s="198">
        <f t="shared" si="172"/>
        <v>0</v>
      </c>
      <c r="M173" s="198">
        <f t="shared" si="172"/>
        <v>0</v>
      </c>
      <c r="N173" s="198">
        <f t="shared" si="172"/>
        <v>0</v>
      </c>
      <c r="O173" s="198">
        <f t="shared" si="172"/>
        <v>0</v>
      </c>
      <c r="P173" s="198">
        <f t="shared" si="172"/>
        <v>0</v>
      </c>
      <c r="Q173" s="198">
        <f t="shared" si="172"/>
        <v>0</v>
      </c>
      <c r="R173" s="198">
        <f t="shared" si="172"/>
        <v>0</v>
      </c>
      <c r="S173" s="198">
        <f t="shared" si="172"/>
        <v>0</v>
      </c>
      <c r="T173" s="198">
        <f t="shared" si="172"/>
        <v>0</v>
      </c>
      <c r="U173" s="198">
        <f t="shared" si="172"/>
        <v>0</v>
      </c>
      <c r="V173" s="198">
        <f t="shared" si="172"/>
        <v>0</v>
      </c>
      <c r="W173" s="198">
        <f t="shared" si="172"/>
        <v>0</v>
      </c>
      <c r="X173" s="198">
        <f t="shared" si="172"/>
        <v>0</v>
      </c>
      <c r="Y173" s="198">
        <f t="shared" si="172"/>
        <v>0</v>
      </c>
      <c r="Z173" s="198">
        <f t="shared" si="172"/>
        <v>0</v>
      </c>
      <c r="AA173" s="198">
        <f t="shared" si="172"/>
        <v>0</v>
      </c>
      <c r="AB173" s="198">
        <f t="shared" si="172"/>
        <v>0</v>
      </c>
      <c r="AC173" s="198">
        <f t="shared" si="172"/>
        <v>0</v>
      </c>
      <c r="AD173" s="198">
        <f t="shared" si="172"/>
        <v>0</v>
      </c>
      <c r="AE173" s="198">
        <f t="shared" si="172"/>
        <v>0</v>
      </c>
      <c r="AF173" s="198">
        <f t="shared" si="172"/>
        <v>0</v>
      </c>
      <c r="AG173" s="198">
        <f t="shared" si="172"/>
        <v>0</v>
      </c>
      <c r="AH173" s="198">
        <f t="shared" si="172"/>
        <v>0</v>
      </c>
      <c r="AI173" s="198">
        <f t="shared" si="172"/>
        <v>0</v>
      </c>
      <c r="AJ173" s="198">
        <f t="shared" si="172"/>
        <v>0</v>
      </c>
      <c r="AK173" s="198">
        <f t="shared" si="172"/>
        <v>0</v>
      </c>
      <c r="AL173" s="198">
        <f t="shared" si="172"/>
        <v>0</v>
      </c>
      <c r="AM173" s="198">
        <f t="shared" si="172"/>
        <v>0</v>
      </c>
      <c r="AN173" s="198">
        <f t="shared" si="172"/>
        <v>0</v>
      </c>
      <c r="AO173" s="198">
        <f t="shared" si="172"/>
        <v>0</v>
      </c>
      <c r="AP173" s="198">
        <f t="shared" si="172"/>
        <v>0</v>
      </c>
      <c r="AQ173" s="198">
        <f t="shared" si="172"/>
        <v>0</v>
      </c>
      <c r="AR173" s="198">
        <f t="shared" si="172"/>
        <v>0</v>
      </c>
      <c r="AS173" s="198">
        <f t="shared" si="172"/>
        <v>0</v>
      </c>
      <c r="AT173" s="198">
        <f t="shared" si="172"/>
        <v>0</v>
      </c>
      <c r="AU173" s="198">
        <f t="shared" si="172"/>
        <v>0</v>
      </c>
      <c r="AV173" s="198">
        <f t="shared" si="172"/>
        <v>0</v>
      </c>
      <c r="AW173" s="198">
        <f t="shared" si="172"/>
        <v>0</v>
      </c>
      <c r="AX173" s="198">
        <f t="shared" si="172"/>
        <v>0</v>
      </c>
      <c r="AY173" s="198">
        <f t="shared" si="172"/>
        <v>0</v>
      </c>
      <c r="AZ173" s="198">
        <f t="shared" si="172"/>
        <v>0</v>
      </c>
      <c r="BA173" s="198">
        <f t="shared" si="172"/>
        <v>0</v>
      </c>
      <c r="BB173" s="198">
        <f t="shared" si="172"/>
        <v>0</v>
      </c>
      <c r="BC173" s="198">
        <f t="shared" si="172"/>
        <v>0</v>
      </c>
      <c r="BD173" s="198">
        <f t="shared" si="172"/>
        <v>0</v>
      </c>
      <c r="BE173" s="198">
        <f t="shared" si="172"/>
        <v>0</v>
      </c>
      <c r="BF173" s="198">
        <f t="shared" si="172"/>
        <v>0</v>
      </c>
      <c r="BG173" s="198">
        <f t="shared" si="172"/>
        <v>0</v>
      </c>
      <c r="BH173" s="198">
        <f t="shared" si="172"/>
        <v>0</v>
      </c>
      <c r="BI173" s="198">
        <f t="shared" si="172"/>
        <v>0</v>
      </c>
      <c r="BJ173" s="198">
        <f t="shared" si="172"/>
        <v>0</v>
      </c>
      <c r="BK173" s="198">
        <f t="shared" si="172"/>
        <v>0</v>
      </c>
      <c r="BL173" s="198">
        <f t="shared" si="172"/>
        <v>0</v>
      </c>
      <c r="BM173" s="198">
        <f t="shared" si="172"/>
        <v>0</v>
      </c>
      <c r="BN173" s="198">
        <f t="shared" si="172"/>
        <v>0</v>
      </c>
      <c r="BO173" s="198">
        <f t="shared" si="172"/>
        <v>0</v>
      </c>
      <c r="BP173" s="198">
        <f t="shared" si="172"/>
        <v>0</v>
      </c>
      <c r="BQ173" s="198">
        <f t="shared" si="172"/>
        <v>0</v>
      </c>
      <c r="BR173" s="198">
        <f t="shared" si="172"/>
        <v>0</v>
      </c>
      <c r="BS173" s="198">
        <f t="shared" si="172"/>
        <v>0</v>
      </c>
      <c r="BT173" s="198">
        <f t="shared" si="172"/>
        <v>0</v>
      </c>
      <c r="BU173" s="198">
        <f t="shared" si="172"/>
        <v>0</v>
      </c>
      <c r="BV173" s="198">
        <f t="shared" si="167"/>
        <v>0</v>
      </c>
      <c r="BW173" s="198">
        <f t="shared" si="167"/>
        <v>0</v>
      </c>
      <c r="BX173" s="198">
        <f t="shared" si="167"/>
        <v>0</v>
      </c>
      <c r="BY173" s="198">
        <f t="shared" si="167"/>
        <v>0</v>
      </c>
      <c r="BZ173" s="198">
        <f t="shared" si="167"/>
        <v>0</v>
      </c>
      <c r="CA173" s="198">
        <f t="shared" si="167"/>
        <v>0</v>
      </c>
      <c r="CB173" s="198">
        <f t="shared" si="167"/>
        <v>0</v>
      </c>
      <c r="CC173" s="198">
        <f t="shared" si="167"/>
        <v>0</v>
      </c>
      <c r="CD173" s="198">
        <f t="shared" si="167"/>
        <v>0</v>
      </c>
      <c r="CE173" s="198">
        <f t="shared" si="167"/>
        <v>0</v>
      </c>
      <c r="CF173" s="198">
        <f t="shared" si="167"/>
        <v>0</v>
      </c>
      <c r="CG173" s="198">
        <f t="shared" si="167"/>
        <v>0</v>
      </c>
      <c r="CH173" s="198">
        <f t="shared" si="167"/>
        <v>0</v>
      </c>
      <c r="CI173" s="198">
        <f t="shared" si="167"/>
        <v>0</v>
      </c>
      <c r="CJ173" s="198">
        <f t="shared" si="167"/>
        <v>0</v>
      </c>
      <c r="CK173" s="198">
        <f t="shared" si="167"/>
        <v>0</v>
      </c>
      <c r="CL173" s="198">
        <f t="shared" si="167"/>
        <v>0</v>
      </c>
      <c r="CM173" s="198">
        <f t="shared" si="167"/>
        <v>0</v>
      </c>
      <c r="CN173" s="198">
        <f t="shared" si="167"/>
        <v>0</v>
      </c>
      <c r="CO173" s="198">
        <f t="shared" si="167"/>
        <v>0</v>
      </c>
      <c r="CP173" s="198">
        <f t="shared" si="167"/>
        <v>0</v>
      </c>
      <c r="CQ173" s="198">
        <f t="shared" si="167"/>
        <v>0</v>
      </c>
      <c r="CR173" s="198">
        <f t="shared" si="167"/>
        <v>0</v>
      </c>
      <c r="CS173" s="198">
        <f t="shared" si="167"/>
        <v>0</v>
      </c>
      <c r="CT173" s="198">
        <f t="shared" si="167"/>
        <v>0</v>
      </c>
      <c r="CU173" s="198">
        <f t="shared" si="167"/>
        <v>0</v>
      </c>
      <c r="CV173" s="198">
        <f t="shared" si="167"/>
        <v>0</v>
      </c>
      <c r="CW173" s="198">
        <f t="shared" si="167"/>
        <v>0</v>
      </c>
      <c r="CX173" s="198">
        <f t="shared" si="167"/>
        <v>0</v>
      </c>
      <c r="CY173" s="198">
        <f t="shared" si="167"/>
        <v>0</v>
      </c>
      <c r="CZ173" s="198">
        <f t="shared" si="167"/>
        <v>0</v>
      </c>
      <c r="DA173" s="198">
        <f t="shared" si="167"/>
        <v>0</v>
      </c>
      <c r="DB173" s="198">
        <f t="shared" si="167"/>
        <v>0</v>
      </c>
      <c r="DC173" s="198">
        <f t="shared" si="167"/>
        <v>0</v>
      </c>
      <c r="DD173" s="198">
        <f t="shared" si="167"/>
        <v>0</v>
      </c>
      <c r="DE173" s="198">
        <f t="shared" si="167"/>
        <v>0</v>
      </c>
      <c r="DF173" s="198">
        <f t="shared" si="167"/>
        <v>0</v>
      </c>
      <c r="DG173" s="198">
        <f t="shared" si="167"/>
        <v>0</v>
      </c>
      <c r="DH173" s="198">
        <f t="shared" si="167"/>
        <v>0</v>
      </c>
      <c r="DI173" s="198">
        <f t="shared" si="167"/>
        <v>0</v>
      </c>
      <c r="DJ173" s="198">
        <f t="shared" si="167"/>
        <v>0</v>
      </c>
      <c r="DK173" s="198">
        <f t="shared" si="167"/>
        <v>0</v>
      </c>
      <c r="DL173" s="198">
        <f t="shared" si="167"/>
        <v>0</v>
      </c>
      <c r="DM173" s="198">
        <f t="shared" si="167"/>
        <v>0</v>
      </c>
      <c r="DN173" s="198">
        <f t="shared" si="167"/>
        <v>0</v>
      </c>
      <c r="DO173" s="198">
        <f t="shared" si="167"/>
        <v>0</v>
      </c>
      <c r="DP173" s="198">
        <f t="shared" si="167"/>
        <v>0</v>
      </c>
      <c r="DQ173" s="198">
        <f t="shared" si="167"/>
        <v>0</v>
      </c>
      <c r="DR173" s="198">
        <f t="shared" si="167"/>
        <v>0</v>
      </c>
      <c r="DS173" s="198">
        <f t="shared" si="167"/>
        <v>0</v>
      </c>
      <c r="DT173" s="198">
        <f t="shared" si="167"/>
        <v>0</v>
      </c>
      <c r="DU173" s="198">
        <f t="shared" si="167"/>
        <v>0</v>
      </c>
      <c r="DV173" s="198">
        <f t="shared" si="167"/>
        <v>0</v>
      </c>
      <c r="DW173" s="198">
        <f t="shared" si="167"/>
        <v>0</v>
      </c>
      <c r="DX173" s="198">
        <f t="shared" si="167"/>
        <v>0</v>
      </c>
      <c r="DY173" s="198">
        <f t="shared" si="167"/>
        <v>0</v>
      </c>
    </row>
    <row r="174" spans="3:129" ht="22" thickTop="1" thickBot="1" x14ac:dyDescent="0.4">
      <c r="C174" s="189">
        <f t="shared" si="104"/>
        <v>0</v>
      </c>
      <c r="D174" s="190" t="str">
        <f t="shared" ref="D174:E174" si="173">+IF(D43=0,"",D43)</f>
        <v/>
      </c>
      <c r="E174" s="190" t="str">
        <f t="shared" si="173"/>
        <v>Amm.to Immateriale</v>
      </c>
      <c r="F174" s="197">
        <f t="shared" si="108"/>
        <v>0</v>
      </c>
      <c r="J174" s="198">
        <f t="shared" si="172"/>
        <v>0</v>
      </c>
      <c r="K174" s="198">
        <f t="shared" si="172"/>
        <v>0</v>
      </c>
      <c r="L174" s="198">
        <f t="shared" si="172"/>
        <v>0</v>
      </c>
      <c r="M174" s="198">
        <f t="shared" si="172"/>
        <v>0</v>
      </c>
      <c r="N174" s="198">
        <f t="shared" si="172"/>
        <v>0</v>
      </c>
      <c r="O174" s="198">
        <f t="shared" si="172"/>
        <v>0</v>
      </c>
      <c r="P174" s="198">
        <f t="shared" si="172"/>
        <v>0</v>
      </c>
      <c r="Q174" s="198">
        <f t="shared" si="172"/>
        <v>0</v>
      </c>
      <c r="R174" s="198">
        <f t="shared" si="172"/>
        <v>0</v>
      </c>
      <c r="S174" s="198">
        <f t="shared" si="172"/>
        <v>0</v>
      </c>
      <c r="T174" s="198">
        <f t="shared" si="172"/>
        <v>0</v>
      </c>
      <c r="U174" s="198">
        <f t="shared" si="172"/>
        <v>0</v>
      </c>
      <c r="V174" s="198">
        <f t="shared" si="172"/>
        <v>0</v>
      </c>
      <c r="W174" s="198">
        <f t="shared" si="172"/>
        <v>0</v>
      </c>
      <c r="X174" s="198">
        <f t="shared" si="172"/>
        <v>0</v>
      </c>
      <c r="Y174" s="198">
        <f t="shared" si="172"/>
        <v>0</v>
      </c>
      <c r="Z174" s="198">
        <f t="shared" si="172"/>
        <v>0</v>
      </c>
      <c r="AA174" s="198">
        <f t="shared" si="172"/>
        <v>0</v>
      </c>
      <c r="AB174" s="198">
        <f t="shared" si="172"/>
        <v>0</v>
      </c>
      <c r="AC174" s="198">
        <f t="shared" si="172"/>
        <v>0</v>
      </c>
      <c r="AD174" s="198">
        <f t="shared" si="172"/>
        <v>0</v>
      </c>
      <c r="AE174" s="198">
        <f t="shared" si="172"/>
        <v>0</v>
      </c>
      <c r="AF174" s="198">
        <f t="shared" si="172"/>
        <v>0</v>
      </c>
      <c r="AG174" s="198">
        <f t="shared" si="172"/>
        <v>0</v>
      </c>
      <c r="AH174" s="198">
        <f t="shared" si="172"/>
        <v>0</v>
      </c>
      <c r="AI174" s="198">
        <f t="shared" si="172"/>
        <v>0</v>
      </c>
      <c r="AJ174" s="198">
        <f t="shared" si="172"/>
        <v>0</v>
      </c>
      <c r="AK174" s="198">
        <f t="shared" si="172"/>
        <v>0</v>
      </c>
      <c r="AL174" s="198">
        <f t="shared" si="172"/>
        <v>0</v>
      </c>
      <c r="AM174" s="198">
        <f t="shared" si="172"/>
        <v>0</v>
      </c>
      <c r="AN174" s="198">
        <f t="shared" si="172"/>
        <v>0</v>
      </c>
      <c r="AO174" s="198">
        <f t="shared" si="172"/>
        <v>0</v>
      </c>
      <c r="AP174" s="198">
        <f t="shared" si="172"/>
        <v>0</v>
      </c>
      <c r="AQ174" s="198">
        <f t="shared" si="172"/>
        <v>0</v>
      </c>
      <c r="AR174" s="198">
        <f t="shared" si="172"/>
        <v>0</v>
      </c>
      <c r="AS174" s="198">
        <f t="shared" si="172"/>
        <v>0</v>
      </c>
      <c r="AT174" s="198">
        <f t="shared" si="172"/>
        <v>0</v>
      </c>
      <c r="AU174" s="198">
        <f t="shared" si="172"/>
        <v>0</v>
      </c>
      <c r="AV174" s="198">
        <f t="shared" si="172"/>
        <v>0</v>
      </c>
      <c r="AW174" s="198">
        <f t="shared" si="172"/>
        <v>0</v>
      </c>
      <c r="AX174" s="198">
        <f t="shared" si="172"/>
        <v>0</v>
      </c>
      <c r="AY174" s="198">
        <f t="shared" si="172"/>
        <v>0</v>
      </c>
      <c r="AZ174" s="198">
        <f t="shared" si="172"/>
        <v>0</v>
      </c>
      <c r="BA174" s="198">
        <f t="shared" si="172"/>
        <v>0</v>
      </c>
      <c r="BB174" s="198">
        <f t="shared" si="172"/>
        <v>0</v>
      </c>
      <c r="BC174" s="198">
        <f t="shared" si="172"/>
        <v>0</v>
      </c>
      <c r="BD174" s="198">
        <f t="shared" si="172"/>
        <v>0</v>
      </c>
      <c r="BE174" s="198">
        <f t="shared" si="172"/>
        <v>0</v>
      </c>
      <c r="BF174" s="198">
        <f t="shared" si="172"/>
        <v>0</v>
      </c>
      <c r="BG174" s="198">
        <f t="shared" si="172"/>
        <v>0</v>
      </c>
      <c r="BH174" s="198">
        <f t="shared" si="172"/>
        <v>0</v>
      </c>
      <c r="BI174" s="198">
        <f t="shared" si="172"/>
        <v>0</v>
      </c>
      <c r="BJ174" s="198">
        <f t="shared" si="172"/>
        <v>0</v>
      </c>
      <c r="BK174" s="198">
        <f t="shared" si="172"/>
        <v>0</v>
      </c>
      <c r="BL174" s="198">
        <f t="shared" si="172"/>
        <v>0</v>
      </c>
      <c r="BM174" s="198">
        <f t="shared" si="172"/>
        <v>0</v>
      </c>
      <c r="BN174" s="198">
        <f t="shared" si="172"/>
        <v>0</v>
      </c>
      <c r="BO174" s="198">
        <f t="shared" si="172"/>
        <v>0</v>
      </c>
      <c r="BP174" s="198">
        <f t="shared" si="172"/>
        <v>0</v>
      </c>
      <c r="BQ174" s="198">
        <f t="shared" si="172"/>
        <v>0</v>
      </c>
      <c r="BR174" s="198">
        <f t="shared" si="172"/>
        <v>0</v>
      </c>
      <c r="BS174" s="198">
        <f t="shared" si="172"/>
        <v>0</v>
      </c>
      <c r="BT174" s="198">
        <f t="shared" si="172"/>
        <v>0</v>
      </c>
      <c r="BU174" s="198">
        <f t="shared" si="172"/>
        <v>0</v>
      </c>
      <c r="BV174" s="198">
        <f t="shared" si="167"/>
        <v>0</v>
      </c>
      <c r="BW174" s="198">
        <f t="shared" si="167"/>
        <v>0</v>
      </c>
      <c r="BX174" s="198">
        <f t="shared" si="167"/>
        <v>0</v>
      </c>
      <c r="BY174" s="198">
        <f t="shared" si="167"/>
        <v>0</v>
      </c>
      <c r="BZ174" s="198">
        <f t="shared" si="167"/>
        <v>0</v>
      </c>
      <c r="CA174" s="198">
        <f t="shared" si="167"/>
        <v>0</v>
      </c>
      <c r="CB174" s="198">
        <f t="shared" si="167"/>
        <v>0</v>
      </c>
      <c r="CC174" s="198">
        <f t="shared" si="167"/>
        <v>0</v>
      </c>
      <c r="CD174" s="198">
        <f t="shared" si="167"/>
        <v>0</v>
      </c>
      <c r="CE174" s="198">
        <f t="shared" si="167"/>
        <v>0</v>
      </c>
      <c r="CF174" s="198">
        <f t="shared" si="167"/>
        <v>0</v>
      </c>
      <c r="CG174" s="198">
        <f t="shared" si="167"/>
        <v>0</v>
      </c>
      <c r="CH174" s="198">
        <f t="shared" si="167"/>
        <v>0</v>
      </c>
      <c r="CI174" s="198">
        <f t="shared" si="167"/>
        <v>0</v>
      </c>
      <c r="CJ174" s="198">
        <f t="shared" si="167"/>
        <v>0</v>
      </c>
      <c r="CK174" s="198">
        <f t="shared" si="167"/>
        <v>0</v>
      </c>
      <c r="CL174" s="198">
        <f t="shared" si="167"/>
        <v>0</v>
      </c>
      <c r="CM174" s="198">
        <f t="shared" si="167"/>
        <v>0</v>
      </c>
      <c r="CN174" s="198">
        <f t="shared" si="167"/>
        <v>0</v>
      </c>
      <c r="CO174" s="198">
        <f t="shared" si="167"/>
        <v>0</v>
      </c>
      <c r="CP174" s="198">
        <f t="shared" si="167"/>
        <v>0</v>
      </c>
      <c r="CQ174" s="198">
        <f t="shared" si="167"/>
        <v>0</v>
      </c>
      <c r="CR174" s="198">
        <f t="shared" si="167"/>
        <v>0</v>
      </c>
      <c r="CS174" s="198">
        <f t="shared" si="167"/>
        <v>0</v>
      </c>
      <c r="CT174" s="198">
        <f t="shared" si="167"/>
        <v>0</v>
      </c>
      <c r="CU174" s="198">
        <f t="shared" si="167"/>
        <v>0</v>
      </c>
      <c r="CV174" s="198">
        <f t="shared" si="167"/>
        <v>0</v>
      </c>
      <c r="CW174" s="198">
        <f t="shared" si="167"/>
        <v>0</v>
      </c>
      <c r="CX174" s="198">
        <f t="shared" si="167"/>
        <v>0</v>
      </c>
      <c r="CY174" s="198">
        <f t="shared" si="167"/>
        <v>0</v>
      </c>
      <c r="CZ174" s="198">
        <f t="shared" si="167"/>
        <v>0</v>
      </c>
      <c r="DA174" s="198">
        <f t="shared" ref="DA174:DY174" si="174">$F174*DA43</f>
        <v>0</v>
      </c>
      <c r="DB174" s="198">
        <f t="shared" si="174"/>
        <v>0</v>
      </c>
      <c r="DC174" s="198">
        <f t="shared" si="174"/>
        <v>0</v>
      </c>
      <c r="DD174" s="198">
        <f t="shared" si="174"/>
        <v>0</v>
      </c>
      <c r="DE174" s="198">
        <f t="shared" si="174"/>
        <v>0</v>
      </c>
      <c r="DF174" s="198">
        <f t="shared" si="174"/>
        <v>0</v>
      </c>
      <c r="DG174" s="198">
        <f t="shared" si="174"/>
        <v>0</v>
      </c>
      <c r="DH174" s="198">
        <f t="shared" si="174"/>
        <v>0</v>
      </c>
      <c r="DI174" s="198">
        <f t="shared" si="174"/>
        <v>0</v>
      </c>
      <c r="DJ174" s="198">
        <f t="shared" si="174"/>
        <v>0</v>
      </c>
      <c r="DK174" s="198">
        <f t="shared" si="174"/>
        <v>0</v>
      </c>
      <c r="DL174" s="198">
        <f t="shared" si="174"/>
        <v>0</v>
      </c>
      <c r="DM174" s="198">
        <f t="shared" si="174"/>
        <v>0</v>
      </c>
      <c r="DN174" s="198">
        <f t="shared" si="174"/>
        <v>0</v>
      </c>
      <c r="DO174" s="198">
        <f t="shared" si="174"/>
        <v>0</v>
      </c>
      <c r="DP174" s="198">
        <f t="shared" si="174"/>
        <v>0</v>
      </c>
      <c r="DQ174" s="198">
        <f t="shared" si="174"/>
        <v>0</v>
      </c>
      <c r="DR174" s="198">
        <f t="shared" si="174"/>
        <v>0</v>
      </c>
      <c r="DS174" s="198">
        <f t="shared" si="174"/>
        <v>0</v>
      </c>
      <c r="DT174" s="198">
        <f t="shared" si="174"/>
        <v>0</v>
      </c>
      <c r="DU174" s="198">
        <f t="shared" si="174"/>
        <v>0</v>
      </c>
      <c r="DV174" s="198">
        <f t="shared" si="174"/>
        <v>0</v>
      </c>
      <c r="DW174" s="198">
        <f t="shared" si="174"/>
        <v>0</v>
      </c>
      <c r="DX174" s="198">
        <f t="shared" si="174"/>
        <v>0</v>
      </c>
      <c r="DY174" s="198">
        <f t="shared" si="174"/>
        <v>0</v>
      </c>
    </row>
    <row r="175" spans="3:129" ht="22" thickTop="1" thickBot="1" x14ac:dyDescent="0.4">
      <c r="C175" s="189">
        <f t="shared" si="104"/>
        <v>0</v>
      </c>
      <c r="D175" s="190" t="str">
        <f t="shared" ref="D175:E175" si="175">+IF(D44=0,"",D44)</f>
        <v/>
      </c>
      <c r="E175" s="190" t="str">
        <f t="shared" si="175"/>
        <v>Amm.to Immateriale</v>
      </c>
      <c r="F175" s="197">
        <f t="shared" si="108"/>
        <v>0</v>
      </c>
      <c r="J175" s="198">
        <f t="shared" si="172"/>
        <v>0</v>
      </c>
      <c r="K175" s="198">
        <f t="shared" si="172"/>
        <v>0</v>
      </c>
      <c r="L175" s="198">
        <f t="shared" si="172"/>
        <v>0</v>
      </c>
      <c r="M175" s="198">
        <f t="shared" si="172"/>
        <v>0</v>
      </c>
      <c r="N175" s="198">
        <f t="shared" si="172"/>
        <v>0</v>
      </c>
      <c r="O175" s="198">
        <f t="shared" si="172"/>
        <v>0</v>
      </c>
      <c r="P175" s="198">
        <f t="shared" si="172"/>
        <v>0</v>
      </c>
      <c r="Q175" s="198">
        <f t="shared" si="172"/>
        <v>0</v>
      </c>
      <c r="R175" s="198">
        <f t="shared" si="172"/>
        <v>0</v>
      </c>
      <c r="S175" s="198">
        <f t="shared" si="172"/>
        <v>0</v>
      </c>
      <c r="T175" s="198">
        <f t="shared" si="172"/>
        <v>0</v>
      </c>
      <c r="U175" s="198">
        <f t="shared" si="172"/>
        <v>0</v>
      </c>
      <c r="V175" s="198">
        <f t="shared" si="172"/>
        <v>0</v>
      </c>
      <c r="W175" s="198">
        <f t="shared" si="172"/>
        <v>0</v>
      </c>
      <c r="X175" s="198">
        <f t="shared" si="172"/>
        <v>0</v>
      </c>
      <c r="Y175" s="198">
        <f t="shared" si="172"/>
        <v>0</v>
      </c>
      <c r="Z175" s="198">
        <f t="shared" si="172"/>
        <v>0</v>
      </c>
      <c r="AA175" s="198">
        <f t="shared" si="172"/>
        <v>0</v>
      </c>
      <c r="AB175" s="198">
        <f t="shared" si="172"/>
        <v>0</v>
      </c>
      <c r="AC175" s="198">
        <f t="shared" si="172"/>
        <v>0</v>
      </c>
      <c r="AD175" s="198">
        <f t="shared" si="172"/>
        <v>0</v>
      </c>
      <c r="AE175" s="198">
        <f t="shared" si="172"/>
        <v>0</v>
      </c>
      <c r="AF175" s="198">
        <f t="shared" si="172"/>
        <v>0</v>
      </c>
      <c r="AG175" s="198">
        <f t="shared" si="172"/>
        <v>0</v>
      </c>
      <c r="AH175" s="198">
        <f t="shared" si="172"/>
        <v>0</v>
      </c>
      <c r="AI175" s="198">
        <f t="shared" si="172"/>
        <v>0</v>
      </c>
      <c r="AJ175" s="198">
        <f t="shared" si="172"/>
        <v>0</v>
      </c>
      <c r="AK175" s="198">
        <f t="shared" si="172"/>
        <v>0</v>
      </c>
      <c r="AL175" s="198">
        <f t="shared" si="172"/>
        <v>0</v>
      </c>
      <c r="AM175" s="198">
        <f t="shared" si="172"/>
        <v>0</v>
      </c>
      <c r="AN175" s="198">
        <f t="shared" si="172"/>
        <v>0</v>
      </c>
      <c r="AO175" s="198">
        <f t="shared" si="172"/>
        <v>0</v>
      </c>
      <c r="AP175" s="198">
        <f t="shared" si="172"/>
        <v>0</v>
      </c>
      <c r="AQ175" s="198">
        <f t="shared" si="172"/>
        <v>0</v>
      </c>
      <c r="AR175" s="198">
        <f t="shared" si="172"/>
        <v>0</v>
      </c>
      <c r="AS175" s="198">
        <f t="shared" si="172"/>
        <v>0</v>
      </c>
      <c r="AT175" s="198">
        <f t="shared" si="172"/>
        <v>0</v>
      </c>
      <c r="AU175" s="198">
        <f t="shared" si="172"/>
        <v>0</v>
      </c>
      <c r="AV175" s="198">
        <f t="shared" si="172"/>
        <v>0</v>
      </c>
      <c r="AW175" s="198">
        <f t="shared" si="172"/>
        <v>0</v>
      </c>
      <c r="AX175" s="198">
        <f t="shared" si="172"/>
        <v>0</v>
      </c>
      <c r="AY175" s="198">
        <f t="shared" si="172"/>
        <v>0</v>
      </c>
      <c r="AZ175" s="198">
        <f t="shared" si="172"/>
        <v>0</v>
      </c>
      <c r="BA175" s="198">
        <f t="shared" si="172"/>
        <v>0</v>
      </c>
      <c r="BB175" s="198">
        <f t="shared" si="172"/>
        <v>0</v>
      </c>
      <c r="BC175" s="198">
        <f t="shared" si="172"/>
        <v>0</v>
      </c>
      <c r="BD175" s="198">
        <f t="shared" si="172"/>
        <v>0</v>
      </c>
      <c r="BE175" s="198">
        <f t="shared" si="172"/>
        <v>0</v>
      </c>
      <c r="BF175" s="198">
        <f t="shared" si="172"/>
        <v>0</v>
      </c>
      <c r="BG175" s="198">
        <f t="shared" si="172"/>
        <v>0</v>
      </c>
      <c r="BH175" s="198">
        <f t="shared" si="172"/>
        <v>0</v>
      </c>
      <c r="BI175" s="198">
        <f t="shared" si="172"/>
        <v>0</v>
      </c>
      <c r="BJ175" s="198">
        <f t="shared" si="172"/>
        <v>0</v>
      </c>
      <c r="BK175" s="198">
        <f t="shared" si="172"/>
        <v>0</v>
      </c>
      <c r="BL175" s="198">
        <f t="shared" si="172"/>
        <v>0</v>
      </c>
      <c r="BM175" s="198">
        <f t="shared" si="172"/>
        <v>0</v>
      </c>
      <c r="BN175" s="198">
        <f t="shared" si="172"/>
        <v>0</v>
      </c>
      <c r="BO175" s="198">
        <f t="shared" si="172"/>
        <v>0</v>
      </c>
      <c r="BP175" s="198">
        <f t="shared" si="172"/>
        <v>0</v>
      </c>
      <c r="BQ175" s="198">
        <f t="shared" si="172"/>
        <v>0</v>
      </c>
      <c r="BR175" s="198">
        <f t="shared" si="172"/>
        <v>0</v>
      </c>
      <c r="BS175" s="198">
        <f t="shared" si="172"/>
        <v>0</v>
      </c>
      <c r="BT175" s="198">
        <f t="shared" si="172"/>
        <v>0</v>
      </c>
      <c r="BU175" s="198">
        <f t="shared" si="172"/>
        <v>0</v>
      </c>
      <c r="BV175" s="198">
        <f t="shared" ref="BV175:DY179" si="176">$F175*BV44</f>
        <v>0</v>
      </c>
      <c r="BW175" s="198">
        <f t="shared" si="176"/>
        <v>0</v>
      </c>
      <c r="BX175" s="198">
        <f t="shared" si="176"/>
        <v>0</v>
      </c>
      <c r="BY175" s="198">
        <f t="shared" si="176"/>
        <v>0</v>
      </c>
      <c r="BZ175" s="198">
        <f t="shared" si="176"/>
        <v>0</v>
      </c>
      <c r="CA175" s="198">
        <f t="shared" si="176"/>
        <v>0</v>
      </c>
      <c r="CB175" s="198">
        <f t="shared" si="176"/>
        <v>0</v>
      </c>
      <c r="CC175" s="198">
        <f t="shared" si="176"/>
        <v>0</v>
      </c>
      <c r="CD175" s="198">
        <f t="shared" si="176"/>
        <v>0</v>
      </c>
      <c r="CE175" s="198">
        <f t="shared" si="176"/>
        <v>0</v>
      </c>
      <c r="CF175" s="198">
        <f t="shared" si="176"/>
        <v>0</v>
      </c>
      <c r="CG175" s="198">
        <f t="shared" si="176"/>
        <v>0</v>
      </c>
      <c r="CH175" s="198">
        <f t="shared" si="176"/>
        <v>0</v>
      </c>
      <c r="CI175" s="198">
        <f t="shared" si="176"/>
        <v>0</v>
      </c>
      <c r="CJ175" s="198">
        <f t="shared" si="176"/>
        <v>0</v>
      </c>
      <c r="CK175" s="198">
        <f t="shared" si="176"/>
        <v>0</v>
      </c>
      <c r="CL175" s="198">
        <f t="shared" si="176"/>
        <v>0</v>
      </c>
      <c r="CM175" s="198">
        <f t="shared" si="176"/>
        <v>0</v>
      </c>
      <c r="CN175" s="198">
        <f t="shared" si="176"/>
        <v>0</v>
      </c>
      <c r="CO175" s="198">
        <f t="shared" si="176"/>
        <v>0</v>
      </c>
      <c r="CP175" s="198">
        <f t="shared" si="176"/>
        <v>0</v>
      </c>
      <c r="CQ175" s="198">
        <f t="shared" si="176"/>
        <v>0</v>
      </c>
      <c r="CR175" s="198">
        <f t="shared" si="176"/>
        <v>0</v>
      </c>
      <c r="CS175" s="198">
        <f t="shared" si="176"/>
        <v>0</v>
      </c>
      <c r="CT175" s="198">
        <f t="shared" si="176"/>
        <v>0</v>
      </c>
      <c r="CU175" s="198">
        <f t="shared" si="176"/>
        <v>0</v>
      </c>
      <c r="CV175" s="198">
        <f t="shared" si="176"/>
        <v>0</v>
      </c>
      <c r="CW175" s="198">
        <f t="shared" si="176"/>
        <v>0</v>
      </c>
      <c r="CX175" s="198">
        <f t="shared" si="176"/>
        <v>0</v>
      </c>
      <c r="CY175" s="198">
        <f t="shared" si="176"/>
        <v>0</v>
      </c>
      <c r="CZ175" s="198">
        <f t="shared" si="176"/>
        <v>0</v>
      </c>
      <c r="DA175" s="198">
        <f t="shared" si="176"/>
        <v>0</v>
      </c>
      <c r="DB175" s="198">
        <f t="shared" si="176"/>
        <v>0</v>
      </c>
      <c r="DC175" s="198">
        <f t="shared" si="176"/>
        <v>0</v>
      </c>
      <c r="DD175" s="198">
        <f t="shared" si="176"/>
        <v>0</v>
      </c>
      <c r="DE175" s="198">
        <f t="shared" si="176"/>
        <v>0</v>
      </c>
      <c r="DF175" s="198">
        <f t="shared" si="176"/>
        <v>0</v>
      </c>
      <c r="DG175" s="198">
        <f t="shared" si="176"/>
        <v>0</v>
      </c>
      <c r="DH175" s="198">
        <f t="shared" si="176"/>
        <v>0</v>
      </c>
      <c r="DI175" s="198">
        <f t="shared" si="176"/>
        <v>0</v>
      </c>
      <c r="DJ175" s="198">
        <f t="shared" si="176"/>
        <v>0</v>
      </c>
      <c r="DK175" s="198">
        <f t="shared" si="176"/>
        <v>0</v>
      </c>
      <c r="DL175" s="198">
        <f t="shared" si="176"/>
        <v>0</v>
      </c>
      <c r="DM175" s="198">
        <f t="shared" si="176"/>
        <v>0</v>
      </c>
      <c r="DN175" s="198">
        <f t="shared" si="176"/>
        <v>0</v>
      </c>
      <c r="DO175" s="198">
        <f t="shared" si="176"/>
        <v>0</v>
      </c>
      <c r="DP175" s="198">
        <f t="shared" si="176"/>
        <v>0</v>
      </c>
      <c r="DQ175" s="198">
        <f t="shared" si="176"/>
        <v>0</v>
      </c>
      <c r="DR175" s="198">
        <f t="shared" si="176"/>
        <v>0</v>
      </c>
      <c r="DS175" s="198">
        <f t="shared" si="176"/>
        <v>0</v>
      </c>
      <c r="DT175" s="198">
        <f t="shared" si="176"/>
        <v>0</v>
      </c>
      <c r="DU175" s="198">
        <f t="shared" si="176"/>
        <v>0</v>
      </c>
      <c r="DV175" s="198">
        <f t="shared" si="176"/>
        <v>0</v>
      </c>
      <c r="DW175" s="198">
        <f t="shared" si="176"/>
        <v>0</v>
      </c>
      <c r="DX175" s="198">
        <f t="shared" si="176"/>
        <v>0</v>
      </c>
      <c r="DY175" s="198">
        <f t="shared" si="176"/>
        <v>0</v>
      </c>
    </row>
    <row r="176" spans="3:129" ht="22" thickTop="1" thickBot="1" x14ac:dyDescent="0.4">
      <c r="C176" s="189">
        <f t="shared" si="104"/>
        <v>0</v>
      </c>
      <c r="D176" s="190" t="str">
        <f t="shared" ref="D176:E176" si="177">+IF(D45=0,"",D45)</f>
        <v/>
      </c>
      <c r="E176" s="190" t="str">
        <f t="shared" si="177"/>
        <v>Amm.to Immateriale</v>
      </c>
      <c r="F176" s="197">
        <f t="shared" si="108"/>
        <v>0</v>
      </c>
      <c r="J176" s="198">
        <f t="shared" si="172"/>
        <v>0</v>
      </c>
      <c r="K176" s="198">
        <f t="shared" si="172"/>
        <v>0</v>
      </c>
      <c r="L176" s="198">
        <f t="shared" si="172"/>
        <v>0</v>
      </c>
      <c r="M176" s="198">
        <f t="shared" si="172"/>
        <v>0</v>
      </c>
      <c r="N176" s="198">
        <f t="shared" si="172"/>
        <v>0</v>
      </c>
      <c r="O176" s="198">
        <f t="shared" si="172"/>
        <v>0</v>
      </c>
      <c r="P176" s="198">
        <f t="shared" si="172"/>
        <v>0</v>
      </c>
      <c r="Q176" s="198">
        <f t="shared" si="172"/>
        <v>0</v>
      </c>
      <c r="R176" s="198">
        <f t="shared" si="172"/>
        <v>0</v>
      </c>
      <c r="S176" s="198">
        <f t="shared" si="172"/>
        <v>0</v>
      </c>
      <c r="T176" s="198">
        <f t="shared" si="172"/>
        <v>0</v>
      </c>
      <c r="U176" s="198">
        <f t="shared" si="172"/>
        <v>0</v>
      </c>
      <c r="V176" s="198">
        <f t="shared" si="172"/>
        <v>0</v>
      </c>
      <c r="W176" s="198">
        <f t="shared" si="172"/>
        <v>0</v>
      </c>
      <c r="X176" s="198">
        <f t="shared" si="172"/>
        <v>0</v>
      </c>
      <c r="Y176" s="198">
        <f t="shared" si="172"/>
        <v>0</v>
      </c>
      <c r="Z176" s="198">
        <f t="shared" si="172"/>
        <v>0</v>
      </c>
      <c r="AA176" s="198">
        <f t="shared" si="172"/>
        <v>0</v>
      </c>
      <c r="AB176" s="198">
        <f t="shared" si="172"/>
        <v>0</v>
      </c>
      <c r="AC176" s="198">
        <f t="shared" si="172"/>
        <v>0</v>
      </c>
      <c r="AD176" s="198">
        <f t="shared" si="172"/>
        <v>0</v>
      </c>
      <c r="AE176" s="198">
        <f t="shared" si="172"/>
        <v>0</v>
      </c>
      <c r="AF176" s="198">
        <f t="shared" si="172"/>
        <v>0</v>
      </c>
      <c r="AG176" s="198">
        <f t="shared" si="172"/>
        <v>0</v>
      </c>
      <c r="AH176" s="198">
        <f t="shared" si="172"/>
        <v>0</v>
      </c>
      <c r="AI176" s="198">
        <f t="shared" si="172"/>
        <v>0</v>
      </c>
      <c r="AJ176" s="198">
        <f t="shared" si="172"/>
        <v>0</v>
      </c>
      <c r="AK176" s="198">
        <f t="shared" si="172"/>
        <v>0</v>
      </c>
      <c r="AL176" s="198">
        <f t="shared" si="172"/>
        <v>0</v>
      </c>
      <c r="AM176" s="198">
        <f t="shared" si="172"/>
        <v>0</v>
      </c>
      <c r="AN176" s="198">
        <f t="shared" si="172"/>
        <v>0</v>
      </c>
      <c r="AO176" s="198">
        <f t="shared" si="172"/>
        <v>0</v>
      </c>
      <c r="AP176" s="198">
        <f t="shared" si="172"/>
        <v>0</v>
      </c>
      <c r="AQ176" s="198">
        <f t="shared" si="172"/>
        <v>0</v>
      </c>
      <c r="AR176" s="198">
        <f t="shared" si="172"/>
        <v>0</v>
      </c>
      <c r="AS176" s="198">
        <f t="shared" si="172"/>
        <v>0</v>
      </c>
      <c r="AT176" s="198">
        <f t="shared" si="172"/>
        <v>0</v>
      </c>
      <c r="AU176" s="198">
        <f t="shared" si="172"/>
        <v>0</v>
      </c>
      <c r="AV176" s="198">
        <f t="shared" si="172"/>
        <v>0</v>
      </c>
      <c r="AW176" s="198">
        <f t="shared" si="172"/>
        <v>0</v>
      </c>
      <c r="AX176" s="198">
        <f t="shared" si="172"/>
        <v>0</v>
      </c>
      <c r="AY176" s="198">
        <f t="shared" si="172"/>
        <v>0</v>
      </c>
      <c r="AZ176" s="198">
        <f t="shared" si="172"/>
        <v>0</v>
      </c>
      <c r="BA176" s="198">
        <f t="shared" si="172"/>
        <v>0</v>
      </c>
      <c r="BB176" s="198">
        <f t="shared" si="172"/>
        <v>0</v>
      </c>
      <c r="BC176" s="198">
        <f t="shared" si="172"/>
        <v>0</v>
      </c>
      <c r="BD176" s="198">
        <f t="shared" si="172"/>
        <v>0</v>
      </c>
      <c r="BE176" s="198">
        <f t="shared" si="172"/>
        <v>0</v>
      </c>
      <c r="BF176" s="198">
        <f t="shared" si="172"/>
        <v>0</v>
      </c>
      <c r="BG176" s="198">
        <f t="shared" si="172"/>
        <v>0</v>
      </c>
      <c r="BH176" s="198">
        <f t="shared" si="172"/>
        <v>0</v>
      </c>
      <c r="BI176" s="198">
        <f t="shared" si="172"/>
        <v>0</v>
      </c>
      <c r="BJ176" s="198">
        <f t="shared" si="172"/>
        <v>0</v>
      </c>
      <c r="BK176" s="198">
        <f t="shared" si="172"/>
        <v>0</v>
      </c>
      <c r="BL176" s="198">
        <f t="shared" si="172"/>
        <v>0</v>
      </c>
      <c r="BM176" s="198">
        <f t="shared" si="172"/>
        <v>0</v>
      </c>
      <c r="BN176" s="198">
        <f t="shared" si="172"/>
        <v>0</v>
      </c>
      <c r="BO176" s="198">
        <f t="shared" si="172"/>
        <v>0</v>
      </c>
      <c r="BP176" s="198">
        <f t="shared" si="172"/>
        <v>0</v>
      </c>
      <c r="BQ176" s="198">
        <f t="shared" si="172"/>
        <v>0</v>
      </c>
      <c r="BR176" s="198">
        <f t="shared" si="172"/>
        <v>0</v>
      </c>
      <c r="BS176" s="198">
        <f t="shared" si="172"/>
        <v>0</v>
      </c>
      <c r="BT176" s="198">
        <f t="shared" si="172"/>
        <v>0</v>
      </c>
      <c r="BU176" s="198">
        <f t="shared" ref="BU176" si="178">$F176*BU45</f>
        <v>0</v>
      </c>
      <c r="BV176" s="198">
        <f t="shared" si="176"/>
        <v>0</v>
      </c>
      <c r="BW176" s="198">
        <f t="shared" si="176"/>
        <v>0</v>
      </c>
      <c r="BX176" s="198">
        <f t="shared" si="176"/>
        <v>0</v>
      </c>
      <c r="BY176" s="198">
        <f t="shared" si="176"/>
        <v>0</v>
      </c>
      <c r="BZ176" s="198">
        <f t="shared" si="176"/>
        <v>0</v>
      </c>
      <c r="CA176" s="198">
        <f t="shared" si="176"/>
        <v>0</v>
      </c>
      <c r="CB176" s="198">
        <f t="shared" si="176"/>
        <v>0</v>
      </c>
      <c r="CC176" s="198">
        <f t="shared" si="176"/>
        <v>0</v>
      </c>
      <c r="CD176" s="198">
        <f t="shared" si="176"/>
        <v>0</v>
      </c>
      <c r="CE176" s="198">
        <f t="shared" si="176"/>
        <v>0</v>
      </c>
      <c r="CF176" s="198">
        <f t="shared" si="176"/>
        <v>0</v>
      </c>
      <c r="CG176" s="198">
        <f t="shared" si="176"/>
        <v>0</v>
      </c>
      <c r="CH176" s="198">
        <f t="shared" si="176"/>
        <v>0</v>
      </c>
      <c r="CI176" s="198">
        <f t="shared" si="176"/>
        <v>0</v>
      </c>
      <c r="CJ176" s="198">
        <f t="shared" si="176"/>
        <v>0</v>
      </c>
      <c r="CK176" s="198">
        <f t="shared" si="176"/>
        <v>0</v>
      </c>
      <c r="CL176" s="198">
        <f t="shared" si="176"/>
        <v>0</v>
      </c>
      <c r="CM176" s="198">
        <f t="shared" si="176"/>
        <v>0</v>
      </c>
      <c r="CN176" s="198">
        <f t="shared" si="176"/>
        <v>0</v>
      </c>
      <c r="CO176" s="198">
        <f t="shared" si="176"/>
        <v>0</v>
      </c>
      <c r="CP176" s="198">
        <f t="shared" si="176"/>
        <v>0</v>
      </c>
      <c r="CQ176" s="198">
        <f t="shared" si="176"/>
        <v>0</v>
      </c>
      <c r="CR176" s="198">
        <f t="shared" si="176"/>
        <v>0</v>
      </c>
      <c r="CS176" s="198">
        <f t="shared" si="176"/>
        <v>0</v>
      </c>
      <c r="CT176" s="198">
        <f t="shared" si="176"/>
        <v>0</v>
      </c>
      <c r="CU176" s="198">
        <f t="shared" si="176"/>
        <v>0</v>
      </c>
      <c r="CV176" s="198">
        <f t="shared" si="176"/>
        <v>0</v>
      </c>
      <c r="CW176" s="198">
        <f t="shared" si="176"/>
        <v>0</v>
      </c>
      <c r="CX176" s="198">
        <f t="shared" si="176"/>
        <v>0</v>
      </c>
      <c r="CY176" s="198">
        <f t="shared" si="176"/>
        <v>0</v>
      </c>
      <c r="CZ176" s="198">
        <f t="shared" si="176"/>
        <v>0</v>
      </c>
      <c r="DA176" s="198">
        <f t="shared" si="176"/>
        <v>0</v>
      </c>
      <c r="DB176" s="198">
        <f t="shared" si="176"/>
        <v>0</v>
      </c>
      <c r="DC176" s="198">
        <f t="shared" si="176"/>
        <v>0</v>
      </c>
      <c r="DD176" s="198">
        <f t="shared" si="176"/>
        <v>0</v>
      </c>
      <c r="DE176" s="198">
        <f t="shared" si="176"/>
        <v>0</v>
      </c>
      <c r="DF176" s="198">
        <f t="shared" si="176"/>
        <v>0</v>
      </c>
      <c r="DG176" s="198">
        <f t="shared" si="176"/>
        <v>0</v>
      </c>
      <c r="DH176" s="198">
        <f t="shared" si="176"/>
        <v>0</v>
      </c>
      <c r="DI176" s="198">
        <f t="shared" si="176"/>
        <v>0</v>
      </c>
      <c r="DJ176" s="198">
        <f t="shared" si="176"/>
        <v>0</v>
      </c>
      <c r="DK176" s="198">
        <f t="shared" si="176"/>
        <v>0</v>
      </c>
      <c r="DL176" s="198">
        <f t="shared" si="176"/>
        <v>0</v>
      </c>
      <c r="DM176" s="198">
        <f t="shared" si="176"/>
        <v>0</v>
      </c>
      <c r="DN176" s="198">
        <f t="shared" si="176"/>
        <v>0</v>
      </c>
      <c r="DO176" s="198">
        <f t="shared" si="176"/>
        <v>0</v>
      </c>
      <c r="DP176" s="198">
        <f t="shared" si="176"/>
        <v>0</v>
      </c>
      <c r="DQ176" s="198">
        <f t="shared" si="176"/>
        <v>0</v>
      </c>
      <c r="DR176" s="198">
        <f t="shared" si="176"/>
        <v>0</v>
      </c>
      <c r="DS176" s="198">
        <f t="shared" si="176"/>
        <v>0</v>
      </c>
      <c r="DT176" s="198">
        <f t="shared" si="176"/>
        <v>0</v>
      </c>
      <c r="DU176" s="198">
        <f t="shared" si="176"/>
        <v>0</v>
      </c>
      <c r="DV176" s="198">
        <f t="shared" si="176"/>
        <v>0</v>
      </c>
      <c r="DW176" s="198">
        <f t="shared" si="176"/>
        <v>0</v>
      </c>
      <c r="DX176" s="198">
        <f t="shared" si="176"/>
        <v>0</v>
      </c>
      <c r="DY176" s="198">
        <f t="shared" si="176"/>
        <v>0</v>
      </c>
    </row>
    <row r="177" spans="3:129" ht="22" thickTop="1" thickBot="1" x14ac:dyDescent="0.4">
      <c r="C177" s="189">
        <f t="shared" si="104"/>
        <v>0</v>
      </c>
      <c r="D177" s="190" t="str">
        <f t="shared" ref="D177:E177" si="179">+IF(D46=0,"",D46)</f>
        <v/>
      </c>
      <c r="E177" s="190" t="str">
        <f t="shared" si="179"/>
        <v>Amm.to Immateriale</v>
      </c>
      <c r="F177" s="197">
        <f t="shared" si="108"/>
        <v>0</v>
      </c>
      <c r="J177" s="198">
        <f t="shared" ref="J177:BU180" si="180">$F177*J46</f>
        <v>0</v>
      </c>
      <c r="K177" s="198">
        <f t="shared" si="180"/>
        <v>0</v>
      </c>
      <c r="L177" s="198">
        <f t="shared" si="180"/>
        <v>0</v>
      </c>
      <c r="M177" s="198">
        <f t="shared" si="180"/>
        <v>0</v>
      </c>
      <c r="N177" s="198">
        <f t="shared" si="180"/>
        <v>0</v>
      </c>
      <c r="O177" s="198">
        <f t="shared" si="180"/>
        <v>0</v>
      </c>
      <c r="P177" s="198">
        <f t="shared" si="180"/>
        <v>0</v>
      </c>
      <c r="Q177" s="198">
        <f t="shared" si="180"/>
        <v>0</v>
      </c>
      <c r="R177" s="198">
        <f t="shared" si="180"/>
        <v>0</v>
      </c>
      <c r="S177" s="198">
        <f t="shared" si="180"/>
        <v>0</v>
      </c>
      <c r="T177" s="198">
        <f t="shared" si="180"/>
        <v>0</v>
      </c>
      <c r="U177" s="198">
        <f t="shared" si="180"/>
        <v>0</v>
      </c>
      <c r="V177" s="198">
        <f t="shared" si="180"/>
        <v>0</v>
      </c>
      <c r="W177" s="198">
        <f t="shared" si="180"/>
        <v>0</v>
      </c>
      <c r="X177" s="198">
        <f t="shared" si="180"/>
        <v>0</v>
      </c>
      <c r="Y177" s="198">
        <f t="shared" si="180"/>
        <v>0</v>
      </c>
      <c r="Z177" s="198">
        <f t="shared" si="180"/>
        <v>0</v>
      </c>
      <c r="AA177" s="198">
        <f t="shared" si="180"/>
        <v>0</v>
      </c>
      <c r="AB177" s="198">
        <f t="shared" si="180"/>
        <v>0</v>
      </c>
      <c r="AC177" s="198">
        <f t="shared" si="180"/>
        <v>0</v>
      </c>
      <c r="AD177" s="198">
        <f t="shared" si="180"/>
        <v>0</v>
      </c>
      <c r="AE177" s="198">
        <f t="shared" si="180"/>
        <v>0</v>
      </c>
      <c r="AF177" s="198">
        <f t="shared" si="180"/>
        <v>0</v>
      </c>
      <c r="AG177" s="198">
        <f t="shared" si="180"/>
        <v>0</v>
      </c>
      <c r="AH177" s="198">
        <f t="shared" si="180"/>
        <v>0</v>
      </c>
      <c r="AI177" s="198">
        <f t="shared" si="180"/>
        <v>0</v>
      </c>
      <c r="AJ177" s="198">
        <f t="shared" si="180"/>
        <v>0</v>
      </c>
      <c r="AK177" s="198">
        <f t="shared" si="180"/>
        <v>0</v>
      </c>
      <c r="AL177" s="198">
        <f t="shared" si="180"/>
        <v>0</v>
      </c>
      <c r="AM177" s="198">
        <f t="shared" si="180"/>
        <v>0</v>
      </c>
      <c r="AN177" s="198">
        <f t="shared" si="180"/>
        <v>0</v>
      </c>
      <c r="AO177" s="198">
        <f t="shared" si="180"/>
        <v>0</v>
      </c>
      <c r="AP177" s="198">
        <f t="shared" si="180"/>
        <v>0</v>
      </c>
      <c r="AQ177" s="198">
        <f t="shared" si="180"/>
        <v>0</v>
      </c>
      <c r="AR177" s="198">
        <f t="shared" si="180"/>
        <v>0</v>
      </c>
      <c r="AS177" s="198">
        <f t="shared" si="180"/>
        <v>0</v>
      </c>
      <c r="AT177" s="198">
        <f t="shared" si="180"/>
        <v>0</v>
      </c>
      <c r="AU177" s="198">
        <f t="shared" si="180"/>
        <v>0</v>
      </c>
      <c r="AV177" s="198">
        <f t="shared" si="180"/>
        <v>0</v>
      </c>
      <c r="AW177" s="198">
        <f t="shared" si="180"/>
        <v>0</v>
      </c>
      <c r="AX177" s="198">
        <f t="shared" si="180"/>
        <v>0</v>
      </c>
      <c r="AY177" s="198">
        <f t="shared" si="180"/>
        <v>0</v>
      </c>
      <c r="AZ177" s="198">
        <f t="shared" si="180"/>
        <v>0</v>
      </c>
      <c r="BA177" s="198">
        <f t="shared" si="180"/>
        <v>0</v>
      </c>
      <c r="BB177" s="198">
        <f t="shared" si="180"/>
        <v>0</v>
      </c>
      <c r="BC177" s="198">
        <f t="shared" si="180"/>
        <v>0</v>
      </c>
      <c r="BD177" s="198">
        <f t="shared" si="180"/>
        <v>0</v>
      </c>
      <c r="BE177" s="198">
        <f t="shared" si="180"/>
        <v>0</v>
      </c>
      <c r="BF177" s="198">
        <f t="shared" si="180"/>
        <v>0</v>
      </c>
      <c r="BG177" s="198">
        <f t="shared" si="180"/>
        <v>0</v>
      </c>
      <c r="BH177" s="198">
        <f t="shared" si="180"/>
        <v>0</v>
      </c>
      <c r="BI177" s="198">
        <f t="shared" si="180"/>
        <v>0</v>
      </c>
      <c r="BJ177" s="198">
        <f t="shared" si="180"/>
        <v>0</v>
      </c>
      <c r="BK177" s="198">
        <f t="shared" si="180"/>
        <v>0</v>
      </c>
      <c r="BL177" s="198">
        <f t="shared" si="180"/>
        <v>0</v>
      </c>
      <c r="BM177" s="198">
        <f t="shared" si="180"/>
        <v>0</v>
      </c>
      <c r="BN177" s="198">
        <f t="shared" si="180"/>
        <v>0</v>
      </c>
      <c r="BO177" s="198">
        <f t="shared" si="180"/>
        <v>0</v>
      </c>
      <c r="BP177" s="198">
        <f t="shared" si="180"/>
        <v>0</v>
      </c>
      <c r="BQ177" s="198">
        <f t="shared" si="180"/>
        <v>0</v>
      </c>
      <c r="BR177" s="198">
        <f t="shared" si="180"/>
        <v>0</v>
      </c>
      <c r="BS177" s="198">
        <f t="shared" si="180"/>
        <v>0</v>
      </c>
      <c r="BT177" s="198">
        <f t="shared" si="180"/>
        <v>0</v>
      </c>
      <c r="BU177" s="198">
        <f t="shared" si="180"/>
        <v>0</v>
      </c>
      <c r="BV177" s="198">
        <f t="shared" si="176"/>
        <v>0</v>
      </c>
      <c r="BW177" s="198">
        <f t="shared" si="176"/>
        <v>0</v>
      </c>
      <c r="BX177" s="198">
        <f t="shared" si="176"/>
        <v>0</v>
      </c>
      <c r="BY177" s="198">
        <f t="shared" si="176"/>
        <v>0</v>
      </c>
      <c r="BZ177" s="198">
        <f t="shared" si="176"/>
        <v>0</v>
      </c>
      <c r="CA177" s="198">
        <f t="shared" si="176"/>
        <v>0</v>
      </c>
      <c r="CB177" s="198">
        <f t="shared" si="176"/>
        <v>0</v>
      </c>
      <c r="CC177" s="198">
        <f t="shared" si="176"/>
        <v>0</v>
      </c>
      <c r="CD177" s="198">
        <f t="shared" si="176"/>
        <v>0</v>
      </c>
      <c r="CE177" s="198">
        <f t="shared" si="176"/>
        <v>0</v>
      </c>
      <c r="CF177" s="198">
        <f t="shared" si="176"/>
        <v>0</v>
      </c>
      <c r="CG177" s="198">
        <f t="shared" si="176"/>
        <v>0</v>
      </c>
      <c r="CH177" s="198">
        <f t="shared" si="176"/>
        <v>0</v>
      </c>
      <c r="CI177" s="198">
        <f t="shared" si="176"/>
        <v>0</v>
      </c>
      <c r="CJ177" s="198">
        <f t="shared" si="176"/>
        <v>0</v>
      </c>
      <c r="CK177" s="198">
        <f t="shared" si="176"/>
        <v>0</v>
      </c>
      <c r="CL177" s="198">
        <f t="shared" si="176"/>
        <v>0</v>
      </c>
      <c r="CM177" s="198">
        <f t="shared" si="176"/>
        <v>0</v>
      </c>
      <c r="CN177" s="198">
        <f t="shared" si="176"/>
        <v>0</v>
      </c>
      <c r="CO177" s="198">
        <f t="shared" si="176"/>
        <v>0</v>
      </c>
      <c r="CP177" s="198">
        <f t="shared" si="176"/>
        <v>0</v>
      </c>
      <c r="CQ177" s="198">
        <f t="shared" si="176"/>
        <v>0</v>
      </c>
      <c r="CR177" s="198">
        <f t="shared" si="176"/>
        <v>0</v>
      </c>
      <c r="CS177" s="198">
        <f t="shared" si="176"/>
        <v>0</v>
      </c>
      <c r="CT177" s="198">
        <f t="shared" si="176"/>
        <v>0</v>
      </c>
      <c r="CU177" s="198">
        <f t="shared" si="176"/>
        <v>0</v>
      </c>
      <c r="CV177" s="198">
        <f t="shared" si="176"/>
        <v>0</v>
      </c>
      <c r="CW177" s="198">
        <f t="shared" si="176"/>
        <v>0</v>
      </c>
      <c r="CX177" s="198">
        <f t="shared" si="176"/>
        <v>0</v>
      </c>
      <c r="CY177" s="198">
        <f t="shared" si="176"/>
        <v>0</v>
      </c>
      <c r="CZ177" s="198">
        <f t="shared" si="176"/>
        <v>0</v>
      </c>
      <c r="DA177" s="198">
        <f t="shared" si="176"/>
        <v>0</v>
      </c>
      <c r="DB177" s="198">
        <f t="shared" si="176"/>
        <v>0</v>
      </c>
      <c r="DC177" s="198">
        <f t="shared" si="176"/>
        <v>0</v>
      </c>
      <c r="DD177" s="198">
        <f t="shared" si="176"/>
        <v>0</v>
      </c>
      <c r="DE177" s="198">
        <f t="shared" si="176"/>
        <v>0</v>
      </c>
      <c r="DF177" s="198">
        <f t="shared" si="176"/>
        <v>0</v>
      </c>
      <c r="DG177" s="198">
        <f t="shared" si="176"/>
        <v>0</v>
      </c>
      <c r="DH177" s="198">
        <f t="shared" si="176"/>
        <v>0</v>
      </c>
      <c r="DI177" s="198">
        <f t="shared" si="176"/>
        <v>0</v>
      </c>
      <c r="DJ177" s="198">
        <f t="shared" si="176"/>
        <v>0</v>
      </c>
      <c r="DK177" s="198">
        <f t="shared" si="176"/>
        <v>0</v>
      </c>
      <c r="DL177" s="198">
        <f t="shared" si="176"/>
        <v>0</v>
      </c>
      <c r="DM177" s="198">
        <f t="shared" si="176"/>
        <v>0</v>
      </c>
      <c r="DN177" s="198">
        <f t="shared" si="176"/>
        <v>0</v>
      </c>
      <c r="DO177" s="198">
        <f t="shared" si="176"/>
        <v>0</v>
      </c>
      <c r="DP177" s="198">
        <f t="shared" si="176"/>
        <v>0</v>
      </c>
      <c r="DQ177" s="198">
        <f t="shared" si="176"/>
        <v>0</v>
      </c>
      <c r="DR177" s="198">
        <f t="shared" si="176"/>
        <v>0</v>
      </c>
      <c r="DS177" s="198">
        <f t="shared" si="176"/>
        <v>0</v>
      </c>
      <c r="DT177" s="198">
        <f t="shared" si="176"/>
        <v>0</v>
      </c>
      <c r="DU177" s="198">
        <f t="shared" si="176"/>
        <v>0</v>
      </c>
      <c r="DV177" s="198">
        <f t="shared" si="176"/>
        <v>0</v>
      </c>
      <c r="DW177" s="198">
        <f t="shared" si="176"/>
        <v>0</v>
      </c>
      <c r="DX177" s="198">
        <f t="shared" si="176"/>
        <v>0</v>
      </c>
      <c r="DY177" s="198">
        <f t="shared" si="176"/>
        <v>0</v>
      </c>
    </row>
    <row r="178" spans="3:129" ht="22" thickTop="1" thickBot="1" x14ac:dyDescent="0.4">
      <c r="C178" s="189">
        <f t="shared" si="104"/>
        <v>0</v>
      </c>
      <c r="D178" s="190" t="str">
        <f t="shared" ref="D178:E178" si="181">+IF(D47=0,"",D47)</f>
        <v/>
      </c>
      <c r="E178" s="190" t="str">
        <f t="shared" si="181"/>
        <v>Amm.to Immateriale</v>
      </c>
      <c r="F178" s="197">
        <f t="shared" si="108"/>
        <v>0</v>
      </c>
      <c r="J178" s="198">
        <f t="shared" si="180"/>
        <v>0</v>
      </c>
      <c r="K178" s="198">
        <f t="shared" si="180"/>
        <v>0</v>
      </c>
      <c r="L178" s="198">
        <f t="shared" si="180"/>
        <v>0</v>
      </c>
      <c r="M178" s="198">
        <f t="shared" si="180"/>
        <v>0</v>
      </c>
      <c r="N178" s="198">
        <f t="shared" si="180"/>
        <v>0</v>
      </c>
      <c r="O178" s="198">
        <f t="shared" si="180"/>
        <v>0</v>
      </c>
      <c r="P178" s="198">
        <f t="shared" si="180"/>
        <v>0</v>
      </c>
      <c r="Q178" s="198">
        <f t="shared" si="180"/>
        <v>0</v>
      </c>
      <c r="R178" s="198">
        <f t="shared" si="180"/>
        <v>0</v>
      </c>
      <c r="S178" s="198">
        <f t="shared" si="180"/>
        <v>0</v>
      </c>
      <c r="T178" s="198">
        <f t="shared" si="180"/>
        <v>0</v>
      </c>
      <c r="U178" s="198">
        <f t="shared" si="180"/>
        <v>0</v>
      </c>
      <c r="V178" s="198">
        <f t="shared" si="180"/>
        <v>0</v>
      </c>
      <c r="W178" s="198">
        <f t="shared" si="180"/>
        <v>0</v>
      </c>
      <c r="X178" s="198">
        <f t="shared" si="180"/>
        <v>0</v>
      </c>
      <c r="Y178" s="198">
        <f t="shared" si="180"/>
        <v>0</v>
      </c>
      <c r="Z178" s="198">
        <f t="shared" si="180"/>
        <v>0</v>
      </c>
      <c r="AA178" s="198">
        <f t="shared" si="180"/>
        <v>0</v>
      </c>
      <c r="AB178" s="198">
        <f t="shared" si="180"/>
        <v>0</v>
      </c>
      <c r="AC178" s="198">
        <f t="shared" si="180"/>
        <v>0</v>
      </c>
      <c r="AD178" s="198">
        <f t="shared" si="180"/>
        <v>0</v>
      </c>
      <c r="AE178" s="198">
        <f t="shared" si="180"/>
        <v>0</v>
      </c>
      <c r="AF178" s="198">
        <f t="shared" si="180"/>
        <v>0</v>
      </c>
      <c r="AG178" s="198">
        <f t="shared" si="180"/>
        <v>0</v>
      </c>
      <c r="AH178" s="198">
        <f t="shared" si="180"/>
        <v>0</v>
      </c>
      <c r="AI178" s="198">
        <f t="shared" si="180"/>
        <v>0</v>
      </c>
      <c r="AJ178" s="198">
        <f t="shared" si="180"/>
        <v>0</v>
      </c>
      <c r="AK178" s="198">
        <f t="shared" si="180"/>
        <v>0</v>
      </c>
      <c r="AL178" s="198">
        <f t="shared" si="180"/>
        <v>0</v>
      </c>
      <c r="AM178" s="198">
        <f t="shared" si="180"/>
        <v>0</v>
      </c>
      <c r="AN178" s="198">
        <f t="shared" si="180"/>
        <v>0</v>
      </c>
      <c r="AO178" s="198">
        <f t="shared" si="180"/>
        <v>0</v>
      </c>
      <c r="AP178" s="198">
        <f t="shared" si="180"/>
        <v>0</v>
      </c>
      <c r="AQ178" s="198">
        <f t="shared" si="180"/>
        <v>0</v>
      </c>
      <c r="AR178" s="198">
        <f t="shared" si="180"/>
        <v>0</v>
      </c>
      <c r="AS178" s="198">
        <f t="shared" si="180"/>
        <v>0</v>
      </c>
      <c r="AT178" s="198">
        <f t="shared" si="180"/>
        <v>0</v>
      </c>
      <c r="AU178" s="198">
        <f t="shared" si="180"/>
        <v>0</v>
      </c>
      <c r="AV178" s="198">
        <f t="shared" si="180"/>
        <v>0</v>
      </c>
      <c r="AW178" s="198">
        <f t="shared" si="180"/>
        <v>0</v>
      </c>
      <c r="AX178" s="198">
        <f t="shared" si="180"/>
        <v>0</v>
      </c>
      <c r="AY178" s="198">
        <f t="shared" si="180"/>
        <v>0</v>
      </c>
      <c r="AZ178" s="198">
        <f t="shared" si="180"/>
        <v>0</v>
      </c>
      <c r="BA178" s="198">
        <f t="shared" si="180"/>
        <v>0</v>
      </c>
      <c r="BB178" s="198">
        <f t="shared" si="180"/>
        <v>0</v>
      </c>
      <c r="BC178" s="198">
        <f t="shared" si="180"/>
        <v>0</v>
      </c>
      <c r="BD178" s="198">
        <f t="shared" si="180"/>
        <v>0</v>
      </c>
      <c r="BE178" s="198">
        <f t="shared" si="180"/>
        <v>0</v>
      </c>
      <c r="BF178" s="198">
        <f t="shared" si="180"/>
        <v>0</v>
      </c>
      <c r="BG178" s="198">
        <f t="shared" si="180"/>
        <v>0</v>
      </c>
      <c r="BH178" s="198">
        <f t="shared" si="180"/>
        <v>0</v>
      </c>
      <c r="BI178" s="198">
        <f t="shared" si="180"/>
        <v>0</v>
      </c>
      <c r="BJ178" s="198">
        <f t="shared" si="180"/>
        <v>0</v>
      </c>
      <c r="BK178" s="198">
        <f t="shared" si="180"/>
        <v>0</v>
      </c>
      <c r="BL178" s="198">
        <f t="shared" si="180"/>
        <v>0</v>
      </c>
      <c r="BM178" s="198">
        <f t="shared" si="180"/>
        <v>0</v>
      </c>
      <c r="BN178" s="198">
        <f t="shared" si="180"/>
        <v>0</v>
      </c>
      <c r="BO178" s="198">
        <f t="shared" si="180"/>
        <v>0</v>
      </c>
      <c r="BP178" s="198">
        <f t="shared" si="180"/>
        <v>0</v>
      </c>
      <c r="BQ178" s="198">
        <f t="shared" si="180"/>
        <v>0</v>
      </c>
      <c r="BR178" s="198">
        <f t="shared" si="180"/>
        <v>0</v>
      </c>
      <c r="BS178" s="198">
        <f t="shared" si="180"/>
        <v>0</v>
      </c>
      <c r="BT178" s="198">
        <f t="shared" si="180"/>
        <v>0</v>
      </c>
      <c r="BU178" s="198">
        <f t="shared" si="180"/>
        <v>0</v>
      </c>
      <c r="BV178" s="198">
        <f t="shared" si="176"/>
        <v>0</v>
      </c>
      <c r="BW178" s="198">
        <f t="shared" si="176"/>
        <v>0</v>
      </c>
      <c r="BX178" s="198">
        <f t="shared" si="176"/>
        <v>0</v>
      </c>
      <c r="BY178" s="198">
        <f t="shared" si="176"/>
        <v>0</v>
      </c>
      <c r="BZ178" s="198">
        <f t="shared" si="176"/>
        <v>0</v>
      </c>
      <c r="CA178" s="198">
        <f t="shared" si="176"/>
        <v>0</v>
      </c>
      <c r="CB178" s="198">
        <f t="shared" si="176"/>
        <v>0</v>
      </c>
      <c r="CC178" s="198">
        <f t="shared" si="176"/>
        <v>0</v>
      </c>
      <c r="CD178" s="198">
        <f t="shared" si="176"/>
        <v>0</v>
      </c>
      <c r="CE178" s="198">
        <f t="shared" si="176"/>
        <v>0</v>
      </c>
      <c r="CF178" s="198">
        <f t="shared" si="176"/>
        <v>0</v>
      </c>
      <c r="CG178" s="198">
        <f t="shared" si="176"/>
        <v>0</v>
      </c>
      <c r="CH178" s="198">
        <f t="shared" si="176"/>
        <v>0</v>
      </c>
      <c r="CI178" s="198">
        <f t="shared" si="176"/>
        <v>0</v>
      </c>
      <c r="CJ178" s="198">
        <f t="shared" si="176"/>
        <v>0</v>
      </c>
      <c r="CK178" s="198">
        <f t="shared" si="176"/>
        <v>0</v>
      </c>
      <c r="CL178" s="198">
        <f t="shared" si="176"/>
        <v>0</v>
      </c>
      <c r="CM178" s="198">
        <f t="shared" si="176"/>
        <v>0</v>
      </c>
      <c r="CN178" s="198">
        <f t="shared" si="176"/>
        <v>0</v>
      </c>
      <c r="CO178" s="198">
        <f t="shared" si="176"/>
        <v>0</v>
      </c>
      <c r="CP178" s="198">
        <f t="shared" si="176"/>
        <v>0</v>
      </c>
      <c r="CQ178" s="198">
        <f t="shared" si="176"/>
        <v>0</v>
      </c>
      <c r="CR178" s="198">
        <f t="shared" si="176"/>
        <v>0</v>
      </c>
      <c r="CS178" s="198">
        <f t="shared" si="176"/>
        <v>0</v>
      </c>
      <c r="CT178" s="198">
        <f t="shared" si="176"/>
        <v>0</v>
      </c>
      <c r="CU178" s="198">
        <f t="shared" si="176"/>
        <v>0</v>
      </c>
      <c r="CV178" s="198">
        <f t="shared" si="176"/>
        <v>0</v>
      </c>
      <c r="CW178" s="198">
        <f t="shared" si="176"/>
        <v>0</v>
      </c>
      <c r="CX178" s="198">
        <f t="shared" si="176"/>
        <v>0</v>
      </c>
      <c r="CY178" s="198">
        <f t="shared" si="176"/>
        <v>0</v>
      </c>
      <c r="CZ178" s="198">
        <f t="shared" si="176"/>
        <v>0</v>
      </c>
      <c r="DA178" s="198">
        <f t="shared" si="176"/>
        <v>0</v>
      </c>
      <c r="DB178" s="198">
        <f t="shared" si="176"/>
        <v>0</v>
      </c>
      <c r="DC178" s="198">
        <f t="shared" si="176"/>
        <v>0</v>
      </c>
      <c r="DD178" s="198">
        <f t="shared" si="176"/>
        <v>0</v>
      </c>
      <c r="DE178" s="198">
        <f t="shared" si="176"/>
        <v>0</v>
      </c>
      <c r="DF178" s="198">
        <f t="shared" si="176"/>
        <v>0</v>
      </c>
      <c r="DG178" s="198">
        <f t="shared" si="176"/>
        <v>0</v>
      </c>
      <c r="DH178" s="198">
        <f t="shared" si="176"/>
        <v>0</v>
      </c>
      <c r="DI178" s="198">
        <f t="shared" si="176"/>
        <v>0</v>
      </c>
      <c r="DJ178" s="198">
        <f t="shared" si="176"/>
        <v>0</v>
      </c>
      <c r="DK178" s="198">
        <f t="shared" si="176"/>
        <v>0</v>
      </c>
      <c r="DL178" s="198">
        <f t="shared" si="176"/>
        <v>0</v>
      </c>
      <c r="DM178" s="198">
        <f t="shared" si="176"/>
        <v>0</v>
      </c>
      <c r="DN178" s="198">
        <f t="shared" si="176"/>
        <v>0</v>
      </c>
      <c r="DO178" s="198">
        <f t="shared" si="176"/>
        <v>0</v>
      </c>
      <c r="DP178" s="198">
        <f t="shared" si="176"/>
        <v>0</v>
      </c>
      <c r="DQ178" s="198">
        <f t="shared" si="176"/>
        <v>0</v>
      </c>
      <c r="DR178" s="198">
        <f t="shared" si="176"/>
        <v>0</v>
      </c>
      <c r="DS178" s="198">
        <f t="shared" si="176"/>
        <v>0</v>
      </c>
      <c r="DT178" s="198">
        <f t="shared" si="176"/>
        <v>0</v>
      </c>
      <c r="DU178" s="198">
        <f t="shared" si="176"/>
        <v>0</v>
      </c>
      <c r="DV178" s="198">
        <f t="shared" si="176"/>
        <v>0</v>
      </c>
      <c r="DW178" s="198">
        <f t="shared" si="176"/>
        <v>0</v>
      </c>
      <c r="DX178" s="198">
        <f t="shared" si="176"/>
        <v>0</v>
      </c>
      <c r="DY178" s="198">
        <f t="shared" si="176"/>
        <v>0</v>
      </c>
    </row>
    <row r="179" spans="3:129" ht="22" thickTop="1" thickBot="1" x14ac:dyDescent="0.4">
      <c r="C179" s="189">
        <f t="shared" si="104"/>
        <v>0</v>
      </c>
      <c r="D179" s="190" t="str">
        <f t="shared" ref="D179:E179" si="182">+IF(D48=0,"",D48)</f>
        <v/>
      </c>
      <c r="E179" s="190" t="str">
        <f t="shared" si="182"/>
        <v>Amm.to Immateriale</v>
      </c>
      <c r="F179" s="197">
        <f t="shared" si="108"/>
        <v>0</v>
      </c>
      <c r="J179" s="198">
        <f t="shared" si="180"/>
        <v>0</v>
      </c>
      <c r="K179" s="198">
        <f t="shared" si="180"/>
        <v>0</v>
      </c>
      <c r="L179" s="198">
        <f t="shared" si="180"/>
        <v>0</v>
      </c>
      <c r="M179" s="198">
        <f t="shared" si="180"/>
        <v>0</v>
      </c>
      <c r="N179" s="198">
        <f t="shared" si="180"/>
        <v>0</v>
      </c>
      <c r="O179" s="198">
        <f t="shared" si="180"/>
        <v>0</v>
      </c>
      <c r="P179" s="198">
        <f t="shared" si="180"/>
        <v>0</v>
      </c>
      <c r="Q179" s="198">
        <f t="shared" si="180"/>
        <v>0</v>
      </c>
      <c r="R179" s="198">
        <f t="shared" si="180"/>
        <v>0</v>
      </c>
      <c r="S179" s="198">
        <f t="shared" si="180"/>
        <v>0</v>
      </c>
      <c r="T179" s="198">
        <f t="shared" si="180"/>
        <v>0</v>
      </c>
      <c r="U179" s="198">
        <f t="shared" si="180"/>
        <v>0</v>
      </c>
      <c r="V179" s="198">
        <f t="shared" si="180"/>
        <v>0</v>
      </c>
      <c r="W179" s="198">
        <f t="shared" si="180"/>
        <v>0</v>
      </c>
      <c r="X179" s="198">
        <f t="shared" si="180"/>
        <v>0</v>
      </c>
      <c r="Y179" s="198">
        <f t="shared" si="180"/>
        <v>0</v>
      </c>
      <c r="Z179" s="198">
        <f t="shared" si="180"/>
        <v>0</v>
      </c>
      <c r="AA179" s="198">
        <f t="shared" si="180"/>
        <v>0</v>
      </c>
      <c r="AB179" s="198">
        <f t="shared" si="180"/>
        <v>0</v>
      </c>
      <c r="AC179" s="198">
        <f t="shared" si="180"/>
        <v>0</v>
      </c>
      <c r="AD179" s="198">
        <f t="shared" si="180"/>
        <v>0</v>
      </c>
      <c r="AE179" s="198">
        <f t="shared" si="180"/>
        <v>0</v>
      </c>
      <c r="AF179" s="198">
        <f t="shared" si="180"/>
        <v>0</v>
      </c>
      <c r="AG179" s="198">
        <f t="shared" si="180"/>
        <v>0</v>
      </c>
      <c r="AH179" s="198">
        <f t="shared" si="180"/>
        <v>0</v>
      </c>
      <c r="AI179" s="198">
        <f t="shared" si="180"/>
        <v>0</v>
      </c>
      <c r="AJ179" s="198">
        <f t="shared" si="180"/>
        <v>0</v>
      </c>
      <c r="AK179" s="198">
        <f t="shared" si="180"/>
        <v>0</v>
      </c>
      <c r="AL179" s="198">
        <f t="shared" si="180"/>
        <v>0</v>
      </c>
      <c r="AM179" s="198">
        <f t="shared" si="180"/>
        <v>0</v>
      </c>
      <c r="AN179" s="198">
        <f t="shared" si="180"/>
        <v>0</v>
      </c>
      <c r="AO179" s="198">
        <f t="shared" si="180"/>
        <v>0</v>
      </c>
      <c r="AP179" s="198">
        <f t="shared" si="180"/>
        <v>0</v>
      </c>
      <c r="AQ179" s="198">
        <f t="shared" si="180"/>
        <v>0</v>
      </c>
      <c r="AR179" s="198">
        <f t="shared" si="180"/>
        <v>0</v>
      </c>
      <c r="AS179" s="198">
        <f t="shared" si="180"/>
        <v>0</v>
      </c>
      <c r="AT179" s="198">
        <f t="shared" si="180"/>
        <v>0</v>
      </c>
      <c r="AU179" s="198">
        <f t="shared" si="180"/>
        <v>0</v>
      </c>
      <c r="AV179" s="198">
        <f t="shared" si="180"/>
        <v>0</v>
      </c>
      <c r="AW179" s="198">
        <f t="shared" si="180"/>
        <v>0</v>
      </c>
      <c r="AX179" s="198">
        <f t="shared" si="180"/>
        <v>0</v>
      </c>
      <c r="AY179" s="198">
        <f t="shared" si="180"/>
        <v>0</v>
      </c>
      <c r="AZ179" s="198">
        <f t="shared" si="180"/>
        <v>0</v>
      </c>
      <c r="BA179" s="198">
        <f t="shared" si="180"/>
        <v>0</v>
      </c>
      <c r="BB179" s="198">
        <f t="shared" si="180"/>
        <v>0</v>
      </c>
      <c r="BC179" s="198">
        <f t="shared" si="180"/>
        <v>0</v>
      </c>
      <c r="BD179" s="198">
        <f t="shared" si="180"/>
        <v>0</v>
      </c>
      <c r="BE179" s="198">
        <f t="shared" si="180"/>
        <v>0</v>
      </c>
      <c r="BF179" s="198">
        <f t="shared" si="180"/>
        <v>0</v>
      </c>
      <c r="BG179" s="198">
        <f t="shared" si="180"/>
        <v>0</v>
      </c>
      <c r="BH179" s="198">
        <f t="shared" si="180"/>
        <v>0</v>
      </c>
      <c r="BI179" s="198">
        <f t="shared" si="180"/>
        <v>0</v>
      </c>
      <c r="BJ179" s="198">
        <f t="shared" si="180"/>
        <v>0</v>
      </c>
      <c r="BK179" s="198">
        <f t="shared" si="180"/>
        <v>0</v>
      </c>
      <c r="BL179" s="198">
        <f t="shared" si="180"/>
        <v>0</v>
      </c>
      <c r="BM179" s="198">
        <f t="shared" si="180"/>
        <v>0</v>
      </c>
      <c r="BN179" s="198">
        <f t="shared" si="180"/>
        <v>0</v>
      </c>
      <c r="BO179" s="198">
        <f t="shared" si="180"/>
        <v>0</v>
      </c>
      <c r="BP179" s="198">
        <f t="shared" si="180"/>
        <v>0</v>
      </c>
      <c r="BQ179" s="198">
        <f t="shared" si="180"/>
        <v>0</v>
      </c>
      <c r="BR179" s="198">
        <f t="shared" si="180"/>
        <v>0</v>
      </c>
      <c r="BS179" s="198">
        <f t="shared" si="180"/>
        <v>0</v>
      </c>
      <c r="BT179" s="198">
        <f t="shared" si="180"/>
        <v>0</v>
      </c>
      <c r="BU179" s="198">
        <f t="shared" si="180"/>
        <v>0</v>
      </c>
      <c r="BV179" s="198">
        <f t="shared" si="176"/>
        <v>0</v>
      </c>
      <c r="BW179" s="198">
        <f t="shared" si="176"/>
        <v>0</v>
      </c>
      <c r="BX179" s="198">
        <f t="shared" si="176"/>
        <v>0</v>
      </c>
      <c r="BY179" s="198">
        <f t="shared" si="176"/>
        <v>0</v>
      </c>
      <c r="BZ179" s="198">
        <f t="shared" si="176"/>
        <v>0</v>
      </c>
      <c r="CA179" s="198">
        <f t="shared" si="176"/>
        <v>0</v>
      </c>
      <c r="CB179" s="198">
        <f t="shared" si="176"/>
        <v>0</v>
      </c>
      <c r="CC179" s="198">
        <f t="shared" si="176"/>
        <v>0</v>
      </c>
      <c r="CD179" s="198">
        <f t="shared" si="176"/>
        <v>0</v>
      </c>
      <c r="CE179" s="198">
        <f t="shared" si="176"/>
        <v>0</v>
      </c>
      <c r="CF179" s="198">
        <f t="shared" si="176"/>
        <v>0</v>
      </c>
      <c r="CG179" s="198">
        <f t="shared" si="176"/>
        <v>0</v>
      </c>
      <c r="CH179" s="198">
        <f t="shared" si="176"/>
        <v>0</v>
      </c>
      <c r="CI179" s="198">
        <f t="shared" si="176"/>
        <v>0</v>
      </c>
      <c r="CJ179" s="198">
        <f t="shared" si="176"/>
        <v>0</v>
      </c>
      <c r="CK179" s="198">
        <f t="shared" si="176"/>
        <v>0</v>
      </c>
      <c r="CL179" s="198">
        <f t="shared" si="176"/>
        <v>0</v>
      </c>
      <c r="CM179" s="198">
        <f t="shared" si="176"/>
        <v>0</v>
      </c>
      <c r="CN179" s="198">
        <f t="shared" si="176"/>
        <v>0</v>
      </c>
      <c r="CO179" s="198">
        <f t="shared" si="176"/>
        <v>0</v>
      </c>
      <c r="CP179" s="198">
        <f t="shared" si="176"/>
        <v>0</v>
      </c>
      <c r="CQ179" s="198">
        <f t="shared" si="176"/>
        <v>0</v>
      </c>
      <c r="CR179" s="198">
        <f t="shared" si="176"/>
        <v>0</v>
      </c>
      <c r="CS179" s="198">
        <f t="shared" si="176"/>
        <v>0</v>
      </c>
      <c r="CT179" s="198">
        <f t="shared" si="176"/>
        <v>0</v>
      </c>
      <c r="CU179" s="198">
        <f t="shared" si="176"/>
        <v>0</v>
      </c>
      <c r="CV179" s="198">
        <f t="shared" si="176"/>
        <v>0</v>
      </c>
      <c r="CW179" s="198">
        <f t="shared" si="176"/>
        <v>0</v>
      </c>
      <c r="CX179" s="198">
        <f t="shared" si="176"/>
        <v>0</v>
      </c>
      <c r="CY179" s="198">
        <f t="shared" si="176"/>
        <v>0</v>
      </c>
      <c r="CZ179" s="198">
        <f t="shared" si="176"/>
        <v>0</v>
      </c>
      <c r="DA179" s="198">
        <f t="shared" ref="DA179:DY179" si="183">$F179*DA48</f>
        <v>0</v>
      </c>
      <c r="DB179" s="198">
        <f t="shared" si="183"/>
        <v>0</v>
      </c>
      <c r="DC179" s="198">
        <f t="shared" si="183"/>
        <v>0</v>
      </c>
      <c r="DD179" s="198">
        <f t="shared" si="183"/>
        <v>0</v>
      </c>
      <c r="DE179" s="198">
        <f t="shared" si="183"/>
        <v>0</v>
      </c>
      <c r="DF179" s="198">
        <f t="shared" si="183"/>
        <v>0</v>
      </c>
      <c r="DG179" s="198">
        <f t="shared" si="183"/>
        <v>0</v>
      </c>
      <c r="DH179" s="198">
        <f t="shared" si="183"/>
        <v>0</v>
      </c>
      <c r="DI179" s="198">
        <f t="shared" si="183"/>
        <v>0</v>
      </c>
      <c r="DJ179" s="198">
        <f t="shared" si="183"/>
        <v>0</v>
      </c>
      <c r="DK179" s="198">
        <f t="shared" si="183"/>
        <v>0</v>
      </c>
      <c r="DL179" s="198">
        <f t="shared" si="183"/>
        <v>0</v>
      </c>
      <c r="DM179" s="198">
        <f t="shared" si="183"/>
        <v>0</v>
      </c>
      <c r="DN179" s="198">
        <f t="shared" si="183"/>
        <v>0</v>
      </c>
      <c r="DO179" s="198">
        <f t="shared" si="183"/>
        <v>0</v>
      </c>
      <c r="DP179" s="198">
        <f t="shared" si="183"/>
        <v>0</v>
      </c>
      <c r="DQ179" s="198">
        <f t="shared" si="183"/>
        <v>0</v>
      </c>
      <c r="DR179" s="198">
        <f t="shared" si="183"/>
        <v>0</v>
      </c>
      <c r="DS179" s="198">
        <f t="shared" si="183"/>
        <v>0</v>
      </c>
      <c r="DT179" s="198">
        <f t="shared" si="183"/>
        <v>0</v>
      </c>
      <c r="DU179" s="198">
        <f t="shared" si="183"/>
        <v>0</v>
      </c>
      <c r="DV179" s="198">
        <f t="shared" si="183"/>
        <v>0</v>
      </c>
      <c r="DW179" s="198">
        <f t="shared" si="183"/>
        <v>0</v>
      </c>
      <c r="DX179" s="198">
        <f t="shared" si="183"/>
        <v>0</v>
      </c>
      <c r="DY179" s="198">
        <f t="shared" si="183"/>
        <v>0</v>
      </c>
    </row>
    <row r="180" spans="3:129" ht="22" thickTop="1" thickBot="1" x14ac:dyDescent="0.4">
      <c r="C180" s="189">
        <f t="shared" si="104"/>
        <v>0</v>
      </c>
      <c r="D180" s="190" t="str">
        <f t="shared" ref="D180:E180" si="184">+IF(D49=0,"",D49)</f>
        <v/>
      </c>
      <c r="E180" s="190" t="str">
        <f t="shared" si="184"/>
        <v>Amm.to Immateriale</v>
      </c>
      <c r="F180" s="197">
        <f t="shared" si="108"/>
        <v>0</v>
      </c>
      <c r="J180" s="198">
        <f t="shared" si="180"/>
        <v>0</v>
      </c>
      <c r="K180" s="198">
        <f t="shared" si="180"/>
        <v>0</v>
      </c>
      <c r="L180" s="198">
        <f t="shared" si="180"/>
        <v>0</v>
      </c>
      <c r="M180" s="198">
        <f t="shared" si="180"/>
        <v>0</v>
      </c>
      <c r="N180" s="198">
        <f t="shared" si="180"/>
        <v>0</v>
      </c>
      <c r="O180" s="198">
        <f t="shared" si="180"/>
        <v>0</v>
      </c>
      <c r="P180" s="198">
        <f t="shared" si="180"/>
        <v>0</v>
      </c>
      <c r="Q180" s="198">
        <f t="shared" si="180"/>
        <v>0</v>
      </c>
      <c r="R180" s="198">
        <f t="shared" si="180"/>
        <v>0</v>
      </c>
      <c r="S180" s="198">
        <f t="shared" si="180"/>
        <v>0</v>
      </c>
      <c r="T180" s="198">
        <f t="shared" si="180"/>
        <v>0</v>
      </c>
      <c r="U180" s="198">
        <f t="shared" si="180"/>
        <v>0</v>
      </c>
      <c r="V180" s="198">
        <f t="shared" si="180"/>
        <v>0</v>
      </c>
      <c r="W180" s="198">
        <f t="shared" si="180"/>
        <v>0</v>
      </c>
      <c r="X180" s="198">
        <f t="shared" si="180"/>
        <v>0</v>
      </c>
      <c r="Y180" s="198">
        <f t="shared" si="180"/>
        <v>0</v>
      </c>
      <c r="Z180" s="198">
        <f t="shared" si="180"/>
        <v>0</v>
      </c>
      <c r="AA180" s="198">
        <f t="shared" si="180"/>
        <v>0</v>
      </c>
      <c r="AB180" s="198">
        <f t="shared" si="180"/>
        <v>0</v>
      </c>
      <c r="AC180" s="198">
        <f t="shared" si="180"/>
        <v>0</v>
      </c>
      <c r="AD180" s="198">
        <f t="shared" si="180"/>
        <v>0</v>
      </c>
      <c r="AE180" s="198">
        <f t="shared" si="180"/>
        <v>0</v>
      </c>
      <c r="AF180" s="198">
        <f t="shared" si="180"/>
        <v>0</v>
      </c>
      <c r="AG180" s="198">
        <f t="shared" si="180"/>
        <v>0</v>
      </c>
      <c r="AH180" s="198">
        <f t="shared" si="180"/>
        <v>0</v>
      </c>
      <c r="AI180" s="198">
        <f t="shared" si="180"/>
        <v>0</v>
      </c>
      <c r="AJ180" s="198">
        <f t="shared" si="180"/>
        <v>0</v>
      </c>
      <c r="AK180" s="198">
        <f t="shared" si="180"/>
        <v>0</v>
      </c>
      <c r="AL180" s="198">
        <f t="shared" si="180"/>
        <v>0</v>
      </c>
      <c r="AM180" s="198">
        <f t="shared" si="180"/>
        <v>0</v>
      </c>
      <c r="AN180" s="198">
        <f t="shared" si="180"/>
        <v>0</v>
      </c>
      <c r="AO180" s="198">
        <f t="shared" si="180"/>
        <v>0</v>
      </c>
      <c r="AP180" s="198">
        <f t="shared" si="180"/>
        <v>0</v>
      </c>
      <c r="AQ180" s="198">
        <f t="shared" si="180"/>
        <v>0</v>
      </c>
      <c r="AR180" s="198">
        <f t="shared" si="180"/>
        <v>0</v>
      </c>
      <c r="AS180" s="198">
        <f t="shared" si="180"/>
        <v>0</v>
      </c>
      <c r="AT180" s="198">
        <f t="shared" si="180"/>
        <v>0</v>
      </c>
      <c r="AU180" s="198">
        <f t="shared" si="180"/>
        <v>0</v>
      </c>
      <c r="AV180" s="198">
        <f t="shared" si="180"/>
        <v>0</v>
      </c>
      <c r="AW180" s="198">
        <f t="shared" si="180"/>
        <v>0</v>
      </c>
      <c r="AX180" s="198">
        <f t="shared" si="180"/>
        <v>0</v>
      </c>
      <c r="AY180" s="198">
        <f t="shared" si="180"/>
        <v>0</v>
      </c>
      <c r="AZ180" s="198">
        <f t="shared" si="180"/>
        <v>0</v>
      </c>
      <c r="BA180" s="198">
        <f t="shared" si="180"/>
        <v>0</v>
      </c>
      <c r="BB180" s="198">
        <f t="shared" si="180"/>
        <v>0</v>
      </c>
      <c r="BC180" s="198">
        <f t="shared" si="180"/>
        <v>0</v>
      </c>
      <c r="BD180" s="198">
        <f t="shared" si="180"/>
        <v>0</v>
      </c>
      <c r="BE180" s="198">
        <f t="shared" si="180"/>
        <v>0</v>
      </c>
      <c r="BF180" s="198">
        <f t="shared" si="180"/>
        <v>0</v>
      </c>
      <c r="BG180" s="198">
        <f t="shared" si="180"/>
        <v>0</v>
      </c>
      <c r="BH180" s="198">
        <f t="shared" si="180"/>
        <v>0</v>
      </c>
      <c r="BI180" s="198">
        <f t="shared" si="180"/>
        <v>0</v>
      </c>
      <c r="BJ180" s="198">
        <f t="shared" si="180"/>
        <v>0</v>
      </c>
      <c r="BK180" s="198">
        <f t="shared" si="180"/>
        <v>0</v>
      </c>
      <c r="BL180" s="198">
        <f t="shared" si="180"/>
        <v>0</v>
      </c>
      <c r="BM180" s="198">
        <f t="shared" si="180"/>
        <v>0</v>
      </c>
      <c r="BN180" s="198">
        <f t="shared" si="180"/>
        <v>0</v>
      </c>
      <c r="BO180" s="198">
        <f t="shared" si="180"/>
        <v>0</v>
      </c>
      <c r="BP180" s="198">
        <f t="shared" si="180"/>
        <v>0</v>
      </c>
      <c r="BQ180" s="198">
        <f t="shared" si="180"/>
        <v>0</v>
      </c>
      <c r="BR180" s="198">
        <f t="shared" si="180"/>
        <v>0</v>
      </c>
      <c r="BS180" s="198">
        <f t="shared" si="180"/>
        <v>0</v>
      </c>
      <c r="BT180" s="198">
        <f t="shared" si="180"/>
        <v>0</v>
      </c>
      <c r="BU180" s="198">
        <f t="shared" ref="BU180:DY184" si="185">$F180*BU49</f>
        <v>0</v>
      </c>
      <c r="BV180" s="198">
        <f t="shared" si="185"/>
        <v>0</v>
      </c>
      <c r="BW180" s="198">
        <f t="shared" si="185"/>
        <v>0</v>
      </c>
      <c r="BX180" s="198">
        <f t="shared" si="185"/>
        <v>0</v>
      </c>
      <c r="BY180" s="198">
        <f t="shared" si="185"/>
        <v>0</v>
      </c>
      <c r="BZ180" s="198">
        <f t="shared" si="185"/>
        <v>0</v>
      </c>
      <c r="CA180" s="198">
        <f t="shared" si="185"/>
        <v>0</v>
      </c>
      <c r="CB180" s="198">
        <f t="shared" si="185"/>
        <v>0</v>
      </c>
      <c r="CC180" s="198">
        <f t="shared" si="185"/>
        <v>0</v>
      </c>
      <c r="CD180" s="198">
        <f t="shared" si="185"/>
        <v>0</v>
      </c>
      <c r="CE180" s="198">
        <f t="shared" si="185"/>
        <v>0</v>
      </c>
      <c r="CF180" s="198">
        <f t="shared" si="185"/>
        <v>0</v>
      </c>
      <c r="CG180" s="198">
        <f t="shared" si="185"/>
        <v>0</v>
      </c>
      <c r="CH180" s="198">
        <f t="shared" si="185"/>
        <v>0</v>
      </c>
      <c r="CI180" s="198">
        <f t="shared" si="185"/>
        <v>0</v>
      </c>
      <c r="CJ180" s="198">
        <f t="shared" si="185"/>
        <v>0</v>
      </c>
      <c r="CK180" s="198">
        <f t="shared" si="185"/>
        <v>0</v>
      </c>
      <c r="CL180" s="198">
        <f t="shared" si="185"/>
        <v>0</v>
      </c>
      <c r="CM180" s="198">
        <f t="shared" si="185"/>
        <v>0</v>
      </c>
      <c r="CN180" s="198">
        <f t="shared" si="185"/>
        <v>0</v>
      </c>
      <c r="CO180" s="198">
        <f t="shared" si="185"/>
        <v>0</v>
      </c>
      <c r="CP180" s="198">
        <f t="shared" si="185"/>
        <v>0</v>
      </c>
      <c r="CQ180" s="198">
        <f t="shared" si="185"/>
        <v>0</v>
      </c>
      <c r="CR180" s="198">
        <f t="shared" si="185"/>
        <v>0</v>
      </c>
      <c r="CS180" s="198">
        <f t="shared" si="185"/>
        <v>0</v>
      </c>
      <c r="CT180" s="198">
        <f t="shared" si="185"/>
        <v>0</v>
      </c>
      <c r="CU180" s="198">
        <f t="shared" si="185"/>
        <v>0</v>
      </c>
      <c r="CV180" s="198">
        <f t="shared" si="185"/>
        <v>0</v>
      </c>
      <c r="CW180" s="198">
        <f t="shared" si="185"/>
        <v>0</v>
      </c>
      <c r="CX180" s="198">
        <f t="shared" si="185"/>
        <v>0</v>
      </c>
      <c r="CY180" s="198">
        <f t="shared" si="185"/>
        <v>0</v>
      </c>
      <c r="CZ180" s="198">
        <f t="shared" si="185"/>
        <v>0</v>
      </c>
      <c r="DA180" s="198">
        <f t="shared" si="185"/>
        <v>0</v>
      </c>
      <c r="DB180" s="198">
        <f t="shared" si="185"/>
        <v>0</v>
      </c>
      <c r="DC180" s="198">
        <f t="shared" si="185"/>
        <v>0</v>
      </c>
      <c r="DD180" s="198">
        <f t="shared" si="185"/>
        <v>0</v>
      </c>
      <c r="DE180" s="198">
        <f t="shared" si="185"/>
        <v>0</v>
      </c>
      <c r="DF180" s="198">
        <f t="shared" si="185"/>
        <v>0</v>
      </c>
      <c r="DG180" s="198">
        <f t="shared" si="185"/>
        <v>0</v>
      </c>
      <c r="DH180" s="198">
        <f t="shared" si="185"/>
        <v>0</v>
      </c>
      <c r="DI180" s="198">
        <f t="shared" si="185"/>
        <v>0</v>
      </c>
      <c r="DJ180" s="198">
        <f t="shared" si="185"/>
        <v>0</v>
      </c>
      <c r="DK180" s="198">
        <f t="shared" si="185"/>
        <v>0</v>
      </c>
      <c r="DL180" s="198">
        <f t="shared" si="185"/>
        <v>0</v>
      </c>
      <c r="DM180" s="198">
        <f t="shared" si="185"/>
        <v>0</v>
      </c>
      <c r="DN180" s="198">
        <f t="shared" si="185"/>
        <v>0</v>
      </c>
      <c r="DO180" s="198">
        <f t="shared" si="185"/>
        <v>0</v>
      </c>
      <c r="DP180" s="198">
        <f t="shared" si="185"/>
        <v>0</v>
      </c>
      <c r="DQ180" s="198">
        <f t="shared" si="185"/>
        <v>0</v>
      </c>
      <c r="DR180" s="198">
        <f t="shared" si="185"/>
        <v>0</v>
      </c>
      <c r="DS180" s="198">
        <f t="shared" si="185"/>
        <v>0</v>
      </c>
      <c r="DT180" s="198">
        <f t="shared" si="185"/>
        <v>0</v>
      </c>
      <c r="DU180" s="198">
        <f t="shared" si="185"/>
        <v>0</v>
      </c>
      <c r="DV180" s="198">
        <f t="shared" si="185"/>
        <v>0</v>
      </c>
      <c r="DW180" s="198">
        <f t="shared" si="185"/>
        <v>0</v>
      </c>
      <c r="DX180" s="198">
        <f t="shared" si="185"/>
        <v>0</v>
      </c>
      <c r="DY180" s="198">
        <f t="shared" si="185"/>
        <v>0</v>
      </c>
    </row>
    <row r="181" spans="3:129" ht="22" thickTop="1" thickBot="1" x14ac:dyDescent="0.4">
      <c r="C181" s="189">
        <f t="shared" si="104"/>
        <v>0</v>
      </c>
      <c r="D181" s="190" t="str">
        <f t="shared" ref="D181:E181" si="186">+IF(D50=0,"",D50)</f>
        <v/>
      </c>
      <c r="E181" s="190" t="str">
        <f t="shared" si="186"/>
        <v>Amm.to Immateriale</v>
      </c>
      <c r="F181" s="197">
        <f t="shared" si="108"/>
        <v>0</v>
      </c>
      <c r="J181" s="198">
        <f t="shared" ref="J181:BU184" si="187">$F181*J50</f>
        <v>0</v>
      </c>
      <c r="K181" s="198">
        <f t="shared" si="187"/>
        <v>0</v>
      </c>
      <c r="L181" s="198">
        <f t="shared" si="187"/>
        <v>0</v>
      </c>
      <c r="M181" s="198">
        <f t="shared" si="187"/>
        <v>0</v>
      </c>
      <c r="N181" s="198">
        <f t="shared" si="187"/>
        <v>0</v>
      </c>
      <c r="O181" s="198">
        <f t="shared" si="187"/>
        <v>0</v>
      </c>
      <c r="P181" s="198">
        <f t="shared" si="187"/>
        <v>0</v>
      </c>
      <c r="Q181" s="198">
        <f t="shared" si="187"/>
        <v>0</v>
      </c>
      <c r="R181" s="198">
        <f t="shared" si="187"/>
        <v>0</v>
      </c>
      <c r="S181" s="198">
        <f t="shared" si="187"/>
        <v>0</v>
      </c>
      <c r="T181" s="198">
        <f t="shared" si="187"/>
        <v>0</v>
      </c>
      <c r="U181" s="198">
        <f t="shared" si="187"/>
        <v>0</v>
      </c>
      <c r="V181" s="198">
        <f t="shared" si="187"/>
        <v>0</v>
      </c>
      <c r="W181" s="198">
        <f t="shared" si="187"/>
        <v>0</v>
      </c>
      <c r="X181" s="198">
        <f t="shared" si="187"/>
        <v>0</v>
      </c>
      <c r="Y181" s="198">
        <f t="shared" si="187"/>
        <v>0</v>
      </c>
      <c r="Z181" s="198">
        <f t="shared" si="187"/>
        <v>0</v>
      </c>
      <c r="AA181" s="198">
        <f t="shared" si="187"/>
        <v>0</v>
      </c>
      <c r="AB181" s="198">
        <f t="shared" si="187"/>
        <v>0</v>
      </c>
      <c r="AC181" s="198">
        <f t="shared" si="187"/>
        <v>0</v>
      </c>
      <c r="AD181" s="198">
        <f t="shared" si="187"/>
        <v>0</v>
      </c>
      <c r="AE181" s="198">
        <f t="shared" si="187"/>
        <v>0</v>
      </c>
      <c r="AF181" s="198">
        <f t="shared" si="187"/>
        <v>0</v>
      </c>
      <c r="AG181" s="198">
        <f t="shared" si="187"/>
        <v>0</v>
      </c>
      <c r="AH181" s="198">
        <f t="shared" si="187"/>
        <v>0</v>
      </c>
      <c r="AI181" s="198">
        <f t="shared" si="187"/>
        <v>0</v>
      </c>
      <c r="AJ181" s="198">
        <f t="shared" si="187"/>
        <v>0</v>
      </c>
      <c r="AK181" s="198">
        <f t="shared" si="187"/>
        <v>0</v>
      </c>
      <c r="AL181" s="198">
        <f t="shared" si="187"/>
        <v>0</v>
      </c>
      <c r="AM181" s="198">
        <f t="shared" si="187"/>
        <v>0</v>
      </c>
      <c r="AN181" s="198">
        <f t="shared" si="187"/>
        <v>0</v>
      </c>
      <c r="AO181" s="198">
        <f t="shared" si="187"/>
        <v>0</v>
      </c>
      <c r="AP181" s="198">
        <f t="shared" si="187"/>
        <v>0</v>
      </c>
      <c r="AQ181" s="198">
        <f t="shared" si="187"/>
        <v>0</v>
      </c>
      <c r="AR181" s="198">
        <f t="shared" si="187"/>
        <v>0</v>
      </c>
      <c r="AS181" s="198">
        <f t="shared" si="187"/>
        <v>0</v>
      </c>
      <c r="AT181" s="198">
        <f t="shared" si="187"/>
        <v>0</v>
      </c>
      <c r="AU181" s="198">
        <f t="shared" si="187"/>
        <v>0</v>
      </c>
      <c r="AV181" s="198">
        <f t="shared" si="187"/>
        <v>0</v>
      </c>
      <c r="AW181" s="198">
        <f t="shared" si="187"/>
        <v>0</v>
      </c>
      <c r="AX181" s="198">
        <f t="shared" si="187"/>
        <v>0</v>
      </c>
      <c r="AY181" s="198">
        <f t="shared" si="187"/>
        <v>0</v>
      </c>
      <c r="AZ181" s="198">
        <f t="shared" si="187"/>
        <v>0</v>
      </c>
      <c r="BA181" s="198">
        <f t="shared" si="187"/>
        <v>0</v>
      </c>
      <c r="BB181" s="198">
        <f t="shared" si="187"/>
        <v>0</v>
      </c>
      <c r="BC181" s="198">
        <f t="shared" si="187"/>
        <v>0</v>
      </c>
      <c r="BD181" s="198">
        <f t="shared" si="187"/>
        <v>0</v>
      </c>
      <c r="BE181" s="198">
        <f t="shared" si="187"/>
        <v>0</v>
      </c>
      <c r="BF181" s="198">
        <f t="shared" si="187"/>
        <v>0</v>
      </c>
      <c r="BG181" s="198">
        <f t="shared" si="187"/>
        <v>0</v>
      </c>
      <c r="BH181" s="198">
        <f t="shared" si="187"/>
        <v>0</v>
      </c>
      <c r="BI181" s="198">
        <f t="shared" si="187"/>
        <v>0</v>
      </c>
      <c r="BJ181" s="198">
        <f t="shared" si="187"/>
        <v>0</v>
      </c>
      <c r="BK181" s="198">
        <f t="shared" si="187"/>
        <v>0</v>
      </c>
      <c r="BL181" s="198">
        <f t="shared" si="187"/>
        <v>0</v>
      </c>
      <c r="BM181" s="198">
        <f t="shared" si="187"/>
        <v>0</v>
      </c>
      <c r="BN181" s="198">
        <f t="shared" si="187"/>
        <v>0</v>
      </c>
      <c r="BO181" s="198">
        <f t="shared" si="187"/>
        <v>0</v>
      </c>
      <c r="BP181" s="198">
        <f t="shared" si="187"/>
        <v>0</v>
      </c>
      <c r="BQ181" s="198">
        <f t="shared" si="187"/>
        <v>0</v>
      </c>
      <c r="BR181" s="198">
        <f t="shared" si="187"/>
        <v>0</v>
      </c>
      <c r="BS181" s="198">
        <f t="shared" si="187"/>
        <v>0</v>
      </c>
      <c r="BT181" s="198">
        <f t="shared" si="187"/>
        <v>0</v>
      </c>
      <c r="BU181" s="198">
        <f t="shared" si="187"/>
        <v>0</v>
      </c>
      <c r="BV181" s="198">
        <f t="shared" si="185"/>
        <v>0</v>
      </c>
      <c r="BW181" s="198">
        <f t="shared" si="185"/>
        <v>0</v>
      </c>
      <c r="BX181" s="198">
        <f t="shared" si="185"/>
        <v>0</v>
      </c>
      <c r="BY181" s="198">
        <f t="shared" si="185"/>
        <v>0</v>
      </c>
      <c r="BZ181" s="198">
        <f t="shared" si="185"/>
        <v>0</v>
      </c>
      <c r="CA181" s="198">
        <f t="shared" si="185"/>
        <v>0</v>
      </c>
      <c r="CB181" s="198">
        <f t="shared" si="185"/>
        <v>0</v>
      </c>
      <c r="CC181" s="198">
        <f t="shared" si="185"/>
        <v>0</v>
      </c>
      <c r="CD181" s="198">
        <f t="shared" si="185"/>
        <v>0</v>
      </c>
      <c r="CE181" s="198">
        <f t="shared" si="185"/>
        <v>0</v>
      </c>
      <c r="CF181" s="198">
        <f t="shared" si="185"/>
        <v>0</v>
      </c>
      <c r="CG181" s="198">
        <f t="shared" si="185"/>
        <v>0</v>
      </c>
      <c r="CH181" s="198">
        <f t="shared" si="185"/>
        <v>0</v>
      </c>
      <c r="CI181" s="198">
        <f t="shared" si="185"/>
        <v>0</v>
      </c>
      <c r="CJ181" s="198">
        <f t="shared" si="185"/>
        <v>0</v>
      </c>
      <c r="CK181" s="198">
        <f t="shared" si="185"/>
        <v>0</v>
      </c>
      <c r="CL181" s="198">
        <f t="shared" si="185"/>
        <v>0</v>
      </c>
      <c r="CM181" s="198">
        <f t="shared" si="185"/>
        <v>0</v>
      </c>
      <c r="CN181" s="198">
        <f t="shared" si="185"/>
        <v>0</v>
      </c>
      <c r="CO181" s="198">
        <f t="shared" si="185"/>
        <v>0</v>
      </c>
      <c r="CP181" s="198">
        <f t="shared" si="185"/>
        <v>0</v>
      </c>
      <c r="CQ181" s="198">
        <f t="shared" si="185"/>
        <v>0</v>
      </c>
      <c r="CR181" s="198">
        <f t="shared" si="185"/>
        <v>0</v>
      </c>
      <c r="CS181" s="198">
        <f t="shared" si="185"/>
        <v>0</v>
      </c>
      <c r="CT181" s="198">
        <f t="shared" si="185"/>
        <v>0</v>
      </c>
      <c r="CU181" s="198">
        <f t="shared" si="185"/>
        <v>0</v>
      </c>
      <c r="CV181" s="198">
        <f t="shared" si="185"/>
        <v>0</v>
      </c>
      <c r="CW181" s="198">
        <f t="shared" si="185"/>
        <v>0</v>
      </c>
      <c r="CX181" s="198">
        <f t="shared" si="185"/>
        <v>0</v>
      </c>
      <c r="CY181" s="198">
        <f t="shared" si="185"/>
        <v>0</v>
      </c>
      <c r="CZ181" s="198">
        <f t="shared" si="185"/>
        <v>0</v>
      </c>
      <c r="DA181" s="198">
        <f t="shared" si="185"/>
        <v>0</v>
      </c>
      <c r="DB181" s="198">
        <f t="shared" si="185"/>
        <v>0</v>
      </c>
      <c r="DC181" s="198">
        <f t="shared" si="185"/>
        <v>0</v>
      </c>
      <c r="DD181" s="198">
        <f t="shared" si="185"/>
        <v>0</v>
      </c>
      <c r="DE181" s="198">
        <f t="shared" si="185"/>
        <v>0</v>
      </c>
      <c r="DF181" s="198">
        <f t="shared" si="185"/>
        <v>0</v>
      </c>
      <c r="DG181" s="198">
        <f t="shared" si="185"/>
        <v>0</v>
      </c>
      <c r="DH181" s="198">
        <f t="shared" si="185"/>
        <v>0</v>
      </c>
      <c r="DI181" s="198">
        <f t="shared" si="185"/>
        <v>0</v>
      </c>
      <c r="DJ181" s="198">
        <f t="shared" si="185"/>
        <v>0</v>
      </c>
      <c r="DK181" s="198">
        <f t="shared" si="185"/>
        <v>0</v>
      </c>
      <c r="DL181" s="198">
        <f t="shared" si="185"/>
        <v>0</v>
      </c>
      <c r="DM181" s="198">
        <f t="shared" si="185"/>
        <v>0</v>
      </c>
      <c r="DN181" s="198">
        <f t="shared" si="185"/>
        <v>0</v>
      </c>
      <c r="DO181" s="198">
        <f t="shared" si="185"/>
        <v>0</v>
      </c>
      <c r="DP181" s="198">
        <f t="shared" si="185"/>
        <v>0</v>
      </c>
      <c r="DQ181" s="198">
        <f t="shared" si="185"/>
        <v>0</v>
      </c>
      <c r="DR181" s="198">
        <f t="shared" si="185"/>
        <v>0</v>
      </c>
      <c r="DS181" s="198">
        <f t="shared" si="185"/>
        <v>0</v>
      </c>
      <c r="DT181" s="198">
        <f t="shared" si="185"/>
        <v>0</v>
      </c>
      <c r="DU181" s="198">
        <f t="shared" si="185"/>
        <v>0</v>
      </c>
      <c r="DV181" s="198">
        <f t="shared" si="185"/>
        <v>0</v>
      </c>
      <c r="DW181" s="198">
        <f t="shared" si="185"/>
        <v>0</v>
      </c>
      <c r="DX181" s="198">
        <f t="shared" si="185"/>
        <v>0</v>
      </c>
      <c r="DY181" s="198">
        <f t="shared" si="185"/>
        <v>0</v>
      </c>
    </row>
    <row r="182" spans="3:129" ht="22" thickTop="1" thickBot="1" x14ac:dyDescent="0.4">
      <c r="C182" s="189">
        <f t="shared" si="104"/>
        <v>0</v>
      </c>
      <c r="D182" s="190" t="str">
        <f t="shared" ref="D182:E182" si="188">+IF(D51=0,"",D51)</f>
        <v/>
      </c>
      <c r="E182" s="190" t="str">
        <f t="shared" si="188"/>
        <v>Amm.to Immateriale</v>
      </c>
      <c r="F182" s="197">
        <f t="shared" si="108"/>
        <v>0</v>
      </c>
      <c r="J182" s="198">
        <f t="shared" si="187"/>
        <v>0</v>
      </c>
      <c r="K182" s="198">
        <f t="shared" si="187"/>
        <v>0</v>
      </c>
      <c r="L182" s="198">
        <f t="shared" si="187"/>
        <v>0</v>
      </c>
      <c r="M182" s="198">
        <f t="shared" si="187"/>
        <v>0</v>
      </c>
      <c r="N182" s="198">
        <f t="shared" si="187"/>
        <v>0</v>
      </c>
      <c r="O182" s="198">
        <f t="shared" si="187"/>
        <v>0</v>
      </c>
      <c r="P182" s="198">
        <f t="shared" si="187"/>
        <v>0</v>
      </c>
      <c r="Q182" s="198">
        <f t="shared" si="187"/>
        <v>0</v>
      </c>
      <c r="R182" s="198">
        <f t="shared" si="187"/>
        <v>0</v>
      </c>
      <c r="S182" s="198">
        <f t="shared" si="187"/>
        <v>0</v>
      </c>
      <c r="T182" s="198">
        <f t="shared" si="187"/>
        <v>0</v>
      </c>
      <c r="U182" s="198">
        <f t="shared" si="187"/>
        <v>0</v>
      </c>
      <c r="V182" s="198">
        <f t="shared" si="187"/>
        <v>0</v>
      </c>
      <c r="W182" s="198">
        <f t="shared" si="187"/>
        <v>0</v>
      </c>
      <c r="X182" s="198">
        <f t="shared" si="187"/>
        <v>0</v>
      </c>
      <c r="Y182" s="198">
        <f t="shared" si="187"/>
        <v>0</v>
      </c>
      <c r="Z182" s="198">
        <f t="shared" si="187"/>
        <v>0</v>
      </c>
      <c r="AA182" s="198">
        <f t="shared" si="187"/>
        <v>0</v>
      </c>
      <c r="AB182" s="198">
        <f t="shared" si="187"/>
        <v>0</v>
      </c>
      <c r="AC182" s="198">
        <f t="shared" si="187"/>
        <v>0</v>
      </c>
      <c r="AD182" s="198">
        <f t="shared" si="187"/>
        <v>0</v>
      </c>
      <c r="AE182" s="198">
        <f t="shared" si="187"/>
        <v>0</v>
      </c>
      <c r="AF182" s="198">
        <f t="shared" si="187"/>
        <v>0</v>
      </c>
      <c r="AG182" s="198">
        <f t="shared" si="187"/>
        <v>0</v>
      </c>
      <c r="AH182" s="198">
        <f t="shared" si="187"/>
        <v>0</v>
      </c>
      <c r="AI182" s="198">
        <f t="shared" si="187"/>
        <v>0</v>
      </c>
      <c r="AJ182" s="198">
        <f t="shared" si="187"/>
        <v>0</v>
      </c>
      <c r="AK182" s="198">
        <f t="shared" si="187"/>
        <v>0</v>
      </c>
      <c r="AL182" s="198">
        <f t="shared" si="187"/>
        <v>0</v>
      </c>
      <c r="AM182" s="198">
        <f t="shared" si="187"/>
        <v>0</v>
      </c>
      <c r="AN182" s="198">
        <f t="shared" si="187"/>
        <v>0</v>
      </c>
      <c r="AO182" s="198">
        <f t="shared" si="187"/>
        <v>0</v>
      </c>
      <c r="AP182" s="198">
        <f t="shared" si="187"/>
        <v>0</v>
      </c>
      <c r="AQ182" s="198">
        <f t="shared" si="187"/>
        <v>0</v>
      </c>
      <c r="AR182" s="198">
        <f t="shared" si="187"/>
        <v>0</v>
      </c>
      <c r="AS182" s="198">
        <f t="shared" si="187"/>
        <v>0</v>
      </c>
      <c r="AT182" s="198">
        <f t="shared" si="187"/>
        <v>0</v>
      </c>
      <c r="AU182" s="198">
        <f t="shared" si="187"/>
        <v>0</v>
      </c>
      <c r="AV182" s="198">
        <f t="shared" si="187"/>
        <v>0</v>
      </c>
      <c r="AW182" s="198">
        <f t="shared" si="187"/>
        <v>0</v>
      </c>
      <c r="AX182" s="198">
        <f t="shared" si="187"/>
        <v>0</v>
      </c>
      <c r="AY182" s="198">
        <f t="shared" si="187"/>
        <v>0</v>
      </c>
      <c r="AZ182" s="198">
        <f t="shared" si="187"/>
        <v>0</v>
      </c>
      <c r="BA182" s="198">
        <f t="shared" si="187"/>
        <v>0</v>
      </c>
      <c r="BB182" s="198">
        <f t="shared" si="187"/>
        <v>0</v>
      </c>
      <c r="BC182" s="198">
        <f t="shared" si="187"/>
        <v>0</v>
      </c>
      <c r="BD182" s="198">
        <f t="shared" si="187"/>
        <v>0</v>
      </c>
      <c r="BE182" s="198">
        <f t="shared" si="187"/>
        <v>0</v>
      </c>
      <c r="BF182" s="198">
        <f t="shared" si="187"/>
        <v>0</v>
      </c>
      <c r="BG182" s="198">
        <f t="shared" si="187"/>
        <v>0</v>
      </c>
      <c r="BH182" s="198">
        <f t="shared" si="187"/>
        <v>0</v>
      </c>
      <c r="BI182" s="198">
        <f t="shared" si="187"/>
        <v>0</v>
      </c>
      <c r="BJ182" s="198">
        <f t="shared" si="187"/>
        <v>0</v>
      </c>
      <c r="BK182" s="198">
        <f t="shared" si="187"/>
        <v>0</v>
      </c>
      <c r="BL182" s="198">
        <f t="shared" si="187"/>
        <v>0</v>
      </c>
      <c r="BM182" s="198">
        <f t="shared" si="187"/>
        <v>0</v>
      </c>
      <c r="BN182" s="198">
        <f t="shared" si="187"/>
        <v>0</v>
      </c>
      <c r="BO182" s="198">
        <f t="shared" si="187"/>
        <v>0</v>
      </c>
      <c r="BP182" s="198">
        <f t="shared" si="187"/>
        <v>0</v>
      </c>
      <c r="BQ182" s="198">
        <f t="shared" si="187"/>
        <v>0</v>
      </c>
      <c r="BR182" s="198">
        <f t="shared" si="187"/>
        <v>0</v>
      </c>
      <c r="BS182" s="198">
        <f t="shared" si="187"/>
        <v>0</v>
      </c>
      <c r="BT182" s="198">
        <f t="shared" si="187"/>
        <v>0</v>
      </c>
      <c r="BU182" s="198">
        <f t="shared" si="187"/>
        <v>0</v>
      </c>
      <c r="BV182" s="198">
        <f t="shared" si="185"/>
        <v>0</v>
      </c>
      <c r="BW182" s="198">
        <f t="shared" si="185"/>
        <v>0</v>
      </c>
      <c r="BX182" s="198">
        <f t="shared" si="185"/>
        <v>0</v>
      </c>
      <c r="BY182" s="198">
        <f t="shared" si="185"/>
        <v>0</v>
      </c>
      <c r="BZ182" s="198">
        <f t="shared" si="185"/>
        <v>0</v>
      </c>
      <c r="CA182" s="198">
        <f t="shared" si="185"/>
        <v>0</v>
      </c>
      <c r="CB182" s="198">
        <f t="shared" si="185"/>
        <v>0</v>
      </c>
      <c r="CC182" s="198">
        <f t="shared" si="185"/>
        <v>0</v>
      </c>
      <c r="CD182" s="198">
        <f t="shared" si="185"/>
        <v>0</v>
      </c>
      <c r="CE182" s="198">
        <f t="shared" si="185"/>
        <v>0</v>
      </c>
      <c r="CF182" s="198">
        <f t="shared" si="185"/>
        <v>0</v>
      </c>
      <c r="CG182" s="198">
        <f t="shared" si="185"/>
        <v>0</v>
      </c>
      <c r="CH182" s="198">
        <f t="shared" si="185"/>
        <v>0</v>
      </c>
      <c r="CI182" s="198">
        <f t="shared" si="185"/>
        <v>0</v>
      </c>
      <c r="CJ182" s="198">
        <f t="shared" si="185"/>
        <v>0</v>
      </c>
      <c r="CK182" s="198">
        <f t="shared" si="185"/>
        <v>0</v>
      </c>
      <c r="CL182" s="198">
        <f t="shared" si="185"/>
        <v>0</v>
      </c>
      <c r="CM182" s="198">
        <f t="shared" si="185"/>
        <v>0</v>
      </c>
      <c r="CN182" s="198">
        <f t="shared" si="185"/>
        <v>0</v>
      </c>
      <c r="CO182" s="198">
        <f t="shared" si="185"/>
        <v>0</v>
      </c>
      <c r="CP182" s="198">
        <f t="shared" si="185"/>
        <v>0</v>
      </c>
      <c r="CQ182" s="198">
        <f t="shared" si="185"/>
        <v>0</v>
      </c>
      <c r="CR182" s="198">
        <f t="shared" si="185"/>
        <v>0</v>
      </c>
      <c r="CS182" s="198">
        <f t="shared" si="185"/>
        <v>0</v>
      </c>
      <c r="CT182" s="198">
        <f t="shared" si="185"/>
        <v>0</v>
      </c>
      <c r="CU182" s="198">
        <f t="shared" si="185"/>
        <v>0</v>
      </c>
      <c r="CV182" s="198">
        <f t="shared" si="185"/>
        <v>0</v>
      </c>
      <c r="CW182" s="198">
        <f t="shared" si="185"/>
        <v>0</v>
      </c>
      <c r="CX182" s="198">
        <f t="shared" si="185"/>
        <v>0</v>
      </c>
      <c r="CY182" s="198">
        <f t="shared" si="185"/>
        <v>0</v>
      </c>
      <c r="CZ182" s="198">
        <f t="shared" si="185"/>
        <v>0</v>
      </c>
      <c r="DA182" s="198">
        <f t="shared" si="185"/>
        <v>0</v>
      </c>
      <c r="DB182" s="198">
        <f t="shared" si="185"/>
        <v>0</v>
      </c>
      <c r="DC182" s="198">
        <f t="shared" si="185"/>
        <v>0</v>
      </c>
      <c r="DD182" s="198">
        <f t="shared" si="185"/>
        <v>0</v>
      </c>
      <c r="DE182" s="198">
        <f t="shared" si="185"/>
        <v>0</v>
      </c>
      <c r="DF182" s="198">
        <f t="shared" si="185"/>
        <v>0</v>
      </c>
      <c r="DG182" s="198">
        <f t="shared" si="185"/>
        <v>0</v>
      </c>
      <c r="DH182" s="198">
        <f t="shared" si="185"/>
        <v>0</v>
      </c>
      <c r="DI182" s="198">
        <f t="shared" si="185"/>
        <v>0</v>
      </c>
      <c r="DJ182" s="198">
        <f t="shared" si="185"/>
        <v>0</v>
      </c>
      <c r="DK182" s="198">
        <f t="shared" si="185"/>
        <v>0</v>
      </c>
      <c r="DL182" s="198">
        <f t="shared" si="185"/>
        <v>0</v>
      </c>
      <c r="DM182" s="198">
        <f t="shared" si="185"/>
        <v>0</v>
      </c>
      <c r="DN182" s="198">
        <f t="shared" si="185"/>
        <v>0</v>
      </c>
      <c r="DO182" s="198">
        <f t="shared" si="185"/>
        <v>0</v>
      </c>
      <c r="DP182" s="198">
        <f t="shared" si="185"/>
        <v>0</v>
      </c>
      <c r="DQ182" s="198">
        <f t="shared" si="185"/>
        <v>0</v>
      </c>
      <c r="DR182" s="198">
        <f t="shared" si="185"/>
        <v>0</v>
      </c>
      <c r="DS182" s="198">
        <f t="shared" si="185"/>
        <v>0</v>
      </c>
      <c r="DT182" s="198">
        <f t="shared" si="185"/>
        <v>0</v>
      </c>
      <c r="DU182" s="198">
        <f t="shared" si="185"/>
        <v>0</v>
      </c>
      <c r="DV182" s="198">
        <f t="shared" si="185"/>
        <v>0</v>
      </c>
      <c r="DW182" s="198">
        <f t="shared" si="185"/>
        <v>0</v>
      </c>
      <c r="DX182" s="198">
        <f t="shared" si="185"/>
        <v>0</v>
      </c>
      <c r="DY182" s="198">
        <f t="shared" si="185"/>
        <v>0</v>
      </c>
    </row>
    <row r="183" spans="3:129" ht="22" thickTop="1" thickBot="1" x14ac:dyDescent="0.4">
      <c r="C183" s="189">
        <f t="shared" si="104"/>
        <v>0</v>
      </c>
      <c r="D183" s="190" t="str">
        <f t="shared" ref="D183:E183" si="189">+IF(D52=0,"",D52)</f>
        <v/>
      </c>
      <c r="E183" s="190" t="str">
        <f t="shared" si="189"/>
        <v>Amm.to Immateriale</v>
      </c>
      <c r="F183" s="197">
        <f t="shared" si="108"/>
        <v>0</v>
      </c>
      <c r="J183" s="198">
        <f t="shared" si="187"/>
        <v>0</v>
      </c>
      <c r="K183" s="198">
        <f t="shared" si="187"/>
        <v>0</v>
      </c>
      <c r="L183" s="198">
        <f t="shared" si="187"/>
        <v>0</v>
      </c>
      <c r="M183" s="198">
        <f t="shared" si="187"/>
        <v>0</v>
      </c>
      <c r="N183" s="198">
        <f t="shared" si="187"/>
        <v>0</v>
      </c>
      <c r="O183" s="198">
        <f t="shared" si="187"/>
        <v>0</v>
      </c>
      <c r="P183" s="198">
        <f t="shared" si="187"/>
        <v>0</v>
      </c>
      <c r="Q183" s="198">
        <f t="shared" si="187"/>
        <v>0</v>
      </c>
      <c r="R183" s="198">
        <f t="shared" si="187"/>
        <v>0</v>
      </c>
      <c r="S183" s="198">
        <f t="shared" si="187"/>
        <v>0</v>
      </c>
      <c r="T183" s="198">
        <f t="shared" si="187"/>
        <v>0</v>
      </c>
      <c r="U183" s="198">
        <f t="shared" si="187"/>
        <v>0</v>
      </c>
      <c r="V183" s="198">
        <f t="shared" si="187"/>
        <v>0</v>
      </c>
      <c r="W183" s="198">
        <f t="shared" si="187"/>
        <v>0</v>
      </c>
      <c r="X183" s="198">
        <f t="shared" si="187"/>
        <v>0</v>
      </c>
      <c r="Y183" s="198">
        <f t="shared" si="187"/>
        <v>0</v>
      </c>
      <c r="Z183" s="198">
        <f t="shared" si="187"/>
        <v>0</v>
      </c>
      <c r="AA183" s="198">
        <f t="shared" si="187"/>
        <v>0</v>
      </c>
      <c r="AB183" s="198">
        <f t="shared" si="187"/>
        <v>0</v>
      </c>
      <c r="AC183" s="198">
        <f t="shared" si="187"/>
        <v>0</v>
      </c>
      <c r="AD183" s="198">
        <f t="shared" si="187"/>
        <v>0</v>
      </c>
      <c r="AE183" s="198">
        <f t="shared" si="187"/>
        <v>0</v>
      </c>
      <c r="AF183" s="198">
        <f t="shared" si="187"/>
        <v>0</v>
      </c>
      <c r="AG183" s="198">
        <f t="shared" si="187"/>
        <v>0</v>
      </c>
      <c r="AH183" s="198">
        <f t="shared" si="187"/>
        <v>0</v>
      </c>
      <c r="AI183" s="198">
        <f t="shared" si="187"/>
        <v>0</v>
      </c>
      <c r="AJ183" s="198">
        <f t="shared" si="187"/>
        <v>0</v>
      </c>
      <c r="AK183" s="198">
        <f t="shared" si="187"/>
        <v>0</v>
      </c>
      <c r="AL183" s="198">
        <f t="shared" si="187"/>
        <v>0</v>
      </c>
      <c r="AM183" s="198">
        <f t="shared" si="187"/>
        <v>0</v>
      </c>
      <c r="AN183" s="198">
        <f t="shared" si="187"/>
        <v>0</v>
      </c>
      <c r="AO183" s="198">
        <f t="shared" si="187"/>
        <v>0</v>
      </c>
      <c r="AP183" s="198">
        <f t="shared" si="187"/>
        <v>0</v>
      </c>
      <c r="AQ183" s="198">
        <f t="shared" si="187"/>
        <v>0</v>
      </c>
      <c r="AR183" s="198">
        <f t="shared" si="187"/>
        <v>0</v>
      </c>
      <c r="AS183" s="198">
        <f t="shared" si="187"/>
        <v>0</v>
      </c>
      <c r="AT183" s="198">
        <f t="shared" si="187"/>
        <v>0</v>
      </c>
      <c r="AU183" s="198">
        <f t="shared" si="187"/>
        <v>0</v>
      </c>
      <c r="AV183" s="198">
        <f t="shared" si="187"/>
        <v>0</v>
      </c>
      <c r="AW183" s="198">
        <f t="shared" si="187"/>
        <v>0</v>
      </c>
      <c r="AX183" s="198">
        <f t="shared" si="187"/>
        <v>0</v>
      </c>
      <c r="AY183" s="198">
        <f t="shared" si="187"/>
        <v>0</v>
      </c>
      <c r="AZ183" s="198">
        <f t="shared" si="187"/>
        <v>0</v>
      </c>
      <c r="BA183" s="198">
        <f t="shared" si="187"/>
        <v>0</v>
      </c>
      <c r="BB183" s="198">
        <f t="shared" si="187"/>
        <v>0</v>
      </c>
      <c r="BC183" s="198">
        <f t="shared" si="187"/>
        <v>0</v>
      </c>
      <c r="BD183" s="198">
        <f t="shared" si="187"/>
        <v>0</v>
      </c>
      <c r="BE183" s="198">
        <f t="shared" si="187"/>
        <v>0</v>
      </c>
      <c r="BF183" s="198">
        <f t="shared" si="187"/>
        <v>0</v>
      </c>
      <c r="BG183" s="198">
        <f t="shared" si="187"/>
        <v>0</v>
      </c>
      <c r="BH183" s="198">
        <f t="shared" si="187"/>
        <v>0</v>
      </c>
      <c r="BI183" s="198">
        <f t="shared" si="187"/>
        <v>0</v>
      </c>
      <c r="BJ183" s="198">
        <f t="shared" si="187"/>
        <v>0</v>
      </c>
      <c r="BK183" s="198">
        <f t="shared" si="187"/>
        <v>0</v>
      </c>
      <c r="BL183" s="198">
        <f t="shared" si="187"/>
        <v>0</v>
      </c>
      <c r="BM183" s="198">
        <f t="shared" si="187"/>
        <v>0</v>
      </c>
      <c r="BN183" s="198">
        <f t="shared" si="187"/>
        <v>0</v>
      </c>
      <c r="BO183" s="198">
        <f t="shared" si="187"/>
        <v>0</v>
      </c>
      <c r="BP183" s="198">
        <f t="shared" si="187"/>
        <v>0</v>
      </c>
      <c r="BQ183" s="198">
        <f t="shared" si="187"/>
        <v>0</v>
      </c>
      <c r="BR183" s="198">
        <f t="shared" si="187"/>
        <v>0</v>
      </c>
      <c r="BS183" s="198">
        <f t="shared" si="187"/>
        <v>0</v>
      </c>
      <c r="BT183" s="198">
        <f t="shared" si="187"/>
        <v>0</v>
      </c>
      <c r="BU183" s="198">
        <f t="shared" si="187"/>
        <v>0</v>
      </c>
      <c r="BV183" s="198">
        <f t="shared" si="185"/>
        <v>0</v>
      </c>
      <c r="BW183" s="198">
        <f t="shared" si="185"/>
        <v>0</v>
      </c>
      <c r="BX183" s="198">
        <f t="shared" si="185"/>
        <v>0</v>
      </c>
      <c r="BY183" s="198">
        <f t="shared" si="185"/>
        <v>0</v>
      </c>
      <c r="BZ183" s="198">
        <f t="shared" si="185"/>
        <v>0</v>
      </c>
      <c r="CA183" s="198">
        <f t="shared" si="185"/>
        <v>0</v>
      </c>
      <c r="CB183" s="198">
        <f t="shared" si="185"/>
        <v>0</v>
      </c>
      <c r="CC183" s="198">
        <f t="shared" si="185"/>
        <v>0</v>
      </c>
      <c r="CD183" s="198">
        <f t="shared" si="185"/>
        <v>0</v>
      </c>
      <c r="CE183" s="198">
        <f t="shared" si="185"/>
        <v>0</v>
      </c>
      <c r="CF183" s="198">
        <f t="shared" si="185"/>
        <v>0</v>
      </c>
      <c r="CG183" s="198">
        <f t="shared" si="185"/>
        <v>0</v>
      </c>
      <c r="CH183" s="198">
        <f t="shared" si="185"/>
        <v>0</v>
      </c>
      <c r="CI183" s="198">
        <f t="shared" si="185"/>
        <v>0</v>
      </c>
      <c r="CJ183" s="198">
        <f t="shared" si="185"/>
        <v>0</v>
      </c>
      <c r="CK183" s="198">
        <f t="shared" si="185"/>
        <v>0</v>
      </c>
      <c r="CL183" s="198">
        <f t="shared" si="185"/>
        <v>0</v>
      </c>
      <c r="CM183" s="198">
        <f t="shared" si="185"/>
        <v>0</v>
      </c>
      <c r="CN183" s="198">
        <f t="shared" si="185"/>
        <v>0</v>
      </c>
      <c r="CO183" s="198">
        <f t="shared" si="185"/>
        <v>0</v>
      </c>
      <c r="CP183" s="198">
        <f t="shared" si="185"/>
        <v>0</v>
      </c>
      <c r="CQ183" s="198">
        <f t="shared" si="185"/>
        <v>0</v>
      </c>
      <c r="CR183" s="198">
        <f t="shared" si="185"/>
        <v>0</v>
      </c>
      <c r="CS183" s="198">
        <f t="shared" si="185"/>
        <v>0</v>
      </c>
      <c r="CT183" s="198">
        <f t="shared" si="185"/>
        <v>0</v>
      </c>
      <c r="CU183" s="198">
        <f t="shared" si="185"/>
        <v>0</v>
      </c>
      <c r="CV183" s="198">
        <f t="shared" si="185"/>
        <v>0</v>
      </c>
      <c r="CW183" s="198">
        <f t="shared" si="185"/>
        <v>0</v>
      </c>
      <c r="CX183" s="198">
        <f t="shared" si="185"/>
        <v>0</v>
      </c>
      <c r="CY183" s="198">
        <f t="shared" si="185"/>
        <v>0</v>
      </c>
      <c r="CZ183" s="198">
        <f t="shared" si="185"/>
        <v>0</v>
      </c>
      <c r="DA183" s="198">
        <f t="shared" si="185"/>
        <v>0</v>
      </c>
      <c r="DB183" s="198">
        <f t="shared" si="185"/>
        <v>0</v>
      </c>
      <c r="DC183" s="198">
        <f t="shared" si="185"/>
        <v>0</v>
      </c>
      <c r="DD183" s="198">
        <f t="shared" si="185"/>
        <v>0</v>
      </c>
      <c r="DE183" s="198">
        <f t="shared" si="185"/>
        <v>0</v>
      </c>
      <c r="DF183" s="198">
        <f t="shared" si="185"/>
        <v>0</v>
      </c>
      <c r="DG183" s="198">
        <f t="shared" si="185"/>
        <v>0</v>
      </c>
      <c r="DH183" s="198">
        <f t="shared" si="185"/>
        <v>0</v>
      </c>
      <c r="DI183" s="198">
        <f t="shared" si="185"/>
        <v>0</v>
      </c>
      <c r="DJ183" s="198">
        <f t="shared" si="185"/>
        <v>0</v>
      </c>
      <c r="DK183" s="198">
        <f t="shared" si="185"/>
        <v>0</v>
      </c>
      <c r="DL183" s="198">
        <f t="shared" si="185"/>
        <v>0</v>
      </c>
      <c r="DM183" s="198">
        <f t="shared" si="185"/>
        <v>0</v>
      </c>
      <c r="DN183" s="198">
        <f t="shared" si="185"/>
        <v>0</v>
      </c>
      <c r="DO183" s="198">
        <f t="shared" si="185"/>
        <v>0</v>
      </c>
      <c r="DP183" s="198">
        <f t="shared" si="185"/>
        <v>0</v>
      </c>
      <c r="DQ183" s="198">
        <f t="shared" si="185"/>
        <v>0</v>
      </c>
      <c r="DR183" s="198">
        <f t="shared" si="185"/>
        <v>0</v>
      </c>
      <c r="DS183" s="198">
        <f t="shared" si="185"/>
        <v>0</v>
      </c>
      <c r="DT183" s="198">
        <f t="shared" si="185"/>
        <v>0</v>
      </c>
      <c r="DU183" s="198">
        <f t="shared" si="185"/>
        <v>0</v>
      </c>
      <c r="DV183" s="198">
        <f t="shared" si="185"/>
        <v>0</v>
      </c>
      <c r="DW183" s="198">
        <f t="shared" si="185"/>
        <v>0</v>
      </c>
      <c r="DX183" s="198">
        <f t="shared" si="185"/>
        <v>0</v>
      </c>
      <c r="DY183" s="198">
        <f t="shared" si="185"/>
        <v>0</v>
      </c>
    </row>
    <row r="184" spans="3:129" ht="22" thickTop="1" thickBot="1" x14ac:dyDescent="0.4">
      <c r="C184" s="189">
        <f t="shared" si="104"/>
        <v>0</v>
      </c>
      <c r="D184" s="190" t="str">
        <f t="shared" ref="D184:E184" si="190">+IF(D53=0,"",D53)</f>
        <v/>
      </c>
      <c r="E184" s="190" t="str">
        <f t="shared" si="190"/>
        <v>Amm.to Immateriale</v>
      </c>
      <c r="F184" s="197">
        <f t="shared" si="108"/>
        <v>0</v>
      </c>
      <c r="J184" s="198">
        <f t="shared" si="187"/>
        <v>0</v>
      </c>
      <c r="K184" s="198">
        <f t="shared" si="187"/>
        <v>0</v>
      </c>
      <c r="L184" s="198">
        <f t="shared" si="187"/>
        <v>0</v>
      </c>
      <c r="M184" s="198">
        <f t="shared" si="187"/>
        <v>0</v>
      </c>
      <c r="N184" s="198">
        <f t="shared" si="187"/>
        <v>0</v>
      </c>
      <c r="O184" s="198">
        <f t="shared" si="187"/>
        <v>0</v>
      </c>
      <c r="P184" s="198">
        <f t="shared" si="187"/>
        <v>0</v>
      </c>
      <c r="Q184" s="198">
        <f t="shared" si="187"/>
        <v>0</v>
      </c>
      <c r="R184" s="198">
        <f t="shared" si="187"/>
        <v>0</v>
      </c>
      <c r="S184" s="198">
        <f t="shared" si="187"/>
        <v>0</v>
      </c>
      <c r="T184" s="198">
        <f t="shared" si="187"/>
        <v>0</v>
      </c>
      <c r="U184" s="198">
        <f t="shared" si="187"/>
        <v>0</v>
      </c>
      <c r="V184" s="198">
        <f t="shared" si="187"/>
        <v>0</v>
      </c>
      <c r="W184" s="198">
        <f t="shared" si="187"/>
        <v>0</v>
      </c>
      <c r="X184" s="198">
        <f t="shared" si="187"/>
        <v>0</v>
      </c>
      <c r="Y184" s="198">
        <f t="shared" si="187"/>
        <v>0</v>
      </c>
      <c r="Z184" s="198">
        <f t="shared" si="187"/>
        <v>0</v>
      </c>
      <c r="AA184" s="198">
        <f t="shared" si="187"/>
        <v>0</v>
      </c>
      <c r="AB184" s="198">
        <f t="shared" si="187"/>
        <v>0</v>
      </c>
      <c r="AC184" s="198">
        <f t="shared" si="187"/>
        <v>0</v>
      </c>
      <c r="AD184" s="198">
        <f t="shared" si="187"/>
        <v>0</v>
      </c>
      <c r="AE184" s="198">
        <f t="shared" si="187"/>
        <v>0</v>
      </c>
      <c r="AF184" s="198">
        <f t="shared" si="187"/>
        <v>0</v>
      </c>
      <c r="AG184" s="198">
        <f t="shared" si="187"/>
        <v>0</v>
      </c>
      <c r="AH184" s="198">
        <f t="shared" si="187"/>
        <v>0</v>
      </c>
      <c r="AI184" s="198">
        <f t="shared" si="187"/>
        <v>0</v>
      </c>
      <c r="AJ184" s="198">
        <f t="shared" si="187"/>
        <v>0</v>
      </c>
      <c r="AK184" s="198">
        <f t="shared" si="187"/>
        <v>0</v>
      </c>
      <c r="AL184" s="198">
        <f t="shared" si="187"/>
        <v>0</v>
      </c>
      <c r="AM184" s="198">
        <f t="shared" si="187"/>
        <v>0</v>
      </c>
      <c r="AN184" s="198">
        <f t="shared" si="187"/>
        <v>0</v>
      </c>
      <c r="AO184" s="198">
        <f t="shared" si="187"/>
        <v>0</v>
      </c>
      <c r="AP184" s="198">
        <f t="shared" si="187"/>
        <v>0</v>
      </c>
      <c r="AQ184" s="198">
        <f t="shared" si="187"/>
        <v>0</v>
      </c>
      <c r="AR184" s="198">
        <f t="shared" si="187"/>
        <v>0</v>
      </c>
      <c r="AS184" s="198">
        <f t="shared" si="187"/>
        <v>0</v>
      </c>
      <c r="AT184" s="198">
        <f t="shared" si="187"/>
        <v>0</v>
      </c>
      <c r="AU184" s="198">
        <f t="shared" si="187"/>
        <v>0</v>
      </c>
      <c r="AV184" s="198">
        <f t="shared" si="187"/>
        <v>0</v>
      </c>
      <c r="AW184" s="198">
        <f t="shared" si="187"/>
        <v>0</v>
      </c>
      <c r="AX184" s="198">
        <f t="shared" si="187"/>
        <v>0</v>
      </c>
      <c r="AY184" s="198">
        <f t="shared" si="187"/>
        <v>0</v>
      </c>
      <c r="AZ184" s="198">
        <f t="shared" si="187"/>
        <v>0</v>
      </c>
      <c r="BA184" s="198">
        <f t="shared" si="187"/>
        <v>0</v>
      </c>
      <c r="BB184" s="198">
        <f t="shared" si="187"/>
        <v>0</v>
      </c>
      <c r="BC184" s="198">
        <f t="shared" si="187"/>
        <v>0</v>
      </c>
      <c r="BD184" s="198">
        <f t="shared" si="187"/>
        <v>0</v>
      </c>
      <c r="BE184" s="198">
        <f t="shared" si="187"/>
        <v>0</v>
      </c>
      <c r="BF184" s="198">
        <f t="shared" si="187"/>
        <v>0</v>
      </c>
      <c r="BG184" s="198">
        <f t="shared" si="187"/>
        <v>0</v>
      </c>
      <c r="BH184" s="198">
        <f t="shared" si="187"/>
        <v>0</v>
      </c>
      <c r="BI184" s="198">
        <f t="shared" si="187"/>
        <v>0</v>
      </c>
      <c r="BJ184" s="198">
        <f t="shared" si="187"/>
        <v>0</v>
      </c>
      <c r="BK184" s="198">
        <f t="shared" si="187"/>
        <v>0</v>
      </c>
      <c r="BL184" s="198">
        <f t="shared" si="187"/>
        <v>0</v>
      </c>
      <c r="BM184" s="198">
        <f t="shared" si="187"/>
        <v>0</v>
      </c>
      <c r="BN184" s="198">
        <f t="shared" si="187"/>
        <v>0</v>
      </c>
      <c r="BO184" s="198">
        <f t="shared" si="187"/>
        <v>0</v>
      </c>
      <c r="BP184" s="198">
        <f t="shared" si="187"/>
        <v>0</v>
      </c>
      <c r="BQ184" s="198">
        <f t="shared" si="187"/>
        <v>0</v>
      </c>
      <c r="BR184" s="198">
        <f t="shared" si="187"/>
        <v>0</v>
      </c>
      <c r="BS184" s="198">
        <f t="shared" si="187"/>
        <v>0</v>
      </c>
      <c r="BT184" s="198">
        <f t="shared" si="187"/>
        <v>0</v>
      </c>
      <c r="BU184" s="198">
        <f t="shared" ref="BU184" si="191">$F184*BU53</f>
        <v>0</v>
      </c>
      <c r="BV184" s="198">
        <f t="shared" si="185"/>
        <v>0</v>
      </c>
      <c r="BW184" s="198">
        <f t="shared" si="185"/>
        <v>0</v>
      </c>
      <c r="BX184" s="198">
        <f t="shared" si="185"/>
        <v>0</v>
      </c>
      <c r="BY184" s="198">
        <f t="shared" si="185"/>
        <v>0</v>
      </c>
      <c r="BZ184" s="198">
        <f t="shared" si="185"/>
        <v>0</v>
      </c>
      <c r="CA184" s="198">
        <f t="shared" si="185"/>
        <v>0</v>
      </c>
      <c r="CB184" s="198">
        <f t="shared" si="185"/>
        <v>0</v>
      </c>
      <c r="CC184" s="198">
        <f t="shared" si="185"/>
        <v>0</v>
      </c>
      <c r="CD184" s="198">
        <f t="shared" si="185"/>
        <v>0</v>
      </c>
      <c r="CE184" s="198">
        <f t="shared" si="185"/>
        <v>0</v>
      </c>
      <c r="CF184" s="198">
        <f t="shared" si="185"/>
        <v>0</v>
      </c>
      <c r="CG184" s="198">
        <f t="shared" si="185"/>
        <v>0</v>
      </c>
      <c r="CH184" s="198">
        <f t="shared" si="185"/>
        <v>0</v>
      </c>
      <c r="CI184" s="198">
        <f t="shared" si="185"/>
        <v>0</v>
      </c>
      <c r="CJ184" s="198">
        <f t="shared" si="185"/>
        <v>0</v>
      </c>
      <c r="CK184" s="198">
        <f t="shared" si="185"/>
        <v>0</v>
      </c>
      <c r="CL184" s="198">
        <f t="shared" si="185"/>
        <v>0</v>
      </c>
      <c r="CM184" s="198">
        <f t="shared" si="185"/>
        <v>0</v>
      </c>
      <c r="CN184" s="198">
        <f t="shared" si="185"/>
        <v>0</v>
      </c>
      <c r="CO184" s="198">
        <f t="shared" si="185"/>
        <v>0</v>
      </c>
      <c r="CP184" s="198">
        <f t="shared" si="185"/>
        <v>0</v>
      </c>
      <c r="CQ184" s="198">
        <f t="shared" si="185"/>
        <v>0</v>
      </c>
      <c r="CR184" s="198">
        <f t="shared" si="185"/>
        <v>0</v>
      </c>
      <c r="CS184" s="198">
        <f t="shared" si="185"/>
        <v>0</v>
      </c>
      <c r="CT184" s="198">
        <f t="shared" si="185"/>
        <v>0</v>
      </c>
      <c r="CU184" s="198">
        <f t="shared" si="185"/>
        <v>0</v>
      </c>
      <c r="CV184" s="198">
        <f t="shared" si="185"/>
        <v>0</v>
      </c>
      <c r="CW184" s="198">
        <f t="shared" si="185"/>
        <v>0</v>
      </c>
      <c r="CX184" s="198">
        <f t="shared" si="185"/>
        <v>0</v>
      </c>
      <c r="CY184" s="198">
        <f t="shared" si="185"/>
        <v>0</v>
      </c>
      <c r="CZ184" s="198">
        <f t="shared" ref="CZ184:DY184" si="192">$F184*CZ53</f>
        <v>0</v>
      </c>
      <c r="DA184" s="198">
        <f t="shared" si="192"/>
        <v>0</v>
      </c>
      <c r="DB184" s="198">
        <f t="shared" si="192"/>
        <v>0</v>
      </c>
      <c r="DC184" s="198">
        <f t="shared" si="192"/>
        <v>0</v>
      </c>
      <c r="DD184" s="198">
        <f t="shared" si="192"/>
        <v>0</v>
      </c>
      <c r="DE184" s="198">
        <f t="shared" si="192"/>
        <v>0</v>
      </c>
      <c r="DF184" s="198">
        <f t="shared" si="192"/>
        <v>0</v>
      </c>
      <c r="DG184" s="198">
        <f t="shared" si="192"/>
        <v>0</v>
      </c>
      <c r="DH184" s="198">
        <f t="shared" si="192"/>
        <v>0</v>
      </c>
      <c r="DI184" s="198">
        <f t="shared" si="192"/>
        <v>0</v>
      </c>
      <c r="DJ184" s="198">
        <f t="shared" si="192"/>
        <v>0</v>
      </c>
      <c r="DK184" s="198">
        <f t="shared" si="192"/>
        <v>0</v>
      </c>
      <c r="DL184" s="198">
        <f t="shared" si="192"/>
        <v>0</v>
      </c>
      <c r="DM184" s="198">
        <f t="shared" si="192"/>
        <v>0</v>
      </c>
      <c r="DN184" s="198">
        <f t="shared" si="192"/>
        <v>0</v>
      </c>
      <c r="DO184" s="198">
        <f t="shared" si="192"/>
        <v>0</v>
      </c>
      <c r="DP184" s="198">
        <f t="shared" si="192"/>
        <v>0</v>
      </c>
      <c r="DQ184" s="198">
        <f t="shared" si="192"/>
        <v>0</v>
      </c>
      <c r="DR184" s="198">
        <f t="shared" si="192"/>
        <v>0</v>
      </c>
      <c r="DS184" s="198">
        <f t="shared" si="192"/>
        <v>0</v>
      </c>
      <c r="DT184" s="198">
        <f t="shared" si="192"/>
        <v>0</v>
      </c>
      <c r="DU184" s="198">
        <f t="shared" si="192"/>
        <v>0</v>
      </c>
      <c r="DV184" s="198">
        <f t="shared" si="192"/>
        <v>0</v>
      </c>
      <c r="DW184" s="198">
        <f t="shared" si="192"/>
        <v>0</v>
      </c>
      <c r="DX184" s="198">
        <f t="shared" si="192"/>
        <v>0</v>
      </c>
      <c r="DY184" s="198">
        <f t="shared" si="192"/>
        <v>0</v>
      </c>
    </row>
    <row r="185" spans="3:129" ht="22" thickTop="1" thickBot="1" x14ac:dyDescent="0.4">
      <c r="C185" s="189">
        <f t="shared" si="104"/>
        <v>0</v>
      </c>
      <c r="D185" s="190" t="str">
        <f t="shared" ref="D185:E185" si="193">+IF(D54=0,"",D54)</f>
        <v/>
      </c>
      <c r="E185" s="190" t="str">
        <f t="shared" si="193"/>
        <v>Amm.to Immateriale</v>
      </c>
      <c r="F185" s="197">
        <f t="shared" si="108"/>
        <v>0</v>
      </c>
      <c r="J185" s="198">
        <f t="shared" ref="J185:BU188" si="194">$F185*J54</f>
        <v>0</v>
      </c>
      <c r="K185" s="198">
        <f t="shared" si="194"/>
        <v>0</v>
      </c>
      <c r="L185" s="198">
        <f t="shared" si="194"/>
        <v>0</v>
      </c>
      <c r="M185" s="198">
        <f t="shared" si="194"/>
        <v>0</v>
      </c>
      <c r="N185" s="198">
        <f t="shared" si="194"/>
        <v>0</v>
      </c>
      <c r="O185" s="198">
        <f t="shared" si="194"/>
        <v>0</v>
      </c>
      <c r="P185" s="198">
        <f t="shared" si="194"/>
        <v>0</v>
      </c>
      <c r="Q185" s="198">
        <f t="shared" si="194"/>
        <v>0</v>
      </c>
      <c r="R185" s="198">
        <f t="shared" si="194"/>
        <v>0</v>
      </c>
      <c r="S185" s="198">
        <f t="shared" si="194"/>
        <v>0</v>
      </c>
      <c r="T185" s="198">
        <f t="shared" si="194"/>
        <v>0</v>
      </c>
      <c r="U185" s="198">
        <f t="shared" si="194"/>
        <v>0</v>
      </c>
      <c r="V185" s="198">
        <f t="shared" si="194"/>
        <v>0</v>
      </c>
      <c r="W185" s="198">
        <f t="shared" si="194"/>
        <v>0</v>
      </c>
      <c r="X185" s="198">
        <f t="shared" si="194"/>
        <v>0</v>
      </c>
      <c r="Y185" s="198">
        <f t="shared" si="194"/>
        <v>0</v>
      </c>
      <c r="Z185" s="198">
        <f t="shared" si="194"/>
        <v>0</v>
      </c>
      <c r="AA185" s="198">
        <f t="shared" si="194"/>
        <v>0</v>
      </c>
      <c r="AB185" s="198">
        <f t="shared" si="194"/>
        <v>0</v>
      </c>
      <c r="AC185" s="198">
        <f t="shared" si="194"/>
        <v>0</v>
      </c>
      <c r="AD185" s="198">
        <f t="shared" si="194"/>
        <v>0</v>
      </c>
      <c r="AE185" s="198">
        <f t="shared" si="194"/>
        <v>0</v>
      </c>
      <c r="AF185" s="198">
        <f t="shared" si="194"/>
        <v>0</v>
      </c>
      <c r="AG185" s="198">
        <f t="shared" si="194"/>
        <v>0</v>
      </c>
      <c r="AH185" s="198">
        <f t="shared" si="194"/>
        <v>0</v>
      </c>
      <c r="AI185" s="198">
        <f t="shared" si="194"/>
        <v>0</v>
      </c>
      <c r="AJ185" s="198">
        <f t="shared" si="194"/>
        <v>0</v>
      </c>
      <c r="AK185" s="198">
        <f t="shared" si="194"/>
        <v>0</v>
      </c>
      <c r="AL185" s="198">
        <f t="shared" si="194"/>
        <v>0</v>
      </c>
      <c r="AM185" s="198">
        <f t="shared" si="194"/>
        <v>0</v>
      </c>
      <c r="AN185" s="198">
        <f t="shared" si="194"/>
        <v>0</v>
      </c>
      <c r="AO185" s="198">
        <f t="shared" si="194"/>
        <v>0</v>
      </c>
      <c r="AP185" s="198">
        <f t="shared" si="194"/>
        <v>0</v>
      </c>
      <c r="AQ185" s="198">
        <f t="shared" si="194"/>
        <v>0</v>
      </c>
      <c r="AR185" s="198">
        <f t="shared" si="194"/>
        <v>0</v>
      </c>
      <c r="AS185" s="198">
        <f t="shared" si="194"/>
        <v>0</v>
      </c>
      <c r="AT185" s="198">
        <f t="shared" si="194"/>
        <v>0</v>
      </c>
      <c r="AU185" s="198">
        <f t="shared" si="194"/>
        <v>0</v>
      </c>
      <c r="AV185" s="198">
        <f t="shared" si="194"/>
        <v>0</v>
      </c>
      <c r="AW185" s="198">
        <f t="shared" si="194"/>
        <v>0</v>
      </c>
      <c r="AX185" s="198">
        <f t="shared" si="194"/>
        <v>0</v>
      </c>
      <c r="AY185" s="198">
        <f t="shared" si="194"/>
        <v>0</v>
      </c>
      <c r="AZ185" s="198">
        <f t="shared" si="194"/>
        <v>0</v>
      </c>
      <c r="BA185" s="198">
        <f t="shared" si="194"/>
        <v>0</v>
      </c>
      <c r="BB185" s="198">
        <f t="shared" si="194"/>
        <v>0</v>
      </c>
      <c r="BC185" s="198">
        <f t="shared" si="194"/>
        <v>0</v>
      </c>
      <c r="BD185" s="198">
        <f t="shared" si="194"/>
        <v>0</v>
      </c>
      <c r="BE185" s="198">
        <f t="shared" si="194"/>
        <v>0</v>
      </c>
      <c r="BF185" s="198">
        <f t="shared" si="194"/>
        <v>0</v>
      </c>
      <c r="BG185" s="198">
        <f t="shared" si="194"/>
        <v>0</v>
      </c>
      <c r="BH185" s="198">
        <f t="shared" si="194"/>
        <v>0</v>
      </c>
      <c r="BI185" s="198">
        <f t="shared" si="194"/>
        <v>0</v>
      </c>
      <c r="BJ185" s="198">
        <f t="shared" si="194"/>
        <v>0</v>
      </c>
      <c r="BK185" s="198">
        <f t="shared" si="194"/>
        <v>0</v>
      </c>
      <c r="BL185" s="198">
        <f t="shared" si="194"/>
        <v>0</v>
      </c>
      <c r="BM185" s="198">
        <f t="shared" si="194"/>
        <v>0</v>
      </c>
      <c r="BN185" s="198">
        <f t="shared" si="194"/>
        <v>0</v>
      </c>
      <c r="BO185" s="198">
        <f t="shared" si="194"/>
        <v>0</v>
      </c>
      <c r="BP185" s="198">
        <f t="shared" si="194"/>
        <v>0</v>
      </c>
      <c r="BQ185" s="198">
        <f t="shared" si="194"/>
        <v>0</v>
      </c>
      <c r="BR185" s="198">
        <f t="shared" si="194"/>
        <v>0</v>
      </c>
      <c r="BS185" s="198">
        <f t="shared" si="194"/>
        <v>0</v>
      </c>
      <c r="BT185" s="198">
        <f t="shared" si="194"/>
        <v>0</v>
      </c>
      <c r="BU185" s="198">
        <f t="shared" si="194"/>
        <v>0</v>
      </c>
      <c r="BV185" s="198">
        <f t="shared" ref="BV185:DY189" si="195">$F185*BV54</f>
        <v>0</v>
      </c>
      <c r="BW185" s="198">
        <f t="shared" si="195"/>
        <v>0</v>
      </c>
      <c r="BX185" s="198">
        <f t="shared" si="195"/>
        <v>0</v>
      </c>
      <c r="BY185" s="198">
        <f t="shared" si="195"/>
        <v>0</v>
      </c>
      <c r="BZ185" s="198">
        <f t="shared" si="195"/>
        <v>0</v>
      </c>
      <c r="CA185" s="198">
        <f t="shared" si="195"/>
        <v>0</v>
      </c>
      <c r="CB185" s="198">
        <f t="shared" si="195"/>
        <v>0</v>
      </c>
      <c r="CC185" s="198">
        <f t="shared" si="195"/>
        <v>0</v>
      </c>
      <c r="CD185" s="198">
        <f t="shared" si="195"/>
        <v>0</v>
      </c>
      <c r="CE185" s="198">
        <f t="shared" si="195"/>
        <v>0</v>
      </c>
      <c r="CF185" s="198">
        <f t="shared" si="195"/>
        <v>0</v>
      </c>
      <c r="CG185" s="198">
        <f t="shared" si="195"/>
        <v>0</v>
      </c>
      <c r="CH185" s="198">
        <f t="shared" si="195"/>
        <v>0</v>
      </c>
      <c r="CI185" s="198">
        <f t="shared" si="195"/>
        <v>0</v>
      </c>
      <c r="CJ185" s="198">
        <f t="shared" si="195"/>
        <v>0</v>
      </c>
      <c r="CK185" s="198">
        <f t="shared" si="195"/>
        <v>0</v>
      </c>
      <c r="CL185" s="198">
        <f t="shared" si="195"/>
        <v>0</v>
      </c>
      <c r="CM185" s="198">
        <f t="shared" si="195"/>
        <v>0</v>
      </c>
      <c r="CN185" s="198">
        <f t="shared" si="195"/>
        <v>0</v>
      </c>
      <c r="CO185" s="198">
        <f t="shared" si="195"/>
        <v>0</v>
      </c>
      <c r="CP185" s="198">
        <f t="shared" si="195"/>
        <v>0</v>
      </c>
      <c r="CQ185" s="198">
        <f t="shared" si="195"/>
        <v>0</v>
      </c>
      <c r="CR185" s="198">
        <f t="shared" si="195"/>
        <v>0</v>
      </c>
      <c r="CS185" s="198">
        <f t="shared" si="195"/>
        <v>0</v>
      </c>
      <c r="CT185" s="198">
        <f t="shared" si="195"/>
        <v>0</v>
      </c>
      <c r="CU185" s="198">
        <f t="shared" si="195"/>
        <v>0</v>
      </c>
      <c r="CV185" s="198">
        <f t="shared" si="195"/>
        <v>0</v>
      </c>
      <c r="CW185" s="198">
        <f t="shared" si="195"/>
        <v>0</v>
      </c>
      <c r="CX185" s="198">
        <f t="shared" si="195"/>
        <v>0</v>
      </c>
      <c r="CY185" s="198">
        <f t="shared" si="195"/>
        <v>0</v>
      </c>
      <c r="CZ185" s="198">
        <f t="shared" si="195"/>
        <v>0</v>
      </c>
      <c r="DA185" s="198">
        <f t="shared" si="195"/>
        <v>0</v>
      </c>
      <c r="DB185" s="198">
        <f t="shared" si="195"/>
        <v>0</v>
      </c>
      <c r="DC185" s="198">
        <f t="shared" si="195"/>
        <v>0</v>
      </c>
      <c r="DD185" s="198">
        <f t="shared" si="195"/>
        <v>0</v>
      </c>
      <c r="DE185" s="198">
        <f t="shared" si="195"/>
        <v>0</v>
      </c>
      <c r="DF185" s="198">
        <f t="shared" si="195"/>
        <v>0</v>
      </c>
      <c r="DG185" s="198">
        <f t="shared" si="195"/>
        <v>0</v>
      </c>
      <c r="DH185" s="198">
        <f t="shared" si="195"/>
        <v>0</v>
      </c>
      <c r="DI185" s="198">
        <f t="shared" si="195"/>
        <v>0</v>
      </c>
      <c r="DJ185" s="198">
        <f t="shared" si="195"/>
        <v>0</v>
      </c>
      <c r="DK185" s="198">
        <f t="shared" si="195"/>
        <v>0</v>
      </c>
      <c r="DL185" s="198">
        <f t="shared" si="195"/>
        <v>0</v>
      </c>
      <c r="DM185" s="198">
        <f t="shared" si="195"/>
        <v>0</v>
      </c>
      <c r="DN185" s="198">
        <f t="shared" si="195"/>
        <v>0</v>
      </c>
      <c r="DO185" s="198">
        <f t="shared" si="195"/>
        <v>0</v>
      </c>
      <c r="DP185" s="198">
        <f t="shared" si="195"/>
        <v>0</v>
      </c>
      <c r="DQ185" s="198">
        <f t="shared" si="195"/>
        <v>0</v>
      </c>
      <c r="DR185" s="198">
        <f t="shared" si="195"/>
        <v>0</v>
      </c>
      <c r="DS185" s="198">
        <f t="shared" si="195"/>
        <v>0</v>
      </c>
      <c r="DT185" s="198">
        <f t="shared" si="195"/>
        <v>0</v>
      </c>
      <c r="DU185" s="198">
        <f t="shared" si="195"/>
        <v>0</v>
      </c>
      <c r="DV185" s="198">
        <f t="shared" si="195"/>
        <v>0</v>
      </c>
      <c r="DW185" s="198">
        <f t="shared" si="195"/>
        <v>0</v>
      </c>
      <c r="DX185" s="198">
        <f t="shared" si="195"/>
        <v>0</v>
      </c>
      <c r="DY185" s="198">
        <f t="shared" si="195"/>
        <v>0</v>
      </c>
    </row>
    <row r="186" spans="3:129" ht="22" thickTop="1" thickBot="1" x14ac:dyDescent="0.4">
      <c r="C186" s="189">
        <f t="shared" si="104"/>
        <v>0</v>
      </c>
      <c r="D186" s="190" t="str">
        <f t="shared" ref="D186:E186" si="196">+IF(D55=0,"",D55)</f>
        <v/>
      </c>
      <c r="E186" s="190" t="str">
        <f t="shared" si="196"/>
        <v>Amm.to Immateriale</v>
      </c>
      <c r="F186" s="197">
        <f t="shared" si="108"/>
        <v>0</v>
      </c>
      <c r="J186" s="198">
        <f t="shared" si="194"/>
        <v>0</v>
      </c>
      <c r="K186" s="198">
        <f t="shared" si="194"/>
        <v>0</v>
      </c>
      <c r="L186" s="198">
        <f t="shared" si="194"/>
        <v>0</v>
      </c>
      <c r="M186" s="198">
        <f t="shared" si="194"/>
        <v>0</v>
      </c>
      <c r="N186" s="198">
        <f t="shared" si="194"/>
        <v>0</v>
      </c>
      <c r="O186" s="198">
        <f t="shared" si="194"/>
        <v>0</v>
      </c>
      <c r="P186" s="198">
        <f t="shared" si="194"/>
        <v>0</v>
      </c>
      <c r="Q186" s="198">
        <f t="shared" si="194"/>
        <v>0</v>
      </c>
      <c r="R186" s="198">
        <f t="shared" si="194"/>
        <v>0</v>
      </c>
      <c r="S186" s="198">
        <f t="shared" si="194"/>
        <v>0</v>
      </c>
      <c r="T186" s="198">
        <f t="shared" si="194"/>
        <v>0</v>
      </c>
      <c r="U186" s="198">
        <f t="shared" si="194"/>
        <v>0</v>
      </c>
      <c r="V186" s="198">
        <f t="shared" si="194"/>
        <v>0</v>
      </c>
      <c r="W186" s="198">
        <f t="shared" si="194"/>
        <v>0</v>
      </c>
      <c r="X186" s="198">
        <f t="shared" si="194"/>
        <v>0</v>
      </c>
      <c r="Y186" s="198">
        <f t="shared" si="194"/>
        <v>0</v>
      </c>
      <c r="Z186" s="198">
        <f t="shared" si="194"/>
        <v>0</v>
      </c>
      <c r="AA186" s="198">
        <f t="shared" si="194"/>
        <v>0</v>
      </c>
      <c r="AB186" s="198">
        <f t="shared" si="194"/>
        <v>0</v>
      </c>
      <c r="AC186" s="198">
        <f t="shared" si="194"/>
        <v>0</v>
      </c>
      <c r="AD186" s="198">
        <f t="shared" si="194"/>
        <v>0</v>
      </c>
      <c r="AE186" s="198">
        <f t="shared" si="194"/>
        <v>0</v>
      </c>
      <c r="AF186" s="198">
        <f t="shared" si="194"/>
        <v>0</v>
      </c>
      <c r="AG186" s="198">
        <f t="shared" si="194"/>
        <v>0</v>
      </c>
      <c r="AH186" s="198">
        <f t="shared" si="194"/>
        <v>0</v>
      </c>
      <c r="AI186" s="198">
        <f t="shared" si="194"/>
        <v>0</v>
      </c>
      <c r="AJ186" s="198">
        <f t="shared" si="194"/>
        <v>0</v>
      </c>
      <c r="AK186" s="198">
        <f t="shared" si="194"/>
        <v>0</v>
      </c>
      <c r="AL186" s="198">
        <f t="shared" si="194"/>
        <v>0</v>
      </c>
      <c r="AM186" s="198">
        <f t="shared" si="194"/>
        <v>0</v>
      </c>
      <c r="AN186" s="198">
        <f t="shared" si="194"/>
        <v>0</v>
      </c>
      <c r="AO186" s="198">
        <f t="shared" si="194"/>
        <v>0</v>
      </c>
      <c r="AP186" s="198">
        <f t="shared" si="194"/>
        <v>0</v>
      </c>
      <c r="AQ186" s="198">
        <f t="shared" si="194"/>
        <v>0</v>
      </c>
      <c r="AR186" s="198">
        <f t="shared" si="194"/>
        <v>0</v>
      </c>
      <c r="AS186" s="198">
        <f t="shared" si="194"/>
        <v>0</v>
      </c>
      <c r="AT186" s="198">
        <f t="shared" si="194"/>
        <v>0</v>
      </c>
      <c r="AU186" s="198">
        <f t="shared" si="194"/>
        <v>0</v>
      </c>
      <c r="AV186" s="198">
        <f t="shared" si="194"/>
        <v>0</v>
      </c>
      <c r="AW186" s="198">
        <f t="shared" si="194"/>
        <v>0</v>
      </c>
      <c r="AX186" s="198">
        <f t="shared" si="194"/>
        <v>0</v>
      </c>
      <c r="AY186" s="198">
        <f t="shared" si="194"/>
        <v>0</v>
      </c>
      <c r="AZ186" s="198">
        <f t="shared" si="194"/>
        <v>0</v>
      </c>
      <c r="BA186" s="198">
        <f t="shared" si="194"/>
        <v>0</v>
      </c>
      <c r="BB186" s="198">
        <f t="shared" si="194"/>
        <v>0</v>
      </c>
      <c r="BC186" s="198">
        <f t="shared" si="194"/>
        <v>0</v>
      </c>
      <c r="BD186" s="198">
        <f t="shared" si="194"/>
        <v>0</v>
      </c>
      <c r="BE186" s="198">
        <f t="shared" si="194"/>
        <v>0</v>
      </c>
      <c r="BF186" s="198">
        <f t="shared" si="194"/>
        <v>0</v>
      </c>
      <c r="BG186" s="198">
        <f t="shared" si="194"/>
        <v>0</v>
      </c>
      <c r="BH186" s="198">
        <f t="shared" si="194"/>
        <v>0</v>
      </c>
      <c r="BI186" s="198">
        <f t="shared" si="194"/>
        <v>0</v>
      </c>
      <c r="BJ186" s="198">
        <f t="shared" si="194"/>
        <v>0</v>
      </c>
      <c r="BK186" s="198">
        <f t="shared" si="194"/>
        <v>0</v>
      </c>
      <c r="BL186" s="198">
        <f t="shared" si="194"/>
        <v>0</v>
      </c>
      <c r="BM186" s="198">
        <f t="shared" si="194"/>
        <v>0</v>
      </c>
      <c r="BN186" s="198">
        <f t="shared" si="194"/>
        <v>0</v>
      </c>
      <c r="BO186" s="198">
        <f t="shared" si="194"/>
        <v>0</v>
      </c>
      <c r="BP186" s="198">
        <f t="shared" si="194"/>
        <v>0</v>
      </c>
      <c r="BQ186" s="198">
        <f t="shared" si="194"/>
        <v>0</v>
      </c>
      <c r="BR186" s="198">
        <f t="shared" si="194"/>
        <v>0</v>
      </c>
      <c r="BS186" s="198">
        <f t="shared" si="194"/>
        <v>0</v>
      </c>
      <c r="BT186" s="198">
        <f t="shared" si="194"/>
        <v>0</v>
      </c>
      <c r="BU186" s="198">
        <f t="shared" si="194"/>
        <v>0</v>
      </c>
      <c r="BV186" s="198">
        <f t="shared" si="195"/>
        <v>0</v>
      </c>
      <c r="BW186" s="198">
        <f t="shared" si="195"/>
        <v>0</v>
      </c>
      <c r="BX186" s="198">
        <f t="shared" si="195"/>
        <v>0</v>
      </c>
      <c r="BY186" s="198">
        <f t="shared" si="195"/>
        <v>0</v>
      </c>
      <c r="BZ186" s="198">
        <f t="shared" si="195"/>
        <v>0</v>
      </c>
      <c r="CA186" s="198">
        <f t="shared" si="195"/>
        <v>0</v>
      </c>
      <c r="CB186" s="198">
        <f t="shared" si="195"/>
        <v>0</v>
      </c>
      <c r="CC186" s="198">
        <f t="shared" si="195"/>
        <v>0</v>
      </c>
      <c r="CD186" s="198">
        <f t="shared" si="195"/>
        <v>0</v>
      </c>
      <c r="CE186" s="198">
        <f t="shared" si="195"/>
        <v>0</v>
      </c>
      <c r="CF186" s="198">
        <f t="shared" si="195"/>
        <v>0</v>
      </c>
      <c r="CG186" s="198">
        <f t="shared" si="195"/>
        <v>0</v>
      </c>
      <c r="CH186" s="198">
        <f t="shared" si="195"/>
        <v>0</v>
      </c>
      <c r="CI186" s="198">
        <f t="shared" si="195"/>
        <v>0</v>
      </c>
      <c r="CJ186" s="198">
        <f t="shared" si="195"/>
        <v>0</v>
      </c>
      <c r="CK186" s="198">
        <f t="shared" si="195"/>
        <v>0</v>
      </c>
      <c r="CL186" s="198">
        <f t="shared" si="195"/>
        <v>0</v>
      </c>
      <c r="CM186" s="198">
        <f t="shared" si="195"/>
        <v>0</v>
      </c>
      <c r="CN186" s="198">
        <f t="shared" si="195"/>
        <v>0</v>
      </c>
      <c r="CO186" s="198">
        <f t="shared" si="195"/>
        <v>0</v>
      </c>
      <c r="CP186" s="198">
        <f t="shared" si="195"/>
        <v>0</v>
      </c>
      <c r="CQ186" s="198">
        <f t="shared" si="195"/>
        <v>0</v>
      </c>
      <c r="CR186" s="198">
        <f t="shared" si="195"/>
        <v>0</v>
      </c>
      <c r="CS186" s="198">
        <f t="shared" si="195"/>
        <v>0</v>
      </c>
      <c r="CT186" s="198">
        <f t="shared" si="195"/>
        <v>0</v>
      </c>
      <c r="CU186" s="198">
        <f t="shared" si="195"/>
        <v>0</v>
      </c>
      <c r="CV186" s="198">
        <f t="shared" si="195"/>
        <v>0</v>
      </c>
      <c r="CW186" s="198">
        <f t="shared" si="195"/>
        <v>0</v>
      </c>
      <c r="CX186" s="198">
        <f t="shared" si="195"/>
        <v>0</v>
      </c>
      <c r="CY186" s="198">
        <f t="shared" si="195"/>
        <v>0</v>
      </c>
      <c r="CZ186" s="198">
        <f t="shared" si="195"/>
        <v>0</v>
      </c>
      <c r="DA186" s="198">
        <f t="shared" si="195"/>
        <v>0</v>
      </c>
      <c r="DB186" s="198">
        <f t="shared" si="195"/>
        <v>0</v>
      </c>
      <c r="DC186" s="198">
        <f t="shared" si="195"/>
        <v>0</v>
      </c>
      <c r="DD186" s="198">
        <f t="shared" si="195"/>
        <v>0</v>
      </c>
      <c r="DE186" s="198">
        <f t="shared" si="195"/>
        <v>0</v>
      </c>
      <c r="DF186" s="198">
        <f t="shared" si="195"/>
        <v>0</v>
      </c>
      <c r="DG186" s="198">
        <f t="shared" si="195"/>
        <v>0</v>
      </c>
      <c r="DH186" s="198">
        <f t="shared" si="195"/>
        <v>0</v>
      </c>
      <c r="DI186" s="198">
        <f t="shared" si="195"/>
        <v>0</v>
      </c>
      <c r="DJ186" s="198">
        <f t="shared" si="195"/>
        <v>0</v>
      </c>
      <c r="DK186" s="198">
        <f t="shared" si="195"/>
        <v>0</v>
      </c>
      <c r="DL186" s="198">
        <f t="shared" si="195"/>
        <v>0</v>
      </c>
      <c r="DM186" s="198">
        <f t="shared" si="195"/>
        <v>0</v>
      </c>
      <c r="DN186" s="198">
        <f t="shared" si="195"/>
        <v>0</v>
      </c>
      <c r="DO186" s="198">
        <f t="shared" si="195"/>
        <v>0</v>
      </c>
      <c r="DP186" s="198">
        <f t="shared" si="195"/>
        <v>0</v>
      </c>
      <c r="DQ186" s="198">
        <f t="shared" si="195"/>
        <v>0</v>
      </c>
      <c r="DR186" s="198">
        <f t="shared" si="195"/>
        <v>0</v>
      </c>
      <c r="DS186" s="198">
        <f t="shared" si="195"/>
        <v>0</v>
      </c>
      <c r="DT186" s="198">
        <f t="shared" si="195"/>
        <v>0</v>
      </c>
      <c r="DU186" s="198">
        <f t="shared" si="195"/>
        <v>0</v>
      </c>
      <c r="DV186" s="198">
        <f t="shared" si="195"/>
        <v>0</v>
      </c>
      <c r="DW186" s="198">
        <f t="shared" si="195"/>
        <v>0</v>
      </c>
      <c r="DX186" s="198">
        <f t="shared" si="195"/>
        <v>0</v>
      </c>
      <c r="DY186" s="198">
        <f t="shared" si="195"/>
        <v>0</v>
      </c>
    </row>
    <row r="187" spans="3:129" ht="22" thickTop="1" thickBot="1" x14ac:dyDescent="0.4">
      <c r="C187" s="189">
        <f t="shared" si="104"/>
        <v>0</v>
      </c>
      <c r="D187" s="190" t="str">
        <f t="shared" ref="D187:E187" si="197">+IF(D56=0,"",D56)</f>
        <v/>
      </c>
      <c r="E187" s="190" t="str">
        <f t="shared" si="197"/>
        <v>Amm.to Immateriale</v>
      </c>
      <c r="F187" s="197">
        <f t="shared" si="108"/>
        <v>0</v>
      </c>
      <c r="J187" s="198">
        <f t="shared" si="194"/>
        <v>0</v>
      </c>
      <c r="K187" s="198">
        <f t="shared" si="194"/>
        <v>0</v>
      </c>
      <c r="L187" s="198">
        <f t="shared" si="194"/>
        <v>0</v>
      </c>
      <c r="M187" s="198">
        <f t="shared" si="194"/>
        <v>0</v>
      </c>
      <c r="N187" s="198">
        <f t="shared" si="194"/>
        <v>0</v>
      </c>
      <c r="O187" s="198">
        <f t="shared" si="194"/>
        <v>0</v>
      </c>
      <c r="P187" s="198">
        <f t="shared" si="194"/>
        <v>0</v>
      </c>
      <c r="Q187" s="198">
        <f t="shared" si="194"/>
        <v>0</v>
      </c>
      <c r="R187" s="198">
        <f t="shared" si="194"/>
        <v>0</v>
      </c>
      <c r="S187" s="198">
        <f t="shared" si="194"/>
        <v>0</v>
      </c>
      <c r="T187" s="198">
        <f t="shared" si="194"/>
        <v>0</v>
      </c>
      <c r="U187" s="198">
        <f t="shared" si="194"/>
        <v>0</v>
      </c>
      <c r="V187" s="198">
        <f t="shared" si="194"/>
        <v>0</v>
      </c>
      <c r="W187" s="198">
        <f t="shared" si="194"/>
        <v>0</v>
      </c>
      <c r="X187" s="198">
        <f t="shared" si="194"/>
        <v>0</v>
      </c>
      <c r="Y187" s="198">
        <f t="shared" si="194"/>
        <v>0</v>
      </c>
      <c r="Z187" s="198">
        <f t="shared" si="194"/>
        <v>0</v>
      </c>
      <c r="AA187" s="198">
        <f t="shared" si="194"/>
        <v>0</v>
      </c>
      <c r="AB187" s="198">
        <f t="shared" si="194"/>
        <v>0</v>
      </c>
      <c r="AC187" s="198">
        <f t="shared" si="194"/>
        <v>0</v>
      </c>
      <c r="AD187" s="198">
        <f t="shared" si="194"/>
        <v>0</v>
      </c>
      <c r="AE187" s="198">
        <f t="shared" si="194"/>
        <v>0</v>
      </c>
      <c r="AF187" s="198">
        <f t="shared" si="194"/>
        <v>0</v>
      </c>
      <c r="AG187" s="198">
        <f t="shared" si="194"/>
        <v>0</v>
      </c>
      <c r="AH187" s="198">
        <f t="shared" si="194"/>
        <v>0</v>
      </c>
      <c r="AI187" s="198">
        <f t="shared" si="194"/>
        <v>0</v>
      </c>
      <c r="AJ187" s="198">
        <f t="shared" si="194"/>
        <v>0</v>
      </c>
      <c r="AK187" s="198">
        <f t="shared" si="194"/>
        <v>0</v>
      </c>
      <c r="AL187" s="198">
        <f t="shared" si="194"/>
        <v>0</v>
      </c>
      <c r="AM187" s="198">
        <f t="shared" si="194"/>
        <v>0</v>
      </c>
      <c r="AN187" s="198">
        <f t="shared" si="194"/>
        <v>0</v>
      </c>
      <c r="AO187" s="198">
        <f t="shared" si="194"/>
        <v>0</v>
      </c>
      <c r="AP187" s="198">
        <f t="shared" si="194"/>
        <v>0</v>
      </c>
      <c r="AQ187" s="198">
        <f t="shared" si="194"/>
        <v>0</v>
      </c>
      <c r="AR187" s="198">
        <f t="shared" si="194"/>
        <v>0</v>
      </c>
      <c r="AS187" s="198">
        <f t="shared" si="194"/>
        <v>0</v>
      </c>
      <c r="AT187" s="198">
        <f t="shared" si="194"/>
        <v>0</v>
      </c>
      <c r="AU187" s="198">
        <f t="shared" si="194"/>
        <v>0</v>
      </c>
      <c r="AV187" s="198">
        <f t="shared" si="194"/>
        <v>0</v>
      </c>
      <c r="AW187" s="198">
        <f t="shared" si="194"/>
        <v>0</v>
      </c>
      <c r="AX187" s="198">
        <f t="shared" si="194"/>
        <v>0</v>
      </c>
      <c r="AY187" s="198">
        <f t="shared" si="194"/>
        <v>0</v>
      </c>
      <c r="AZ187" s="198">
        <f t="shared" si="194"/>
        <v>0</v>
      </c>
      <c r="BA187" s="198">
        <f t="shared" si="194"/>
        <v>0</v>
      </c>
      <c r="BB187" s="198">
        <f t="shared" si="194"/>
        <v>0</v>
      </c>
      <c r="BC187" s="198">
        <f t="shared" si="194"/>
        <v>0</v>
      </c>
      <c r="BD187" s="198">
        <f t="shared" si="194"/>
        <v>0</v>
      </c>
      <c r="BE187" s="198">
        <f t="shared" si="194"/>
        <v>0</v>
      </c>
      <c r="BF187" s="198">
        <f t="shared" si="194"/>
        <v>0</v>
      </c>
      <c r="BG187" s="198">
        <f t="shared" si="194"/>
        <v>0</v>
      </c>
      <c r="BH187" s="198">
        <f t="shared" si="194"/>
        <v>0</v>
      </c>
      <c r="BI187" s="198">
        <f t="shared" si="194"/>
        <v>0</v>
      </c>
      <c r="BJ187" s="198">
        <f t="shared" si="194"/>
        <v>0</v>
      </c>
      <c r="BK187" s="198">
        <f t="shared" si="194"/>
        <v>0</v>
      </c>
      <c r="BL187" s="198">
        <f t="shared" si="194"/>
        <v>0</v>
      </c>
      <c r="BM187" s="198">
        <f t="shared" si="194"/>
        <v>0</v>
      </c>
      <c r="BN187" s="198">
        <f t="shared" si="194"/>
        <v>0</v>
      </c>
      <c r="BO187" s="198">
        <f t="shared" si="194"/>
        <v>0</v>
      </c>
      <c r="BP187" s="198">
        <f t="shared" si="194"/>
        <v>0</v>
      </c>
      <c r="BQ187" s="198">
        <f t="shared" si="194"/>
        <v>0</v>
      </c>
      <c r="BR187" s="198">
        <f t="shared" si="194"/>
        <v>0</v>
      </c>
      <c r="BS187" s="198">
        <f t="shared" si="194"/>
        <v>0</v>
      </c>
      <c r="BT187" s="198">
        <f t="shared" si="194"/>
        <v>0</v>
      </c>
      <c r="BU187" s="198">
        <f t="shared" si="194"/>
        <v>0</v>
      </c>
      <c r="BV187" s="198">
        <f t="shared" si="195"/>
        <v>0</v>
      </c>
      <c r="BW187" s="198">
        <f t="shared" si="195"/>
        <v>0</v>
      </c>
      <c r="BX187" s="198">
        <f t="shared" si="195"/>
        <v>0</v>
      </c>
      <c r="BY187" s="198">
        <f t="shared" si="195"/>
        <v>0</v>
      </c>
      <c r="BZ187" s="198">
        <f t="shared" si="195"/>
        <v>0</v>
      </c>
      <c r="CA187" s="198">
        <f t="shared" si="195"/>
        <v>0</v>
      </c>
      <c r="CB187" s="198">
        <f t="shared" si="195"/>
        <v>0</v>
      </c>
      <c r="CC187" s="198">
        <f t="shared" si="195"/>
        <v>0</v>
      </c>
      <c r="CD187" s="198">
        <f t="shared" si="195"/>
        <v>0</v>
      </c>
      <c r="CE187" s="198">
        <f t="shared" si="195"/>
        <v>0</v>
      </c>
      <c r="CF187" s="198">
        <f t="shared" si="195"/>
        <v>0</v>
      </c>
      <c r="CG187" s="198">
        <f t="shared" si="195"/>
        <v>0</v>
      </c>
      <c r="CH187" s="198">
        <f t="shared" si="195"/>
        <v>0</v>
      </c>
      <c r="CI187" s="198">
        <f t="shared" si="195"/>
        <v>0</v>
      </c>
      <c r="CJ187" s="198">
        <f t="shared" si="195"/>
        <v>0</v>
      </c>
      <c r="CK187" s="198">
        <f t="shared" si="195"/>
        <v>0</v>
      </c>
      <c r="CL187" s="198">
        <f t="shared" si="195"/>
        <v>0</v>
      </c>
      <c r="CM187" s="198">
        <f t="shared" si="195"/>
        <v>0</v>
      </c>
      <c r="CN187" s="198">
        <f t="shared" si="195"/>
        <v>0</v>
      </c>
      <c r="CO187" s="198">
        <f t="shared" si="195"/>
        <v>0</v>
      </c>
      <c r="CP187" s="198">
        <f t="shared" si="195"/>
        <v>0</v>
      </c>
      <c r="CQ187" s="198">
        <f t="shared" si="195"/>
        <v>0</v>
      </c>
      <c r="CR187" s="198">
        <f t="shared" si="195"/>
        <v>0</v>
      </c>
      <c r="CS187" s="198">
        <f t="shared" si="195"/>
        <v>0</v>
      </c>
      <c r="CT187" s="198">
        <f t="shared" si="195"/>
        <v>0</v>
      </c>
      <c r="CU187" s="198">
        <f t="shared" si="195"/>
        <v>0</v>
      </c>
      <c r="CV187" s="198">
        <f t="shared" si="195"/>
        <v>0</v>
      </c>
      <c r="CW187" s="198">
        <f t="shared" si="195"/>
        <v>0</v>
      </c>
      <c r="CX187" s="198">
        <f t="shared" si="195"/>
        <v>0</v>
      </c>
      <c r="CY187" s="198">
        <f t="shared" si="195"/>
        <v>0</v>
      </c>
      <c r="CZ187" s="198">
        <f t="shared" si="195"/>
        <v>0</v>
      </c>
      <c r="DA187" s="198">
        <f t="shared" si="195"/>
        <v>0</v>
      </c>
      <c r="DB187" s="198">
        <f t="shared" si="195"/>
        <v>0</v>
      </c>
      <c r="DC187" s="198">
        <f t="shared" si="195"/>
        <v>0</v>
      </c>
      <c r="DD187" s="198">
        <f t="shared" si="195"/>
        <v>0</v>
      </c>
      <c r="DE187" s="198">
        <f t="shared" si="195"/>
        <v>0</v>
      </c>
      <c r="DF187" s="198">
        <f t="shared" si="195"/>
        <v>0</v>
      </c>
      <c r="DG187" s="198">
        <f t="shared" si="195"/>
        <v>0</v>
      </c>
      <c r="DH187" s="198">
        <f t="shared" si="195"/>
        <v>0</v>
      </c>
      <c r="DI187" s="198">
        <f t="shared" si="195"/>
        <v>0</v>
      </c>
      <c r="DJ187" s="198">
        <f t="shared" si="195"/>
        <v>0</v>
      </c>
      <c r="DK187" s="198">
        <f t="shared" si="195"/>
        <v>0</v>
      </c>
      <c r="DL187" s="198">
        <f t="shared" si="195"/>
        <v>0</v>
      </c>
      <c r="DM187" s="198">
        <f t="shared" si="195"/>
        <v>0</v>
      </c>
      <c r="DN187" s="198">
        <f t="shared" si="195"/>
        <v>0</v>
      </c>
      <c r="DO187" s="198">
        <f t="shared" si="195"/>
        <v>0</v>
      </c>
      <c r="DP187" s="198">
        <f t="shared" si="195"/>
        <v>0</v>
      </c>
      <c r="DQ187" s="198">
        <f t="shared" si="195"/>
        <v>0</v>
      </c>
      <c r="DR187" s="198">
        <f t="shared" si="195"/>
        <v>0</v>
      </c>
      <c r="DS187" s="198">
        <f t="shared" si="195"/>
        <v>0</v>
      </c>
      <c r="DT187" s="198">
        <f t="shared" si="195"/>
        <v>0</v>
      </c>
      <c r="DU187" s="198">
        <f t="shared" si="195"/>
        <v>0</v>
      </c>
      <c r="DV187" s="198">
        <f t="shared" si="195"/>
        <v>0</v>
      </c>
      <c r="DW187" s="198">
        <f t="shared" si="195"/>
        <v>0</v>
      </c>
      <c r="DX187" s="198">
        <f t="shared" si="195"/>
        <v>0</v>
      </c>
      <c r="DY187" s="198">
        <f t="shared" si="195"/>
        <v>0</v>
      </c>
    </row>
    <row r="188" spans="3:129" ht="22" thickTop="1" thickBot="1" x14ac:dyDescent="0.4">
      <c r="C188" s="189">
        <f t="shared" si="104"/>
        <v>0</v>
      </c>
      <c r="D188" s="190" t="str">
        <f t="shared" ref="D188:E188" si="198">+IF(D57=0,"",D57)</f>
        <v/>
      </c>
      <c r="E188" s="190" t="str">
        <f t="shared" si="198"/>
        <v>Amm.to Immateriale</v>
      </c>
      <c r="F188" s="197">
        <f t="shared" si="108"/>
        <v>0</v>
      </c>
      <c r="J188" s="198">
        <f t="shared" si="194"/>
        <v>0</v>
      </c>
      <c r="K188" s="198">
        <f t="shared" si="194"/>
        <v>0</v>
      </c>
      <c r="L188" s="198">
        <f t="shared" si="194"/>
        <v>0</v>
      </c>
      <c r="M188" s="198">
        <f t="shared" si="194"/>
        <v>0</v>
      </c>
      <c r="N188" s="198">
        <f t="shared" si="194"/>
        <v>0</v>
      </c>
      <c r="O188" s="198">
        <f t="shared" si="194"/>
        <v>0</v>
      </c>
      <c r="P188" s="198">
        <f t="shared" si="194"/>
        <v>0</v>
      </c>
      <c r="Q188" s="198">
        <f t="shared" si="194"/>
        <v>0</v>
      </c>
      <c r="R188" s="198">
        <f t="shared" si="194"/>
        <v>0</v>
      </c>
      <c r="S188" s="198">
        <f t="shared" si="194"/>
        <v>0</v>
      </c>
      <c r="T188" s="198">
        <f t="shared" si="194"/>
        <v>0</v>
      </c>
      <c r="U188" s="198">
        <f t="shared" si="194"/>
        <v>0</v>
      </c>
      <c r="V188" s="198">
        <f t="shared" si="194"/>
        <v>0</v>
      </c>
      <c r="W188" s="198">
        <f t="shared" si="194"/>
        <v>0</v>
      </c>
      <c r="X188" s="198">
        <f t="shared" si="194"/>
        <v>0</v>
      </c>
      <c r="Y188" s="198">
        <f t="shared" si="194"/>
        <v>0</v>
      </c>
      <c r="Z188" s="198">
        <f t="shared" si="194"/>
        <v>0</v>
      </c>
      <c r="AA188" s="198">
        <f t="shared" si="194"/>
        <v>0</v>
      </c>
      <c r="AB188" s="198">
        <f t="shared" si="194"/>
        <v>0</v>
      </c>
      <c r="AC188" s="198">
        <f t="shared" si="194"/>
        <v>0</v>
      </c>
      <c r="AD188" s="198">
        <f t="shared" si="194"/>
        <v>0</v>
      </c>
      <c r="AE188" s="198">
        <f t="shared" si="194"/>
        <v>0</v>
      </c>
      <c r="AF188" s="198">
        <f t="shared" si="194"/>
        <v>0</v>
      </c>
      <c r="AG188" s="198">
        <f t="shared" si="194"/>
        <v>0</v>
      </c>
      <c r="AH188" s="198">
        <f t="shared" si="194"/>
        <v>0</v>
      </c>
      <c r="AI188" s="198">
        <f t="shared" si="194"/>
        <v>0</v>
      </c>
      <c r="AJ188" s="198">
        <f t="shared" si="194"/>
        <v>0</v>
      </c>
      <c r="AK188" s="198">
        <f t="shared" si="194"/>
        <v>0</v>
      </c>
      <c r="AL188" s="198">
        <f t="shared" si="194"/>
        <v>0</v>
      </c>
      <c r="AM188" s="198">
        <f t="shared" si="194"/>
        <v>0</v>
      </c>
      <c r="AN188" s="198">
        <f t="shared" si="194"/>
        <v>0</v>
      </c>
      <c r="AO188" s="198">
        <f t="shared" si="194"/>
        <v>0</v>
      </c>
      <c r="AP188" s="198">
        <f t="shared" si="194"/>
        <v>0</v>
      </c>
      <c r="AQ188" s="198">
        <f t="shared" si="194"/>
        <v>0</v>
      </c>
      <c r="AR188" s="198">
        <f t="shared" si="194"/>
        <v>0</v>
      </c>
      <c r="AS188" s="198">
        <f t="shared" si="194"/>
        <v>0</v>
      </c>
      <c r="AT188" s="198">
        <f t="shared" si="194"/>
        <v>0</v>
      </c>
      <c r="AU188" s="198">
        <f t="shared" si="194"/>
        <v>0</v>
      </c>
      <c r="AV188" s="198">
        <f t="shared" si="194"/>
        <v>0</v>
      </c>
      <c r="AW188" s="198">
        <f t="shared" si="194"/>
        <v>0</v>
      </c>
      <c r="AX188" s="198">
        <f t="shared" si="194"/>
        <v>0</v>
      </c>
      <c r="AY188" s="198">
        <f t="shared" si="194"/>
        <v>0</v>
      </c>
      <c r="AZ188" s="198">
        <f t="shared" si="194"/>
        <v>0</v>
      </c>
      <c r="BA188" s="198">
        <f t="shared" si="194"/>
        <v>0</v>
      </c>
      <c r="BB188" s="198">
        <f t="shared" si="194"/>
        <v>0</v>
      </c>
      <c r="BC188" s="198">
        <f t="shared" si="194"/>
        <v>0</v>
      </c>
      <c r="BD188" s="198">
        <f t="shared" si="194"/>
        <v>0</v>
      </c>
      <c r="BE188" s="198">
        <f t="shared" si="194"/>
        <v>0</v>
      </c>
      <c r="BF188" s="198">
        <f t="shared" si="194"/>
        <v>0</v>
      </c>
      <c r="BG188" s="198">
        <f t="shared" si="194"/>
        <v>0</v>
      </c>
      <c r="BH188" s="198">
        <f t="shared" si="194"/>
        <v>0</v>
      </c>
      <c r="BI188" s="198">
        <f t="shared" si="194"/>
        <v>0</v>
      </c>
      <c r="BJ188" s="198">
        <f t="shared" si="194"/>
        <v>0</v>
      </c>
      <c r="BK188" s="198">
        <f t="shared" si="194"/>
        <v>0</v>
      </c>
      <c r="BL188" s="198">
        <f t="shared" si="194"/>
        <v>0</v>
      </c>
      <c r="BM188" s="198">
        <f t="shared" si="194"/>
        <v>0</v>
      </c>
      <c r="BN188" s="198">
        <f t="shared" si="194"/>
        <v>0</v>
      </c>
      <c r="BO188" s="198">
        <f t="shared" si="194"/>
        <v>0</v>
      </c>
      <c r="BP188" s="198">
        <f t="shared" si="194"/>
        <v>0</v>
      </c>
      <c r="BQ188" s="198">
        <f t="shared" si="194"/>
        <v>0</v>
      </c>
      <c r="BR188" s="198">
        <f t="shared" si="194"/>
        <v>0</v>
      </c>
      <c r="BS188" s="198">
        <f t="shared" si="194"/>
        <v>0</v>
      </c>
      <c r="BT188" s="198">
        <f t="shared" si="194"/>
        <v>0</v>
      </c>
      <c r="BU188" s="198">
        <f t="shared" ref="BU188" si="199">$F188*BU57</f>
        <v>0</v>
      </c>
      <c r="BV188" s="198">
        <f t="shared" si="195"/>
        <v>0</v>
      </c>
      <c r="BW188" s="198">
        <f t="shared" si="195"/>
        <v>0</v>
      </c>
      <c r="BX188" s="198">
        <f t="shared" si="195"/>
        <v>0</v>
      </c>
      <c r="BY188" s="198">
        <f t="shared" si="195"/>
        <v>0</v>
      </c>
      <c r="BZ188" s="198">
        <f t="shared" si="195"/>
        <v>0</v>
      </c>
      <c r="CA188" s="198">
        <f t="shared" si="195"/>
        <v>0</v>
      </c>
      <c r="CB188" s="198">
        <f t="shared" si="195"/>
        <v>0</v>
      </c>
      <c r="CC188" s="198">
        <f t="shared" si="195"/>
        <v>0</v>
      </c>
      <c r="CD188" s="198">
        <f t="shared" si="195"/>
        <v>0</v>
      </c>
      <c r="CE188" s="198">
        <f t="shared" si="195"/>
        <v>0</v>
      </c>
      <c r="CF188" s="198">
        <f t="shared" si="195"/>
        <v>0</v>
      </c>
      <c r="CG188" s="198">
        <f t="shared" si="195"/>
        <v>0</v>
      </c>
      <c r="CH188" s="198">
        <f t="shared" si="195"/>
        <v>0</v>
      </c>
      <c r="CI188" s="198">
        <f t="shared" si="195"/>
        <v>0</v>
      </c>
      <c r="CJ188" s="198">
        <f t="shared" si="195"/>
        <v>0</v>
      </c>
      <c r="CK188" s="198">
        <f t="shared" si="195"/>
        <v>0</v>
      </c>
      <c r="CL188" s="198">
        <f t="shared" si="195"/>
        <v>0</v>
      </c>
      <c r="CM188" s="198">
        <f t="shared" si="195"/>
        <v>0</v>
      </c>
      <c r="CN188" s="198">
        <f t="shared" si="195"/>
        <v>0</v>
      </c>
      <c r="CO188" s="198">
        <f t="shared" si="195"/>
        <v>0</v>
      </c>
      <c r="CP188" s="198">
        <f t="shared" si="195"/>
        <v>0</v>
      </c>
      <c r="CQ188" s="198">
        <f t="shared" si="195"/>
        <v>0</v>
      </c>
      <c r="CR188" s="198">
        <f t="shared" si="195"/>
        <v>0</v>
      </c>
      <c r="CS188" s="198">
        <f t="shared" si="195"/>
        <v>0</v>
      </c>
      <c r="CT188" s="198">
        <f t="shared" si="195"/>
        <v>0</v>
      </c>
      <c r="CU188" s="198">
        <f t="shared" si="195"/>
        <v>0</v>
      </c>
      <c r="CV188" s="198">
        <f t="shared" si="195"/>
        <v>0</v>
      </c>
      <c r="CW188" s="198">
        <f t="shared" si="195"/>
        <v>0</v>
      </c>
      <c r="CX188" s="198">
        <f t="shared" si="195"/>
        <v>0</v>
      </c>
      <c r="CY188" s="198">
        <f t="shared" si="195"/>
        <v>0</v>
      </c>
      <c r="CZ188" s="198">
        <f t="shared" si="195"/>
        <v>0</v>
      </c>
      <c r="DA188" s="198">
        <f t="shared" si="195"/>
        <v>0</v>
      </c>
      <c r="DB188" s="198">
        <f t="shared" si="195"/>
        <v>0</v>
      </c>
      <c r="DC188" s="198">
        <f t="shared" si="195"/>
        <v>0</v>
      </c>
      <c r="DD188" s="198">
        <f t="shared" si="195"/>
        <v>0</v>
      </c>
      <c r="DE188" s="198">
        <f t="shared" si="195"/>
        <v>0</v>
      </c>
      <c r="DF188" s="198">
        <f t="shared" si="195"/>
        <v>0</v>
      </c>
      <c r="DG188" s="198">
        <f t="shared" si="195"/>
        <v>0</v>
      </c>
      <c r="DH188" s="198">
        <f t="shared" si="195"/>
        <v>0</v>
      </c>
      <c r="DI188" s="198">
        <f t="shared" si="195"/>
        <v>0</v>
      </c>
      <c r="DJ188" s="198">
        <f t="shared" si="195"/>
        <v>0</v>
      </c>
      <c r="DK188" s="198">
        <f t="shared" si="195"/>
        <v>0</v>
      </c>
      <c r="DL188" s="198">
        <f t="shared" si="195"/>
        <v>0</v>
      </c>
      <c r="DM188" s="198">
        <f t="shared" si="195"/>
        <v>0</v>
      </c>
      <c r="DN188" s="198">
        <f t="shared" si="195"/>
        <v>0</v>
      </c>
      <c r="DO188" s="198">
        <f t="shared" si="195"/>
        <v>0</v>
      </c>
      <c r="DP188" s="198">
        <f t="shared" si="195"/>
        <v>0</v>
      </c>
      <c r="DQ188" s="198">
        <f t="shared" si="195"/>
        <v>0</v>
      </c>
      <c r="DR188" s="198">
        <f t="shared" si="195"/>
        <v>0</v>
      </c>
      <c r="DS188" s="198">
        <f t="shared" si="195"/>
        <v>0</v>
      </c>
      <c r="DT188" s="198">
        <f t="shared" si="195"/>
        <v>0</v>
      </c>
      <c r="DU188" s="198">
        <f t="shared" si="195"/>
        <v>0</v>
      </c>
      <c r="DV188" s="198">
        <f t="shared" si="195"/>
        <v>0</v>
      </c>
      <c r="DW188" s="198">
        <f t="shared" si="195"/>
        <v>0</v>
      </c>
      <c r="DX188" s="198">
        <f t="shared" si="195"/>
        <v>0</v>
      </c>
      <c r="DY188" s="198">
        <f t="shared" si="195"/>
        <v>0</v>
      </c>
    </row>
    <row r="189" spans="3:129" ht="22" thickTop="1" thickBot="1" x14ac:dyDescent="0.4">
      <c r="C189" s="189">
        <f t="shared" si="104"/>
        <v>0</v>
      </c>
      <c r="D189" s="190" t="str">
        <f t="shared" ref="D189:E189" si="200">+IF(D58=0,"",D58)</f>
        <v/>
      </c>
      <c r="E189" s="190" t="str">
        <f t="shared" si="200"/>
        <v>Amm.to Immateriale</v>
      </c>
      <c r="F189" s="197">
        <f t="shared" si="108"/>
        <v>0</v>
      </c>
      <c r="J189" s="198">
        <f t="shared" ref="J189:BU192" si="201">$F189*J58</f>
        <v>0</v>
      </c>
      <c r="K189" s="198">
        <f t="shared" si="201"/>
        <v>0</v>
      </c>
      <c r="L189" s="198">
        <f t="shared" si="201"/>
        <v>0</v>
      </c>
      <c r="M189" s="198">
        <f t="shared" si="201"/>
        <v>0</v>
      </c>
      <c r="N189" s="198">
        <f t="shared" si="201"/>
        <v>0</v>
      </c>
      <c r="O189" s="198">
        <f t="shared" si="201"/>
        <v>0</v>
      </c>
      <c r="P189" s="198">
        <f t="shared" si="201"/>
        <v>0</v>
      </c>
      <c r="Q189" s="198">
        <f t="shared" si="201"/>
        <v>0</v>
      </c>
      <c r="R189" s="198">
        <f t="shared" si="201"/>
        <v>0</v>
      </c>
      <c r="S189" s="198">
        <f t="shared" si="201"/>
        <v>0</v>
      </c>
      <c r="T189" s="198">
        <f t="shared" si="201"/>
        <v>0</v>
      </c>
      <c r="U189" s="198">
        <f t="shared" si="201"/>
        <v>0</v>
      </c>
      <c r="V189" s="198">
        <f t="shared" si="201"/>
        <v>0</v>
      </c>
      <c r="W189" s="198">
        <f t="shared" si="201"/>
        <v>0</v>
      </c>
      <c r="X189" s="198">
        <f t="shared" si="201"/>
        <v>0</v>
      </c>
      <c r="Y189" s="198">
        <f t="shared" si="201"/>
        <v>0</v>
      </c>
      <c r="Z189" s="198">
        <f t="shared" si="201"/>
        <v>0</v>
      </c>
      <c r="AA189" s="198">
        <f t="shared" si="201"/>
        <v>0</v>
      </c>
      <c r="AB189" s="198">
        <f t="shared" si="201"/>
        <v>0</v>
      </c>
      <c r="AC189" s="198">
        <f t="shared" si="201"/>
        <v>0</v>
      </c>
      <c r="AD189" s="198">
        <f t="shared" si="201"/>
        <v>0</v>
      </c>
      <c r="AE189" s="198">
        <f t="shared" si="201"/>
        <v>0</v>
      </c>
      <c r="AF189" s="198">
        <f t="shared" si="201"/>
        <v>0</v>
      </c>
      <c r="AG189" s="198">
        <f t="shared" si="201"/>
        <v>0</v>
      </c>
      <c r="AH189" s="198">
        <f t="shared" si="201"/>
        <v>0</v>
      </c>
      <c r="AI189" s="198">
        <f t="shared" si="201"/>
        <v>0</v>
      </c>
      <c r="AJ189" s="198">
        <f t="shared" si="201"/>
        <v>0</v>
      </c>
      <c r="AK189" s="198">
        <f t="shared" si="201"/>
        <v>0</v>
      </c>
      <c r="AL189" s="198">
        <f t="shared" si="201"/>
        <v>0</v>
      </c>
      <c r="AM189" s="198">
        <f t="shared" si="201"/>
        <v>0</v>
      </c>
      <c r="AN189" s="198">
        <f t="shared" si="201"/>
        <v>0</v>
      </c>
      <c r="AO189" s="198">
        <f t="shared" si="201"/>
        <v>0</v>
      </c>
      <c r="AP189" s="198">
        <f t="shared" si="201"/>
        <v>0</v>
      </c>
      <c r="AQ189" s="198">
        <f t="shared" si="201"/>
        <v>0</v>
      </c>
      <c r="AR189" s="198">
        <f t="shared" si="201"/>
        <v>0</v>
      </c>
      <c r="AS189" s="198">
        <f t="shared" si="201"/>
        <v>0</v>
      </c>
      <c r="AT189" s="198">
        <f t="shared" si="201"/>
        <v>0</v>
      </c>
      <c r="AU189" s="198">
        <f t="shared" si="201"/>
        <v>0</v>
      </c>
      <c r="AV189" s="198">
        <f t="shared" si="201"/>
        <v>0</v>
      </c>
      <c r="AW189" s="198">
        <f t="shared" si="201"/>
        <v>0</v>
      </c>
      <c r="AX189" s="198">
        <f t="shared" si="201"/>
        <v>0</v>
      </c>
      <c r="AY189" s="198">
        <f t="shared" si="201"/>
        <v>0</v>
      </c>
      <c r="AZ189" s="198">
        <f t="shared" si="201"/>
        <v>0</v>
      </c>
      <c r="BA189" s="198">
        <f t="shared" si="201"/>
        <v>0</v>
      </c>
      <c r="BB189" s="198">
        <f t="shared" si="201"/>
        <v>0</v>
      </c>
      <c r="BC189" s="198">
        <f t="shared" si="201"/>
        <v>0</v>
      </c>
      <c r="BD189" s="198">
        <f t="shared" si="201"/>
        <v>0</v>
      </c>
      <c r="BE189" s="198">
        <f t="shared" si="201"/>
        <v>0</v>
      </c>
      <c r="BF189" s="198">
        <f t="shared" si="201"/>
        <v>0</v>
      </c>
      <c r="BG189" s="198">
        <f t="shared" si="201"/>
        <v>0</v>
      </c>
      <c r="BH189" s="198">
        <f t="shared" si="201"/>
        <v>0</v>
      </c>
      <c r="BI189" s="198">
        <f t="shared" si="201"/>
        <v>0</v>
      </c>
      <c r="BJ189" s="198">
        <f t="shared" si="201"/>
        <v>0</v>
      </c>
      <c r="BK189" s="198">
        <f t="shared" si="201"/>
        <v>0</v>
      </c>
      <c r="BL189" s="198">
        <f t="shared" si="201"/>
        <v>0</v>
      </c>
      <c r="BM189" s="198">
        <f t="shared" si="201"/>
        <v>0</v>
      </c>
      <c r="BN189" s="198">
        <f t="shared" si="201"/>
        <v>0</v>
      </c>
      <c r="BO189" s="198">
        <f t="shared" si="201"/>
        <v>0</v>
      </c>
      <c r="BP189" s="198">
        <f t="shared" si="201"/>
        <v>0</v>
      </c>
      <c r="BQ189" s="198">
        <f t="shared" si="201"/>
        <v>0</v>
      </c>
      <c r="BR189" s="198">
        <f t="shared" si="201"/>
        <v>0</v>
      </c>
      <c r="BS189" s="198">
        <f t="shared" si="201"/>
        <v>0</v>
      </c>
      <c r="BT189" s="198">
        <f t="shared" si="201"/>
        <v>0</v>
      </c>
      <c r="BU189" s="198">
        <f t="shared" si="201"/>
        <v>0</v>
      </c>
      <c r="BV189" s="198">
        <f t="shared" si="195"/>
        <v>0</v>
      </c>
      <c r="BW189" s="198">
        <f t="shared" si="195"/>
        <v>0</v>
      </c>
      <c r="BX189" s="198">
        <f t="shared" si="195"/>
        <v>0</v>
      </c>
      <c r="BY189" s="198">
        <f t="shared" si="195"/>
        <v>0</v>
      </c>
      <c r="BZ189" s="198">
        <f t="shared" si="195"/>
        <v>0</v>
      </c>
      <c r="CA189" s="198">
        <f t="shared" si="195"/>
        <v>0</v>
      </c>
      <c r="CB189" s="198">
        <f t="shared" si="195"/>
        <v>0</v>
      </c>
      <c r="CC189" s="198">
        <f t="shared" si="195"/>
        <v>0</v>
      </c>
      <c r="CD189" s="198">
        <f t="shared" si="195"/>
        <v>0</v>
      </c>
      <c r="CE189" s="198">
        <f t="shared" si="195"/>
        <v>0</v>
      </c>
      <c r="CF189" s="198">
        <f t="shared" si="195"/>
        <v>0</v>
      </c>
      <c r="CG189" s="198">
        <f t="shared" si="195"/>
        <v>0</v>
      </c>
      <c r="CH189" s="198">
        <f t="shared" si="195"/>
        <v>0</v>
      </c>
      <c r="CI189" s="198">
        <f t="shared" si="195"/>
        <v>0</v>
      </c>
      <c r="CJ189" s="198">
        <f t="shared" si="195"/>
        <v>0</v>
      </c>
      <c r="CK189" s="198">
        <f t="shared" si="195"/>
        <v>0</v>
      </c>
      <c r="CL189" s="198">
        <f t="shared" si="195"/>
        <v>0</v>
      </c>
      <c r="CM189" s="198">
        <f t="shared" si="195"/>
        <v>0</v>
      </c>
      <c r="CN189" s="198">
        <f t="shared" si="195"/>
        <v>0</v>
      </c>
      <c r="CO189" s="198">
        <f t="shared" si="195"/>
        <v>0</v>
      </c>
      <c r="CP189" s="198">
        <f t="shared" si="195"/>
        <v>0</v>
      </c>
      <c r="CQ189" s="198">
        <f t="shared" si="195"/>
        <v>0</v>
      </c>
      <c r="CR189" s="198">
        <f t="shared" si="195"/>
        <v>0</v>
      </c>
      <c r="CS189" s="198">
        <f t="shared" si="195"/>
        <v>0</v>
      </c>
      <c r="CT189" s="198">
        <f t="shared" si="195"/>
        <v>0</v>
      </c>
      <c r="CU189" s="198">
        <f t="shared" si="195"/>
        <v>0</v>
      </c>
      <c r="CV189" s="198">
        <f t="shared" si="195"/>
        <v>0</v>
      </c>
      <c r="CW189" s="198">
        <f t="shared" si="195"/>
        <v>0</v>
      </c>
      <c r="CX189" s="198">
        <f t="shared" si="195"/>
        <v>0</v>
      </c>
      <c r="CY189" s="198">
        <f t="shared" si="195"/>
        <v>0</v>
      </c>
      <c r="CZ189" s="198">
        <f t="shared" si="195"/>
        <v>0</v>
      </c>
      <c r="DA189" s="198">
        <f t="shared" ref="DA189:DY189" si="202">$F189*DA58</f>
        <v>0</v>
      </c>
      <c r="DB189" s="198">
        <f t="shared" si="202"/>
        <v>0</v>
      </c>
      <c r="DC189" s="198">
        <f t="shared" si="202"/>
        <v>0</v>
      </c>
      <c r="DD189" s="198">
        <f t="shared" si="202"/>
        <v>0</v>
      </c>
      <c r="DE189" s="198">
        <f t="shared" si="202"/>
        <v>0</v>
      </c>
      <c r="DF189" s="198">
        <f t="shared" si="202"/>
        <v>0</v>
      </c>
      <c r="DG189" s="198">
        <f t="shared" si="202"/>
        <v>0</v>
      </c>
      <c r="DH189" s="198">
        <f t="shared" si="202"/>
        <v>0</v>
      </c>
      <c r="DI189" s="198">
        <f t="shared" si="202"/>
        <v>0</v>
      </c>
      <c r="DJ189" s="198">
        <f t="shared" si="202"/>
        <v>0</v>
      </c>
      <c r="DK189" s="198">
        <f t="shared" si="202"/>
        <v>0</v>
      </c>
      <c r="DL189" s="198">
        <f t="shared" si="202"/>
        <v>0</v>
      </c>
      <c r="DM189" s="198">
        <f t="shared" si="202"/>
        <v>0</v>
      </c>
      <c r="DN189" s="198">
        <f t="shared" si="202"/>
        <v>0</v>
      </c>
      <c r="DO189" s="198">
        <f t="shared" si="202"/>
        <v>0</v>
      </c>
      <c r="DP189" s="198">
        <f t="shared" si="202"/>
        <v>0</v>
      </c>
      <c r="DQ189" s="198">
        <f t="shared" si="202"/>
        <v>0</v>
      </c>
      <c r="DR189" s="198">
        <f t="shared" si="202"/>
        <v>0</v>
      </c>
      <c r="DS189" s="198">
        <f t="shared" si="202"/>
        <v>0</v>
      </c>
      <c r="DT189" s="198">
        <f t="shared" si="202"/>
        <v>0</v>
      </c>
      <c r="DU189" s="198">
        <f t="shared" si="202"/>
        <v>0</v>
      </c>
      <c r="DV189" s="198">
        <f t="shared" si="202"/>
        <v>0</v>
      </c>
      <c r="DW189" s="198">
        <f t="shared" si="202"/>
        <v>0</v>
      </c>
      <c r="DX189" s="198">
        <f t="shared" si="202"/>
        <v>0</v>
      </c>
      <c r="DY189" s="198">
        <f t="shared" si="202"/>
        <v>0</v>
      </c>
    </row>
    <row r="190" spans="3:129" ht="22" thickTop="1" thickBot="1" x14ac:dyDescent="0.4">
      <c r="C190" s="189">
        <f t="shared" si="104"/>
        <v>0</v>
      </c>
      <c r="D190" s="190" t="str">
        <f t="shared" ref="D190:E190" si="203">+IF(D59=0,"",D59)</f>
        <v/>
      </c>
      <c r="E190" s="190" t="str">
        <f t="shared" si="203"/>
        <v>Amm.to Immateriale</v>
      </c>
      <c r="F190" s="197">
        <f t="shared" si="108"/>
        <v>0</v>
      </c>
      <c r="J190" s="198">
        <f t="shared" si="201"/>
        <v>0</v>
      </c>
      <c r="K190" s="198">
        <f t="shared" si="201"/>
        <v>0</v>
      </c>
      <c r="L190" s="198">
        <f t="shared" si="201"/>
        <v>0</v>
      </c>
      <c r="M190" s="198">
        <f t="shared" si="201"/>
        <v>0</v>
      </c>
      <c r="N190" s="198">
        <f t="shared" si="201"/>
        <v>0</v>
      </c>
      <c r="O190" s="198">
        <f t="shared" si="201"/>
        <v>0</v>
      </c>
      <c r="P190" s="198">
        <f t="shared" si="201"/>
        <v>0</v>
      </c>
      <c r="Q190" s="198">
        <f t="shared" si="201"/>
        <v>0</v>
      </c>
      <c r="R190" s="198">
        <f t="shared" si="201"/>
        <v>0</v>
      </c>
      <c r="S190" s="198">
        <f t="shared" si="201"/>
        <v>0</v>
      </c>
      <c r="T190" s="198">
        <f t="shared" si="201"/>
        <v>0</v>
      </c>
      <c r="U190" s="198">
        <f t="shared" si="201"/>
        <v>0</v>
      </c>
      <c r="V190" s="198">
        <f t="shared" si="201"/>
        <v>0</v>
      </c>
      <c r="W190" s="198">
        <f t="shared" si="201"/>
        <v>0</v>
      </c>
      <c r="X190" s="198">
        <f t="shared" si="201"/>
        <v>0</v>
      </c>
      <c r="Y190" s="198">
        <f t="shared" si="201"/>
        <v>0</v>
      </c>
      <c r="Z190" s="198">
        <f t="shared" si="201"/>
        <v>0</v>
      </c>
      <c r="AA190" s="198">
        <f t="shared" si="201"/>
        <v>0</v>
      </c>
      <c r="AB190" s="198">
        <f t="shared" si="201"/>
        <v>0</v>
      </c>
      <c r="AC190" s="198">
        <f t="shared" si="201"/>
        <v>0</v>
      </c>
      <c r="AD190" s="198">
        <f t="shared" si="201"/>
        <v>0</v>
      </c>
      <c r="AE190" s="198">
        <f t="shared" si="201"/>
        <v>0</v>
      </c>
      <c r="AF190" s="198">
        <f t="shared" si="201"/>
        <v>0</v>
      </c>
      <c r="AG190" s="198">
        <f t="shared" si="201"/>
        <v>0</v>
      </c>
      <c r="AH190" s="198">
        <f t="shared" si="201"/>
        <v>0</v>
      </c>
      <c r="AI190" s="198">
        <f t="shared" si="201"/>
        <v>0</v>
      </c>
      <c r="AJ190" s="198">
        <f t="shared" si="201"/>
        <v>0</v>
      </c>
      <c r="AK190" s="198">
        <f t="shared" si="201"/>
        <v>0</v>
      </c>
      <c r="AL190" s="198">
        <f t="shared" si="201"/>
        <v>0</v>
      </c>
      <c r="AM190" s="198">
        <f t="shared" si="201"/>
        <v>0</v>
      </c>
      <c r="AN190" s="198">
        <f t="shared" si="201"/>
        <v>0</v>
      </c>
      <c r="AO190" s="198">
        <f t="shared" si="201"/>
        <v>0</v>
      </c>
      <c r="AP190" s="198">
        <f t="shared" si="201"/>
        <v>0</v>
      </c>
      <c r="AQ190" s="198">
        <f t="shared" si="201"/>
        <v>0</v>
      </c>
      <c r="AR190" s="198">
        <f t="shared" si="201"/>
        <v>0</v>
      </c>
      <c r="AS190" s="198">
        <f t="shared" si="201"/>
        <v>0</v>
      </c>
      <c r="AT190" s="198">
        <f t="shared" si="201"/>
        <v>0</v>
      </c>
      <c r="AU190" s="198">
        <f t="shared" si="201"/>
        <v>0</v>
      </c>
      <c r="AV190" s="198">
        <f t="shared" si="201"/>
        <v>0</v>
      </c>
      <c r="AW190" s="198">
        <f t="shared" si="201"/>
        <v>0</v>
      </c>
      <c r="AX190" s="198">
        <f t="shared" si="201"/>
        <v>0</v>
      </c>
      <c r="AY190" s="198">
        <f t="shared" si="201"/>
        <v>0</v>
      </c>
      <c r="AZ190" s="198">
        <f t="shared" si="201"/>
        <v>0</v>
      </c>
      <c r="BA190" s="198">
        <f t="shared" si="201"/>
        <v>0</v>
      </c>
      <c r="BB190" s="198">
        <f t="shared" si="201"/>
        <v>0</v>
      </c>
      <c r="BC190" s="198">
        <f t="shared" si="201"/>
        <v>0</v>
      </c>
      <c r="BD190" s="198">
        <f t="shared" si="201"/>
        <v>0</v>
      </c>
      <c r="BE190" s="198">
        <f t="shared" si="201"/>
        <v>0</v>
      </c>
      <c r="BF190" s="198">
        <f t="shared" si="201"/>
        <v>0</v>
      </c>
      <c r="BG190" s="198">
        <f t="shared" si="201"/>
        <v>0</v>
      </c>
      <c r="BH190" s="198">
        <f t="shared" si="201"/>
        <v>0</v>
      </c>
      <c r="BI190" s="198">
        <f t="shared" si="201"/>
        <v>0</v>
      </c>
      <c r="BJ190" s="198">
        <f t="shared" si="201"/>
        <v>0</v>
      </c>
      <c r="BK190" s="198">
        <f t="shared" si="201"/>
        <v>0</v>
      </c>
      <c r="BL190" s="198">
        <f t="shared" si="201"/>
        <v>0</v>
      </c>
      <c r="BM190" s="198">
        <f t="shared" si="201"/>
        <v>0</v>
      </c>
      <c r="BN190" s="198">
        <f t="shared" si="201"/>
        <v>0</v>
      </c>
      <c r="BO190" s="198">
        <f t="shared" si="201"/>
        <v>0</v>
      </c>
      <c r="BP190" s="198">
        <f t="shared" si="201"/>
        <v>0</v>
      </c>
      <c r="BQ190" s="198">
        <f t="shared" si="201"/>
        <v>0</v>
      </c>
      <c r="BR190" s="198">
        <f t="shared" si="201"/>
        <v>0</v>
      </c>
      <c r="BS190" s="198">
        <f t="shared" si="201"/>
        <v>0</v>
      </c>
      <c r="BT190" s="198">
        <f t="shared" si="201"/>
        <v>0</v>
      </c>
      <c r="BU190" s="198">
        <f t="shared" si="201"/>
        <v>0</v>
      </c>
      <c r="BV190" s="198">
        <f t="shared" ref="BV190:DY194" si="204">$F190*BV59</f>
        <v>0</v>
      </c>
      <c r="BW190" s="198">
        <f t="shared" si="204"/>
        <v>0</v>
      </c>
      <c r="BX190" s="198">
        <f t="shared" si="204"/>
        <v>0</v>
      </c>
      <c r="BY190" s="198">
        <f t="shared" si="204"/>
        <v>0</v>
      </c>
      <c r="BZ190" s="198">
        <f t="shared" si="204"/>
        <v>0</v>
      </c>
      <c r="CA190" s="198">
        <f t="shared" si="204"/>
        <v>0</v>
      </c>
      <c r="CB190" s="198">
        <f t="shared" si="204"/>
        <v>0</v>
      </c>
      <c r="CC190" s="198">
        <f t="shared" si="204"/>
        <v>0</v>
      </c>
      <c r="CD190" s="198">
        <f t="shared" si="204"/>
        <v>0</v>
      </c>
      <c r="CE190" s="198">
        <f t="shared" si="204"/>
        <v>0</v>
      </c>
      <c r="CF190" s="198">
        <f t="shared" si="204"/>
        <v>0</v>
      </c>
      <c r="CG190" s="198">
        <f t="shared" si="204"/>
        <v>0</v>
      </c>
      <c r="CH190" s="198">
        <f t="shared" si="204"/>
        <v>0</v>
      </c>
      <c r="CI190" s="198">
        <f t="shared" si="204"/>
        <v>0</v>
      </c>
      <c r="CJ190" s="198">
        <f t="shared" si="204"/>
        <v>0</v>
      </c>
      <c r="CK190" s="198">
        <f t="shared" si="204"/>
        <v>0</v>
      </c>
      <c r="CL190" s="198">
        <f t="shared" si="204"/>
        <v>0</v>
      </c>
      <c r="CM190" s="198">
        <f t="shared" si="204"/>
        <v>0</v>
      </c>
      <c r="CN190" s="198">
        <f t="shared" si="204"/>
        <v>0</v>
      </c>
      <c r="CO190" s="198">
        <f t="shared" si="204"/>
        <v>0</v>
      </c>
      <c r="CP190" s="198">
        <f t="shared" si="204"/>
        <v>0</v>
      </c>
      <c r="CQ190" s="198">
        <f t="shared" si="204"/>
        <v>0</v>
      </c>
      <c r="CR190" s="198">
        <f t="shared" si="204"/>
        <v>0</v>
      </c>
      <c r="CS190" s="198">
        <f t="shared" si="204"/>
        <v>0</v>
      </c>
      <c r="CT190" s="198">
        <f t="shared" si="204"/>
        <v>0</v>
      </c>
      <c r="CU190" s="198">
        <f t="shared" si="204"/>
        <v>0</v>
      </c>
      <c r="CV190" s="198">
        <f t="shared" si="204"/>
        <v>0</v>
      </c>
      <c r="CW190" s="198">
        <f t="shared" si="204"/>
        <v>0</v>
      </c>
      <c r="CX190" s="198">
        <f t="shared" si="204"/>
        <v>0</v>
      </c>
      <c r="CY190" s="198">
        <f t="shared" si="204"/>
        <v>0</v>
      </c>
      <c r="CZ190" s="198">
        <f t="shared" si="204"/>
        <v>0</v>
      </c>
      <c r="DA190" s="198">
        <f t="shared" si="204"/>
        <v>0</v>
      </c>
      <c r="DB190" s="198">
        <f t="shared" si="204"/>
        <v>0</v>
      </c>
      <c r="DC190" s="198">
        <f t="shared" si="204"/>
        <v>0</v>
      </c>
      <c r="DD190" s="198">
        <f t="shared" si="204"/>
        <v>0</v>
      </c>
      <c r="DE190" s="198">
        <f t="shared" si="204"/>
        <v>0</v>
      </c>
      <c r="DF190" s="198">
        <f t="shared" si="204"/>
        <v>0</v>
      </c>
      <c r="DG190" s="198">
        <f t="shared" si="204"/>
        <v>0</v>
      </c>
      <c r="DH190" s="198">
        <f t="shared" si="204"/>
        <v>0</v>
      </c>
      <c r="DI190" s="198">
        <f t="shared" si="204"/>
        <v>0</v>
      </c>
      <c r="DJ190" s="198">
        <f t="shared" si="204"/>
        <v>0</v>
      </c>
      <c r="DK190" s="198">
        <f t="shared" si="204"/>
        <v>0</v>
      </c>
      <c r="DL190" s="198">
        <f t="shared" si="204"/>
        <v>0</v>
      </c>
      <c r="DM190" s="198">
        <f t="shared" si="204"/>
        <v>0</v>
      </c>
      <c r="DN190" s="198">
        <f t="shared" si="204"/>
        <v>0</v>
      </c>
      <c r="DO190" s="198">
        <f t="shared" si="204"/>
        <v>0</v>
      </c>
      <c r="DP190" s="198">
        <f t="shared" si="204"/>
        <v>0</v>
      </c>
      <c r="DQ190" s="198">
        <f t="shared" si="204"/>
        <v>0</v>
      </c>
      <c r="DR190" s="198">
        <f t="shared" si="204"/>
        <v>0</v>
      </c>
      <c r="DS190" s="198">
        <f t="shared" si="204"/>
        <v>0</v>
      </c>
      <c r="DT190" s="198">
        <f t="shared" si="204"/>
        <v>0</v>
      </c>
      <c r="DU190" s="198">
        <f t="shared" si="204"/>
        <v>0</v>
      </c>
      <c r="DV190" s="198">
        <f t="shared" si="204"/>
        <v>0</v>
      </c>
      <c r="DW190" s="198">
        <f t="shared" si="204"/>
        <v>0</v>
      </c>
      <c r="DX190" s="198">
        <f t="shared" si="204"/>
        <v>0</v>
      </c>
      <c r="DY190" s="198">
        <f t="shared" si="204"/>
        <v>0</v>
      </c>
    </row>
    <row r="191" spans="3:129" ht="22" thickTop="1" thickBot="1" x14ac:dyDescent="0.4">
      <c r="C191" s="189">
        <f t="shared" si="104"/>
        <v>0</v>
      </c>
      <c r="D191" s="190" t="str">
        <f t="shared" ref="D191:E191" si="205">+IF(D60=0,"",D60)</f>
        <v/>
      </c>
      <c r="E191" s="190" t="str">
        <f t="shared" si="205"/>
        <v>Amm.to Immateriale</v>
      </c>
      <c r="F191" s="197">
        <f t="shared" si="108"/>
        <v>0</v>
      </c>
      <c r="J191" s="198">
        <f t="shared" si="201"/>
        <v>0</v>
      </c>
      <c r="K191" s="198">
        <f t="shared" si="201"/>
        <v>0</v>
      </c>
      <c r="L191" s="198">
        <f t="shared" si="201"/>
        <v>0</v>
      </c>
      <c r="M191" s="198">
        <f t="shared" si="201"/>
        <v>0</v>
      </c>
      <c r="N191" s="198">
        <f t="shared" si="201"/>
        <v>0</v>
      </c>
      <c r="O191" s="198">
        <f t="shared" si="201"/>
        <v>0</v>
      </c>
      <c r="P191" s="198">
        <f t="shared" si="201"/>
        <v>0</v>
      </c>
      <c r="Q191" s="198">
        <f t="shared" si="201"/>
        <v>0</v>
      </c>
      <c r="R191" s="198">
        <f t="shared" si="201"/>
        <v>0</v>
      </c>
      <c r="S191" s="198">
        <f t="shared" si="201"/>
        <v>0</v>
      </c>
      <c r="T191" s="198">
        <f t="shared" si="201"/>
        <v>0</v>
      </c>
      <c r="U191" s="198">
        <f t="shared" si="201"/>
        <v>0</v>
      </c>
      <c r="V191" s="198">
        <f t="shared" si="201"/>
        <v>0</v>
      </c>
      <c r="W191" s="198">
        <f t="shared" si="201"/>
        <v>0</v>
      </c>
      <c r="X191" s="198">
        <f t="shared" si="201"/>
        <v>0</v>
      </c>
      <c r="Y191" s="198">
        <f t="shared" si="201"/>
        <v>0</v>
      </c>
      <c r="Z191" s="198">
        <f t="shared" si="201"/>
        <v>0</v>
      </c>
      <c r="AA191" s="198">
        <f t="shared" si="201"/>
        <v>0</v>
      </c>
      <c r="AB191" s="198">
        <f t="shared" si="201"/>
        <v>0</v>
      </c>
      <c r="AC191" s="198">
        <f t="shared" si="201"/>
        <v>0</v>
      </c>
      <c r="AD191" s="198">
        <f t="shared" si="201"/>
        <v>0</v>
      </c>
      <c r="AE191" s="198">
        <f t="shared" si="201"/>
        <v>0</v>
      </c>
      <c r="AF191" s="198">
        <f t="shared" si="201"/>
        <v>0</v>
      </c>
      <c r="AG191" s="198">
        <f t="shared" si="201"/>
        <v>0</v>
      </c>
      <c r="AH191" s="198">
        <f t="shared" si="201"/>
        <v>0</v>
      </c>
      <c r="AI191" s="198">
        <f t="shared" si="201"/>
        <v>0</v>
      </c>
      <c r="AJ191" s="198">
        <f t="shared" si="201"/>
        <v>0</v>
      </c>
      <c r="AK191" s="198">
        <f t="shared" si="201"/>
        <v>0</v>
      </c>
      <c r="AL191" s="198">
        <f t="shared" si="201"/>
        <v>0</v>
      </c>
      <c r="AM191" s="198">
        <f t="shared" si="201"/>
        <v>0</v>
      </c>
      <c r="AN191" s="198">
        <f t="shared" si="201"/>
        <v>0</v>
      </c>
      <c r="AO191" s="198">
        <f t="shared" si="201"/>
        <v>0</v>
      </c>
      <c r="AP191" s="198">
        <f t="shared" si="201"/>
        <v>0</v>
      </c>
      <c r="AQ191" s="198">
        <f t="shared" si="201"/>
        <v>0</v>
      </c>
      <c r="AR191" s="198">
        <f t="shared" si="201"/>
        <v>0</v>
      </c>
      <c r="AS191" s="198">
        <f t="shared" si="201"/>
        <v>0</v>
      </c>
      <c r="AT191" s="198">
        <f t="shared" si="201"/>
        <v>0</v>
      </c>
      <c r="AU191" s="198">
        <f t="shared" si="201"/>
        <v>0</v>
      </c>
      <c r="AV191" s="198">
        <f t="shared" si="201"/>
        <v>0</v>
      </c>
      <c r="AW191" s="198">
        <f t="shared" si="201"/>
        <v>0</v>
      </c>
      <c r="AX191" s="198">
        <f t="shared" si="201"/>
        <v>0</v>
      </c>
      <c r="AY191" s="198">
        <f t="shared" si="201"/>
        <v>0</v>
      </c>
      <c r="AZ191" s="198">
        <f t="shared" si="201"/>
        <v>0</v>
      </c>
      <c r="BA191" s="198">
        <f t="shared" si="201"/>
        <v>0</v>
      </c>
      <c r="BB191" s="198">
        <f t="shared" si="201"/>
        <v>0</v>
      </c>
      <c r="BC191" s="198">
        <f t="shared" si="201"/>
        <v>0</v>
      </c>
      <c r="BD191" s="198">
        <f t="shared" si="201"/>
        <v>0</v>
      </c>
      <c r="BE191" s="198">
        <f t="shared" si="201"/>
        <v>0</v>
      </c>
      <c r="BF191" s="198">
        <f t="shared" si="201"/>
        <v>0</v>
      </c>
      <c r="BG191" s="198">
        <f t="shared" si="201"/>
        <v>0</v>
      </c>
      <c r="BH191" s="198">
        <f t="shared" si="201"/>
        <v>0</v>
      </c>
      <c r="BI191" s="198">
        <f t="shared" si="201"/>
        <v>0</v>
      </c>
      <c r="BJ191" s="198">
        <f t="shared" si="201"/>
        <v>0</v>
      </c>
      <c r="BK191" s="198">
        <f t="shared" si="201"/>
        <v>0</v>
      </c>
      <c r="BL191" s="198">
        <f t="shared" si="201"/>
        <v>0</v>
      </c>
      <c r="BM191" s="198">
        <f t="shared" si="201"/>
        <v>0</v>
      </c>
      <c r="BN191" s="198">
        <f t="shared" si="201"/>
        <v>0</v>
      </c>
      <c r="BO191" s="198">
        <f t="shared" si="201"/>
        <v>0</v>
      </c>
      <c r="BP191" s="198">
        <f t="shared" si="201"/>
        <v>0</v>
      </c>
      <c r="BQ191" s="198">
        <f t="shared" si="201"/>
        <v>0</v>
      </c>
      <c r="BR191" s="198">
        <f t="shared" si="201"/>
        <v>0</v>
      </c>
      <c r="BS191" s="198">
        <f t="shared" si="201"/>
        <v>0</v>
      </c>
      <c r="BT191" s="198">
        <f t="shared" si="201"/>
        <v>0</v>
      </c>
      <c r="BU191" s="198">
        <f t="shared" si="201"/>
        <v>0</v>
      </c>
      <c r="BV191" s="198">
        <f t="shared" si="204"/>
        <v>0</v>
      </c>
      <c r="BW191" s="198">
        <f t="shared" si="204"/>
        <v>0</v>
      </c>
      <c r="BX191" s="198">
        <f t="shared" si="204"/>
        <v>0</v>
      </c>
      <c r="BY191" s="198">
        <f t="shared" si="204"/>
        <v>0</v>
      </c>
      <c r="BZ191" s="198">
        <f t="shared" si="204"/>
        <v>0</v>
      </c>
      <c r="CA191" s="198">
        <f t="shared" si="204"/>
        <v>0</v>
      </c>
      <c r="CB191" s="198">
        <f t="shared" si="204"/>
        <v>0</v>
      </c>
      <c r="CC191" s="198">
        <f t="shared" si="204"/>
        <v>0</v>
      </c>
      <c r="CD191" s="198">
        <f t="shared" si="204"/>
        <v>0</v>
      </c>
      <c r="CE191" s="198">
        <f t="shared" si="204"/>
        <v>0</v>
      </c>
      <c r="CF191" s="198">
        <f t="shared" si="204"/>
        <v>0</v>
      </c>
      <c r="CG191" s="198">
        <f t="shared" si="204"/>
        <v>0</v>
      </c>
      <c r="CH191" s="198">
        <f t="shared" si="204"/>
        <v>0</v>
      </c>
      <c r="CI191" s="198">
        <f t="shared" si="204"/>
        <v>0</v>
      </c>
      <c r="CJ191" s="198">
        <f t="shared" si="204"/>
        <v>0</v>
      </c>
      <c r="CK191" s="198">
        <f t="shared" si="204"/>
        <v>0</v>
      </c>
      <c r="CL191" s="198">
        <f t="shared" si="204"/>
        <v>0</v>
      </c>
      <c r="CM191" s="198">
        <f t="shared" si="204"/>
        <v>0</v>
      </c>
      <c r="CN191" s="198">
        <f t="shared" si="204"/>
        <v>0</v>
      </c>
      <c r="CO191" s="198">
        <f t="shared" si="204"/>
        <v>0</v>
      </c>
      <c r="CP191" s="198">
        <f t="shared" si="204"/>
        <v>0</v>
      </c>
      <c r="CQ191" s="198">
        <f t="shared" si="204"/>
        <v>0</v>
      </c>
      <c r="CR191" s="198">
        <f t="shared" si="204"/>
        <v>0</v>
      </c>
      <c r="CS191" s="198">
        <f t="shared" si="204"/>
        <v>0</v>
      </c>
      <c r="CT191" s="198">
        <f t="shared" si="204"/>
        <v>0</v>
      </c>
      <c r="CU191" s="198">
        <f t="shared" si="204"/>
        <v>0</v>
      </c>
      <c r="CV191" s="198">
        <f t="shared" si="204"/>
        <v>0</v>
      </c>
      <c r="CW191" s="198">
        <f t="shared" si="204"/>
        <v>0</v>
      </c>
      <c r="CX191" s="198">
        <f t="shared" si="204"/>
        <v>0</v>
      </c>
      <c r="CY191" s="198">
        <f t="shared" si="204"/>
        <v>0</v>
      </c>
      <c r="CZ191" s="198">
        <f t="shared" si="204"/>
        <v>0</v>
      </c>
      <c r="DA191" s="198">
        <f t="shared" si="204"/>
        <v>0</v>
      </c>
      <c r="DB191" s="198">
        <f t="shared" si="204"/>
        <v>0</v>
      </c>
      <c r="DC191" s="198">
        <f t="shared" si="204"/>
        <v>0</v>
      </c>
      <c r="DD191" s="198">
        <f t="shared" si="204"/>
        <v>0</v>
      </c>
      <c r="DE191" s="198">
        <f t="shared" si="204"/>
        <v>0</v>
      </c>
      <c r="DF191" s="198">
        <f t="shared" si="204"/>
        <v>0</v>
      </c>
      <c r="DG191" s="198">
        <f t="shared" si="204"/>
        <v>0</v>
      </c>
      <c r="DH191" s="198">
        <f t="shared" si="204"/>
        <v>0</v>
      </c>
      <c r="DI191" s="198">
        <f t="shared" si="204"/>
        <v>0</v>
      </c>
      <c r="DJ191" s="198">
        <f t="shared" si="204"/>
        <v>0</v>
      </c>
      <c r="DK191" s="198">
        <f t="shared" si="204"/>
        <v>0</v>
      </c>
      <c r="DL191" s="198">
        <f t="shared" si="204"/>
        <v>0</v>
      </c>
      <c r="DM191" s="198">
        <f t="shared" si="204"/>
        <v>0</v>
      </c>
      <c r="DN191" s="198">
        <f t="shared" si="204"/>
        <v>0</v>
      </c>
      <c r="DO191" s="198">
        <f t="shared" si="204"/>
        <v>0</v>
      </c>
      <c r="DP191" s="198">
        <f t="shared" si="204"/>
        <v>0</v>
      </c>
      <c r="DQ191" s="198">
        <f t="shared" si="204"/>
        <v>0</v>
      </c>
      <c r="DR191" s="198">
        <f t="shared" si="204"/>
        <v>0</v>
      </c>
      <c r="DS191" s="198">
        <f t="shared" si="204"/>
        <v>0</v>
      </c>
      <c r="DT191" s="198">
        <f t="shared" si="204"/>
        <v>0</v>
      </c>
      <c r="DU191" s="198">
        <f t="shared" si="204"/>
        <v>0</v>
      </c>
      <c r="DV191" s="198">
        <f t="shared" si="204"/>
        <v>0</v>
      </c>
      <c r="DW191" s="198">
        <f t="shared" si="204"/>
        <v>0</v>
      </c>
      <c r="DX191" s="198">
        <f t="shared" si="204"/>
        <v>0</v>
      </c>
      <c r="DY191" s="198">
        <f t="shared" si="204"/>
        <v>0</v>
      </c>
    </row>
    <row r="192" spans="3:129" ht="22" thickTop="1" thickBot="1" x14ac:dyDescent="0.4">
      <c r="C192" s="189">
        <f t="shared" si="104"/>
        <v>0</v>
      </c>
      <c r="D192" s="190" t="str">
        <f t="shared" ref="D192:E192" si="206">+IF(D61=0,"",D61)</f>
        <v/>
      </c>
      <c r="E192" s="190" t="str">
        <f t="shared" si="206"/>
        <v>Amm.to Immateriale</v>
      </c>
      <c r="F192" s="197">
        <f t="shared" si="108"/>
        <v>0</v>
      </c>
      <c r="J192" s="198">
        <f t="shared" si="201"/>
        <v>0</v>
      </c>
      <c r="K192" s="198">
        <f t="shared" si="201"/>
        <v>0</v>
      </c>
      <c r="L192" s="198">
        <f t="shared" si="201"/>
        <v>0</v>
      </c>
      <c r="M192" s="198">
        <f t="shared" si="201"/>
        <v>0</v>
      </c>
      <c r="N192" s="198">
        <f t="shared" si="201"/>
        <v>0</v>
      </c>
      <c r="O192" s="198">
        <f t="shared" si="201"/>
        <v>0</v>
      </c>
      <c r="P192" s="198">
        <f t="shared" si="201"/>
        <v>0</v>
      </c>
      <c r="Q192" s="198">
        <f t="shared" si="201"/>
        <v>0</v>
      </c>
      <c r="R192" s="198">
        <f t="shared" si="201"/>
        <v>0</v>
      </c>
      <c r="S192" s="198">
        <f t="shared" si="201"/>
        <v>0</v>
      </c>
      <c r="T192" s="198">
        <f t="shared" si="201"/>
        <v>0</v>
      </c>
      <c r="U192" s="198">
        <f t="shared" si="201"/>
        <v>0</v>
      </c>
      <c r="V192" s="198">
        <f t="shared" si="201"/>
        <v>0</v>
      </c>
      <c r="W192" s="198">
        <f t="shared" si="201"/>
        <v>0</v>
      </c>
      <c r="X192" s="198">
        <f t="shared" si="201"/>
        <v>0</v>
      </c>
      <c r="Y192" s="198">
        <f t="shared" si="201"/>
        <v>0</v>
      </c>
      <c r="Z192" s="198">
        <f t="shared" si="201"/>
        <v>0</v>
      </c>
      <c r="AA192" s="198">
        <f t="shared" si="201"/>
        <v>0</v>
      </c>
      <c r="AB192" s="198">
        <f t="shared" si="201"/>
        <v>0</v>
      </c>
      <c r="AC192" s="198">
        <f t="shared" si="201"/>
        <v>0</v>
      </c>
      <c r="AD192" s="198">
        <f t="shared" si="201"/>
        <v>0</v>
      </c>
      <c r="AE192" s="198">
        <f t="shared" si="201"/>
        <v>0</v>
      </c>
      <c r="AF192" s="198">
        <f t="shared" si="201"/>
        <v>0</v>
      </c>
      <c r="AG192" s="198">
        <f t="shared" si="201"/>
        <v>0</v>
      </c>
      <c r="AH192" s="198">
        <f t="shared" si="201"/>
        <v>0</v>
      </c>
      <c r="AI192" s="198">
        <f t="shared" si="201"/>
        <v>0</v>
      </c>
      <c r="AJ192" s="198">
        <f t="shared" si="201"/>
        <v>0</v>
      </c>
      <c r="AK192" s="198">
        <f t="shared" si="201"/>
        <v>0</v>
      </c>
      <c r="AL192" s="198">
        <f t="shared" si="201"/>
        <v>0</v>
      </c>
      <c r="AM192" s="198">
        <f t="shared" si="201"/>
        <v>0</v>
      </c>
      <c r="AN192" s="198">
        <f t="shared" si="201"/>
        <v>0</v>
      </c>
      <c r="AO192" s="198">
        <f t="shared" si="201"/>
        <v>0</v>
      </c>
      <c r="AP192" s="198">
        <f t="shared" si="201"/>
        <v>0</v>
      </c>
      <c r="AQ192" s="198">
        <f t="shared" si="201"/>
        <v>0</v>
      </c>
      <c r="AR192" s="198">
        <f t="shared" si="201"/>
        <v>0</v>
      </c>
      <c r="AS192" s="198">
        <f t="shared" si="201"/>
        <v>0</v>
      </c>
      <c r="AT192" s="198">
        <f t="shared" si="201"/>
        <v>0</v>
      </c>
      <c r="AU192" s="198">
        <f t="shared" si="201"/>
        <v>0</v>
      </c>
      <c r="AV192" s="198">
        <f t="shared" si="201"/>
        <v>0</v>
      </c>
      <c r="AW192" s="198">
        <f t="shared" si="201"/>
        <v>0</v>
      </c>
      <c r="AX192" s="198">
        <f t="shared" si="201"/>
        <v>0</v>
      </c>
      <c r="AY192" s="198">
        <f t="shared" si="201"/>
        <v>0</v>
      </c>
      <c r="AZ192" s="198">
        <f t="shared" si="201"/>
        <v>0</v>
      </c>
      <c r="BA192" s="198">
        <f t="shared" si="201"/>
        <v>0</v>
      </c>
      <c r="BB192" s="198">
        <f t="shared" si="201"/>
        <v>0</v>
      </c>
      <c r="BC192" s="198">
        <f t="shared" si="201"/>
        <v>0</v>
      </c>
      <c r="BD192" s="198">
        <f t="shared" si="201"/>
        <v>0</v>
      </c>
      <c r="BE192" s="198">
        <f t="shared" si="201"/>
        <v>0</v>
      </c>
      <c r="BF192" s="198">
        <f t="shared" si="201"/>
        <v>0</v>
      </c>
      <c r="BG192" s="198">
        <f t="shared" si="201"/>
        <v>0</v>
      </c>
      <c r="BH192" s="198">
        <f t="shared" si="201"/>
        <v>0</v>
      </c>
      <c r="BI192" s="198">
        <f t="shared" si="201"/>
        <v>0</v>
      </c>
      <c r="BJ192" s="198">
        <f t="shared" si="201"/>
        <v>0</v>
      </c>
      <c r="BK192" s="198">
        <f t="shared" si="201"/>
        <v>0</v>
      </c>
      <c r="BL192" s="198">
        <f t="shared" si="201"/>
        <v>0</v>
      </c>
      <c r="BM192" s="198">
        <f t="shared" si="201"/>
        <v>0</v>
      </c>
      <c r="BN192" s="198">
        <f t="shared" si="201"/>
        <v>0</v>
      </c>
      <c r="BO192" s="198">
        <f t="shared" si="201"/>
        <v>0</v>
      </c>
      <c r="BP192" s="198">
        <f t="shared" si="201"/>
        <v>0</v>
      </c>
      <c r="BQ192" s="198">
        <f t="shared" si="201"/>
        <v>0</v>
      </c>
      <c r="BR192" s="198">
        <f t="shared" si="201"/>
        <v>0</v>
      </c>
      <c r="BS192" s="198">
        <f t="shared" si="201"/>
        <v>0</v>
      </c>
      <c r="BT192" s="198">
        <f t="shared" si="201"/>
        <v>0</v>
      </c>
      <c r="BU192" s="198">
        <f t="shared" ref="BU192" si="207">$F192*BU61</f>
        <v>0</v>
      </c>
      <c r="BV192" s="198">
        <f t="shared" si="204"/>
        <v>0</v>
      </c>
      <c r="BW192" s="198">
        <f t="shared" si="204"/>
        <v>0</v>
      </c>
      <c r="BX192" s="198">
        <f t="shared" si="204"/>
        <v>0</v>
      </c>
      <c r="BY192" s="198">
        <f t="shared" si="204"/>
        <v>0</v>
      </c>
      <c r="BZ192" s="198">
        <f t="shared" si="204"/>
        <v>0</v>
      </c>
      <c r="CA192" s="198">
        <f t="shared" si="204"/>
        <v>0</v>
      </c>
      <c r="CB192" s="198">
        <f t="shared" si="204"/>
        <v>0</v>
      </c>
      <c r="CC192" s="198">
        <f t="shared" si="204"/>
        <v>0</v>
      </c>
      <c r="CD192" s="198">
        <f t="shared" si="204"/>
        <v>0</v>
      </c>
      <c r="CE192" s="198">
        <f t="shared" si="204"/>
        <v>0</v>
      </c>
      <c r="CF192" s="198">
        <f t="shared" si="204"/>
        <v>0</v>
      </c>
      <c r="CG192" s="198">
        <f t="shared" si="204"/>
        <v>0</v>
      </c>
      <c r="CH192" s="198">
        <f t="shared" si="204"/>
        <v>0</v>
      </c>
      <c r="CI192" s="198">
        <f t="shared" si="204"/>
        <v>0</v>
      </c>
      <c r="CJ192" s="198">
        <f t="shared" si="204"/>
        <v>0</v>
      </c>
      <c r="CK192" s="198">
        <f t="shared" si="204"/>
        <v>0</v>
      </c>
      <c r="CL192" s="198">
        <f t="shared" si="204"/>
        <v>0</v>
      </c>
      <c r="CM192" s="198">
        <f t="shared" si="204"/>
        <v>0</v>
      </c>
      <c r="CN192" s="198">
        <f t="shared" si="204"/>
        <v>0</v>
      </c>
      <c r="CO192" s="198">
        <f t="shared" si="204"/>
        <v>0</v>
      </c>
      <c r="CP192" s="198">
        <f t="shared" si="204"/>
        <v>0</v>
      </c>
      <c r="CQ192" s="198">
        <f t="shared" si="204"/>
        <v>0</v>
      </c>
      <c r="CR192" s="198">
        <f t="shared" si="204"/>
        <v>0</v>
      </c>
      <c r="CS192" s="198">
        <f t="shared" si="204"/>
        <v>0</v>
      </c>
      <c r="CT192" s="198">
        <f t="shared" si="204"/>
        <v>0</v>
      </c>
      <c r="CU192" s="198">
        <f t="shared" si="204"/>
        <v>0</v>
      </c>
      <c r="CV192" s="198">
        <f t="shared" si="204"/>
        <v>0</v>
      </c>
      <c r="CW192" s="198">
        <f t="shared" si="204"/>
        <v>0</v>
      </c>
      <c r="CX192" s="198">
        <f t="shared" si="204"/>
        <v>0</v>
      </c>
      <c r="CY192" s="198">
        <f t="shared" si="204"/>
        <v>0</v>
      </c>
      <c r="CZ192" s="198">
        <f t="shared" si="204"/>
        <v>0</v>
      </c>
      <c r="DA192" s="198">
        <f t="shared" si="204"/>
        <v>0</v>
      </c>
      <c r="DB192" s="198">
        <f t="shared" si="204"/>
        <v>0</v>
      </c>
      <c r="DC192" s="198">
        <f t="shared" si="204"/>
        <v>0</v>
      </c>
      <c r="DD192" s="198">
        <f t="shared" si="204"/>
        <v>0</v>
      </c>
      <c r="DE192" s="198">
        <f t="shared" si="204"/>
        <v>0</v>
      </c>
      <c r="DF192" s="198">
        <f t="shared" si="204"/>
        <v>0</v>
      </c>
      <c r="DG192" s="198">
        <f t="shared" si="204"/>
        <v>0</v>
      </c>
      <c r="DH192" s="198">
        <f t="shared" si="204"/>
        <v>0</v>
      </c>
      <c r="DI192" s="198">
        <f t="shared" si="204"/>
        <v>0</v>
      </c>
      <c r="DJ192" s="198">
        <f t="shared" si="204"/>
        <v>0</v>
      </c>
      <c r="DK192" s="198">
        <f t="shared" si="204"/>
        <v>0</v>
      </c>
      <c r="DL192" s="198">
        <f t="shared" si="204"/>
        <v>0</v>
      </c>
      <c r="DM192" s="198">
        <f t="shared" si="204"/>
        <v>0</v>
      </c>
      <c r="DN192" s="198">
        <f t="shared" si="204"/>
        <v>0</v>
      </c>
      <c r="DO192" s="198">
        <f t="shared" si="204"/>
        <v>0</v>
      </c>
      <c r="DP192" s="198">
        <f t="shared" si="204"/>
        <v>0</v>
      </c>
      <c r="DQ192" s="198">
        <f t="shared" si="204"/>
        <v>0</v>
      </c>
      <c r="DR192" s="198">
        <f t="shared" si="204"/>
        <v>0</v>
      </c>
      <c r="DS192" s="198">
        <f t="shared" si="204"/>
        <v>0</v>
      </c>
      <c r="DT192" s="198">
        <f t="shared" si="204"/>
        <v>0</v>
      </c>
      <c r="DU192" s="198">
        <f t="shared" si="204"/>
        <v>0</v>
      </c>
      <c r="DV192" s="198">
        <f t="shared" si="204"/>
        <v>0</v>
      </c>
      <c r="DW192" s="198">
        <f t="shared" si="204"/>
        <v>0</v>
      </c>
      <c r="DX192" s="198">
        <f t="shared" si="204"/>
        <v>0</v>
      </c>
      <c r="DY192" s="198">
        <f t="shared" si="204"/>
        <v>0</v>
      </c>
    </row>
    <row r="193" spans="3:129" ht="22" thickTop="1" thickBot="1" x14ac:dyDescent="0.4">
      <c r="C193" s="189">
        <f t="shared" si="104"/>
        <v>0</v>
      </c>
      <c r="D193" s="190" t="str">
        <f t="shared" ref="D193:E193" si="208">+IF(D62=0,"",D62)</f>
        <v/>
      </c>
      <c r="E193" s="190" t="str">
        <f t="shared" si="208"/>
        <v>Amm.to Immateriale</v>
      </c>
      <c r="F193" s="197">
        <f t="shared" si="108"/>
        <v>0</v>
      </c>
      <c r="J193" s="198">
        <f t="shared" ref="J193:BU196" si="209">$F193*J62</f>
        <v>0</v>
      </c>
      <c r="K193" s="198">
        <f t="shared" si="209"/>
        <v>0</v>
      </c>
      <c r="L193" s="198">
        <f t="shared" si="209"/>
        <v>0</v>
      </c>
      <c r="M193" s="198">
        <f t="shared" si="209"/>
        <v>0</v>
      </c>
      <c r="N193" s="198">
        <f t="shared" si="209"/>
        <v>0</v>
      </c>
      <c r="O193" s="198">
        <f t="shared" si="209"/>
        <v>0</v>
      </c>
      <c r="P193" s="198">
        <f t="shared" si="209"/>
        <v>0</v>
      </c>
      <c r="Q193" s="198">
        <f t="shared" si="209"/>
        <v>0</v>
      </c>
      <c r="R193" s="198">
        <f t="shared" si="209"/>
        <v>0</v>
      </c>
      <c r="S193" s="198">
        <f t="shared" si="209"/>
        <v>0</v>
      </c>
      <c r="T193" s="198">
        <f t="shared" si="209"/>
        <v>0</v>
      </c>
      <c r="U193" s="198">
        <f t="shared" si="209"/>
        <v>0</v>
      </c>
      <c r="V193" s="198">
        <f t="shared" si="209"/>
        <v>0</v>
      </c>
      <c r="W193" s="198">
        <f t="shared" si="209"/>
        <v>0</v>
      </c>
      <c r="X193" s="198">
        <f t="shared" si="209"/>
        <v>0</v>
      </c>
      <c r="Y193" s="198">
        <f t="shared" si="209"/>
        <v>0</v>
      </c>
      <c r="Z193" s="198">
        <f t="shared" si="209"/>
        <v>0</v>
      </c>
      <c r="AA193" s="198">
        <f t="shared" si="209"/>
        <v>0</v>
      </c>
      <c r="AB193" s="198">
        <f t="shared" si="209"/>
        <v>0</v>
      </c>
      <c r="AC193" s="198">
        <f t="shared" si="209"/>
        <v>0</v>
      </c>
      <c r="AD193" s="198">
        <f t="shared" si="209"/>
        <v>0</v>
      </c>
      <c r="AE193" s="198">
        <f t="shared" si="209"/>
        <v>0</v>
      </c>
      <c r="AF193" s="198">
        <f t="shared" si="209"/>
        <v>0</v>
      </c>
      <c r="AG193" s="198">
        <f t="shared" si="209"/>
        <v>0</v>
      </c>
      <c r="AH193" s="198">
        <f t="shared" si="209"/>
        <v>0</v>
      </c>
      <c r="AI193" s="198">
        <f t="shared" si="209"/>
        <v>0</v>
      </c>
      <c r="AJ193" s="198">
        <f t="shared" si="209"/>
        <v>0</v>
      </c>
      <c r="AK193" s="198">
        <f t="shared" si="209"/>
        <v>0</v>
      </c>
      <c r="AL193" s="198">
        <f t="shared" si="209"/>
        <v>0</v>
      </c>
      <c r="AM193" s="198">
        <f t="shared" si="209"/>
        <v>0</v>
      </c>
      <c r="AN193" s="198">
        <f t="shared" si="209"/>
        <v>0</v>
      </c>
      <c r="AO193" s="198">
        <f t="shared" si="209"/>
        <v>0</v>
      </c>
      <c r="AP193" s="198">
        <f t="shared" si="209"/>
        <v>0</v>
      </c>
      <c r="AQ193" s="198">
        <f t="shared" si="209"/>
        <v>0</v>
      </c>
      <c r="AR193" s="198">
        <f t="shared" si="209"/>
        <v>0</v>
      </c>
      <c r="AS193" s="198">
        <f t="shared" si="209"/>
        <v>0</v>
      </c>
      <c r="AT193" s="198">
        <f t="shared" si="209"/>
        <v>0</v>
      </c>
      <c r="AU193" s="198">
        <f t="shared" si="209"/>
        <v>0</v>
      </c>
      <c r="AV193" s="198">
        <f t="shared" si="209"/>
        <v>0</v>
      </c>
      <c r="AW193" s="198">
        <f t="shared" si="209"/>
        <v>0</v>
      </c>
      <c r="AX193" s="198">
        <f t="shared" si="209"/>
        <v>0</v>
      </c>
      <c r="AY193" s="198">
        <f t="shared" si="209"/>
        <v>0</v>
      </c>
      <c r="AZ193" s="198">
        <f t="shared" si="209"/>
        <v>0</v>
      </c>
      <c r="BA193" s="198">
        <f t="shared" si="209"/>
        <v>0</v>
      </c>
      <c r="BB193" s="198">
        <f t="shared" si="209"/>
        <v>0</v>
      </c>
      <c r="BC193" s="198">
        <f t="shared" si="209"/>
        <v>0</v>
      </c>
      <c r="BD193" s="198">
        <f t="shared" si="209"/>
        <v>0</v>
      </c>
      <c r="BE193" s="198">
        <f t="shared" si="209"/>
        <v>0</v>
      </c>
      <c r="BF193" s="198">
        <f t="shared" si="209"/>
        <v>0</v>
      </c>
      <c r="BG193" s="198">
        <f t="shared" si="209"/>
        <v>0</v>
      </c>
      <c r="BH193" s="198">
        <f t="shared" si="209"/>
        <v>0</v>
      </c>
      <c r="BI193" s="198">
        <f t="shared" si="209"/>
        <v>0</v>
      </c>
      <c r="BJ193" s="198">
        <f t="shared" si="209"/>
        <v>0</v>
      </c>
      <c r="BK193" s="198">
        <f t="shared" si="209"/>
        <v>0</v>
      </c>
      <c r="BL193" s="198">
        <f t="shared" si="209"/>
        <v>0</v>
      </c>
      <c r="BM193" s="198">
        <f t="shared" si="209"/>
        <v>0</v>
      </c>
      <c r="BN193" s="198">
        <f t="shared" si="209"/>
        <v>0</v>
      </c>
      <c r="BO193" s="198">
        <f t="shared" si="209"/>
        <v>0</v>
      </c>
      <c r="BP193" s="198">
        <f t="shared" si="209"/>
        <v>0</v>
      </c>
      <c r="BQ193" s="198">
        <f t="shared" si="209"/>
        <v>0</v>
      </c>
      <c r="BR193" s="198">
        <f t="shared" si="209"/>
        <v>0</v>
      </c>
      <c r="BS193" s="198">
        <f t="shared" si="209"/>
        <v>0</v>
      </c>
      <c r="BT193" s="198">
        <f t="shared" si="209"/>
        <v>0</v>
      </c>
      <c r="BU193" s="198">
        <f t="shared" si="209"/>
        <v>0</v>
      </c>
      <c r="BV193" s="198">
        <f t="shared" si="204"/>
        <v>0</v>
      </c>
      <c r="BW193" s="198">
        <f t="shared" si="204"/>
        <v>0</v>
      </c>
      <c r="BX193" s="198">
        <f t="shared" si="204"/>
        <v>0</v>
      </c>
      <c r="BY193" s="198">
        <f t="shared" si="204"/>
        <v>0</v>
      </c>
      <c r="BZ193" s="198">
        <f t="shared" si="204"/>
        <v>0</v>
      </c>
      <c r="CA193" s="198">
        <f t="shared" si="204"/>
        <v>0</v>
      </c>
      <c r="CB193" s="198">
        <f t="shared" si="204"/>
        <v>0</v>
      </c>
      <c r="CC193" s="198">
        <f t="shared" si="204"/>
        <v>0</v>
      </c>
      <c r="CD193" s="198">
        <f t="shared" si="204"/>
        <v>0</v>
      </c>
      <c r="CE193" s="198">
        <f t="shared" si="204"/>
        <v>0</v>
      </c>
      <c r="CF193" s="198">
        <f t="shared" si="204"/>
        <v>0</v>
      </c>
      <c r="CG193" s="198">
        <f t="shared" si="204"/>
        <v>0</v>
      </c>
      <c r="CH193" s="198">
        <f t="shared" si="204"/>
        <v>0</v>
      </c>
      <c r="CI193" s="198">
        <f t="shared" si="204"/>
        <v>0</v>
      </c>
      <c r="CJ193" s="198">
        <f t="shared" si="204"/>
        <v>0</v>
      </c>
      <c r="CK193" s="198">
        <f t="shared" si="204"/>
        <v>0</v>
      </c>
      <c r="CL193" s="198">
        <f t="shared" si="204"/>
        <v>0</v>
      </c>
      <c r="CM193" s="198">
        <f t="shared" si="204"/>
        <v>0</v>
      </c>
      <c r="CN193" s="198">
        <f t="shared" si="204"/>
        <v>0</v>
      </c>
      <c r="CO193" s="198">
        <f t="shared" si="204"/>
        <v>0</v>
      </c>
      <c r="CP193" s="198">
        <f t="shared" si="204"/>
        <v>0</v>
      </c>
      <c r="CQ193" s="198">
        <f t="shared" si="204"/>
        <v>0</v>
      </c>
      <c r="CR193" s="198">
        <f t="shared" si="204"/>
        <v>0</v>
      </c>
      <c r="CS193" s="198">
        <f t="shared" si="204"/>
        <v>0</v>
      </c>
      <c r="CT193" s="198">
        <f t="shared" si="204"/>
        <v>0</v>
      </c>
      <c r="CU193" s="198">
        <f t="shared" si="204"/>
        <v>0</v>
      </c>
      <c r="CV193" s="198">
        <f t="shared" si="204"/>
        <v>0</v>
      </c>
      <c r="CW193" s="198">
        <f t="shared" si="204"/>
        <v>0</v>
      </c>
      <c r="CX193" s="198">
        <f t="shared" si="204"/>
        <v>0</v>
      </c>
      <c r="CY193" s="198">
        <f t="shared" si="204"/>
        <v>0</v>
      </c>
      <c r="CZ193" s="198">
        <f t="shared" si="204"/>
        <v>0</v>
      </c>
      <c r="DA193" s="198">
        <f t="shared" si="204"/>
        <v>0</v>
      </c>
      <c r="DB193" s="198">
        <f t="shared" si="204"/>
        <v>0</v>
      </c>
      <c r="DC193" s="198">
        <f t="shared" si="204"/>
        <v>0</v>
      </c>
      <c r="DD193" s="198">
        <f t="shared" si="204"/>
        <v>0</v>
      </c>
      <c r="DE193" s="198">
        <f t="shared" si="204"/>
        <v>0</v>
      </c>
      <c r="DF193" s="198">
        <f t="shared" si="204"/>
        <v>0</v>
      </c>
      <c r="DG193" s="198">
        <f t="shared" si="204"/>
        <v>0</v>
      </c>
      <c r="DH193" s="198">
        <f t="shared" si="204"/>
        <v>0</v>
      </c>
      <c r="DI193" s="198">
        <f t="shared" si="204"/>
        <v>0</v>
      </c>
      <c r="DJ193" s="198">
        <f t="shared" si="204"/>
        <v>0</v>
      </c>
      <c r="DK193" s="198">
        <f t="shared" si="204"/>
        <v>0</v>
      </c>
      <c r="DL193" s="198">
        <f t="shared" si="204"/>
        <v>0</v>
      </c>
      <c r="DM193" s="198">
        <f t="shared" si="204"/>
        <v>0</v>
      </c>
      <c r="DN193" s="198">
        <f t="shared" si="204"/>
        <v>0</v>
      </c>
      <c r="DO193" s="198">
        <f t="shared" si="204"/>
        <v>0</v>
      </c>
      <c r="DP193" s="198">
        <f t="shared" si="204"/>
        <v>0</v>
      </c>
      <c r="DQ193" s="198">
        <f t="shared" si="204"/>
        <v>0</v>
      </c>
      <c r="DR193" s="198">
        <f t="shared" si="204"/>
        <v>0</v>
      </c>
      <c r="DS193" s="198">
        <f t="shared" si="204"/>
        <v>0</v>
      </c>
      <c r="DT193" s="198">
        <f t="shared" si="204"/>
        <v>0</v>
      </c>
      <c r="DU193" s="198">
        <f t="shared" si="204"/>
        <v>0</v>
      </c>
      <c r="DV193" s="198">
        <f t="shared" si="204"/>
        <v>0</v>
      </c>
      <c r="DW193" s="198">
        <f t="shared" si="204"/>
        <v>0</v>
      </c>
      <c r="DX193" s="198">
        <f t="shared" si="204"/>
        <v>0</v>
      </c>
      <c r="DY193" s="198">
        <f t="shared" si="204"/>
        <v>0</v>
      </c>
    </row>
    <row r="194" spans="3:129" ht="22" thickTop="1" thickBot="1" x14ac:dyDescent="0.4">
      <c r="C194" s="189">
        <f t="shared" si="104"/>
        <v>0</v>
      </c>
      <c r="D194" s="190" t="str">
        <f t="shared" ref="D194:E194" si="210">+IF(D63=0,"",D63)</f>
        <v/>
      </c>
      <c r="E194" s="190" t="str">
        <f t="shared" si="210"/>
        <v>Amm.to Immateriale</v>
      </c>
      <c r="F194" s="197">
        <f t="shared" si="108"/>
        <v>0</v>
      </c>
      <c r="J194" s="198">
        <f t="shared" si="209"/>
        <v>0</v>
      </c>
      <c r="K194" s="198">
        <f t="shared" si="209"/>
        <v>0</v>
      </c>
      <c r="L194" s="198">
        <f t="shared" si="209"/>
        <v>0</v>
      </c>
      <c r="M194" s="198">
        <f t="shared" si="209"/>
        <v>0</v>
      </c>
      <c r="N194" s="198">
        <f t="shared" si="209"/>
        <v>0</v>
      </c>
      <c r="O194" s="198">
        <f t="shared" si="209"/>
        <v>0</v>
      </c>
      <c r="P194" s="198">
        <f t="shared" si="209"/>
        <v>0</v>
      </c>
      <c r="Q194" s="198">
        <f t="shared" si="209"/>
        <v>0</v>
      </c>
      <c r="R194" s="198">
        <f t="shared" si="209"/>
        <v>0</v>
      </c>
      <c r="S194" s="198">
        <f t="shared" si="209"/>
        <v>0</v>
      </c>
      <c r="T194" s="198">
        <f t="shared" si="209"/>
        <v>0</v>
      </c>
      <c r="U194" s="198">
        <f t="shared" si="209"/>
        <v>0</v>
      </c>
      <c r="V194" s="198">
        <f t="shared" si="209"/>
        <v>0</v>
      </c>
      <c r="W194" s="198">
        <f t="shared" si="209"/>
        <v>0</v>
      </c>
      <c r="X194" s="198">
        <f t="shared" si="209"/>
        <v>0</v>
      </c>
      <c r="Y194" s="198">
        <f t="shared" si="209"/>
        <v>0</v>
      </c>
      <c r="Z194" s="198">
        <f t="shared" si="209"/>
        <v>0</v>
      </c>
      <c r="AA194" s="198">
        <f t="shared" si="209"/>
        <v>0</v>
      </c>
      <c r="AB194" s="198">
        <f t="shared" si="209"/>
        <v>0</v>
      </c>
      <c r="AC194" s="198">
        <f t="shared" si="209"/>
        <v>0</v>
      </c>
      <c r="AD194" s="198">
        <f t="shared" si="209"/>
        <v>0</v>
      </c>
      <c r="AE194" s="198">
        <f t="shared" si="209"/>
        <v>0</v>
      </c>
      <c r="AF194" s="198">
        <f t="shared" si="209"/>
        <v>0</v>
      </c>
      <c r="AG194" s="198">
        <f t="shared" si="209"/>
        <v>0</v>
      </c>
      <c r="AH194" s="198">
        <f t="shared" si="209"/>
        <v>0</v>
      </c>
      <c r="AI194" s="198">
        <f t="shared" si="209"/>
        <v>0</v>
      </c>
      <c r="AJ194" s="198">
        <f t="shared" si="209"/>
        <v>0</v>
      </c>
      <c r="AK194" s="198">
        <f t="shared" si="209"/>
        <v>0</v>
      </c>
      <c r="AL194" s="198">
        <f t="shared" si="209"/>
        <v>0</v>
      </c>
      <c r="AM194" s="198">
        <f t="shared" si="209"/>
        <v>0</v>
      </c>
      <c r="AN194" s="198">
        <f t="shared" si="209"/>
        <v>0</v>
      </c>
      <c r="AO194" s="198">
        <f t="shared" si="209"/>
        <v>0</v>
      </c>
      <c r="AP194" s="198">
        <f t="shared" si="209"/>
        <v>0</v>
      </c>
      <c r="AQ194" s="198">
        <f t="shared" si="209"/>
        <v>0</v>
      </c>
      <c r="AR194" s="198">
        <f t="shared" si="209"/>
        <v>0</v>
      </c>
      <c r="AS194" s="198">
        <f t="shared" si="209"/>
        <v>0</v>
      </c>
      <c r="AT194" s="198">
        <f t="shared" si="209"/>
        <v>0</v>
      </c>
      <c r="AU194" s="198">
        <f t="shared" si="209"/>
        <v>0</v>
      </c>
      <c r="AV194" s="198">
        <f t="shared" si="209"/>
        <v>0</v>
      </c>
      <c r="AW194" s="198">
        <f t="shared" si="209"/>
        <v>0</v>
      </c>
      <c r="AX194" s="198">
        <f t="shared" si="209"/>
        <v>0</v>
      </c>
      <c r="AY194" s="198">
        <f t="shared" si="209"/>
        <v>0</v>
      </c>
      <c r="AZ194" s="198">
        <f t="shared" si="209"/>
        <v>0</v>
      </c>
      <c r="BA194" s="198">
        <f t="shared" si="209"/>
        <v>0</v>
      </c>
      <c r="BB194" s="198">
        <f t="shared" si="209"/>
        <v>0</v>
      </c>
      <c r="BC194" s="198">
        <f t="shared" si="209"/>
        <v>0</v>
      </c>
      <c r="BD194" s="198">
        <f t="shared" si="209"/>
        <v>0</v>
      </c>
      <c r="BE194" s="198">
        <f t="shared" si="209"/>
        <v>0</v>
      </c>
      <c r="BF194" s="198">
        <f t="shared" si="209"/>
        <v>0</v>
      </c>
      <c r="BG194" s="198">
        <f t="shared" si="209"/>
        <v>0</v>
      </c>
      <c r="BH194" s="198">
        <f t="shared" si="209"/>
        <v>0</v>
      </c>
      <c r="BI194" s="198">
        <f t="shared" si="209"/>
        <v>0</v>
      </c>
      <c r="BJ194" s="198">
        <f t="shared" si="209"/>
        <v>0</v>
      </c>
      <c r="BK194" s="198">
        <f t="shared" si="209"/>
        <v>0</v>
      </c>
      <c r="BL194" s="198">
        <f t="shared" si="209"/>
        <v>0</v>
      </c>
      <c r="BM194" s="198">
        <f t="shared" si="209"/>
        <v>0</v>
      </c>
      <c r="BN194" s="198">
        <f t="shared" si="209"/>
        <v>0</v>
      </c>
      <c r="BO194" s="198">
        <f t="shared" si="209"/>
        <v>0</v>
      </c>
      <c r="BP194" s="198">
        <f t="shared" si="209"/>
        <v>0</v>
      </c>
      <c r="BQ194" s="198">
        <f t="shared" si="209"/>
        <v>0</v>
      </c>
      <c r="BR194" s="198">
        <f t="shared" si="209"/>
        <v>0</v>
      </c>
      <c r="BS194" s="198">
        <f t="shared" si="209"/>
        <v>0</v>
      </c>
      <c r="BT194" s="198">
        <f t="shared" si="209"/>
        <v>0</v>
      </c>
      <c r="BU194" s="198">
        <f t="shared" si="209"/>
        <v>0</v>
      </c>
      <c r="BV194" s="198">
        <f t="shared" si="204"/>
        <v>0</v>
      </c>
      <c r="BW194" s="198">
        <f t="shared" si="204"/>
        <v>0</v>
      </c>
      <c r="BX194" s="198">
        <f t="shared" si="204"/>
        <v>0</v>
      </c>
      <c r="BY194" s="198">
        <f t="shared" si="204"/>
        <v>0</v>
      </c>
      <c r="BZ194" s="198">
        <f t="shared" si="204"/>
        <v>0</v>
      </c>
      <c r="CA194" s="198">
        <f t="shared" si="204"/>
        <v>0</v>
      </c>
      <c r="CB194" s="198">
        <f t="shared" si="204"/>
        <v>0</v>
      </c>
      <c r="CC194" s="198">
        <f t="shared" si="204"/>
        <v>0</v>
      </c>
      <c r="CD194" s="198">
        <f t="shared" si="204"/>
        <v>0</v>
      </c>
      <c r="CE194" s="198">
        <f t="shared" si="204"/>
        <v>0</v>
      </c>
      <c r="CF194" s="198">
        <f t="shared" si="204"/>
        <v>0</v>
      </c>
      <c r="CG194" s="198">
        <f t="shared" si="204"/>
        <v>0</v>
      </c>
      <c r="CH194" s="198">
        <f t="shared" si="204"/>
        <v>0</v>
      </c>
      <c r="CI194" s="198">
        <f t="shared" si="204"/>
        <v>0</v>
      </c>
      <c r="CJ194" s="198">
        <f t="shared" si="204"/>
        <v>0</v>
      </c>
      <c r="CK194" s="198">
        <f t="shared" si="204"/>
        <v>0</v>
      </c>
      <c r="CL194" s="198">
        <f t="shared" si="204"/>
        <v>0</v>
      </c>
      <c r="CM194" s="198">
        <f t="shared" si="204"/>
        <v>0</v>
      </c>
      <c r="CN194" s="198">
        <f t="shared" si="204"/>
        <v>0</v>
      </c>
      <c r="CO194" s="198">
        <f t="shared" si="204"/>
        <v>0</v>
      </c>
      <c r="CP194" s="198">
        <f t="shared" si="204"/>
        <v>0</v>
      </c>
      <c r="CQ194" s="198">
        <f t="shared" si="204"/>
        <v>0</v>
      </c>
      <c r="CR194" s="198">
        <f t="shared" si="204"/>
        <v>0</v>
      </c>
      <c r="CS194" s="198">
        <f t="shared" si="204"/>
        <v>0</v>
      </c>
      <c r="CT194" s="198">
        <f t="shared" si="204"/>
        <v>0</v>
      </c>
      <c r="CU194" s="198">
        <f t="shared" si="204"/>
        <v>0</v>
      </c>
      <c r="CV194" s="198">
        <f t="shared" si="204"/>
        <v>0</v>
      </c>
      <c r="CW194" s="198">
        <f t="shared" si="204"/>
        <v>0</v>
      </c>
      <c r="CX194" s="198">
        <f t="shared" si="204"/>
        <v>0</v>
      </c>
      <c r="CY194" s="198">
        <f t="shared" si="204"/>
        <v>0</v>
      </c>
      <c r="CZ194" s="198">
        <f t="shared" si="204"/>
        <v>0</v>
      </c>
      <c r="DA194" s="198">
        <f t="shared" ref="DA194:DY194" si="211">$F194*DA63</f>
        <v>0</v>
      </c>
      <c r="DB194" s="198">
        <f t="shared" si="211"/>
        <v>0</v>
      </c>
      <c r="DC194" s="198">
        <f t="shared" si="211"/>
        <v>0</v>
      </c>
      <c r="DD194" s="198">
        <f t="shared" si="211"/>
        <v>0</v>
      </c>
      <c r="DE194" s="198">
        <f t="shared" si="211"/>
        <v>0</v>
      </c>
      <c r="DF194" s="198">
        <f t="shared" si="211"/>
        <v>0</v>
      </c>
      <c r="DG194" s="198">
        <f t="shared" si="211"/>
        <v>0</v>
      </c>
      <c r="DH194" s="198">
        <f t="shared" si="211"/>
        <v>0</v>
      </c>
      <c r="DI194" s="198">
        <f t="shared" si="211"/>
        <v>0</v>
      </c>
      <c r="DJ194" s="198">
        <f t="shared" si="211"/>
        <v>0</v>
      </c>
      <c r="DK194" s="198">
        <f t="shared" si="211"/>
        <v>0</v>
      </c>
      <c r="DL194" s="198">
        <f t="shared" si="211"/>
        <v>0</v>
      </c>
      <c r="DM194" s="198">
        <f t="shared" si="211"/>
        <v>0</v>
      </c>
      <c r="DN194" s="198">
        <f t="shared" si="211"/>
        <v>0</v>
      </c>
      <c r="DO194" s="198">
        <f t="shared" si="211"/>
        <v>0</v>
      </c>
      <c r="DP194" s="198">
        <f t="shared" si="211"/>
        <v>0</v>
      </c>
      <c r="DQ194" s="198">
        <f t="shared" si="211"/>
        <v>0</v>
      </c>
      <c r="DR194" s="198">
        <f t="shared" si="211"/>
        <v>0</v>
      </c>
      <c r="DS194" s="198">
        <f t="shared" si="211"/>
        <v>0</v>
      </c>
      <c r="DT194" s="198">
        <f t="shared" si="211"/>
        <v>0</v>
      </c>
      <c r="DU194" s="198">
        <f t="shared" si="211"/>
        <v>0</v>
      </c>
      <c r="DV194" s="198">
        <f t="shared" si="211"/>
        <v>0</v>
      </c>
      <c r="DW194" s="198">
        <f t="shared" si="211"/>
        <v>0</v>
      </c>
      <c r="DX194" s="198">
        <f t="shared" si="211"/>
        <v>0</v>
      </c>
      <c r="DY194" s="198">
        <f t="shared" si="211"/>
        <v>0</v>
      </c>
    </row>
    <row r="195" spans="3:129" ht="22" thickTop="1" thickBot="1" x14ac:dyDescent="0.4">
      <c r="C195" s="189">
        <f t="shared" si="104"/>
        <v>0</v>
      </c>
      <c r="D195" s="190" t="str">
        <f t="shared" ref="D195:E195" si="212">+IF(D64=0,"",D64)</f>
        <v/>
      </c>
      <c r="E195" s="190" t="str">
        <f t="shared" si="212"/>
        <v>Amm.to Immateriale</v>
      </c>
      <c r="F195" s="197">
        <f t="shared" si="108"/>
        <v>0</v>
      </c>
      <c r="J195" s="198">
        <f t="shared" si="209"/>
        <v>0</v>
      </c>
      <c r="K195" s="198">
        <f t="shared" si="209"/>
        <v>0</v>
      </c>
      <c r="L195" s="198">
        <f t="shared" si="209"/>
        <v>0</v>
      </c>
      <c r="M195" s="198">
        <f t="shared" si="209"/>
        <v>0</v>
      </c>
      <c r="N195" s="198">
        <f t="shared" si="209"/>
        <v>0</v>
      </c>
      <c r="O195" s="198">
        <f t="shared" si="209"/>
        <v>0</v>
      </c>
      <c r="P195" s="198">
        <f t="shared" si="209"/>
        <v>0</v>
      </c>
      <c r="Q195" s="198">
        <f t="shared" si="209"/>
        <v>0</v>
      </c>
      <c r="R195" s="198">
        <f t="shared" si="209"/>
        <v>0</v>
      </c>
      <c r="S195" s="198">
        <f t="shared" si="209"/>
        <v>0</v>
      </c>
      <c r="T195" s="198">
        <f t="shared" si="209"/>
        <v>0</v>
      </c>
      <c r="U195" s="198">
        <f t="shared" si="209"/>
        <v>0</v>
      </c>
      <c r="V195" s="198">
        <f t="shared" si="209"/>
        <v>0</v>
      </c>
      <c r="W195" s="198">
        <f t="shared" si="209"/>
        <v>0</v>
      </c>
      <c r="X195" s="198">
        <f t="shared" si="209"/>
        <v>0</v>
      </c>
      <c r="Y195" s="198">
        <f t="shared" si="209"/>
        <v>0</v>
      </c>
      <c r="Z195" s="198">
        <f t="shared" si="209"/>
        <v>0</v>
      </c>
      <c r="AA195" s="198">
        <f t="shared" si="209"/>
        <v>0</v>
      </c>
      <c r="AB195" s="198">
        <f t="shared" si="209"/>
        <v>0</v>
      </c>
      <c r="AC195" s="198">
        <f t="shared" si="209"/>
        <v>0</v>
      </c>
      <c r="AD195" s="198">
        <f t="shared" si="209"/>
        <v>0</v>
      </c>
      <c r="AE195" s="198">
        <f t="shared" si="209"/>
        <v>0</v>
      </c>
      <c r="AF195" s="198">
        <f t="shared" si="209"/>
        <v>0</v>
      </c>
      <c r="AG195" s="198">
        <f t="shared" si="209"/>
        <v>0</v>
      </c>
      <c r="AH195" s="198">
        <f t="shared" si="209"/>
        <v>0</v>
      </c>
      <c r="AI195" s="198">
        <f t="shared" si="209"/>
        <v>0</v>
      </c>
      <c r="AJ195" s="198">
        <f t="shared" si="209"/>
        <v>0</v>
      </c>
      <c r="AK195" s="198">
        <f t="shared" si="209"/>
        <v>0</v>
      </c>
      <c r="AL195" s="198">
        <f t="shared" si="209"/>
        <v>0</v>
      </c>
      <c r="AM195" s="198">
        <f t="shared" si="209"/>
        <v>0</v>
      </c>
      <c r="AN195" s="198">
        <f t="shared" si="209"/>
        <v>0</v>
      </c>
      <c r="AO195" s="198">
        <f t="shared" si="209"/>
        <v>0</v>
      </c>
      <c r="AP195" s="198">
        <f t="shared" si="209"/>
        <v>0</v>
      </c>
      <c r="AQ195" s="198">
        <f t="shared" si="209"/>
        <v>0</v>
      </c>
      <c r="AR195" s="198">
        <f t="shared" si="209"/>
        <v>0</v>
      </c>
      <c r="AS195" s="198">
        <f t="shared" si="209"/>
        <v>0</v>
      </c>
      <c r="AT195" s="198">
        <f t="shared" si="209"/>
        <v>0</v>
      </c>
      <c r="AU195" s="198">
        <f t="shared" si="209"/>
        <v>0</v>
      </c>
      <c r="AV195" s="198">
        <f t="shared" si="209"/>
        <v>0</v>
      </c>
      <c r="AW195" s="198">
        <f t="shared" si="209"/>
        <v>0</v>
      </c>
      <c r="AX195" s="198">
        <f t="shared" si="209"/>
        <v>0</v>
      </c>
      <c r="AY195" s="198">
        <f t="shared" si="209"/>
        <v>0</v>
      </c>
      <c r="AZ195" s="198">
        <f t="shared" si="209"/>
        <v>0</v>
      </c>
      <c r="BA195" s="198">
        <f t="shared" si="209"/>
        <v>0</v>
      </c>
      <c r="BB195" s="198">
        <f t="shared" si="209"/>
        <v>0</v>
      </c>
      <c r="BC195" s="198">
        <f t="shared" si="209"/>
        <v>0</v>
      </c>
      <c r="BD195" s="198">
        <f t="shared" si="209"/>
        <v>0</v>
      </c>
      <c r="BE195" s="198">
        <f t="shared" si="209"/>
        <v>0</v>
      </c>
      <c r="BF195" s="198">
        <f t="shared" si="209"/>
        <v>0</v>
      </c>
      <c r="BG195" s="198">
        <f t="shared" si="209"/>
        <v>0</v>
      </c>
      <c r="BH195" s="198">
        <f t="shared" si="209"/>
        <v>0</v>
      </c>
      <c r="BI195" s="198">
        <f t="shared" si="209"/>
        <v>0</v>
      </c>
      <c r="BJ195" s="198">
        <f t="shared" si="209"/>
        <v>0</v>
      </c>
      <c r="BK195" s="198">
        <f t="shared" si="209"/>
        <v>0</v>
      </c>
      <c r="BL195" s="198">
        <f t="shared" si="209"/>
        <v>0</v>
      </c>
      <c r="BM195" s="198">
        <f t="shared" si="209"/>
        <v>0</v>
      </c>
      <c r="BN195" s="198">
        <f t="shared" si="209"/>
        <v>0</v>
      </c>
      <c r="BO195" s="198">
        <f t="shared" si="209"/>
        <v>0</v>
      </c>
      <c r="BP195" s="198">
        <f t="shared" si="209"/>
        <v>0</v>
      </c>
      <c r="BQ195" s="198">
        <f t="shared" si="209"/>
        <v>0</v>
      </c>
      <c r="BR195" s="198">
        <f t="shared" si="209"/>
        <v>0</v>
      </c>
      <c r="BS195" s="198">
        <f t="shared" si="209"/>
        <v>0</v>
      </c>
      <c r="BT195" s="198">
        <f t="shared" si="209"/>
        <v>0</v>
      </c>
      <c r="BU195" s="198">
        <f t="shared" si="209"/>
        <v>0</v>
      </c>
      <c r="BV195" s="198">
        <f t="shared" ref="BV195:DY198" si="213">$F195*BV64</f>
        <v>0</v>
      </c>
      <c r="BW195" s="198">
        <f t="shared" si="213"/>
        <v>0</v>
      </c>
      <c r="BX195" s="198">
        <f t="shared" si="213"/>
        <v>0</v>
      </c>
      <c r="BY195" s="198">
        <f t="shared" si="213"/>
        <v>0</v>
      </c>
      <c r="BZ195" s="198">
        <f t="shared" si="213"/>
        <v>0</v>
      </c>
      <c r="CA195" s="198">
        <f t="shared" si="213"/>
        <v>0</v>
      </c>
      <c r="CB195" s="198">
        <f t="shared" si="213"/>
        <v>0</v>
      </c>
      <c r="CC195" s="198">
        <f t="shared" si="213"/>
        <v>0</v>
      </c>
      <c r="CD195" s="198">
        <f t="shared" si="213"/>
        <v>0</v>
      </c>
      <c r="CE195" s="198">
        <f t="shared" si="213"/>
        <v>0</v>
      </c>
      <c r="CF195" s="198">
        <f t="shared" si="213"/>
        <v>0</v>
      </c>
      <c r="CG195" s="198">
        <f t="shared" si="213"/>
        <v>0</v>
      </c>
      <c r="CH195" s="198">
        <f t="shared" si="213"/>
        <v>0</v>
      </c>
      <c r="CI195" s="198">
        <f t="shared" si="213"/>
        <v>0</v>
      </c>
      <c r="CJ195" s="198">
        <f t="shared" si="213"/>
        <v>0</v>
      </c>
      <c r="CK195" s="198">
        <f t="shared" si="213"/>
        <v>0</v>
      </c>
      <c r="CL195" s="198">
        <f t="shared" si="213"/>
        <v>0</v>
      </c>
      <c r="CM195" s="198">
        <f t="shared" si="213"/>
        <v>0</v>
      </c>
      <c r="CN195" s="198">
        <f t="shared" si="213"/>
        <v>0</v>
      </c>
      <c r="CO195" s="198">
        <f t="shared" si="213"/>
        <v>0</v>
      </c>
      <c r="CP195" s="198">
        <f t="shared" si="213"/>
        <v>0</v>
      </c>
      <c r="CQ195" s="198">
        <f t="shared" si="213"/>
        <v>0</v>
      </c>
      <c r="CR195" s="198">
        <f t="shared" si="213"/>
        <v>0</v>
      </c>
      <c r="CS195" s="198">
        <f t="shared" si="213"/>
        <v>0</v>
      </c>
      <c r="CT195" s="198">
        <f t="shared" si="213"/>
        <v>0</v>
      </c>
      <c r="CU195" s="198">
        <f t="shared" si="213"/>
        <v>0</v>
      </c>
      <c r="CV195" s="198">
        <f t="shared" si="213"/>
        <v>0</v>
      </c>
      <c r="CW195" s="198">
        <f t="shared" si="213"/>
        <v>0</v>
      </c>
      <c r="CX195" s="198">
        <f t="shared" si="213"/>
        <v>0</v>
      </c>
      <c r="CY195" s="198">
        <f t="shared" si="213"/>
        <v>0</v>
      </c>
      <c r="CZ195" s="198">
        <f t="shared" si="213"/>
        <v>0</v>
      </c>
      <c r="DA195" s="198">
        <f t="shared" si="213"/>
        <v>0</v>
      </c>
      <c r="DB195" s="198">
        <f t="shared" si="213"/>
        <v>0</v>
      </c>
      <c r="DC195" s="198">
        <f t="shared" si="213"/>
        <v>0</v>
      </c>
      <c r="DD195" s="198">
        <f t="shared" si="213"/>
        <v>0</v>
      </c>
      <c r="DE195" s="198">
        <f t="shared" si="213"/>
        <v>0</v>
      </c>
      <c r="DF195" s="198">
        <f t="shared" si="213"/>
        <v>0</v>
      </c>
      <c r="DG195" s="198">
        <f t="shared" si="213"/>
        <v>0</v>
      </c>
      <c r="DH195" s="198">
        <f t="shared" si="213"/>
        <v>0</v>
      </c>
      <c r="DI195" s="198">
        <f t="shared" si="213"/>
        <v>0</v>
      </c>
      <c r="DJ195" s="198">
        <f t="shared" si="213"/>
        <v>0</v>
      </c>
      <c r="DK195" s="198">
        <f t="shared" si="213"/>
        <v>0</v>
      </c>
      <c r="DL195" s="198">
        <f t="shared" si="213"/>
        <v>0</v>
      </c>
      <c r="DM195" s="198">
        <f t="shared" si="213"/>
        <v>0</v>
      </c>
      <c r="DN195" s="198">
        <f t="shared" si="213"/>
        <v>0</v>
      </c>
      <c r="DO195" s="198">
        <f t="shared" si="213"/>
        <v>0</v>
      </c>
      <c r="DP195" s="198">
        <f t="shared" si="213"/>
        <v>0</v>
      </c>
      <c r="DQ195" s="198">
        <f t="shared" si="213"/>
        <v>0</v>
      </c>
      <c r="DR195" s="198">
        <f t="shared" si="213"/>
        <v>0</v>
      </c>
      <c r="DS195" s="198">
        <f t="shared" si="213"/>
        <v>0</v>
      </c>
      <c r="DT195" s="198">
        <f t="shared" si="213"/>
        <v>0</v>
      </c>
      <c r="DU195" s="198">
        <f t="shared" si="213"/>
        <v>0</v>
      </c>
      <c r="DV195" s="198">
        <f t="shared" si="213"/>
        <v>0</v>
      </c>
      <c r="DW195" s="198">
        <f t="shared" si="213"/>
        <v>0</v>
      </c>
      <c r="DX195" s="198">
        <f t="shared" si="213"/>
        <v>0</v>
      </c>
      <c r="DY195" s="198">
        <f t="shared" si="213"/>
        <v>0</v>
      </c>
    </row>
    <row r="196" spans="3:129" ht="22" thickTop="1" thickBot="1" x14ac:dyDescent="0.4">
      <c r="C196" s="189">
        <f t="shared" si="104"/>
        <v>0</v>
      </c>
      <c r="D196" s="190" t="str">
        <f t="shared" ref="D196:E196" si="214">+IF(D65=0,"",D65)</f>
        <v/>
      </c>
      <c r="E196" s="190" t="str">
        <f t="shared" si="214"/>
        <v>Amm.to Immateriale</v>
      </c>
      <c r="F196" s="197">
        <f t="shared" si="108"/>
        <v>0</v>
      </c>
      <c r="J196" s="198">
        <f t="shared" si="209"/>
        <v>0</v>
      </c>
      <c r="K196" s="198">
        <f t="shared" si="209"/>
        <v>0</v>
      </c>
      <c r="L196" s="198">
        <f t="shared" si="209"/>
        <v>0</v>
      </c>
      <c r="M196" s="198">
        <f t="shared" si="209"/>
        <v>0</v>
      </c>
      <c r="N196" s="198">
        <f t="shared" si="209"/>
        <v>0</v>
      </c>
      <c r="O196" s="198">
        <f t="shared" si="209"/>
        <v>0</v>
      </c>
      <c r="P196" s="198">
        <f t="shared" si="209"/>
        <v>0</v>
      </c>
      <c r="Q196" s="198">
        <f t="shared" si="209"/>
        <v>0</v>
      </c>
      <c r="R196" s="198">
        <f t="shared" si="209"/>
        <v>0</v>
      </c>
      <c r="S196" s="198">
        <f t="shared" si="209"/>
        <v>0</v>
      </c>
      <c r="T196" s="198">
        <f t="shared" si="209"/>
        <v>0</v>
      </c>
      <c r="U196" s="198">
        <f t="shared" si="209"/>
        <v>0</v>
      </c>
      <c r="V196" s="198">
        <f t="shared" si="209"/>
        <v>0</v>
      </c>
      <c r="W196" s="198">
        <f t="shared" si="209"/>
        <v>0</v>
      </c>
      <c r="X196" s="198">
        <f t="shared" si="209"/>
        <v>0</v>
      </c>
      <c r="Y196" s="198">
        <f t="shared" si="209"/>
        <v>0</v>
      </c>
      <c r="Z196" s="198">
        <f t="shared" si="209"/>
        <v>0</v>
      </c>
      <c r="AA196" s="198">
        <f t="shared" si="209"/>
        <v>0</v>
      </c>
      <c r="AB196" s="198">
        <f t="shared" si="209"/>
        <v>0</v>
      </c>
      <c r="AC196" s="198">
        <f t="shared" si="209"/>
        <v>0</v>
      </c>
      <c r="AD196" s="198">
        <f t="shared" si="209"/>
        <v>0</v>
      </c>
      <c r="AE196" s="198">
        <f t="shared" si="209"/>
        <v>0</v>
      </c>
      <c r="AF196" s="198">
        <f t="shared" si="209"/>
        <v>0</v>
      </c>
      <c r="AG196" s="198">
        <f t="shared" si="209"/>
        <v>0</v>
      </c>
      <c r="AH196" s="198">
        <f t="shared" si="209"/>
        <v>0</v>
      </c>
      <c r="AI196" s="198">
        <f t="shared" si="209"/>
        <v>0</v>
      </c>
      <c r="AJ196" s="198">
        <f t="shared" si="209"/>
        <v>0</v>
      </c>
      <c r="AK196" s="198">
        <f t="shared" si="209"/>
        <v>0</v>
      </c>
      <c r="AL196" s="198">
        <f t="shared" si="209"/>
        <v>0</v>
      </c>
      <c r="AM196" s="198">
        <f t="shared" si="209"/>
        <v>0</v>
      </c>
      <c r="AN196" s="198">
        <f t="shared" si="209"/>
        <v>0</v>
      </c>
      <c r="AO196" s="198">
        <f t="shared" si="209"/>
        <v>0</v>
      </c>
      <c r="AP196" s="198">
        <f t="shared" si="209"/>
        <v>0</v>
      </c>
      <c r="AQ196" s="198">
        <f t="shared" si="209"/>
        <v>0</v>
      </c>
      <c r="AR196" s="198">
        <f t="shared" si="209"/>
        <v>0</v>
      </c>
      <c r="AS196" s="198">
        <f t="shared" si="209"/>
        <v>0</v>
      </c>
      <c r="AT196" s="198">
        <f t="shared" si="209"/>
        <v>0</v>
      </c>
      <c r="AU196" s="198">
        <f t="shared" si="209"/>
        <v>0</v>
      </c>
      <c r="AV196" s="198">
        <f t="shared" si="209"/>
        <v>0</v>
      </c>
      <c r="AW196" s="198">
        <f t="shared" si="209"/>
        <v>0</v>
      </c>
      <c r="AX196" s="198">
        <f t="shared" si="209"/>
        <v>0</v>
      </c>
      <c r="AY196" s="198">
        <f t="shared" si="209"/>
        <v>0</v>
      </c>
      <c r="AZ196" s="198">
        <f t="shared" si="209"/>
        <v>0</v>
      </c>
      <c r="BA196" s="198">
        <f t="shared" si="209"/>
        <v>0</v>
      </c>
      <c r="BB196" s="198">
        <f t="shared" si="209"/>
        <v>0</v>
      </c>
      <c r="BC196" s="198">
        <f t="shared" si="209"/>
        <v>0</v>
      </c>
      <c r="BD196" s="198">
        <f t="shared" si="209"/>
        <v>0</v>
      </c>
      <c r="BE196" s="198">
        <f t="shared" si="209"/>
        <v>0</v>
      </c>
      <c r="BF196" s="198">
        <f t="shared" si="209"/>
        <v>0</v>
      </c>
      <c r="BG196" s="198">
        <f t="shared" si="209"/>
        <v>0</v>
      </c>
      <c r="BH196" s="198">
        <f t="shared" si="209"/>
        <v>0</v>
      </c>
      <c r="BI196" s="198">
        <f t="shared" si="209"/>
        <v>0</v>
      </c>
      <c r="BJ196" s="198">
        <f t="shared" si="209"/>
        <v>0</v>
      </c>
      <c r="BK196" s="198">
        <f t="shared" si="209"/>
        <v>0</v>
      </c>
      <c r="BL196" s="198">
        <f t="shared" si="209"/>
        <v>0</v>
      </c>
      <c r="BM196" s="198">
        <f t="shared" si="209"/>
        <v>0</v>
      </c>
      <c r="BN196" s="198">
        <f t="shared" si="209"/>
        <v>0</v>
      </c>
      <c r="BO196" s="198">
        <f t="shared" si="209"/>
        <v>0</v>
      </c>
      <c r="BP196" s="198">
        <f t="shared" si="209"/>
        <v>0</v>
      </c>
      <c r="BQ196" s="198">
        <f t="shared" si="209"/>
        <v>0</v>
      </c>
      <c r="BR196" s="198">
        <f t="shared" si="209"/>
        <v>0</v>
      </c>
      <c r="BS196" s="198">
        <f t="shared" si="209"/>
        <v>0</v>
      </c>
      <c r="BT196" s="198">
        <f t="shared" si="209"/>
        <v>0</v>
      </c>
      <c r="BU196" s="198">
        <f t="shared" ref="BU196" si="215">$F196*BU65</f>
        <v>0</v>
      </c>
      <c r="BV196" s="198">
        <f t="shared" si="213"/>
        <v>0</v>
      </c>
      <c r="BW196" s="198">
        <f t="shared" si="213"/>
        <v>0</v>
      </c>
      <c r="BX196" s="198">
        <f t="shared" si="213"/>
        <v>0</v>
      </c>
      <c r="BY196" s="198">
        <f t="shared" si="213"/>
        <v>0</v>
      </c>
      <c r="BZ196" s="198">
        <f t="shared" si="213"/>
        <v>0</v>
      </c>
      <c r="CA196" s="198">
        <f t="shared" si="213"/>
        <v>0</v>
      </c>
      <c r="CB196" s="198">
        <f t="shared" si="213"/>
        <v>0</v>
      </c>
      <c r="CC196" s="198">
        <f t="shared" si="213"/>
        <v>0</v>
      </c>
      <c r="CD196" s="198">
        <f t="shared" si="213"/>
        <v>0</v>
      </c>
      <c r="CE196" s="198">
        <f t="shared" si="213"/>
        <v>0</v>
      </c>
      <c r="CF196" s="198">
        <f t="shared" si="213"/>
        <v>0</v>
      </c>
      <c r="CG196" s="198">
        <f t="shared" si="213"/>
        <v>0</v>
      </c>
      <c r="CH196" s="198">
        <f t="shared" si="213"/>
        <v>0</v>
      </c>
      <c r="CI196" s="198">
        <f t="shared" si="213"/>
        <v>0</v>
      </c>
      <c r="CJ196" s="198">
        <f t="shared" si="213"/>
        <v>0</v>
      </c>
      <c r="CK196" s="198">
        <f t="shared" si="213"/>
        <v>0</v>
      </c>
      <c r="CL196" s="198">
        <f t="shared" si="213"/>
        <v>0</v>
      </c>
      <c r="CM196" s="198">
        <f t="shared" si="213"/>
        <v>0</v>
      </c>
      <c r="CN196" s="198">
        <f t="shared" si="213"/>
        <v>0</v>
      </c>
      <c r="CO196" s="198">
        <f t="shared" si="213"/>
        <v>0</v>
      </c>
      <c r="CP196" s="198">
        <f t="shared" si="213"/>
        <v>0</v>
      </c>
      <c r="CQ196" s="198">
        <f t="shared" si="213"/>
        <v>0</v>
      </c>
      <c r="CR196" s="198">
        <f t="shared" si="213"/>
        <v>0</v>
      </c>
      <c r="CS196" s="198">
        <f t="shared" si="213"/>
        <v>0</v>
      </c>
      <c r="CT196" s="198">
        <f t="shared" si="213"/>
        <v>0</v>
      </c>
      <c r="CU196" s="198">
        <f t="shared" si="213"/>
        <v>0</v>
      </c>
      <c r="CV196" s="198">
        <f t="shared" si="213"/>
        <v>0</v>
      </c>
      <c r="CW196" s="198">
        <f t="shared" si="213"/>
        <v>0</v>
      </c>
      <c r="CX196" s="198">
        <f t="shared" si="213"/>
        <v>0</v>
      </c>
      <c r="CY196" s="198">
        <f t="shared" si="213"/>
        <v>0</v>
      </c>
      <c r="CZ196" s="198">
        <f t="shared" si="213"/>
        <v>0</v>
      </c>
      <c r="DA196" s="198">
        <f t="shared" si="213"/>
        <v>0</v>
      </c>
      <c r="DB196" s="198">
        <f t="shared" si="213"/>
        <v>0</v>
      </c>
      <c r="DC196" s="198">
        <f t="shared" si="213"/>
        <v>0</v>
      </c>
      <c r="DD196" s="198">
        <f t="shared" si="213"/>
        <v>0</v>
      </c>
      <c r="DE196" s="198">
        <f t="shared" si="213"/>
        <v>0</v>
      </c>
      <c r="DF196" s="198">
        <f t="shared" si="213"/>
        <v>0</v>
      </c>
      <c r="DG196" s="198">
        <f t="shared" si="213"/>
        <v>0</v>
      </c>
      <c r="DH196" s="198">
        <f t="shared" si="213"/>
        <v>0</v>
      </c>
      <c r="DI196" s="198">
        <f t="shared" si="213"/>
        <v>0</v>
      </c>
      <c r="DJ196" s="198">
        <f t="shared" si="213"/>
        <v>0</v>
      </c>
      <c r="DK196" s="198">
        <f t="shared" si="213"/>
        <v>0</v>
      </c>
      <c r="DL196" s="198">
        <f t="shared" si="213"/>
        <v>0</v>
      </c>
      <c r="DM196" s="198">
        <f t="shared" si="213"/>
        <v>0</v>
      </c>
      <c r="DN196" s="198">
        <f t="shared" si="213"/>
        <v>0</v>
      </c>
      <c r="DO196" s="198">
        <f t="shared" si="213"/>
        <v>0</v>
      </c>
      <c r="DP196" s="198">
        <f t="shared" si="213"/>
        <v>0</v>
      </c>
      <c r="DQ196" s="198">
        <f t="shared" si="213"/>
        <v>0</v>
      </c>
      <c r="DR196" s="198">
        <f t="shared" si="213"/>
        <v>0</v>
      </c>
      <c r="DS196" s="198">
        <f t="shared" si="213"/>
        <v>0</v>
      </c>
      <c r="DT196" s="198">
        <f t="shared" si="213"/>
        <v>0</v>
      </c>
      <c r="DU196" s="198">
        <f t="shared" si="213"/>
        <v>0</v>
      </c>
      <c r="DV196" s="198">
        <f t="shared" si="213"/>
        <v>0</v>
      </c>
      <c r="DW196" s="198">
        <f t="shared" si="213"/>
        <v>0</v>
      </c>
      <c r="DX196" s="198">
        <f t="shared" si="213"/>
        <v>0</v>
      </c>
      <c r="DY196" s="198">
        <f t="shared" si="213"/>
        <v>0</v>
      </c>
    </row>
    <row r="197" spans="3:129" ht="22" thickTop="1" thickBot="1" x14ac:dyDescent="0.4">
      <c r="C197" s="189">
        <f t="shared" si="104"/>
        <v>0</v>
      </c>
      <c r="D197" s="190" t="str">
        <f t="shared" ref="D197:E197" si="216">+IF(D66=0,"",D66)</f>
        <v/>
      </c>
      <c r="E197" s="190" t="str">
        <f t="shared" si="216"/>
        <v>Amm.to Immateriale</v>
      </c>
      <c r="F197" s="197">
        <f t="shared" si="108"/>
        <v>0</v>
      </c>
      <c r="J197" s="198">
        <f t="shared" ref="J197:BU198" si="217">$F197*J66</f>
        <v>0</v>
      </c>
      <c r="K197" s="198">
        <f t="shared" si="217"/>
        <v>0</v>
      </c>
      <c r="L197" s="198">
        <f t="shared" si="217"/>
        <v>0</v>
      </c>
      <c r="M197" s="198">
        <f t="shared" si="217"/>
        <v>0</v>
      </c>
      <c r="N197" s="198">
        <f t="shared" si="217"/>
        <v>0</v>
      </c>
      <c r="O197" s="198">
        <f t="shared" si="217"/>
        <v>0</v>
      </c>
      <c r="P197" s="198">
        <f t="shared" si="217"/>
        <v>0</v>
      </c>
      <c r="Q197" s="198">
        <f t="shared" si="217"/>
        <v>0</v>
      </c>
      <c r="R197" s="198">
        <f t="shared" si="217"/>
        <v>0</v>
      </c>
      <c r="S197" s="198">
        <f t="shared" si="217"/>
        <v>0</v>
      </c>
      <c r="T197" s="198">
        <f t="shared" si="217"/>
        <v>0</v>
      </c>
      <c r="U197" s="198">
        <f t="shared" si="217"/>
        <v>0</v>
      </c>
      <c r="V197" s="198">
        <f t="shared" si="217"/>
        <v>0</v>
      </c>
      <c r="W197" s="198">
        <f t="shared" si="217"/>
        <v>0</v>
      </c>
      <c r="X197" s="198">
        <f t="shared" si="217"/>
        <v>0</v>
      </c>
      <c r="Y197" s="198">
        <f t="shared" si="217"/>
        <v>0</v>
      </c>
      <c r="Z197" s="198">
        <f t="shared" si="217"/>
        <v>0</v>
      </c>
      <c r="AA197" s="198">
        <f t="shared" si="217"/>
        <v>0</v>
      </c>
      <c r="AB197" s="198">
        <f t="shared" si="217"/>
        <v>0</v>
      </c>
      <c r="AC197" s="198">
        <f t="shared" si="217"/>
        <v>0</v>
      </c>
      <c r="AD197" s="198">
        <f t="shared" si="217"/>
        <v>0</v>
      </c>
      <c r="AE197" s="198">
        <f t="shared" si="217"/>
        <v>0</v>
      </c>
      <c r="AF197" s="198">
        <f t="shared" si="217"/>
        <v>0</v>
      </c>
      <c r="AG197" s="198">
        <f t="shared" si="217"/>
        <v>0</v>
      </c>
      <c r="AH197" s="198">
        <f t="shared" si="217"/>
        <v>0</v>
      </c>
      <c r="AI197" s="198">
        <f t="shared" si="217"/>
        <v>0</v>
      </c>
      <c r="AJ197" s="198">
        <f t="shared" si="217"/>
        <v>0</v>
      </c>
      <c r="AK197" s="198">
        <f t="shared" si="217"/>
        <v>0</v>
      </c>
      <c r="AL197" s="198">
        <f t="shared" si="217"/>
        <v>0</v>
      </c>
      <c r="AM197" s="198">
        <f t="shared" si="217"/>
        <v>0</v>
      </c>
      <c r="AN197" s="198">
        <f t="shared" si="217"/>
        <v>0</v>
      </c>
      <c r="AO197" s="198">
        <f t="shared" si="217"/>
        <v>0</v>
      </c>
      <c r="AP197" s="198">
        <f t="shared" si="217"/>
        <v>0</v>
      </c>
      <c r="AQ197" s="198">
        <f t="shared" si="217"/>
        <v>0</v>
      </c>
      <c r="AR197" s="198">
        <f t="shared" si="217"/>
        <v>0</v>
      </c>
      <c r="AS197" s="198">
        <f t="shared" si="217"/>
        <v>0</v>
      </c>
      <c r="AT197" s="198">
        <f t="shared" si="217"/>
        <v>0</v>
      </c>
      <c r="AU197" s="198">
        <f t="shared" si="217"/>
        <v>0</v>
      </c>
      <c r="AV197" s="198">
        <f t="shared" si="217"/>
        <v>0</v>
      </c>
      <c r="AW197" s="198">
        <f t="shared" si="217"/>
        <v>0</v>
      </c>
      <c r="AX197" s="198">
        <f t="shared" si="217"/>
        <v>0</v>
      </c>
      <c r="AY197" s="198">
        <f t="shared" si="217"/>
        <v>0</v>
      </c>
      <c r="AZ197" s="198">
        <f t="shared" si="217"/>
        <v>0</v>
      </c>
      <c r="BA197" s="198">
        <f t="shared" si="217"/>
        <v>0</v>
      </c>
      <c r="BB197" s="198">
        <f t="shared" si="217"/>
        <v>0</v>
      </c>
      <c r="BC197" s="198">
        <f t="shared" si="217"/>
        <v>0</v>
      </c>
      <c r="BD197" s="198">
        <f t="shared" si="217"/>
        <v>0</v>
      </c>
      <c r="BE197" s="198">
        <f t="shared" si="217"/>
        <v>0</v>
      </c>
      <c r="BF197" s="198">
        <f t="shared" si="217"/>
        <v>0</v>
      </c>
      <c r="BG197" s="198">
        <f t="shared" si="217"/>
        <v>0</v>
      </c>
      <c r="BH197" s="198">
        <f t="shared" si="217"/>
        <v>0</v>
      </c>
      <c r="BI197" s="198">
        <f t="shared" si="217"/>
        <v>0</v>
      </c>
      <c r="BJ197" s="198">
        <f t="shared" si="217"/>
        <v>0</v>
      </c>
      <c r="BK197" s="198">
        <f t="shared" si="217"/>
        <v>0</v>
      </c>
      <c r="BL197" s="198">
        <f t="shared" si="217"/>
        <v>0</v>
      </c>
      <c r="BM197" s="198">
        <f t="shared" si="217"/>
        <v>0</v>
      </c>
      <c r="BN197" s="198">
        <f t="shared" si="217"/>
        <v>0</v>
      </c>
      <c r="BO197" s="198">
        <f t="shared" si="217"/>
        <v>0</v>
      </c>
      <c r="BP197" s="198">
        <f t="shared" si="217"/>
        <v>0</v>
      </c>
      <c r="BQ197" s="198">
        <f t="shared" si="217"/>
        <v>0</v>
      </c>
      <c r="BR197" s="198">
        <f t="shared" si="217"/>
        <v>0</v>
      </c>
      <c r="BS197" s="198">
        <f t="shared" si="217"/>
        <v>0</v>
      </c>
      <c r="BT197" s="198">
        <f t="shared" si="217"/>
        <v>0</v>
      </c>
      <c r="BU197" s="198">
        <f t="shared" si="217"/>
        <v>0</v>
      </c>
      <c r="BV197" s="198">
        <f t="shared" si="213"/>
        <v>0</v>
      </c>
      <c r="BW197" s="198">
        <f t="shared" si="213"/>
        <v>0</v>
      </c>
      <c r="BX197" s="198">
        <f t="shared" si="213"/>
        <v>0</v>
      </c>
      <c r="BY197" s="198">
        <f t="shared" si="213"/>
        <v>0</v>
      </c>
      <c r="BZ197" s="198">
        <f t="shared" si="213"/>
        <v>0</v>
      </c>
      <c r="CA197" s="198">
        <f t="shared" si="213"/>
        <v>0</v>
      </c>
      <c r="CB197" s="198">
        <f t="shared" si="213"/>
        <v>0</v>
      </c>
      <c r="CC197" s="198">
        <f t="shared" si="213"/>
        <v>0</v>
      </c>
      <c r="CD197" s="198">
        <f t="shared" si="213"/>
        <v>0</v>
      </c>
      <c r="CE197" s="198">
        <f t="shared" si="213"/>
        <v>0</v>
      </c>
      <c r="CF197" s="198">
        <f t="shared" si="213"/>
        <v>0</v>
      </c>
      <c r="CG197" s="198">
        <f t="shared" si="213"/>
        <v>0</v>
      </c>
      <c r="CH197" s="198">
        <f t="shared" si="213"/>
        <v>0</v>
      </c>
      <c r="CI197" s="198">
        <f t="shared" si="213"/>
        <v>0</v>
      </c>
      <c r="CJ197" s="198">
        <f t="shared" si="213"/>
        <v>0</v>
      </c>
      <c r="CK197" s="198">
        <f t="shared" si="213"/>
        <v>0</v>
      </c>
      <c r="CL197" s="198">
        <f t="shared" si="213"/>
        <v>0</v>
      </c>
      <c r="CM197" s="198">
        <f t="shared" si="213"/>
        <v>0</v>
      </c>
      <c r="CN197" s="198">
        <f t="shared" si="213"/>
        <v>0</v>
      </c>
      <c r="CO197" s="198">
        <f t="shared" si="213"/>
        <v>0</v>
      </c>
      <c r="CP197" s="198">
        <f t="shared" si="213"/>
        <v>0</v>
      </c>
      <c r="CQ197" s="198">
        <f t="shared" si="213"/>
        <v>0</v>
      </c>
      <c r="CR197" s="198">
        <f t="shared" si="213"/>
        <v>0</v>
      </c>
      <c r="CS197" s="198">
        <f t="shared" si="213"/>
        <v>0</v>
      </c>
      <c r="CT197" s="198">
        <f t="shared" si="213"/>
        <v>0</v>
      </c>
      <c r="CU197" s="198">
        <f t="shared" si="213"/>
        <v>0</v>
      </c>
      <c r="CV197" s="198">
        <f t="shared" si="213"/>
        <v>0</v>
      </c>
      <c r="CW197" s="198">
        <f t="shared" si="213"/>
        <v>0</v>
      </c>
      <c r="CX197" s="198">
        <f t="shared" si="213"/>
        <v>0</v>
      </c>
      <c r="CY197" s="198">
        <f t="shared" si="213"/>
        <v>0</v>
      </c>
      <c r="CZ197" s="198">
        <f t="shared" si="213"/>
        <v>0</v>
      </c>
      <c r="DA197" s="198">
        <f t="shared" si="213"/>
        <v>0</v>
      </c>
      <c r="DB197" s="198">
        <f t="shared" si="213"/>
        <v>0</v>
      </c>
      <c r="DC197" s="198">
        <f t="shared" si="213"/>
        <v>0</v>
      </c>
      <c r="DD197" s="198">
        <f t="shared" si="213"/>
        <v>0</v>
      </c>
      <c r="DE197" s="198">
        <f t="shared" si="213"/>
        <v>0</v>
      </c>
      <c r="DF197" s="198">
        <f t="shared" si="213"/>
        <v>0</v>
      </c>
      <c r="DG197" s="198">
        <f t="shared" si="213"/>
        <v>0</v>
      </c>
      <c r="DH197" s="198">
        <f t="shared" si="213"/>
        <v>0</v>
      </c>
      <c r="DI197" s="198">
        <f t="shared" si="213"/>
        <v>0</v>
      </c>
      <c r="DJ197" s="198">
        <f t="shared" si="213"/>
        <v>0</v>
      </c>
      <c r="DK197" s="198">
        <f t="shared" si="213"/>
        <v>0</v>
      </c>
      <c r="DL197" s="198">
        <f t="shared" si="213"/>
        <v>0</v>
      </c>
      <c r="DM197" s="198">
        <f t="shared" si="213"/>
        <v>0</v>
      </c>
      <c r="DN197" s="198">
        <f t="shared" si="213"/>
        <v>0</v>
      </c>
      <c r="DO197" s="198">
        <f t="shared" si="213"/>
        <v>0</v>
      </c>
      <c r="DP197" s="198">
        <f t="shared" si="213"/>
        <v>0</v>
      </c>
      <c r="DQ197" s="198">
        <f t="shared" si="213"/>
        <v>0</v>
      </c>
      <c r="DR197" s="198">
        <f t="shared" si="213"/>
        <v>0</v>
      </c>
      <c r="DS197" s="198">
        <f t="shared" si="213"/>
        <v>0</v>
      </c>
      <c r="DT197" s="198">
        <f t="shared" si="213"/>
        <v>0</v>
      </c>
      <c r="DU197" s="198">
        <f t="shared" si="213"/>
        <v>0</v>
      </c>
      <c r="DV197" s="198">
        <f t="shared" si="213"/>
        <v>0</v>
      </c>
      <c r="DW197" s="198">
        <f t="shared" si="213"/>
        <v>0</v>
      </c>
      <c r="DX197" s="198">
        <f t="shared" si="213"/>
        <v>0</v>
      </c>
      <c r="DY197" s="198">
        <f t="shared" si="213"/>
        <v>0</v>
      </c>
    </row>
    <row r="198" spans="3:129" ht="22" thickTop="1" thickBot="1" x14ac:dyDescent="0.4">
      <c r="C198" s="189" t="str">
        <f>+C132</f>
        <v>xx</v>
      </c>
      <c r="D198" s="190" t="str">
        <f t="shared" ref="D198:E198" si="218">+IF(D67=0,"",D67)</f>
        <v/>
      </c>
      <c r="E198" s="190" t="str">
        <f t="shared" si="218"/>
        <v>Amm.to Immateriale</v>
      </c>
      <c r="F198" s="197">
        <f t="shared" si="108"/>
        <v>0</v>
      </c>
      <c r="J198" s="199">
        <f t="shared" si="217"/>
        <v>0</v>
      </c>
      <c r="K198" s="199">
        <f t="shared" si="217"/>
        <v>0</v>
      </c>
      <c r="L198" s="199">
        <f t="shared" si="217"/>
        <v>0</v>
      </c>
      <c r="M198" s="199">
        <f t="shared" si="217"/>
        <v>0</v>
      </c>
      <c r="N198" s="199">
        <f t="shared" si="217"/>
        <v>0</v>
      </c>
      <c r="O198" s="199">
        <f t="shared" si="217"/>
        <v>0</v>
      </c>
      <c r="P198" s="199">
        <f t="shared" si="217"/>
        <v>0</v>
      </c>
      <c r="Q198" s="199">
        <f t="shared" si="217"/>
        <v>0</v>
      </c>
      <c r="R198" s="199">
        <f t="shared" si="217"/>
        <v>0</v>
      </c>
      <c r="S198" s="199">
        <f t="shared" si="217"/>
        <v>0</v>
      </c>
      <c r="T198" s="199">
        <f t="shared" si="217"/>
        <v>0</v>
      </c>
      <c r="U198" s="199">
        <f t="shared" si="217"/>
        <v>0</v>
      </c>
      <c r="V198" s="199">
        <f t="shared" si="217"/>
        <v>0</v>
      </c>
      <c r="W198" s="199">
        <f t="shared" si="217"/>
        <v>0</v>
      </c>
      <c r="X198" s="199">
        <f t="shared" si="217"/>
        <v>0</v>
      </c>
      <c r="Y198" s="199">
        <f t="shared" si="217"/>
        <v>0</v>
      </c>
      <c r="Z198" s="199">
        <f t="shared" si="217"/>
        <v>0</v>
      </c>
      <c r="AA198" s="199">
        <f t="shared" si="217"/>
        <v>0</v>
      </c>
      <c r="AB198" s="199">
        <f t="shared" si="217"/>
        <v>0</v>
      </c>
      <c r="AC198" s="199">
        <f t="shared" si="217"/>
        <v>0</v>
      </c>
      <c r="AD198" s="199">
        <f t="shared" si="217"/>
        <v>0</v>
      </c>
      <c r="AE198" s="199">
        <f t="shared" si="217"/>
        <v>0</v>
      </c>
      <c r="AF198" s="199">
        <f t="shared" si="217"/>
        <v>0</v>
      </c>
      <c r="AG198" s="199">
        <f t="shared" si="217"/>
        <v>0</v>
      </c>
      <c r="AH198" s="199">
        <f t="shared" si="217"/>
        <v>0</v>
      </c>
      <c r="AI198" s="199">
        <f t="shared" si="217"/>
        <v>0</v>
      </c>
      <c r="AJ198" s="199">
        <f t="shared" si="217"/>
        <v>0</v>
      </c>
      <c r="AK198" s="199">
        <f t="shared" si="217"/>
        <v>0</v>
      </c>
      <c r="AL198" s="199">
        <f t="shared" si="217"/>
        <v>0</v>
      </c>
      <c r="AM198" s="199">
        <f t="shared" si="217"/>
        <v>0</v>
      </c>
      <c r="AN198" s="199">
        <f t="shared" si="217"/>
        <v>0</v>
      </c>
      <c r="AO198" s="199">
        <f t="shared" si="217"/>
        <v>0</v>
      </c>
      <c r="AP198" s="199">
        <f t="shared" si="217"/>
        <v>0</v>
      </c>
      <c r="AQ198" s="199">
        <f t="shared" si="217"/>
        <v>0</v>
      </c>
      <c r="AR198" s="199">
        <f t="shared" si="217"/>
        <v>0</v>
      </c>
      <c r="AS198" s="199">
        <f t="shared" si="217"/>
        <v>0</v>
      </c>
      <c r="AT198" s="199">
        <f t="shared" si="217"/>
        <v>0</v>
      </c>
      <c r="AU198" s="199">
        <f t="shared" si="217"/>
        <v>0</v>
      </c>
      <c r="AV198" s="199">
        <f t="shared" si="217"/>
        <v>0</v>
      </c>
      <c r="AW198" s="199">
        <f t="shared" si="217"/>
        <v>0</v>
      </c>
      <c r="AX198" s="199">
        <f t="shared" si="217"/>
        <v>0</v>
      </c>
      <c r="AY198" s="199">
        <f t="shared" si="217"/>
        <v>0</v>
      </c>
      <c r="AZ198" s="199">
        <f t="shared" si="217"/>
        <v>0</v>
      </c>
      <c r="BA198" s="199">
        <f t="shared" si="217"/>
        <v>0</v>
      </c>
      <c r="BB198" s="199">
        <f t="shared" si="217"/>
        <v>0</v>
      </c>
      <c r="BC198" s="199">
        <f t="shared" si="217"/>
        <v>0</v>
      </c>
      <c r="BD198" s="199">
        <f t="shared" si="217"/>
        <v>0</v>
      </c>
      <c r="BE198" s="199">
        <f t="shared" si="217"/>
        <v>0</v>
      </c>
      <c r="BF198" s="199">
        <f t="shared" si="217"/>
        <v>0</v>
      </c>
      <c r="BG198" s="199">
        <f t="shared" si="217"/>
        <v>0</v>
      </c>
      <c r="BH198" s="199">
        <f t="shared" si="217"/>
        <v>0</v>
      </c>
      <c r="BI198" s="199">
        <f t="shared" si="217"/>
        <v>0</v>
      </c>
      <c r="BJ198" s="199">
        <f t="shared" si="217"/>
        <v>0</v>
      </c>
      <c r="BK198" s="199">
        <f t="shared" si="217"/>
        <v>0</v>
      </c>
      <c r="BL198" s="199">
        <f t="shared" si="217"/>
        <v>0</v>
      </c>
      <c r="BM198" s="199">
        <f t="shared" si="217"/>
        <v>0</v>
      </c>
      <c r="BN198" s="199">
        <f t="shared" si="217"/>
        <v>0</v>
      </c>
      <c r="BO198" s="199">
        <f t="shared" si="217"/>
        <v>0</v>
      </c>
      <c r="BP198" s="199">
        <f t="shared" si="217"/>
        <v>0</v>
      </c>
      <c r="BQ198" s="199">
        <f t="shared" si="217"/>
        <v>0</v>
      </c>
      <c r="BR198" s="199">
        <f t="shared" si="217"/>
        <v>0</v>
      </c>
      <c r="BS198" s="199">
        <f t="shared" si="217"/>
        <v>0</v>
      </c>
      <c r="BT198" s="199">
        <f t="shared" si="217"/>
        <v>0</v>
      </c>
      <c r="BU198" s="199">
        <f t="shared" si="217"/>
        <v>0</v>
      </c>
      <c r="BV198" s="199">
        <f t="shared" si="213"/>
        <v>0</v>
      </c>
      <c r="BW198" s="199">
        <f t="shared" si="213"/>
        <v>0</v>
      </c>
      <c r="BX198" s="199">
        <f t="shared" si="213"/>
        <v>0</v>
      </c>
      <c r="BY198" s="199">
        <f t="shared" si="213"/>
        <v>0</v>
      </c>
      <c r="BZ198" s="199">
        <f t="shared" si="213"/>
        <v>0</v>
      </c>
      <c r="CA198" s="199">
        <f t="shared" si="213"/>
        <v>0</v>
      </c>
      <c r="CB198" s="199">
        <f t="shared" si="213"/>
        <v>0</v>
      </c>
      <c r="CC198" s="199">
        <f t="shared" si="213"/>
        <v>0</v>
      </c>
      <c r="CD198" s="199">
        <f t="shared" si="213"/>
        <v>0</v>
      </c>
      <c r="CE198" s="199">
        <f t="shared" si="213"/>
        <v>0</v>
      </c>
      <c r="CF198" s="199">
        <f t="shared" si="213"/>
        <v>0</v>
      </c>
      <c r="CG198" s="199">
        <f t="shared" si="213"/>
        <v>0</v>
      </c>
      <c r="CH198" s="199">
        <f t="shared" si="213"/>
        <v>0</v>
      </c>
      <c r="CI198" s="199">
        <f t="shared" si="213"/>
        <v>0</v>
      </c>
      <c r="CJ198" s="199">
        <f t="shared" si="213"/>
        <v>0</v>
      </c>
      <c r="CK198" s="199">
        <f t="shared" si="213"/>
        <v>0</v>
      </c>
      <c r="CL198" s="199">
        <f t="shared" si="213"/>
        <v>0</v>
      </c>
      <c r="CM198" s="199">
        <f t="shared" si="213"/>
        <v>0</v>
      </c>
      <c r="CN198" s="199">
        <f t="shared" si="213"/>
        <v>0</v>
      </c>
      <c r="CO198" s="199">
        <f t="shared" si="213"/>
        <v>0</v>
      </c>
      <c r="CP198" s="199">
        <f t="shared" si="213"/>
        <v>0</v>
      </c>
      <c r="CQ198" s="199">
        <f t="shared" si="213"/>
        <v>0</v>
      </c>
      <c r="CR198" s="199">
        <f t="shared" si="213"/>
        <v>0</v>
      </c>
      <c r="CS198" s="199">
        <f t="shared" si="213"/>
        <v>0</v>
      </c>
      <c r="CT198" s="199">
        <f t="shared" si="213"/>
        <v>0</v>
      </c>
      <c r="CU198" s="199">
        <f t="shared" si="213"/>
        <v>0</v>
      </c>
      <c r="CV198" s="199">
        <f t="shared" si="213"/>
        <v>0</v>
      </c>
      <c r="CW198" s="199">
        <f t="shared" si="213"/>
        <v>0</v>
      </c>
      <c r="CX198" s="199">
        <f t="shared" si="213"/>
        <v>0</v>
      </c>
      <c r="CY198" s="199">
        <f t="shared" si="213"/>
        <v>0</v>
      </c>
      <c r="CZ198" s="199">
        <f t="shared" si="213"/>
        <v>0</v>
      </c>
      <c r="DA198" s="199">
        <f t="shared" si="213"/>
        <v>0</v>
      </c>
      <c r="DB198" s="199">
        <f t="shared" si="213"/>
        <v>0</v>
      </c>
      <c r="DC198" s="199">
        <f t="shared" si="213"/>
        <v>0</v>
      </c>
      <c r="DD198" s="199">
        <f t="shared" si="213"/>
        <v>0</v>
      </c>
      <c r="DE198" s="199">
        <f t="shared" si="213"/>
        <v>0</v>
      </c>
      <c r="DF198" s="199">
        <f t="shared" si="213"/>
        <v>0</v>
      </c>
      <c r="DG198" s="199">
        <f t="shared" si="213"/>
        <v>0</v>
      </c>
      <c r="DH198" s="199">
        <f t="shared" si="213"/>
        <v>0</v>
      </c>
      <c r="DI198" s="199">
        <f t="shared" si="213"/>
        <v>0</v>
      </c>
      <c r="DJ198" s="199">
        <f t="shared" si="213"/>
        <v>0</v>
      </c>
      <c r="DK198" s="199">
        <f t="shared" si="213"/>
        <v>0</v>
      </c>
      <c r="DL198" s="199">
        <f t="shared" si="213"/>
        <v>0</v>
      </c>
      <c r="DM198" s="199">
        <f t="shared" si="213"/>
        <v>0</v>
      </c>
      <c r="DN198" s="199">
        <f t="shared" si="213"/>
        <v>0</v>
      </c>
      <c r="DO198" s="199">
        <f t="shared" si="213"/>
        <v>0</v>
      </c>
      <c r="DP198" s="199">
        <f t="shared" si="213"/>
        <v>0</v>
      </c>
      <c r="DQ198" s="199">
        <f t="shared" si="213"/>
        <v>0</v>
      </c>
      <c r="DR198" s="199">
        <f t="shared" si="213"/>
        <v>0</v>
      </c>
      <c r="DS198" s="199">
        <f t="shared" si="213"/>
        <v>0</v>
      </c>
      <c r="DT198" s="199">
        <f t="shared" si="213"/>
        <v>0</v>
      </c>
      <c r="DU198" s="199">
        <f t="shared" si="213"/>
        <v>0</v>
      </c>
      <c r="DV198" s="199">
        <f t="shared" si="213"/>
        <v>0</v>
      </c>
      <c r="DW198" s="199">
        <f t="shared" si="213"/>
        <v>0</v>
      </c>
      <c r="DX198" s="199">
        <f t="shared" si="213"/>
        <v>0</v>
      </c>
      <c r="DY198" s="199">
        <f t="shared" si="213"/>
        <v>0</v>
      </c>
    </row>
    <row r="199" spans="3:129" ht="21.5" thickTop="1" x14ac:dyDescent="0.35">
      <c r="C199" s="200" t="s">
        <v>358</v>
      </c>
      <c r="F199" s="201"/>
      <c r="J199" s="202">
        <f t="shared" ref="J199:AO199" si="219">SUM(J137:J198)</f>
        <v>0</v>
      </c>
      <c r="K199" s="202">
        <f t="shared" si="219"/>
        <v>0</v>
      </c>
      <c r="L199" s="202">
        <f t="shared" si="219"/>
        <v>0</v>
      </c>
      <c r="M199" s="202">
        <f t="shared" si="219"/>
        <v>0</v>
      </c>
      <c r="N199" s="202">
        <f t="shared" si="219"/>
        <v>0</v>
      </c>
      <c r="O199" s="202">
        <f t="shared" si="219"/>
        <v>0</v>
      </c>
      <c r="P199" s="202">
        <f t="shared" si="219"/>
        <v>0</v>
      </c>
      <c r="Q199" s="202">
        <f t="shared" si="219"/>
        <v>0</v>
      </c>
      <c r="R199" s="202">
        <f t="shared" si="219"/>
        <v>0</v>
      </c>
      <c r="S199" s="202">
        <f t="shared" si="219"/>
        <v>0</v>
      </c>
      <c r="T199" s="202">
        <f t="shared" si="219"/>
        <v>0</v>
      </c>
      <c r="U199" s="202">
        <f t="shared" si="219"/>
        <v>0</v>
      </c>
      <c r="V199" s="202">
        <f t="shared" si="219"/>
        <v>0</v>
      </c>
      <c r="W199" s="202">
        <f t="shared" si="219"/>
        <v>0</v>
      </c>
      <c r="X199" s="202">
        <f t="shared" si="219"/>
        <v>0</v>
      </c>
      <c r="Y199" s="202">
        <f t="shared" si="219"/>
        <v>0</v>
      </c>
      <c r="Z199" s="202">
        <f t="shared" si="219"/>
        <v>0</v>
      </c>
      <c r="AA199" s="202">
        <f t="shared" si="219"/>
        <v>0</v>
      </c>
      <c r="AB199" s="202">
        <f t="shared" si="219"/>
        <v>0</v>
      </c>
      <c r="AC199" s="202">
        <f t="shared" si="219"/>
        <v>0</v>
      </c>
      <c r="AD199" s="202">
        <f t="shared" si="219"/>
        <v>0</v>
      </c>
      <c r="AE199" s="202">
        <f t="shared" si="219"/>
        <v>0</v>
      </c>
      <c r="AF199" s="202">
        <f t="shared" si="219"/>
        <v>0</v>
      </c>
      <c r="AG199" s="202">
        <f t="shared" si="219"/>
        <v>0</v>
      </c>
      <c r="AH199" s="202">
        <f t="shared" si="219"/>
        <v>0</v>
      </c>
      <c r="AI199" s="202">
        <f t="shared" si="219"/>
        <v>0</v>
      </c>
      <c r="AJ199" s="202">
        <f t="shared" si="219"/>
        <v>0</v>
      </c>
      <c r="AK199" s="202">
        <f t="shared" si="219"/>
        <v>0</v>
      </c>
      <c r="AL199" s="202">
        <f t="shared" si="219"/>
        <v>0</v>
      </c>
      <c r="AM199" s="202">
        <f t="shared" si="219"/>
        <v>0</v>
      </c>
      <c r="AN199" s="202">
        <f t="shared" si="219"/>
        <v>0</v>
      </c>
      <c r="AO199" s="202">
        <f t="shared" si="219"/>
        <v>0</v>
      </c>
      <c r="AP199" s="202">
        <f t="shared" ref="AP199:DA199" si="220">SUM(AP137:AP198)</f>
        <v>0</v>
      </c>
      <c r="AQ199" s="202">
        <f t="shared" si="220"/>
        <v>0</v>
      </c>
      <c r="AR199" s="202">
        <f t="shared" si="220"/>
        <v>0</v>
      </c>
      <c r="AS199" s="202">
        <f t="shared" si="220"/>
        <v>0</v>
      </c>
      <c r="AT199" s="202">
        <f t="shared" si="220"/>
        <v>0</v>
      </c>
      <c r="AU199" s="202">
        <f t="shared" si="220"/>
        <v>0</v>
      </c>
      <c r="AV199" s="202">
        <f t="shared" si="220"/>
        <v>0</v>
      </c>
      <c r="AW199" s="202">
        <f t="shared" si="220"/>
        <v>0</v>
      </c>
      <c r="AX199" s="202">
        <f t="shared" si="220"/>
        <v>0</v>
      </c>
      <c r="AY199" s="202">
        <f t="shared" si="220"/>
        <v>0</v>
      </c>
      <c r="AZ199" s="202">
        <f t="shared" si="220"/>
        <v>0</v>
      </c>
      <c r="BA199" s="202">
        <f t="shared" si="220"/>
        <v>0</v>
      </c>
      <c r="BB199" s="202">
        <f t="shared" si="220"/>
        <v>0</v>
      </c>
      <c r="BC199" s="202">
        <f t="shared" si="220"/>
        <v>0</v>
      </c>
      <c r="BD199" s="202">
        <f t="shared" si="220"/>
        <v>0</v>
      </c>
      <c r="BE199" s="202">
        <f t="shared" si="220"/>
        <v>0</v>
      </c>
      <c r="BF199" s="202">
        <f t="shared" si="220"/>
        <v>0</v>
      </c>
      <c r="BG199" s="202">
        <f t="shared" si="220"/>
        <v>0</v>
      </c>
      <c r="BH199" s="202">
        <f t="shared" si="220"/>
        <v>0</v>
      </c>
      <c r="BI199" s="202">
        <f t="shared" si="220"/>
        <v>0</v>
      </c>
      <c r="BJ199" s="202">
        <f t="shared" si="220"/>
        <v>0</v>
      </c>
      <c r="BK199" s="202">
        <f t="shared" si="220"/>
        <v>0</v>
      </c>
      <c r="BL199" s="202">
        <f t="shared" si="220"/>
        <v>0</v>
      </c>
      <c r="BM199" s="202">
        <f t="shared" si="220"/>
        <v>0</v>
      </c>
      <c r="BN199" s="202">
        <f t="shared" si="220"/>
        <v>0</v>
      </c>
      <c r="BO199" s="202">
        <f t="shared" si="220"/>
        <v>0</v>
      </c>
      <c r="BP199" s="202">
        <f t="shared" si="220"/>
        <v>0</v>
      </c>
      <c r="BQ199" s="202">
        <f t="shared" si="220"/>
        <v>0</v>
      </c>
      <c r="BR199" s="202">
        <f t="shared" si="220"/>
        <v>0</v>
      </c>
      <c r="BS199" s="202">
        <f t="shared" si="220"/>
        <v>0</v>
      </c>
      <c r="BT199" s="202">
        <f t="shared" si="220"/>
        <v>0</v>
      </c>
      <c r="BU199" s="202">
        <f t="shared" si="220"/>
        <v>0</v>
      </c>
      <c r="BV199" s="202">
        <f t="shared" si="220"/>
        <v>0</v>
      </c>
      <c r="BW199" s="202">
        <f t="shared" si="220"/>
        <v>0</v>
      </c>
      <c r="BX199" s="202">
        <f t="shared" si="220"/>
        <v>0</v>
      </c>
      <c r="BY199" s="202">
        <f t="shared" si="220"/>
        <v>0</v>
      </c>
      <c r="BZ199" s="202">
        <f t="shared" si="220"/>
        <v>0</v>
      </c>
      <c r="CA199" s="202">
        <f t="shared" si="220"/>
        <v>0</v>
      </c>
      <c r="CB199" s="202">
        <f t="shared" si="220"/>
        <v>0</v>
      </c>
      <c r="CC199" s="202">
        <f t="shared" si="220"/>
        <v>0</v>
      </c>
      <c r="CD199" s="202">
        <f t="shared" si="220"/>
        <v>0</v>
      </c>
      <c r="CE199" s="202">
        <f t="shared" si="220"/>
        <v>0</v>
      </c>
      <c r="CF199" s="202">
        <f t="shared" si="220"/>
        <v>0</v>
      </c>
      <c r="CG199" s="202">
        <f t="shared" si="220"/>
        <v>0</v>
      </c>
      <c r="CH199" s="202">
        <f t="shared" si="220"/>
        <v>0</v>
      </c>
      <c r="CI199" s="202">
        <f t="shared" si="220"/>
        <v>0</v>
      </c>
      <c r="CJ199" s="202">
        <f t="shared" si="220"/>
        <v>0</v>
      </c>
      <c r="CK199" s="202">
        <f t="shared" si="220"/>
        <v>0</v>
      </c>
      <c r="CL199" s="202">
        <f t="shared" si="220"/>
        <v>0</v>
      </c>
      <c r="CM199" s="202">
        <f t="shared" si="220"/>
        <v>0</v>
      </c>
      <c r="CN199" s="202">
        <f t="shared" si="220"/>
        <v>0</v>
      </c>
      <c r="CO199" s="202">
        <f t="shared" si="220"/>
        <v>0</v>
      </c>
      <c r="CP199" s="202">
        <f t="shared" si="220"/>
        <v>0</v>
      </c>
      <c r="CQ199" s="202">
        <f t="shared" si="220"/>
        <v>0</v>
      </c>
      <c r="CR199" s="202">
        <f t="shared" si="220"/>
        <v>0</v>
      </c>
      <c r="CS199" s="202">
        <f t="shared" si="220"/>
        <v>0</v>
      </c>
      <c r="CT199" s="202">
        <f t="shared" si="220"/>
        <v>0</v>
      </c>
      <c r="CU199" s="202">
        <f t="shared" si="220"/>
        <v>0</v>
      </c>
      <c r="CV199" s="202">
        <f t="shared" si="220"/>
        <v>0</v>
      </c>
      <c r="CW199" s="202">
        <f t="shared" si="220"/>
        <v>0</v>
      </c>
      <c r="CX199" s="202">
        <f t="shared" si="220"/>
        <v>0</v>
      </c>
      <c r="CY199" s="202">
        <f t="shared" si="220"/>
        <v>0</v>
      </c>
      <c r="CZ199" s="202">
        <f t="shared" si="220"/>
        <v>0</v>
      </c>
      <c r="DA199" s="202">
        <f t="shared" si="220"/>
        <v>0</v>
      </c>
      <c r="DB199" s="202">
        <f t="shared" ref="DB199:DY199" si="221">SUM(DB137:DB198)</f>
        <v>0</v>
      </c>
      <c r="DC199" s="202">
        <f t="shared" si="221"/>
        <v>0</v>
      </c>
      <c r="DD199" s="202">
        <f t="shared" si="221"/>
        <v>0</v>
      </c>
      <c r="DE199" s="202">
        <f t="shared" si="221"/>
        <v>0</v>
      </c>
      <c r="DF199" s="202">
        <f t="shared" si="221"/>
        <v>0</v>
      </c>
      <c r="DG199" s="202">
        <f t="shared" si="221"/>
        <v>0</v>
      </c>
      <c r="DH199" s="202">
        <f t="shared" si="221"/>
        <v>0</v>
      </c>
      <c r="DI199" s="202">
        <f t="shared" si="221"/>
        <v>0</v>
      </c>
      <c r="DJ199" s="202">
        <f t="shared" si="221"/>
        <v>0</v>
      </c>
      <c r="DK199" s="202">
        <f t="shared" si="221"/>
        <v>0</v>
      </c>
      <c r="DL199" s="202">
        <f t="shared" si="221"/>
        <v>0</v>
      </c>
      <c r="DM199" s="202">
        <f t="shared" si="221"/>
        <v>0</v>
      </c>
      <c r="DN199" s="202">
        <f t="shared" si="221"/>
        <v>0</v>
      </c>
      <c r="DO199" s="202">
        <f t="shared" si="221"/>
        <v>0</v>
      </c>
      <c r="DP199" s="202">
        <f t="shared" si="221"/>
        <v>0</v>
      </c>
      <c r="DQ199" s="202">
        <f t="shared" si="221"/>
        <v>0</v>
      </c>
      <c r="DR199" s="202">
        <f t="shared" si="221"/>
        <v>0</v>
      </c>
      <c r="DS199" s="202">
        <f t="shared" si="221"/>
        <v>0</v>
      </c>
      <c r="DT199" s="202">
        <f t="shared" si="221"/>
        <v>0</v>
      </c>
      <c r="DU199" s="202">
        <f t="shared" si="221"/>
        <v>0</v>
      </c>
      <c r="DV199" s="202">
        <f t="shared" si="221"/>
        <v>0</v>
      </c>
      <c r="DW199" s="202">
        <f t="shared" si="221"/>
        <v>0</v>
      </c>
      <c r="DX199" s="202">
        <f t="shared" si="221"/>
        <v>0</v>
      </c>
      <c r="DY199" s="202">
        <f t="shared" si="221"/>
        <v>0</v>
      </c>
    </row>
    <row r="202" spans="3:129" ht="21.5" thickBot="1" x14ac:dyDescent="0.4">
      <c r="C202" s="203" t="s">
        <v>359</v>
      </c>
    </row>
    <row r="203" spans="3:129" ht="21.5" thickBot="1" x14ac:dyDescent="0.4">
      <c r="C203" s="186" t="str">
        <f>C136</f>
        <v>Descrizione</v>
      </c>
      <c r="D203" s="187" t="str">
        <f>D136</f>
        <v>Categoria</v>
      </c>
      <c r="E203" s="187" t="str">
        <f>E136</f>
        <v>Tipo Amm.to</v>
      </c>
      <c r="F203" s="204"/>
    </row>
    <row r="204" spans="3:129" ht="22" thickTop="1" thickBot="1" x14ac:dyDescent="0.4">
      <c r="C204" s="196">
        <f t="shared" ref="C204:C265" si="222">C6</f>
        <v>0</v>
      </c>
      <c r="D204" s="190" t="str">
        <f>+D137</f>
        <v/>
      </c>
      <c r="E204" s="190" t="str">
        <f>+E137</f>
        <v>Amm.to Immateriale</v>
      </c>
      <c r="J204" s="198">
        <f t="shared" ref="J204:BU207" si="223">J6+J137-J71</f>
        <v>0</v>
      </c>
      <c r="K204" s="198">
        <f t="shared" si="223"/>
        <v>0</v>
      </c>
      <c r="L204" s="198">
        <f t="shared" si="223"/>
        <v>0</v>
      </c>
      <c r="M204" s="198">
        <f>M6+M137-M71</f>
        <v>0</v>
      </c>
      <c r="N204" s="198">
        <f t="shared" si="223"/>
        <v>0</v>
      </c>
      <c r="O204" s="198">
        <f t="shared" si="223"/>
        <v>0</v>
      </c>
      <c r="P204" s="198">
        <f t="shared" si="223"/>
        <v>0</v>
      </c>
      <c r="Q204" s="198">
        <f t="shared" si="223"/>
        <v>0</v>
      </c>
      <c r="R204" s="198">
        <f t="shared" si="223"/>
        <v>0</v>
      </c>
      <c r="S204" s="198">
        <f t="shared" si="223"/>
        <v>0</v>
      </c>
      <c r="T204" s="198">
        <f t="shared" si="223"/>
        <v>0</v>
      </c>
      <c r="U204" s="198">
        <f t="shared" si="223"/>
        <v>0</v>
      </c>
      <c r="V204" s="198">
        <f t="shared" si="223"/>
        <v>0</v>
      </c>
      <c r="W204" s="198">
        <f t="shared" si="223"/>
        <v>0</v>
      </c>
      <c r="X204" s="198">
        <f t="shared" si="223"/>
        <v>0</v>
      </c>
      <c r="Y204" s="198">
        <f t="shared" si="223"/>
        <v>0</v>
      </c>
      <c r="Z204" s="198">
        <f t="shared" si="223"/>
        <v>0</v>
      </c>
      <c r="AA204" s="198">
        <f t="shared" si="223"/>
        <v>0</v>
      </c>
      <c r="AB204" s="198">
        <f t="shared" si="223"/>
        <v>0</v>
      </c>
      <c r="AC204" s="198">
        <f t="shared" si="223"/>
        <v>0</v>
      </c>
      <c r="AD204" s="198">
        <f t="shared" si="223"/>
        <v>0</v>
      </c>
      <c r="AE204" s="198">
        <f t="shared" si="223"/>
        <v>0</v>
      </c>
      <c r="AF204" s="198">
        <f t="shared" si="223"/>
        <v>0</v>
      </c>
      <c r="AG204" s="198">
        <f t="shared" si="223"/>
        <v>0</v>
      </c>
      <c r="AH204" s="198">
        <f t="shared" si="223"/>
        <v>0</v>
      </c>
      <c r="AI204" s="198">
        <f t="shared" si="223"/>
        <v>0</v>
      </c>
      <c r="AJ204" s="198">
        <f t="shared" si="223"/>
        <v>0</v>
      </c>
      <c r="AK204" s="198">
        <f t="shared" si="223"/>
        <v>0</v>
      </c>
      <c r="AL204" s="198">
        <f t="shared" si="223"/>
        <v>0</v>
      </c>
      <c r="AM204" s="198">
        <f t="shared" si="223"/>
        <v>0</v>
      </c>
      <c r="AN204" s="198">
        <f t="shared" si="223"/>
        <v>0</v>
      </c>
      <c r="AO204" s="198">
        <f t="shared" si="223"/>
        <v>0</v>
      </c>
      <c r="AP204" s="198">
        <f t="shared" si="223"/>
        <v>0</v>
      </c>
      <c r="AQ204" s="198">
        <f t="shared" si="223"/>
        <v>0</v>
      </c>
      <c r="AR204" s="198">
        <f t="shared" si="223"/>
        <v>0</v>
      </c>
      <c r="AS204" s="198">
        <f t="shared" si="223"/>
        <v>0</v>
      </c>
      <c r="AT204" s="198">
        <f t="shared" si="223"/>
        <v>0</v>
      </c>
      <c r="AU204" s="198">
        <f t="shared" si="223"/>
        <v>0</v>
      </c>
      <c r="AV204" s="198">
        <f t="shared" si="223"/>
        <v>0</v>
      </c>
      <c r="AW204" s="198">
        <f t="shared" si="223"/>
        <v>0</v>
      </c>
      <c r="AX204" s="198">
        <f t="shared" si="223"/>
        <v>0</v>
      </c>
      <c r="AY204" s="198">
        <f t="shared" si="223"/>
        <v>0</v>
      </c>
      <c r="AZ204" s="198">
        <f t="shared" si="223"/>
        <v>0</v>
      </c>
      <c r="BA204" s="198">
        <f t="shared" si="223"/>
        <v>0</v>
      </c>
      <c r="BB204" s="198">
        <f t="shared" si="223"/>
        <v>0</v>
      </c>
      <c r="BC204" s="198">
        <f t="shared" si="223"/>
        <v>0</v>
      </c>
      <c r="BD204" s="198">
        <f t="shared" si="223"/>
        <v>0</v>
      </c>
      <c r="BE204" s="198">
        <f t="shared" si="223"/>
        <v>0</v>
      </c>
      <c r="BF204" s="198">
        <f t="shared" si="223"/>
        <v>0</v>
      </c>
      <c r="BG204" s="198">
        <f t="shared" si="223"/>
        <v>0</v>
      </c>
      <c r="BH204" s="198">
        <f t="shared" si="223"/>
        <v>0</v>
      </c>
      <c r="BI204" s="198">
        <f t="shared" si="223"/>
        <v>0</v>
      </c>
      <c r="BJ204" s="198">
        <f t="shared" si="223"/>
        <v>0</v>
      </c>
      <c r="BK204" s="198">
        <f t="shared" si="223"/>
        <v>0</v>
      </c>
      <c r="BL204" s="198">
        <f t="shared" si="223"/>
        <v>0</v>
      </c>
      <c r="BM204" s="198">
        <f t="shared" si="223"/>
        <v>0</v>
      </c>
      <c r="BN204" s="198">
        <f t="shared" si="223"/>
        <v>0</v>
      </c>
      <c r="BO204" s="198">
        <f t="shared" si="223"/>
        <v>0</v>
      </c>
      <c r="BP204" s="198">
        <f t="shared" si="223"/>
        <v>0</v>
      </c>
      <c r="BQ204" s="198">
        <f t="shared" si="223"/>
        <v>0</v>
      </c>
      <c r="BR204" s="198">
        <f t="shared" si="223"/>
        <v>0</v>
      </c>
      <c r="BS204" s="198">
        <f t="shared" si="223"/>
        <v>0</v>
      </c>
      <c r="BT204" s="198">
        <f t="shared" si="223"/>
        <v>0</v>
      </c>
      <c r="BU204" s="198">
        <f t="shared" si="223"/>
        <v>0</v>
      </c>
      <c r="BV204" s="198">
        <f t="shared" ref="BV204:DY208" si="224">BV6+BV137-BV71</f>
        <v>0</v>
      </c>
      <c r="BW204" s="198">
        <f t="shared" si="224"/>
        <v>0</v>
      </c>
      <c r="BX204" s="198">
        <f t="shared" si="224"/>
        <v>0</v>
      </c>
      <c r="BY204" s="198">
        <f t="shared" si="224"/>
        <v>0</v>
      </c>
      <c r="BZ204" s="198">
        <f t="shared" si="224"/>
        <v>0</v>
      </c>
      <c r="CA204" s="198">
        <f t="shared" si="224"/>
        <v>0</v>
      </c>
      <c r="CB204" s="198">
        <f t="shared" si="224"/>
        <v>0</v>
      </c>
      <c r="CC204" s="198">
        <f t="shared" si="224"/>
        <v>0</v>
      </c>
      <c r="CD204" s="198">
        <f t="shared" si="224"/>
        <v>0</v>
      </c>
      <c r="CE204" s="198">
        <f t="shared" si="224"/>
        <v>0</v>
      </c>
      <c r="CF204" s="198">
        <f t="shared" si="224"/>
        <v>0</v>
      </c>
      <c r="CG204" s="198">
        <f t="shared" si="224"/>
        <v>0</v>
      </c>
      <c r="CH204" s="198">
        <f t="shared" si="224"/>
        <v>0</v>
      </c>
      <c r="CI204" s="198">
        <f t="shared" si="224"/>
        <v>0</v>
      </c>
      <c r="CJ204" s="198">
        <f t="shared" si="224"/>
        <v>0</v>
      </c>
      <c r="CK204" s="198">
        <f t="shared" si="224"/>
        <v>0</v>
      </c>
      <c r="CL204" s="198">
        <f t="shared" si="224"/>
        <v>0</v>
      </c>
      <c r="CM204" s="198">
        <f t="shared" si="224"/>
        <v>0</v>
      </c>
      <c r="CN204" s="198">
        <f t="shared" si="224"/>
        <v>0</v>
      </c>
      <c r="CO204" s="198">
        <f t="shared" si="224"/>
        <v>0</v>
      </c>
      <c r="CP204" s="198">
        <f t="shared" si="224"/>
        <v>0</v>
      </c>
      <c r="CQ204" s="198">
        <f t="shared" si="224"/>
        <v>0</v>
      </c>
      <c r="CR204" s="198">
        <f t="shared" si="224"/>
        <v>0</v>
      </c>
      <c r="CS204" s="198">
        <f t="shared" si="224"/>
        <v>0</v>
      </c>
      <c r="CT204" s="198">
        <f t="shared" si="224"/>
        <v>0</v>
      </c>
      <c r="CU204" s="198">
        <f t="shared" si="224"/>
        <v>0</v>
      </c>
      <c r="CV204" s="198">
        <f t="shared" si="224"/>
        <v>0</v>
      </c>
      <c r="CW204" s="198">
        <f t="shared" si="224"/>
        <v>0</v>
      </c>
      <c r="CX204" s="198">
        <f t="shared" si="224"/>
        <v>0</v>
      </c>
      <c r="CY204" s="198">
        <f t="shared" si="224"/>
        <v>0</v>
      </c>
      <c r="CZ204" s="198">
        <f t="shared" si="224"/>
        <v>0</v>
      </c>
      <c r="DA204" s="198">
        <f t="shared" si="224"/>
        <v>0</v>
      </c>
      <c r="DB204" s="198">
        <f t="shared" si="224"/>
        <v>0</v>
      </c>
      <c r="DC204" s="198">
        <f t="shared" si="224"/>
        <v>0</v>
      </c>
      <c r="DD204" s="198">
        <f t="shared" si="224"/>
        <v>0</v>
      </c>
      <c r="DE204" s="198">
        <f t="shared" si="224"/>
        <v>0</v>
      </c>
      <c r="DF204" s="198">
        <f t="shared" si="224"/>
        <v>0</v>
      </c>
      <c r="DG204" s="198">
        <f t="shared" si="224"/>
        <v>0</v>
      </c>
      <c r="DH204" s="198">
        <f t="shared" si="224"/>
        <v>0</v>
      </c>
      <c r="DI204" s="198">
        <f t="shared" si="224"/>
        <v>0</v>
      </c>
      <c r="DJ204" s="198">
        <f t="shared" si="224"/>
        <v>0</v>
      </c>
      <c r="DK204" s="198">
        <f t="shared" si="224"/>
        <v>0</v>
      </c>
      <c r="DL204" s="198">
        <f t="shared" si="224"/>
        <v>0</v>
      </c>
      <c r="DM204" s="198">
        <f t="shared" si="224"/>
        <v>0</v>
      </c>
      <c r="DN204" s="198">
        <f t="shared" si="224"/>
        <v>0</v>
      </c>
      <c r="DO204" s="198">
        <f t="shared" si="224"/>
        <v>0</v>
      </c>
      <c r="DP204" s="198">
        <f t="shared" si="224"/>
        <v>0</v>
      </c>
      <c r="DQ204" s="198">
        <f t="shared" si="224"/>
        <v>0</v>
      </c>
      <c r="DR204" s="198">
        <f t="shared" si="224"/>
        <v>0</v>
      </c>
      <c r="DS204" s="198">
        <f t="shared" si="224"/>
        <v>0</v>
      </c>
      <c r="DT204" s="198">
        <f t="shared" si="224"/>
        <v>0</v>
      </c>
      <c r="DU204" s="198">
        <f t="shared" si="224"/>
        <v>0</v>
      </c>
      <c r="DV204" s="198">
        <f t="shared" si="224"/>
        <v>0</v>
      </c>
      <c r="DW204" s="198">
        <f t="shared" si="224"/>
        <v>0</v>
      </c>
      <c r="DX204" s="198">
        <f t="shared" si="224"/>
        <v>0</v>
      </c>
      <c r="DY204" s="198">
        <f t="shared" si="224"/>
        <v>0</v>
      </c>
    </row>
    <row r="205" spans="3:129" ht="22" thickTop="1" thickBot="1" x14ac:dyDescent="0.4">
      <c r="C205" s="196">
        <f t="shared" si="222"/>
        <v>0</v>
      </c>
      <c r="D205" s="190" t="str">
        <f t="shared" ref="D205:E205" si="225">+D138</f>
        <v/>
      </c>
      <c r="E205" s="190" t="str">
        <f t="shared" si="225"/>
        <v>Amm.to Materiale</v>
      </c>
      <c r="J205" s="198">
        <f t="shared" si="223"/>
        <v>0</v>
      </c>
      <c r="K205" s="198">
        <f t="shared" si="223"/>
        <v>0</v>
      </c>
      <c r="L205" s="198">
        <f t="shared" si="223"/>
        <v>0</v>
      </c>
      <c r="M205" s="198">
        <f t="shared" si="223"/>
        <v>0</v>
      </c>
      <c r="N205" s="198">
        <f t="shared" si="223"/>
        <v>0</v>
      </c>
      <c r="O205" s="198">
        <f t="shared" si="223"/>
        <v>0</v>
      </c>
      <c r="P205" s="198">
        <f t="shared" si="223"/>
        <v>0</v>
      </c>
      <c r="Q205" s="198">
        <f t="shared" si="223"/>
        <v>0</v>
      </c>
      <c r="R205" s="198">
        <f t="shared" si="223"/>
        <v>0</v>
      </c>
      <c r="S205" s="198">
        <f t="shared" si="223"/>
        <v>0</v>
      </c>
      <c r="T205" s="198">
        <f t="shared" si="223"/>
        <v>0</v>
      </c>
      <c r="U205" s="198">
        <f t="shared" si="223"/>
        <v>0</v>
      </c>
      <c r="V205" s="198">
        <f t="shared" si="223"/>
        <v>0</v>
      </c>
      <c r="W205" s="198">
        <f t="shared" si="223"/>
        <v>0</v>
      </c>
      <c r="X205" s="198">
        <f t="shared" si="223"/>
        <v>0</v>
      </c>
      <c r="Y205" s="198">
        <f t="shared" si="223"/>
        <v>0</v>
      </c>
      <c r="Z205" s="198">
        <f t="shared" si="223"/>
        <v>0</v>
      </c>
      <c r="AA205" s="198">
        <f t="shared" si="223"/>
        <v>0</v>
      </c>
      <c r="AB205" s="198">
        <f t="shared" si="223"/>
        <v>0</v>
      </c>
      <c r="AC205" s="198">
        <f t="shared" si="223"/>
        <v>0</v>
      </c>
      <c r="AD205" s="198">
        <f t="shared" si="223"/>
        <v>0</v>
      </c>
      <c r="AE205" s="198">
        <f t="shared" si="223"/>
        <v>0</v>
      </c>
      <c r="AF205" s="198">
        <f t="shared" si="223"/>
        <v>0</v>
      </c>
      <c r="AG205" s="198">
        <f t="shared" si="223"/>
        <v>0</v>
      </c>
      <c r="AH205" s="198">
        <f t="shared" si="223"/>
        <v>0</v>
      </c>
      <c r="AI205" s="198">
        <f t="shared" si="223"/>
        <v>0</v>
      </c>
      <c r="AJ205" s="198">
        <f t="shared" si="223"/>
        <v>0</v>
      </c>
      <c r="AK205" s="198">
        <f t="shared" si="223"/>
        <v>0</v>
      </c>
      <c r="AL205" s="198">
        <f t="shared" si="223"/>
        <v>0</v>
      </c>
      <c r="AM205" s="198">
        <f t="shared" si="223"/>
        <v>0</v>
      </c>
      <c r="AN205" s="198">
        <f t="shared" si="223"/>
        <v>0</v>
      </c>
      <c r="AO205" s="198">
        <f t="shared" si="223"/>
        <v>0</v>
      </c>
      <c r="AP205" s="198">
        <f t="shared" si="223"/>
        <v>0</v>
      </c>
      <c r="AQ205" s="198">
        <f t="shared" si="223"/>
        <v>0</v>
      </c>
      <c r="AR205" s="198">
        <f t="shared" si="223"/>
        <v>0</v>
      </c>
      <c r="AS205" s="198">
        <f t="shared" si="223"/>
        <v>0</v>
      </c>
      <c r="AT205" s="198">
        <f t="shared" si="223"/>
        <v>0</v>
      </c>
      <c r="AU205" s="198">
        <f t="shared" si="223"/>
        <v>0</v>
      </c>
      <c r="AV205" s="198">
        <f t="shared" si="223"/>
        <v>0</v>
      </c>
      <c r="AW205" s="198">
        <f t="shared" si="223"/>
        <v>0</v>
      </c>
      <c r="AX205" s="198">
        <f t="shared" si="223"/>
        <v>0</v>
      </c>
      <c r="AY205" s="198">
        <f t="shared" si="223"/>
        <v>0</v>
      </c>
      <c r="AZ205" s="198">
        <f t="shared" si="223"/>
        <v>0</v>
      </c>
      <c r="BA205" s="198">
        <f t="shared" si="223"/>
        <v>0</v>
      </c>
      <c r="BB205" s="198">
        <f t="shared" si="223"/>
        <v>0</v>
      </c>
      <c r="BC205" s="198">
        <f t="shared" si="223"/>
        <v>0</v>
      </c>
      <c r="BD205" s="198">
        <f t="shared" si="223"/>
        <v>0</v>
      </c>
      <c r="BE205" s="198">
        <f t="shared" si="223"/>
        <v>0</v>
      </c>
      <c r="BF205" s="198">
        <f t="shared" si="223"/>
        <v>0</v>
      </c>
      <c r="BG205" s="198">
        <f t="shared" si="223"/>
        <v>0</v>
      </c>
      <c r="BH205" s="198">
        <f t="shared" si="223"/>
        <v>0</v>
      </c>
      <c r="BI205" s="198">
        <f t="shared" si="223"/>
        <v>0</v>
      </c>
      <c r="BJ205" s="198">
        <f t="shared" si="223"/>
        <v>0</v>
      </c>
      <c r="BK205" s="198">
        <f t="shared" si="223"/>
        <v>0</v>
      </c>
      <c r="BL205" s="198">
        <f t="shared" si="223"/>
        <v>0</v>
      </c>
      <c r="BM205" s="198">
        <f t="shared" si="223"/>
        <v>0</v>
      </c>
      <c r="BN205" s="198">
        <f t="shared" si="223"/>
        <v>0</v>
      </c>
      <c r="BO205" s="198">
        <f t="shared" si="223"/>
        <v>0</v>
      </c>
      <c r="BP205" s="198">
        <f t="shared" si="223"/>
        <v>0</v>
      </c>
      <c r="BQ205" s="198">
        <f t="shared" si="223"/>
        <v>0</v>
      </c>
      <c r="BR205" s="198">
        <f t="shared" si="223"/>
        <v>0</v>
      </c>
      <c r="BS205" s="198">
        <f t="shared" si="223"/>
        <v>0</v>
      </c>
      <c r="BT205" s="198">
        <f t="shared" si="223"/>
        <v>0</v>
      </c>
      <c r="BU205" s="198">
        <f t="shared" si="223"/>
        <v>0</v>
      </c>
      <c r="BV205" s="198">
        <f t="shared" si="224"/>
        <v>0</v>
      </c>
      <c r="BW205" s="198">
        <f t="shared" si="224"/>
        <v>0</v>
      </c>
      <c r="BX205" s="198">
        <f t="shared" si="224"/>
        <v>0</v>
      </c>
      <c r="BY205" s="198">
        <f t="shared" si="224"/>
        <v>0</v>
      </c>
      <c r="BZ205" s="198">
        <f t="shared" si="224"/>
        <v>0</v>
      </c>
      <c r="CA205" s="198">
        <f t="shared" si="224"/>
        <v>0</v>
      </c>
      <c r="CB205" s="198">
        <f t="shared" si="224"/>
        <v>0</v>
      </c>
      <c r="CC205" s="198">
        <f t="shared" si="224"/>
        <v>0</v>
      </c>
      <c r="CD205" s="198">
        <f t="shared" si="224"/>
        <v>0</v>
      </c>
      <c r="CE205" s="198">
        <f t="shared" si="224"/>
        <v>0</v>
      </c>
      <c r="CF205" s="198">
        <f t="shared" si="224"/>
        <v>0</v>
      </c>
      <c r="CG205" s="198">
        <f t="shared" si="224"/>
        <v>0</v>
      </c>
      <c r="CH205" s="198">
        <f t="shared" si="224"/>
        <v>0</v>
      </c>
      <c r="CI205" s="198">
        <f t="shared" si="224"/>
        <v>0</v>
      </c>
      <c r="CJ205" s="198">
        <f t="shared" si="224"/>
        <v>0</v>
      </c>
      <c r="CK205" s="198">
        <f t="shared" si="224"/>
        <v>0</v>
      </c>
      <c r="CL205" s="198">
        <f t="shared" si="224"/>
        <v>0</v>
      </c>
      <c r="CM205" s="198">
        <f t="shared" si="224"/>
        <v>0</v>
      </c>
      <c r="CN205" s="198">
        <f t="shared" si="224"/>
        <v>0</v>
      </c>
      <c r="CO205" s="198">
        <f t="shared" si="224"/>
        <v>0</v>
      </c>
      <c r="CP205" s="198">
        <f t="shared" si="224"/>
        <v>0</v>
      </c>
      <c r="CQ205" s="198">
        <f t="shared" si="224"/>
        <v>0</v>
      </c>
      <c r="CR205" s="198">
        <f t="shared" si="224"/>
        <v>0</v>
      </c>
      <c r="CS205" s="198">
        <f t="shared" si="224"/>
        <v>0</v>
      </c>
      <c r="CT205" s="198">
        <f t="shared" si="224"/>
        <v>0</v>
      </c>
      <c r="CU205" s="198">
        <f t="shared" si="224"/>
        <v>0</v>
      </c>
      <c r="CV205" s="198">
        <f t="shared" si="224"/>
        <v>0</v>
      </c>
      <c r="CW205" s="198">
        <f t="shared" si="224"/>
        <v>0</v>
      </c>
      <c r="CX205" s="198">
        <f t="shared" si="224"/>
        <v>0</v>
      </c>
      <c r="CY205" s="198">
        <f t="shared" si="224"/>
        <v>0</v>
      </c>
      <c r="CZ205" s="198">
        <f t="shared" si="224"/>
        <v>0</v>
      </c>
      <c r="DA205" s="198">
        <f t="shared" si="224"/>
        <v>0</v>
      </c>
      <c r="DB205" s="198">
        <f t="shared" si="224"/>
        <v>0</v>
      </c>
      <c r="DC205" s="198">
        <f t="shared" si="224"/>
        <v>0</v>
      </c>
      <c r="DD205" s="198">
        <f t="shared" si="224"/>
        <v>0</v>
      </c>
      <c r="DE205" s="198">
        <f t="shared" si="224"/>
        <v>0</v>
      </c>
      <c r="DF205" s="198">
        <f t="shared" si="224"/>
        <v>0</v>
      </c>
      <c r="DG205" s="198">
        <f t="shared" si="224"/>
        <v>0</v>
      </c>
      <c r="DH205" s="198">
        <f t="shared" si="224"/>
        <v>0</v>
      </c>
      <c r="DI205" s="198">
        <f t="shared" si="224"/>
        <v>0</v>
      </c>
      <c r="DJ205" s="198">
        <f t="shared" si="224"/>
        <v>0</v>
      </c>
      <c r="DK205" s="198">
        <f t="shared" si="224"/>
        <v>0</v>
      </c>
      <c r="DL205" s="198">
        <f t="shared" si="224"/>
        <v>0</v>
      </c>
      <c r="DM205" s="198">
        <f t="shared" si="224"/>
        <v>0</v>
      </c>
      <c r="DN205" s="198">
        <f t="shared" si="224"/>
        <v>0</v>
      </c>
      <c r="DO205" s="198">
        <f t="shared" si="224"/>
        <v>0</v>
      </c>
      <c r="DP205" s="198">
        <f t="shared" si="224"/>
        <v>0</v>
      </c>
      <c r="DQ205" s="198">
        <f t="shared" si="224"/>
        <v>0</v>
      </c>
      <c r="DR205" s="198">
        <f t="shared" si="224"/>
        <v>0</v>
      </c>
      <c r="DS205" s="198">
        <f t="shared" si="224"/>
        <v>0</v>
      </c>
      <c r="DT205" s="198">
        <f t="shared" si="224"/>
        <v>0</v>
      </c>
      <c r="DU205" s="198">
        <f t="shared" si="224"/>
        <v>0</v>
      </c>
      <c r="DV205" s="198">
        <f t="shared" si="224"/>
        <v>0</v>
      </c>
      <c r="DW205" s="198">
        <f t="shared" si="224"/>
        <v>0</v>
      </c>
      <c r="DX205" s="198">
        <f t="shared" si="224"/>
        <v>0</v>
      </c>
      <c r="DY205" s="198">
        <f t="shared" si="224"/>
        <v>0</v>
      </c>
    </row>
    <row r="206" spans="3:129" ht="22" thickTop="1" thickBot="1" x14ac:dyDescent="0.4">
      <c r="C206" s="196">
        <f t="shared" si="222"/>
        <v>0</v>
      </c>
      <c r="D206" s="190" t="str">
        <f t="shared" ref="D206:E206" si="226">+D139</f>
        <v/>
      </c>
      <c r="E206" s="190" t="str">
        <f t="shared" si="226"/>
        <v>Amm.to Immateriale</v>
      </c>
      <c r="J206" s="198">
        <f t="shared" si="223"/>
        <v>0</v>
      </c>
      <c r="K206" s="198">
        <f t="shared" si="223"/>
        <v>0</v>
      </c>
      <c r="L206" s="198">
        <f t="shared" si="223"/>
        <v>0</v>
      </c>
      <c r="M206" s="198">
        <f t="shared" si="223"/>
        <v>0</v>
      </c>
      <c r="N206" s="198">
        <f t="shared" si="223"/>
        <v>0</v>
      </c>
      <c r="O206" s="198">
        <f t="shared" si="223"/>
        <v>0</v>
      </c>
      <c r="P206" s="198">
        <f t="shared" si="223"/>
        <v>0</v>
      </c>
      <c r="Q206" s="198">
        <f t="shared" si="223"/>
        <v>0</v>
      </c>
      <c r="R206" s="198">
        <f t="shared" si="223"/>
        <v>0</v>
      </c>
      <c r="S206" s="198">
        <f t="shared" si="223"/>
        <v>0</v>
      </c>
      <c r="T206" s="198">
        <f t="shared" si="223"/>
        <v>0</v>
      </c>
      <c r="U206" s="198">
        <f t="shared" si="223"/>
        <v>0</v>
      </c>
      <c r="V206" s="198">
        <f t="shared" si="223"/>
        <v>0</v>
      </c>
      <c r="W206" s="198">
        <f t="shared" si="223"/>
        <v>0</v>
      </c>
      <c r="X206" s="198">
        <f t="shared" si="223"/>
        <v>0</v>
      </c>
      <c r="Y206" s="198">
        <f t="shared" si="223"/>
        <v>0</v>
      </c>
      <c r="Z206" s="198">
        <f t="shared" si="223"/>
        <v>0</v>
      </c>
      <c r="AA206" s="198">
        <f t="shared" si="223"/>
        <v>0</v>
      </c>
      <c r="AB206" s="198">
        <f t="shared" si="223"/>
        <v>0</v>
      </c>
      <c r="AC206" s="198">
        <f t="shared" si="223"/>
        <v>0</v>
      </c>
      <c r="AD206" s="198">
        <f t="shared" si="223"/>
        <v>0</v>
      </c>
      <c r="AE206" s="198">
        <f t="shared" si="223"/>
        <v>0</v>
      </c>
      <c r="AF206" s="198">
        <f t="shared" si="223"/>
        <v>0</v>
      </c>
      <c r="AG206" s="198">
        <f t="shared" si="223"/>
        <v>0</v>
      </c>
      <c r="AH206" s="198">
        <f t="shared" si="223"/>
        <v>0</v>
      </c>
      <c r="AI206" s="198">
        <f t="shared" si="223"/>
        <v>0</v>
      </c>
      <c r="AJ206" s="198">
        <f t="shared" si="223"/>
        <v>0</v>
      </c>
      <c r="AK206" s="198">
        <f t="shared" si="223"/>
        <v>0</v>
      </c>
      <c r="AL206" s="198">
        <f t="shared" si="223"/>
        <v>0</v>
      </c>
      <c r="AM206" s="198">
        <f t="shared" si="223"/>
        <v>0</v>
      </c>
      <c r="AN206" s="198">
        <f t="shared" si="223"/>
        <v>0</v>
      </c>
      <c r="AO206" s="198">
        <f t="shared" si="223"/>
        <v>0</v>
      </c>
      <c r="AP206" s="198">
        <f t="shared" si="223"/>
        <v>0</v>
      </c>
      <c r="AQ206" s="198">
        <f t="shared" si="223"/>
        <v>0</v>
      </c>
      <c r="AR206" s="198">
        <f t="shared" si="223"/>
        <v>0</v>
      </c>
      <c r="AS206" s="198">
        <f t="shared" si="223"/>
        <v>0</v>
      </c>
      <c r="AT206" s="198">
        <f t="shared" si="223"/>
        <v>0</v>
      </c>
      <c r="AU206" s="198">
        <f t="shared" si="223"/>
        <v>0</v>
      </c>
      <c r="AV206" s="198">
        <f t="shared" si="223"/>
        <v>0</v>
      </c>
      <c r="AW206" s="198">
        <f t="shared" si="223"/>
        <v>0</v>
      </c>
      <c r="AX206" s="198">
        <f t="shared" si="223"/>
        <v>0</v>
      </c>
      <c r="AY206" s="198">
        <f t="shared" si="223"/>
        <v>0</v>
      </c>
      <c r="AZ206" s="198">
        <f t="shared" si="223"/>
        <v>0</v>
      </c>
      <c r="BA206" s="198">
        <f t="shared" si="223"/>
        <v>0</v>
      </c>
      <c r="BB206" s="198">
        <f t="shared" si="223"/>
        <v>0</v>
      </c>
      <c r="BC206" s="198">
        <f t="shared" si="223"/>
        <v>0</v>
      </c>
      <c r="BD206" s="198">
        <f t="shared" si="223"/>
        <v>0</v>
      </c>
      <c r="BE206" s="198">
        <f t="shared" si="223"/>
        <v>0</v>
      </c>
      <c r="BF206" s="198">
        <f t="shared" si="223"/>
        <v>0</v>
      </c>
      <c r="BG206" s="198">
        <f t="shared" si="223"/>
        <v>0</v>
      </c>
      <c r="BH206" s="198">
        <f t="shared" si="223"/>
        <v>0</v>
      </c>
      <c r="BI206" s="198">
        <f t="shared" si="223"/>
        <v>0</v>
      </c>
      <c r="BJ206" s="198">
        <f t="shared" si="223"/>
        <v>0</v>
      </c>
      <c r="BK206" s="198">
        <f t="shared" si="223"/>
        <v>0</v>
      </c>
      <c r="BL206" s="198">
        <f t="shared" si="223"/>
        <v>0</v>
      </c>
      <c r="BM206" s="198">
        <f t="shared" si="223"/>
        <v>0</v>
      </c>
      <c r="BN206" s="198">
        <f t="shared" si="223"/>
        <v>0</v>
      </c>
      <c r="BO206" s="198">
        <f t="shared" si="223"/>
        <v>0</v>
      </c>
      <c r="BP206" s="198">
        <f t="shared" si="223"/>
        <v>0</v>
      </c>
      <c r="BQ206" s="198">
        <f t="shared" si="223"/>
        <v>0</v>
      </c>
      <c r="BR206" s="198">
        <f t="shared" si="223"/>
        <v>0</v>
      </c>
      <c r="BS206" s="198">
        <f t="shared" si="223"/>
        <v>0</v>
      </c>
      <c r="BT206" s="198">
        <f t="shared" si="223"/>
        <v>0</v>
      </c>
      <c r="BU206" s="198">
        <f t="shared" si="223"/>
        <v>0</v>
      </c>
      <c r="BV206" s="198">
        <f t="shared" si="224"/>
        <v>0</v>
      </c>
      <c r="BW206" s="198">
        <f t="shared" si="224"/>
        <v>0</v>
      </c>
      <c r="BX206" s="198">
        <f t="shared" si="224"/>
        <v>0</v>
      </c>
      <c r="BY206" s="198">
        <f t="shared" si="224"/>
        <v>0</v>
      </c>
      <c r="BZ206" s="198">
        <f t="shared" si="224"/>
        <v>0</v>
      </c>
      <c r="CA206" s="198">
        <f t="shared" si="224"/>
        <v>0</v>
      </c>
      <c r="CB206" s="198">
        <f t="shared" si="224"/>
        <v>0</v>
      </c>
      <c r="CC206" s="198">
        <f t="shared" si="224"/>
        <v>0</v>
      </c>
      <c r="CD206" s="198">
        <f t="shared" si="224"/>
        <v>0</v>
      </c>
      <c r="CE206" s="198">
        <f t="shared" si="224"/>
        <v>0</v>
      </c>
      <c r="CF206" s="198">
        <f t="shared" si="224"/>
        <v>0</v>
      </c>
      <c r="CG206" s="198">
        <f t="shared" si="224"/>
        <v>0</v>
      </c>
      <c r="CH206" s="198">
        <f t="shared" si="224"/>
        <v>0</v>
      </c>
      <c r="CI206" s="198">
        <f t="shared" si="224"/>
        <v>0</v>
      </c>
      <c r="CJ206" s="198">
        <f t="shared" si="224"/>
        <v>0</v>
      </c>
      <c r="CK206" s="198">
        <f t="shared" si="224"/>
        <v>0</v>
      </c>
      <c r="CL206" s="198">
        <f t="shared" si="224"/>
        <v>0</v>
      </c>
      <c r="CM206" s="198">
        <f t="shared" si="224"/>
        <v>0</v>
      </c>
      <c r="CN206" s="198">
        <f t="shared" si="224"/>
        <v>0</v>
      </c>
      <c r="CO206" s="198">
        <f t="shared" si="224"/>
        <v>0</v>
      </c>
      <c r="CP206" s="198">
        <f t="shared" si="224"/>
        <v>0</v>
      </c>
      <c r="CQ206" s="198">
        <f t="shared" si="224"/>
        <v>0</v>
      </c>
      <c r="CR206" s="198">
        <f t="shared" si="224"/>
        <v>0</v>
      </c>
      <c r="CS206" s="198">
        <f t="shared" si="224"/>
        <v>0</v>
      </c>
      <c r="CT206" s="198">
        <f t="shared" si="224"/>
        <v>0</v>
      </c>
      <c r="CU206" s="198">
        <f t="shared" si="224"/>
        <v>0</v>
      </c>
      <c r="CV206" s="198">
        <f t="shared" si="224"/>
        <v>0</v>
      </c>
      <c r="CW206" s="198">
        <f t="shared" si="224"/>
        <v>0</v>
      </c>
      <c r="CX206" s="198">
        <f t="shared" si="224"/>
        <v>0</v>
      </c>
      <c r="CY206" s="198">
        <f t="shared" si="224"/>
        <v>0</v>
      </c>
      <c r="CZ206" s="198">
        <f t="shared" si="224"/>
        <v>0</v>
      </c>
      <c r="DA206" s="198">
        <f t="shared" si="224"/>
        <v>0</v>
      </c>
      <c r="DB206" s="198">
        <f t="shared" si="224"/>
        <v>0</v>
      </c>
      <c r="DC206" s="198">
        <f t="shared" si="224"/>
        <v>0</v>
      </c>
      <c r="DD206" s="198">
        <f t="shared" si="224"/>
        <v>0</v>
      </c>
      <c r="DE206" s="198">
        <f t="shared" si="224"/>
        <v>0</v>
      </c>
      <c r="DF206" s="198">
        <f t="shared" si="224"/>
        <v>0</v>
      </c>
      <c r="DG206" s="198">
        <f t="shared" si="224"/>
        <v>0</v>
      </c>
      <c r="DH206" s="198">
        <f t="shared" si="224"/>
        <v>0</v>
      </c>
      <c r="DI206" s="198">
        <f t="shared" si="224"/>
        <v>0</v>
      </c>
      <c r="DJ206" s="198">
        <f t="shared" si="224"/>
        <v>0</v>
      </c>
      <c r="DK206" s="198">
        <f t="shared" si="224"/>
        <v>0</v>
      </c>
      <c r="DL206" s="198">
        <f t="shared" si="224"/>
        <v>0</v>
      </c>
      <c r="DM206" s="198">
        <f t="shared" si="224"/>
        <v>0</v>
      </c>
      <c r="DN206" s="198">
        <f t="shared" si="224"/>
        <v>0</v>
      </c>
      <c r="DO206" s="198">
        <f t="shared" si="224"/>
        <v>0</v>
      </c>
      <c r="DP206" s="198">
        <f t="shared" si="224"/>
        <v>0</v>
      </c>
      <c r="DQ206" s="198">
        <f t="shared" si="224"/>
        <v>0</v>
      </c>
      <c r="DR206" s="198">
        <f t="shared" si="224"/>
        <v>0</v>
      </c>
      <c r="DS206" s="198">
        <f t="shared" si="224"/>
        <v>0</v>
      </c>
      <c r="DT206" s="198">
        <f t="shared" si="224"/>
        <v>0</v>
      </c>
      <c r="DU206" s="198">
        <f t="shared" si="224"/>
        <v>0</v>
      </c>
      <c r="DV206" s="198">
        <f t="shared" si="224"/>
        <v>0</v>
      </c>
      <c r="DW206" s="198">
        <f t="shared" si="224"/>
        <v>0</v>
      </c>
      <c r="DX206" s="198">
        <f t="shared" si="224"/>
        <v>0</v>
      </c>
      <c r="DY206" s="198">
        <f t="shared" si="224"/>
        <v>0</v>
      </c>
    </row>
    <row r="207" spans="3:129" ht="22" thickTop="1" thickBot="1" x14ac:dyDescent="0.4">
      <c r="C207" s="196">
        <f t="shared" si="222"/>
        <v>0</v>
      </c>
      <c r="D207" s="190" t="str">
        <f t="shared" ref="D207:E207" si="227">+D140</f>
        <v/>
      </c>
      <c r="E207" s="190" t="str">
        <f t="shared" si="227"/>
        <v>Amm.to Immateriale</v>
      </c>
      <c r="J207" s="198">
        <f t="shared" si="223"/>
        <v>0</v>
      </c>
      <c r="K207" s="198">
        <f t="shared" si="223"/>
        <v>0</v>
      </c>
      <c r="L207" s="198">
        <f t="shared" si="223"/>
        <v>0</v>
      </c>
      <c r="M207" s="198">
        <f t="shared" si="223"/>
        <v>0</v>
      </c>
      <c r="N207" s="198">
        <f t="shared" si="223"/>
        <v>0</v>
      </c>
      <c r="O207" s="198">
        <f t="shared" si="223"/>
        <v>0</v>
      </c>
      <c r="P207" s="198">
        <f t="shared" si="223"/>
        <v>0</v>
      </c>
      <c r="Q207" s="198">
        <f t="shared" si="223"/>
        <v>0</v>
      </c>
      <c r="R207" s="198">
        <f t="shared" si="223"/>
        <v>0</v>
      </c>
      <c r="S207" s="198">
        <f t="shared" si="223"/>
        <v>0</v>
      </c>
      <c r="T207" s="198">
        <f t="shared" si="223"/>
        <v>0</v>
      </c>
      <c r="U207" s="198">
        <f t="shared" si="223"/>
        <v>0</v>
      </c>
      <c r="V207" s="198">
        <f t="shared" si="223"/>
        <v>0</v>
      </c>
      <c r="W207" s="198">
        <f t="shared" si="223"/>
        <v>0</v>
      </c>
      <c r="X207" s="198">
        <f t="shared" si="223"/>
        <v>0</v>
      </c>
      <c r="Y207" s="198">
        <f t="shared" si="223"/>
        <v>0</v>
      </c>
      <c r="Z207" s="198">
        <f t="shared" si="223"/>
        <v>0</v>
      </c>
      <c r="AA207" s="198">
        <f t="shared" si="223"/>
        <v>0</v>
      </c>
      <c r="AB207" s="198">
        <f t="shared" si="223"/>
        <v>0</v>
      </c>
      <c r="AC207" s="198">
        <f t="shared" si="223"/>
        <v>0</v>
      </c>
      <c r="AD207" s="198">
        <f t="shared" si="223"/>
        <v>0</v>
      </c>
      <c r="AE207" s="198">
        <f t="shared" si="223"/>
        <v>0</v>
      </c>
      <c r="AF207" s="198">
        <f t="shared" si="223"/>
        <v>0</v>
      </c>
      <c r="AG207" s="198">
        <f t="shared" si="223"/>
        <v>0</v>
      </c>
      <c r="AH207" s="198">
        <f t="shared" si="223"/>
        <v>0</v>
      </c>
      <c r="AI207" s="198">
        <f t="shared" si="223"/>
        <v>0</v>
      </c>
      <c r="AJ207" s="198">
        <f t="shared" si="223"/>
        <v>0</v>
      </c>
      <c r="AK207" s="198">
        <f t="shared" si="223"/>
        <v>0</v>
      </c>
      <c r="AL207" s="198">
        <f t="shared" si="223"/>
        <v>0</v>
      </c>
      <c r="AM207" s="198">
        <f t="shared" si="223"/>
        <v>0</v>
      </c>
      <c r="AN207" s="198">
        <f t="shared" si="223"/>
        <v>0</v>
      </c>
      <c r="AO207" s="198">
        <f t="shared" si="223"/>
        <v>0</v>
      </c>
      <c r="AP207" s="198">
        <f t="shared" si="223"/>
        <v>0</v>
      </c>
      <c r="AQ207" s="198">
        <f t="shared" si="223"/>
        <v>0</v>
      </c>
      <c r="AR207" s="198">
        <f t="shared" si="223"/>
        <v>0</v>
      </c>
      <c r="AS207" s="198">
        <f t="shared" si="223"/>
        <v>0</v>
      </c>
      <c r="AT207" s="198">
        <f t="shared" si="223"/>
        <v>0</v>
      </c>
      <c r="AU207" s="198">
        <f t="shared" si="223"/>
        <v>0</v>
      </c>
      <c r="AV207" s="198">
        <f t="shared" si="223"/>
        <v>0</v>
      </c>
      <c r="AW207" s="198">
        <f t="shared" si="223"/>
        <v>0</v>
      </c>
      <c r="AX207" s="198">
        <f t="shared" si="223"/>
        <v>0</v>
      </c>
      <c r="AY207" s="198">
        <f t="shared" si="223"/>
        <v>0</v>
      </c>
      <c r="AZ207" s="198">
        <f t="shared" si="223"/>
        <v>0</v>
      </c>
      <c r="BA207" s="198">
        <f t="shared" si="223"/>
        <v>0</v>
      </c>
      <c r="BB207" s="198">
        <f t="shared" si="223"/>
        <v>0</v>
      </c>
      <c r="BC207" s="198">
        <f t="shared" si="223"/>
        <v>0</v>
      </c>
      <c r="BD207" s="198">
        <f t="shared" si="223"/>
        <v>0</v>
      </c>
      <c r="BE207" s="198">
        <f t="shared" si="223"/>
        <v>0</v>
      </c>
      <c r="BF207" s="198">
        <f t="shared" si="223"/>
        <v>0</v>
      </c>
      <c r="BG207" s="198">
        <f t="shared" si="223"/>
        <v>0</v>
      </c>
      <c r="BH207" s="198">
        <f t="shared" si="223"/>
        <v>0</v>
      </c>
      <c r="BI207" s="198">
        <f t="shared" si="223"/>
        <v>0</v>
      </c>
      <c r="BJ207" s="198">
        <f t="shared" si="223"/>
        <v>0</v>
      </c>
      <c r="BK207" s="198">
        <f t="shared" si="223"/>
        <v>0</v>
      </c>
      <c r="BL207" s="198">
        <f t="shared" si="223"/>
        <v>0</v>
      </c>
      <c r="BM207" s="198">
        <f t="shared" si="223"/>
        <v>0</v>
      </c>
      <c r="BN207" s="198">
        <f t="shared" si="223"/>
        <v>0</v>
      </c>
      <c r="BO207" s="198">
        <f t="shared" si="223"/>
        <v>0</v>
      </c>
      <c r="BP207" s="198">
        <f t="shared" si="223"/>
        <v>0</v>
      </c>
      <c r="BQ207" s="198">
        <f t="shared" si="223"/>
        <v>0</v>
      </c>
      <c r="BR207" s="198">
        <f t="shared" si="223"/>
        <v>0</v>
      </c>
      <c r="BS207" s="198">
        <f t="shared" si="223"/>
        <v>0</v>
      </c>
      <c r="BT207" s="198">
        <f t="shared" si="223"/>
        <v>0</v>
      </c>
      <c r="BU207" s="198">
        <f t="shared" ref="BU207" si="228">BU9+BU140-BU74</f>
        <v>0</v>
      </c>
      <c r="BV207" s="198">
        <f t="shared" si="224"/>
        <v>0</v>
      </c>
      <c r="BW207" s="198">
        <f t="shared" si="224"/>
        <v>0</v>
      </c>
      <c r="BX207" s="198">
        <f t="shared" si="224"/>
        <v>0</v>
      </c>
      <c r="BY207" s="198">
        <f t="shared" si="224"/>
        <v>0</v>
      </c>
      <c r="BZ207" s="198">
        <f t="shared" si="224"/>
        <v>0</v>
      </c>
      <c r="CA207" s="198">
        <f t="shared" si="224"/>
        <v>0</v>
      </c>
      <c r="CB207" s="198">
        <f t="shared" si="224"/>
        <v>0</v>
      </c>
      <c r="CC207" s="198">
        <f t="shared" si="224"/>
        <v>0</v>
      </c>
      <c r="CD207" s="198">
        <f t="shared" si="224"/>
        <v>0</v>
      </c>
      <c r="CE207" s="198">
        <f t="shared" si="224"/>
        <v>0</v>
      </c>
      <c r="CF207" s="198">
        <f t="shared" si="224"/>
        <v>0</v>
      </c>
      <c r="CG207" s="198">
        <f t="shared" si="224"/>
        <v>0</v>
      </c>
      <c r="CH207" s="198">
        <f t="shared" si="224"/>
        <v>0</v>
      </c>
      <c r="CI207" s="198">
        <f t="shared" si="224"/>
        <v>0</v>
      </c>
      <c r="CJ207" s="198">
        <f t="shared" si="224"/>
        <v>0</v>
      </c>
      <c r="CK207" s="198">
        <f t="shared" si="224"/>
        <v>0</v>
      </c>
      <c r="CL207" s="198">
        <f t="shared" si="224"/>
        <v>0</v>
      </c>
      <c r="CM207" s="198">
        <f t="shared" si="224"/>
        <v>0</v>
      </c>
      <c r="CN207" s="198">
        <f t="shared" si="224"/>
        <v>0</v>
      </c>
      <c r="CO207" s="198">
        <f t="shared" si="224"/>
        <v>0</v>
      </c>
      <c r="CP207" s="198">
        <f t="shared" si="224"/>
        <v>0</v>
      </c>
      <c r="CQ207" s="198">
        <f t="shared" si="224"/>
        <v>0</v>
      </c>
      <c r="CR207" s="198">
        <f t="shared" si="224"/>
        <v>0</v>
      </c>
      <c r="CS207" s="198">
        <f t="shared" si="224"/>
        <v>0</v>
      </c>
      <c r="CT207" s="198">
        <f t="shared" si="224"/>
        <v>0</v>
      </c>
      <c r="CU207" s="198">
        <f t="shared" si="224"/>
        <v>0</v>
      </c>
      <c r="CV207" s="198">
        <f t="shared" si="224"/>
        <v>0</v>
      </c>
      <c r="CW207" s="198">
        <f t="shared" si="224"/>
        <v>0</v>
      </c>
      <c r="CX207" s="198">
        <f t="shared" si="224"/>
        <v>0</v>
      </c>
      <c r="CY207" s="198">
        <f t="shared" si="224"/>
        <v>0</v>
      </c>
      <c r="CZ207" s="198">
        <f t="shared" si="224"/>
        <v>0</v>
      </c>
      <c r="DA207" s="198">
        <f t="shared" si="224"/>
        <v>0</v>
      </c>
      <c r="DB207" s="198">
        <f t="shared" si="224"/>
        <v>0</v>
      </c>
      <c r="DC207" s="198">
        <f t="shared" si="224"/>
        <v>0</v>
      </c>
      <c r="DD207" s="198">
        <f t="shared" si="224"/>
        <v>0</v>
      </c>
      <c r="DE207" s="198">
        <f t="shared" si="224"/>
        <v>0</v>
      </c>
      <c r="DF207" s="198">
        <f t="shared" si="224"/>
        <v>0</v>
      </c>
      <c r="DG207" s="198">
        <f t="shared" si="224"/>
        <v>0</v>
      </c>
      <c r="DH207" s="198">
        <f t="shared" si="224"/>
        <v>0</v>
      </c>
      <c r="DI207" s="198">
        <f t="shared" si="224"/>
        <v>0</v>
      </c>
      <c r="DJ207" s="198">
        <f t="shared" si="224"/>
        <v>0</v>
      </c>
      <c r="DK207" s="198">
        <f t="shared" si="224"/>
        <v>0</v>
      </c>
      <c r="DL207" s="198">
        <f t="shared" si="224"/>
        <v>0</v>
      </c>
      <c r="DM207" s="198">
        <f t="shared" si="224"/>
        <v>0</v>
      </c>
      <c r="DN207" s="198">
        <f t="shared" si="224"/>
        <v>0</v>
      </c>
      <c r="DO207" s="198">
        <f t="shared" si="224"/>
        <v>0</v>
      </c>
      <c r="DP207" s="198">
        <f t="shared" si="224"/>
        <v>0</v>
      </c>
      <c r="DQ207" s="198">
        <f t="shared" si="224"/>
        <v>0</v>
      </c>
      <c r="DR207" s="198">
        <f t="shared" si="224"/>
        <v>0</v>
      </c>
      <c r="DS207" s="198">
        <f t="shared" si="224"/>
        <v>0</v>
      </c>
      <c r="DT207" s="198">
        <f t="shared" si="224"/>
        <v>0</v>
      </c>
      <c r="DU207" s="198">
        <f t="shared" si="224"/>
        <v>0</v>
      </c>
      <c r="DV207" s="198">
        <f t="shared" si="224"/>
        <v>0</v>
      </c>
      <c r="DW207" s="198">
        <f t="shared" si="224"/>
        <v>0</v>
      </c>
      <c r="DX207" s="198">
        <f t="shared" si="224"/>
        <v>0</v>
      </c>
      <c r="DY207" s="198">
        <f t="shared" si="224"/>
        <v>0</v>
      </c>
    </row>
    <row r="208" spans="3:129" ht="22" thickTop="1" thickBot="1" x14ac:dyDescent="0.4">
      <c r="C208" s="196">
        <f t="shared" si="222"/>
        <v>0</v>
      </c>
      <c r="D208" s="190" t="str">
        <f t="shared" ref="D208:E208" si="229">+D141</f>
        <v/>
      </c>
      <c r="E208" s="190" t="str">
        <f t="shared" si="229"/>
        <v>Amm.to Immateriale</v>
      </c>
      <c r="J208" s="198">
        <f t="shared" ref="J208:BU211" si="230">J10+J141-J75</f>
        <v>0</v>
      </c>
      <c r="K208" s="198">
        <f t="shared" si="230"/>
        <v>0</v>
      </c>
      <c r="L208" s="198">
        <f t="shared" si="230"/>
        <v>0</v>
      </c>
      <c r="M208" s="198">
        <f t="shared" si="230"/>
        <v>0</v>
      </c>
      <c r="N208" s="198">
        <f t="shared" si="230"/>
        <v>0</v>
      </c>
      <c r="O208" s="198">
        <f t="shared" si="230"/>
        <v>0</v>
      </c>
      <c r="P208" s="198">
        <f t="shared" si="230"/>
        <v>0</v>
      </c>
      <c r="Q208" s="198">
        <f t="shared" si="230"/>
        <v>0</v>
      </c>
      <c r="R208" s="198">
        <f t="shared" si="230"/>
        <v>0</v>
      </c>
      <c r="S208" s="198">
        <f t="shared" si="230"/>
        <v>0</v>
      </c>
      <c r="T208" s="198">
        <f t="shared" si="230"/>
        <v>0</v>
      </c>
      <c r="U208" s="198">
        <f t="shared" si="230"/>
        <v>0</v>
      </c>
      <c r="V208" s="198">
        <f t="shared" si="230"/>
        <v>0</v>
      </c>
      <c r="W208" s="198">
        <f t="shared" si="230"/>
        <v>0</v>
      </c>
      <c r="X208" s="198">
        <f t="shared" si="230"/>
        <v>0</v>
      </c>
      <c r="Y208" s="198">
        <f t="shared" si="230"/>
        <v>0</v>
      </c>
      <c r="Z208" s="198">
        <f t="shared" si="230"/>
        <v>0</v>
      </c>
      <c r="AA208" s="198">
        <f t="shared" si="230"/>
        <v>0</v>
      </c>
      <c r="AB208" s="198">
        <f t="shared" si="230"/>
        <v>0</v>
      </c>
      <c r="AC208" s="198">
        <f t="shared" si="230"/>
        <v>0</v>
      </c>
      <c r="AD208" s="198">
        <f t="shared" si="230"/>
        <v>0</v>
      </c>
      <c r="AE208" s="198">
        <f t="shared" si="230"/>
        <v>0</v>
      </c>
      <c r="AF208" s="198">
        <f t="shared" si="230"/>
        <v>0</v>
      </c>
      <c r="AG208" s="198">
        <f t="shared" si="230"/>
        <v>0</v>
      </c>
      <c r="AH208" s="198">
        <f t="shared" si="230"/>
        <v>0</v>
      </c>
      <c r="AI208" s="198">
        <f t="shared" si="230"/>
        <v>0</v>
      </c>
      <c r="AJ208" s="198">
        <f t="shared" si="230"/>
        <v>0</v>
      </c>
      <c r="AK208" s="198">
        <f t="shared" si="230"/>
        <v>0</v>
      </c>
      <c r="AL208" s="198">
        <f t="shared" si="230"/>
        <v>0</v>
      </c>
      <c r="AM208" s="198">
        <f t="shared" si="230"/>
        <v>0</v>
      </c>
      <c r="AN208" s="198">
        <f t="shared" si="230"/>
        <v>0</v>
      </c>
      <c r="AO208" s="198">
        <f t="shared" si="230"/>
        <v>0</v>
      </c>
      <c r="AP208" s="198">
        <f t="shared" si="230"/>
        <v>0</v>
      </c>
      <c r="AQ208" s="198">
        <f t="shared" si="230"/>
        <v>0</v>
      </c>
      <c r="AR208" s="198">
        <f t="shared" si="230"/>
        <v>0</v>
      </c>
      <c r="AS208" s="198">
        <f t="shared" si="230"/>
        <v>0</v>
      </c>
      <c r="AT208" s="198">
        <f t="shared" si="230"/>
        <v>0</v>
      </c>
      <c r="AU208" s="198">
        <f t="shared" si="230"/>
        <v>0</v>
      </c>
      <c r="AV208" s="198">
        <f t="shared" si="230"/>
        <v>0</v>
      </c>
      <c r="AW208" s="198">
        <f t="shared" si="230"/>
        <v>0</v>
      </c>
      <c r="AX208" s="198">
        <f t="shared" si="230"/>
        <v>0</v>
      </c>
      <c r="AY208" s="198">
        <f t="shared" si="230"/>
        <v>0</v>
      </c>
      <c r="AZ208" s="198">
        <f t="shared" si="230"/>
        <v>0</v>
      </c>
      <c r="BA208" s="198">
        <f t="shared" si="230"/>
        <v>0</v>
      </c>
      <c r="BB208" s="198">
        <f t="shared" si="230"/>
        <v>0</v>
      </c>
      <c r="BC208" s="198">
        <f t="shared" si="230"/>
        <v>0</v>
      </c>
      <c r="BD208" s="198">
        <f t="shared" si="230"/>
        <v>0</v>
      </c>
      <c r="BE208" s="198">
        <f t="shared" si="230"/>
        <v>0</v>
      </c>
      <c r="BF208" s="198">
        <f t="shared" si="230"/>
        <v>0</v>
      </c>
      <c r="BG208" s="198">
        <f t="shared" si="230"/>
        <v>0</v>
      </c>
      <c r="BH208" s="198">
        <f t="shared" si="230"/>
        <v>0</v>
      </c>
      <c r="BI208" s="198">
        <f t="shared" si="230"/>
        <v>0</v>
      </c>
      <c r="BJ208" s="198">
        <f t="shared" si="230"/>
        <v>0</v>
      </c>
      <c r="BK208" s="198">
        <f t="shared" si="230"/>
        <v>0</v>
      </c>
      <c r="BL208" s="198">
        <f t="shared" si="230"/>
        <v>0</v>
      </c>
      <c r="BM208" s="198">
        <f t="shared" si="230"/>
        <v>0</v>
      </c>
      <c r="BN208" s="198">
        <f t="shared" si="230"/>
        <v>0</v>
      </c>
      <c r="BO208" s="198">
        <f t="shared" si="230"/>
        <v>0</v>
      </c>
      <c r="BP208" s="198">
        <f t="shared" si="230"/>
        <v>0</v>
      </c>
      <c r="BQ208" s="198">
        <f t="shared" si="230"/>
        <v>0</v>
      </c>
      <c r="BR208" s="198">
        <f t="shared" si="230"/>
        <v>0</v>
      </c>
      <c r="BS208" s="198">
        <f t="shared" si="230"/>
        <v>0</v>
      </c>
      <c r="BT208" s="198">
        <f t="shared" si="230"/>
        <v>0</v>
      </c>
      <c r="BU208" s="198">
        <f t="shared" si="230"/>
        <v>0</v>
      </c>
      <c r="BV208" s="198">
        <f t="shared" si="224"/>
        <v>0</v>
      </c>
      <c r="BW208" s="198">
        <f t="shared" si="224"/>
        <v>0</v>
      </c>
      <c r="BX208" s="198">
        <f t="shared" si="224"/>
        <v>0</v>
      </c>
      <c r="BY208" s="198">
        <f t="shared" si="224"/>
        <v>0</v>
      </c>
      <c r="BZ208" s="198">
        <f t="shared" si="224"/>
        <v>0</v>
      </c>
      <c r="CA208" s="198">
        <f t="shared" si="224"/>
        <v>0</v>
      </c>
      <c r="CB208" s="198">
        <f t="shared" si="224"/>
        <v>0</v>
      </c>
      <c r="CC208" s="198">
        <f t="shared" si="224"/>
        <v>0</v>
      </c>
      <c r="CD208" s="198">
        <f t="shared" si="224"/>
        <v>0</v>
      </c>
      <c r="CE208" s="198">
        <f t="shared" si="224"/>
        <v>0</v>
      </c>
      <c r="CF208" s="198">
        <f t="shared" si="224"/>
        <v>0</v>
      </c>
      <c r="CG208" s="198">
        <f t="shared" si="224"/>
        <v>0</v>
      </c>
      <c r="CH208" s="198">
        <f t="shared" si="224"/>
        <v>0</v>
      </c>
      <c r="CI208" s="198">
        <f t="shared" si="224"/>
        <v>0</v>
      </c>
      <c r="CJ208" s="198">
        <f t="shared" si="224"/>
        <v>0</v>
      </c>
      <c r="CK208" s="198">
        <f t="shared" si="224"/>
        <v>0</v>
      </c>
      <c r="CL208" s="198">
        <f t="shared" si="224"/>
        <v>0</v>
      </c>
      <c r="CM208" s="198">
        <f t="shared" si="224"/>
        <v>0</v>
      </c>
      <c r="CN208" s="198">
        <f t="shared" si="224"/>
        <v>0</v>
      </c>
      <c r="CO208" s="198">
        <f t="shared" si="224"/>
        <v>0</v>
      </c>
      <c r="CP208" s="198">
        <f t="shared" si="224"/>
        <v>0</v>
      </c>
      <c r="CQ208" s="198">
        <f t="shared" si="224"/>
        <v>0</v>
      </c>
      <c r="CR208" s="198">
        <f t="shared" si="224"/>
        <v>0</v>
      </c>
      <c r="CS208" s="198">
        <f t="shared" si="224"/>
        <v>0</v>
      </c>
      <c r="CT208" s="198">
        <f t="shared" si="224"/>
        <v>0</v>
      </c>
      <c r="CU208" s="198">
        <f t="shared" si="224"/>
        <v>0</v>
      </c>
      <c r="CV208" s="198">
        <f t="shared" si="224"/>
        <v>0</v>
      </c>
      <c r="CW208" s="198">
        <f t="shared" si="224"/>
        <v>0</v>
      </c>
      <c r="CX208" s="198">
        <f t="shared" si="224"/>
        <v>0</v>
      </c>
      <c r="CY208" s="198">
        <f t="shared" si="224"/>
        <v>0</v>
      </c>
      <c r="CZ208" s="198">
        <f t="shared" si="224"/>
        <v>0</v>
      </c>
      <c r="DA208" s="198">
        <f t="shared" ref="DA208:DY215" si="231">DA10+DA141-DA75</f>
        <v>0</v>
      </c>
      <c r="DB208" s="198">
        <f t="shared" si="231"/>
        <v>0</v>
      </c>
      <c r="DC208" s="198">
        <f t="shared" si="231"/>
        <v>0</v>
      </c>
      <c r="DD208" s="198">
        <f t="shared" si="231"/>
        <v>0</v>
      </c>
      <c r="DE208" s="198">
        <f t="shared" si="231"/>
        <v>0</v>
      </c>
      <c r="DF208" s="198">
        <f t="shared" si="231"/>
        <v>0</v>
      </c>
      <c r="DG208" s="198">
        <f t="shared" si="231"/>
        <v>0</v>
      </c>
      <c r="DH208" s="198">
        <f t="shared" si="231"/>
        <v>0</v>
      </c>
      <c r="DI208" s="198">
        <f t="shared" si="231"/>
        <v>0</v>
      </c>
      <c r="DJ208" s="198">
        <f t="shared" si="231"/>
        <v>0</v>
      </c>
      <c r="DK208" s="198">
        <f t="shared" si="231"/>
        <v>0</v>
      </c>
      <c r="DL208" s="198">
        <f t="shared" si="231"/>
        <v>0</v>
      </c>
      <c r="DM208" s="198">
        <f t="shared" si="231"/>
        <v>0</v>
      </c>
      <c r="DN208" s="198">
        <f t="shared" si="231"/>
        <v>0</v>
      </c>
      <c r="DO208" s="198">
        <f t="shared" si="231"/>
        <v>0</v>
      </c>
      <c r="DP208" s="198">
        <f t="shared" si="231"/>
        <v>0</v>
      </c>
      <c r="DQ208" s="198">
        <f t="shared" si="231"/>
        <v>0</v>
      </c>
      <c r="DR208" s="198">
        <f t="shared" si="231"/>
        <v>0</v>
      </c>
      <c r="DS208" s="198">
        <f t="shared" si="231"/>
        <v>0</v>
      </c>
      <c r="DT208" s="198">
        <f t="shared" si="231"/>
        <v>0</v>
      </c>
      <c r="DU208" s="198">
        <f t="shared" si="231"/>
        <v>0</v>
      </c>
      <c r="DV208" s="198">
        <f t="shared" si="231"/>
        <v>0</v>
      </c>
      <c r="DW208" s="198">
        <f t="shared" si="231"/>
        <v>0</v>
      </c>
      <c r="DX208" s="198">
        <f t="shared" si="231"/>
        <v>0</v>
      </c>
      <c r="DY208" s="198">
        <f t="shared" si="231"/>
        <v>0</v>
      </c>
    </row>
    <row r="209" spans="3:129" ht="22" thickTop="1" thickBot="1" x14ac:dyDescent="0.4">
      <c r="C209" s="196">
        <f t="shared" si="222"/>
        <v>0</v>
      </c>
      <c r="D209" s="190" t="str">
        <f t="shared" ref="D209:E209" si="232">+D142</f>
        <v/>
      </c>
      <c r="E209" s="190" t="str">
        <f t="shared" si="232"/>
        <v>Amm.to Immateriale</v>
      </c>
      <c r="J209" s="198">
        <f t="shared" si="230"/>
        <v>0</v>
      </c>
      <c r="K209" s="198">
        <f t="shared" si="230"/>
        <v>0</v>
      </c>
      <c r="L209" s="198">
        <f t="shared" si="230"/>
        <v>0</v>
      </c>
      <c r="M209" s="198">
        <f t="shared" si="230"/>
        <v>0</v>
      </c>
      <c r="N209" s="198">
        <f t="shared" si="230"/>
        <v>0</v>
      </c>
      <c r="O209" s="198">
        <f t="shared" si="230"/>
        <v>0</v>
      </c>
      <c r="P209" s="198">
        <f t="shared" si="230"/>
        <v>0</v>
      </c>
      <c r="Q209" s="198">
        <f t="shared" si="230"/>
        <v>0</v>
      </c>
      <c r="R209" s="198">
        <f t="shared" si="230"/>
        <v>0</v>
      </c>
      <c r="S209" s="198">
        <f t="shared" si="230"/>
        <v>0</v>
      </c>
      <c r="T209" s="198">
        <f t="shared" si="230"/>
        <v>0</v>
      </c>
      <c r="U209" s="198">
        <f t="shared" si="230"/>
        <v>0</v>
      </c>
      <c r="V209" s="198">
        <f t="shared" si="230"/>
        <v>0</v>
      </c>
      <c r="W209" s="198">
        <f t="shared" si="230"/>
        <v>0</v>
      </c>
      <c r="X209" s="198">
        <f t="shared" si="230"/>
        <v>0</v>
      </c>
      <c r="Y209" s="198">
        <f t="shared" si="230"/>
        <v>0</v>
      </c>
      <c r="Z209" s="198">
        <f t="shared" si="230"/>
        <v>0</v>
      </c>
      <c r="AA209" s="198">
        <f t="shared" si="230"/>
        <v>0</v>
      </c>
      <c r="AB209" s="198">
        <f t="shared" si="230"/>
        <v>0</v>
      </c>
      <c r="AC209" s="198">
        <f t="shared" si="230"/>
        <v>0</v>
      </c>
      <c r="AD209" s="198">
        <f t="shared" si="230"/>
        <v>0</v>
      </c>
      <c r="AE209" s="198">
        <f t="shared" si="230"/>
        <v>0</v>
      </c>
      <c r="AF209" s="198">
        <f t="shared" si="230"/>
        <v>0</v>
      </c>
      <c r="AG209" s="198">
        <f t="shared" si="230"/>
        <v>0</v>
      </c>
      <c r="AH209" s="198">
        <f t="shared" si="230"/>
        <v>0</v>
      </c>
      <c r="AI209" s="198">
        <f t="shared" si="230"/>
        <v>0</v>
      </c>
      <c r="AJ209" s="198">
        <f t="shared" si="230"/>
        <v>0</v>
      </c>
      <c r="AK209" s="198">
        <f t="shared" si="230"/>
        <v>0</v>
      </c>
      <c r="AL209" s="198">
        <f t="shared" si="230"/>
        <v>0</v>
      </c>
      <c r="AM209" s="198">
        <f t="shared" si="230"/>
        <v>0</v>
      </c>
      <c r="AN209" s="198">
        <f t="shared" si="230"/>
        <v>0</v>
      </c>
      <c r="AO209" s="198">
        <f t="shared" si="230"/>
        <v>0</v>
      </c>
      <c r="AP209" s="198">
        <f t="shared" si="230"/>
        <v>0</v>
      </c>
      <c r="AQ209" s="198">
        <f t="shared" si="230"/>
        <v>0</v>
      </c>
      <c r="AR209" s="198">
        <f t="shared" si="230"/>
        <v>0</v>
      </c>
      <c r="AS209" s="198">
        <f t="shared" si="230"/>
        <v>0</v>
      </c>
      <c r="AT209" s="198">
        <f t="shared" si="230"/>
        <v>0</v>
      </c>
      <c r="AU209" s="198">
        <f t="shared" si="230"/>
        <v>0</v>
      </c>
      <c r="AV209" s="198">
        <f t="shared" si="230"/>
        <v>0</v>
      </c>
      <c r="AW209" s="198">
        <f t="shared" si="230"/>
        <v>0</v>
      </c>
      <c r="AX209" s="198">
        <f t="shared" si="230"/>
        <v>0</v>
      </c>
      <c r="AY209" s="198">
        <f t="shared" si="230"/>
        <v>0</v>
      </c>
      <c r="AZ209" s="198">
        <f t="shared" si="230"/>
        <v>0</v>
      </c>
      <c r="BA209" s="198">
        <f t="shared" si="230"/>
        <v>0</v>
      </c>
      <c r="BB209" s="198">
        <f t="shared" si="230"/>
        <v>0</v>
      </c>
      <c r="BC209" s="198">
        <f t="shared" si="230"/>
        <v>0</v>
      </c>
      <c r="BD209" s="198">
        <f t="shared" si="230"/>
        <v>0</v>
      </c>
      <c r="BE209" s="198">
        <f t="shared" si="230"/>
        <v>0</v>
      </c>
      <c r="BF209" s="198">
        <f t="shared" si="230"/>
        <v>0</v>
      </c>
      <c r="BG209" s="198">
        <f t="shared" si="230"/>
        <v>0</v>
      </c>
      <c r="BH209" s="198">
        <f t="shared" si="230"/>
        <v>0</v>
      </c>
      <c r="BI209" s="198">
        <f t="shared" si="230"/>
        <v>0</v>
      </c>
      <c r="BJ209" s="198">
        <f t="shared" si="230"/>
        <v>0</v>
      </c>
      <c r="BK209" s="198">
        <f t="shared" si="230"/>
        <v>0</v>
      </c>
      <c r="BL209" s="198">
        <f t="shared" si="230"/>
        <v>0</v>
      </c>
      <c r="BM209" s="198">
        <f t="shared" si="230"/>
        <v>0</v>
      </c>
      <c r="BN209" s="198">
        <f t="shared" si="230"/>
        <v>0</v>
      </c>
      <c r="BO209" s="198">
        <f t="shared" si="230"/>
        <v>0</v>
      </c>
      <c r="BP209" s="198">
        <f t="shared" si="230"/>
        <v>0</v>
      </c>
      <c r="BQ209" s="198">
        <f t="shared" si="230"/>
        <v>0</v>
      </c>
      <c r="BR209" s="198">
        <f t="shared" si="230"/>
        <v>0</v>
      </c>
      <c r="BS209" s="198">
        <f t="shared" si="230"/>
        <v>0</v>
      </c>
      <c r="BT209" s="198">
        <f t="shared" si="230"/>
        <v>0</v>
      </c>
      <c r="BU209" s="198">
        <f t="shared" si="230"/>
        <v>0</v>
      </c>
      <c r="BV209" s="198">
        <f t="shared" ref="BV209:DA216" si="233">BV11+BV142-BV76</f>
        <v>0</v>
      </c>
      <c r="BW209" s="198">
        <f t="shared" si="233"/>
        <v>0</v>
      </c>
      <c r="BX209" s="198">
        <f t="shared" si="233"/>
        <v>0</v>
      </c>
      <c r="BY209" s="198">
        <f t="shared" si="233"/>
        <v>0</v>
      </c>
      <c r="BZ209" s="198">
        <f t="shared" si="233"/>
        <v>0</v>
      </c>
      <c r="CA209" s="198">
        <f t="shared" si="233"/>
        <v>0</v>
      </c>
      <c r="CB209" s="198">
        <f t="shared" si="233"/>
        <v>0</v>
      </c>
      <c r="CC209" s="198">
        <f t="shared" si="233"/>
        <v>0</v>
      </c>
      <c r="CD209" s="198">
        <f t="shared" si="233"/>
        <v>0</v>
      </c>
      <c r="CE209" s="198">
        <f t="shared" si="233"/>
        <v>0</v>
      </c>
      <c r="CF209" s="198">
        <f t="shared" si="233"/>
        <v>0</v>
      </c>
      <c r="CG209" s="198">
        <f t="shared" si="233"/>
        <v>0</v>
      </c>
      <c r="CH209" s="198">
        <f t="shared" si="233"/>
        <v>0</v>
      </c>
      <c r="CI209" s="198">
        <f t="shared" si="233"/>
        <v>0</v>
      </c>
      <c r="CJ209" s="198">
        <f t="shared" si="233"/>
        <v>0</v>
      </c>
      <c r="CK209" s="198">
        <f t="shared" si="233"/>
        <v>0</v>
      </c>
      <c r="CL209" s="198">
        <f t="shared" si="233"/>
        <v>0</v>
      </c>
      <c r="CM209" s="198">
        <f t="shared" si="233"/>
        <v>0</v>
      </c>
      <c r="CN209" s="198">
        <f t="shared" si="233"/>
        <v>0</v>
      </c>
      <c r="CO209" s="198">
        <f t="shared" si="233"/>
        <v>0</v>
      </c>
      <c r="CP209" s="198">
        <f t="shared" si="233"/>
        <v>0</v>
      </c>
      <c r="CQ209" s="198">
        <f t="shared" si="233"/>
        <v>0</v>
      </c>
      <c r="CR209" s="198">
        <f t="shared" si="233"/>
        <v>0</v>
      </c>
      <c r="CS209" s="198">
        <f t="shared" si="233"/>
        <v>0</v>
      </c>
      <c r="CT209" s="198">
        <f t="shared" si="233"/>
        <v>0</v>
      </c>
      <c r="CU209" s="198">
        <f t="shared" si="233"/>
        <v>0</v>
      </c>
      <c r="CV209" s="198">
        <f t="shared" si="233"/>
        <v>0</v>
      </c>
      <c r="CW209" s="198">
        <f t="shared" si="233"/>
        <v>0</v>
      </c>
      <c r="CX209" s="198">
        <f t="shared" si="233"/>
        <v>0</v>
      </c>
      <c r="CY209" s="198">
        <f t="shared" si="233"/>
        <v>0</v>
      </c>
      <c r="CZ209" s="198">
        <f t="shared" si="233"/>
        <v>0</v>
      </c>
      <c r="DA209" s="198">
        <f t="shared" si="233"/>
        <v>0</v>
      </c>
      <c r="DB209" s="198">
        <f t="shared" si="231"/>
        <v>0</v>
      </c>
      <c r="DC209" s="198">
        <f t="shared" si="231"/>
        <v>0</v>
      </c>
      <c r="DD209" s="198">
        <f t="shared" si="231"/>
        <v>0</v>
      </c>
      <c r="DE209" s="198">
        <f t="shared" si="231"/>
        <v>0</v>
      </c>
      <c r="DF209" s="198">
        <f t="shared" si="231"/>
        <v>0</v>
      </c>
      <c r="DG209" s="198">
        <f t="shared" si="231"/>
        <v>0</v>
      </c>
      <c r="DH209" s="198">
        <f t="shared" si="231"/>
        <v>0</v>
      </c>
      <c r="DI209" s="198">
        <f t="shared" si="231"/>
        <v>0</v>
      </c>
      <c r="DJ209" s="198">
        <f t="shared" si="231"/>
        <v>0</v>
      </c>
      <c r="DK209" s="198">
        <f t="shared" si="231"/>
        <v>0</v>
      </c>
      <c r="DL209" s="198">
        <f t="shared" si="231"/>
        <v>0</v>
      </c>
      <c r="DM209" s="198">
        <f t="shared" si="231"/>
        <v>0</v>
      </c>
      <c r="DN209" s="198">
        <f t="shared" si="231"/>
        <v>0</v>
      </c>
      <c r="DO209" s="198">
        <f t="shared" si="231"/>
        <v>0</v>
      </c>
      <c r="DP209" s="198">
        <f t="shared" si="231"/>
        <v>0</v>
      </c>
      <c r="DQ209" s="198">
        <f t="shared" si="231"/>
        <v>0</v>
      </c>
      <c r="DR209" s="198">
        <f t="shared" si="231"/>
        <v>0</v>
      </c>
      <c r="DS209" s="198">
        <f t="shared" si="231"/>
        <v>0</v>
      </c>
      <c r="DT209" s="198">
        <f t="shared" si="231"/>
        <v>0</v>
      </c>
      <c r="DU209" s="198">
        <f t="shared" si="231"/>
        <v>0</v>
      </c>
      <c r="DV209" s="198">
        <f t="shared" si="231"/>
        <v>0</v>
      </c>
      <c r="DW209" s="198">
        <f t="shared" si="231"/>
        <v>0</v>
      </c>
      <c r="DX209" s="198">
        <f t="shared" si="231"/>
        <v>0</v>
      </c>
      <c r="DY209" s="198">
        <f t="shared" si="231"/>
        <v>0</v>
      </c>
    </row>
    <row r="210" spans="3:129" ht="22" thickTop="1" thickBot="1" x14ac:dyDescent="0.4">
      <c r="C210" s="196">
        <f t="shared" si="222"/>
        <v>0</v>
      </c>
      <c r="D210" s="190" t="str">
        <f t="shared" ref="D210:E210" si="234">+D143</f>
        <v/>
      </c>
      <c r="E210" s="190" t="str">
        <f t="shared" si="234"/>
        <v>Amm.to Immateriale</v>
      </c>
      <c r="J210" s="198">
        <f t="shared" si="230"/>
        <v>0</v>
      </c>
      <c r="K210" s="198">
        <f t="shared" si="230"/>
        <v>0</v>
      </c>
      <c r="L210" s="198">
        <f t="shared" si="230"/>
        <v>0</v>
      </c>
      <c r="M210" s="198">
        <f t="shared" si="230"/>
        <v>0</v>
      </c>
      <c r="N210" s="198">
        <f t="shared" si="230"/>
        <v>0</v>
      </c>
      <c r="O210" s="198">
        <f t="shared" si="230"/>
        <v>0</v>
      </c>
      <c r="P210" s="198">
        <f t="shared" si="230"/>
        <v>0</v>
      </c>
      <c r="Q210" s="198">
        <f t="shared" si="230"/>
        <v>0</v>
      </c>
      <c r="R210" s="198">
        <f t="shared" si="230"/>
        <v>0</v>
      </c>
      <c r="S210" s="198">
        <f t="shared" si="230"/>
        <v>0</v>
      </c>
      <c r="T210" s="198">
        <f t="shared" si="230"/>
        <v>0</v>
      </c>
      <c r="U210" s="198">
        <f t="shared" si="230"/>
        <v>0</v>
      </c>
      <c r="V210" s="198">
        <f t="shared" si="230"/>
        <v>0</v>
      </c>
      <c r="W210" s="198">
        <f t="shared" si="230"/>
        <v>0</v>
      </c>
      <c r="X210" s="198">
        <f t="shared" si="230"/>
        <v>0</v>
      </c>
      <c r="Y210" s="198">
        <f t="shared" si="230"/>
        <v>0</v>
      </c>
      <c r="Z210" s="198">
        <f t="shared" si="230"/>
        <v>0</v>
      </c>
      <c r="AA210" s="198">
        <f t="shared" si="230"/>
        <v>0</v>
      </c>
      <c r="AB210" s="198">
        <f t="shared" si="230"/>
        <v>0</v>
      </c>
      <c r="AC210" s="198">
        <f t="shared" si="230"/>
        <v>0</v>
      </c>
      <c r="AD210" s="198">
        <f t="shared" si="230"/>
        <v>0</v>
      </c>
      <c r="AE210" s="198">
        <f t="shared" si="230"/>
        <v>0</v>
      </c>
      <c r="AF210" s="198">
        <f t="shared" si="230"/>
        <v>0</v>
      </c>
      <c r="AG210" s="198">
        <f t="shared" si="230"/>
        <v>0</v>
      </c>
      <c r="AH210" s="198">
        <f t="shared" si="230"/>
        <v>0</v>
      </c>
      <c r="AI210" s="198">
        <f t="shared" si="230"/>
        <v>0</v>
      </c>
      <c r="AJ210" s="198">
        <f t="shared" si="230"/>
        <v>0</v>
      </c>
      <c r="AK210" s="198">
        <f t="shared" si="230"/>
        <v>0</v>
      </c>
      <c r="AL210" s="198">
        <f t="shared" si="230"/>
        <v>0</v>
      </c>
      <c r="AM210" s="198">
        <f t="shared" si="230"/>
        <v>0</v>
      </c>
      <c r="AN210" s="198">
        <f t="shared" si="230"/>
        <v>0</v>
      </c>
      <c r="AO210" s="198">
        <f t="shared" si="230"/>
        <v>0</v>
      </c>
      <c r="AP210" s="198">
        <f t="shared" si="230"/>
        <v>0</v>
      </c>
      <c r="AQ210" s="198">
        <f t="shared" si="230"/>
        <v>0</v>
      </c>
      <c r="AR210" s="198">
        <f t="shared" si="230"/>
        <v>0</v>
      </c>
      <c r="AS210" s="198">
        <f t="shared" si="230"/>
        <v>0</v>
      </c>
      <c r="AT210" s="198">
        <f t="shared" si="230"/>
        <v>0</v>
      </c>
      <c r="AU210" s="198">
        <f t="shared" si="230"/>
        <v>0</v>
      </c>
      <c r="AV210" s="198">
        <f t="shared" si="230"/>
        <v>0</v>
      </c>
      <c r="AW210" s="198">
        <f t="shared" si="230"/>
        <v>0</v>
      </c>
      <c r="AX210" s="198">
        <f t="shared" si="230"/>
        <v>0</v>
      </c>
      <c r="AY210" s="198">
        <f t="shared" si="230"/>
        <v>0</v>
      </c>
      <c r="AZ210" s="198">
        <f t="shared" si="230"/>
        <v>0</v>
      </c>
      <c r="BA210" s="198">
        <f t="shared" si="230"/>
        <v>0</v>
      </c>
      <c r="BB210" s="198">
        <f t="shared" si="230"/>
        <v>0</v>
      </c>
      <c r="BC210" s="198">
        <f t="shared" si="230"/>
        <v>0</v>
      </c>
      <c r="BD210" s="198">
        <f t="shared" si="230"/>
        <v>0</v>
      </c>
      <c r="BE210" s="198">
        <f t="shared" si="230"/>
        <v>0</v>
      </c>
      <c r="BF210" s="198">
        <f t="shared" si="230"/>
        <v>0</v>
      </c>
      <c r="BG210" s="198">
        <f t="shared" si="230"/>
        <v>0</v>
      </c>
      <c r="BH210" s="198">
        <f t="shared" si="230"/>
        <v>0</v>
      </c>
      <c r="BI210" s="198">
        <f t="shared" si="230"/>
        <v>0</v>
      </c>
      <c r="BJ210" s="198">
        <f t="shared" si="230"/>
        <v>0</v>
      </c>
      <c r="BK210" s="198">
        <f t="shared" si="230"/>
        <v>0</v>
      </c>
      <c r="BL210" s="198">
        <f t="shared" si="230"/>
        <v>0</v>
      </c>
      <c r="BM210" s="198">
        <f t="shared" si="230"/>
        <v>0</v>
      </c>
      <c r="BN210" s="198">
        <f t="shared" si="230"/>
        <v>0</v>
      </c>
      <c r="BO210" s="198">
        <f t="shared" si="230"/>
        <v>0</v>
      </c>
      <c r="BP210" s="198">
        <f t="shared" si="230"/>
        <v>0</v>
      </c>
      <c r="BQ210" s="198">
        <f t="shared" si="230"/>
        <v>0</v>
      </c>
      <c r="BR210" s="198">
        <f t="shared" si="230"/>
        <v>0</v>
      </c>
      <c r="BS210" s="198">
        <f t="shared" si="230"/>
        <v>0</v>
      </c>
      <c r="BT210" s="198">
        <f t="shared" si="230"/>
        <v>0</v>
      </c>
      <c r="BU210" s="198">
        <f t="shared" si="230"/>
        <v>0</v>
      </c>
      <c r="BV210" s="198">
        <f t="shared" si="233"/>
        <v>0</v>
      </c>
      <c r="BW210" s="198">
        <f t="shared" si="233"/>
        <v>0</v>
      </c>
      <c r="BX210" s="198">
        <f t="shared" si="233"/>
        <v>0</v>
      </c>
      <c r="BY210" s="198">
        <f t="shared" si="233"/>
        <v>0</v>
      </c>
      <c r="BZ210" s="198">
        <f t="shared" si="233"/>
        <v>0</v>
      </c>
      <c r="CA210" s="198">
        <f t="shared" si="233"/>
        <v>0</v>
      </c>
      <c r="CB210" s="198">
        <f t="shared" si="233"/>
        <v>0</v>
      </c>
      <c r="CC210" s="198">
        <f t="shared" si="233"/>
        <v>0</v>
      </c>
      <c r="CD210" s="198">
        <f t="shared" si="233"/>
        <v>0</v>
      </c>
      <c r="CE210" s="198">
        <f t="shared" si="233"/>
        <v>0</v>
      </c>
      <c r="CF210" s="198">
        <f t="shared" si="233"/>
        <v>0</v>
      </c>
      <c r="CG210" s="198">
        <f t="shared" si="233"/>
        <v>0</v>
      </c>
      <c r="CH210" s="198">
        <f t="shared" si="233"/>
        <v>0</v>
      </c>
      <c r="CI210" s="198">
        <f t="shared" si="233"/>
        <v>0</v>
      </c>
      <c r="CJ210" s="198">
        <f t="shared" si="233"/>
        <v>0</v>
      </c>
      <c r="CK210" s="198">
        <f t="shared" si="233"/>
        <v>0</v>
      </c>
      <c r="CL210" s="198">
        <f t="shared" si="233"/>
        <v>0</v>
      </c>
      <c r="CM210" s="198">
        <f t="shared" si="233"/>
        <v>0</v>
      </c>
      <c r="CN210" s="198">
        <f t="shared" si="233"/>
        <v>0</v>
      </c>
      <c r="CO210" s="198">
        <f t="shared" si="233"/>
        <v>0</v>
      </c>
      <c r="CP210" s="198">
        <f t="shared" si="233"/>
        <v>0</v>
      </c>
      <c r="CQ210" s="198">
        <f t="shared" si="233"/>
        <v>0</v>
      </c>
      <c r="CR210" s="198">
        <f t="shared" si="233"/>
        <v>0</v>
      </c>
      <c r="CS210" s="198">
        <f t="shared" si="233"/>
        <v>0</v>
      </c>
      <c r="CT210" s="198">
        <f t="shared" si="233"/>
        <v>0</v>
      </c>
      <c r="CU210" s="198">
        <f t="shared" si="233"/>
        <v>0</v>
      </c>
      <c r="CV210" s="198">
        <f t="shared" si="233"/>
        <v>0</v>
      </c>
      <c r="CW210" s="198">
        <f t="shared" si="233"/>
        <v>0</v>
      </c>
      <c r="CX210" s="198">
        <f t="shared" si="233"/>
        <v>0</v>
      </c>
      <c r="CY210" s="198">
        <f t="shared" si="233"/>
        <v>0</v>
      </c>
      <c r="CZ210" s="198">
        <f t="shared" si="233"/>
        <v>0</v>
      </c>
      <c r="DA210" s="198">
        <f t="shared" si="233"/>
        <v>0</v>
      </c>
      <c r="DB210" s="198">
        <f t="shared" si="231"/>
        <v>0</v>
      </c>
      <c r="DC210" s="198">
        <f t="shared" si="231"/>
        <v>0</v>
      </c>
      <c r="DD210" s="198">
        <f t="shared" si="231"/>
        <v>0</v>
      </c>
      <c r="DE210" s="198">
        <f t="shared" si="231"/>
        <v>0</v>
      </c>
      <c r="DF210" s="198">
        <f t="shared" si="231"/>
        <v>0</v>
      </c>
      <c r="DG210" s="198">
        <f t="shared" si="231"/>
        <v>0</v>
      </c>
      <c r="DH210" s="198">
        <f t="shared" si="231"/>
        <v>0</v>
      </c>
      <c r="DI210" s="198">
        <f t="shared" si="231"/>
        <v>0</v>
      </c>
      <c r="DJ210" s="198">
        <f t="shared" si="231"/>
        <v>0</v>
      </c>
      <c r="DK210" s="198">
        <f t="shared" si="231"/>
        <v>0</v>
      </c>
      <c r="DL210" s="198">
        <f t="shared" si="231"/>
        <v>0</v>
      </c>
      <c r="DM210" s="198">
        <f t="shared" si="231"/>
        <v>0</v>
      </c>
      <c r="DN210" s="198">
        <f t="shared" si="231"/>
        <v>0</v>
      </c>
      <c r="DO210" s="198">
        <f t="shared" si="231"/>
        <v>0</v>
      </c>
      <c r="DP210" s="198">
        <f t="shared" si="231"/>
        <v>0</v>
      </c>
      <c r="DQ210" s="198">
        <f t="shared" si="231"/>
        <v>0</v>
      </c>
      <c r="DR210" s="198">
        <f t="shared" si="231"/>
        <v>0</v>
      </c>
      <c r="DS210" s="198">
        <f t="shared" si="231"/>
        <v>0</v>
      </c>
      <c r="DT210" s="198">
        <f t="shared" si="231"/>
        <v>0</v>
      </c>
      <c r="DU210" s="198">
        <f t="shared" si="231"/>
        <v>0</v>
      </c>
      <c r="DV210" s="198">
        <f t="shared" si="231"/>
        <v>0</v>
      </c>
      <c r="DW210" s="198">
        <f t="shared" si="231"/>
        <v>0</v>
      </c>
      <c r="DX210" s="198">
        <f t="shared" si="231"/>
        <v>0</v>
      </c>
      <c r="DY210" s="198">
        <f t="shared" si="231"/>
        <v>0</v>
      </c>
    </row>
    <row r="211" spans="3:129" ht="22" thickTop="1" thickBot="1" x14ac:dyDescent="0.4">
      <c r="C211" s="189">
        <f t="shared" si="222"/>
        <v>0</v>
      </c>
      <c r="D211" s="190" t="str">
        <f t="shared" ref="D211:E211" si="235">+D144</f>
        <v/>
      </c>
      <c r="E211" s="190" t="str">
        <f t="shared" si="235"/>
        <v>Amm.to Immateriale</v>
      </c>
      <c r="J211" s="198">
        <f t="shared" si="230"/>
        <v>0</v>
      </c>
      <c r="K211" s="198">
        <f t="shared" si="230"/>
        <v>0</v>
      </c>
      <c r="L211" s="198">
        <f t="shared" si="230"/>
        <v>0</v>
      </c>
      <c r="M211" s="198">
        <f t="shared" si="230"/>
        <v>0</v>
      </c>
      <c r="N211" s="198">
        <f t="shared" si="230"/>
        <v>0</v>
      </c>
      <c r="O211" s="198">
        <f t="shared" si="230"/>
        <v>0</v>
      </c>
      <c r="P211" s="198">
        <f t="shared" si="230"/>
        <v>0</v>
      </c>
      <c r="Q211" s="198">
        <f t="shared" si="230"/>
        <v>0</v>
      </c>
      <c r="R211" s="198">
        <f t="shared" si="230"/>
        <v>0</v>
      </c>
      <c r="S211" s="198">
        <f t="shared" si="230"/>
        <v>0</v>
      </c>
      <c r="T211" s="198">
        <f t="shared" si="230"/>
        <v>0</v>
      </c>
      <c r="U211" s="198">
        <f t="shared" si="230"/>
        <v>0</v>
      </c>
      <c r="V211" s="198">
        <f t="shared" si="230"/>
        <v>0</v>
      </c>
      <c r="W211" s="198">
        <f t="shared" si="230"/>
        <v>0</v>
      </c>
      <c r="X211" s="198">
        <f t="shared" si="230"/>
        <v>0</v>
      </c>
      <c r="Y211" s="198">
        <f t="shared" si="230"/>
        <v>0</v>
      </c>
      <c r="Z211" s="198">
        <f t="shared" si="230"/>
        <v>0</v>
      </c>
      <c r="AA211" s="198">
        <f t="shared" si="230"/>
        <v>0</v>
      </c>
      <c r="AB211" s="198">
        <f t="shared" si="230"/>
        <v>0</v>
      </c>
      <c r="AC211" s="198">
        <f t="shared" si="230"/>
        <v>0</v>
      </c>
      <c r="AD211" s="198">
        <f t="shared" si="230"/>
        <v>0</v>
      </c>
      <c r="AE211" s="198">
        <f t="shared" si="230"/>
        <v>0</v>
      </c>
      <c r="AF211" s="198">
        <f t="shared" si="230"/>
        <v>0</v>
      </c>
      <c r="AG211" s="198">
        <f t="shared" si="230"/>
        <v>0</v>
      </c>
      <c r="AH211" s="198">
        <f t="shared" si="230"/>
        <v>0</v>
      </c>
      <c r="AI211" s="198">
        <f t="shared" si="230"/>
        <v>0</v>
      </c>
      <c r="AJ211" s="198">
        <f t="shared" si="230"/>
        <v>0</v>
      </c>
      <c r="AK211" s="198">
        <f t="shared" si="230"/>
        <v>0</v>
      </c>
      <c r="AL211" s="198">
        <f t="shared" si="230"/>
        <v>0</v>
      </c>
      <c r="AM211" s="198">
        <f t="shared" si="230"/>
        <v>0</v>
      </c>
      <c r="AN211" s="198">
        <f t="shared" si="230"/>
        <v>0</v>
      </c>
      <c r="AO211" s="198">
        <f t="shared" si="230"/>
        <v>0</v>
      </c>
      <c r="AP211" s="198">
        <f t="shared" si="230"/>
        <v>0</v>
      </c>
      <c r="AQ211" s="198">
        <f t="shared" si="230"/>
        <v>0</v>
      </c>
      <c r="AR211" s="198">
        <f t="shared" si="230"/>
        <v>0</v>
      </c>
      <c r="AS211" s="198">
        <f t="shared" si="230"/>
        <v>0</v>
      </c>
      <c r="AT211" s="198">
        <f t="shared" si="230"/>
        <v>0</v>
      </c>
      <c r="AU211" s="198">
        <f t="shared" si="230"/>
        <v>0</v>
      </c>
      <c r="AV211" s="198">
        <f t="shared" si="230"/>
        <v>0</v>
      </c>
      <c r="AW211" s="198">
        <f t="shared" si="230"/>
        <v>0</v>
      </c>
      <c r="AX211" s="198">
        <f t="shared" si="230"/>
        <v>0</v>
      </c>
      <c r="AY211" s="198">
        <f t="shared" si="230"/>
        <v>0</v>
      </c>
      <c r="AZ211" s="198">
        <f t="shared" si="230"/>
        <v>0</v>
      </c>
      <c r="BA211" s="198">
        <f t="shared" si="230"/>
        <v>0</v>
      </c>
      <c r="BB211" s="198">
        <f t="shared" si="230"/>
        <v>0</v>
      </c>
      <c r="BC211" s="198">
        <f t="shared" si="230"/>
        <v>0</v>
      </c>
      <c r="BD211" s="198">
        <f t="shared" si="230"/>
        <v>0</v>
      </c>
      <c r="BE211" s="198">
        <f t="shared" si="230"/>
        <v>0</v>
      </c>
      <c r="BF211" s="198">
        <f t="shared" si="230"/>
        <v>0</v>
      </c>
      <c r="BG211" s="198">
        <f t="shared" si="230"/>
        <v>0</v>
      </c>
      <c r="BH211" s="198">
        <f t="shared" si="230"/>
        <v>0</v>
      </c>
      <c r="BI211" s="198">
        <f t="shared" si="230"/>
        <v>0</v>
      </c>
      <c r="BJ211" s="198">
        <f t="shared" si="230"/>
        <v>0</v>
      </c>
      <c r="BK211" s="198">
        <f t="shared" si="230"/>
        <v>0</v>
      </c>
      <c r="BL211" s="198">
        <f t="shared" si="230"/>
        <v>0</v>
      </c>
      <c r="BM211" s="198">
        <f t="shared" si="230"/>
        <v>0</v>
      </c>
      <c r="BN211" s="198">
        <f t="shared" si="230"/>
        <v>0</v>
      </c>
      <c r="BO211" s="198">
        <f t="shared" si="230"/>
        <v>0</v>
      </c>
      <c r="BP211" s="198">
        <f t="shared" si="230"/>
        <v>0</v>
      </c>
      <c r="BQ211" s="198">
        <f t="shared" si="230"/>
        <v>0</v>
      </c>
      <c r="BR211" s="198">
        <f t="shared" si="230"/>
        <v>0</v>
      </c>
      <c r="BS211" s="198">
        <f t="shared" si="230"/>
        <v>0</v>
      </c>
      <c r="BT211" s="198">
        <f t="shared" si="230"/>
        <v>0</v>
      </c>
      <c r="BU211" s="198">
        <f t="shared" ref="BU211" si="236">BU13+BU144-BU78</f>
        <v>0</v>
      </c>
      <c r="BV211" s="198">
        <f t="shared" si="233"/>
        <v>0</v>
      </c>
      <c r="BW211" s="198">
        <f t="shared" si="233"/>
        <v>0</v>
      </c>
      <c r="BX211" s="198">
        <f t="shared" si="233"/>
        <v>0</v>
      </c>
      <c r="BY211" s="198">
        <f t="shared" si="233"/>
        <v>0</v>
      </c>
      <c r="BZ211" s="198">
        <f t="shared" si="233"/>
        <v>0</v>
      </c>
      <c r="CA211" s="198">
        <f t="shared" si="233"/>
        <v>0</v>
      </c>
      <c r="CB211" s="198">
        <f t="shared" si="233"/>
        <v>0</v>
      </c>
      <c r="CC211" s="198">
        <f t="shared" si="233"/>
        <v>0</v>
      </c>
      <c r="CD211" s="198">
        <f t="shared" si="233"/>
        <v>0</v>
      </c>
      <c r="CE211" s="198">
        <f t="shared" si="233"/>
        <v>0</v>
      </c>
      <c r="CF211" s="198">
        <f t="shared" si="233"/>
        <v>0</v>
      </c>
      <c r="CG211" s="198">
        <f t="shared" si="233"/>
        <v>0</v>
      </c>
      <c r="CH211" s="198">
        <f t="shared" si="233"/>
        <v>0</v>
      </c>
      <c r="CI211" s="198">
        <f t="shared" si="233"/>
        <v>0</v>
      </c>
      <c r="CJ211" s="198">
        <f t="shared" si="233"/>
        <v>0</v>
      </c>
      <c r="CK211" s="198">
        <f t="shared" si="233"/>
        <v>0</v>
      </c>
      <c r="CL211" s="198">
        <f t="shared" si="233"/>
        <v>0</v>
      </c>
      <c r="CM211" s="198">
        <f t="shared" si="233"/>
        <v>0</v>
      </c>
      <c r="CN211" s="198">
        <f t="shared" si="233"/>
        <v>0</v>
      </c>
      <c r="CO211" s="198">
        <f t="shared" si="233"/>
        <v>0</v>
      </c>
      <c r="CP211" s="198">
        <f t="shared" si="233"/>
        <v>0</v>
      </c>
      <c r="CQ211" s="198">
        <f t="shared" si="233"/>
        <v>0</v>
      </c>
      <c r="CR211" s="198">
        <f t="shared" si="233"/>
        <v>0</v>
      </c>
      <c r="CS211" s="198">
        <f t="shared" si="233"/>
        <v>0</v>
      </c>
      <c r="CT211" s="198">
        <f t="shared" si="233"/>
        <v>0</v>
      </c>
      <c r="CU211" s="198">
        <f t="shared" si="233"/>
        <v>0</v>
      </c>
      <c r="CV211" s="198">
        <f t="shared" si="233"/>
        <v>0</v>
      </c>
      <c r="CW211" s="198">
        <f t="shared" si="233"/>
        <v>0</v>
      </c>
      <c r="CX211" s="198">
        <f t="shared" si="233"/>
        <v>0</v>
      </c>
      <c r="CY211" s="198">
        <f t="shared" si="233"/>
        <v>0</v>
      </c>
      <c r="CZ211" s="198">
        <f t="shared" si="233"/>
        <v>0</v>
      </c>
      <c r="DA211" s="198">
        <f t="shared" si="233"/>
        <v>0</v>
      </c>
      <c r="DB211" s="198">
        <f t="shared" si="231"/>
        <v>0</v>
      </c>
      <c r="DC211" s="198">
        <f t="shared" si="231"/>
        <v>0</v>
      </c>
      <c r="DD211" s="198">
        <f t="shared" si="231"/>
        <v>0</v>
      </c>
      <c r="DE211" s="198">
        <f t="shared" si="231"/>
        <v>0</v>
      </c>
      <c r="DF211" s="198">
        <f t="shared" si="231"/>
        <v>0</v>
      </c>
      <c r="DG211" s="198">
        <f t="shared" si="231"/>
        <v>0</v>
      </c>
      <c r="DH211" s="198">
        <f t="shared" si="231"/>
        <v>0</v>
      </c>
      <c r="DI211" s="198">
        <f t="shared" si="231"/>
        <v>0</v>
      </c>
      <c r="DJ211" s="198">
        <f t="shared" si="231"/>
        <v>0</v>
      </c>
      <c r="DK211" s="198">
        <f t="shared" si="231"/>
        <v>0</v>
      </c>
      <c r="DL211" s="198">
        <f t="shared" si="231"/>
        <v>0</v>
      </c>
      <c r="DM211" s="198">
        <f t="shared" si="231"/>
        <v>0</v>
      </c>
      <c r="DN211" s="198">
        <f t="shared" si="231"/>
        <v>0</v>
      </c>
      <c r="DO211" s="198">
        <f t="shared" si="231"/>
        <v>0</v>
      </c>
      <c r="DP211" s="198">
        <f t="shared" si="231"/>
        <v>0</v>
      </c>
      <c r="DQ211" s="198">
        <f t="shared" si="231"/>
        <v>0</v>
      </c>
      <c r="DR211" s="198">
        <f t="shared" si="231"/>
        <v>0</v>
      </c>
      <c r="DS211" s="198">
        <f t="shared" si="231"/>
        <v>0</v>
      </c>
      <c r="DT211" s="198">
        <f t="shared" si="231"/>
        <v>0</v>
      </c>
      <c r="DU211" s="198">
        <f t="shared" si="231"/>
        <v>0</v>
      </c>
      <c r="DV211" s="198">
        <f t="shared" si="231"/>
        <v>0</v>
      </c>
      <c r="DW211" s="198">
        <f t="shared" si="231"/>
        <v>0</v>
      </c>
      <c r="DX211" s="198">
        <f t="shared" si="231"/>
        <v>0</v>
      </c>
      <c r="DY211" s="198">
        <f t="shared" si="231"/>
        <v>0</v>
      </c>
    </row>
    <row r="212" spans="3:129" ht="22" thickTop="1" thickBot="1" x14ac:dyDescent="0.4">
      <c r="C212" s="189">
        <f t="shared" si="222"/>
        <v>0</v>
      </c>
      <c r="D212" s="190" t="str">
        <f t="shared" ref="D212:E212" si="237">+D145</f>
        <v/>
      </c>
      <c r="E212" s="190" t="str">
        <f t="shared" si="237"/>
        <v>Amm.to Immateriale</v>
      </c>
      <c r="J212" s="198">
        <f t="shared" ref="J212:BU215" si="238">J14+J145-J79</f>
        <v>0</v>
      </c>
      <c r="K212" s="198">
        <f t="shared" si="238"/>
        <v>0</v>
      </c>
      <c r="L212" s="198">
        <f t="shared" si="238"/>
        <v>0</v>
      </c>
      <c r="M212" s="198">
        <f t="shared" si="238"/>
        <v>0</v>
      </c>
      <c r="N212" s="198">
        <f t="shared" si="238"/>
        <v>0</v>
      </c>
      <c r="O212" s="198">
        <f t="shared" si="238"/>
        <v>0</v>
      </c>
      <c r="P212" s="198">
        <f t="shared" si="238"/>
        <v>0</v>
      </c>
      <c r="Q212" s="198">
        <f t="shared" si="238"/>
        <v>0</v>
      </c>
      <c r="R212" s="198">
        <f t="shared" si="238"/>
        <v>0</v>
      </c>
      <c r="S212" s="198">
        <f t="shared" si="238"/>
        <v>0</v>
      </c>
      <c r="T212" s="198">
        <f t="shared" si="238"/>
        <v>0</v>
      </c>
      <c r="U212" s="198">
        <f t="shared" si="238"/>
        <v>0</v>
      </c>
      <c r="V212" s="198">
        <f t="shared" si="238"/>
        <v>0</v>
      </c>
      <c r="W212" s="198">
        <f t="shared" si="238"/>
        <v>0</v>
      </c>
      <c r="X212" s="198">
        <f t="shared" si="238"/>
        <v>0</v>
      </c>
      <c r="Y212" s="198">
        <f t="shared" si="238"/>
        <v>0</v>
      </c>
      <c r="Z212" s="198">
        <f t="shared" si="238"/>
        <v>0</v>
      </c>
      <c r="AA212" s="198">
        <f t="shared" si="238"/>
        <v>0</v>
      </c>
      <c r="AB212" s="198">
        <f t="shared" si="238"/>
        <v>0</v>
      </c>
      <c r="AC212" s="198">
        <f t="shared" si="238"/>
        <v>0</v>
      </c>
      <c r="AD212" s="198">
        <f t="shared" si="238"/>
        <v>0</v>
      </c>
      <c r="AE212" s="198">
        <f t="shared" si="238"/>
        <v>0</v>
      </c>
      <c r="AF212" s="198">
        <f t="shared" si="238"/>
        <v>0</v>
      </c>
      <c r="AG212" s="198">
        <f t="shared" si="238"/>
        <v>0</v>
      </c>
      <c r="AH212" s="198">
        <f t="shared" si="238"/>
        <v>0</v>
      </c>
      <c r="AI212" s="198">
        <f t="shared" si="238"/>
        <v>0</v>
      </c>
      <c r="AJ212" s="198">
        <f t="shared" si="238"/>
        <v>0</v>
      </c>
      <c r="AK212" s="198">
        <f t="shared" si="238"/>
        <v>0</v>
      </c>
      <c r="AL212" s="198">
        <f t="shared" si="238"/>
        <v>0</v>
      </c>
      <c r="AM212" s="198">
        <f t="shared" si="238"/>
        <v>0</v>
      </c>
      <c r="AN212" s="198">
        <f t="shared" si="238"/>
        <v>0</v>
      </c>
      <c r="AO212" s="198">
        <f t="shared" si="238"/>
        <v>0</v>
      </c>
      <c r="AP212" s="198">
        <f t="shared" si="238"/>
        <v>0</v>
      </c>
      <c r="AQ212" s="198">
        <f t="shared" si="238"/>
        <v>0</v>
      </c>
      <c r="AR212" s="198">
        <f t="shared" si="238"/>
        <v>0</v>
      </c>
      <c r="AS212" s="198">
        <f t="shared" si="238"/>
        <v>0</v>
      </c>
      <c r="AT212" s="198">
        <f t="shared" si="238"/>
        <v>0</v>
      </c>
      <c r="AU212" s="198">
        <f t="shared" si="238"/>
        <v>0</v>
      </c>
      <c r="AV212" s="198">
        <f t="shared" si="238"/>
        <v>0</v>
      </c>
      <c r="AW212" s="198">
        <f t="shared" si="238"/>
        <v>0</v>
      </c>
      <c r="AX212" s="198">
        <f t="shared" si="238"/>
        <v>0</v>
      </c>
      <c r="AY212" s="198">
        <f t="shared" si="238"/>
        <v>0</v>
      </c>
      <c r="AZ212" s="198">
        <f t="shared" si="238"/>
        <v>0</v>
      </c>
      <c r="BA212" s="198">
        <f t="shared" si="238"/>
        <v>0</v>
      </c>
      <c r="BB212" s="198">
        <f t="shared" si="238"/>
        <v>0</v>
      </c>
      <c r="BC212" s="198">
        <f t="shared" si="238"/>
        <v>0</v>
      </c>
      <c r="BD212" s="198">
        <f t="shared" si="238"/>
        <v>0</v>
      </c>
      <c r="BE212" s="198">
        <f t="shared" si="238"/>
        <v>0</v>
      </c>
      <c r="BF212" s="198">
        <f t="shared" si="238"/>
        <v>0</v>
      </c>
      <c r="BG212" s="198">
        <f t="shared" si="238"/>
        <v>0</v>
      </c>
      <c r="BH212" s="198">
        <f t="shared" si="238"/>
        <v>0</v>
      </c>
      <c r="BI212" s="198">
        <f t="shared" si="238"/>
        <v>0</v>
      </c>
      <c r="BJ212" s="198">
        <f t="shared" si="238"/>
        <v>0</v>
      </c>
      <c r="BK212" s="198">
        <f t="shared" si="238"/>
        <v>0</v>
      </c>
      <c r="BL212" s="198">
        <f t="shared" si="238"/>
        <v>0</v>
      </c>
      <c r="BM212" s="198">
        <f t="shared" si="238"/>
        <v>0</v>
      </c>
      <c r="BN212" s="198">
        <f t="shared" si="238"/>
        <v>0</v>
      </c>
      <c r="BO212" s="198">
        <f t="shared" si="238"/>
        <v>0</v>
      </c>
      <c r="BP212" s="198">
        <f t="shared" si="238"/>
        <v>0</v>
      </c>
      <c r="BQ212" s="198">
        <f t="shared" si="238"/>
        <v>0</v>
      </c>
      <c r="BR212" s="198">
        <f t="shared" si="238"/>
        <v>0</v>
      </c>
      <c r="BS212" s="198">
        <f t="shared" si="238"/>
        <v>0</v>
      </c>
      <c r="BT212" s="198">
        <f t="shared" si="238"/>
        <v>0</v>
      </c>
      <c r="BU212" s="198">
        <f t="shared" si="238"/>
        <v>0</v>
      </c>
      <c r="BV212" s="198">
        <f t="shared" si="233"/>
        <v>0</v>
      </c>
      <c r="BW212" s="198">
        <f t="shared" si="233"/>
        <v>0</v>
      </c>
      <c r="BX212" s="198">
        <f t="shared" si="233"/>
        <v>0</v>
      </c>
      <c r="BY212" s="198">
        <f t="shared" si="233"/>
        <v>0</v>
      </c>
      <c r="BZ212" s="198">
        <f t="shared" si="233"/>
        <v>0</v>
      </c>
      <c r="CA212" s="198">
        <f t="shared" si="233"/>
        <v>0</v>
      </c>
      <c r="CB212" s="198">
        <f t="shared" si="233"/>
        <v>0</v>
      </c>
      <c r="CC212" s="198">
        <f t="shared" si="233"/>
        <v>0</v>
      </c>
      <c r="CD212" s="198">
        <f t="shared" si="233"/>
        <v>0</v>
      </c>
      <c r="CE212" s="198">
        <f t="shared" si="233"/>
        <v>0</v>
      </c>
      <c r="CF212" s="198">
        <f t="shared" si="233"/>
        <v>0</v>
      </c>
      <c r="CG212" s="198">
        <f t="shared" si="233"/>
        <v>0</v>
      </c>
      <c r="CH212" s="198">
        <f t="shared" si="233"/>
        <v>0</v>
      </c>
      <c r="CI212" s="198">
        <f t="shared" si="233"/>
        <v>0</v>
      </c>
      <c r="CJ212" s="198">
        <f t="shared" si="233"/>
        <v>0</v>
      </c>
      <c r="CK212" s="198">
        <f t="shared" si="233"/>
        <v>0</v>
      </c>
      <c r="CL212" s="198">
        <f t="shared" si="233"/>
        <v>0</v>
      </c>
      <c r="CM212" s="198">
        <f t="shared" si="233"/>
        <v>0</v>
      </c>
      <c r="CN212" s="198">
        <f t="shared" si="233"/>
        <v>0</v>
      </c>
      <c r="CO212" s="198">
        <f t="shared" si="233"/>
        <v>0</v>
      </c>
      <c r="CP212" s="198">
        <f t="shared" si="233"/>
        <v>0</v>
      </c>
      <c r="CQ212" s="198">
        <f t="shared" si="233"/>
        <v>0</v>
      </c>
      <c r="CR212" s="198">
        <f t="shared" si="233"/>
        <v>0</v>
      </c>
      <c r="CS212" s="198">
        <f t="shared" si="233"/>
        <v>0</v>
      </c>
      <c r="CT212" s="198">
        <f t="shared" si="233"/>
        <v>0</v>
      </c>
      <c r="CU212" s="198">
        <f t="shared" si="233"/>
        <v>0</v>
      </c>
      <c r="CV212" s="198">
        <f t="shared" si="233"/>
        <v>0</v>
      </c>
      <c r="CW212" s="198">
        <f t="shared" si="233"/>
        <v>0</v>
      </c>
      <c r="CX212" s="198">
        <f t="shared" si="233"/>
        <v>0</v>
      </c>
      <c r="CY212" s="198">
        <f t="shared" si="233"/>
        <v>0</v>
      </c>
      <c r="CZ212" s="198">
        <f t="shared" si="233"/>
        <v>0</v>
      </c>
      <c r="DA212" s="198">
        <f t="shared" si="233"/>
        <v>0</v>
      </c>
      <c r="DB212" s="198">
        <f t="shared" si="231"/>
        <v>0</v>
      </c>
      <c r="DC212" s="198">
        <f t="shared" si="231"/>
        <v>0</v>
      </c>
      <c r="DD212" s="198">
        <f t="shared" si="231"/>
        <v>0</v>
      </c>
      <c r="DE212" s="198">
        <f t="shared" si="231"/>
        <v>0</v>
      </c>
      <c r="DF212" s="198">
        <f t="shared" si="231"/>
        <v>0</v>
      </c>
      <c r="DG212" s="198">
        <f t="shared" si="231"/>
        <v>0</v>
      </c>
      <c r="DH212" s="198">
        <f t="shared" si="231"/>
        <v>0</v>
      </c>
      <c r="DI212" s="198">
        <f t="shared" si="231"/>
        <v>0</v>
      </c>
      <c r="DJ212" s="198">
        <f t="shared" si="231"/>
        <v>0</v>
      </c>
      <c r="DK212" s="198">
        <f t="shared" si="231"/>
        <v>0</v>
      </c>
      <c r="DL212" s="198">
        <f t="shared" si="231"/>
        <v>0</v>
      </c>
      <c r="DM212" s="198">
        <f t="shared" si="231"/>
        <v>0</v>
      </c>
      <c r="DN212" s="198">
        <f t="shared" si="231"/>
        <v>0</v>
      </c>
      <c r="DO212" s="198">
        <f t="shared" si="231"/>
        <v>0</v>
      </c>
      <c r="DP212" s="198">
        <f t="shared" si="231"/>
        <v>0</v>
      </c>
      <c r="DQ212" s="198">
        <f t="shared" si="231"/>
        <v>0</v>
      </c>
      <c r="DR212" s="198">
        <f t="shared" si="231"/>
        <v>0</v>
      </c>
      <c r="DS212" s="198">
        <f t="shared" si="231"/>
        <v>0</v>
      </c>
      <c r="DT212" s="198">
        <f t="shared" si="231"/>
        <v>0</v>
      </c>
      <c r="DU212" s="198">
        <f t="shared" si="231"/>
        <v>0</v>
      </c>
      <c r="DV212" s="198">
        <f t="shared" si="231"/>
        <v>0</v>
      </c>
      <c r="DW212" s="198">
        <f t="shared" si="231"/>
        <v>0</v>
      </c>
      <c r="DX212" s="198">
        <f t="shared" si="231"/>
        <v>0</v>
      </c>
      <c r="DY212" s="198">
        <f t="shared" si="231"/>
        <v>0</v>
      </c>
    </row>
    <row r="213" spans="3:129" ht="22" thickTop="1" thickBot="1" x14ac:dyDescent="0.4">
      <c r="C213" s="189">
        <f t="shared" si="222"/>
        <v>0</v>
      </c>
      <c r="D213" s="190" t="str">
        <f t="shared" ref="D213:E213" si="239">+D146</f>
        <v/>
      </c>
      <c r="E213" s="190" t="str">
        <f t="shared" si="239"/>
        <v>Amm.to Immateriale</v>
      </c>
      <c r="J213" s="198">
        <f t="shared" si="238"/>
        <v>0</v>
      </c>
      <c r="K213" s="198">
        <f t="shared" si="238"/>
        <v>0</v>
      </c>
      <c r="L213" s="198">
        <f t="shared" si="238"/>
        <v>0</v>
      </c>
      <c r="M213" s="198">
        <f t="shared" si="238"/>
        <v>0</v>
      </c>
      <c r="N213" s="198">
        <f t="shared" si="238"/>
        <v>0</v>
      </c>
      <c r="O213" s="198">
        <f t="shared" si="238"/>
        <v>0</v>
      </c>
      <c r="P213" s="198">
        <f t="shared" si="238"/>
        <v>0</v>
      </c>
      <c r="Q213" s="198">
        <f t="shared" si="238"/>
        <v>0</v>
      </c>
      <c r="R213" s="198">
        <f t="shared" si="238"/>
        <v>0</v>
      </c>
      <c r="S213" s="198">
        <f t="shared" si="238"/>
        <v>0</v>
      </c>
      <c r="T213" s="198">
        <f t="shared" si="238"/>
        <v>0</v>
      </c>
      <c r="U213" s="198">
        <f t="shared" si="238"/>
        <v>0</v>
      </c>
      <c r="V213" s="198">
        <f t="shared" si="238"/>
        <v>0</v>
      </c>
      <c r="W213" s="198">
        <f t="shared" si="238"/>
        <v>0</v>
      </c>
      <c r="X213" s="198">
        <f t="shared" si="238"/>
        <v>0</v>
      </c>
      <c r="Y213" s="198">
        <f t="shared" si="238"/>
        <v>0</v>
      </c>
      <c r="Z213" s="198">
        <f t="shared" si="238"/>
        <v>0</v>
      </c>
      <c r="AA213" s="198">
        <f t="shared" si="238"/>
        <v>0</v>
      </c>
      <c r="AB213" s="198">
        <f t="shared" si="238"/>
        <v>0</v>
      </c>
      <c r="AC213" s="198">
        <f t="shared" si="238"/>
        <v>0</v>
      </c>
      <c r="AD213" s="198">
        <f t="shared" si="238"/>
        <v>0</v>
      </c>
      <c r="AE213" s="198">
        <f t="shared" si="238"/>
        <v>0</v>
      </c>
      <c r="AF213" s="198">
        <f t="shared" si="238"/>
        <v>0</v>
      </c>
      <c r="AG213" s="198">
        <f t="shared" si="238"/>
        <v>0</v>
      </c>
      <c r="AH213" s="198">
        <f t="shared" si="238"/>
        <v>0</v>
      </c>
      <c r="AI213" s="198">
        <f t="shared" si="238"/>
        <v>0</v>
      </c>
      <c r="AJ213" s="198">
        <f t="shared" si="238"/>
        <v>0</v>
      </c>
      <c r="AK213" s="198">
        <f t="shared" si="238"/>
        <v>0</v>
      </c>
      <c r="AL213" s="198">
        <f t="shared" si="238"/>
        <v>0</v>
      </c>
      <c r="AM213" s="198">
        <f t="shared" si="238"/>
        <v>0</v>
      </c>
      <c r="AN213" s="198">
        <f t="shared" si="238"/>
        <v>0</v>
      </c>
      <c r="AO213" s="198">
        <f t="shared" si="238"/>
        <v>0</v>
      </c>
      <c r="AP213" s="198">
        <f t="shared" si="238"/>
        <v>0</v>
      </c>
      <c r="AQ213" s="198">
        <f t="shared" si="238"/>
        <v>0</v>
      </c>
      <c r="AR213" s="198">
        <f t="shared" si="238"/>
        <v>0</v>
      </c>
      <c r="AS213" s="198">
        <f t="shared" si="238"/>
        <v>0</v>
      </c>
      <c r="AT213" s="198">
        <f t="shared" si="238"/>
        <v>0</v>
      </c>
      <c r="AU213" s="198">
        <f t="shared" si="238"/>
        <v>0</v>
      </c>
      <c r="AV213" s="198">
        <f t="shared" si="238"/>
        <v>0</v>
      </c>
      <c r="AW213" s="198">
        <f t="shared" si="238"/>
        <v>0</v>
      </c>
      <c r="AX213" s="198">
        <f t="shared" si="238"/>
        <v>0</v>
      </c>
      <c r="AY213" s="198">
        <f t="shared" si="238"/>
        <v>0</v>
      </c>
      <c r="AZ213" s="198">
        <f t="shared" si="238"/>
        <v>0</v>
      </c>
      <c r="BA213" s="198">
        <f t="shared" si="238"/>
        <v>0</v>
      </c>
      <c r="BB213" s="198">
        <f t="shared" si="238"/>
        <v>0</v>
      </c>
      <c r="BC213" s="198">
        <f t="shared" si="238"/>
        <v>0</v>
      </c>
      <c r="BD213" s="198">
        <f t="shared" si="238"/>
        <v>0</v>
      </c>
      <c r="BE213" s="198">
        <f t="shared" si="238"/>
        <v>0</v>
      </c>
      <c r="BF213" s="198">
        <f t="shared" si="238"/>
        <v>0</v>
      </c>
      <c r="BG213" s="198">
        <f t="shared" si="238"/>
        <v>0</v>
      </c>
      <c r="BH213" s="198">
        <f t="shared" si="238"/>
        <v>0</v>
      </c>
      <c r="BI213" s="198">
        <f t="shared" si="238"/>
        <v>0</v>
      </c>
      <c r="BJ213" s="198">
        <f t="shared" si="238"/>
        <v>0</v>
      </c>
      <c r="BK213" s="198">
        <f t="shared" si="238"/>
        <v>0</v>
      </c>
      <c r="BL213" s="198">
        <f t="shared" si="238"/>
        <v>0</v>
      </c>
      <c r="BM213" s="198">
        <f t="shared" si="238"/>
        <v>0</v>
      </c>
      <c r="BN213" s="198">
        <f t="shared" si="238"/>
        <v>0</v>
      </c>
      <c r="BO213" s="198">
        <f t="shared" si="238"/>
        <v>0</v>
      </c>
      <c r="BP213" s="198">
        <f t="shared" si="238"/>
        <v>0</v>
      </c>
      <c r="BQ213" s="198">
        <f t="shared" si="238"/>
        <v>0</v>
      </c>
      <c r="BR213" s="198">
        <f t="shared" si="238"/>
        <v>0</v>
      </c>
      <c r="BS213" s="198">
        <f t="shared" si="238"/>
        <v>0</v>
      </c>
      <c r="BT213" s="198">
        <f t="shared" si="238"/>
        <v>0</v>
      </c>
      <c r="BU213" s="198">
        <f t="shared" si="238"/>
        <v>0</v>
      </c>
      <c r="BV213" s="198">
        <f t="shared" si="233"/>
        <v>0</v>
      </c>
      <c r="BW213" s="198">
        <f t="shared" si="233"/>
        <v>0</v>
      </c>
      <c r="BX213" s="198">
        <f t="shared" si="233"/>
        <v>0</v>
      </c>
      <c r="BY213" s="198">
        <f t="shared" si="233"/>
        <v>0</v>
      </c>
      <c r="BZ213" s="198">
        <f t="shared" si="233"/>
        <v>0</v>
      </c>
      <c r="CA213" s="198">
        <f t="shared" si="233"/>
        <v>0</v>
      </c>
      <c r="CB213" s="198">
        <f t="shared" si="233"/>
        <v>0</v>
      </c>
      <c r="CC213" s="198">
        <f t="shared" si="233"/>
        <v>0</v>
      </c>
      <c r="CD213" s="198">
        <f t="shared" si="233"/>
        <v>0</v>
      </c>
      <c r="CE213" s="198">
        <f t="shared" si="233"/>
        <v>0</v>
      </c>
      <c r="CF213" s="198">
        <f t="shared" si="233"/>
        <v>0</v>
      </c>
      <c r="CG213" s="198">
        <f t="shared" si="233"/>
        <v>0</v>
      </c>
      <c r="CH213" s="198">
        <f t="shared" si="233"/>
        <v>0</v>
      </c>
      <c r="CI213" s="198">
        <f t="shared" si="233"/>
        <v>0</v>
      </c>
      <c r="CJ213" s="198">
        <f t="shared" si="233"/>
        <v>0</v>
      </c>
      <c r="CK213" s="198">
        <f t="shared" si="233"/>
        <v>0</v>
      </c>
      <c r="CL213" s="198">
        <f t="shared" si="233"/>
        <v>0</v>
      </c>
      <c r="CM213" s="198">
        <f t="shared" si="233"/>
        <v>0</v>
      </c>
      <c r="CN213" s="198">
        <f t="shared" si="233"/>
        <v>0</v>
      </c>
      <c r="CO213" s="198">
        <f t="shared" si="233"/>
        <v>0</v>
      </c>
      <c r="CP213" s="198">
        <f t="shared" si="233"/>
        <v>0</v>
      </c>
      <c r="CQ213" s="198">
        <f t="shared" si="233"/>
        <v>0</v>
      </c>
      <c r="CR213" s="198">
        <f t="shared" si="233"/>
        <v>0</v>
      </c>
      <c r="CS213" s="198">
        <f t="shared" si="233"/>
        <v>0</v>
      </c>
      <c r="CT213" s="198">
        <f t="shared" si="233"/>
        <v>0</v>
      </c>
      <c r="CU213" s="198">
        <f t="shared" si="233"/>
        <v>0</v>
      </c>
      <c r="CV213" s="198">
        <f t="shared" si="233"/>
        <v>0</v>
      </c>
      <c r="CW213" s="198">
        <f t="shared" si="233"/>
        <v>0</v>
      </c>
      <c r="CX213" s="198">
        <f t="shared" si="233"/>
        <v>0</v>
      </c>
      <c r="CY213" s="198">
        <f t="shared" si="233"/>
        <v>0</v>
      </c>
      <c r="CZ213" s="198">
        <f t="shared" si="233"/>
        <v>0</v>
      </c>
      <c r="DA213" s="198">
        <f t="shared" si="233"/>
        <v>0</v>
      </c>
      <c r="DB213" s="198">
        <f t="shared" si="231"/>
        <v>0</v>
      </c>
      <c r="DC213" s="198">
        <f t="shared" si="231"/>
        <v>0</v>
      </c>
      <c r="DD213" s="198">
        <f t="shared" si="231"/>
        <v>0</v>
      </c>
      <c r="DE213" s="198">
        <f t="shared" si="231"/>
        <v>0</v>
      </c>
      <c r="DF213" s="198">
        <f t="shared" si="231"/>
        <v>0</v>
      </c>
      <c r="DG213" s="198">
        <f t="shared" si="231"/>
        <v>0</v>
      </c>
      <c r="DH213" s="198">
        <f t="shared" si="231"/>
        <v>0</v>
      </c>
      <c r="DI213" s="198">
        <f t="shared" si="231"/>
        <v>0</v>
      </c>
      <c r="DJ213" s="198">
        <f t="shared" si="231"/>
        <v>0</v>
      </c>
      <c r="DK213" s="198">
        <f t="shared" si="231"/>
        <v>0</v>
      </c>
      <c r="DL213" s="198">
        <f t="shared" si="231"/>
        <v>0</v>
      </c>
      <c r="DM213" s="198">
        <f t="shared" si="231"/>
        <v>0</v>
      </c>
      <c r="DN213" s="198">
        <f t="shared" si="231"/>
        <v>0</v>
      </c>
      <c r="DO213" s="198">
        <f t="shared" si="231"/>
        <v>0</v>
      </c>
      <c r="DP213" s="198">
        <f t="shared" si="231"/>
        <v>0</v>
      </c>
      <c r="DQ213" s="198">
        <f t="shared" si="231"/>
        <v>0</v>
      </c>
      <c r="DR213" s="198">
        <f t="shared" si="231"/>
        <v>0</v>
      </c>
      <c r="DS213" s="198">
        <f t="shared" si="231"/>
        <v>0</v>
      </c>
      <c r="DT213" s="198">
        <f t="shared" si="231"/>
        <v>0</v>
      </c>
      <c r="DU213" s="198">
        <f t="shared" si="231"/>
        <v>0</v>
      </c>
      <c r="DV213" s="198">
        <f t="shared" si="231"/>
        <v>0</v>
      </c>
      <c r="DW213" s="198">
        <f t="shared" si="231"/>
        <v>0</v>
      </c>
      <c r="DX213" s="198">
        <f t="shared" si="231"/>
        <v>0</v>
      </c>
      <c r="DY213" s="198">
        <f t="shared" si="231"/>
        <v>0</v>
      </c>
    </row>
    <row r="214" spans="3:129" ht="22" thickTop="1" thickBot="1" x14ac:dyDescent="0.4">
      <c r="C214" s="189">
        <f t="shared" si="222"/>
        <v>0</v>
      </c>
      <c r="D214" s="190" t="str">
        <f t="shared" ref="D214:E214" si="240">+D147</f>
        <v/>
      </c>
      <c r="E214" s="190" t="str">
        <f t="shared" si="240"/>
        <v>Amm.to Immateriale</v>
      </c>
      <c r="J214" s="198">
        <f t="shared" si="238"/>
        <v>0</v>
      </c>
      <c r="K214" s="198">
        <f t="shared" si="238"/>
        <v>0</v>
      </c>
      <c r="L214" s="198">
        <f t="shared" si="238"/>
        <v>0</v>
      </c>
      <c r="M214" s="198">
        <f t="shared" si="238"/>
        <v>0</v>
      </c>
      <c r="N214" s="198">
        <f t="shared" si="238"/>
        <v>0</v>
      </c>
      <c r="O214" s="198">
        <f t="shared" si="238"/>
        <v>0</v>
      </c>
      <c r="P214" s="198">
        <f t="shared" si="238"/>
        <v>0</v>
      </c>
      <c r="Q214" s="198">
        <f t="shared" si="238"/>
        <v>0</v>
      </c>
      <c r="R214" s="198">
        <f t="shared" si="238"/>
        <v>0</v>
      </c>
      <c r="S214" s="198">
        <f t="shared" si="238"/>
        <v>0</v>
      </c>
      <c r="T214" s="198">
        <f t="shared" si="238"/>
        <v>0</v>
      </c>
      <c r="U214" s="198">
        <f t="shared" si="238"/>
        <v>0</v>
      </c>
      <c r="V214" s="198">
        <f t="shared" si="238"/>
        <v>0</v>
      </c>
      <c r="W214" s="198">
        <f t="shared" si="238"/>
        <v>0</v>
      </c>
      <c r="X214" s="198">
        <f t="shared" si="238"/>
        <v>0</v>
      </c>
      <c r="Y214" s="198">
        <f t="shared" si="238"/>
        <v>0</v>
      </c>
      <c r="Z214" s="198">
        <f t="shared" si="238"/>
        <v>0</v>
      </c>
      <c r="AA214" s="198">
        <f t="shared" si="238"/>
        <v>0</v>
      </c>
      <c r="AB214" s="198">
        <f t="shared" si="238"/>
        <v>0</v>
      </c>
      <c r="AC214" s="198">
        <f t="shared" si="238"/>
        <v>0</v>
      </c>
      <c r="AD214" s="198">
        <f t="shared" si="238"/>
        <v>0</v>
      </c>
      <c r="AE214" s="198">
        <f t="shared" si="238"/>
        <v>0</v>
      </c>
      <c r="AF214" s="198">
        <f t="shared" si="238"/>
        <v>0</v>
      </c>
      <c r="AG214" s="198">
        <f t="shared" si="238"/>
        <v>0</v>
      </c>
      <c r="AH214" s="198">
        <f t="shared" si="238"/>
        <v>0</v>
      </c>
      <c r="AI214" s="198">
        <f t="shared" si="238"/>
        <v>0</v>
      </c>
      <c r="AJ214" s="198">
        <f t="shared" si="238"/>
        <v>0</v>
      </c>
      <c r="AK214" s="198">
        <f t="shared" si="238"/>
        <v>0</v>
      </c>
      <c r="AL214" s="198">
        <f t="shared" si="238"/>
        <v>0</v>
      </c>
      <c r="AM214" s="198">
        <f t="shared" si="238"/>
        <v>0</v>
      </c>
      <c r="AN214" s="198">
        <f t="shared" si="238"/>
        <v>0</v>
      </c>
      <c r="AO214" s="198">
        <f t="shared" si="238"/>
        <v>0</v>
      </c>
      <c r="AP214" s="198">
        <f t="shared" si="238"/>
        <v>0</v>
      </c>
      <c r="AQ214" s="198">
        <f t="shared" si="238"/>
        <v>0</v>
      </c>
      <c r="AR214" s="198">
        <f t="shared" si="238"/>
        <v>0</v>
      </c>
      <c r="AS214" s="198">
        <f t="shared" si="238"/>
        <v>0</v>
      </c>
      <c r="AT214" s="198">
        <f t="shared" si="238"/>
        <v>0</v>
      </c>
      <c r="AU214" s="198">
        <f t="shared" si="238"/>
        <v>0</v>
      </c>
      <c r="AV214" s="198">
        <f t="shared" si="238"/>
        <v>0</v>
      </c>
      <c r="AW214" s="198">
        <f t="shared" si="238"/>
        <v>0</v>
      </c>
      <c r="AX214" s="198">
        <f t="shared" si="238"/>
        <v>0</v>
      </c>
      <c r="AY214" s="198">
        <f t="shared" si="238"/>
        <v>0</v>
      </c>
      <c r="AZ214" s="198">
        <f t="shared" si="238"/>
        <v>0</v>
      </c>
      <c r="BA214" s="198">
        <f t="shared" si="238"/>
        <v>0</v>
      </c>
      <c r="BB214" s="198">
        <f t="shared" si="238"/>
        <v>0</v>
      </c>
      <c r="BC214" s="198">
        <f t="shared" si="238"/>
        <v>0</v>
      </c>
      <c r="BD214" s="198">
        <f t="shared" si="238"/>
        <v>0</v>
      </c>
      <c r="BE214" s="198">
        <f t="shared" si="238"/>
        <v>0</v>
      </c>
      <c r="BF214" s="198">
        <f t="shared" si="238"/>
        <v>0</v>
      </c>
      <c r="BG214" s="198">
        <f t="shared" si="238"/>
        <v>0</v>
      </c>
      <c r="BH214" s="198">
        <f t="shared" si="238"/>
        <v>0</v>
      </c>
      <c r="BI214" s="198">
        <f t="shared" si="238"/>
        <v>0</v>
      </c>
      <c r="BJ214" s="198">
        <f t="shared" si="238"/>
        <v>0</v>
      </c>
      <c r="BK214" s="198">
        <f t="shared" si="238"/>
        <v>0</v>
      </c>
      <c r="BL214" s="198">
        <f t="shared" si="238"/>
        <v>0</v>
      </c>
      <c r="BM214" s="198">
        <f t="shared" si="238"/>
        <v>0</v>
      </c>
      <c r="BN214" s="198">
        <f t="shared" si="238"/>
        <v>0</v>
      </c>
      <c r="BO214" s="198">
        <f t="shared" si="238"/>
        <v>0</v>
      </c>
      <c r="BP214" s="198">
        <f t="shared" si="238"/>
        <v>0</v>
      </c>
      <c r="BQ214" s="198">
        <f t="shared" si="238"/>
        <v>0</v>
      </c>
      <c r="BR214" s="198">
        <f t="shared" si="238"/>
        <v>0</v>
      </c>
      <c r="BS214" s="198">
        <f t="shared" si="238"/>
        <v>0</v>
      </c>
      <c r="BT214" s="198">
        <f t="shared" si="238"/>
        <v>0</v>
      </c>
      <c r="BU214" s="198">
        <f t="shared" si="238"/>
        <v>0</v>
      </c>
      <c r="BV214" s="198">
        <f t="shared" si="233"/>
        <v>0</v>
      </c>
      <c r="BW214" s="198">
        <f t="shared" si="233"/>
        <v>0</v>
      </c>
      <c r="BX214" s="198">
        <f t="shared" si="233"/>
        <v>0</v>
      </c>
      <c r="BY214" s="198">
        <f t="shared" si="233"/>
        <v>0</v>
      </c>
      <c r="BZ214" s="198">
        <f t="shared" si="233"/>
        <v>0</v>
      </c>
      <c r="CA214" s="198">
        <f t="shared" si="233"/>
        <v>0</v>
      </c>
      <c r="CB214" s="198">
        <f t="shared" si="233"/>
        <v>0</v>
      </c>
      <c r="CC214" s="198">
        <f t="shared" si="233"/>
        <v>0</v>
      </c>
      <c r="CD214" s="198">
        <f t="shared" si="233"/>
        <v>0</v>
      </c>
      <c r="CE214" s="198">
        <f t="shared" si="233"/>
        <v>0</v>
      </c>
      <c r="CF214" s="198">
        <f t="shared" si="233"/>
        <v>0</v>
      </c>
      <c r="CG214" s="198">
        <f t="shared" si="233"/>
        <v>0</v>
      </c>
      <c r="CH214" s="198">
        <f t="shared" si="233"/>
        <v>0</v>
      </c>
      <c r="CI214" s="198">
        <f t="shared" si="233"/>
        <v>0</v>
      </c>
      <c r="CJ214" s="198">
        <f t="shared" si="233"/>
        <v>0</v>
      </c>
      <c r="CK214" s="198">
        <f t="shared" si="233"/>
        <v>0</v>
      </c>
      <c r="CL214" s="198">
        <f t="shared" si="233"/>
        <v>0</v>
      </c>
      <c r="CM214" s="198">
        <f t="shared" si="233"/>
        <v>0</v>
      </c>
      <c r="CN214" s="198">
        <f t="shared" si="233"/>
        <v>0</v>
      </c>
      <c r="CO214" s="198">
        <f t="shared" si="233"/>
        <v>0</v>
      </c>
      <c r="CP214" s="198">
        <f t="shared" si="233"/>
        <v>0</v>
      </c>
      <c r="CQ214" s="198">
        <f t="shared" si="233"/>
        <v>0</v>
      </c>
      <c r="CR214" s="198">
        <f t="shared" si="233"/>
        <v>0</v>
      </c>
      <c r="CS214" s="198">
        <f t="shared" si="233"/>
        <v>0</v>
      </c>
      <c r="CT214" s="198">
        <f t="shared" si="233"/>
        <v>0</v>
      </c>
      <c r="CU214" s="198">
        <f t="shared" si="233"/>
        <v>0</v>
      </c>
      <c r="CV214" s="198">
        <f t="shared" si="233"/>
        <v>0</v>
      </c>
      <c r="CW214" s="198">
        <f t="shared" si="233"/>
        <v>0</v>
      </c>
      <c r="CX214" s="198">
        <f t="shared" si="233"/>
        <v>0</v>
      </c>
      <c r="CY214" s="198">
        <f t="shared" si="233"/>
        <v>0</v>
      </c>
      <c r="CZ214" s="198">
        <f t="shared" si="233"/>
        <v>0</v>
      </c>
      <c r="DA214" s="198">
        <f t="shared" si="233"/>
        <v>0</v>
      </c>
      <c r="DB214" s="198">
        <f t="shared" si="231"/>
        <v>0</v>
      </c>
      <c r="DC214" s="198">
        <f t="shared" si="231"/>
        <v>0</v>
      </c>
      <c r="DD214" s="198">
        <f t="shared" si="231"/>
        <v>0</v>
      </c>
      <c r="DE214" s="198">
        <f t="shared" si="231"/>
        <v>0</v>
      </c>
      <c r="DF214" s="198">
        <f t="shared" si="231"/>
        <v>0</v>
      </c>
      <c r="DG214" s="198">
        <f t="shared" si="231"/>
        <v>0</v>
      </c>
      <c r="DH214" s="198">
        <f t="shared" si="231"/>
        <v>0</v>
      </c>
      <c r="DI214" s="198">
        <f t="shared" si="231"/>
        <v>0</v>
      </c>
      <c r="DJ214" s="198">
        <f t="shared" si="231"/>
        <v>0</v>
      </c>
      <c r="DK214" s="198">
        <f t="shared" si="231"/>
        <v>0</v>
      </c>
      <c r="DL214" s="198">
        <f t="shared" si="231"/>
        <v>0</v>
      </c>
      <c r="DM214" s="198">
        <f t="shared" si="231"/>
        <v>0</v>
      </c>
      <c r="DN214" s="198">
        <f t="shared" si="231"/>
        <v>0</v>
      </c>
      <c r="DO214" s="198">
        <f t="shared" si="231"/>
        <v>0</v>
      </c>
      <c r="DP214" s="198">
        <f t="shared" si="231"/>
        <v>0</v>
      </c>
      <c r="DQ214" s="198">
        <f t="shared" si="231"/>
        <v>0</v>
      </c>
      <c r="DR214" s="198">
        <f t="shared" si="231"/>
        <v>0</v>
      </c>
      <c r="DS214" s="198">
        <f t="shared" si="231"/>
        <v>0</v>
      </c>
      <c r="DT214" s="198">
        <f t="shared" si="231"/>
        <v>0</v>
      </c>
      <c r="DU214" s="198">
        <f t="shared" si="231"/>
        <v>0</v>
      </c>
      <c r="DV214" s="198">
        <f t="shared" si="231"/>
        <v>0</v>
      </c>
      <c r="DW214" s="198">
        <f t="shared" si="231"/>
        <v>0</v>
      </c>
      <c r="DX214" s="198">
        <f t="shared" si="231"/>
        <v>0</v>
      </c>
      <c r="DY214" s="198">
        <f t="shared" si="231"/>
        <v>0</v>
      </c>
    </row>
    <row r="215" spans="3:129" ht="22" thickTop="1" thickBot="1" x14ac:dyDescent="0.4">
      <c r="C215" s="189">
        <f t="shared" si="222"/>
        <v>0</v>
      </c>
      <c r="D215" s="190" t="str">
        <f t="shared" ref="D215:E215" si="241">+D148</f>
        <v/>
      </c>
      <c r="E215" s="190" t="str">
        <f t="shared" si="241"/>
        <v>Amm.to Immateriale</v>
      </c>
      <c r="J215" s="198">
        <f t="shared" si="238"/>
        <v>0</v>
      </c>
      <c r="K215" s="198">
        <f t="shared" si="238"/>
        <v>0</v>
      </c>
      <c r="L215" s="198">
        <f t="shared" si="238"/>
        <v>0</v>
      </c>
      <c r="M215" s="198">
        <f t="shared" si="238"/>
        <v>0</v>
      </c>
      <c r="N215" s="198">
        <f t="shared" si="238"/>
        <v>0</v>
      </c>
      <c r="O215" s="198">
        <f t="shared" si="238"/>
        <v>0</v>
      </c>
      <c r="P215" s="198">
        <f t="shared" si="238"/>
        <v>0</v>
      </c>
      <c r="Q215" s="198">
        <f t="shared" si="238"/>
        <v>0</v>
      </c>
      <c r="R215" s="198">
        <f t="shared" si="238"/>
        <v>0</v>
      </c>
      <c r="S215" s="198">
        <f t="shared" si="238"/>
        <v>0</v>
      </c>
      <c r="T215" s="198">
        <f t="shared" si="238"/>
        <v>0</v>
      </c>
      <c r="U215" s="198">
        <f t="shared" si="238"/>
        <v>0</v>
      </c>
      <c r="V215" s="198">
        <f t="shared" si="238"/>
        <v>0</v>
      </c>
      <c r="W215" s="198">
        <f t="shared" si="238"/>
        <v>0</v>
      </c>
      <c r="X215" s="198">
        <f t="shared" si="238"/>
        <v>0</v>
      </c>
      <c r="Y215" s="198">
        <f t="shared" si="238"/>
        <v>0</v>
      </c>
      <c r="Z215" s="198">
        <f t="shared" si="238"/>
        <v>0</v>
      </c>
      <c r="AA215" s="198">
        <f t="shared" si="238"/>
        <v>0</v>
      </c>
      <c r="AB215" s="198">
        <f t="shared" si="238"/>
        <v>0</v>
      </c>
      <c r="AC215" s="198">
        <f t="shared" si="238"/>
        <v>0</v>
      </c>
      <c r="AD215" s="198">
        <f t="shared" si="238"/>
        <v>0</v>
      </c>
      <c r="AE215" s="198">
        <f t="shared" si="238"/>
        <v>0</v>
      </c>
      <c r="AF215" s="198">
        <f t="shared" si="238"/>
        <v>0</v>
      </c>
      <c r="AG215" s="198">
        <f t="shared" si="238"/>
        <v>0</v>
      </c>
      <c r="AH215" s="198">
        <f t="shared" si="238"/>
        <v>0</v>
      </c>
      <c r="AI215" s="198">
        <f t="shared" si="238"/>
        <v>0</v>
      </c>
      <c r="AJ215" s="198">
        <f t="shared" si="238"/>
        <v>0</v>
      </c>
      <c r="AK215" s="198">
        <f t="shared" si="238"/>
        <v>0</v>
      </c>
      <c r="AL215" s="198">
        <f t="shared" si="238"/>
        <v>0</v>
      </c>
      <c r="AM215" s="198">
        <f t="shared" si="238"/>
        <v>0</v>
      </c>
      <c r="AN215" s="198">
        <f t="shared" si="238"/>
        <v>0</v>
      </c>
      <c r="AO215" s="198">
        <f t="shared" si="238"/>
        <v>0</v>
      </c>
      <c r="AP215" s="198">
        <f t="shared" si="238"/>
        <v>0</v>
      </c>
      <c r="AQ215" s="198">
        <f t="shared" si="238"/>
        <v>0</v>
      </c>
      <c r="AR215" s="198">
        <f t="shared" si="238"/>
        <v>0</v>
      </c>
      <c r="AS215" s="198">
        <f t="shared" si="238"/>
        <v>0</v>
      </c>
      <c r="AT215" s="198">
        <f t="shared" si="238"/>
        <v>0</v>
      </c>
      <c r="AU215" s="198">
        <f t="shared" si="238"/>
        <v>0</v>
      </c>
      <c r="AV215" s="198">
        <f t="shared" si="238"/>
        <v>0</v>
      </c>
      <c r="AW215" s="198">
        <f t="shared" si="238"/>
        <v>0</v>
      </c>
      <c r="AX215" s="198">
        <f t="shared" si="238"/>
        <v>0</v>
      </c>
      <c r="AY215" s="198">
        <f t="shared" si="238"/>
        <v>0</v>
      </c>
      <c r="AZ215" s="198">
        <f t="shared" si="238"/>
        <v>0</v>
      </c>
      <c r="BA215" s="198">
        <f t="shared" si="238"/>
        <v>0</v>
      </c>
      <c r="BB215" s="198">
        <f t="shared" si="238"/>
        <v>0</v>
      </c>
      <c r="BC215" s="198">
        <f t="shared" si="238"/>
        <v>0</v>
      </c>
      <c r="BD215" s="198">
        <f t="shared" si="238"/>
        <v>0</v>
      </c>
      <c r="BE215" s="198">
        <f t="shared" si="238"/>
        <v>0</v>
      </c>
      <c r="BF215" s="198">
        <f t="shared" si="238"/>
        <v>0</v>
      </c>
      <c r="BG215" s="198">
        <f t="shared" si="238"/>
        <v>0</v>
      </c>
      <c r="BH215" s="198">
        <f t="shared" si="238"/>
        <v>0</v>
      </c>
      <c r="BI215" s="198">
        <f t="shared" si="238"/>
        <v>0</v>
      </c>
      <c r="BJ215" s="198">
        <f t="shared" si="238"/>
        <v>0</v>
      </c>
      <c r="BK215" s="198">
        <f t="shared" si="238"/>
        <v>0</v>
      </c>
      <c r="BL215" s="198">
        <f t="shared" si="238"/>
        <v>0</v>
      </c>
      <c r="BM215" s="198">
        <f t="shared" si="238"/>
        <v>0</v>
      </c>
      <c r="BN215" s="198">
        <f t="shared" si="238"/>
        <v>0</v>
      </c>
      <c r="BO215" s="198">
        <f t="shared" si="238"/>
        <v>0</v>
      </c>
      <c r="BP215" s="198">
        <f t="shared" si="238"/>
        <v>0</v>
      </c>
      <c r="BQ215" s="198">
        <f t="shared" si="238"/>
        <v>0</v>
      </c>
      <c r="BR215" s="198">
        <f t="shared" si="238"/>
        <v>0</v>
      </c>
      <c r="BS215" s="198">
        <f t="shared" si="238"/>
        <v>0</v>
      </c>
      <c r="BT215" s="198">
        <f t="shared" si="238"/>
        <v>0</v>
      </c>
      <c r="BU215" s="198">
        <f t="shared" ref="BU215" si="242">BU17+BU148-BU82</f>
        <v>0</v>
      </c>
      <c r="BV215" s="198">
        <f t="shared" si="233"/>
        <v>0</v>
      </c>
      <c r="BW215" s="198">
        <f t="shared" si="233"/>
        <v>0</v>
      </c>
      <c r="BX215" s="198">
        <f t="shared" si="233"/>
        <v>0</v>
      </c>
      <c r="BY215" s="198">
        <f t="shared" si="233"/>
        <v>0</v>
      </c>
      <c r="BZ215" s="198">
        <f t="shared" si="233"/>
        <v>0</v>
      </c>
      <c r="CA215" s="198">
        <f t="shared" si="233"/>
        <v>0</v>
      </c>
      <c r="CB215" s="198">
        <f t="shared" si="233"/>
        <v>0</v>
      </c>
      <c r="CC215" s="198">
        <f t="shared" si="233"/>
        <v>0</v>
      </c>
      <c r="CD215" s="198">
        <f t="shared" si="233"/>
        <v>0</v>
      </c>
      <c r="CE215" s="198">
        <f t="shared" si="233"/>
        <v>0</v>
      </c>
      <c r="CF215" s="198">
        <f t="shared" si="233"/>
        <v>0</v>
      </c>
      <c r="CG215" s="198">
        <f t="shared" si="233"/>
        <v>0</v>
      </c>
      <c r="CH215" s="198">
        <f t="shared" si="233"/>
        <v>0</v>
      </c>
      <c r="CI215" s="198">
        <f t="shared" si="233"/>
        <v>0</v>
      </c>
      <c r="CJ215" s="198">
        <f t="shared" si="233"/>
        <v>0</v>
      </c>
      <c r="CK215" s="198">
        <f t="shared" si="233"/>
        <v>0</v>
      </c>
      <c r="CL215" s="198">
        <f t="shared" si="233"/>
        <v>0</v>
      </c>
      <c r="CM215" s="198">
        <f t="shared" si="233"/>
        <v>0</v>
      </c>
      <c r="CN215" s="198">
        <f t="shared" si="233"/>
        <v>0</v>
      </c>
      <c r="CO215" s="198">
        <f t="shared" si="233"/>
        <v>0</v>
      </c>
      <c r="CP215" s="198">
        <f t="shared" si="233"/>
        <v>0</v>
      </c>
      <c r="CQ215" s="198">
        <f t="shared" si="233"/>
        <v>0</v>
      </c>
      <c r="CR215" s="198">
        <f t="shared" si="233"/>
        <v>0</v>
      </c>
      <c r="CS215" s="198">
        <f t="shared" si="233"/>
        <v>0</v>
      </c>
      <c r="CT215" s="198">
        <f t="shared" si="233"/>
        <v>0</v>
      </c>
      <c r="CU215" s="198">
        <f t="shared" si="233"/>
        <v>0</v>
      </c>
      <c r="CV215" s="198">
        <f t="shared" si="233"/>
        <v>0</v>
      </c>
      <c r="CW215" s="198">
        <f t="shared" si="233"/>
        <v>0</v>
      </c>
      <c r="CX215" s="198">
        <f t="shared" si="233"/>
        <v>0</v>
      </c>
      <c r="CY215" s="198">
        <f t="shared" si="233"/>
        <v>0</v>
      </c>
      <c r="CZ215" s="198">
        <f t="shared" si="233"/>
        <v>0</v>
      </c>
      <c r="DA215" s="198">
        <f t="shared" si="233"/>
        <v>0</v>
      </c>
      <c r="DB215" s="198">
        <f t="shared" si="231"/>
        <v>0</v>
      </c>
      <c r="DC215" s="198">
        <f t="shared" si="231"/>
        <v>0</v>
      </c>
      <c r="DD215" s="198">
        <f t="shared" si="231"/>
        <v>0</v>
      </c>
      <c r="DE215" s="198">
        <f t="shared" si="231"/>
        <v>0</v>
      </c>
      <c r="DF215" s="198">
        <f t="shared" si="231"/>
        <v>0</v>
      </c>
      <c r="DG215" s="198">
        <f t="shared" si="231"/>
        <v>0</v>
      </c>
      <c r="DH215" s="198">
        <f t="shared" si="231"/>
        <v>0</v>
      </c>
      <c r="DI215" s="198">
        <f t="shared" si="231"/>
        <v>0</v>
      </c>
      <c r="DJ215" s="198">
        <f t="shared" si="231"/>
        <v>0</v>
      </c>
      <c r="DK215" s="198">
        <f t="shared" si="231"/>
        <v>0</v>
      </c>
      <c r="DL215" s="198">
        <f t="shared" si="231"/>
        <v>0</v>
      </c>
      <c r="DM215" s="198">
        <f t="shared" si="231"/>
        <v>0</v>
      </c>
      <c r="DN215" s="198">
        <f t="shared" si="231"/>
        <v>0</v>
      </c>
      <c r="DO215" s="198">
        <f t="shared" si="231"/>
        <v>0</v>
      </c>
      <c r="DP215" s="198">
        <f t="shared" si="231"/>
        <v>0</v>
      </c>
      <c r="DQ215" s="198">
        <f t="shared" si="231"/>
        <v>0</v>
      </c>
      <c r="DR215" s="198">
        <f t="shared" si="231"/>
        <v>0</v>
      </c>
      <c r="DS215" s="198">
        <f t="shared" si="231"/>
        <v>0</v>
      </c>
      <c r="DT215" s="198">
        <f t="shared" si="231"/>
        <v>0</v>
      </c>
      <c r="DU215" s="198">
        <f t="shared" si="231"/>
        <v>0</v>
      </c>
      <c r="DV215" s="198">
        <f t="shared" si="231"/>
        <v>0</v>
      </c>
      <c r="DW215" s="198">
        <f t="shared" si="231"/>
        <v>0</v>
      </c>
      <c r="DX215" s="198">
        <f t="shared" si="231"/>
        <v>0</v>
      </c>
      <c r="DY215" s="198">
        <f t="shared" si="231"/>
        <v>0</v>
      </c>
    </row>
    <row r="216" spans="3:129" ht="22" thickTop="1" thickBot="1" x14ac:dyDescent="0.4">
      <c r="C216" s="189">
        <f t="shared" si="222"/>
        <v>0</v>
      </c>
      <c r="D216" s="190" t="str">
        <f t="shared" ref="D216:E216" si="243">+D149</f>
        <v/>
      </c>
      <c r="E216" s="190" t="str">
        <f t="shared" si="243"/>
        <v>Amm.to Immateriale</v>
      </c>
      <c r="J216" s="198">
        <f t="shared" ref="J216:BU219" si="244">J18+J149-J83</f>
        <v>0</v>
      </c>
      <c r="K216" s="198">
        <f t="shared" si="244"/>
        <v>0</v>
      </c>
      <c r="L216" s="198">
        <f t="shared" si="244"/>
        <v>0</v>
      </c>
      <c r="M216" s="198">
        <f t="shared" si="244"/>
        <v>0</v>
      </c>
      <c r="N216" s="198">
        <f t="shared" si="244"/>
        <v>0</v>
      </c>
      <c r="O216" s="198">
        <f t="shared" si="244"/>
        <v>0</v>
      </c>
      <c r="P216" s="198">
        <f t="shared" si="244"/>
        <v>0</v>
      </c>
      <c r="Q216" s="198">
        <f t="shared" si="244"/>
        <v>0</v>
      </c>
      <c r="R216" s="198">
        <f t="shared" si="244"/>
        <v>0</v>
      </c>
      <c r="S216" s="198">
        <f t="shared" si="244"/>
        <v>0</v>
      </c>
      <c r="T216" s="198">
        <f t="shared" si="244"/>
        <v>0</v>
      </c>
      <c r="U216" s="198">
        <f t="shared" si="244"/>
        <v>0</v>
      </c>
      <c r="V216" s="198">
        <f t="shared" si="244"/>
        <v>0</v>
      </c>
      <c r="W216" s="198">
        <f t="shared" si="244"/>
        <v>0</v>
      </c>
      <c r="X216" s="198">
        <f t="shared" si="244"/>
        <v>0</v>
      </c>
      <c r="Y216" s="198">
        <f t="shared" si="244"/>
        <v>0</v>
      </c>
      <c r="Z216" s="198">
        <f t="shared" si="244"/>
        <v>0</v>
      </c>
      <c r="AA216" s="198">
        <f t="shared" si="244"/>
        <v>0</v>
      </c>
      <c r="AB216" s="198">
        <f t="shared" si="244"/>
        <v>0</v>
      </c>
      <c r="AC216" s="198">
        <f t="shared" si="244"/>
        <v>0</v>
      </c>
      <c r="AD216" s="198">
        <f t="shared" si="244"/>
        <v>0</v>
      </c>
      <c r="AE216" s="198">
        <f t="shared" si="244"/>
        <v>0</v>
      </c>
      <c r="AF216" s="198">
        <f t="shared" si="244"/>
        <v>0</v>
      </c>
      <c r="AG216" s="198">
        <f t="shared" si="244"/>
        <v>0</v>
      </c>
      <c r="AH216" s="198">
        <f t="shared" si="244"/>
        <v>0</v>
      </c>
      <c r="AI216" s="198">
        <f t="shared" si="244"/>
        <v>0</v>
      </c>
      <c r="AJ216" s="198">
        <f t="shared" si="244"/>
        <v>0</v>
      </c>
      <c r="AK216" s="198">
        <f t="shared" si="244"/>
        <v>0</v>
      </c>
      <c r="AL216" s="198">
        <f t="shared" si="244"/>
        <v>0</v>
      </c>
      <c r="AM216" s="198">
        <f t="shared" si="244"/>
        <v>0</v>
      </c>
      <c r="AN216" s="198">
        <f t="shared" si="244"/>
        <v>0</v>
      </c>
      <c r="AO216" s="198">
        <f t="shared" si="244"/>
        <v>0</v>
      </c>
      <c r="AP216" s="198">
        <f t="shared" si="244"/>
        <v>0</v>
      </c>
      <c r="AQ216" s="198">
        <f t="shared" si="244"/>
        <v>0</v>
      </c>
      <c r="AR216" s="198">
        <f t="shared" si="244"/>
        <v>0</v>
      </c>
      <c r="AS216" s="198">
        <f t="shared" si="244"/>
        <v>0</v>
      </c>
      <c r="AT216" s="198">
        <f t="shared" si="244"/>
        <v>0</v>
      </c>
      <c r="AU216" s="198">
        <f t="shared" si="244"/>
        <v>0</v>
      </c>
      <c r="AV216" s="198">
        <f t="shared" si="244"/>
        <v>0</v>
      </c>
      <c r="AW216" s="198">
        <f t="shared" si="244"/>
        <v>0</v>
      </c>
      <c r="AX216" s="198">
        <f t="shared" si="244"/>
        <v>0</v>
      </c>
      <c r="AY216" s="198">
        <f t="shared" si="244"/>
        <v>0</v>
      </c>
      <c r="AZ216" s="198">
        <f t="shared" si="244"/>
        <v>0</v>
      </c>
      <c r="BA216" s="198">
        <f t="shared" si="244"/>
        <v>0</v>
      </c>
      <c r="BB216" s="198">
        <f t="shared" si="244"/>
        <v>0</v>
      </c>
      <c r="BC216" s="198">
        <f t="shared" si="244"/>
        <v>0</v>
      </c>
      <c r="BD216" s="198">
        <f t="shared" si="244"/>
        <v>0</v>
      </c>
      <c r="BE216" s="198">
        <f t="shared" si="244"/>
        <v>0</v>
      </c>
      <c r="BF216" s="198">
        <f t="shared" si="244"/>
        <v>0</v>
      </c>
      <c r="BG216" s="198">
        <f t="shared" si="244"/>
        <v>0</v>
      </c>
      <c r="BH216" s="198">
        <f t="shared" si="244"/>
        <v>0</v>
      </c>
      <c r="BI216" s="198">
        <f t="shared" si="244"/>
        <v>0</v>
      </c>
      <c r="BJ216" s="198">
        <f t="shared" si="244"/>
        <v>0</v>
      </c>
      <c r="BK216" s="198">
        <f t="shared" si="244"/>
        <v>0</v>
      </c>
      <c r="BL216" s="198">
        <f t="shared" si="244"/>
        <v>0</v>
      </c>
      <c r="BM216" s="198">
        <f t="shared" si="244"/>
        <v>0</v>
      </c>
      <c r="BN216" s="198">
        <f t="shared" si="244"/>
        <v>0</v>
      </c>
      <c r="BO216" s="198">
        <f t="shared" si="244"/>
        <v>0</v>
      </c>
      <c r="BP216" s="198">
        <f t="shared" si="244"/>
        <v>0</v>
      </c>
      <c r="BQ216" s="198">
        <f t="shared" si="244"/>
        <v>0</v>
      </c>
      <c r="BR216" s="198">
        <f t="shared" si="244"/>
        <v>0</v>
      </c>
      <c r="BS216" s="198">
        <f t="shared" si="244"/>
        <v>0</v>
      </c>
      <c r="BT216" s="198">
        <f t="shared" si="244"/>
        <v>0</v>
      </c>
      <c r="BU216" s="198">
        <f t="shared" si="244"/>
        <v>0</v>
      </c>
      <c r="BV216" s="198">
        <f t="shared" si="233"/>
        <v>0</v>
      </c>
      <c r="BW216" s="198">
        <f t="shared" si="233"/>
        <v>0</v>
      </c>
      <c r="BX216" s="198">
        <f t="shared" si="233"/>
        <v>0</v>
      </c>
      <c r="BY216" s="198">
        <f t="shared" si="233"/>
        <v>0</v>
      </c>
      <c r="BZ216" s="198">
        <f t="shared" si="233"/>
        <v>0</v>
      </c>
      <c r="CA216" s="198">
        <f t="shared" si="233"/>
        <v>0</v>
      </c>
      <c r="CB216" s="198">
        <f t="shared" si="233"/>
        <v>0</v>
      </c>
      <c r="CC216" s="198">
        <f t="shared" si="233"/>
        <v>0</v>
      </c>
      <c r="CD216" s="198">
        <f t="shared" si="233"/>
        <v>0</v>
      </c>
      <c r="CE216" s="198">
        <f t="shared" si="233"/>
        <v>0</v>
      </c>
      <c r="CF216" s="198">
        <f t="shared" si="233"/>
        <v>0</v>
      </c>
      <c r="CG216" s="198">
        <f t="shared" si="233"/>
        <v>0</v>
      </c>
      <c r="CH216" s="198">
        <f t="shared" si="233"/>
        <v>0</v>
      </c>
      <c r="CI216" s="198">
        <f t="shared" si="233"/>
        <v>0</v>
      </c>
      <c r="CJ216" s="198">
        <f t="shared" si="233"/>
        <v>0</v>
      </c>
      <c r="CK216" s="198">
        <f t="shared" si="233"/>
        <v>0</v>
      </c>
      <c r="CL216" s="198">
        <f t="shared" si="233"/>
        <v>0</v>
      </c>
      <c r="CM216" s="198">
        <f t="shared" si="233"/>
        <v>0</v>
      </c>
      <c r="CN216" s="198">
        <f t="shared" si="233"/>
        <v>0</v>
      </c>
      <c r="CO216" s="198">
        <f t="shared" si="233"/>
        <v>0</v>
      </c>
      <c r="CP216" s="198">
        <f t="shared" si="233"/>
        <v>0</v>
      </c>
      <c r="CQ216" s="198">
        <f t="shared" si="233"/>
        <v>0</v>
      </c>
      <c r="CR216" s="198">
        <f t="shared" si="233"/>
        <v>0</v>
      </c>
      <c r="CS216" s="198">
        <f t="shared" si="233"/>
        <v>0</v>
      </c>
      <c r="CT216" s="198">
        <f t="shared" si="233"/>
        <v>0</v>
      </c>
      <c r="CU216" s="198">
        <f t="shared" si="233"/>
        <v>0</v>
      </c>
      <c r="CV216" s="198">
        <f t="shared" si="233"/>
        <v>0</v>
      </c>
      <c r="CW216" s="198">
        <f t="shared" si="233"/>
        <v>0</v>
      </c>
      <c r="CX216" s="198">
        <f t="shared" si="233"/>
        <v>0</v>
      </c>
      <c r="CY216" s="198">
        <f t="shared" si="233"/>
        <v>0</v>
      </c>
      <c r="CZ216" s="198">
        <f t="shared" si="233"/>
        <v>0</v>
      </c>
      <c r="DA216" s="198">
        <f t="shared" ref="DA216:DY216" si="245">DA18+DA149-DA83</f>
        <v>0</v>
      </c>
      <c r="DB216" s="198">
        <f t="shared" si="245"/>
        <v>0</v>
      </c>
      <c r="DC216" s="198">
        <f t="shared" si="245"/>
        <v>0</v>
      </c>
      <c r="DD216" s="198">
        <f t="shared" si="245"/>
        <v>0</v>
      </c>
      <c r="DE216" s="198">
        <f t="shared" si="245"/>
        <v>0</v>
      </c>
      <c r="DF216" s="198">
        <f t="shared" si="245"/>
        <v>0</v>
      </c>
      <c r="DG216" s="198">
        <f t="shared" si="245"/>
        <v>0</v>
      </c>
      <c r="DH216" s="198">
        <f t="shared" si="245"/>
        <v>0</v>
      </c>
      <c r="DI216" s="198">
        <f t="shared" si="245"/>
        <v>0</v>
      </c>
      <c r="DJ216" s="198">
        <f t="shared" si="245"/>
        <v>0</v>
      </c>
      <c r="DK216" s="198">
        <f t="shared" si="245"/>
        <v>0</v>
      </c>
      <c r="DL216" s="198">
        <f t="shared" si="245"/>
        <v>0</v>
      </c>
      <c r="DM216" s="198">
        <f t="shared" si="245"/>
        <v>0</v>
      </c>
      <c r="DN216" s="198">
        <f t="shared" si="245"/>
        <v>0</v>
      </c>
      <c r="DO216" s="198">
        <f t="shared" si="245"/>
        <v>0</v>
      </c>
      <c r="DP216" s="198">
        <f t="shared" si="245"/>
        <v>0</v>
      </c>
      <c r="DQ216" s="198">
        <f t="shared" si="245"/>
        <v>0</v>
      </c>
      <c r="DR216" s="198">
        <f t="shared" si="245"/>
        <v>0</v>
      </c>
      <c r="DS216" s="198">
        <f t="shared" si="245"/>
        <v>0</v>
      </c>
      <c r="DT216" s="198">
        <f t="shared" si="245"/>
        <v>0</v>
      </c>
      <c r="DU216" s="198">
        <f t="shared" si="245"/>
        <v>0</v>
      </c>
      <c r="DV216" s="198">
        <f t="shared" si="245"/>
        <v>0</v>
      </c>
      <c r="DW216" s="198">
        <f t="shared" si="245"/>
        <v>0</v>
      </c>
      <c r="DX216" s="198">
        <f t="shared" si="245"/>
        <v>0</v>
      </c>
      <c r="DY216" s="198">
        <f t="shared" si="245"/>
        <v>0</v>
      </c>
    </row>
    <row r="217" spans="3:129" ht="22" thickTop="1" thickBot="1" x14ac:dyDescent="0.4">
      <c r="C217" s="189">
        <f t="shared" si="222"/>
        <v>0</v>
      </c>
      <c r="D217" s="190" t="str">
        <f t="shared" ref="D217:E217" si="246">+D150</f>
        <v/>
      </c>
      <c r="E217" s="190" t="str">
        <f t="shared" si="246"/>
        <v>Amm.to Immateriale</v>
      </c>
      <c r="J217" s="198">
        <f t="shared" si="244"/>
        <v>0</v>
      </c>
      <c r="K217" s="198">
        <f t="shared" si="244"/>
        <v>0</v>
      </c>
      <c r="L217" s="198">
        <f t="shared" si="244"/>
        <v>0</v>
      </c>
      <c r="M217" s="198">
        <f t="shared" si="244"/>
        <v>0</v>
      </c>
      <c r="N217" s="198">
        <f t="shared" si="244"/>
        <v>0</v>
      </c>
      <c r="O217" s="198">
        <f t="shared" si="244"/>
        <v>0</v>
      </c>
      <c r="P217" s="198">
        <f t="shared" si="244"/>
        <v>0</v>
      </c>
      <c r="Q217" s="198">
        <f t="shared" si="244"/>
        <v>0</v>
      </c>
      <c r="R217" s="198">
        <f t="shared" si="244"/>
        <v>0</v>
      </c>
      <c r="S217" s="198">
        <f t="shared" si="244"/>
        <v>0</v>
      </c>
      <c r="T217" s="198">
        <f t="shared" si="244"/>
        <v>0</v>
      </c>
      <c r="U217" s="198">
        <f t="shared" si="244"/>
        <v>0</v>
      </c>
      <c r="V217" s="198">
        <f t="shared" si="244"/>
        <v>0</v>
      </c>
      <c r="W217" s="198">
        <f t="shared" si="244"/>
        <v>0</v>
      </c>
      <c r="X217" s="198">
        <f t="shared" si="244"/>
        <v>0</v>
      </c>
      <c r="Y217" s="198">
        <f t="shared" si="244"/>
        <v>0</v>
      </c>
      <c r="Z217" s="198">
        <f t="shared" si="244"/>
        <v>0</v>
      </c>
      <c r="AA217" s="198">
        <f t="shared" si="244"/>
        <v>0</v>
      </c>
      <c r="AB217" s="198">
        <f t="shared" si="244"/>
        <v>0</v>
      </c>
      <c r="AC217" s="198">
        <f t="shared" si="244"/>
        <v>0</v>
      </c>
      <c r="AD217" s="198">
        <f t="shared" si="244"/>
        <v>0</v>
      </c>
      <c r="AE217" s="198">
        <f t="shared" si="244"/>
        <v>0</v>
      </c>
      <c r="AF217" s="198">
        <f t="shared" si="244"/>
        <v>0</v>
      </c>
      <c r="AG217" s="198">
        <f t="shared" si="244"/>
        <v>0</v>
      </c>
      <c r="AH217" s="198">
        <f t="shared" si="244"/>
        <v>0</v>
      </c>
      <c r="AI217" s="198">
        <f t="shared" si="244"/>
        <v>0</v>
      </c>
      <c r="AJ217" s="198">
        <f t="shared" si="244"/>
        <v>0</v>
      </c>
      <c r="AK217" s="198">
        <f t="shared" si="244"/>
        <v>0</v>
      </c>
      <c r="AL217" s="198">
        <f t="shared" si="244"/>
        <v>0</v>
      </c>
      <c r="AM217" s="198">
        <f t="shared" si="244"/>
        <v>0</v>
      </c>
      <c r="AN217" s="198">
        <f t="shared" si="244"/>
        <v>0</v>
      </c>
      <c r="AO217" s="198">
        <f t="shared" si="244"/>
        <v>0</v>
      </c>
      <c r="AP217" s="198">
        <f t="shared" si="244"/>
        <v>0</v>
      </c>
      <c r="AQ217" s="198">
        <f t="shared" si="244"/>
        <v>0</v>
      </c>
      <c r="AR217" s="198">
        <f t="shared" si="244"/>
        <v>0</v>
      </c>
      <c r="AS217" s="198">
        <f t="shared" si="244"/>
        <v>0</v>
      </c>
      <c r="AT217" s="198">
        <f t="shared" si="244"/>
        <v>0</v>
      </c>
      <c r="AU217" s="198">
        <f t="shared" si="244"/>
        <v>0</v>
      </c>
      <c r="AV217" s="198">
        <f t="shared" si="244"/>
        <v>0</v>
      </c>
      <c r="AW217" s="198">
        <f t="shared" si="244"/>
        <v>0</v>
      </c>
      <c r="AX217" s="198">
        <f t="shared" si="244"/>
        <v>0</v>
      </c>
      <c r="AY217" s="198">
        <f t="shared" si="244"/>
        <v>0</v>
      </c>
      <c r="AZ217" s="198">
        <f t="shared" si="244"/>
        <v>0</v>
      </c>
      <c r="BA217" s="198">
        <f t="shared" si="244"/>
        <v>0</v>
      </c>
      <c r="BB217" s="198">
        <f t="shared" si="244"/>
        <v>0</v>
      </c>
      <c r="BC217" s="198">
        <f t="shared" si="244"/>
        <v>0</v>
      </c>
      <c r="BD217" s="198">
        <f t="shared" si="244"/>
        <v>0</v>
      </c>
      <c r="BE217" s="198">
        <f t="shared" si="244"/>
        <v>0</v>
      </c>
      <c r="BF217" s="198">
        <f t="shared" si="244"/>
        <v>0</v>
      </c>
      <c r="BG217" s="198">
        <f t="shared" si="244"/>
        <v>0</v>
      </c>
      <c r="BH217" s="198">
        <f t="shared" si="244"/>
        <v>0</v>
      </c>
      <c r="BI217" s="198">
        <f t="shared" si="244"/>
        <v>0</v>
      </c>
      <c r="BJ217" s="198">
        <f t="shared" si="244"/>
        <v>0</v>
      </c>
      <c r="BK217" s="198">
        <f t="shared" si="244"/>
        <v>0</v>
      </c>
      <c r="BL217" s="198">
        <f t="shared" si="244"/>
        <v>0</v>
      </c>
      <c r="BM217" s="198">
        <f t="shared" si="244"/>
        <v>0</v>
      </c>
      <c r="BN217" s="198">
        <f t="shared" si="244"/>
        <v>0</v>
      </c>
      <c r="BO217" s="198">
        <f t="shared" si="244"/>
        <v>0</v>
      </c>
      <c r="BP217" s="198">
        <f t="shared" si="244"/>
        <v>0</v>
      </c>
      <c r="BQ217" s="198">
        <f t="shared" si="244"/>
        <v>0</v>
      </c>
      <c r="BR217" s="198">
        <f t="shared" si="244"/>
        <v>0</v>
      </c>
      <c r="BS217" s="198">
        <f t="shared" si="244"/>
        <v>0</v>
      </c>
      <c r="BT217" s="198">
        <f t="shared" si="244"/>
        <v>0</v>
      </c>
      <c r="BU217" s="198">
        <f t="shared" si="244"/>
        <v>0</v>
      </c>
      <c r="BV217" s="198">
        <f t="shared" ref="BV217:DY221" si="247">BV19+BV150-BV84</f>
        <v>0</v>
      </c>
      <c r="BW217" s="198">
        <f t="shared" si="247"/>
        <v>0</v>
      </c>
      <c r="BX217" s="198">
        <f t="shared" si="247"/>
        <v>0</v>
      </c>
      <c r="BY217" s="198">
        <f t="shared" si="247"/>
        <v>0</v>
      </c>
      <c r="BZ217" s="198">
        <f t="shared" si="247"/>
        <v>0</v>
      </c>
      <c r="CA217" s="198">
        <f t="shared" si="247"/>
        <v>0</v>
      </c>
      <c r="CB217" s="198">
        <f t="shared" si="247"/>
        <v>0</v>
      </c>
      <c r="CC217" s="198">
        <f t="shared" si="247"/>
        <v>0</v>
      </c>
      <c r="CD217" s="198">
        <f t="shared" si="247"/>
        <v>0</v>
      </c>
      <c r="CE217" s="198">
        <f t="shared" si="247"/>
        <v>0</v>
      </c>
      <c r="CF217" s="198">
        <f t="shared" si="247"/>
        <v>0</v>
      </c>
      <c r="CG217" s="198">
        <f t="shared" si="247"/>
        <v>0</v>
      </c>
      <c r="CH217" s="198">
        <f t="shared" si="247"/>
        <v>0</v>
      </c>
      <c r="CI217" s="198">
        <f t="shared" si="247"/>
        <v>0</v>
      </c>
      <c r="CJ217" s="198">
        <f t="shared" si="247"/>
        <v>0</v>
      </c>
      <c r="CK217" s="198">
        <f t="shared" si="247"/>
        <v>0</v>
      </c>
      <c r="CL217" s="198">
        <f t="shared" si="247"/>
        <v>0</v>
      </c>
      <c r="CM217" s="198">
        <f t="shared" si="247"/>
        <v>0</v>
      </c>
      <c r="CN217" s="198">
        <f t="shared" si="247"/>
        <v>0</v>
      </c>
      <c r="CO217" s="198">
        <f t="shared" si="247"/>
        <v>0</v>
      </c>
      <c r="CP217" s="198">
        <f t="shared" si="247"/>
        <v>0</v>
      </c>
      <c r="CQ217" s="198">
        <f t="shared" si="247"/>
        <v>0</v>
      </c>
      <c r="CR217" s="198">
        <f t="shared" si="247"/>
        <v>0</v>
      </c>
      <c r="CS217" s="198">
        <f t="shared" si="247"/>
        <v>0</v>
      </c>
      <c r="CT217" s="198">
        <f t="shared" si="247"/>
        <v>0</v>
      </c>
      <c r="CU217" s="198">
        <f t="shared" si="247"/>
        <v>0</v>
      </c>
      <c r="CV217" s="198">
        <f t="shared" si="247"/>
        <v>0</v>
      </c>
      <c r="CW217" s="198">
        <f t="shared" si="247"/>
        <v>0</v>
      </c>
      <c r="CX217" s="198">
        <f t="shared" si="247"/>
        <v>0</v>
      </c>
      <c r="CY217" s="198">
        <f t="shared" si="247"/>
        <v>0</v>
      </c>
      <c r="CZ217" s="198">
        <f t="shared" si="247"/>
        <v>0</v>
      </c>
      <c r="DA217" s="198">
        <f t="shared" si="247"/>
        <v>0</v>
      </c>
      <c r="DB217" s="198">
        <f t="shared" si="247"/>
        <v>0</v>
      </c>
      <c r="DC217" s="198">
        <f t="shared" si="247"/>
        <v>0</v>
      </c>
      <c r="DD217" s="198">
        <f t="shared" si="247"/>
        <v>0</v>
      </c>
      <c r="DE217" s="198">
        <f t="shared" si="247"/>
        <v>0</v>
      </c>
      <c r="DF217" s="198">
        <f t="shared" si="247"/>
        <v>0</v>
      </c>
      <c r="DG217" s="198">
        <f t="shared" si="247"/>
        <v>0</v>
      </c>
      <c r="DH217" s="198">
        <f t="shared" si="247"/>
        <v>0</v>
      </c>
      <c r="DI217" s="198">
        <f t="shared" si="247"/>
        <v>0</v>
      </c>
      <c r="DJ217" s="198">
        <f t="shared" si="247"/>
        <v>0</v>
      </c>
      <c r="DK217" s="198">
        <f t="shared" si="247"/>
        <v>0</v>
      </c>
      <c r="DL217" s="198">
        <f t="shared" si="247"/>
        <v>0</v>
      </c>
      <c r="DM217" s="198">
        <f t="shared" si="247"/>
        <v>0</v>
      </c>
      <c r="DN217" s="198">
        <f t="shared" si="247"/>
        <v>0</v>
      </c>
      <c r="DO217" s="198">
        <f t="shared" si="247"/>
        <v>0</v>
      </c>
      <c r="DP217" s="198">
        <f t="shared" si="247"/>
        <v>0</v>
      </c>
      <c r="DQ217" s="198">
        <f t="shared" si="247"/>
        <v>0</v>
      </c>
      <c r="DR217" s="198">
        <f t="shared" si="247"/>
        <v>0</v>
      </c>
      <c r="DS217" s="198">
        <f t="shared" si="247"/>
        <v>0</v>
      </c>
      <c r="DT217" s="198">
        <f t="shared" si="247"/>
        <v>0</v>
      </c>
      <c r="DU217" s="198">
        <f t="shared" si="247"/>
        <v>0</v>
      </c>
      <c r="DV217" s="198">
        <f t="shared" si="247"/>
        <v>0</v>
      </c>
      <c r="DW217" s="198">
        <f t="shared" si="247"/>
        <v>0</v>
      </c>
      <c r="DX217" s="198">
        <f t="shared" si="247"/>
        <v>0</v>
      </c>
      <c r="DY217" s="198">
        <f t="shared" si="247"/>
        <v>0</v>
      </c>
    </row>
    <row r="218" spans="3:129" ht="22" thickTop="1" thickBot="1" x14ac:dyDescent="0.4">
      <c r="C218" s="189">
        <f t="shared" si="222"/>
        <v>0</v>
      </c>
      <c r="D218" s="190" t="str">
        <f t="shared" ref="D218:E218" si="248">+D151</f>
        <v/>
      </c>
      <c r="E218" s="190" t="str">
        <f t="shared" si="248"/>
        <v>Amm.to Immateriale</v>
      </c>
      <c r="J218" s="198">
        <f t="shared" si="244"/>
        <v>0</v>
      </c>
      <c r="K218" s="198">
        <f t="shared" si="244"/>
        <v>0</v>
      </c>
      <c r="L218" s="198">
        <f t="shared" si="244"/>
        <v>0</v>
      </c>
      <c r="M218" s="198">
        <f t="shared" si="244"/>
        <v>0</v>
      </c>
      <c r="N218" s="198">
        <f t="shared" si="244"/>
        <v>0</v>
      </c>
      <c r="O218" s="198">
        <f t="shared" si="244"/>
        <v>0</v>
      </c>
      <c r="P218" s="198">
        <f t="shared" si="244"/>
        <v>0</v>
      </c>
      <c r="Q218" s="198">
        <f t="shared" si="244"/>
        <v>0</v>
      </c>
      <c r="R218" s="198">
        <f t="shared" si="244"/>
        <v>0</v>
      </c>
      <c r="S218" s="198">
        <f t="shared" si="244"/>
        <v>0</v>
      </c>
      <c r="T218" s="198">
        <f t="shared" si="244"/>
        <v>0</v>
      </c>
      <c r="U218" s="198">
        <f t="shared" si="244"/>
        <v>0</v>
      </c>
      <c r="V218" s="198">
        <f t="shared" si="244"/>
        <v>0</v>
      </c>
      <c r="W218" s="198">
        <f t="shared" si="244"/>
        <v>0</v>
      </c>
      <c r="X218" s="198">
        <f t="shared" si="244"/>
        <v>0</v>
      </c>
      <c r="Y218" s="198">
        <f t="shared" si="244"/>
        <v>0</v>
      </c>
      <c r="Z218" s="198">
        <f t="shared" si="244"/>
        <v>0</v>
      </c>
      <c r="AA218" s="198">
        <f t="shared" si="244"/>
        <v>0</v>
      </c>
      <c r="AB218" s="198">
        <f t="shared" si="244"/>
        <v>0</v>
      </c>
      <c r="AC218" s="198">
        <f t="shared" si="244"/>
        <v>0</v>
      </c>
      <c r="AD218" s="198">
        <f t="shared" si="244"/>
        <v>0</v>
      </c>
      <c r="AE218" s="198">
        <f t="shared" si="244"/>
        <v>0</v>
      </c>
      <c r="AF218" s="198">
        <f t="shared" si="244"/>
        <v>0</v>
      </c>
      <c r="AG218" s="198">
        <f t="shared" si="244"/>
        <v>0</v>
      </c>
      <c r="AH218" s="198">
        <f t="shared" si="244"/>
        <v>0</v>
      </c>
      <c r="AI218" s="198">
        <f t="shared" si="244"/>
        <v>0</v>
      </c>
      <c r="AJ218" s="198">
        <f t="shared" si="244"/>
        <v>0</v>
      </c>
      <c r="AK218" s="198">
        <f t="shared" si="244"/>
        <v>0</v>
      </c>
      <c r="AL218" s="198">
        <f t="shared" si="244"/>
        <v>0</v>
      </c>
      <c r="AM218" s="198">
        <f t="shared" si="244"/>
        <v>0</v>
      </c>
      <c r="AN218" s="198">
        <f t="shared" si="244"/>
        <v>0</v>
      </c>
      <c r="AO218" s="198">
        <f t="shared" si="244"/>
        <v>0</v>
      </c>
      <c r="AP218" s="198">
        <f t="shared" si="244"/>
        <v>0</v>
      </c>
      <c r="AQ218" s="198">
        <f t="shared" si="244"/>
        <v>0</v>
      </c>
      <c r="AR218" s="198">
        <f t="shared" si="244"/>
        <v>0</v>
      </c>
      <c r="AS218" s="198">
        <f t="shared" si="244"/>
        <v>0</v>
      </c>
      <c r="AT218" s="198">
        <f t="shared" si="244"/>
        <v>0</v>
      </c>
      <c r="AU218" s="198">
        <f t="shared" si="244"/>
        <v>0</v>
      </c>
      <c r="AV218" s="198">
        <f t="shared" si="244"/>
        <v>0</v>
      </c>
      <c r="AW218" s="198">
        <f t="shared" si="244"/>
        <v>0</v>
      </c>
      <c r="AX218" s="198">
        <f t="shared" si="244"/>
        <v>0</v>
      </c>
      <c r="AY218" s="198">
        <f t="shared" si="244"/>
        <v>0</v>
      </c>
      <c r="AZ218" s="198">
        <f t="shared" si="244"/>
        <v>0</v>
      </c>
      <c r="BA218" s="198">
        <f t="shared" si="244"/>
        <v>0</v>
      </c>
      <c r="BB218" s="198">
        <f t="shared" si="244"/>
        <v>0</v>
      </c>
      <c r="BC218" s="198">
        <f t="shared" si="244"/>
        <v>0</v>
      </c>
      <c r="BD218" s="198">
        <f t="shared" si="244"/>
        <v>0</v>
      </c>
      <c r="BE218" s="198">
        <f t="shared" si="244"/>
        <v>0</v>
      </c>
      <c r="BF218" s="198">
        <f t="shared" si="244"/>
        <v>0</v>
      </c>
      <c r="BG218" s="198">
        <f t="shared" si="244"/>
        <v>0</v>
      </c>
      <c r="BH218" s="198">
        <f t="shared" si="244"/>
        <v>0</v>
      </c>
      <c r="BI218" s="198">
        <f t="shared" si="244"/>
        <v>0</v>
      </c>
      <c r="BJ218" s="198">
        <f t="shared" si="244"/>
        <v>0</v>
      </c>
      <c r="BK218" s="198">
        <f t="shared" si="244"/>
        <v>0</v>
      </c>
      <c r="BL218" s="198">
        <f t="shared" si="244"/>
        <v>0</v>
      </c>
      <c r="BM218" s="198">
        <f t="shared" si="244"/>
        <v>0</v>
      </c>
      <c r="BN218" s="198">
        <f t="shared" si="244"/>
        <v>0</v>
      </c>
      <c r="BO218" s="198">
        <f t="shared" si="244"/>
        <v>0</v>
      </c>
      <c r="BP218" s="198">
        <f t="shared" si="244"/>
        <v>0</v>
      </c>
      <c r="BQ218" s="198">
        <f t="shared" si="244"/>
        <v>0</v>
      </c>
      <c r="BR218" s="198">
        <f t="shared" si="244"/>
        <v>0</v>
      </c>
      <c r="BS218" s="198">
        <f t="shared" si="244"/>
        <v>0</v>
      </c>
      <c r="BT218" s="198">
        <f t="shared" si="244"/>
        <v>0</v>
      </c>
      <c r="BU218" s="198">
        <f t="shared" si="244"/>
        <v>0</v>
      </c>
      <c r="BV218" s="198">
        <f t="shared" si="247"/>
        <v>0</v>
      </c>
      <c r="BW218" s="198">
        <f t="shared" si="247"/>
        <v>0</v>
      </c>
      <c r="BX218" s="198">
        <f t="shared" si="247"/>
        <v>0</v>
      </c>
      <c r="BY218" s="198">
        <f t="shared" si="247"/>
        <v>0</v>
      </c>
      <c r="BZ218" s="198">
        <f t="shared" si="247"/>
        <v>0</v>
      </c>
      <c r="CA218" s="198">
        <f t="shared" si="247"/>
        <v>0</v>
      </c>
      <c r="CB218" s="198">
        <f t="shared" si="247"/>
        <v>0</v>
      </c>
      <c r="CC218" s="198">
        <f t="shared" si="247"/>
        <v>0</v>
      </c>
      <c r="CD218" s="198">
        <f t="shared" si="247"/>
        <v>0</v>
      </c>
      <c r="CE218" s="198">
        <f t="shared" si="247"/>
        <v>0</v>
      </c>
      <c r="CF218" s="198">
        <f t="shared" si="247"/>
        <v>0</v>
      </c>
      <c r="CG218" s="198">
        <f t="shared" si="247"/>
        <v>0</v>
      </c>
      <c r="CH218" s="198">
        <f t="shared" si="247"/>
        <v>0</v>
      </c>
      <c r="CI218" s="198">
        <f t="shared" si="247"/>
        <v>0</v>
      </c>
      <c r="CJ218" s="198">
        <f t="shared" si="247"/>
        <v>0</v>
      </c>
      <c r="CK218" s="198">
        <f t="shared" si="247"/>
        <v>0</v>
      </c>
      <c r="CL218" s="198">
        <f t="shared" si="247"/>
        <v>0</v>
      </c>
      <c r="CM218" s="198">
        <f t="shared" si="247"/>
        <v>0</v>
      </c>
      <c r="CN218" s="198">
        <f t="shared" si="247"/>
        <v>0</v>
      </c>
      <c r="CO218" s="198">
        <f t="shared" si="247"/>
        <v>0</v>
      </c>
      <c r="CP218" s="198">
        <f t="shared" si="247"/>
        <v>0</v>
      </c>
      <c r="CQ218" s="198">
        <f t="shared" si="247"/>
        <v>0</v>
      </c>
      <c r="CR218" s="198">
        <f t="shared" si="247"/>
        <v>0</v>
      </c>
      <c r="CS218" s="198">
        <f t="shared" si="247"/>
        <v>0</v>
      </c>
      <c r="CT218" s="198">
        <f t="shared" si="247"/>
        <v>0</v>
      </c>
      <c r="CU218" s="198">
        <f t="shared" si="247"/>
        <v>0</v>
      </c>
      <c r="CV218" s="198">
        <f t="shared" si="247"/>
        <v>0</v>
      </c>
      <c r="CW218" s="198">
        <f t="shared" si="247"/>
        <v>0</v>
      </c>
      <c r="CX218" s="198">
        <f t="shared" si="247"/>
        <v>0</v>
      </c>
      <c r="CY218" s="198">
        <f t="shared" si="247"/>
        <v>0</v>
      </c>
      <c r="CZ218" s="198">
        <f t="shared" si="247"/>
        <v>0</v>
      </c>
      <c r="DA218" s="198">
        <f t="shared" si="247"/>
        <v>0</v>
      </c>
      <c r="DB218" s="198">
        <f t="shared" si="247"/>
        <v>0</v>
      </c>
      <c r="DC218" s="198">
        <f t="shared" si="247"/>
        <v>0</v>
      </c>
      <c r="DD218" s="198">
        <f t="shared" si="247"/>
        <v>0</v>
      </c>
      <c r="DE218" s="198">
        <f t="shared" si="247"/>
        <v>0</v>
      </c>
      <c r="DF218" s="198">
        <f t="shared" si="247"/>
        <v>0</v>
      </c>
      <c r="DG218" s="198">
        <f t="shared" si="247"/>
        <v>0</v>
      </c>
      <c r="DH218" s="198">
        <f t="shared" si="247"/>
        <v>0</v>
      </c>
      <c r="DI218" s="198">
        <f t="shared" si="247"/>
        <v>0</v>
      </c>
      <c r="DJ218" s="198">
        <f t="shared" si="247"/>
        <v>0</v>
      </c>
      <c r="DK218" s="198">
        <f t="shared" si="247"/>
        <v>0</v>
      </c>
      <c r="DL218" s="198">
        <f t="shared" si="247"/>
        <v>0</v>
      </c>
      <c r="DM218" s="198">
        <f t="shared" si="247"/>
        <v>0</v>
      </c>
      <c r="DN218" s="198">
        <f t="shared" si="247"/>
        <v>0</v>
      </c>
      <c r="DO218" s="198">
        <f t="shared" si="247"/>
        <v>0</v>
      </c>
      <c r="DP218" s="198">
        <f t="shared" si="247"/>
        <v>0</v>
      </c>
      <c r="DQ218" s="198">
        <f t="shared" si="247"/>
        <v>0</v>
      </c>
      <c r="DR218" s="198">
        <f t="shared" si="247"/>
        <v>0</v>
      </c>
      <c r="DS218" s="198">
        <f t="shared" si="247"/>
        <v>0</v>
      </c>
      <c r="DT218" s="198">
        <f t="shared" si="247"/>
        <v>0</v>
      </c>
      <c r="DU218" s="198">
        <f t="shared" si="247"/>
        <v>0</v>
      </c>
      <c r="DV218" s="198">
        <f t="shared" si="247"/>
        <v>0</v>
      </c>
      <c r="DW218" s="198">
        <f t="shared" si="247"/>
        <v>0</v>
      </c>
      <c r="DX218" s="198">
        <f t="shared" si="247"/>
        <v>0</v>
      </c>
      <c r="DY218" s="198">
        <f t="shared" si="247"/>
        <v>0</v>
      </c>
    </row>
    <row r="219" spans="3:129" ht="22" thickTop="1" thickBot="1" x14ac:dyDescent="0.4">
      <c r="C219" s="189">
        <f t="shared" si="222"/>
        <v>0</v>
      </c>
      <c r="D219" s="190" t="str">
        <f t="shared" ref="D219:E219" si="249">+D152</f>
        <v/>
      </c>
      <c r="E219" s="190" t="str">
        <f t="shared" si="249"/>
        <v>Amm.to Immateriale</v>
      </c>
      <c r="J219" s="198">
        <f t="shared" si="244"/>
        <v>0</v>
      </c>
      <c r="K219" s="198">
        <f t="shared" si="244"/>
        <v>0</v>
      </c>
      <c r="L219" s="198">
        <f t="shared" si="244"/>
        <v>0</v>
      </c>
      <c r="M219" s="198">
        <f t="shared" si="244"/>
        <v>0</v>
      </c>
      <c r="N219" s="198">
        <f t="shared" si="244"/>
        <v>0</v>
      </c>
      <c r="O219" s="198">
        <f t="shared" si="244"/>
        <v>0</v>
      </c>
      <c r="P219" s="198">
        <f t="shared" si="244"/>
        <v>0</v>
      </c>
      <c r="Q219" s="198">
        <f t="shared" si="244"/>
        <v>0</v>
      </c>
      <c r="R219" s="198">
        <f t="shared" si="244"/>
        <v>0</v>
      </c>
      <c r="S219" s="198">
        <f t="shared" si="244"/>
        <v>0</v>
      </c>
      <c r="T219" s="198">
        <f t="shared" si="244"/>
        <v>0</v>
      </c>
      <c r="U219" s="198">
        <f t="shared" si="244"/>
        <v>0</v>
      </c>
      <c r="V219" s="198">
        <f t="shared" si="244"/>
        <v>0</v>
      </c>
      <c r="W219" s="198">
        <f t="shared" si="244"/>
        <v>0</v>
      </c>
      <c r="X219" s="198">
        <f t="shared" si="244"/>
        <v>0</v>
      </c>
      <c r="Y219" s="198">
        <f t="shared" si="244"/>
        <v>0</v>
      </c>
      <c r="Z219" s="198">
        <f t="shared" si="244"/>
        <v>0</v>
      </c>
      <c r="AA219" s="198">
        <f t="shared" si="244"/>
        <v>0</v>
      </c>
      <c r="AB219" s="198">
        <f t="shared" si="244"/>
        <v>0</v>
      </c>
      <c r="AC219" s="198">
        <f t="shared" si="244"/>
        <v>0</v>
      </c>
      <c r="AD219" s="198">
        <f t="shared" si="244"/>
        <v>0</v>
      </c>
      <c r="AE219" s="198">
        <f t="shared" si="244"/>
        <v>0</v>
      </c>
      <c r="AF219" s="198">
        <f t="shared" si="244"/>
        <v>0</v>
      </c>
      <c r="AG219" s="198">
        <f t="shared" si="244"/>
        <v>0</v>
      </c>
      <c r="AH219" s="198">
        <f t="shared" si="244"/>
        <v>0</v>
      </c>
      <c r="AI219" s="198">
        <f t="shared" si="244"/>
        <v>0</v>
      </c>
      <c r="AJ219" s="198">
        <f t="shared" si="244"/>
        <v>0</v>
      </c>
      <c r="AK219" s="198">
        <f t="shared" si="244"/>
        <v>0</v>
      </c>
      <c r="AL219" s="198">
        <f t="shared" si="244"/>
        <v>0</v>
      </c>
      <c r="AM219" s="198">
        <f t="shared" si="244"/>
        <v>0</v>
      </c>
      <c r="AN219" s="198">
        <f t="shared" si="244"/>
        <v>0</v>
      </c>
      <c r="AO219" s="198">
        <f t="shared" si="244"/>
        <v>0</v>
      </c>
      <c r="AP219" s="198">
        <f t="shared" si="244"/>
        <v>0</v>
      </c>
      <c r="AQ219" s="198">
        <f t="shared" si="244"/>
        <v>0</v>
      </c>
      <c r="AR219" s="198">
        <f t="shared" si="244"/>
        <v>0</v>
      </c>
      <c r="AS219" s="198">
        <f t="shared" si="244"/>
        <v>0</v>
      </c>
      <c r="AT219" s="198">
        <f t="shared" si="244"/>
        <v>0</v>
      </c>
      <c r="AU219" s="198">
        <f t="shared" si="244"/>
        <v>0</v>
      </c>
      <c r="AV219" s="198">
        <f t="shared" si="244"/>
        <v>0</v>
      </c>
      <c r="AW219" s="198">
        <f t="shared" si="244"/>
        <v>0</v>
      </c>
      <c r="AX219" s="198">
        <f t="shared" si="244"/>
        <v>0</v>
      </c>
      <c r="AY219" s="198">
        <f t="shared" si="244"/>
        <v>0</v>
      </c>
      <c r="AZ219" s="198">
        <f t="shared" si="244"/>
        <v>0</v>
      </c>
      <c r="BA219" s="198">
        <f t="shared" si="244"/>
        <v>0</v>
      </c>
      <c r="BB219" s="198">
        <f t="shared" si="244"/>
        <v>0</v>
      </c>
      <c r="BC219" s="198">
        <f t="shared" si="244"/>
        <v>0</v>
      </c>
      <c r="BD219" s="198">
        <f t="shared" si="244"/>
        <v>0</v>
      </c>
      <c r="BE219" s="198">
        <f t="shared" si="244"/>
        <v>0</v>
      </c>
      <c r="BF219" s="198">
        <f t="shared" si="244"/>
        <v>0</v>
      </c>
      <c r="BG219" s="198">
        <f t="shared" si="244"/>
        <v>0</v>
      </c>
      <c r="BH219" s="198">
        <f t="shared" si="244"/>
        <v>0</v>
      </c>
      <c r="BI219" s="198">
        <f t="shared" si="244"/>
        <v>0</v>
      </c>
      <c r="BJ219" s="198">
        <f t="shared" si="244"/>
        <v>0</v>
      </c>
      <c r="BK219" s="198">
        <f t="shared" si="244"/>
        <v>0</v>
      </c>
      <c r="BL219" s="198">
        <f t="shared" si="244"/>
        <v>0</v>
      </c>
      <c r="BM219" s="198">
        <f t="shared" si="244"/>
        <v>0</v>
      </c>
      <c r="BN219" s="198">
        <f t="shared" si="244"/>
        <v>0</v>
      </c>
      <c r="BO219" s="198">
        <f t="shared" si="244"/>
        <v>0</v>
      </c>
      <c r="BP219" s="198">
        <f t="shared" si="244"/>
        <v>0</v>
      </c>
      <c r="BQ219" s="198">
        <f t="shared" si="244"/>
        <v>0</v>
      </c>
      <c r="BR219" s="198">
        <f t="shared" si="244"/>
        <v>0</v>
      </c>
      <c r="BS219" s="198">
        <f t="shared" si="244"/>
        <v>0</v>
      </c>
      <c r="BT219" s="198">
        <f t="shared" si="244"/>
        <v>0</v>
      </c>
      <c r="BU219" s="198">
        <f t="shared" ref="BU219" si="250">BU21+BU152-BU86</f>
        <v>0</v>
      </c>
      <c r="BV219" s="198">
        <f t="shared" si="247"/>
        <v>0</v>
      </c>
      <c r="BW219" s="198">
        <f t="shared" si="247"/>
        <v>0</v>
      </c>
      <c r="BX219" s="198">
        <f t="shared" si="247"/>
        <v>0</v>
      </c>
      <c r="BY219" s="198">
        <f t="shared" si="247"/>
        <v>0</v>
      </c>
      <c r="BZ219" s="198">
        <f t="shared" si="247"/>
        <v>0</v>
      </c>
      <c r="CA219" s="198">
        <f t="shared" si="247"/>
        <v>0</v>
      </c>
      <c r="CB219" s="198">
        <f t="shared" si="247"/>
        <v>0</v>
      </c>
      <c r="CC219" s="198">
        <f t="shared" si="247"/>
        <v>0</v>
      </c>
      <c r="CD219" s="198">
        <f t="shared" si="247"/>
        <v>0</v>
      </c>
      <c r="CE219" s="198">
        <f t="shared" si="247"/>
        <v>0</v>
      </c>
      <c r="CF219" s="198">
        <f t="shared" si="247"/>
        <v>0</v>
      </c>
      <c r="CG219" s="198">
        <f t="shared" si="247"/>
        <v>0</v>
      </c>
      <c r="CH219" s="198">
        <f t="shared" si="247"/>
        <v>0</v>
      </c>
      <c r="CI219" s="198">
        <f t="shared" si="247"/>
        <v>0</v>
      </c>
      <c r="CJ219" s="198">
        <f t="shared" si="247"/>
        <v>0</v>
      </c>
      <c r="CK219" s="198">
        <f t="shared" si="247"/>
        <v>0</v>
      </c>
      <c r="CL219" s="198">
        <f t="shared" si="247"/>
        <v>0</v>
      </c>
      <c r="CM219" s="198">
        <f t="shared" si="247"/>
        <v>0</v>
      </c>
      <c r="CN219" s="198">
        <f t="shared" si="247"/>
        <v>0</v>
      </c>
      <c r="CO219" s="198">
        <f t="shared" si="247"/>
        <v>0</v>
      </c>
      <c r="CP219" s="198">
        <f t="shared" si="247"/>
        <v>0</v>
      </c>
      <c r="CQ219" s="198">
        <f t="shared" si="247"/>
        <v>0</v>
      </c>
      <c r="CR219" s="198">
        <f t="shared" si="247"/>
        <v>0</v>
      </c>
      <c r="CS219" s="198">
        <f t="shared" si="247"/>
        <v>0</v>
      </c>
      <c r="CT219" s="198">
        <f t="shared" si="247"/>
        <v>0</v>
      </c>
      <c r="CU219" s="198">
        <f t="shared" si="247"/>
        <v>0</v>
      </c>
      <c r="CV219" s="198">
        <f t="shared" si="247"/>
        <v>0</v>
      </c>
      <c r="CW219" s="198">
        <f t="shared" si="247"/>
        <v>0</v>
      </c>
      <c r="CX219" s="198">
        <f t="shared" si="247"/>
        <v>0</v>
      </c>
      <c r="CY219" s="198">
        <f t="shared" si="247"/>
        <v>0</v>
      </c>
      <c r="CZ219" s="198">
        <f t="shared" si="247"/>
        <v>0</v>
      </c>
      <c r="DA219" s="198">
        <f t="shared" si="247"/>
        <v>0</v>
      </c>
      <c r="DB219" s="198">
        <f t="shared" si="247"/>
        <v>0</v>
      </c>
      <c r="DC219" s="198">
        <f t="shared" si="247"/>
        <v>0</v>
      </c>
      <c r="DD219" s="198">
        <f t="shared" si="247"/>
        <v>0</v>
      </c>
      <c r="DE219" s="198">
        <f t="shared" si="247"/>
        <v>0</v>
      </c>
      <c r="DF219" s="198">
        <f t="shared" si="247"/>
        <v>0</v>
      </c>
      <c r="DG219" s="198">
        <f t="shared" si="247"/>
        <v>0</v>
      </c>
      <c r="DH219" s="198">
        <f t="shared" si="247"/>
        <v>0</v>
      </c>
      <c r="DI219" s="198">
        <f t="shared" si="247"/>
        <v>0</v>
      </c>
      <c r="DJ219" s="198">
        <f t="shared" si="247"/>
        <v>0</v>
      </c>
      <c r="DK219" s="198">
        <f t="shared" si="247"/>
        <v>0</v>
      </c>
      <c r="DL219" s="198">
        <f t="shared" si="247"/>
        <v>0</v>
      </c>
      <c r="DM219" s="198">
        <f t="shared" si="247"/>
        <v>0</v>
      </c>
      <c r="DN219" s="198">
        <f t="shared" si="247"/>
        <v>0</v>
      </c>
      <c r="DO219" s="198">
        <f t="shared" si="247"/>
        <v>0</v>
      </c>
      <c r="DP219" s="198">
        <f t="shared" si="247"/>
        <v>0</v>
      </c>
      <c r="DQ219" s="198">
        <f t="shared" si="247"/>
        <v>0</v>
      </c>
      <c r="DR219" s="198">
        <f t="shared" si="247"/>
        <v>0</v>
      </c>
      <c r="DS219" s="198">
        <f t="shared" si="247"/>
        <v>0</v>
      </c>
      <c r="DT219" s="198">
        <f t="shared" si="247"/>
        <v>0</v>
      </c>
      <c r="DU219" s="198">
        <f t="shared" si="247"/>
        <v>0</v>
      </c>
      <c r="DV219" s="198">
        <f t="shared" si="247"/>
        <v>0</v>
      </c>
      <c r="DW219" s="198">
        <f t="shared" si="247"/>
        <v>0</v>
      </c>
      <c r="DX219" s="198">
        <f t="shared" si="247"/>
        <v>0</v>
      </c>
      <c r="DY219" s="198">
        <f t="shared" si="247"/>
        <v>0</v>
      </c>
    </row>
    <row r="220" spans="3:129" ht="22" thickTop="1" thickBot="1" x14ac:dyDescent="0.4">
      <c r="C220" s="189">
        <f t="shared" si="222"/>
        <v>0</v>
      </c>
      <c r="D220" s="190" t="str">
        <f t="shared" ref="D220:E220" si="251">+D153</f>
        <v/>
      </c>
      <c r="E220" s="190" t="str">
        <f t="shared" si="251"/>
        <v>Amm.to Immateriale</v>
      </c>
      <c r="J220" s="198">
        <f t="shared" ref="J220:BU223" si="252">J22+J153-J87</f>
        <v>0</v>
      </c>
      <c r="K220" s="198">
        <f t="shared" si="252"/>
        <v>0</v>
      </c>
      <c r="L220" s="198">
        <f t="shared" si="252"/>
        <v>0</v>
      </c>
      <c r="M220" s="198">
        <f t="shared" si="252"/>
        <v>0</v>
      </c>
      <c r="N220" s="198">
        <f t="shared" si="252"/>
        <v>0</v>
      </c>
      <c r="O220" s="198">
        <f t="shared" si="252"/>
        <v>0</v>
      </c>
      <c r="P220" s="198">
        <f t="shared" si="252"/>
        <v>0</v>
      </c>
      <c r="Q220" s="198">
        <f t="shared" si="252"/>
        <v>0</v>
      </c>
      <c r="R220" s="198">
        <f t="shared" si="252"/>
        <v>0</v>
      </c>
      <c r="S220" s="198">
        <f t="shared" si="252"/>
        <v>0</v>
      </c>
      <c r="T220" s="198">
        <f t="shared" si="252"/>
        <v>0</v>
      </c>
      <c r="U220" s="198">
        <f t="shared" si="252"/>
        <v>0</v>
      </c>
      <c r="V220" s="198">
        <f t="shared" si="252"/>
        <v>0</v>
      </c>
      <c r="W220" s="198">
        <f t="shared" si="252"/>
        <v>0</v>
      </c>
      <c r="X220" s="198">
        <f t="shared" si="252"/>
        <v>0</v>
      </c>
      <c r="Y220" s="198">
        <f t="shared" si="252"/>
        <v>0</v>
      </c>
      <c r="Z220" s="198">
        <f t="shared" si="252"/>
        <v>0</v>
      </c>
      <c r="AA220" s="198">
        <f t="shared" si="252"/>
        <v>0</v>
      </c>
      <c r="AB220" s="198">
        <f t="shared" si="252"/>
        <v>0</v>
      </c>
      <c r="AC220" s="198">
        <f t="shared" si="252"/>
        <v>0</v>
      </c>
      <c r="AD220" s="198">
        <f t="shared" si="252"/>
        <v>0</v>
      </c>
      <c r="AE220" s="198">
        <f t="shared" si="252"/>
        <v>0</v>
      </c>
      <c r="AF220" s="198">
        <f t="shared" si="252"/>
        <v>0</v>
      </c>
      <c r="AG220" s="198">
        <f t="shared" si="252"/>
        <v>0</v>
      </c>
      <c r="AH220" s="198">
        <f t="shared" si="252"/>
        <v>0</v>
      </c>
      <c r="AI220" s="198">
        <f t="shared" si="252"/>
        <v>0</v>
      </c>
      <c r="AJ220" s="198">
        <f t="shared" si="252"/>
        <v>0</v>
      </c>
      <c r="AK220" s="198">
        <f t="shared" si="252"/>
        <v>0</v>
      </c>
      <c r="AL220" s="198">
        <f t="shared" si="252"/>
        <v>0</v>
      </c>
      <c r="AM220" s="198">
        <f t="shared" si="252"/>
        <v>0</v>
      </c>
      <c r="AN220" s="198">
        <f t="shared" si="252"/>
        <v>0</v>
      </c>
      <c r="AO220" s="198">
        <f t="shared" si="252"/>
        <v>0</v>
      </c>
      <c r="AP220" s="198">
        <f t="shared" si="252"/>
        <v>0</v>
      </c>
      <c r="AQ220" s="198">
        <f t="shared" si="252"/>
        <v>0</v>
      </c>
      <c r="AR220" s="198">
        <f t="shared" si="252"/>
        <v>0</v>
      </c>
      <c r="AS220" s="198">
        <f t="shared" si="252"/>
        <v>0</v>
      </c>
      <c r="AT220" s="198">
        <f t="shared" si="252"/>
        <v>0</v>
      </c>
      <c r="AU220" s="198">
        <f t="shared" si="252"/>
        <v>0</v>
      </c>
      <c r="AV220" s="198">
        <f t="shared" si="252"/>
        <v>0</v>
      </c>
      <c r="AW220" s="198">
        <f t="shared" si="252"/>
        <v>0</v>
      </c>
      <c r="AX220" s="198">
        <f t="shared" si="252"/>
        <v>0</v>
      </c>
      <c r="AY220" s="198">
        <f t="shared" si="252"/>
        <v>0</v>
      </c>
      <c r="AZ220" s="198">
        <f t="shared" si="252"/>
        <v>0</v>
      </c>
      <c r="BA220" s="198">
        <f t="shared" si="252"/>
        <v>0</v>
      </c>
      <c r="BB220" s="198">
        <f t="shared" si="252"/>
        <v>0</v>
      </c>
      <c r="BC220" s="198">
        <f t="shared" si="252"/>
        <v>0</v>
      </c>
      <c r="BD220" s="198">
        <f t="shared" si="252"/>
        <v>0</v>
      </c>
      <c r="BE220" s="198">
        <f t="shared" si="252"/>
        <v>0</v>
      </c>
      <c r="BF220" s="198">
        <f t="shared" si="252"/>
        <v>0</v>
      </c>
      <c r="BG220" s="198">
        <f t="shared" si="252"/>
        <v>0</v>
      </c>
      <c r="BH220" s="198">
        <f t="shared" si="252"/>
        <v>0</v>
      </c>
      <c r="BI220" s="198">
        <f t="shared" si="252"/>
        <v>0</v>
      </c>
      <c r="BJ220" s="198">
        <f t="shared" si="252"/>
        <v>0</v>
      </c>
      <c r="BK220" s="198">
        <f t="shared" si="252"/>
        <v>0</v>
      </c>
      <c r="BL220" s="198">
        <f t="shared" si="252"/>
        <v>0</v>
      </c>
      <c r="BM220" s="198">
        <f t="shared" si="252"/>
        <v>0</v>
      </c>
      <c r="BN220" s="198">
        <f t="shared" si="252"/>
        <v>0</v>
      </c>
      <c r="BO220" s="198">
        <f t="shared" si="252"/>
        <v>0</v>
      </c>
      <c r="BP220" s="198">
        <f t="shared" si="252"/>
        <v>0</v>
      </c>
      <c r="BQ220" s="198">
        <f t="shared" si="252"/>
        <v>0</v>
      </c>
      <c r="BR220" s="198">
        <f t="shared" si="252"/>
        <v>0</v>
      </c>
      <c r="BS220" s="198">
        <f t="shared" si="252"/>
        <v>0</v>
      </c>
      <c r="BT220" s="198">
        <f t="shared" si="252"/>
        <v>0</v>
      </c>
      <c r="BU220" s="198">
        <f t="shared" si="252"/>
        <v>0</v>
      </c>
      <c r="BV220" s="198">
        <f t="shared" si="247"/>
        <v>0</v>
      </c>
      <c r="BW220" s="198">
        <f t="shared" si="247"/>
        <v>0</v>
      </c>
      <c r="BX220" s="198">
        <f t="shared" si="247"/>
        <v>0</v>
      </c>
      <c r="BY220" s="198">
        <f t="shared" si="247"/>
        <v>0</v>
      </c>
      <c r="BZ220" s="198">
        <f t="shared" si="247"/>
        <v>0</v>
      </c>
      <c r="CA220" s="198">
        <f t="shared" si="247"/>
        <v>0</v>
      </c>
      <c r="CB220" s="198">
        <f t="shared" si="247"/>
        <v>0</v>
      </c>
      <c r="CC220" s="198">
        <f t="shared" si="247"/>
        <v>0</v>
      </c>
      <c r="CD220" s="198">
        <f t="shared" si="247"/>
        <v>0</v>
      </c>
      <c r="CE220" s="198">
        <f t="shared" si="247"/>
        <v>0</v>
      </c>
      <c r="CF220" s="198">
        <f t="shared" si="247"/>
        <v>0</v>
      </c>
      <c r="CG220" s="198">
        <f t="shared" si="247"/>
        <v>0</v>
      </c>
      <c r="CH220" s="198">
        <f t="shared" si="247"/>
        <v>0</v>
      </c>
      <c r="CI220" s="198">
        <f t="shared" si="247"/>
        <v>0</v>
      </c>
      <c r="CJ220" s="198">
        <f t="shared" si="247"/>
        <v>0</v>
      </c>
      <c r="CK220" s="198">
        <f t="shared" si="247"/>
        <v>0</v>
      </c>
      <c r="CL220" s="198">
        <f t="shared" si="247"/>
        <v>0</v>
      </c>
      <c r="CM220" s="198">
        <f t="shared" si="247"/>
        <v>0</v>
      </c>
      <c r="CN220" s="198">
        <f t="shared" si="247"/>
        <v>0</v>
      </c>
      <c r="CO220" s="198">
        <f t="shared" si="247"/>
        <v>0</v>
      </c>
      <c r="CP220" s="198">
        <f t="shared" si="247"/>
        <v>0</v>
      </c>
      <c r="CQ220" s="198">
        <f t="shared" si="247"/>
        <v>0</v>
      </c>
      <c r="CR220" s="198">
        <f t="shared" si="247"/>
        <v>0</v>
      </c>
      <c r="CS220" s="198">
        <f t="shared" si="247"/>
        <v>0</v>
      </c>
      <c r="CT220" s="198">
        <f t="shared" si="247"/>
        <v>0</v>
      </c>
      <c r="CU220" s="198">
        <f t="shared" si="247"/>
        <v>0</v>
      </c>
      <c r="CV220" s="198">
        <f t="shared" si="247"/>
        <v>0</v>
      </c>
      <c r="CW220" s="198">
        <f t="shared" si="247"/>
        <v>0</v>
      </c>
      <c r="CX220" s="198">
        <f t="shared" si="247"/>
        <v>0</v>
      </c>
      <c r="CY220" s="198">
        <f t="shared" si="247"/>
        <v>0</v>
      </c>
      <c r="CZ220" s="198">
        <f t="shared" si="247"/>
        <v>0</v>
      </c>
      <c r="DA220" s="198">
        <f t="shared" si="247"/>
        <v>0</v>
      </c>
      <c r="DB220" s="198">
        <f t="shared" si="247"/>
        <v>0</v>
      </c>
      <c r="DC220" s="198">
        <f t="shared" si="247"/>
        <v>0</v>
      </c>
      <c r="DD220" s="198">
        <f t="shared" si="247"/>
        <v>0</v>
      </c>
      <c r="DE220" s="198">
        <f t="shared" si="247"/>
        <v>0</v>
      </c>
      <c r="DF220" s="198">
        <f t="shared" si="247"/>
        <v>0</v>
      </c>
      <c r="DG220" s="198">
        <f t="shared" si="247"/>
        <v>0</v>
      </c>
      <c r="DH220" s="198">
        <f t="shared" si="247"/>
        <v>0</v>
      </c>
      <c r="DI220" s="198">
        <f t="shared" si="247"/>
        <v>0</v>
      </c>
      <c r="DJ220" s="198">
        <f t="shared" si="247"/>
        <v>0</v>
      </c>
      <c r="DK220" s="198">
        <f t="shared" si="247"/>
        <v>0</v>
      </c>
      <c r="DL220" s="198">
        <f t="shared" si="247"/>
        <v>0</v>
      </c>
      <c r="DM220" s="198">
        <f t="shared" si="247"/>
        <v>0</v>
      </c>
      <c r="DN220" s="198">
        <f t="shared" si="247"/>
        <v>0</v>
      </c>
      <c r="DO220" s="198">
        <f t="shared" si="247"/>
        <v>0</v>
      </c>
      <c r="DP220" s="198">
        <f t="shared" si="247"/>
        <v>0</v>
      </c>
      <c r="DQ220" s="198">
        <f t="shared" si="247"/>
        <v>0</v>
      </c>
      <c r="DR220" s="198">
        <f t="shared" si="247"/>
        <v>0</v>
      </c>
      <c r="DS220" s="198">
        <f t="shared" si="247"/>
        <v>0</v>
      </c>
      <c r="DT220" s="198">
        <f t="shared" si="247"/>
        <v>0</v>
      </c>
      <c r="DU220" s="198">
        <f t="shared" si="247"/>
        <v>0</v>
      </c>
      <c r="DV220" s="198">
        <f t="shared" si="247"/>
        <v>0</v>
      </c>
      <c r="DW220" s="198">
        <f t="shared" si="247"/>
        <v>0</v>
      </c>
      <c r="DX220" s="198">
        <f t="shared" si="247"/>
        <v>0</v>
      </c>
      <c r="DY220" s="198">
        <f t="shared" si="247"/>
        <v>0</v>
      </c>
    </row>
    <row r="221" spans="3:129" ht="22" thickTop="1" thickBot="1" x14ac:dyDescent="0.4">
      <c r="C221" s="189">
        <f t="shared" si="222"/>
        <v>0</v>
      </c>
      <c r="D221" s="190" t="str">
        <f t="shared" ref="D221:E221" si="253">+D154</f>
        <v/>
      </c>
      <c r="E221" s="190" t="str">
        <f t="shared" si="253"/>
        <v>Amm.to Immateriale</v>
      </c>
      <c r="J221" s="198">
        <f t="shared" si="252"/>
        <v>0</v>
      </c>
      <c r="K221" s="198">
        <f t="shared" si="252"/>
        <v>0</v>
      </c>
      <c r="L221" s="198">
        <f t="shared" si="252"/>
        <v>0</v>
      </c>
      <c r="M221" s="198">
        <f t="shared" si="252"/>
        <v>0</v>
      </c>
      <c r="N221" s="198">
        <f t="shared" si="252"/>
        <v>0</v>
      </c>
      <c r="O221" s="198">
        <f t="shared" si="252"/>
        <v>0</v>
      </c>
      <c r="P221" s="198">
        <f t="shared" si="252"/>
        <v>0</v>
      </c>
      <c r="Q221" s="198">
        <f t="shared" si="252"/>
        <v>0</v>
      </c>
      <c r="R221" s="198">
        <f t="shared" si="252"/>
        <v>0</v>
      </c>
      <c r="S221" s="198">
        <f t="shared" si="252"/>
        <v>0</v>
      </c>
      <c r="T221" s="198">
        <f t="shared" si="252"/>
        <v>0</v>
      </c>
      <c r="U221" s="198">
        <f t="shared" si="252"/>
        <v>0</v>
      </c>
      <c r="V221" s="198">
        <f t="shared" si="252"/>
        <v>0</v>
      </c>
      <c r="W221" s="198">
        <f t="shared" si="252"/>
        <v>0</v>
      </c>
      <c r="X221" s="198">
        <f t="shared" si="252"/>
        <v>0</v>
      </c>
      <c r="Y221" s="198">
        <f t="shared" si="252"/>
        <v>0</v>
      </c>
      <c r="Z221" s="198">
        <f t="shared" si="252"/>
        <v>0</v>
      </c>
      <c r="AA221" s="198">
        <f t="shared" si="252"/>
        <v>0</v>
      </c>
      <c r="AB221" s="198">
        <f t="shared" si="252"/>
        <v>0</v>
      </c>
      <c r="AC221" s="198">
        <f t="shared" si="252"/>
        <v>0</v>
      </c>
      <c r="AD221" s="198">
        <f t="shared" si="252"/>
        <v>0</v>
      </c>
      <c r="AE221" s="198">
        <f t="shared" si="252"/>
        <v>0</v>
      </c>
      <c r="AF221" s="198">
        <f t="shared" si="252"/>
        <v>0</v>
      </c>
      <c r="AG221" s="198">
        <f t="shared" si="252"/>
        <v>0</v>
      </c>
      <c r="AH221" s="198">
        <f t="shared" si="252"/>
        <v>0</v>
      </c>
      <c r="AI221" s="198">
        <f t="shared" si="252"/>
        <v>0</v>
      </c>
      <c r="AJ221" s="198">
        <f t="shared" si="252"/>
        <v>0</v>
      </c>
      <c r="AK221" s="198">
        <f t="shared" si="252"/>
        <v>0</v>
      </c>
      <c r="AL221" s="198">
        <f t="shared" si="252"/>
        <v>0</v>
      </c>
      <c r="AM221" s="198">
        <f t="shared" si="252"/>
        <v>0</v>
      </c>
      <c r="AN221" s="198">
        <f t="shared" si="252"/>
        <v>0</v>
      </c>
      <c r="AO221" s="198">
        <f t="shared" si="252"/>
        <v>0</v>
      </c>
      <c r="AP221" s="198">
        <f t="shared" si="252"/>
        <v>0</v>
      </c>
      <c r="AQ221" s="198">
        <f t="shared" si="252"/>
        <v>0</v>
      </c>
      <c r="AR221" s="198">
        <f t="shared" si="252"/>
        <v>0</v>
      </c>
      <c r="AS221" s="198">
        <f t="shared" si="252"/>
        <v>0</v>
      </c>
      <c r="AT221" s="198">
        <f t="shared" si="252"/>
        <v>0</v>
      </c>
      <c r="AU221" s="198">
        <f t="shared" si="252"/>
        <v>0</v>
      </c>
      <c r="AV221" s="198">
        <f t="shared" si="252"/>
        <v>0</v>
      </c>
      <c r="AW221" s="198">
        <f t="shared" si="252"/>
        <v>0</v>
      </c>
      <c r="AX221" s="198">
        <f t="shared" si="252"/>
        <v>0</v>
      </c>
      <c r="AY221" s="198">
        <f t="shared" si="252"/>
        <v>0</v>
      </c>
      <c r="AZ221" s="198">
        <f t="shared" si="252"/>
        <v>0</v>
      </c>
      <c r="BA221" s="198">
        <f t="shared" si="252"/>
        <v>0</v>
      </c>
      <c r="BB221" s="198">
        <f t="shared" si="252"/>
        <v>0</v>
      </c>
      <c r="BC221" s="198">
        <f t="shared" si="252"/>
        <v>0</v>
      </c>
      <c r="BD221" s="198">
        <f t="shared" si="252"/>
        <v>0</v>
      </c>
      <c r="BE221" s="198">
        <f t="shared" si="252"/>
        <v>0</v>
      </c>
      <c r="BF221" s="198">
        <f t="shared" si="252"/>
        <v>0</v>
      </c>
      <c r="BG221" s="198">
        <f t="shared" si="252"/>
        <v>0</v>
      </c>
      <c r="BH221" s="198">
        <f t="shared" si="252"/>
        <v>0</v>
      </c>
      <c r="BI221" s="198">
        <f t="shared" si="252"/>
        <v>0</v>
      </c>
      <c r="BJ221" s="198">
        <f t="shared" si="252"/>
        <v>0</v>
      </c>
      <c r="BK221" s="198">
        <f t="shared" si="252"/>
        <v>0</v>
      </c>
      <c r="BL221" s="198">
        <f t="shared" si="252"/>
        <v>0</v>
      </c>
      <c r="BM221" s="198">
        <f t="shared" si="252"/>
        <v>0</v>
      </c>
      <c r="BN221" s="198">
        <f t="shared" si="252"/>
        <v>0</v>
      </c>
      <c r="BO221" s="198">
        <f t="shared" si="252"/>
        <v>0</v>
      </c>
      <c r="BP221" s="198">
        <f t="shared" si="252"/>
        <v>0</v>
      </c>
      <c r="BQ221" s="198">
        <f t="shared" si="252"/>
        <v>0</v>
      </c>
      <c r="BR221" s="198">
        <f t="shared" si="252"/>
        <v>0</v>
      </c>
      <c r="BS221" s="198">
        <f t="shared" si="252"/>
        <v>0</v>
      </c>
      <c r="BT221" s="198">
        <f t="shared" si="252"/>
        <v>0</v>
      </c>
      <c r="BU221" s="198">
        <f t="shared" si="252"/>
        <v>0</v>
      </c>
      <c r="BV221" s="198">
        <f t="shared" si="247"/>
        <v>0</v>
      </c>
      <c r="BW221" s="198">
        <f t="shared" si="247"/>
        <v>0</v>
      </c>
      <c r="BX221" s="198">
        <f t="shared" si="247"/>
        <v>0</v>
      </c>
      <c r="BY221" s="198">
        <f t="shared" si="247"/>
        <v>0</v>
      </c>
      <c r="BZ221" s="198">
        <f t="shared" si="247"/>
        <v>0</v>
      </c>
      <c r="CA221" s="198">
        <f t="shared" si="247"/>
        <v>0</v>
      </c>
      <c r="CB221" s="198">
        <f t="shared" si="247"/>
        <v>0</v>
      </c>
      <c r="CC221" s="198">
        <f t="shared" si="247"/>
        <v>0</v>
      </c>
      <c r="CD221" s="198">
        <f t="shared" si="247"/>
        <v>0</v>
      </c>
      <c r="CE221" s="198">
        <f t="shared" si="247"/>
        <v>0</v>
      </c>
      <c r="CF221" s="198">
        <f t="shared" si="247"/>
        <v>0</v>
      </c>
      <c r="CG221" s="198">
        <f t="shared" si="247"/>
        <v>0</v>
      </c>
      <c r="CH221" s="198">
        <f t="shared" si="247"/>
        <v>0</v>
      </c>
      <c r="CI221" s="198">
        <f t="shared" si="247"/>
        <v>0</v>
      </c>
      <c r="CJ221" s="198">
        <f t="shared" si="247"/>
        <v>0</v>
      </c>
      <c r="CK221" s="198">
        <f t="shared" si="247"/>
        <v>0</v>
      </c>
      <c r="CL221" s="198">
        <f t="shared" si="247"/>
        <v>0</v>
      </c>
      <c r="CM221" s="198">
        <f t="shared" si="247"/>
        <v>0</v>
      </c>
      <c r="CN221" s="198">
        <f t="shared" si="247"/>
        <v>0</v>
      </c>
      <c r="CO221" s="198">
        <f t="shared" si="247"/>
        <v>0</v>
      </c>
      <c r="CP221" s="198">
        <f t="shared" si="247"/>
        <v>0</v>
      </c>
      <c r="CQ221" s="198">
        <f t="shared" si="247"/>
        <v>0</v>
      </c>
      <c r="CR221" s="198">
        <f t="shared" si="247"/>
        <v>0</v>
      </c>
      <c r="CS221" s="198">
        <f t="shared" si="247"/>
        <v>0</v>
      </c>
      <c r="CT221" s="198">
        <f t="shared" si="247"/>
        <v>0</v>
      </c>
      <c r="CU221" s="198">
        <f t="shared" si="247"/>
        <v>0</v>
      </c>
      <c r="CV221" s="198">
        <f t="shared" si="247"/>
        <v>0</v>
      </c>
      <c r="CW221" s="198">
        <f t="shared" si="247"/>
        <v>0</v>
      </c>
      <c r="CX221" s="198">
        <f t="shared" si="247"/>
        <v>0</v>
      </c>
      <c r="CY221" s="198">
        <f t="shared" si="247"/>
        <v>0</v>
      </c>
      <c r="CZ221" s="198">
        <f t="shared" si="247"/>
        <v>0</v>
      </c>
      <c r="DA221" s="198">
        <f t="shared" ref="DA221:DY221" si="254">DA23+DA154-DA88</f>
        <v>0</v>
      </c>
      <c r="DB221" s="198">
        <f t="shared" si="254"/>
        <v>0</v>
      </c>
      <c r="DC221" s="198">
        <f t="shared" si="254"/>
        <v>0</v>
      </c>
      <c r="DD221" s="198">
        <f t="shared" si="254"/>
        <v>0</v>
      </c>
      <c r="DE221" s="198">
        <f t="shared" si="254"/>
        <v>0</v>
      </c>
      <c r="DF221" s="198">
        <f t="shared" si="254"/>
        <v>0</v>
      </c>
      <c r="DG221" s="198">
        <f t="shared" si="254"/>
        <v>0</v>
      </c>
      <c r="DH221" s="198">
        <f t="shared" si="254"/>
        <v>0</v>
      </c>
      <c r="DI221" s="198">
        <f t="shared" si="254"/>
        <v>0</v>
      </c>
      <c r="DJ221" s="198">
        <f t="shared" si="254"/>
        <v>0</v>
      </c>
      <c r="DK221" s="198">
        <f t="shared" si="254"/>
        <v>0</v>
      </c>
      <c r="DL221" s="198">
        <f t="shared" si="254"/>
        <v>0</v>
      </c>
      <c r="DM221" s="198">
        <f t="shared" si="254"/>
        <v>0</v>
      </c>
      <c r="DN221" s="198">
        <f t="shared" si="254"/>
        <v>0</v>
      </c>
      <c r="DO221" s="198">
        <f t="shared" si="254"/>
        <v>0</v>
      </c>
      <c r="DP221" s="198">
        <f t="shared" si="254"/>
        <v>0</v>
      </c>
      <c r="DQ221" s="198">
        <f t="shared" si="254"/>
        <v>0</v>
      </c>
      <c r="DR221" s="198">
        <f t="shared" si="254"/>
        <v>0</v>
      </c>
      <c r="DS221" s="198">
        <f t="shared" si="254"/>
        <v>0</v>
      </c>
      <c r="DT221" s="198">
        <f t="shared" si="254"/>
        <v>0</v>
      </c>
      <c r="DU221" s="198">
        <f t="shared" si="254"/>
        <v>0</v>
      </c>
      <c r="DV221" s="198">
        <f t="shared" si="254"/>
        <v>0</v>
      </c>
      <c r="DW221" s="198">
        <f t="shared" si="254"/>
        <v>0</v>
      </c>
      <c r="DX221" s="198">
        <f t="shared" si="254"/>
        <v>0</v>
      </c>
      <c r="DY221" s="198">
        <f t="shared" si="254"/>
        <v>0</v>
      </c>
    </row>
    <row r="222" spans="3:129" ht="22" thickTop="1" thickBot="1" x14ac:dyDescent="0.4">
      <c r="C222" s="189">
        <f t="shared" si="222"/>
        <v>0</v>
      </c>
      <c r="D222" s="190" t="str">
        <f t="shared" ref="D222:E222" si="255">+D155</f>
        <v/>
      </c>
      <c r="E222" s="190" t="str">
        <f t="shared" si="255"/>
        <v>Amm.to Immateriale</v>
      </c>
      <c r="J222" s="198">
        <f t="shared" si="252"/>
        <v>0</v>
      </c>
      <c r="K222" s="198">
        <f t="shared" si="252"/>
        <v>0</v>
      </c>
      <c r="L222" s="198">
        <f t="shared" si="252"/>
        <v>0</v>
      </c>
      <c r="M222" s="198">
        <f t="shared" si="252"/>
        <v>0</v>
      </c>
      <c r="N222" s="198">
        <f t="shared" si="252"/>
        <v>0</v>
      </c>
      <c r="O222" s="198">
        <f t="shared" si="252"/>
        <v>0</v>
      </c>
      <c r="P222" s="198">
        <f t="shared" si="252"/>
        <v>0</v>
      </c>
      <c r="Q222" s="198">
        <f t="shared" si="252"/>
        <v>0</v>
      </c>
      <c r="R222" s="198">
        <f t="shared" si="252"/>
        <v>0</v>
      </c>
      <c r="S222" s="198">
        <f t="shared" si="252"/>
        <v>0</v>
      </c>
      <c r="T222" s="198">
        <f t="shared" si="252"/>
        <v>0</v>
      </c>
      <c r="U222" s="198">
        <f t="shared" si="252"/>
        <v>0</v>
      </c>
      <c r="V222" s="198">
        <f t="shared" si="252"/>
        <v>0</v>
      </c>
      <c r="W222" s="198">
        <f t="shared" si="252"/>
        <v>0</v>
      </c>
      <c r="X222" s="198">
        <f t="shared" si="252"/>
        <v>0</v>
      </c>
      <c r="Y222" s="198">
        <f t="shared" si="252"/>
        <v>0</v>
      </c>
      <c r="Z222" s="198">
        <f t="shared" si="252"/>
        <v>0</v>
      </c>
      <c r="AA222" s="198">
        <f t="shared" si="252"/>
        <v>0</v>
      </c>
      <c r="AB222" s="198">
        <f t="shared" si="252"/>
        <v>0</v>
      </c>
      <c r="AC222" s="198">
        <f t="shared" si="252"/>
        <v>0</v>
      </c>
      <c r="AD222" s="198">
        <f t="shared" si="252"/>
        <v>0</v>
      </c>
      <c r="AE222" s="198">
        <f t="shared" si="252"/>
        <v>0</v>
      </c>
      <c r="AF222" s="198">
        <f t="shared" si="252"/>
        <v>0</v>
      </c>
      <c r="AG222" s="198">
        <f t="shared" si="252"/>
        <v>0</v>
      </c>
      <c r="AH222" s="198">
        <f t="shared" si="252"/>
        <v>0</v>
      </c>
      <c r="AI222" s="198">
        <f t="shared" si="252"/>
        <v>0</v>
      </c>
      <c r="AJ222" s="198">
        <f t="shared" si="252"/>
        <v>0</v>
      </c>
      <c r="AK222" s="198">
        <f t="shared" si="252"/>
        <v>0</v>
      </c>
      <c r="AL222" s="198">
        <f t="shared" si="252"/>
        <v>0</v>
      </c>
      <c r="AM222" s="198">
        <f t="shared" si="252"/>
        <v>0</v>
      </c>
      <c r="AN222" s="198">
        <f t="shared" si="252"/>
        <v>0</v>
      </c>
      <c r="AO222" s="198">
        <f t="shared" si="252"/>
        <v>0</v>
      </c>
      <c r="AP222" s="198">
        <f t="shared" si="252"/>
        <v>0</v>
      </c>
      <c r="AQ222" s="198">
        <f t="shared" si="252"/>
        <v>0</v>
      </c>
      <c r="AR222" s="198">
        <f t="shared" si="252"/>
        <v>0</v>
      </c>
      <c r="AS222" s="198">
        <f t="shared" si="252"/>
        <v>0</v>
      </c>
      <c r="AT222" s="198">
        <f t="shared" si="252"/>
        <v>0</v>
      </c>
      <c r="AU222" s="198">
        <f t="shared" si="252"/>
        <v>0</v>
      </c>
      <c r="AV222" s="198">
        <f t="shared" si="252"/>
        <v>0</v>
      </c>
      <c r="AW222" s="198">
        <f t="shared" si="252"/>
        <v>0</v>
      </c>
      <c r="AX222" s="198">
        <f t="shared" si="252"/>
        <v>0</v>
      </c>
      <c r="AY222" s="198">
        <f t="shared" si="252"/>
        <v>0</v>
      </c>
      <c r="AZ222" s="198">
        <f t="shared" si="252"/>
        <v>0</v>
      </c>
      <c r="BA222" s="198">
        <f t="shared" si="252"/>
        <v>0</v>
      </c>
      <c r="BB222" s="198">
        <f t="shared" si="252"/>
        <v>0</v>
      </c>
      <c r="BC222" s="198">
        <f t="shared" si="252"/>
        <v>0</v>
      </c>
      <c r="BD222" s="198">
        <f t="shared" si="252"/>
        <v>0</v>
      </c>
      <c r="BE222" s="198">
        <f t="shared" si="252"/>
        <v>0</v>
      </c>
      <c r="BF222" s="198">
        <f t="shared" si="252"/>
        <v>0</v>
      </c>
      <c r="BG222" s="198">
        <f t="shared" si="252"/>
        <v>0</v>
      </c>
      <c r="BH222" s="198">
        <f t="shared" si="252"/>
        <v>0</v>
      </c>
      <c r="BI222" s="198">
        <f t="shared" si="252"/>
        <v>0</v>
      </c>
      <c r="BJ222" s="198">
        <f t="shared" si="252"/>
        <v>0</v>
      </c>
      <c r="BK222" s="198">
        <f t="shared" si="252"/>
        <v>0</v>
      </c>
      <c r="BL222" s="198">
        <f t="shared" si="252"/>
        <v>0</v>
      </c>
      <c r="BM222" s="198">
        <f t="shared" si="252"/>
        <v>0</v>
      </c>
      <c r="BN222" s="198">
        <f t="shared" si="252"/>
        <v>0</v>
      </c>
      <c r="BO222" s="198">
        <f t="shared" si="252"/>
        <v>0</v>
      </c>
      <c r="BP222" s="198">
        <f t="shared" si="252"/>
        <v>0</v>
      </c>
      <c r="BQ222" s="198">
        <f t="shared" si="252"/>
        <v>0</v>
      </c>
      <c r="BR222" s="198">
        <f t="shared" si="252"/>
        <v>0</v>
      </c>
      <c r="BS222" s="198">
        <f t="shared" si="252"/>
        <v>0</v>
      </c>
      <c r="BT222" s="198">
        <f t="shared" si="252"/>
        <v>0</v>
      </c>
      <c r="BU222" s="198">
        <f t="shared" si="252"/>
        <v>0</v>
      </c>
      <c r="BV222" s="198">
        <f t="shared" ref="BV222:DY226" si="256">BV24+BV155-BV89</f>
        <v>0</v>
      </c>
      <c r="BW222" s="198">
        <f t="shared" si="256"/>
        <v>0</v>
      </c>
      <c r="BX222" s="198">
        <f t="shared" si="256"/>
        <v>0</v>
      </c>
      <c r="BY222" s="198">
        <f t="shared" si="256"/>
        <v>0</v>
      </c>
      <c r="BZ222" s="198">
        <f t="shared" si="256"/>
        <v>0</v>
      </c>
      <c r="CA222" s="198">
        <f t="shared" si="256"/>
        <v>0</v>
      </c>
      <c r="CB222" s="198">
        <f t="shared" si="256"/>
        <v>0</v>
      </c>
      <c r="CC222" s="198">
        <f t="shared" si="256"/>
        <v>0</v>
      </c>
      <c r="CD222" s="198">
        <f t="shared" si="256"/>
        <v>0</v>
      </c>
      <c r="CE222" s="198">
        <f t="shared" si="256"/>
        <v>0</v>
      </c>
      <c r="CF222" s="198">
        <f t="shared" si="256"/>
        <v>0</v>
      </c>
      <c r="CG222" s="198">
        <f t="shared" si="256"/>
        <v>0</v>
      </c>
      <c r="CH222" s="198">
        <f t="shared" si="256"/>
        <v>0</v>
      </c>
      <c r="CI222" s="198">
        <f t="shared" si="256"/>
        <v>0</v>
      </c>
      <c r="CJ222" s="198">
        <f t="shared" si="256"/>
        <v>0</v>
      </c>
      <c r="CK222" s="198">
        <f t="shared" si="256"/>
        <v>0</v>
      </c>
      <c r="CL222" s="198">
        <f t="shared" si="256"/>
        <v>0</v>
      </c>
      <c r="CM222" s="198">
        <f t="shared" si="256"/>
        <v>0</v>
      </c>
      <c r="CN222" s="198">
        <f t="shared" si="256"/>
        <v>0</v>
      </c>
      <c r="CO222" s="198">
        <f t="shared" si="256"/>
        <v>0</v>
      </c>
      <c r="CP222" s="198">
        <f t="shared" si="256"/>
        <v>0</v>
      </c>
      <c r="CQ222" s="198">
        <f t="shared" si="256"/>
        <v>0</v>
      </c>
      <c r="CR222" s="198">
        <f t="shared" si="256"/>
        <v>0</v>
      </c>
      <c r="CS222" s="198">
        <f t="shared" si="256"/>
        <v>0</v>
      </c>
      <c r="CT222" s="198">
        <f t="shared" si="256"/>
        <v>0</v>
      </c>
      <c r="CU222" s="198">
        <f t="shared" si="256"/>
        <v>0</v>
      </c>
      <c r="CV222" s="198">
        <f t="shared" si="256"/>
        <v>0</v>
      </c>
      <c r="CW222" s="198">
        <f t="shared" si="256"/>
        <v>0</v>
      </c>
      <c r="CX222" s="198">
        <f t="shared" si="256"/>
        <v>0</v>
      </c>
      <c r="CY222" s="198">
        <f t="shared" si="256"/>
        <v>0</v>
      </c>
      <c r="CZ222" s="198">
        <f t="shared" si="256"/>
        <v>0</v>
      </c>
      <c r="DA222" s="198">
        <f t="shared" si="256"/>
        <v>0</v>
      </c>
      <c r="DB222" s="198">
        <f t="shared" si="256"/>
        <v>0</v>
      </c>
      <c r="DC222" s="198">
        <f t="shared" si="256"/>
        <v>0</v>
      </c>
      <c r="DD222" s="198">
        <f t="shared" si="256"/>
        <v>0</v>
      </c>
      <c r="DE222" s="198">
        <f t="shared" si="256"/>
        <v>0</v>
      </c>
      <c r="DF222" s="198">
        <f t="shared" si="256"/>
        <v>0</v>
      </c>
      <c r="DG222" s="198">
        <f t="shared" si="256"/>
        <v>0</v>
      </c>
      <c r="DH222" s="198">
        <f t="shared" si="256"/>
        <v>0</v>
      </c>
      <c r="DI222" s="198">
        <f t="shared" si="256"/>
        <v>0</v>
      </c>
      <c r="DJ222" s="198">
        <f t="shared" si="256"/>
        <v>0</v>
      </c>
      <c r="DK222" s="198">
        <f t="shared" si="256"/>
        <v>0</v>
      </c>
      <c r="DL222" s="198">
        <f t="shared" si="256"/>
        <v>0</v>
      </c>
      <c r="DM222" s="198">
        <f t="shared" si="256"/>
        <v>0</v>
      </c>
      <c r="DN222" s="198">
        <f t="shared" si="256"/>
        <v>0</v>
      </c>
      <c r="DO222" s="198">
        <f t="shared" si="256"/>
        <v>0</v>
      </c>
      <c r="DP222" s="198">
        <f t="shared" si="256"/>
        <v>0</v>
      </c>
      <c r="DQ222" s="198">
        <f t="shared" si="256"/>
        <v>0</v>
      </c>
      <c r="DR222" s="198">
        <f t="shared" si="256"/>
        <v>0</v>
      </c>
      <c r="DS222" s="198">
        <f t="shared" si="256"/>
        <v>0</v>
      </c>
      <c r="DT222" s="198">
        <f t="shared" si="256"/>
        <v>0</v>
      </c>
      <c r="DU222" s="198">
        <f t="shared" si="256"/>
        <v>0</v>
      </c>
      <c r="DV222" s="198">
        <f t="shared" si="256"/>
        <v>0</v>
      </c>
      <c r="DW222" s="198">
        <f t="shared" si="256"/>
        <v>0</v>
      </c>
      <c r="DX222" s="198">
        <f t="shared" si="256"/>
        <v>0</v>
      </c>
      <c r="DY222" s="198">
        <f t="shared" si="256"/>
        <v>0</v>
      </c>
    </row>
    <row r="223" spans="3:129" ht="22" thickTop="1" thickBot="1" x14ac:dyDescent="0.4">
      <c r="C223" s="189">
        <f t="shared" si="222"/>
        <v>0</v>
      </c>
      <c r="D223" s="190" t="str">
        <f t="shared" ref="D223:E223" si="257">+D156</f>
        <v/>
      </c>
      <c r="E223" s="190" t="str">
        <f t="shared" si="257"/>
        <v>Amm.to Immateriale</v>
      </c>
      <c r="J223" s="198">
        <f t="shared" si="252"/>
        <v>0</v>
      </c>
      <c r="K223" s="198">
        <f t="shared" si="252"/>
        <v>0</v>
      </c>
      <c r="L223" s="198">
        <f t="shared" si="252"/>
        <v>0</v>
      </c>
      <c r="M223" s="198">
        <f t="shared" si="252"/>
        <v>0</v>
      </c>
      <c r="N223" s="198">
        <f t="shared" si="252"/>
        <v>0</v>
      </c>
      <c r="O223" s="198">
        <f t="shared" si="252"/>
        <v>0</v>
      </c>
      <c r="P223" s="198">
        <f t="shared" si="252"/>
        <v>0</v>
      </c>
      <c r="Q223" s="198">
        <f t="shared" si="252"/>
        <v>0</v>
      </c>
      <c r="R223" s="198">
        <f t="shared" si="252"/>
        <v>0</v>
      </c>
      <c r="S223" s="198">
        <f t="shared" si="252"/>
        <v>0</v>
      </c>
      <c r="T223" s="198">
        <f t="shared" si="252"/>
        <v>0</v>
      </c>
      <c r="U223" s="198">
        <f t="shared" si="252"/>
        <v>0</v>
      </c>
      <c r="V223" s="198">
        <f t="shared" si="252"/>
        <v>0</v>
      </c>
      <c r="W223" s="198">
        <f t="shared" si="252"/>
        <v>0</v>
      </c>
      <c r="X223" s="198">
        <f t="shared" si="252"/>
        <v>0</v>
      </c>
      <c r="Y223" s="198">
        <f t="shared" si="252"/>
        <v>0</v>
      </c>
      <c r="Z223" s="198">
        <f t="shared" si="252"/>
        <v>0</v>
      </c>
      <c r="AA223" s="198">
        <f t="shared" si="252"/>
        <v>0</v>
      </c>
      <c r="AB223" s="198">
        <f t="shared" si="252"/>
        <v>0</v>
      </c>
      <c r="AC223" s="198">
        <f t="shared" si="252"/>
        <v>0</v>
      </c>
      <c r="AD223" s="198">
        <f t="shared" si="252"/>
        <v>0</v>
      </c>
      <c r="AE223" s="198">
        <f t="shared" si="252"/>
        <v>0</v>
      </c>
      <c r="AF223" s="198">
        <f t="shared" si="252"/>
        <v>0</v>
      </c>
      <c r="AG223" s="198">
        <f t="shared" si="252"/>
        <v>0</v>
      </c>
      <c r="AH223" s="198">
        <f t="shared" si="252"/>
        <v>0</v>
      </c>
      <c r="AI223" s="198">
        <f t="shared" si="252"/>
        <v>0</v>
      </c>
      <c r="AJ223" s="198">
        <f t="shared" si="252"/>
        <v>0</v>
      </c>
      <c r="AK223" s="198">
        <f t="shared" si="252"/>
        <v>0</v>
      </c>
      <c r="AL223" s="198">
        <f t="shared" si="252"/>
        <v>0</v>
      </c>
      <c r="AM223" s="198">
        <f t="shared" si="252"/>
        <v>0</v>
      </c>
      <c r="AN223" s="198">
        <f t="shared" si="252"/>
        <v>0</v>
      </c>
      <c r="AO223" s="198">
        <f t="shared" si="252"/>
        <v>0</v>
      </c>
      <c r="AP223" s="198">
        <f t="shared" si="252"/>
        <v>0</v>
      </c>
      <c r="AQ223" s="198">
        <f t="shared" si="252"/>
        <v>0</v>
      </c>
      <c r="AR223" s="198">
        <f t="shared" si="252"/>
        <v>0</v>
      </c>
      <c r="AS223" s="198">
        <f t="shared" si="252"/>
        <v>0</v>
      </c>
      <c r="AT223" s="198">
        <f t="shared" si="252"/>
        <v>0</v>
      </c>
      <c r="AU223" s="198">
        <f t="shared" si="252"/>
        <v>0</v>
      </c>
      <c r="AV223" s="198">
        <f t="shared" si="252"/>
        <v>0</v>
      </c>
      <c r="AW223" s="198">
        <f t="shared" si="252"/>
        <v>0</v>
      </c>
      <c r="AX223" s="198">
        <f t="shared" si="252"/>
        <v>0</v>
      </c>
      <c r="AY223" s="198">
        <f t="shared" si="252"/>
        <v>0</v>
      </c>
      <c r="AZ223" s="198">
        <f t="shared" si="252"/>
        <v>0</v>
      </c>
      <c r="BA223" s="198">
        <f t="shared" si="252"/>
        <v>0</v>
      </c>
      <c r="BB223" s="198">
        <f t="shared" si="252"/>
        <v>0</v>
      </c>
      <c r="BC223" s="198">
        <f t="shared" si="252"/>
        <v>0</v>
      </c>
      <c r="BD223" s="198">
        <f t="shared" si="252"/>
        <v>0</v>
      </c>
      <c r="BE223" s="198">
        <f t="shared" si="252"/>
        <v>0</v>
      </c>
      <c r="BF223" s="198">
        <f t="shared" si="252"/>
        <v>0</v>
      </c>
      <c r="BG223" s="198">
        <f t="shared" si="252"/>
        <v>0</v>
      </c>
      <c r="BH223" s="198">
        <f t="shared" si="252"/>
        <v>0</v>
      </c>
      <c r="BI223" s="198">
        <f t="shared" si="252"/>
        <v>0</v>
      </c>
      <c r="BJ223" s="198">
        <f t="shared" si="252"/>
        <v>0</v>
      </c>
      <c r="BK223" s="198">
        <f t="shared" si="252"/>
        <v>0</v>
      </c>
      <c r="BL223" s="198">
        <f t="shared" si="252"/>
        <v>0</v>
      </c>
      <c r="BM223" s="198">
        <f t="shared" si="252"/>
        <v>0</v>
      </c>
      <c r="BN223" s="198">
        <f t="shared" si="252"/>
        <v>0</v>
      </c>
      <c r="BO223" s="198">
        <f t="shared" si="252"/>
        <v>0</v>
      </c>
      <c r="BP223" s="198">
        <f t="shared" si="252"/>
        <v>0</v>
      </c>
      <c r="BQ223" s="198">
        <f t="shared" si="252"/>
        <v>0</v>
      </c>
      <c r="BR223" s="198">
        <f t="shared" si="252"/>
        <v>0</v>
      </c>
      <c r="BS223" s="198">
        <f t="shared" si="252"/>
        <v>0</v>
      </c>
      <c r="BT223" s="198">
        <f t="shared" si="252"/>
        <v>0</v>
      </c>
      <c r="BU223" s="198">
        <f t="shared" ref="BU223" si="258">BU25+BU156-BU90</f>
        <v>0</v>
      </c>
      <c r="BV223" s="198">
        <f t="shared" si="256"/>
        <v>0</v>
      </c>
      <c r="BW223" s="198">
        <f t="shared" si="256"/>
        <v>0</v>
      </c>
      <c r="BX223" s="198">
        <f t="shared" si="256"/>
        <v>0</v>
      </c>
      <c r="BY223" s="198">
        <f t="shared" si="256"/>
        <v>0</v>
      </c>
      <c r="BZ223" s="198">
        <f t="shared" si="256"/>
        <v>0</v>
      </c>
      <c r="CA223" s="198">
        <f t="shared" si="256"/>
        <v>0</v>
      </c>
      <c r="CB223" s="198">
        <f t="shared" si="256"/>
        <v>0</v>
      </c>
      <c r="CC223" s="198">
        <f t="shared" si="256"/>
        <v>0</v>
      </c>
      <c r="CD223" s="198">
        <f t="shared" si="256"/>
        <v>0</v>
      </c>
      <c r="CE223" s="198">
        <f t="shared" si="256"/>
        <v>0</v>
      </c>
      <c r="CF223" s="198">
        <f t="shared" si="256"/>
        <v>0</v>
      </c>
      <c r="CG223" s="198">
        <f t="shared" si="256"/>
        <v>0</v>
      </c>
      <c r="CH223" s="198">
        <f t="shared" si="256"/>
        <v>0</v>
      </c>
      <c r="CI223" s="198">
        <f t="shared" si="256"/>
        <v>0</v>
      </c>
      <c r="CJ223" s="198">
        <f t="shared" si="256"/>
        <v>0</v>
      </c>
      <c r="CK223" s="198">
        <f t="shared" si="256"/>
        <v>0</v>
      </c>
      <c r="CL223" s="198">
        <f t="shared" si="256"/>
        <v>0</v>
      </c>
      <c r="CM223" s="198">
        <f t="shared" si="256"/>
        <v>0</v>
      </c>
      <c r="CN223" s="198">
        <f t="shared" si="256"/>
        <v>0</v>
      </c>
      <c r="CO223" s="198">
        <f t="shared" si="256"/>
        <v>0</v>
      </c>
      <c r="CP223" s="198">
        <f t="shared" si="256"/>
        <v>0</v>
      </c>
      <c r="CQ223" s="198">
        <f t="shared" si="256"/>
        <v>0</v>
      </c>
      <c r="CR223" s="198">
        <f t="shared" si="256"/>
        <v>0</v>
      </c>
      <c r="CS223" s="198">
        <f t="shared" si="256"/>
        <v>0</v>
      </c>
      <c r="CT223" s="198">
        <f t="shared" si="256"/>
        <v>0</v>
      </c>
      <c r="CU223" s="198">
        <f t="shared" si="256"/>
        <v>0</v>
      </c>
      <c r="CV223" s="198">
        <f t="shared" si="256"/>
        <v>0</v>
      </c>
      <c r="CW223" s="198">
        <f t="shared" si="256"/>
        <v>0</v>
      </c>
      <c r="CX223" s="198">
        <f t="shared" si="256"/>
        <v>0</v>
      </c>
      <c r="CY223" s="198">
        <f t="shared" si="256"/>
        <v>0</v>
      </c>
      <c r="CZ223" s="198">
        <f t="shared" si="256"/>
        <v>0</v>
      </c>
      <c r="DA223" s="198">
        <f t="shared" si="256"/>
        <v>0</v>
      </c>
      <c r="DB223" s="198">
        <f t="shared" si="256"/>
        <v>0</v>
      </c>
      <c r="DC223" s="198">
        <f t="shared" si="256"/>
        <v>0</v>
      </c>
      <c r="DD223" s="198">
        <f t="shared" si="256"/>
        <v>0</v>
      </c>
      <c r="DE223" s="198">
        <f t="shared" si="256"/>
        <v>0</v>
      </c>
      <c r="DF223" s="198">
        <f t="shared" si="256"/>
        <v>0</v>
      </c>
      <c r="DG223" s="198">
        <f t="shared" si="256"/>
        <v>0</v>
      </c>
      <c r="DH223" s="198">
        <f t="shared" si="256"/>
        <v>0</v>
      </c>
      <c r="DI223" s="198">
        <f t="shared" si="256"/>
        <v>0</v>
      </c>
      <c r="DJ223" s="198">
        <f t="shared" si="256"/>
        <v>0</v>
      </c>
      <c r="DK223" s="198">
        <f t="shared" si="256"/>
        <v>0</v>
      </c>
      <c r="DL223" s="198">
        <f t="shared" si="256"/>
        <v>0</v>
      </c>
      <c r="DM223" s="198">
        <f t="shared" si="256"/>
        <v>0</v>
      </c>
      <c r="DN223" s="198">
        <f t="shared" si="256"/>
        <v>0</v>
      </c>
      <c r="DO223" s="198">
        <f t="shared" si="256"/>
        <v>0</v>
      </c>
      <c r="DP223" s="198">
        <f t="shared" si="256"/>
        <v>0</v>
      </c>
      <c r="DQ223" s="198">
        <f t="shared" si="256"/>
        <v>0</v>
      </c>
      <c r="DR223" s="198">
        <f t="shared" si="256"/>
        <v>0</v>
      </c>
      <c r="DS223" s="198">
        <f t="shared" si="256"/>
        <v>0</v>
      </c>
      <c r="DT223" s="198">
        <f t="shared" si="256"/>
        <v>0</v>
      </c>
      <c r="DU223" s="198">
        <f t="shared" si="256"/>
        <v>0</v>
      </c>
      <c r="DV223" s="198">
        <f t="shared" si="256"/>
        <v>0</v>
      </c>
      <c r="DW223" s="198">
        <f t="shared" si="256"/>
        <v>0</v>
      </c>
      <c r="DX223" s="198">
        <f t="shared" si="256"/>
        <v>0</v>
      </c>
      <c r="DY223" s="198">
        <f t="shared" si="256"/>
        <v>0</v>
      </c>
    </row>
    <row r="224" spans="3:129" ht="22" thickTop="1" thickBot="1" x14ac:dyDescent="0.4">
      <c r="C224" s="189">
        <f t="shared" si="222"/>
        <v>0</v>
      </c>
      <c r="D224" s="190" t="str">
        <f t="shared" ref="D224:E224" si="259">+D157</f>
        <v/>
      </c>
      <c r="E224" s="190" t="str">
        <f t="shared" si="259"/>
        <v>Amm.to Immateriale</v>
      </c>
      <c r="J224" s="198">
        <f t="shared" ref="J224:BU227" si="260">J26+J157-J91</f>
        <v>0</v>
      </c>
      <c r="K224" s="198">
        <f t="shared" si="260"/>
        <v>0</v>
      </c>
      <c r="L224" s="198">
        <f t="shared" si="260"/>
        <v>0</v>
      </c>
      <c r="M224" s="198">
        <f t="shared" si="260"/>
        <v>0</v>
      </c>
      <c r="N224" s="198">
        <f t="shared" si="260"/>
        <v>0</v>
      </c>
      <c r="O224" s="198">
        <f t="shared" si="260"/>
        <v>0</v>
      </c>
      <c r="P224" s="198">
        <f t="shared" si="260"/>
        <v>0</v>
      </c>
      <c r="Q224" s="198">
        <f t="shared" si="260"/>
        <v>0</v>
      </c>
      <c r="R224" s="198">
        <f t="shared" si="260"/>
        <v>0</v>
      </c>
      <c r="S224" s="198">
        <f t="shared" si="260"/>
        <v>0</v>
      </c>
      <c r="T224" s="198">
        <f t="shared" si="260"/>
        <v>0</v>
      </c>
      <c r="U224" s="198">
        <f t="shared" si="260"/>
        <v>0</v>
      </c>
      <c r="V224" s="198">
        <f t="shared" si="260"/>
        <v>0</v>
      </c>
      <c r="W224" s="198">
        <f t="shared" si="260"/>
        <v>0</v>
      </c>
      <c r="X224" s="198">
        <f t="shared" si="260"/>
        <v>0</v>
      </c>
      <c r="Y224" s="198">
        <f t="shared" si="260"/>
        <v>0</v>
      </c>
      <c r="Z224" s="198">
        <f t="shared" si="260"/>
        <v>0</v>
      </c>
      <c r="AA224" s="198">
        <f t="shared" si="260"/>
        <v>0</v>
      </c>
      <c r="AB224" s="198">
        <f t="shared" si="260"/>
        <v>0</v>
      </c>
      <c r="AC224" s="198">
        <f t="shared" si="260"/>
        <v>0</v>
      </c>
      <c r="AD224" s="198">
        <f t="shared" si="260"/>
        <v>0</v>
      </c>
      <c r="AE224" s="198">
        <f t="shared" si="260"/>
        <v>0</v>
      </c>
      <c r="AF224" s="198">
        <f t="shared" si="260"/>
        <v>0</v>
      </c>
      <c r="AG224" s="198">
        <f t="shared" si="260"/>
        <v>0</v>
      </c>
      <c r="AH224" s="198">
        <f t="shared" si="260"/>
        <v>0</v>
      </c>
      <c r="AI224" s="198">
        <f t="shared" si="260"/>
        <v>0</v>
      </c>
      <c r="AJ224" s="198">
        <f t="shared" si="260"/>
        <v>0</v>
      </c>
      <c r="AK224" s="198">
        <f t="shared" si="260"/>
        <v>0</v>
      </c>
      <c r="AL224" s="198">
        <f t="shared" si="260"/>
        <v>0</v>
      </c>
      <c r="AM224" s="198">
        <f t="shared" si="260"/>
        <v>0</v>
      </c>
      <c r="AN224" s="198">
        <f t="shared" si="260"/>
        <v>0</v>
      </c>
      <c r="AO224" s="198">
        <f t="shared" si="260"/>
        <v>0</v>
      </c>
      <c r="AP224" s="198">
        <f t="shared" si="260"/>
        <v>0</v>
      </c>
      <c r="AQ224" s="198">
        <f t="shared" si="260"/>
        <v>0</v>
      </c>
      <c r="AR224" s="198">
        <f t="shared" si="260"/>
        <v>0</v>
      </c>
      <c r="AS224" s="198">
        <f t="shared" si="260"/>
        <v>0</v>
      </c>
      <c r="AT224" s="198">
        <f t="shared" si="260"/>
        <v>0</v>
      </c>
      <c r="AU224" s="198">
        <f t="shared" si="260"/>
        <v>0</v>
      </c>
      <c r="AV224" s="198">
        <f t="shared" si="260"/>
        <v>0</v>
      </c>
      <c r="AW224" s="198">
        <f t="shared" si="260"/>
        <v>0</v>
      </c>
      <c r="AX224" s="198">
        <f t="shared" si="260"/>
        <v>0</v>
      </c>
      <c r="AY224" s="198">
        <f t="shared" si="260"/>
        <v>0</v>
      </c>
      <c r="AZ224" s="198">
        <f t="shared" si="260"/>
        <v>0</v>
      </c>
      <c r="BA224" s="198">
        <f t="shared" si="260"/>
        <v>0</v>
      </c>
      <c r="BB224" s="198">
        <f t="shared" si="260"/>
        <v>0</v>
      </c>
      <c r="BC224" s="198">
        <f t="shared" si="260"/>
        <v>0</v>
      </c>
      <c r="BD224" s="198">
        <f t="shared" si="260"/>
        <v>0</v>
      </c>
      <c r="BE224" s="198">
        <f t="shared" si="260"/>
        <v>0</v>
      </c>
      <c r="BF224" s="198">
        <f t="shared" si="260"/>
        <v>0</v>
      </c>
      <c r="BG224" s="198">
        <f t="shared" si="260"/>
        <v>0</v>
      </c>
      <c r="BH224" s="198">
        <f t="shared" si="260"/>
        <v>0</v>
      </c>
      <c r="BI224" s="198">
        <f t="shared" si="260"/>
        <v>0</v>
      </c>
      <c r="BJ224" s="198">
        <f t="shared" si="260"/>
        <v>0</v>
      </c>
      <c r="BK224" s="198">
        <f t="shared" si="260"/>
        <v>0</v>
      </c>
      <c r="BL224" s="198">
        <f t="shared" si="260"/>
        <v>0</v>
      </c>
      <c r="BM224" s="198">
        <f t="shared" si="260"/>
        <v>0</v>
      </c>
      <c r="BN224" s="198">
        <f t="shared" si="260"/>
        <v>0</v>
      </c>
      <c r="BO224" s="198">
        <f t="shared" si="260"/>
        <v>0</v>
      </c>
      <c r="BP224" s="198">
        <f t="shared" si="260"/>
        <v>0</v>
      </c>
      <c r="BQ224" s="198">
        <f t="shared" si="260"/>
        <v>0</v>
      </c>
      <c r="BR224" s="198">
        <f t="shared" si="260"/>
        <v>0</v>
      </c>
      <c r="BS224" s="198">
        <f t="shared" si="260"/>
        <v>0</v>
      </c>
      <c r="BT224" s="198">
        <f t="shared" si="260"/>
        <v>0</v>
      </c>
      <c r="BU224" s="198">
        <f t="shared" si="260"/>
        <v>0</v>
      </c>
      <c r="BV224" s="198">
        <f t="shared" si="256"/>
        <v>0</v>
      </c>
      <c r="BW224" s="198">
        <f t="shared" si="256"/>
        <v>0</v>
      </c>
      <c r="BX224" s="198">
        <f t="shared" si="256"/>
        <v>0</v>
      </c>
      <c r="BY224" s="198">
        <f t="shared" si="256"/>
        <v>0</v>
      </c>
      <c r="BZ224" s="198">
        <f t="shared" si="256"/>
        <v>0</v>
      </c>
      <c r="CA224" s="198">
        <f t="shared" si="256"/>
        <v>0</v>
      </c>
      <c r="CB224" s="198">
        <f t="shared" si="256"/>
        <v>0</v>
      </c>
      <c r="CC224" s="198">
        <f t="shared" si="256"/>
        <v>0</v>
      </c>
      <c r="CD224" s="198">
        <f t="shared" si="256"/>
        <v>0</v>
      </c>
      <c r="CE224" s="198">
        <f t="shared" si="256"/>
        <v>0</v>
      </c>
      <c r="CF224" s="198">
        <f t="shared" si="256"/>
        <v>0</v>
      </c>
      <c r="CG224" s="198">
        <f t="shared" si="256"/>
        <v>0</v>
      </c>
      <c r="CH224" s="198">
        <f t="shared" si="256"/>
        <v>0</v>
      </c>
      <c r="CI224" s="198">
        <f t="shared" si="256"/>
        <v>0</v>
      </c>
      <c r="CJ224" s="198">
        <f t="shared" si="256"/>
        <v>0</v>
      </c>
      <c r="CK224" s="198">
        <f t="shared" si="256"/>
        <v>0</v>
      </c>
      <c r="CL224" s="198">
        <f t="shared" si="256"/>
        <v>0</v>
      </c>
      <c r="CM224" s="198">
        <f t="shared" si="256"/>
        <v>0</v>
      </c>
      <c r="CN224" s="198">
        <f t="shared" si="256"/>
        <v>0</v>
      </c>
      <c r="CO224" s="198">
        <f t="shared" si="256"/>
        <v>0</v>
      </c>
      <c r="CP224" s="198">
        <f t="shared" si="256"/>
        <v>0</v>
      </c>
      <c r="CQ224" s="198">
        <f t="shared" si="256"/>
        <v>0</v>
      </c>
      <c r="CR224" s="198">
        <f t="shared" si="256"/>
        <v>0</v>
      </c>
      <c r="CS224" s="198">
        <f t="shared" si="256"/>
        <v>0</v>
      </c>
      <c r="CT224" s="198">
        <f t="shared" si="256"/>
        <v>0</v>
      </c>
      <c r="CU224" s="198">
        <f t="shared" si="256"/>
        <v>0</v>
      </c>
      <c r="CV224" s="198">
        <f t="shared" si="256"/>
        <v>0</v>
      </c>
      <c r="CW224" s="198">
        <f t="shared" si="256"/>
        <v>0</v>
      </c>
      <c r="CX224" s="198">
        <f t="shared" si="256"/>
        <v>0</v>
      </c>
      <c r="CY224" s="198">
        <f t="shared" si="256"/>
        <v>0</v>
      </c>
      <c r="CZ224" s="198">
        <f t="shared" si="256"/>
        <v>0</v>
      </c>
      <c r="DA224" s="198">
        <f t="shared" si="256"/>
        <v>0</v>
      </c>
      <c r="DB224" s="198">
        <f t="shared" si="256"/>
        <v>0</v>
      </c>
      <c r="DC224" s="198">
        <f t="shared" si="256"/>
        <v>0</v>
      </c>
      <c r="DD224" s="198">
        <f t="shared" si="256"/>
        <v>0</v>
      </c>
      <c r="DE224" s="198">
        <f t="shared" si="256"/>
        <v>0</v>
      </c>
      <c r="DF224" s="198">
        <f t="shared" si="256"/>
        <v>0</v>
      </c>
      <c r="DG224" s="198">
        <f t="shared" si="256"/>
        <v>0</v>
      </c>
      <c r="DH224" s="198">
        <f t="shared" si="256"/>
        <v>0</v>
      </c>
      <c r="DI224" s="198">
        <f t="shared" si="256"/>
        <v>0</v>
      </c>
      <c r="DJ224" s="198">
        <f t="shared" si="256"/>
        <v>0</v>
      </c>
      <c r="DK224" s="198">
        <f t="shared" si="256"/>
        <v>0</v>
      </c>
      <c r="DL224" s="198">
        <f t="shared" si="256"/>
        <v>0</v>
      </c>
      <c r="DM224" s="198">
        <f t="shared" si="256"/>
        <v>0</v>
      </c>
      <c r="DN224" s="198">
        <f t="shared" si="256"/>
        <v>0</v>
      </c>
      <c r="DO224" s="198">
        <f t="shared" si="256"/>
        <v>0</v>
      </c>
      <c r="DP224" s="198">
        <f t="shared" si="256"/>
        <v>0</v>
      </c>
      <c r="DQ224" s="198">
        <f t="shared" si="256"/>
        <v>0</v>
      </c>
      <c r="DR224" s="198">
        <f t="shared" si="256"/>
        <v>0</v>
      </c>
      <c r="DS224" s="198">
        <f t="shared" si="256"/>
        <v>0</v>
      </c>
      <c r="DT224" s="198">
        <f t="shared" si="256"/>
        <v>0</v>
      </c>
      <c r="DU224" s="198">
        <f t="shared" si="256"/>
        <v>0</v>
      </c>
      <c r="DV224" s="198">
        <f t="shared" si="256"/>
        <v>0</v>
      </c>
      <c r="DW224" s="198">
        <f t="shared" si="256"/>
        <v>0</v>
      </c>
      <c r="DX224" s="198">
        <f t="shared" si="256"/>
        <v>0</v>
      </c>
      <c r="DY224" s="198">
        <f t="shared" si="256"/>
        <v>0</v>
      </c>
    </row>
    <row r="225" spans="3:129" ht="22" thickTop="1" thickBot="1" x14ac:dyDescent="0.4">
      <c r="C225" s="189">
        <f t="shared" si="222"/>
        <v>0</v>
      </c>
      <c r="D225" s="190" t="str">
        <f t="shared" ref="D225:E225" si="261">+D158</f>
        <v/>
      </c>
      <c r="E225" s="190" t="str">
        <f t="shared" si="261"/>
        <v>Amm.to Immateriale</v>
      </c>
      <c r="J225" s="198">
        <f t="shared" si="260"/>
        <v>0</v>
      </c>
      <c r="K225" s="198">
        <f t="shared" si="260"/>
        <v>0</v>
      </c>
      <c r="L225" s="198">
        <f t="shared" si="260"/>
        <v>0</v>
      </c>
      <c r="M225" s="198">
        <f t="shared" si="260"/>
        <v>0</v>
      </c>
      <c r="N225" s="198">
        <f t="shared" si="260"/>
        <v>0</v>
      </c>
      <c r="O225" s="198">
        <f t="shared" si="260"/>
        <v>0</v>
      </c>
      <c r="P225" s="198">
        <f t="shared" si="260"/>
        <v>0</v>
      </c>
      <c r="Q225" s="198">
        <f t="shared" si="260"/>
        <v>0</v>
      </c>
      <c r="R225" s="198">
        <f t="shared" si="260"/>
        <v>0</v>
      </c>
      <c r="S225" s="198">
        <f t="shared" si="260"/>
        <v>0</v>
      </c>
      <c r="T225" s="198">
        <f t="shared" si="260"/>
        <v>0</v>
      </c>
      <c r="U225" s="198">
        <f t="shared" si="260"/>
        <v>0</v>
      </c>
      <c r="V225" s="198">
        <f t="shared" si="260"/>
        <v>0</v>
      </c>
      <c r="W225" s="198">
        <f t="shared" si="260"/>
        <v>0</v>
      </c>
      <c r="X225" s="198">
        <f t="shared" si="260"/>
        <v>0</v>
      </c>
      <c r="Y225" s="198">
        <f t="shared" si="260"/>
        <v>0</v>
      </c>
      <c r="Z225" s="198">
        <f t="shared" si="260"/>
        <v>0</v>
      </c>
      <c r="AA225" s="198">
        <f t="shared" si="260"/>
        <v>0</v>
      </c>
      <c r="AB225" s="198">
        <f t="shared" si="260"/>
        <v>0</v>
      </c>
      <c r="AC225" s="198">
        <f t="shared" si="260"/>
        <v>0</v>
      </c>
      <c r="AD225" s="198">
        <f t="shared" si="260"/>
        <v>0</v>
      </c>
      <c r="AE225" s="198">
        <f t="shared" si="260"/>
        <v>0</v>
      </c>
      <c r="AF225" s="198">
        <f t="shared" si="260"/>
        <v>0</v>
      </c>
      <c r="AG225" s="198">
        <f t="shared" si="260"/>
        <v>0</v>
      </c>
      <c r="AH225" s="198">
        <f t="shared" si="260"/>
        <v>0</v>
      </c>
      <c r="AI225" s="198">
        <f t="shared" si="260"/>
        <v>0</v>
      </c>
      <c r="AJ225" s="198">
        <f t="shared" si="260"/>
        <v>0</v>
      </c>
      <c r="AK225" s="198">
        <f t="shared" si="260"/>
        <v>0</v>
      </c>
      <c r="AL225" s="198">
        <f t="shared" si="260"/>
        <v>0</v>
      </c>
      <c r="AM225" s="198">
        <f t="shared" si="260"/>
        <v>0</v>
      </c>
      <c r="AN225" s="198">
        <f t="shared" si="260"/>
        <v>0</v>
      </c>
      <c r="AO225" s="198">
        <f t="shared" si="260"/>
        <v>0</v>
      </c>
      <c r="AP225" s="198">
        <f t="shared" si="260"/>
        <v>0</v>
      </c>
      <c r="AQ225" s="198">
        <f t="shared" si="260"/>
        <v>0</v>
      </c>
      <c r="AR225" s="198">
        <f t="shared" si="260"/>
        <v>0</v>
      </c>
      <c r="AS225" s="198">
        <f t="shared" si="260"/>
        <v>0</v>
      </c>
      <c r="AT225" s="198">
        <f t="shared" si="260"/>
        <v>0</v>
      </c>
      <c r="AU225" s="198">
        <f t="shared" si="260"/>
        <v>0</v>
      </c>
      <c r="AV225" s="198">
        <f t="shared" si="260"/>
        <v>0</v>
      </c>
      <c r="AW225" s="198">
        <f t="shared" si="260"/>
        <v>0</v>
      </c>
      <c r="AX225" s="198">
        <f t="shared" si="260"/>
        <v>0</v>
      </c>
      <c r="AY225" s="198">
        <f t="shared" si="260"/>
        <v>0</v>
      </c>
      <c r="AZ225" s="198">
        <f t="shared" si="260"/>
        <v>0</v>
      </c>
      <c r="BA225" s="198">
        <f t="shared" si="260"/>
        <v>0</v>
      </c>
      <c r="BB225" s="198">
        <f t="shared" si="260"/>
        <v>0</v>
      </c>
      <c r="BC225" s="198">
        <f t="shared" si="260"/>
        <v>0</v>
      </c>
      <c r="BD225" s="198">
        <f t="shared" si="260"/>
        <v>0</v>
      </c>
      <c r="BE225" s="198">
        <f t="shared" si="260"/>
        <v>0</v>
      </c>
      <c r="BF225" s="198">
        <f t="shared" si="260"/>
        <v>0</v>
      </c>
      <c r="BG225" s="198">
        <f t="shared" si="260"/>
        <v>0</v>
      </c>
      <c r="BH225" s="198">
        <f t="shared" si="260"/>
        <v>0</v>
      </c>
      <c r="BI225" s="198">
        <f t="shared" si="260"/>
        <v>0</v>
      </c>
      <c r="BJ225" s="198">
        <f t="shared" si="260"/>
        <v>0</v>
      </c>
      <c r="BK225" s="198">
        <f t="shared" si="260"/>
        <v>0</v>
      </c>
      <c r="BL225" s="198">
        <f t="shared" si="260"/>
        <v>0</v>
      </c>
      <c r="BM225" s="198">
        <f t="shared" si="260"/>
        <v>0</v>
      </c>
      <c r="BN225" s="198">
        <f t="shared" si="260"/>
        <v>0</v>
      </c>
      <c r="BO225" s="198">
        <f t="shared" si="260"/>
        <v>0</v>
      </c>
      <c r="BP225" s="198">
        <f t="shared" si="260"/>
        <v>0</v>
      </c>
      <c r="BQ225" s="198">
        <f t="shared" si="260"/>
        <v>0</v>
      </c>
      <c r="BR225" s="198">
        <f t="shared" si="260"/>
        <v>0</v>
      </c>
      <c r="BS225" s="198">
        <f t="shared" si="260"/>
        <v>0</v>
      </c>
      <c r="BT225" s="198">
        <f t="shared" si="260"/>
        <v>0</v>
      </c>
      <c r="BU225" s="198">
        <f t="shared" si="260"/>
        <v>0</v>
      </c>
      <c r="BV225" s="198">
        <f t="shared" si="256"/>
        <v>0</v>
      </c>
      <c r="BW225" s="198">
        <f t="shared" si="256"/>
        <v>0</v>
      </c>
      <c r="BX225" s="198">
        <f t="shared" si="256"/>
        <v>0</v>
      </c>
      <c r="BY225" s="198">
        <f t="shared" si="256"/>
        <v>0</v>
      </c>
      <c r="BZ225" s="198">
        <f t="shared" si="256"/>
        <v>0</v>
      </c>
      <c r="CA225" s="198">
        <f t="shared" si="256"/>
        <v>0</v>
      </c>
      <c r="CB225" s="198">
        <f t="shared" si="256"/>
        <v>0</v>
      </c>
      <c r="CC225" s="198">
        <f t="shared" si="256"/>
        <v>0</v>
      </c>
      <c r="CD225" s="198">
        <f t="shared" si="256"/>
        <v>0</v>
      </c>
      <c r="CE225" s="198">
        <f t="shared" si="256"/>
        <v>0</v>
      </c>
      <c r="CF225" s="198">
        <f t="shared" si="256"/>
        <v>0</v>
      </c>
      <c r="CG225" s="198">
        <f t="shared" si="256"/>
        <v>0</v>
      </c>
      <c r="CH225" s="198">
        <f t="shared" si="256"/>
        <v>0</v>
      </c>
      <c r="CI225" s="198">
        <f t="shared" si="256"/>
        <v>0</v>
      </c>
      <c r="CJ225" s="198">
        <f t="shared" si="256"/>
        <v>0</v>
      </c>
      <c r="CK225" s="198">
        <f t="shared" si="256"/>
        <v>0</v>
      </c>
      <c r="CL225" s="198">
        <f t="shared" si="256"/>
        <v>0</v>
      </c>
      <c r="CM225" s="198">
        <f t="shared" si="256"/>
        <v>0</v>
      </c>
      <c r="CN225" s="198">
        <f t="shared" si="256"/>
        <v>0</v>
      </c>
      <c r="CO225" s="198">
        <f t="shared" si="256"/>
        <v>0</v>
      </c>
      <c r="CP225" s="198">
        <f t="shared" si="256"/>
        <v>0</v>
      </c>
      <c r="CQ225" s="198">
        <f t="shared" si="256"/>
        <v>0</v>
      </c>
      <c r="CR225" s="198">
        <f t="shared" si="256"/>
        <v>0</v>
      </c>
      <c r="CS225" s="198">
        <f t="shared" si="256"/>
        <v>0</v>
      </c>
      <c r="CT225" s="198">
        <f t="shared" si="256"/>
        <v>0</v>
      </c>
      <c r="CU225" s="198">
        <f t="shared" si="256"/>
        <v>0</v>
      </c>
      <c r="CV225" s="198">
        <f t="shared" si="256"/>
        <v>0</v>
      </c>
      <c r="CW225" s="198">
        <f t="shared" si="256"/>
        <v>0</v>
      </c>
      <c r="CX225" s="198">
        <f t="shared" si="256"/>
        <v>0</v>
      </c>
      <c r="CY225" s="198">
        <f t="shared" si="256"/>
        <v>0</v>
      </c>
      <c r="CZ225" s="198">
        <f t="shared" si="256"/>
        <v>0</v>
      </c>
      <c r="DA225" s="198">
        <f t="shared" si="256"/>
        <v>0</v>
      </c>
      <c r="DB225" s="198">
        <f t="shared" si="256"/>
        <v>0</v>
      </c>
      <c r="DC225" s="198">
        <f t="shared" si="256"/>
        <v>0</v>
      </c>
      <c r="DD225" s="198">
        <f t="shared" si="256"/>
        <v>0</v>
      </c>
      <c r="DE225" s="198">
        <f t="shared" si="256"/>
        <v>0</v>
      </c>
      <c r="DF225" s="198">
        <f t="shared" si="256"/>
        <v>0</v>
      </c>
      <c r="DG225" s="198">
        <f t="shared" si="256"/>
        <v>0</v>
      </c>
      <c r="DH225" s="198">
        <f t="shared" si="256"/>
        <v>0</v>
      </c>
      <c r="DI225" s="198">
        <f t="shared" si="256"/>
        <v>0</v>
      </c>
      <c r="DJ225" s="198">
        <f t="shared" si="256"/>
        <v>0</v>
      </c>
      <c r="DK225" s="198">
        <f t="shared" si="256"/>
        <v>0</v>
      </c>
      <c r="DL225" s="198">
        <f t="shared" si="256"/>
        <v>0</v>
      </c>
      <c r="DM225" s="198">
        <f t="shared" si="256"/>
        <v>0</v>
      </c>
      <c r="DN225" s="198">
        <f t="shared" si="256"/>
        <v>0</v>
      </c>
      <c r="DO225" s="198">
        <f t="shared" si="256"/>
        <v>0</v>
      </c>
      <c r="DP225" s="198">
        <f t="shared" si="256"/>
        <v>0</v>
      </c>
      <c r="DQ225" s="198">
        <f t="shared" si="256"/>
        <v>0</v>
      </c>
      <c r="DR225" s="198">
        <f t="shared" si="256"/>
        <v>0</v>
      </c>
      <c r="DS225" s="198">
        <f t="shared" si="256"/>
        <v>0</v>
      </c>
      <c r="DT225" s="198">
        <f t="shared" si="256"/>
        <v>0</v>
      </c>
      <c r="DU225" s="198">
        <f t="shared" si="256"/>
        <v>0</v>
      </c>
      <c r="DV225" s="198">
        <f t="shared" si="256"/>
        <v>0</v>
      </c>
      <c r="DW225" s="198">
        <f t="shared" si="256"/>
        <v>0</v>
      </c>
      <c r="DX225" s="198">
        <f t="shared" si="256"/>
        <v>0</v>
      </c>
      <c r="DY225" s="198">
        <f t="shared" si="256"/>
        <v>0</v>
      </c>
    </row>
    <row r="226" spans="3:129" ht="22" thickTop="1" thickBot="1" x14ac:dyDescent="0.4">
      <c r="C226" s="189">
        <f t="shared" si="222"/>
        <v>0</v>
      </c>
      <c r="D226" s="190" t="str">
        <f t="shared" ref="D226:E226" si="262">+D159</f>
        <v/>
      </c>
      <c r="E226" s="190" t="str">
        <f t="shared" si="262"/>
        <v>Amm.to Immateriale</v>
      </c>
      <c r="J226" s="198">
        <f t="shared" si="260"/>
        <v>0</v>
      </c>
      <c r="K226" s="198">
        <f t="shared" si="260"/>
        <v>0</v>
      </c>
      <c r="L226" s="198">
        <f t="shared" si="260"/>
        <v>0</v>
      </c>
      <c r="M226" s="198">
        <f t="shared" si="260"/>
        <v>0</v>
      </c>
      <c r="N226" s="198">
        <f t="shared" si="260"/>
        <v>0</v>
      </c>
      <c r="O226" s="198">
        <f t="shared" si="260"/>
        <v>0</v>
      </c>
      <c r="P226" s="198">
        <f t="shared" si="260"/>
        <v>0</v>
      </c>
      <c r="Q226" s="198">
        <f t="shared" si="260"/>
        <v>0</v>
      </c>
      <c r="R226" s="198">
        <f t="shared" si="260"/>
        <v>0</v>
      </c>
      <c r="S226" s="198">
        <f t="shared" si="260"/>
        <v>0</v>
      </c>
      <c r="T226" s="198">
        <f t="shared" si="260"/>
        <v>0</v>
      </c>
      <c r="U226" s="198">
        <f t="shared" si="260"/>
        <v>0</v>
      </c>
      <c r="V226" s="198">
        <f t="shared" si="260"/>
        <v>0</v>
      </c>
      <c r="W226" s="198">
        <f t="shared" si="260"/>
        <v>0</v>
      </c>
      <c r="X226" s="198">
        <f t="shared" si="260"/>
        <v>0</v>
      </c>
      <c r="Y226" s="198">
        <f t="shared" si="260"/>
        <v>0</v>
      </c>
      <c r="Z226" s="198">
        <f t="shared" si="260"/>
        <v>0</v>
      </c>
      <c r="AA226" s="198">
        <f t="shared" si="260"/>
        <v>0</v>
      </c>
      <c r="AB226" s="198">
        <f t="shared" si="260"/>
        <v>0</v>
      </c>
      <c r="AC226" s="198">
        <f t="shared" si="260"/>
        <v>0</v>
      </c>
      <c r="AD226" s="198">
        <f t="shared" si="260"/>
        <v>0</v>
      </c>
      <c r="AE226" s="198">
        <f t="shared" si="260"/>
        <v>0</v>
      </c>
      <c r="AF226" s="198">
        <f t="shared" si="260"/>
        <v>0</v>
      </c>
      <c r="AG226" s="198">
        <f t="shared" si="260"/>
        <v>0</v>
      </c>
      <c r="AH226" s="198">
        <f t="shared" si="260"/>
        <v>0</v>
      </c>
      <c r="AI226" s="198">
        <f t="shared" si="260"/>
        <v>0</v>
      </c>
      <c r="AJ226" s="198">
        <f t="shared" si="260"/>
        <v>0</v>
      </c>
      <c r="AK226" s="198">
        <f t="shared" si="260"/>
        <v>0</v>
      </c>
      <c r="AL226" s="198">
        <f t="shared" si="260"/>
        <v>0</v>
      </c>
      <c r="AM226" s="198">
        <f t="shared" si="260"/>
        <v>0</v>
      </c>
      <c r="AN226" s="198">
        <f t="shared" si="260"/>
        <v>0</v>
      </c>
      <c r="AO226" s="198">
        <f t="shared" si="260"/>
        <v>0</v>
      </c>
      <c r="AP226" s="198">
        <f t="shared" si="260"/>
        <v>0</v>
      </c>
      <c r="AQ226" s="198">
        <f t="shared" si="260"/>
        <v>0</v>
      </c>
      <c r="AR226" s="198">
        <f t="shared" si="260"/>
        <v>0</v>
      </c>
      <c r="AS226" s="198">
        <f t="shared" si="260"/>
        <v>0</v>
      </c>
      <c r="AT226" s="198">
        <f t="shared" si="260"/>
        <v>0</v>
      </c>
      <c r="AU226" s="198">
        <f t="shared" si="260"/>
        <v>0</v>
      </c>
      <c r="AV226" s="198">
        <f t="shared" si="260"/>
        <v>0</v>
      </c>
      <c r="AW226" s="198">
        <f t="shared" si="260"/>
        <v>0</v>
      </c>
      <c r="AX226" s="198">
        <f t="shared" si="260"/>
        <v>0</v>
      </c>
      <c r="AY226" s="198">
        <f t="shared" si="260"/>
        <v>0</v>
      </c>
      <c r="AZ226" s="198">
        <f t="shared" si="260"/>
        <v>0</v>
      </c>
      <c r="BA226" s="198">
        <f t="shared" si="260"/>
        <v>0</v>
      </c>
      <c r="BB226" s="198">
        <f t="shared" si="260"/>
        <v>0</v>
      </c>
      <c r="BC226" s="198">
        <f t="shared" si="260"/>
        <v>0</v>
      </c>
      <c r="BD226" s="198">
        <f t="shared" si="260"/>
        <v>0</v>
      </c>
      <c r="BE226" s="198">
        <f t="shared" si="260"/>
        <v>0</v>
      </c>
      <c r="BF226" s="198">
        <f t="shared" si="260"/>
        <v>0</v>
      </c>
      <c r="BG226" s="198">
        <f t="shared" si="260"/>
        <v>0</v>
      </c>
      <c r="BH226" s="198">
        <f t="shared" si="260"/>
        <v>0</v>
      </c>
      <c r="BI226" s="198">
        <f t="shared" si="260"/>
        <v>0</v>
      </c>
      <c r="BJ226" s="198">
        <f t="shared" si="260"/>
        <v>0</v>
      </c>
      <c r="BK226" s="198">
        <f t="shared" si="260"/>
        <v>0</v>
      </c>
      <c r="BL226" s="198">
        <f t="shared" si="260"/>
        <v>0</v>
      </c>
      <c r="BM226" s="198">
        <f t="shared" si="260"/>
        <v>0</v>
      </c>
      <c r="BN226" s="198">
        <f t="shared" si="260"/>
        <v>0</v>
      </c>
      <c r="BO226" s="198">
        <f t="shared" si="260"/>
        <v>0</v>
      </c>
      <c r="BP226" s="198">
        <f t="shared" si="260"/>
        <v>0</v>
      </c>
      <c r="BQ226" s="198">
        <f t="shared" si="260"/>
        <v>0</v>
      </c>
      <c r="BR226" s="198">
        <f t="shared" si="260"/>
        <v>0</v>
      </c>
      <c r="BS226" s="198">
        <f t="shared" si="260"/>
        <v>0</v>
      </c>
      <c r="BT226" s="198">
        <f t="shared" si="260"/>
        <v>0</v>
      </c>
      <c r="BU226" s="198">
        <f t="shared" si="260"/>
        <v>0</v>
      </c>
      <c r="BV226" s="198">
        <f t="shared" si="256"/>
        <v>0</v>
      </c>
      <c r="BW226" s="198">
        <f t="shared" si="256"/>
        <v>0</v>
      </c>
      <c r="BX226" s="198">
        <f t="shared" si="256"/>
        <v>0</v>
      </c>
      <c r="BY226" s="198">
        <f t="shared" si="256"/>
        <v>0</v>
      </c>
      <c r="BZ226" s="198">
        <f t="shared" si="256"/>
        <v>0</v>
      </c>
      <c r="CA226" s="198">
        <f t="shared" si="256"/>
        <v>0</v>
      </c>
      <c r="CB226" s="198">
        <f t="shared" si="256"/>
        <v>0</v>
      </c>
      <c r="CC226" s="198">
        <f t="shared" si="256"/>
        <v>0</v>
      </c>
      <c r="CD226" s="198">
        <f t="shared" si="256"/>
        <v>0</v>
      </c>
      <c r="CE226" s="198">
        <f t="shared" si="256"/>
        <v>0</v>
      </c>
      <c r="CF226" s="198">
        <f t="shared" si="256"/>
        <v>0</v>
      </c>
      <c r="CG226" s="198">
        <f t="shared" si="256"/>
        <v>0</v>
      </c>
      <c r="CH226" s="198">
        <f t="shared" si="256"/>
        <v>0</v>
      </c>
      <c r="CI226" s="198">
        <f t="shared" si="256"/>
        <v>0</v>
      </c>
      <c r="CJ226" s="198">
        <f t="shared" si="256"/>
        <v>0</v>
      </c>
      <c r="CK226" s="198">
        <f t="shared" si="256"/>
        <v>0</v>
      </c>
      <c r="CL226" s="198">
        <f t="shared" si="256"/>
        <v>0</v>
      </c>
      <c r="CM226" s="198">
        <f t="shared" si="256"/>
        <v>0</v>
      </c>
      <c r="CN226" s="198">
        <f t="shared" si="256"/>
        <v>0</v>
      </c>
      <c r="CO226" s="198">
        <f t="shared" si="256"/>
        <v>0</v>
      </c>
      <c r="CP226" s="198">
        <f t="shared" si="256"/>
        <v>0</v>
      </c>
      <c r="CQ226" s="198">
        <f t="shared" si="256"/>
        <v>0</v>
      </c>
      <c r="CR226" s="198">
        <f t="shared" si="256"/>
        <v>0</v>
      </c>
      <c r="CS226" s="198">
        <f t="shared" si="256"/>
        <v>0</v>
      </c>
      <c r="CT226" s="198">
        <f t="shared" si="256"/>
        <v>0</v>
      </c>
      <c r="CU226" s="198">
        <f t="shared" si="256"/>
        <v>0</v>
      </c>
      <c r="CV226" s="198">
        <f t="shared" si="256"/>
        <v>0</v>
      </c>
      <c r="CW226" s="198">
        <f t="shared" si="256"/>
        <v>0</v>
      </c>
      <c r="CX226" s="198">
        <f t="shared" si="256"/>
        <v>0</v>
      </c>
      <c r="CY226" s="198">
        <f t="shared" si="256"/>
        <v>0</v>
      </c>
      <c r="CZ226" s="198">
        <f t="shared" si="256"/>
        <v>0</v>
      </c>
      <c r="DA226" s="198">
        <f t="shared" ref="DA226:DY226" si="263">DA28+DA159-DA93</f>
        <v>0</v>
      </c>
      <c r="DB226" s="198">
        <f t="shared" si="263"/>
        <v>0</v>
      </c>
      <c r="DC226" s="198">
        <f t="shared" si="263"/>
        <v>0</v>
      </c>
      <c r="DD226" s="198">
        <f t="shared" si="263"/>
        <v>0</v>
      </c>
      <c r="DE226" s="198">
        <f t="shared" si="263"/>
        <v>0</v>
      </c>
      <c r="DF226" s="198">
        <f t="shared" si="263"/>
        <v>0</v>
      </c>
      <c r="DG226" s="198">
        <f t="shared" si="263"/>
        <v>0</v>
      </c>
      <c r="DH226" s="198">
        <f t="shared" si="263"/>
        <v>0</v>
      </c>
      <c r="DI226" s="198">
        <f t="shared" si="263"/>
        <v>0</v>
      </c>
      <c r="DJ226" s="198">
        <f t="shared" si="263"/>
        <v>0</v>
      </c>
      <c r="DK226" s="198">
        <f t="shared" si="263"/>
        <v>0</v>
      </c>
      <c r="DL226" s="198">
        <f t="shared" si="263"/>
        <v>0</v>
      </c>
      <c r="DM226" s="198">
        <f t="shared" si="263"/>
        <v>0</v>
      </c>
      <c r="DN226" s="198">
        <f t="shared" si="263"/>
        <v>0</v>
      </c>
      <c r="DO226" s="198">
        <f t="shared" si="263"/>
        <v>0</v>
      </c>
      <c r="DP226" s="198">
        <f t="shared" si="263"/>
        <v>0</v>
      </c>
      <c r="DQ226" s="198">
        <f t="shared" si="263"/>
        <v>0</v>
      </c>
      <c r="DR226" s="198">
        <f t="shared" si="263"/>
        <v>0</v>
      </c>
      <c r="DS226" s="198">
        <f t="shared" si="263"/>
        <v>0</v>
      </c>
      <c r="DT226" s="198">
        <f t="shared" si="263"/>
        <v>0</v>
      </c>
      <c r="DU226" s="198">
        <f t="shared" si="263"/>
        <v>0</v>
      </c>
      <c r="DV226" s="198">
        <f t="shared" si="263"/>
        <v>0</v>
      </c>
      <c r="DW226" s="198">
        <f t="shared" si="263"/>
        <v>0</v>
      </c>
      <c r="DX226" s="198">
        <f t="shared" si="263"/>
        <v>0</v>
      </c>
      <c r="DY226" s="198">
        <f t="shared" si="263"/>
        <v>0</v>
      </c>
    </row>
    <row r="227" spans="3:129" ht="22" thickTop="1" thickBot="1" x14ac:dyDescent="0.4">
      <c r="C227" s="189">
        <f t="shared" si="222"/>
        <v>0</v>
      </c>
      <c r="D227" s="190" t="str">
        <f t="shared" ref="D227:E227" si="264">+D160</f>
        <v/>
      </c>
      <c r="E227" s="190" t="str">
        <f t="shared" si="264"/>
        <v>Amm.to Immateriale</v>
      </c>
      <c r="J227" s="198">
        <f t="shared" si="260"/>
        <v>0</v>
      </c>
      <c r="K227" s="198">
        <f t="shared" si="260"/>
        <v>0</v>
      </c>
      <c r="L227" s="198">
        <f t="shared" si="260"/>
        <v>0</v>
      </c>
      <c r="M227" s="198">
        <f t="shared" si="260"/>
        <v>0</v>
      </c>
      <c r="N227" s="198">
        <f t="shared" si="260"/>
        <v>0</v>
      </c>
      <c r="O227" s="198">
        <f t="shared" si="260"/>
        <v>0</v>
      </c>
      <c r="P227" s="198">
        <f t="shared" si="260"/>
        <v>0</v>
      </c>
      <c r="Q227" s="198">
        <f t="shared" si="260"/>
        <v>0</v>
      </c>
      <c r="R227" s="198">
        <f t="shared" si="260"/>
        <v>0</v>
      </c>
      <c r="S227" s="198">
        <f t="shared" si="260"/>
        <v>0</v>
      </c>
      <c r="T227" s="198">
        <f t="shared" si="260"/>
        <v>0</v>
      </c>
      <c r="U227" s="198">
        <f t="shared" si="260"/>
        <v>0</v>
      </c>
      <c r="V227" s="198">
        <f t="shared" si="260"/>
        <v>0</v>
      </c>
      <c r="W227" s="198">
        <f t="shared" si="260"/>
        <v>0</v>
      </c>
      <c r="X227" s="198">
        <f t="shared" si="260"/>
        <v>0</v>
      </c>
      <c r="Y227" s="198">
        <f t="shared" si="260"/>
        <v>0</v>
      </c>
      <c r="Z227" s="198">
        <f t="shared" si="260"/>
        <v>0</v>
      </c>
      <c r="AA227" s="198">
        <f t="shared" si="260"/>
        <v>0</v>
      </c>
      <c r="AB227" s="198">
        <f t="shared" si="260"/>
        <v>0</v>
      </c>
      <c r="AC227" s="198">
        <f t="shared" si="260"/>
        <v>0</v>
      </c>
      <c r="AD227" s="198">
        <f t="shared" si="260"/>
        <v>0</v>
      </c>
      <c r="AE227" s="198">
        <f t="shared" si="260"/>
        <v>0</v>
      </c>
      <c r="AF227" s="198">
        <f t="shared" si="260"/>
        <v>0</v>
      </c>
      <c r="AG227" s="198">
        <f t="shared" si="260"/>
        <v>0</v>
      </c>
      <c r="AH227" s="198">
        <f t="shared" si="260"/>
        <v>0</v>
      </c>
      <c r="AI227" s="198">
        <f t="shared" si="260"/>
        <v>0</v>
      </c>
      <c r="AJ227" s="198">
        <f t="shared" si="260"/>
        <v>0</v>
      </c>
      <c r="AK227" s="198">
        <f t="shared" si="260"/>
        <v>0</v>
      </c>
      <c r="AL227" s="198">
        <f t="shared" si="260"/>
        <v>0</v>
      </c>
      <c r="AM227" s="198">
        <f t="shared" si="260"/>
        <v>0</v>
      </c>
      <c r="AN227" s="198">
        <f t="shared" si="260"/>
        <v>0</v>
      </c>
      <c r="AO227" s="198">
        <f t="shared" si="260"/>
        <v>0</v>
      </c>
      <c r="AP227" s="198">
        <f t="shared" si="260"/>
        <v>0</v>
      </c>
      <c r="AQ227" s="198">
        <f t="shared" si="260"/>
        <v>0</v>
      </c>
      <c r="AR227" s="198">
        <f t="shared" si="260"/>
        <v>0</v>
      </c>
      <c r="AS227" s="198">
        <f t="shared" si="260"/>
        <v>0</v>
      </c>
      <c r="AT227" s="198">
        <f t="shared" si="260"/>
        <v>0</v>
      </c>
      <c r="AU227" s="198">
        <f t="shared" si="260"/>
        <v>0</v>
      </c>
      <c r="AV227" s="198">
        <f t="shared" si="260"/>
        <v>0</v>
      </c>
      <c r="AW227" s="198">
        <f t="shared" si="260"/>
        <v>0</v>
      </c>
      <c r="AX227" s="198">
        <f t="shared" si="260"/>
        <v>0</v>
      </c>
      <c r="AY227" s="198">
        <f t="shared" si="260"/>
        <v>0</v>
      </c>
      <c r="AZ227" s="198">
        <f t="shared" si="260"/>
        <v>0</v>
      </c>
      <c r="BA227" s="198">
        <f t="shared" si="260"/>
        <v>0</v>
      </c>
      <c r="BB227" s="198">
        <f t="shared" si="260"/>
        <v>0</v>
      </c>
      <c r="BC227" s="198">
        <f t="shared" si="260"/>
        <v>0</v>
      </c>
      <c r="BD227" s="198">
        <f t="shared" si="260"/>
        <v>0</v>
      </c>
      <c r="BE227" s="198">
        <f t="shared" si="260"/>
        <v>0</v>
      </c>
      <c r="BF227" s="198">
        <f t="shared" si="260"/>
        <v>0</v>
      </c>
      <c r="BG227" s="198">
        <f t="shared" si="260"/>
        <v>0</v>
      </c>
      <c r="BH227" s="198">
        <f t="shared" si="260"/>
        <v>0</v>
      </c>
      <c r="BI227" s="198">
        <f t="shared" si="260"/>
        <v>0</v>
      </c>
      <c r="BJ227" s="198">
        <f t="shared" si="260"/>
        <v>0</v>
      </c>
      <c r="BK227" s="198">
        <f t="shared" si="260"/>
        <v>0</v>
      </c>
      <c r="BL227" s="198">
        <f t="shared" si="260"/>
        <v>0</v>
      </c>
      <c r="BM227" s="198">
        <f t="shared" si="260"/>
        <v>0</v>
      </c>
      <c r="BN227" s="198">
        <f t="shared" si="260"/>
        <v>0</v>
      </c>
      <c r="BO227" s="198">
        <f t="shared" si="260"/>
        <v>0</v>
      </c>
      <c r="BP227" s="198">
        <f t="shared" si="260"/>
        <v>0</v>
      </c>
      <c r="BQ227" s="198">
        <f t="shared" si="260"/>
        <v>0</v>
      </c>
      <c r="BR227" s="198">
        <f t="shared" si="260"/>
        <v>0</v>
      </c>
      <c r="BS227" s="198">
        <f t="shared" si="260"/>
        <v>0</v>
      </c>
      <c r="BT227" s="198">
        <f t="shared" si="260"/>
        <v>0</v>
      </c>
      <c r="BU227" s="198">
        <f t="shared" ref="BU227:DY231" si="265">BU29+BU160-BU94</f>
        <v>0</v>
      </c>
      <c r="BV227" s="198">
        <f t="shared" si="265"/>
        <v>0</v>
      </c>
      <c r="BW227" s="198">
        <f t="shared" si="265"/>
        <v>0</v>
      </c>
      <c r="BX227" s="198">
        <f t="shared" si="265"/>
        <v>0</v>
      </c>
      <c r="BY227" s="198">
        <f t="shared" si="265"/>
        <v>0</v>
      </c>
      <c r="BZ227" s="198">
        <f t="shared" si="265"/>
        <v>0</v>
      </c>
      <c r="CA227" s="198">
        <f t="shared" si="265"/>
        <v>0</v>
      </c>
      <c r="CB227" s="198">
        <f t="shared" si="265"/>
        <v>0</v>
      </c>
      <c r="CC227" s="198">
        <f t="shared" si="265"/>
        <v>0</v>
      </c>
      <c r="CD227" s="198">
        <f t="shared" si="265"/>
        <v>0</v>
      </c>
      <c r="CE227" s="198">
        <f t="shared" si="265"/>
        <v>0</v>
      </c>
      <c r="CF227" s="198">
        <f t="shared" si="265"/>
        <v>0</v>
      </c>
      <c r="CG227" s="198">
        <f t="shared" si="265"/>
        <v>0</v>
      </c>
      <c r="CH227" s="198">
        <f t="shared" si="265"/>
        <v>0</v>
      </c>
      <c r="CI227" s="198">
        <f t="shared" si="265"/>
        <v>0</v>
      </c>
      <c r="CJ227" s="198">
        <f t="shared" si="265"/>
        <v>0</v>
      </c>
      <c r="CK227" s="198">
        <f t="shared" si="265"/>
        <v>0</v>
      </c>
      <c r="CL227" s="198">
        <f t="shared" si="265"/>
        <v>0</v>
      </c>
      <c r="CM227" s="198">
        <f t="shared" si="265"/>
        <v>0</v>
      </c>
      <c r="CN227" s="198">
        <f t="shared" si="265"/>
        <v>0</v>
      </c>
      <c r="CO227" s="198">
        <f t="shared" si="265"/>
        <v>0</v>
      </c>
      <c r="CP227" s="198">
        <f t="shared" si="265"/>
        <v>0</v>
      </c>
      <c r="CQ227" s="198">
        <f t="shared" si="265"/>
        <v>0</v>
      </c>
      <c r="CR227" s="198">
        <f t="shared" si="265"/>
        <v>0</v>
      </c>
      <c r="CS227" s="198">
        <f t="shared" si="265"/>
        <v>0</v>
      </c>
      <c r="CT227" s="198">
        <f t="shared" si="265"/>
        <v>0</v>
      </c>
      <c r="CU227" s="198">
        <f t="shared" si="265"/>
        <v>0</v>
      </c>
      <c r="CV227" s="198">
        <f t="shared" si="265"/>
        <v>0</v>
      </c>
      <c r="CW227" s="198">
        <f t="shared" si="265"/>
        <v>0</v>
      </c>
      <c r="CX227" s="198">
        <f t="shared" si="265"/>
        <v>0</v>
      </c>
      <c r="CY227" s="198">
        <f t="shared" si="265"/>
        <v>0</v>
      </c>
      <c r="CZ227" s="198">
        <f t="shared" si="265"/>
        <v>0</v>
      </c>
      <c r="DA227" s="198">
        <f t="shared" si="265"/>
        <v>0</v>
      </c>
      <c r="DB227" s="198">
        <f t="shared" si="265"/>
        <v>0</v>
      </c>
      <c r="DC227" s="198">
        <f t="shared" si="265"/>
        <v>0</v>
      </c>
      <c r="DD227" s="198">
        <f t="shared" si="265"/>
        <v>0</v>
      </c>
      <c r="DE227" s="198">
        <f t="shared" si="265"/>
        <v>0</v>
      </c>
      <c r="DF227" s="198">
        <f t="shared" si="265"/>
        <v>0</v>
      </c>
      <c r="DG227" s="198">
        <f t="shared" si="265"/>
        <v>0</v>
      </c>
      <c r="DH227" s="198">
        <f t="shared" si="265"/>
        <v>0</v>
      </c>
      <c r="DI227" s="198">
        <f t="shared" si="265"/>
        <v>0</v>
      </c>
      <c r="DJ227" s="198">
        <f t="shared" si="265"/>
        <v>0</v>
      </c>
      <c r="DK227" s="198">
        <f t="shared" si="265"/>
        <v>0</v>
      </c>
      <c r="DL227" s="198">
        <f t="shared" si="265"/>
        <v>0</v>
      </c>
      <c r="DM227" s="198">
        <f t="shared" si="265"/>
        <v>0</v>
      </c>
      <c r="DN227" s="198">
        <f t="shared" si="265"/>
        <v>0</v>
      </c>
      <c r="DO227" s="198">
        <f t="shared" si="265"/>
        <v>0</v>
      </c>
      <c r="DP227" s="198">
        <f t="shared" si="265"/>
        <v>0</v>
      </c>
      <c r="DQ227" s="198">
        <f t="shared" si="265"/>
        <v>0</v>
      </c>
      <c r="DR227" s="198">
        <f t="shared" si="265"/>
        <v>0</v>
      </c>
      <c r="DS227" s="198">
        <f t="shared" si="265"/>
        <v>0</v>
      </c>
      <c r="DT227" s="198">
        <f t="shared" si="265"/>
        <v>0</v>
      </c>
      <c r="DU227" s="198">
        <f t="shared" si="265"/>
        <v>0</v>
      </c>
      <c r="DV227" s="198">
        <f t="shared" si="265"/>
        <v>0</v>
      </c>
      <c r="DW227" s="198">
        <f t="shared" si="265"/>
        <v>0</v>
      </c>
      <c r="DX227" s="198">
        <f t="shared" si="265"/>
        <v>0</v>
      </c>
      <c r="DY227" s="198">
        <f t="shared" si="265"/>
        <v>0</v>
      </c>
    </row>
    <row r="228" spans="3:129" ht="22" thickTop="1" thickBot="1" x14ac:dyDescent="0.4">
      <c r="C228" s="189">
        <f t="shared" si="222"/>
        <v>0</v>
      </c>
      <c r="D228" s="190" t="str">
        <f t="shared" ref="D228:E228" si="266">+D161</f>
        <v/>
      </c>
      <c r="E228" s="190" t="str">
        <f t="shared" si="266"/>
        <v>Amm.to Immateriale</v>
      </c>
      <c r="J228" s="198">
        <f t="shared" ref="J228:BU231" si="267">J30+J161-J95</f>
        <v>0</v>
      </c>
      <c r="K228" s="198">
        <f t="shared" si="267"/>
        <v>0</v>
      </c>
      <c r="L228" s="198">
        <f t="shared" si="267"/>
        <v>0</v>
      </c>
      <c r="M228" s="198">
        <f t="shared" si="267"/>
        <v>0</v>
      </c>
      <c r="N228" s="198">
        <f t="shared" si="267"/>
        <v>0</v>
      </c>
      <c r="O228" s="198">
        <f t="shared" si="267"/>
        <v>0</v>
      </c>
      <c r="P228" s="198">
        <f t="shared" si="267"/>
        <v>0</v>
      </c>
      <c r="Q228" s="198">
        <f t="shared" si="267"/>
        <v>0</v>
      </c>
      <c r="R228" s="198">
        <f t="shared" si="267"/>
        <v>0</v>
      </c>
      <c r="S228" s="198">
        <f t="shared" si="267"/>
        <v>0</v>
      </c>
      <c r="T228" s="198">
        <f t="shared" si="267"/>
        <v>0</v>
      </c>
      <c r="U228" s="198">
        <f t="shared" si="267"/>
        <v>0</v>
      </c>
      <c r="V228" s="198">
        <f t="shared" si="267"/>
        <v>0</v>
      </c>
      <c r="W228" s="198">
        <f t="shared" si="267"/>
        <v>0</v>
      </c>
      <c r="X228" s="198">
        <f t="shared" si="267"/>
        <v>0</v>
      </c>
      <c r="Y228" s="198">
        <f t="shared" si="267"/>
        <v>0</v>
      </c>
      <c r="Z228" s="198">
        <f t="shared" si="267"/>
        <v>0</v>
      </c>
      <c r="AA228" s="198">
        <f t="shared" si="267"/>
        <v>0</v>
      </c>
      <c r="AB228" s="198">
        <f t="shared" si="267"/>
        <v>0</v>
      </c>
      <c r="AC228" s="198">
        <f t="shared" si="267"/>
        <v>0</v>
      </c>
      <c r="AD228" s="198">
        <f t="shared" si="267"/>
        <v>0</v>
      </c>
      <c r="AE228" s="198">
        <f t="shared" si="267"/>
        <v>0</v>
      </c>
      <c r="AF228" s="198">
        <f t="shared" si="267"/>
        <v>0</v>
      </c>
      <c r="AG228" s="198">
        <f t="shared" si="267"/>
        <v>0</v>
      </c>
      <c r="AH228" s="198">
        <f t="shared" si="267"/>
        <v>0</v>
      </c>
      <c r="AI228" s="198">
        <f t="shared" si="267"/>
        <v>0</v>
      </c>
      <c r="AJ228" s="198">
        <f t="shared" si="267"/>
        <v>0</v>
      </c>
      <c r="AK228" s="198">
        <f t="shared" si="267"/>
        <v>0</v>
      </c>
      <c r="AL228" s="198">
        <f t="shared" si="267"/>
        <v>0</v>
      </c>
      <c r="AM228" s="198">
        <f t="shared" si="267"/>
        <v>0</v>
      </c>
      <c r="AN228" s="198">
        <f t="shared" si="267"/>
        <v>0</v>
      </c>
      <c r="AO228" s="198">
        <f t="shared" si="267"/>
        <v>0</v>
      </c>
      <c r="AP228" s="198">
        <f t="shared" si="267"/>
        <v>0</v>
      </c>
      <c r="AQ228" s="198">
        <f t="shared" si="267"/>
        <v>0</v>
      </c>
      <c r="AR228" s="198">
        <f t="shared" si="267"/>
        <v>0</v>
      </c>
      <c r="AS228" s="198">
        <f t="shared" si="267"/>
        <v>0</v>
      </c>
      <c r="AT228" s="198">
        <f t="shared" si="267"/>
        <v>0</v>
      </c>
      <c r="AU228" s="198">
        <f t="shared" si="267"/>
        <v>0</v>
      </c>
      <c r="AV228" s="198">
        <f t="shared" si="267"/>
        <v>0</v>
      </c>
      <c r="AW228" s="198">
        <f t="shared" si="267"/>
        <v>0</v>
      </c>
      <c r="AX228" s="198">
        <f t="shared" si="267"/>
        <v>0</v>
      </c>
      <c r="AY228" s="198">
        <f t="shared" si="267"/>
        <v>0</v>
      </c>
      <c r="AZ228" s="198">
        <f t="shared" si="267"/>
        <v>0</v>
      </c>
      <c r="BA228" s="198">
        <f t="shared" si="267"/>
        <v>0</v>
      </c>
      <c r="BB228" s="198">
        <f t="shared" si="267"/>
        <v>0</v>
      </c>
      <c r="BC228" s="198">
        <f t="shared" si="267"/>
        <v>0</v>
      </c>
      <c r="BD228" s="198">
        <f t="shared" si="267"/>
        <v>0</v>
      </c>
      <c r="BE228" s="198">
        <f t="shared" si="267"/>
        <v>0</v>
      </c>
      <c r="BF228" s="198">
        <f t="shared" si="267"/>
        <v>0</v>
      </c>
      <c r="BG228" s="198">
        <f t="shared" si="267"/>
        <v>0</v>
      </c>
      <c r="BH228" s="198">
        <f t="shared" si="267"/>
        <v>0</v>
      </c>
      <c r="BI228" s="198">
        <f t="shared" si="267"/>
        <v>0</v>
      </c>
      <c r="BJ228" s="198">
        <f t="shared" si="267"/>
        <v>0</v>
      </c>
      <c r="BK228" s="198">
        <f t="shared" si="267"/>
        <v>0</v>
      </c>
      <c r="BL228" s="198">
        <f t="shared" si="267"/>
        <v>0</v>
      </c>
      <c r="BM228" s="198">
        <f t="shared" si="267"/>
        <v>0</v>
      </c>
      <c r="BN228" s="198">
        <f t="shared" si="267"/>
        <v>0</v>
      </c>
      <c r="BO228" s="198">
        <f t="shared" si="267"/>
        <v>0</v>
      </c>
      <c r="BP228" s="198">
        <f t="shared" si="267"/>
        <v>0</v>
      </c>
      <c r="BQ228" s="198">
        <f t="shared" si="267"/>
        <v>0</v>
      </c>
      <c r="BR228" s="198">
        <f t="shared" si="267"/>
        <v>0</v>
      </c>
      <c r="BS228" s="198">
        <f t="shared" si="267"/>
        <v>0</v>
      </c>
      <c r="BT228" s="198">
        <f t="shared" si="267"/>
        <v>0</v>
      </c>
      <c r="BU228" s="198">
        <f t="shared" si="267"/>
        <v>0</v>
      </c>
      <c r="BV228" s="198">
        <f t="shared" si="265"/>
        <v>0</v>
      </c>
      <c r="BW228" s="198">
        <f t="shared" si="265"/>
        <v>0</v>
      </c>
      <c r="BX228" s="198">
        <f t="shared" si="265"/>
        <v>0</v>
      </c>
      <c r="BY228" s="198">
        <f t="shared" si="265"/>
        <v>0</v>
      </c>
      <c r="BZ228" s="198">
        <f t="shared" si="265"/>
        <v>0</v>
      </c>
      <c r="CA228" s="198">
        <f t="shared" si="265"/>
        <v>0</v>
      </c>
      <c r="CB228" s="198">
        <f t="shared" si="265"/>
        <v>0</v>
      </c>
      <c r="CC228" s="198">
        <f t="shared" si="265"/>
        <v>0</v>
      </c>
      <c r="CD228" s="198">
        <f t="shared" si="265"/>
        <v>0</v>
      </c>
      <c r="CE228" s="198">
        <f t="shared" si="265"/>
        <v>0</v>
      </c>
      <c r="CF228" s="198">
        <f t="shared" si="265"/>
        <v>0</v>
      </c>
      <c r="CG228" s="198">
        <f t="shared" si="265"/>
        <v>0</v>
      </c>
      <c r="CH228" s="198">
        <f t="shared" si="265"/>
        <v>0</v>
      </c>
      <c r="CI228" s="198">
        <f t="shared" si="265"/>
        <v>0</v>
      </c>
      <c r="CJ228" s="198">
        <f t="shared" si="265"/>
        <v>0</v>
      </c>
      <c r="CK228" s="198">
        <f t="shared" si="265"/>
        <v>0</v>
      </c>
      <c r="CL228" s="198">
        <f t="shared" si="265"/>
        <v>0</v>
      </c>
      <c r="CM228" s="198">
        <f t="shared" si="265"/>
        <v>0</v>
      </c>
      <c r="CN228" s="198">
        <f t="shared" si="265"/>
        <v>0</v>
      </c>
      <c r="CO228" s="198">
        <f t="shared" si="265"/>
        <v>0</v>
      </c>
      <c r="CP228" s="198">
        <f t="shared" si="265"/>
        <v>0</v>
      </c>
      <c r="CQ228" s="198">
        <f t="shared" si="265"/>
        <v>0</v>
      </c>
      <c r="CR228" s="198">
        <f t="shared" si="265"/>
        <v>0</v>
      </c>
      <c r="CS228" s="198">
        <f t="shared" si="265"/>
        <v>0</v>
      </c>
      <c r="CT228" s="198">
        <f t="shared" si="265"/>
        <v>0</v>
      </c>
      <c r="CU228" s="198">
        <f t="shared" si="265"/>
        <v>0</v>
      </c>
      <c r="CV228" s="198">
        <f t="shared" si="265"/>
        <v>0</v>
      </c>
      <c r="CW228" s="198">
        <f t="shared" si="265"/>
        <v>0</v>
      </c>
      <c r="CX228" s="198">
        <f t="shared" si="265"/>
        <v>0</v>
      </c>
      <c r="CY228" s="198">
        <f t="shared" si="265"/>
        <v>0</v>
      </c>
      <c r="CZ228" s="198">
        <f t="shared" si="265"/>
        <v>0</v>
      </c>
      <c r="DA228" s="198">
        <f t="shared" si="265"/>
        <v>0</v>
      </c>
      <c r="DB228" s="198">
        <f t="shared" si="265"/>
        <v>0</v>
      </c>
      <c r="DC228" s="198">
        <f t="shared" si="265"/>
        <v>0</v>
      </c>
      <c r="DD228" s="198">
        <f t="shared" si="265"/>
        <v>0</v>
      </c>
      <c r="DE228" s="198">
        <f t="shared" si="265"/>
        <v>0</v>
      </c>
      <c r="DF228" s="198">
        <f t="shared" si="265"/>
        <v>0</v>
      </c>
      <c r="DG228" s="198">
        <f t="shared" si="265"/>
        <v>0</v>
      </c>
      <c r="DH228" s="198">
        <f t="shared" si="265"/>
        <v>0</v>
      </c>
      <c r="DI228" s="198">
        <f t="shared" si="265"/>
        <v>0</v>
      </c>
      <c r="DJ228" s="198">
        <f t="shared" si="265"/>
        <v>0</v>
      </c>
      <c r="DK228" s="198">
        <f t="shared" si="265"/>
        <v>0</v>
      </c>
      <c r="DL228" s="198">
        <f t="shared" si="265"/>
        <v>0</v>
      </c>
      <c r="DM228" s="198">
        <f t="shared" si="265"/>
        <v>0</v>
      </c>
      <c r="DN228" s="198">
        <f t="shared" si="265"/>
        <v>0</v>
      </c>
      <c r="DO228" s="198">
        <f t="shared" si="265"/>
        <v>0</v>
      </c>
      <c r="DP228" s="198">
        <f t="shared" si="265"/>
        <v>0</v>
      </c>
      <c r="DQ228" s="198">
        <f t="shared" si="265"/>
        <v>0</v>
      </c>
      <c r="DR228" s="198">
        <f t="shared" si="265"/>
        <v>0</v>
      </c>
      <c r="DS228" s="198">
        <f t="shared" si="265"/>
        <v>0</v>
      </c>
      <c r="DT228" s="198">
        <f t="shared" si="265"/>
        <v>0</v>
      </c>
      <c r="DU228" s="198">
        <f t="shared" si="265"/>
        <v>0</v>
      </c>
      <c r="DV228" s="198">
        <f t="shared" si="265"/>
        <v>0</v>
      </c>
      <c r="DW228" s="198">
        <f t="shared" si="265"/>
        <v>0</v>
      </c>
      <c r="DX228" s="198">
        <f t="shared" si="265"/>
        <v>0</v>
      </c>
      <c r="DY228" s="198">
        <f t="shared" si="265"/>
        <v>0</v>
      </c>
    </row>
    <row r="229" spans="3:129" ht="22" thickTop="1" thickBot="1" x14ac:dyDescent="0.4">
      <c r="C229" s="189">
        <f t="shared" si="222"/>
        <v>0</v>
      </c>
      <c r="D229" s="190" t="str">
        <f t="shared" ref="D229:E229" si="268">+D162</f>
        <v/>
      </c>
      <c r="E229" s="190" t="str">
        <f t="shared" si="268"/>
        <v>Amm.to Immateriale</v>
      </c>
      <c r="J229" s="198">
        <f t="shared" si="267"/>
        <v>0</v>
      </c>
      <c r="K229" s="198">
        <f t="shared" si="267"/>
        <v>0</v>
      </c>
      <c r="L229" s="198">
        <f t="shared" si="267"/>
        <v>0</v>
      </c>
      <c r="M229" s="198">
        <f t="shared" si="267"/>
        <v>0</v>
      </c>
      <c r="N229" s="198">
        <f t="shared" si="267"/>
        <v>0</v>
      </c>
      <c r="O229" s="198">
        <f t="shared" si="267"/>
        <v>0</v>
      </c>
      <c r="P229" s="198">
        <f t="shared" si="267"/>
        <v>0</v>
      </c>
      <c r="Q229" s="198">
        <f t="shared" si="267"/>
        <v>0</v>
      </c>
      <c r="R229" s="198">
        <f t="shared" si="267"/>
        <v>0</v>
      </c>
      <c r="S229" s="198">
        <f t="shared" si="267"/>
        <v>0</v>
      </c>
      <c r="T229" s="198">
        <f t="shared" si="267"/>
        <v>0</v>
      </c>
      <c r="U229" s="198">
        <f t="shared" si="267"/>
        <v>0</v>
      </c>
      <c r="V229" s="198">
        <f t="shared" si="267"/>
        <v>0</v>
      </c>
      <c r="W229" s="198">
        <f t="shared" si="267"/>
        <v>0</v>
      </c>
      <c r="X229" s="198">
        <f t="shared" si="267"/>
        <v>0</v>
      </c>
      <c r="Y229" s="198">
        <f t="shared" si="267"/>
        <v>0</v>
      </c>
      <c r="Z229" s="198">
        <f t="shared" si="267"/>
        <v>0</v>
      </c>
      <c r="AA229" s="198">
        <f t="shared" si="267"/>
        <v>0</v>
      </c>
      <c r="AB229" s="198">
        <f t="shared" si="267"/>
        <v>0</v>
      </c>
      <c r="AC229" s="198">
        <f t="shared" si="267"/>
        <v>0</v>
      </c>
      <c r="AD229" s="198">
        <f t="shared" si="267"/>
        <v>0</v>
      </c>
      <c r="AE229" s="198">
        <f t="shared" si="267"/>
        <v>0</v>
      </c>
      <c r="AF229" s="198">
        <f t="shared" si="267"/>
        <v>0</v>
      </c>
      <c r="AG229" s="198">
        <f t="shared" si="267"/>
        <v>0</v>
      </c>
      <c r="AH229" s="198">
        <f t="shared" si="267"/>
        <v>0</v>
      </c>
      <c r="AI229" s="198">
        <f t="shared" si="267"/>
        <v>0</v>
      </c>
      <c r="AJ229" s="198">
        <f t="shared" si="267"/>
        <v>0</v>
      </c>
      <c r="AK229" s="198">
        <f t="shared" si="267"/>
        <v>0</v>
      </c>
      <c r="AL229" s="198">
        <f t="shared" si="267"/>
        <v>0</v>
      </c>
      <c r="AM229" s="198">
        <f t="shared" si="267"/>
        <v>0</v>
      </c>
      <c r="AN229" s="198">
        <f t="shared" si="267"/>
        <v>0</v>
      </c>
      <c r="AO229" s="198">
        <f t="shared" si="267"/>
        <v>0</v>
      </c>
      <c r="AP229" s="198">
        <f t="shared" si="267"/>
        <v>0</v>
      </c>
      <c r="AQ229" s="198">
        <f t="shared" si="267"/>
        <v>0</v>
      </c>
      <c r="AR229" s="198">
        <f t="shared" si="267"/>
        <v>0</v>
      </c>
      <c r="AS229" s="198">
        <f t="shared" si="267"/>
        <v>0</v>
      </c>
      <c r="AT229" s="198">
        <f t="shared" si="267"/>
        <v>0</v>
      </c>
      <c r="AU229" s="198">
        <f t="shared" si="267"/>
        <v>0</v>
      </c>
      <c r="AV229" s="198">
        <f t="shared" si="267"/>
        <v>0</v>
      </c>
      <c r="AW229" s="198">
        <f t="shared" si="267"/>
        <v>0</v>
      </c>
      <c r="AX229" s="198">
        <f t="shared" si="267"/>
        <v>0</v>
      </c>
      <c r="AY229" s="198">
        <f t="shared" si="267"/>
        <v>0</v>
      </c>
      <c r="AZ229" s="198">
        <f t="shared" si="267"/>
        <v>0</v>
      </c>
      <c r="BA229" s="198">
        <f t="shared" si="267"/>
        <v>0</v>
      </c>
      <c r="BB229" s="198">
        <f t="shared" si="267"/>
        <v>0</v>
      </c>
      <c r="BC229" s="198">
        <f t="shared" si="267"/>
        <v>0</v>
      </c>
      <c r="BD229" s="198">
        <f t="shared" si="267"/>
        <v>0</v>
      </c>
      <c r="BE229" s="198">
        <f t="shared" si="267"/>
        <v>0</v>
      </c>
      <c r="BF229" s="198">
        <f t="shared" si="267"/>
        <v>0</v>
      </c>
      <c r="BG229" s="198">
        <f t="shared" si="267"/>
        <v>0</v>
      </c>
      <c r="BH229" s="198">
        <f t="shared" si="267"/>
        <v>0</v>
      </c>
      <c r="BI229" s="198">
        <f t="shared" si="267"/>
        <v>0</v>
      </c>
      <c r="BJ229" s="198">
        <f t="shared" si="267"/>
        <v>0</v>
      </c>
      <c r="BK229" s="198">
        <f t="shared" si="267"/>
        <v>0</v>
      </c>
      <c r="BL229" s="198">
        <f t="shared" si="267"/>
        <v>0</v>
      </c>
      <c r="BM229" s="198">
        <f t="shared" si="267"/>
        <v>0</v>
      </c>
      <c r="BN229" s="198">
        <f t="shared" si="267"/>
        <v>0</v>
      </c>
      <c r="BO229" s="198">
        <f t="shared" si="267"/>
        <v>0</v>
      </c>
      <c r="BP229" s="198">
        <f t="shared" si="267"/>
        <v>0</v>
      </c>
      <c r="BQ229" s="198">
        <f t="shared" si="267"/>
        <v>0</v>
      </c>
      <c r="BR229" s="198">
        <f t="shared" si="267"/>
        <v>0</v>
      </c>
      <c r="BS229" s="198">
        <f t="shared" si="267"/>
        <v>0</v>
      </c>
      <c r="BT229" s="198">
        <f t="shared" si="267"/>
        <v>0</v>
      </c>
      <c r="BU229" s="198">
        <f t="shared" si="267"/>
        <v>0</v>
      </c>
      <c r="BV229" s="198">
        <f t="shared" si="265"/>
        <v>0</v>
      </c>
      <c r="BW229" s="198">
        <f t="shared" si="265"/>
        <v>0</v>
      </c>
      <c r="BX229" s="198">
        <f t="shared" si="265"/>
        <v>0</v>
      </c>
      <c r="BY229" s="198">
        <f t="shared" si="265"/>
        <v>0</v>
      </c>
      <c r="BZ229" s="198">
        <f t="shared" si="265"/>
        <v>0</v>
      </c>
      <c r="CA229" s="198">
        <f t="shared" si="265"/>
        <v>0</v>
      </c>
      <c r="CB229" s="198">
        <f t="shared" si="265"/>
        <v>0</v>
      </c>
      <c r="CC229" s="198">
        <f t="shared" si="265"/>
        <v>0</v>
      </c>
      <c r="CD229" s="198">
        <f t="shared" si="265"/>
        <v>0</v>
      </c>
      <c r="CE229" s="198">
        <f t="shared" si="265"/>
        <v>0</v>
      </c>
      <c r="CF229" s="198">
        <f t="shared" si="265"/>
        <v>0</v>
      </c>
      <c r="CG229" s="198">
        <f t="shared" si="265"/>
        <v>0</v>
      </c>
      <c r="CH229" s="198">
        <f t="shared" si="265"/>
        <v>0</v>
      </c>
      <c r="CI229" s="198">
        <f t="shared" si="265"/>
        <v>0</v>
      </c>
      <c r="CJ229" s="198">
        <f t="shared" si="265"/>
        <v>0</v>
      </c>
      <c r="CK229" s="198">
        <f t="shared" si="265"/>
        <v>0</v>
      </c>
      <c r="CL229" s="198">
        <f t="shared" si="265"/>
        <v>0</v>
      </c>
      <c r="CM229" s="198">
        <f t="shared" si="265"/>
        <v>0</v>
      </c>
      <c r="CN229" s="198">
        <f t="shared" si="265"/>
        <v>0</v>
      </c>
      <c r="CO229" s="198">
        <f t="shared" si="265"/>
        <v>0</v>
      </c>
      <c r="CP229" s="198">
        <f t="shared" si="265"/>
        <v>0</v>
      </c>
      <c r="CQ229" s="198">
        <f t="shared" si="265"/>
        <v>0</v>
      </c>
      <c r="CR229" s="198">
        <f t="shared" si="265"/>
        <v>0</v>
      </c>
      <c r="CS229" s="198">
        <f t="shared" si="265"/>
        <v>0</v>
      </c>
      <c r="CT229" s="198">
        <f t="shared" si="265"/>
        <v>0</v>
      </c>
      <c r="CU229" s="198">
        <f t="shared" si="265"/>
        <v>0</v>
      </c>
      <c r="CV229" s="198">
        <f t="shared" si="265"/>
        <v>0</v>
      </c>
      <c r="CW229" s="198">
        <f t="shared" si="265"/>
        <v>0</v>
      </c>
      <c r="CX229" s="198">
        <f t="shared" si="265"/>
        <v>0</v>
      </c>
      <c r="CY229" s="198">
        <f t="shared" si="265"/>
        <v>0</v>
      </c>
      <c r="CZ229" s="198">
        <f t="shared" si="265"/>
        <v>0</v>
      </c>
      <c r="DA229" s="198">
        <f t="shared" si="265"/>
        <v>0</v>
      </c>
      <c r="DB229" s="198">
        <f t="shared" si="265"/>
        <v>0</v>
      </c>
      <c r="DC229" s="198">
        <f t="shared" si="265"/>
        <v>0</v>
      </c>
      <c r="DD229" s="198">
        <f t="shared" si="265"/>
        <v>0</v>
      </c>
      <c r="DE229" s="198">
        <f t="shared" si="265"/>
        <v>0</v>
      </c>
      <c r="DF229" s="198">
        <f t="shared" si="265"/>
        <v>0</v>
      </c>
      <c r="DG229" s="198">
        <f t="shared" si="265"/>
        <v>0</v>
      </c>
      <c r="DH229" s="198">
        <f t="shared" si="265"/>
        <v>0</v>
      </c>
      <c r="DI229" s="198">
        <f t="shared" si="265"/>
        <v>0</v>
      </c>
      <c r="DJ229" s="198">
        <f t="shared" si="265"/>
        <v>0</v>
      </c>
      <c r="DK229" s="198">
        <f t="shared" si="265"/>
        <v>0</v>
      </c>
      <c r="DL229" s="198">
        <f t="shared" si="265"/>
        <v>0</v>
      </c>
      <c r="DM229" s="198">
        <f t="shared" si="265"/>
        <v>0</v>
      </c>
      <c r="DN229" s="198">
        <f t="shared" si="265"/>
        <v>0</v>
      </c>
      <c r="DO229" s="198">
        <f t="shared" si="265"/>
        <v>0</v>
      </c>
      <c r="DP229" s="198">
        <f t="shared" si="265"/>
        <v>0</v>
      </c>
      <c r="DQ229" s="198">
        <f t="shared" si="265"/>
        <v>0</v>
      </c>
      <c r="DR229" s="198">
        <f t="shared" si="265"/>
        <v>0</v>
      </c>
      <c r="DS229" s="198">
        <f t="shared" si="265"/>
        <v>0</v>
      </c>
      <c r="DT229" s="198">
        <f t="shared" si="265"/>
        <v>0</v>
      </c>
      <c r="DU229" s="198">
        <f t="shared" si="265"/>
        <v>0</v>
      </c>
      <c r="DV229" s="198">
        <f t="shared" si="265"/>
        <v>0</v>
      </c>
      <c r="DW229" s="198">
        <f t="shared" si="265"/>
        <v>0</v>
      </c>
      <c r="DX229" s="198">
        <f t="shared" si="265"/>
        <v>0</v>
      </c>
      <c r="DY229" s="198">
        <f t="shared" si="265"/>
        <v>0</v>
      </c>
    </row>
    <row r="230" spans="3:129" ht="22" thickTop="1" thickBot="1" x14ac:dyDescent="0.4">
      <c r="C230" s="189">
        <f t="shared" si="222"/>
        <v>0</v>
      </c>
      <c r="D230" s="190" t="str">
        <f t="shared" ref="D230:E230" si="269">+D163</f>
        <v/>
      </c>
      <c r="E230" s="190" t="str">
        <f t="shared" si="269"/>
        <v>Amm.to Immateriale</v>
      </c>
      <c r="J230" s="198">
        <f t="shared" si="267"/>
        <v>0</v>
      </c>
      <c r="K230" s="198">
        <f t="shared" si="267"/>
        <v>0</v>
      </c>
      <c r="L230" s="198">
        <f t="shared" si="267"/>
        <v>0</v>
      </c>
      <c r="M230" s="198">
        <f t="shared" si="267"/>
        <v>0</v>
      </c>
      <c r="N230" s="198">
        <f t="shared" si="267"/>
        <v>0</v>
      </c>
      <c r="O230" s="198">
        <f t="shared" si="267"/>
        <v>0</v>
      </c>
      <c r="P230" s="198">
        <f t="shared" si="267"/>
        <v>0</v>
      </c>
      <c r="Q230" s="198">
        <f t="shared" si="267"/>
        <v>0</v>
      </c>
      <c r="R230" s="198">
        <f t="shared" si="267"/>
        <v>0</v>
      </c>
      <c r="S230" s="198">
        <f t="shared" si="267"/>
        <v>0</v>
      </c>
      <c r="T230" s="198">
        <f t="shared" si="267"/>
        <v>0</v>
      </c>
      <c r="U230" s="198">
        <f t="shared" si="267"/>
        <v>0</v>
      </c>
      <c r="V230" s="198">
        <f t="shared" si="267"/>
        <v>0</v>
      </c>
      <c r="W230" s="198">
        <f t="shared" si="267"/>
        <v>0</v>
      </c>
      <c r="X230" s="198">
        <f t="shared" si="267"/>
        <v>0</v>
      </c>
      <c r="Y230" s="198">
        <f t="shared" si="267"/>
        <v>0</v>
      </c>
      <c r="Z230" s="198">
        <f t="shared" si="267"/>
        <v>0</v>
      </c>
      <c r="AA230" s="198">
        <f t="shared" si="267"/>
        <v>0</v>
      </c>
      <c r="AB230" s="198">
        <f t="shared" si="267"/>
        <v>0</v>
      </c>
      <c r="AC230" s="198">
        <f t="shared" si="267"/>
        <v>0</v>
      </c>
      <c r="AD230" s="198">
        <f t="shared" si="267"/>
        <v>0</v>
      </c>
      <c r="AE230" s="198">
        <f t="shared" si="267"/>
        <v>0</v>
      </c>
      <c r="AF230" s="198">
        <f t="shared" si="267"/>
        <v>0</v>
      </c>
      <c r="AG230" s="198">
        <f t="shared" si="267"/>
        <v>0</v>
      </c>
      <c r="AH230" s="198">
        <f t="shared" si="267"/>
        <v>0</v>
      </c>
      <c r="AI230" s="198">
        <f t="shared" si="267"/>
        <v>0</v>
      </c>
      <c r="AJ230" s="198">
        <f t="shared" si="267"/>
        <v>0</v>
      </c>
      <c r="AK230" s="198">
        <f t="shared" si="267"/>
        <v>0</v>
      </c>
      <c r="AL230" s="198">
        <f t="shared" si="267"/>
        <v>0</v>
      </c>
      <c r="AM230" s="198">
        <f t="shared" si="267"/>
        <v>0</v>
      </c>
      <c r="AN230" s="198">
        <f t="shared" si="267"/>
        <v>0</v>
      </c>
      <c r="AO230" s="198">
        <f t="shared" si="267"/>
        <v>0</v>
      </c>
      <c r="AP230" s="198">
        <f t="shared" si="267"/>
        <v>0</v>
      </c>
      <c r="AQ230" s="198">
        <f t="shared" si="267"/>
        <v>0</v>
      </c>
      <c r="AR230" s="198">
        <f t="shared" si="267"/>
        <v>0</v>
      </c>
      <c r="AS230" s="198">
        <f t="shared" si="267"/>
        <v>0</v>
      </c>
      <c r="AT230" s="198">
        <f t="shared" si="267"/>
        <v>0</v>
      </c>
      <c r="AU230" s="198">
        <f t="shared" si="267"/>
        <v>0</v>
      </c>
      <c r="AV230" s="198">
        <f t="shared" si="267"/>
        <v>0</v>
      </c>
      <c r="AW230" s="198">
        <f t="shared" si="267"/>
        <v>0</v>
      </c>
      <c r="AX230" s="198">
        <f t="shared" si="267"/>
        <v>0</v>
      </c>
      <c r="AY230" s="198">
        <f t="shared" si="267"/>
        <v>0</v>
      </c>
      <c r="AZ230" s="198">
        <f t="shared" si="267"/>
        <v>0</v>
      </c>
      <c r="BA230" s="198">
        <f t="shared" si="267"/>
        <v>0</v>
      </c>
      <c r="BB230" s="198">
        <f t="shared" si="267"/>
        <v>0</v>
      </c>
      <c r="BC230" s="198">
        <f t="shared" si="267"/>
        <v>0</v>
      </c>
      <c r="BD230" s="198">
        <f t="shared" si="267"/>
        <v>0</v>
      </c>
      <c r="BE230" s="198">
        <f t="shared" si="267"/>
        <v>0</v>
      </c>
      <c r="BF230" s="198">
        <f t="shared" si="267"/>
        <v>0</v>
      </c>
      <c r="BG230" s="198">
        <f t="shared" si="267"/>
        <v>0</v>
      </c>
      <c r="BH230" s="198">
        <f t="shared" si="267"/>
        <v>0</v>
      </c>
      <c r="BI230" s="198">
        <f t="shared" si="267"/>
        <v>0</v>
      </c>
      <c r="BJ230" s="198">
        <f t="shared" si="267"/>
        <v>0</v>
      </c>
      <c r="BK230" s="198">
        <f t="shared" si="267"/>
        <v>0</v>
      </c>
      <c r="BL230" s="198">
        <f t="shared" si="267"/>
        <v>0</v>
      </c>
      <c r="BM230" s="198">
        <f t="shared" si="267"/>
        <v>0</v>
      </c>
      <c r="BN230" s="198">
        <f t="shared" si="267"/>
        <v>0</v>
      </c>
      <c r="BO230" s="198">
        <f t="shared" si="267"/>
        <v>0</v>
      </c>
      <c r="BP230" s="198">
        <f t="shared" si="267"/>
        <v>0</v>
      </c>
      <c r="BQ230" s="198">
        <f t="shared" si="267"/>
        <v>0</v>
      </c>
      <c r="BR230" s="198">
        <f t="shared" si="267"/>
        <v>0</v>
      </c>
      <c r="BS230" s="198">
        <f t="shared" si="267"/>
        <v>0</v>
      </c>
      <c r="BT230" s="198">
        <f t="shared" si="267"/>
        <v>0</v>
      </c>
      <c r="BU230" s="198">
        <f t="shared" si="267"/>
        <v>0</v>
      </c>
      <c r="BV230" s="198">
        <f t="shared" si="265"/>
        <v>0</v>
      </c>
      <c r="BW230" s="198">
        <f t="shared" si="265"/>
        <v>0</v>
      </c>
      <c r="BX230" s="198">
        <f t="shared" si="265"/>
        <v>0</v>
      </c>
      <c r="BY230" s="198">
        <f t="shared" si="265"/>
        <v>0</v>
      </c>
      <c r="BZ230" s="198">
        <f t="shared" si="265"/>
        <v>0</v>
      </c>
      <c r="CA230" s="198">
        <f t="shared" si="265"/>
        <v>0</v>
      </c>
      <c r="CB230" s="198">
        <f t="shared" si="265"/>
        <v>0</v>
      </c>
      <c r="CC230" s="198">
        <f t="shared" si="265"/>
        <v>0</v>
      </c>
      <c r="CD230" s="198">
        <f t="shared" si="265"/>
        <v>0</v>
      </c>
      <c r="CE230" s="198">
        <f t="shared" si="265"/>
        <v>0</v>
      </c>
      <c r="CF230" s="198">
        <f t="shared" si="265"/>
        <v>0</v>
      </c>
      <c r="CG230" s="198">
        <f t="shared" si="265"/>
        <v>0</v>
      </c>
      <c r="CH230" s="198">
        <f t="shared" si="265"/>
        <v>0</v>
      </c>
      <c r="CI230" s="198">
        <f t="shared" si="265"/>
        <v>0</v>
      </c>
      <c r="CJ230" s="198">
        <f t="shared" si="265"/>
        <v>0</v>
      </c>
      <c r="CK230" s="198">
        <f t="shared" si="265"/>
        <v>0</v>
      </c>
      <c r="CL230" s="198">
        <f t="shared" si="265"/>
        <v>0</v>
      </c>
      <c r="CM230" s="198">
        <f t="shared" si="265"/>
        <v>0</v>
      </c>
      <c r="CN230" s="198">
        <f t="shared" si="265"/>
        <v>0</v>
      </c>
      <c r="CO230" s="198">
        <f t="shared" si="265"/>
        <v>0</v>
      </c>
      <c r="CP230" s="198">
        <f t="shared" si="265"/>
        <v>0</v>
      </c>
      <c r="CQ230" s="198">
        <f t="shared" si="265"/>
        <v>0</v>
      </c>
      <c r="CR230" s="198">
        <f t="shared" si="265"/>
        <v>0</v>
      </c>
      <c r="CS230" s="198">
        <f t="shared" si="265"/>
        <v>0</v>
      </c>
      <c r="CT230" s="198">
        <f t="shared" si="265"/>
        <v>0</v>
      </c>
      <c r="CU230" s="198">
        <f t="shared" si="265"/>
        <v>0</v>
      </c>
      <c r="CV230" s="198">
        <f t="shared" si="265"/>
        <v>0</v>
      </c>
      <c r="CW230" s="198">
        <f t="shared" si="265"/>
        <v>0</v>
      </c>
      <c r="CX230" s="198">
        <f t="shared" si="265"/>
        <v>0</v>
      </c>
      <c r="CY230" s="198">
        <f t="shared" si="265"/>
        <v>0</v>
      </c>
      <c r="CZ230" s="198">
        <f t="shared" si="265"/>
        <v>0</v>
      </c>
      <c r="DA230" s="198">
        <f t="shared" si="265"/>
        <v>0</v>
      </c>
      <c r="DB230" s="198">
        <f t="shared" si="265"/>
        <v>0</v>
      </c>
      <c r="DC230" s="198">
        <f t="shared" si="265"/>
        <v>0</v>
      </c>
      <c r="DD230" s="198">
        <f t="shared" si="265"/>
        <v>0</v>
      </c>
      <c r="DE230" s="198">
        <f t="shared" si="265"/>
        <v>0</v>
      </c>
      <c r="DF230" s="198">
        <f t="shared" si="265"/>
        <v>0</v>
      </c>
      <c r="DG230" s="198">
        <f t="shared" si="265"/>
        <v>0</v>
      </c>
      <c r="DH230" s="198">
        <f t="shared" si="265"/>
        <v>0</v>
      </c>
      <c r="DI230" s="198">
        <f t="shared" si="265"/>
        <v>0</v>
      </c>
      <c r="DJ230" s="198">
        <f t="shared" si="265"/>
        <v>0</v>
      </c>
      <c r="DK230" s="198">
        <f t="shared" si="265"/>
        <v>0</v>
      </c>
      <c r="DL230" s="198">
        <f t="shared" si="265"/>
        <v>0</v>
      </c>
      <c r="DM230" s="198">
        <f t="shared" si="265"/>
        <v>0</v>
      </c>
      <c r="DN230" s="198">
        <f t="shared" si="265"/>
        <v>0</v>
      </c>
      <c r="DO230" s="198">
        <f t="shared" si="265"/>
        <v>0</v>
      </c>
      <c r="DP230" s="198">
        <f t="shared" si="265"/>
        <v>0</v>
      </c>
      <c r="DQ230" s="198">
        <f t="shared" si="265"/>
        <v>0</v>
      </c>
      <c r="DR230" s="198">
        <f t="shared" si="265"/>
        <v>0</v>
      </c>
      <c r="DS230" s="198">
        <f t="shared" si="265"/>
        <v>0</v>
      </c>
      <c r="DT230" s="198">
        <f t="shared" si="265"/>
        <v>0</v>
      </c>
      <c r="DU230" s="198">
        <f t="shared" si="265"/>
        <v>0</v>
      </c>
      <c r="DV230" s="198">
        <f t="shared" si="265"/>
        <v>0</v>
      </c>
      <c r="DW230" s="198">
        <f t="shared" si="265"/>
        <v>0</v>
      </c>
      <c r="DX230" s="198">
        <f t="shared" si="265"/>
        <v>0</v>
      </c>
      <c r="DY230" s="198">
        <f t="shared" si="265"/>
        <v>0</v>
      </c>
    </row>
    <row r="231" spans="3:129" ht="22" thickTop="1" thickBot="1" x14ac:dyDescent="0.4">
      <c r="C231" s="189">
        <f t="shared" si="222"/>
        <v>0</v>
      </c>
      <c r="D231" s="190" t="str">
        <f t="shared" ref="D231:E231" si="270">+D164</f>
        <v/>
      </c>
      <c r="E231" s="190" t="str">
        <f t="shared" si="270"/>
        <v>Amm.to Immateriale</v>
      </c>
      <c r="J231" s="198">
        <f t="shared" si="267"/>
        <v>0</v>
      </c>
      <c r="K231" s="198">
        <f t="shared" si="267"/>
        <v>0</v>
      </c>
      <c r="L231" s="198">
        <f t="shared" si="267"/>
        <v>0</v>
      </c>
      <c r="M231" s="198">
        <f t="shared" si="267"/>
        <v>0</v>
      </c>
      <c r="N231" s="198">
        <f t="shared" si="267"/>
        <v>0</v>
      </c>
      <c r="O231" s="198">
        <f t="shared" si="267"/>
        <v>0</v>
      </c>
      <c r="P231" s="198">
        <f t="shared" si="267"/>
        <v>0</v>
      </c>
      <c r="Q231" s="198">
        <f t="shared" si="267"/>
        <v>0</v>
      </c>
      <c r="R231" s="198">
        <f t="shared" si="267"/>
        <v>0</v>
      </c>
      <c r="S231" s="198">
        <f t="shared" si="267"/>
        <v>0</v>
      </c>
      <c r="T231" s="198">
        <f t="shared" si="267"/>
        <v>0</v>
      </c>
      <c r="U231" s="198">
        <f t="shared" si="267"/>
        <v>0</v>
      </c>
      <c r="V231" s="198">
        <f t="shared" si="267"/>
        <v>0</v>
      </c>
      <c r="W231" s="198">
        <f t="shared" si="267"/>
        <v>0</v>
      </c>
      <c r="X231" s="198">
        <f t="shared" si="267"/>
        <v>0</v>
      </c>
      <c r="Y231" s="198">
        <f t="shared" si="267"/>
        <v>0</v>
      </c>
      <c r="Z231" s="198">
        <f t="shared" si="267"/>
        <v>0</v>
      </c>
      <c r="AA231" s="198">
        <f t="shared" si="267"/>
        <v>0</v>
      </c>
      <c r="AB231" s="198">
        <f t="shared" si="267"/>
        <v>0</v>
      </c>
      <c r="AC231" s="198">
        <f t="shared" si="267"/>
        <v>0</v>
      </c>
      <c r="AD231" s="198">
        <f t="shared" si="267"/>
        <v>0</v>
      </c>
      <c r="AE231" s="198">
        <f t="shared" si="267"/>
        <v>0</v>
      </c>
      <c r="AF231" s="198">
        <f t="shared" si="267"/>
        <v>0</v>
      </c>
      <c r="AG231" s="198">
        <f t="shared" si="267"/>
        <v>0</v>
      </c>
      <c r="AH231" s="198">
        <f t="shared" si="267"/>
        <v>0</v>
      </c>
      <c r="AI231" s="198">
        <f t="shared" si="267"/>
        <v>0</v>
      </c>
      <c r="AJ231" s="198">
        <f t="shared" si="267"/>
        <v>0</v>
      </c>
      <c r="AK231" s="198">
        <f t="shared" si="267"/>
        <v>0</v>
      </c>
      <c r="AL231" s="198">
        <f t="shared" si="267"/>
        <v>0</v>
      </c>
      <c r="AM231" s="198">
        <f t="shared" si="267"/>
        <v>0</v>
      </c>
      <c r="AN231" s="198">
        <f t="shared" si="267"/>
        <v>0</v>
      </c>
      <c r="AO231" s="198">
        <f t="shared" si="267"/>
        <v>0</v>
      </c>
      <c r="AP231" s="198">
        <f t="shared" si="267"/>
        <v>0</v>
      </c>
      <c r="AQ231" s="198">
        <f t="shared" si="267"/>
        <v>0</v>
      </c>
      <c r="AR231" s="198">
        <f t="shared" si="267"/>
        <v>0</v>
      </c>
      <c r="AS231" s="198">
        <f t="shared" si="267"/>
        <v>0</v>
      </c>
      <c r="AT231" s="198">
        <f t="shared" si="267"/>
        <v>0</v>
      </c>
      <c r="AU231" s="198">
        <f t="shared" si="267"/>
        <v>0</v>
      </c>
      <c r="AV231" s="198">
        <f t="shared" si="267"/>
        <v>0</v>
      </c>
      <c r="AW231" s="198">
        <f t="shared" si="267"/>
        <v>0</v>
      </c>
      <c r="AX231" s="198">
        <f t="shared" si="267"/>
        <v>0</v>
      </c>
      <c r="AY231" s="198">
        <f t="shared" si="267"/>
        <v>0</v>
      </c>
      <c r="AZ231" s="198">
        <f t="shared" si="267"/>
        <v>0</v>
      </c>
      <c r="BA231" s="198">
        <f t="shared" si="267"/>
        <v>0</v>
      </c>
      <c r="BB231" s="198">
        <f t="shared" si="267"/>
        <v>0</v>
      </c>
      <c r="BC231" s="198">
        <f t="shared" si="267"/>
        <v>0</v>
      </c>
      <c r="BD231" s="198">
        <f t="shared" si="267"/>
        <v>0</v>
      </c>
      <c r="BE231" s="198">
        <f t="shared" si="267"/>
        <v>0</v>
      </c>
      <c r="BF231" s="198">
        <f t="shared" si="267"/>
        <v>0</v>
      </c>
      <c r="BG231" s="198">
        <f t="shared" si="267"/>
        <v>0</v>
      </c>
      <c r="BH231" s="198">
        <f t="shared" si="267"/>
        <v>0</v>
      </c>
      <c r="BI231" s="198">
        <f t="shared" si="267"/>
        <v>0</v>
      </c>
      <c r="BJ231" s="198">
        <f t="shared" si="267"/>
        <v>0</v>
      </c>
      <c r="BK231" s="198">
        <f t="shared" si="267"/>
        <v>0</v>
      </c>
      <c r="BL231" s="198">
        <f t="shared" si="267"/>
        <v>0</v>
      </c>
      <c r="BM231" s="198">
        <f t="shared" si="267"/>
        <v>0</v>
      </c>
      <c r="BN231" s="198">
        <f t="shared" si="267"/>
        <v>0</v>
      </c>
      <c r="BO231" s="198">
        <f t="shared" si="267"/>
        <v>0</v>
      </c>
      <c r="BP231" s="198">
        <f t="shared" si="267"/>
        <v>0</v>
      </c>
      <c r="BQ231" s="198">
        <f t="shared" si="267"/>
        <v>0</v>
      </c>
      <c r="BR231" s="198">
        <f t="shared" si="267"/>
        <v>0</v>
      </c>
      <c r="BS231" s="198">
        <f t="shared" si="267"/>
        <v>0</v>
      </c>
      <c r="BT231" s="198">
        <f t="shared" si="267"/>
        <v>0</v>
      </c>
      <c r="BU231" s="198">
        <f t="shared" ref="BU231" si="271">BU33+BU164-BU98</f>
        <v>0</v>
      </c>
      <c r="BV231" s="198">
        <f t="shared" si="265"/>
        <v>0</v>
      </c>
      <c r="BW231" s="198">
        <f t="shared" si="265"/>
        <v>0</v>
      </c>
      <c r="BX231" s="198">
        <f t="shared" si="265"/>
        <v>0</v>
      </c>
      <c r="BY231" s="198">
        <f t="shared" si="265"/>
        <v>0</v>
      </c>
      <c r="BZ231" s="198">
        <f t="shared" si="265"/>
        <v>0</v>
      </c>
      <c r="CA231" s="198">
        <f t="shared" si="265"/>
        <v>0</v>
      </c>
      <c r="CB231" s="198">
        <f t="shared" si="265"/>
        <v>0</v>
      </c>
      <c r="CC231" s="198">
        <f t="shared" si="265"/>
        <v>0</v>
      </c>
      <c r="CD231" s="198">
        <f t="shared" si="265"/>
        <v>0</v>
      </c>
      <c r="CE231" s="198">
        <f t="shared" si="265"/>
        <v>0</v>
      </c>
      <c r="CF231" s="198">
        <f t="shared" si="265"/>
        <v>0</v>
      </c>
      <c r="CG231" s="198">
        <f t="shared" si="265"/>
        <v>0</v>
      </c>
      <c r="CH231" s="198">
        <f t="shared" si="265"/>
        <v>0</v>
      </c>
      <c r="CI231" s="198">
        <f t="shared" si="265"/>
        <v>0</v>
      </c>
      <c r="CJ231" s="198">
        <f t="shared" si="265"/>
        <v>0</v>
      </c>
      <c r="CK231" s="198">
        <f t="shared" si="265"/>
        <v>0</v>
      </c>
      <c r="CL231" s="198">
        <f t="shared" si="265"/>
        <v>0</v>
      </c>
      <c r="CM231" s="198">
        <f t="shared" si="265"/>
        <v>0</v>
      </c>
      <c r="CN231" s="198">
        <f t="shared" si="265"/>
        <v>0</v>
      </c>
      <c r="CO231" s="198">
        <f t="shared" si="265"/>
        <v>0</v>
      </c>
      <c r="CP231" s="198">
        <f t="shared" si="265"/>
        <v>0</v>
      </c>
      <c r="CQ231" s="198">
        <f t="shared" si="265"/>
        <v>0</v>
      </c>
      <c r="CR231" s="198">
        <f t="shared" si="265"/>
        <v>0</v>
      </c>
      <c r="CS231" s="198">
        <f t="shared" si="265"/>
        <v>0</v>
      </c>
      <c r="CT231" s="198">
        <f t="shared" si="265"/>
        <v>0</v>
      </c>
      <c r="CU231" s="198">
        <f t="shared" si="265"/>
        <v>0</v>
      </c>
      <c r="CV231" s="198">
        <f t="shared" si="265"/>
        <v>0</v>
      </c>
      <c r="CW231" s="198">
        <f t="shared" si="265"/>
        <v>0</v>
      </c>
      <c r="CX231" s="198">
        <f t="shared" si="265"/>
        <v>0</v>
      </c>
      <c r="CY231" s="198">
        <f t="shared" si="265"/>
        <v>0</v>
      </c>
      <c r="CZ231" s="198">
        <f t="shared" ref="CZ231:DY231" si="272">CZ33+CZ164-CZ98</f>
        <v>0</v>
      </c>
      <c r="DA231" s="198">
        <f t="shared" si="272"/>
        <v>0</v>
      </c>
      <c r="DB231" s="198">
        <f t="shared" si="272"/>
        <v>0</v>
      </c>
      <c r="DC231" s="198">
        <f t="shared" si="272"/>
        <v>0</v>
      </c>
      <c r="DD231" s="198">
        <f t="shared" si="272"/>
        <v>0</v>
      </c>
      <c r="DE231" s="198">
        <f t="shared" si="272"/>
        <v>0</v>
      </c>
      <c r="DF231" s="198">
        <f t="shared" si="272"/>
        <v>0</v>
      </c>
      <c r="DG231" s="198">
        <f t="shared" si="272"/>
        <v>0</v>
      </c>
      <c r="DH231" s="198">
        <f t="shared" si="272"/>
        <v>0</v>
      </c>
      <c r="DI231" s="198">
        <f t="shared" si="272"/>
        <v>0</v>
      </c>
      <c r="DJ231" s="198">
        <f t="shared" si="272"/>
        <v>0</v>
      </c>
      <c r="DK231" s="198">
        <f t="shared" si="272"/>
        <v>0</v>
      </c>
      <c r="DL231" s="198">
        <f t="shared" si="272"/>
        <v>0</v>
      </c>
      <c r="DM231" s="198">
        <f t="shared" si="272"/>
        <v>0</v>
      </c>
      <c r="DN231" s="198">
        <f t="shared" si="272"/>
        <v>0</v>
      </c>
      <c r="DO231" s="198">
        <f t="shared" si="272"/>
        <v>0</v>
      </c>
      <c r="DP231" s="198">
        <f t="shared" si="272"/>
        <v>0</v>
      </c>
      <c r="DQ231" s="198">
        <f t="shared" si="272"/>
        <v>0</v>
      </c>
      <c r="DR231" s="198">
        <f t="shared" si="272"/>
        <v>0</v>
      </c>
      <c r="DS231" s="198">
        <f t="shared" si="272"/>
        <v>0</v>
      </c>
      <c r="DT231" s="198">
        <f t="shared" si="272"/>
        <v>0</v>
      </c>
      <c r="DU231" s="198">
        <f t="shared" si="272"/>
        <v>0</v>
      </c>
      <c r="DV231" s="198">
        <f t="shared" si="272"/>
        <v>0</v>
      </c>
      <c r="DW231" s="198">
        <f t="shared" si="272"/>
        <v>0</v>
      </c>
      <c r="DX231" s="198">
        <f t="shared" si="272"/>
        <v>0</v>
      </c>
      <c r="DY231" s="198">
        <f t="shared" si="272"/>
        <v>0</v>
      </c>
    </row>
    <row r="232" spans="3:129" ht="22" thickTop="1" thickBot="1" x14ac:dyDescent="0.4">
      <c r="C232" s="189">
        <f t="shared" si="222"/>
        <v>0</v>
      </c>
      <c r="D232" s="190" t="str">
        <f t="shared" ref="D232:E232" si="273">+D165</f>
        <v/>
      </c>
      <c r="E232" s="190" t="str">
        <f t="shared" si="273"/>
        <v>Amm.to Immateriale</v>
      </c>
      <c r="J232" s="198">
        <f t="shared" ref="J232:BU235" si="274">J34+J165-J99</f>
        <v>0</v>
      </c>
      <c r="K232" s="198">
        <f t="shared" si="274"/>
        <v>0</v>
      </c>
      <c r="L232" s="198">
        <f t="shared" si="274"/>
        <v>0</v>
      </c>
      <c r="M232" s="198">
        <f t="shared" si="274"/>
        <v>0</v>
      </c>
      <c r="N232" s="198">
        <f t="shared" si="274"/>
        <v>0</v>
      </c>
      <c r="O232" s="198">
        <f t="shared" si="274"/>
        <v>0</v>
      </c>
      <c r="P232" s="198">
        <f t="shared" si="274"/>
        <v>0</v>
      </c>
      <c r="Q232" s="198">
        <f t="shared" si="274"/>
        <v>0</v>
      </c>
      <c r="R232" s="198">
        <f t="shared" si="274"/>
        <v>0</v>
      </c>
      <c r="S232" s="198">
        <f t="shared" si="274"/>
        <v>0</v>
      </c>
      <c r="T232" s="198">
        <f t="shared" si="274"/>
        <v>0</v>
      </c>
      <c r="U232" s="198">
        <f t="shared" si="274"/>
        <v>0</v>
      </c>
      <c r="V232" s="198">
        <f t="shared" si="274"/>
        <v>0</v>
      </c>
      <c r="W232" s="198">
        <f t="shared" si="274"/>
        <v>0</v>
      </c>
      <c r="X232" s="198">
        <f t="shared" si="274"/>
        <v>0</v>
      </c>
      <c r="Y232" s="198">
        <f t="shared" si="274"/>
        <v>0</v>
      </c>
      <c r="Z232" s="198">
        <f t="shared" si="274"/>
        <v>0</v>
      </c>
      <c r="AA232" s="198">
        <f t="shared" si="274"/>
        <v>0</v>
      </c>
      <c r="AB232" s="198">
        <f t="shared" si="274"/>
        <v>0</v>
      </c>
      <c r="AC232" s="198">
        <f t="shared" si="274"/>
        <v>0</v>
      </c>
      <c r="AD232" s="198">
        <f t="shared" si="274"/>
        <v>0</v>
      </c>
      <c r="AE232" s="198">
        <f t="shared" si="274"/>
        <v>0</v>
      </c>
      <c r="AF232" s="198">
        <f t="shared" si="274"/>
        <v>0</v>
      </c>
      <c r="AG232" s="198">
        <f t="shared" si="274"/>
        <v>0</v>
      </c>
      <c r="AH232" s="198">
        <f t="shared" si="274"/>
        <v>0</v>
      </c>
      <c r="AI232" s="198">
        <f t="shared" si="274"/>
        <v>0</v>
      </c>
      <c r="AJ232" s="198">
        <f t="shared" si="274"/>
        <v>0</v>
      </c>
      <c r="AK232" s="198">
        <f t="shared" si="274"/>
        <v>0</v>
      </c>
      <c r="AL232" s="198">
        <f t="shared" si="274"/>
        <v>0</v>
      </c>
      <c r="AM232" s="198">
        <f t="shared" si="274"/>
        <v>0</v>
      </c>
      <c r="AN232" s="198">
        <f t="shared" si="274"/>
        <v>0</v>
      </c>
      <c r="AO232" s="198">
        <f t="shared" si="274"/>
        <v>0</v>
      </c>
      <c r="AP232" s="198">
        <f t="shared" si="274"/>
        <v>0</v>
      </c>
      <c r="AQ232" s="198">
        <f t="shared" si="274"/>
        <v>0</v>
      </c>
      <c r="AR232" s="198">
        <f t="shared" si="274"/>
        <v>0</v>
      </c>
      <c r="AS232" s="198">
        <f t="shared" si="274"/>
        <v>0</v>
      </c>
      <c r="AT232" s="198">
        <f t="shared" si="274"/>
        <v>0</v>
      </c>
      <c r="AU232" s="198">
        <f t="shared" si="274"/>
        <v>0</v>
      </c>
      <c r="AV232" s="198">
        <f t="shared" si="274"/>
        <v>0</v>
      </c>
      <c r="AW232" s="198">
        <f t="shared" si="274"/>
        <v>0</v>
      </c>
      <c r="AX232" s="198">
        <f t="shared" si="274"/>
        <v>0</v>
      </c>
      <c r="AY232" s="198">
        <f t="shared" si="274"/>
        <v>0</v>
      </c>
      <c r="AZ232" s="198">
        <f t="shared" si="274"/>
        <v>0</v>
      </c>
      <c r="BA232" s="198">
        <f t="shared" si="274"/>
        <v>0</v>
      </c>
      <c r="BB232" s="198">
        <f t="shared" si="274"/>
        <v>0</v>
      </c>
      <c r="BC232" s="198">
        <f t="shared" si="274"/>
        <v>0</v>
      </c>
      <c r="BD232" s="198">
        <f t="shared" si="274"/>
        <v>0</v>
      </c>
      <c r="BE232" s="198">
        <f t="shared" si="274"/>
        <v>0</v>
      </c>
      <c r="BF232" s="198">
        <f t="shared" si="274"/>
        <v>0</v>
      </c>
      <c r="BG232" s="198">
        <f t="shared" si="274"/>
        <v>0</v>
      </c>
      <c r="BH232" s="198">
        <f t="shared" si="274"/>
        <v>0</v>
      </c>
      <c r="BI232" s="198">
        <f t="shared" si="274"/>
        <v>0</v>
      </c>
      <c r="BJ232" s="198">
        <f t="shared" si="274"/>
        <v>0</v>
      </c>
      <c r="BK232" s="198">
        <f t="shared" si="274"/>
        <v>0</v>
      </c>
      <c r="BL232" s="198">
        <f t="shared" si="274"/>
        <v>0</v>
      </c>
      <c r="BM232" s="198">
        <f t="shared" si="274"/>
        <v>0</v>
      </c>
      <c r="BN232" s="198">
        <f t="shared" si="274"/>
        <v>0</v>
      </c>
      <c r="BO232" s="198">
        <f t="shared" si="274"/>
        <v>0</v>
      </c>
      <c r="BP232" s="198">
        <f t="shared" si="274"/>
        <v>0</v>
      </c>
      <c r="BQ232" s="198">
        <f t="shared" si="274"/>
        <v>0</v>
      </c>
      <c r="BR232" s="198">
        <f t="shared" si="274"/>
        <v>0</v>
      </c>
      <c r="BS232" s="198">
        <f t="shared" si="274"/>
        <v>0</v>
      </c>
      <c r="BT232" s="198">
        <f t="shared" si="274"/>
        <v>0</v>
      </c>
      <c r="BU232" s="198">
        <f t="shared" si="274"/>
        <v>0</v>
      </c>
      <c r="BV232" s="198">
        <f t="shared" ref="BV232:DY236" si="275">BV34+BV165-BV99</f>
        <v>0</v>
      </c>
      <c r="BW232" s="198">
        <f t="shared" si="275"/>
        <v>0</v>
      </c>
      <c r="BX232" s="198">
        <f t="shared" si="275"/>
        <v>0</v>
      </c>
      <c r="BY232" s="198">
        <f t="shared" si="275"/>
        <v>0</v>
      </c>
      <c r="BZ232" s="198">
        <f t="shared" si="275"/>
        <v>0</v>
      </c>
      <c r="CA232" s="198">
        <f t="shared" si="275"/>
        <v>0</v>
      </c>
      <c r="CB232" s="198">
        <f t="shared" si="275"/>
        <v>0</v>
      </c>
      <c r="CC232" s="198">
        <f t="shared" si="275"/>
        <v>0</v>
      </c>
      <c r="CD232" s="198">
        <f t="shared" si="275"/>
        <v>0</v>
      </c>
      <c r="CE232" s="198">
        <f t="shared" si="275"/>
        <v>0</v>
      </c>
      <c r="CF232" s="198">
        <f t="shared" si="275"/>
        <v>0</v>
      </c>
      <c r="CG232" s="198">
        <f t="shared" si="275"/>
        <v>0</v>
      </c>
      <c r="CH232" s="198">
        <f t="shared" si="275"/>
        <v>0</v>
      </c>
      <c r="CI232" s="198">
        <f t="shared" si="275"/>
        <v>0</v>
      </c>
      <c r="CJ232" s="198">
        <f t="shared" si="275"/>
        <v>0</v>
      </c>
      <c r="CK232" s="198">
        <f t="shared" si="275"/>
        <v>0</v>
      </c>
      <c r="CL232" s="198">
        <f t="shared" si="275"/>
        <v>0</v>
      </c>
      <c r="CM232" s="198">
        <f t="shared" si="275"/>
        <v>0</v>
      </c>
      <c r="CN232" s="198">
        <f t="shared" si="275"/>
        <v>0</v>
      </c>
      <c r="CO232" s="198">
        <f t="shared" si="275"/>
        <v>0</v>
      </c>
      <c r="CP232" s="198">
        <f t="shared" si="275"/>
        <v>0</v>
      </c>
      <c r="CQ232" s="198">
        <f t="shared" si="275"/>
        <v>0</v>
      </c>
      <c r="CR232" s="198">
        <f t="shared" si="275"/>
        <v>0</v>
      </c>
      <c r="CS232" s="198">
        <f t="shared" si="275"/>
        <v>0</v>
      </c>
      <c r="CT232" s="198">
        <f t="shared" si="275"/>
        <v>0</v>
      </c>
      <c r="CU232" s="198">
        <f t="shared" si="275"/>
        <v>0</v>
      </c>
      <c r="CV232" s="198">
        <f t="shared" si="275"/>
        <v>0</v>
      </c>
      <c r="CW232" s="198">
        <f t="shared" si="275"/>
        <v>0</v>
      </c>
      <c r="CX232" s="198">
        <f t="shared" si="275"/>
        <v>0</v>
      </c>
      <c r="CY232" s="198">
        <f t="shared" si="275"/>
        <v>0</v>
      </c>
      <c r="CZ232" s="198">
        <f t="shared" si="275"/>
        <v>0</v>
      </c>
      <c r="DA232" s="198">
        <f t="shared" si="275"/>
        <v>0</v>
      </c>
      <c r="DB232" s="198">
        <f t="shared" si="275"/>
        <v>0</v>
      </c>
      <c r="DC232" s="198">
        <f t="shared" si="275"/>
        <v>0</v>
      </c>
      <c r="DD232" s="198">
        <f t="shared" si="275"/>
        <v>0</v>
      </c>
      <c r="DE232" s="198">
        <f t="shared" si="275"/>
        <v>0</v>
      </c>
      <c r="DF232" s="198">
        <f t="shared" si="275"/>
        <v>0</v>
      </c>
      <c r="DG232" s="198">
        <f t="shared" si="275"/>
        <v>0</v>
      </c>
      <c r="DH232" s="198">
        <f t="shared" si="275"/>
        <v>0</v>
      </c>
      <c r="DI232" s="198">
        <f t="shared" si="275"/>
        <v>0</v>
      </c>
      <c r="DJ232" s="198">
        <f t="shared" si="275"/>
        <v>0</v>
      </c>
      <c r="DK232" s="198">
        <f t="shared" si="275"/>
        <v>0</v>
      </c>
      <c r="DL232" s="198">
        <f t="shared" si="275"/>
        <v>0</v>
      </c>
      <c r="DM232" s="198">
        <f t="shared" si="275"/>
        <v>0</v>
      </c>
      <c r="DN232" s="198">
        <f t="shared" si="275"/>
        <v>0</v>
      </c>
      <c r="DO232" s="198">
        <f t="shared" si="275"/>
        <v>0</v>
      </c>
      <c r="DP232" s="198">
        <f t="shared" si="275"/>
        <v>0</v>
      </c>
      <c r="DQ232" s="198">
        <f t="shared" si="275"/>
        <v>0</v>
      </c>
      <c r="DR232" s="198">
        <f t="shared" si="275"/>
        <v>0</v>
      </c>
      <c r="DS232" s="198">
        <f t="shared" si="275"/>
        <v>0</v>
      </c>
      <c r="DT232" s="198">
        <f t="shared" si="275"/>
        <v>0</v>
      </c>
      <c r="DU232" s="198">
        <f t="shared" si="275"/>
        <v>0</v>
      </c>
      <c r="DV232" s="198">
        <f t="shared" si="275"/>
        <v>0</v>
      </c>
      <c r="DW232" s="198">
        <f t="shared" si="275"/>
        <v>0</v>
      </c>
      <c r="DX232" s="198">
        <f t="shared" si="275"/>
        <v>0</v>
      </c>
      <c r="DY232" s="198">
        <f t="shared" si="275"/>
        <v>0</v>
      </c>
    </row>
    <row r="233" spans="3:129" ht="22" thickTop="1" thickBot="1" x14ac:dyDescent="0.4">
      <c r="C233" s="189">
        <f t="shared" si="222"/>
        <v>0</v>
      </c>
      <c r="D233" s="190" t="str">
        <f t="shared" ref="D233:E233" si="276">+D166</f>
        <v/>
      </c>
      <c r="E233" s="190" t="str">
        <f t="shared" si="276"/>
        <v>Amm.to Immateriale</v>
      </c>
      <c r="J233" s="198">
        <f t="shared" si="274"/>
        <v>0</v>
      </c>
      <c r="K233" s="198">
        <f t="shared" si="274"/>
        <v>0</v>
      </c>
      <c r="L233" s="198">
        <f t="shared" si="274"/>
        <v>0</v>
      </c>
      <c r="M233" s="198">
        <f t="shared" si="274"/>
        <v>0</v>
      </c>
      <c r="N233" s="198">
        <f t="shared" si="274"/>
        <v>0</v>
      </c>
      <c r="O233" s="198">
        <f t="shared" si="274"/>
        <v>0</v>
      </c>
      <c r="P233" s="198">
        <f t="shared" si="274"/>
        <v>0</v>
      </c>
      <c r="Q233" s="198">
        <f t="shared" si="274"/>
        <v>0</v>
      </c>
      <c r="R233" s="198">
        <f t="shared" si="274"/>
        <v>0</v>
      </c>
      <c r="S233" s="198">
        <f t="shared" si="274"/>
        <v>0</v>
      </c>
      <c r="T233" s="198">
        <f t="shared" si="274"/>
        <v>0</v>
      </c>
      <c r="U233" s="198">
        <f t="shared" si="274"/>
        <v>0</v>
      </c>
      <c r="V233" s="198">
        <f t="shared" si="274"/>
        <v>0</v>
      </c>
      <c r="W233" s="198">
        <f t="shared" si="274"/>
        <v>0</v>
      </c>
      <c r="X233" s="198">
        <f t="shared" si="274"/>
        <v>0</v>
      </c>
      <c r="Y233" s="198">
        <f t="shared" si="274"/>
        <v>0</v>
      </c>
      <c r="Z233" s="198">
        <f t="shared" si="274"/>
        <v>0</v>
      </c>
      <c r="AA233" s="198">
        <f t="shared" si="274"/>
        <v>0</v>
      </c>
      <c r="AB233" s="198">
        <f t="shared" si="274"/>
        <v>0</v>
      </c>
      <c r="AC233" s="198">
        <f t="shared" si="274"/>
        <v>0</v>
      </c>
      <c r="AD233" s="198">
        <f t="shared" si="274"/>
        <v>0</v>
      </c>
      <c r="AE233" s="198">
        <f t="shared" si="274"/>
        <v>0</v>
      </c>
      <c r="AF233" s="198">
        <f t="shared" si="274"/>
        <v>0</v>
      </c>
      <c r="AG233" s="198">
        <f t="shared" si="274"/>
        <v>0</v>
      </c>
      <c r="AH233" s="198">
        <f t="shared" si="274"/>
        <v>0</v>
      </c>
      <c r="AI233" s="198">
        <f t="shared" si="274"/>
        <v>0</v>
      </c>
      <c r="AJ233" s="198">
        <f t="shared" si="274"/>
        <v>0</v>
      </c>
      <c r="AK233" s="198">
        <f t="shared" si="274"/>
        <v>0</v>
      </c>
      <c r="AL233" s="198">
        <f t="shared" si="274"/>
        <v>0</v>
      </c>
      <c r="AM233" s="198">
        <f t="shared" si="274"/>
        <v>0</v>
      </c>
      <c r="AN233" s="198">
        <f t="shared" si="274"/>
        <v>0</v>
      </c>
      <c r="AO233" s="198">
        <f t="shared" si="274"/>
        <v>0</v>
      </c>
      <c r="AP233" s="198">
        <f t="shared" si="274"/>
        <v>0</v>
      </c>
      <c r="AQ233" s="198">
        <f t="shared" si="274"/>
        <v>0</v>
      </c>
      <c r="AR233" s="198">
        <f t="shared" si="274"/>
        <v>0</v>
      </c>
      <c r="AS233" s="198">
        <f t="shared" si="274"/>
        <v>0</v>
      </c>
      <c r="AT233" s="198">
        <f t="shared" si="274"/>
        <v>0</v>
      </c>
      <c r="AU233" s="198">
        <f t="shared" si="274"/>
        <v>0</v>
      </c>
      <c r="AV233" s="198">
        <f t="shared" si="274"/>
        <v>0</v>
      </c>
      <c r="AW233" s="198">
        <f t="shared" si="274"/>
        <v>0</v>
      </c>
      <c r="AX233" s="198">
        <f t="shared" si="274"/>
        <v>0</v>
      </c>
      <c r="AY233" s="198">
        <f t="shared" si="274"/>
        <v>0</v>
      </c>
      <c r="AZ233" s="198">
        <f t="shared" si="274"/>
        <v>0</v>
      </c>
      <c r="BA233" s="198">
        <f t="shared" si="274"/>
        <v>0</v>
      </c>
      <c r="BB233" s="198">
        <f t="shared" si="274"/>
        <v>0</v>
      </c>
      <c r="BC233" s="198">
        <f t="shared" si="274"/>
        <v>0</v>
      </c>
      <c r="BD233" s="198">
        <f t="shared" si="274"/>
        <v>0</v>
      </c>
      <c r="BE233" s="198">
        <f t="shared" si="274"/>
        <v>0</v>
      </c>
      <c r="BF233" s="198">
        <f t="shared" si="274"/>
        <v>0</v>
      </c>
      <c r="BG233" s="198">
        <f t="shared" si="274"/>
        <v>0</v>
      </c>
      <c r="BH233" s="198">
        <f t="shared" si="274"/>
        <v>0</v>
      </c>
      <c r="BI233" s="198">
        <f t="shared" si="274"/>
        <v>0</v>
      </c>
      <c r="BJ233" s="198">
        <f t="shared" si="274"/>
        <v>0</v>
      </c>
      <c r="BK233" s="198">
        <f t="shared" si="274"/>
        <v>0</v>
      </c>
      <c r="BL233" s="198">
        <f t="shared" si="274"/>
        <v>0</v>
      </c>
      <c r="BM233" s="198">
        <f t="shared" si="274"/>
        <v>0</v>
      </c>
      <c r="BN233" s="198">
        <f t="shared" si="274"/>
        <v>0</v>
      </c>
      <c r="BO233" s="198">
        <f t="shared" si="274"/>
        <v>0</v>
      </c>
      <c r="BP233" s="198">
        <f t="shared" si="274"/>
        <v>0</v>
      </c>
      <c r="BQ233" s="198">
        <f t="shared" si="274"/>
        <v>0</v>
      </c>
      <c r="BR233" s="198">
        <f t="shared" si="274"/>
        <v>0</v>
      </c>
      <c r="BS233" s="198">
        <f t="shared" si="274"/>
        <v>0</v>
      </c>
      <c r="BT233" s="198">
        <f t="shared" si="274"/>
        <v>0</v>
      </c>
      <c r="BU233" s="198">
        <f t="shared" si="274"/>
        <v>0</v>
      </c>
      <c r="BV233" s="198">
        <f t="shared" si="275"/>
        <v>0</v>
      </c>
      <c r="BW233" s="198">
        <f t="shared" si="275"/>
        <v>0</v>
      </c>
      <c r="BX233" s="198">
        <f t="shared" si="275"/>
        <v>0</v>
      </c>
      <c r="BY233" s="198">
        <f t="shared" si="275"/>
        <v>0</v>
      </c>
      <c r="BZ233" s="198">
        <f t="shared" si="275"/>
        <v>0</v>
      </c>
      <c r="CA233" s="198">
        <f t="shared" si="275"/>
        <v>0</v>
      </c>
      <c r="CB233" s="198">
        <f t="shared" si="275"/>
        <v>0</v>
      </c>
      <c r="CC233" s="198">
        <f t="shared" si="275"/>
        <v>0</v>
      </c>
      <c r="CD233" s="198">
        <f t="shared" si="275"/>
        <v>0</v>
      </c>
      <c r="CE233" s="198">
        <f t="shared" si="275"/>
        <v>0</v>
      </c>
      <c r="CF233" s="198">
        <f t="shared" si="275"/>
        <v>0</v>
      </c>
      <c r="CG233" s="198">
        <f t="shared" si="275"/>
        <v>0</v>
      </c>
      <c r="CH233" s="198">
        <f t="shared" si="275"/>
        <v>0</v>
      </c>
      <c r="CI233" s="198">
        <f t="shared" si="275"/>
        <v>0</v>
      </c>
      <c r="CJ233" s="198">
        <f t="shared" si="275"/>
        <v>0</v>
      </c>
      <c r="CK233" s="198">
        <f t="shared" si="275"/>
        <v>0</v>
      </c>
      <c r="CL233" s="198">
        <f t="shared" si="275"/>
        <v>0</v>
      </c>
      <c r="CM233" s="198">
        <f t="shared" si="275"/>
        <v>0</v>
      </c>
      <c r="CN233" s="198">
        <f t="shared" si="275"/>
        <v>0</v>
      </c>
      <c r="CO233" s="198">
        <f t="shared" si="275"/>
        <v>0</v>
      </c>
      <c r="CP233" s="198">
        <f t="shared" si="275"/>
        <v>0</v>
      </c>
      <c r="CQ233" s="198">
        <f t="shared" si="275"/>
        <v>0</v>
      </c>
      <c r="CR233" s="198">
        <f t="shared" si="275"/>
        <v>0</v>
      </c>
      <c r="CS233" s="198">
        <f t="shared" si="275"/>
        <v>0</v>
      </c>
      <c r="CT233" s="198">
        <f t="shared" si="275"/>
        <v>0</v>
      </c>
      <c r="CU233" s="198">
        <f t="shared" si="275"/>
        <v>0</v>
      </c>
      <c r="CV233" s="198">
        <f t="shared" si="275"/>
        <v>0</v>
      </c>
      <c r="CW233" s="198">
        <f t="shared" si="275"/>
        <v>0</v>
      </c>
      <c r="CX233" s="198">
        <f t="shared" si="275"/>
        <v>0</v>
      </c>
      <c r="CY233" s="198">
        <f t="shared" si="275"/>
        <v>0</v>
      </c>
      <c r="CZ233" s="198">
        <f t="shared" si="275"/>
        <v>0</v>
      </c>
      <c r="DA233" s="198">
        <f t="shared" si="275"/>
        <v>0</v>
      </c>
      <c r="DB233" s="198">
        <f t="shared" si="275"/>
        <v>0</v>
      </c>
      <c r="DC233" s="198">
        <f t="shared" si="275"/>
        <v>0</v>
      </c>
      <c r="DD233" s="198">
        <f t="shared" si="275"/>
        <v>0</v>
      </c>
      <c r="DE233" s="198">
        <f t="shared" si="275"/>
        <v>0</v>
      </c>
      <c r="DF233" s="198">
        <f t="shared" si="275"/>
        <v>0</v>
      </c>
      <c r="DG233" s="198">
        <f t="shared" si="275"/>
        <v>0</v>
      </c>
      <c r="DH233" s="198">
        <f t="shared" si="275"/>
        <v>0</v>
      </c>
      <c r="DI233" s="198">
        <f t="shared" si="275"/>
        <v>0</v>
      </c>
      <c r="DJ233" s="198">
        <f t="shared" si="275"/>
        <v>0</v>
      </c>
      <c r="DK233" s="198">
        <f t="shared" si="275"/>
        <v>0</v>
      </c>
      <c r="DL233" s="198">
        <f t="shared" si="275"/>
        <v>0</v>
      </c>
      <c r="DM233" s="198">
        <f t="shared" si="275"/>
        <v>0</v>
      </c>
      <c r="DN233" s="198">
        <f t="shared" si="275"/>
        <v>0</v>
      </c>
      <c r="DO233" s="198">
        <f t="shared" si="275"/>
        <v>0</v>
      </c>
      <c r="DP233" s="198">
        <f t="shared" si="275"/>
        <v>0</v>
      </c>
      <c r="DQ233" s="198">
        <f t="shared" si="275"/>
        <v>0</v>
      </c>
      <c r="DR233" s="198">
        <f t="shared" si="275"/>
        <v>0</v>
      </c>
      <c r="DS233" s="198">
        <f t="shared" si="275"/>
        <v>0</v>
      </c>
      <c r="DT233" s="198">
        <f t="shared" si="275"/>
        <v>0</v>
      </c>
      <c r="DU233" s="198">
        <f t="shared" si="275"/>
        <v>0</v>
      </c>
      <c r="DV233" s="198">
        <f t="shared" si="275"/>
        <v>0</v>
      </c>
      <c r="DW233" s="198">
        <f t="shared" si="275"/>
        <v>0</v>
      </c>
      <c r="DX233" s="198">
        <f t="shared" si="275"/>
        <v>0</v>
      </c>
      <c r="DY233" s="198">
        <f t="shared" si="275"/>
        <v>0</v>
      </c>
    </row>
    <row r="234" spans="3:129" ht="22" thickTop="1" thickBot="1" x14ac:dyDescent="0.4">
      <c r="C234" s="189">
        <f t="shared" si="222"/>
        <v>0</v>
      </c>
      <c r="D234" s="190" t="str">
        <f t="shared" ref="D234:E234" si="277">+D167</f>
        <v/>
      </c>
      <c r="E234" s="190" t="str">
        <f t="shared" si="277"/>
        <v>Amm.to Immateriale</v>
      </c>
      <c r="J234" s="198">
        <f t="shared" si="274"/>
        <v>0</v>
      </c>
      <c r="K234" s="198">
        <f t="shared" si="274"/>
        <v>0</v>
      </c>
      <c r="L234" s="198">
        <f t="shared" si="274"/>
        <v>0</v>
      </c>
      <c r="M234" s="198">
        <f t="shared" si="274"/>
        <v>0</v>
      </c>
      <c r="N234" s="198">
        <f t="shared" si="274"/>
        <v>0</v>
      </c>
      <c r="O234" s="198">
        <f t="shared" si="274"/>
        <v>0</v>
      </c>
      <c r="P234" s="198">
        <f t="shared" si="274"/>
        <v>0</v>
      </c>
      <c r="Q234" s="198">
        <f t="shared" si="274"/>
        <v>0</v>
      </c>
      <c r="R234" s="198">
        <f t="shared" si="274"/>
        <v>0</v>
      </c>
      <c r="S234" s="198">
        <f t="shared" si="274"/>
        <v>0</v>
      </c>
      <c r="T234" s="198">
        <f t="shared" si="274"/>
        <v>0</v>
      </c>
      <c r="U234" s="198">
        <f t="shared" si="274"/>
        <v>0</v>
      </c>
      <c r="V234" s="198">
        <f t="shared" si="274"/>
        <v>0</v>
      </c>
      <c r="W234" s="198">
        <f t="shared" si="274"/>
        <v>0</v>
      </c>
      <c r="X234" s="198">
        <f t="shared" si="274"/>
        <v>0</v>
      </c>
      <c r="Y234" s="198">
        <f t="shared" si="274"/>
        <v>0</v>
      </c>
      <c r="Z234" s="198">
        <f t="shared" si="274"/>
        <v>0</v>
      </c>
      <c r="AA234" s="198">
        <f t="shared" si="274"/>
        <v>0</v>
      </c>
      <c r="AB234" s="198">
        <f t="shared" si="274"/>
        <v>0</v>
      </c>
      <c r="AC234" s="198">
        <f t="shared" si="274"/>
        <v>0</v>
      </c>
      <c r="AD234" s="198">
        <f t="shared" si="274"/>
        <v>0</v>
      </c>
      <c r="AE234" s="198">
        <f t="shared" si="274"/>
        <v>0</v>
      </c>
      <c r="AF234" s="198">
        <f t="shared" si="274"/>
        <v>0</v>
      </c>
      <c r="AG234" s="198">
        <f t="shared" si="274"/>
        <v>0</v>
      </c>
      <c r="AH234" s="198">
        <f t="shared" si="274"/>
        <v>0</v>
      </c>
      <c r="AI234" s="198">
        <f t="shared" si="274"/>
        <v>0</v>
      </c>
      <c r="AJ234" s="198">
        <f t="shared" si="274"/>
        <v>0</v>
      </c>
      <c r="AK234" s="198">
        <f t="shared" si="274"/>
        <v>0</v>
      </c>
      <c r="AL234" s="198">
        <f t="shared" si="274"/>
        <v>0</v>
      </c>
      <c r="AM234" s="198">
        <f t="shared" si="274"/>
        <v>0</v>
      </c>
      <c r="AN234" s="198">
        <f t="shared" si="274"/>
        <v>0</v>
      </c>
      <c r="AO234" s="198">
        <f t="shared" si="274"/>
        <v>0</v>
      </c>
      <c r="AP234" s="198">
        <f t="shared" si="274"/>
        <v>0</v>
      </c>
      <c r="AQ234" s="198">
        <f t="shared" si="274"/>
        <v>0</v>
      </c>
      <c r="AR234" s="198">
        <f t="shared" si="274"/>
        <v>0</v>
      </c>
      <c r="AS234" s="198">
        <f t="shared" si="274"/>
        <v>0</v>
      </c>
      <c r="AT234" s="198">
        <f t="shared" si="274"/>
        <v>0</v>
      </c>
      <c r="AU234" s="198">
        <f t="shared" si="274"/>
        <v>0</v>
      </c>
      <c r="AV234" s="198">
        <f t="shared" si="274"/>
        <v>0</v>
      </c>
      <c r="AW234" s="198">
        <f t="shared" si="274"/>
        <v>0</v>
      </c>
      <c r="AX234" s="198">
        <f t="shared" si="274"/>
        <v>0</v>
      </c>
      <c r="AY234" s="198">
        <f t="shared" si="274"/>
        <v>0</v>
      </c>
      <c r="AZ234" s="198">
        <f t="shared" si="274"/>
        <v>0</v>
      </c>
      <c r="BA234" s="198">
        <f t="shared" si="274"/>
        <v>0</v>
      </c>
      <c r="BB234" s="198">
        <f t="shared" si="274"/>
        <v>0</v>
      </c>
      <c r="BC234" s="198">
        <f t="shared" si="274"/>
        <v>0</v>
      </c>
      <c r="BD234" s="198">
        <f t="shared" si="274"/>
        <v>0</v>
      </c>
      <c r="BE234" s="198">
        <f t="shared" si="274"/>
        <v>0</v>
      </c>
      <c r="BF234" s="198">
        <f t="shared" si="274"/>
        <v>0</v>
      </c>
      <c r="BG234" s="198">
        <f t="shared" si="274"/>
        <v>0</v>
      </c>
      <c r="BH234" s="198">
        <f t="shared" si="274"/>
        <v>0</v>
      </c>
      <c r="BI234" s="198">
        <f t="shared" si="274"/>
        <v>0</v>
      </c>
      <c r="BJ234" s="198">
        <f t="shared" si="274"/>
        <v>0</v>
      </c>
      <c r="BK234" s="198">
        <f t="shared" si="274"/>
        <v>0</v>
      </c>
      <c r="BL234" s="198">
        <f t="shared" si="274"/>
        <v>0</v>
      </c>
      <c r="BM234" s="198">
        <f t="shared" si="274"/>
        <v>0</v>
      </c>
      <c r="BN234" s="198">
        <f t="shared" si="274"/>
        <v>0</v>
      </c>
      <c r="BO234" s="198">
        <f t="shared" si="274"/>
        <v>0</v>
      </c>
      <c r="BP234" s="198">
        <f t="shared" si="274"/>
        <v>0</v>
      </c>
      <c r="BQ234" s="198">
        <f t="shared" si="274"/>
        <v>0</v>
      </c>
      <c r="BR234" s="198">
        <f t="shared" si="274"/>
        <v>0</v>
      </c>
      <c r="BS234" s="198">
        <f t="shared" si="274"/>
        <v>0</v>
      </c>
      <c r="BT234" s="198">
        <f t="shared" si="274"/>
        <v>0</v>
      </c>
      <c r="BU234" s="198">
        <f t="shared" si="274"/>
        <v>0</v>
      </c>
      <c r="BV234" s="198">
        <f t="shared" si="275"/>
        <v>0</v>
      </c>
      <c r="BW234" s="198">
        <f t="shared" si="275"/>
        <v>0</v>
      </c>
      <c r="BX234" s="198">
        <f t="shared" si="275"/>
        <v>0</v>
      </c>
      <c r="BY234" s="198">
        <f t="shared" si="275"/>
        <v>0</v>
      </c>
      <c r="BZ234" s="198">
        <f t="shared" si="275"/>
        <v>0</v>
      </c>
      <c r="CA234" s="198">
        <f t="shared" si="275"/>
        <v>0</v>
      </c>
      <c r="CB234" s="198">
        <f t="shared" si="275"/>
        <v>0</v>
      </c>
      <c r="CC234" s="198">
        <f t="shared" si="275"/>
        <v>0</v>
      </c>
      <c r="CD234" s="198">
        <f t="shared" si="275"/>
        <v>0</v>
      </c>
      <c r="CE234" s="198">
        <f t="shared" si="275"/>
        <v>0</v>
      </c>
      <c r="CF234" s="198">
        <f t="shared" si="275"/>
        <v>0</v>
      </c>
      <c r="CG234" s="198">
        <f t="shared" si="275"/>
        <v>0</v>
      </c>
      <c r="CH234" s="198">
        <f t="shared" si="275"/>
        <v>0</v>
      </c>
      <c r="CI234" s="198">
        <f t="shared" si="275"/>
        <v>0</v>
      </c>
      <c r="CJ234" s="198">
        <f t="shared" si="275"/>
        <v>0</v>
      </c>
      <c r="CK234" s="198">
        <f t="shared" si="275"/>
        <v>0</v>
      </c>
      <c r="CL234" s="198">
        <f t="shared" si="275"/>
        <v>0</v>
      </c>
      <c r="CM234" s="198">
        <f t="shared" si="275"/>
        <v>0</v>
      </c>
      <c r="CN234" s="198">
        <f t="shared" si="275"/>
        <v>0</v>
      </c>
      <c r="CO234" s="198">
        <f t="shared" si="275"/>
        <v>0</v>
      </c>
      <c r="CP234" s="198">
        <f t="shared" si="275"/>
        <v>0</v>
      </c>
      <c r="CQ234" s="198">
        <f t="shared" si="275"/>
        <v>0</v>
      </c>
      <c r="CR234" s="198">
        <f t="shared" si="275"/>
        <v>0</v>
      </c>
      <c r="CS234" s="198">
        <f t="shared" si="275"/>
        <v>0</v>
      </c>
      <c r="CT234" s="198">
        <f t="shared" si="275"/>
        <v>0</v>
      </c>
      <c r="CU234" s="198">
        <f t="shared" si="275"/>
        <v>0</v>
      </c>
      <c r="CV234" s="198">
        <f t="shared" si="275"/>
        <v>0</v>
      </c>
      <c r="CW234" s="198">
        <f t="shared" si="275"/>
        <v>0</v>
      </c>
      <c r="CX234" s="198">
        <f t="shared" si="275"/>
        <v>0</v>
      </c>
      <c r="CY234" s="198">
        <f t="shared" si="275"/>
        <v>0</v>
      </c>
      <c r="CZ234" s="198">
        <f t="shared" si="275"/>
        <v>0</v>
      </c>
      <c r="DA234" s="198">
        <f t="shared" si="275"/>
        <v>0</v>
      </c>
      <c r="DB234" s="198">
        <f t="shared" si="275"/>
        <v>0</v>
      </c>
      <c r="DC234" s="198">
        <f t="shared" si="275"/>
        <v>0</v>
      </c>
      <c r="DD234" s="198">
        <f t="shared" si="275"/>
        <v>0</v>
      </c>
      <c r="DE234" s="198">
        <f t="shared" si="275"/>
        <v>0</v>
      </c>
      <c r="DF234" s="198">
        <f t="shared" si="275"/>
        <v>0</v>
      </c>
      <c r="DG234" s="198">
        <f t="shared" si="275"/>
        <v>0</v>
      </c>
      <c r="DH234" s="198">
        <f t="shared" si="275"/>
        <v>0</v>
      </c>
      <c r="DI234" s="198">
        <f t="shared" si="275"/>
        <v>0</v>
      </c>
      <c r="DJ234" s="198">
        <f t="shared" si="275"/>
        <v>0</v>
      </c>
      <c r="DK234" s="198">
        <f t="shared" si="275"/>
        <v>0</v>
      </c>
      <c r="DL234" s="198">
        <f t="shared" si="275"/>
        <v>0</v>
      </c>
      <c r="DM234" s="198">
        <f t="shared" si="275"/>
        <v>0</v>
      </c>
      <c r="DN234" s="198">
        <f t="shared" si="275"/>
        <v>0</v>
      </c>
      <c r="DO234" s="198">
        <f t="shared" si="275"/>
        <v>0</v>
      </c>
      <c r="DP234" s="198">
        <f t="shared" si="275"/>
        <v>0</v>
      </c>
      <c r="DQ234" s="198">
        <f t="shared" si="275"/>
        <v>0</v>
      </c>
      <c r="DR234" s="198">
        <f t="shared" si="275"/>
        <v>0</v>
      </c>
      <c r="DS234" s="198">
        <f t="shared" si="275"/>
        <v>0</v>
      </c>
      <c r="DT234" s="198">
        <f t="shared" si="275"/>
        <v>0</v>
      </c>
      <c r="DU234" s="198">
        <f t="shared" si="275"/>
        <v>0</v>
      </c>
      <c r="DV234" s="198">
        <f t="shared" si="275"/>
        <v>0</v>
      </c>
      <c r="DW234" s="198">
        <f t="shared" si="275"/>
        <v>0</v>
      </c>
      <c r="DX234" s="198">
        <f t="shared" si="275"/>
        <v>0</v>
      </c>
      <c r="DY234" s="198">
        <f t="shared" si="275"/>
        <v>0</v>
      </c>
    </row>
    <row r="235" spans="3:129" ht="22" thickTop="1" thickBot="1" x14ac:dyDescent="0.4">
      <c r="C235" s="189">
        <f t="shared" si="222"/>
        <v>0</v>
      </c>
      <c r="D235" s="190" t="str">
        <f t="shared" ref="D235:E235" si="278">+D168</f>
        <v/>
      </c>
      <c r="E235" s="190" t="str">
        <f t="shared" si="278"/>
        <v>Amm.to Immateriale</v>
      </c>
      <c r="J235" s="198">
        <f t="shared" si="274"/>
        <v>0</v>
      </c>
      <c r="K235" s="198">
        <f t="shared" si="274"/>
        <v>0</v>
      </c>
      <c r="L235" s="198">
        <f t="shared" si="274"/>
        <v>0</v>
      </c>
      <c r="M235" s="198">
        <f t="shared" si="274"/>
        <v>0</v>
      </c>
      <c r="N235" s="198">
        <f t="shared" si="274"/>
        <v>0</v>
      </c>
      <c r="O235" s="198">
        <f t="shared" si="274"/>
        <v>0</v>
      </c>
      <c r="P235" s="198">
        <f t="shared" si="274"/>
        <v>0</v>
      </c>
      <c r="Q235" s="198">
        <f t="shared" si="274"/>
        <v>0</v>
      </c>
      <c r="R235" s="198">
        <f t="shared" si="274"/>
        <v>0</v>
      </c>
      <c r="S235" s="198">
        <f t="shared" si="274"/>
        <v>0</v>
      </c>
      <c r="T235" s="198">
        <f t="shared" si="274"/>
        <v>0</v>
      </c>
      <c r="U235" s="198">
        <f t="shared" si="274"/>
        <v>0</v>
      </c>
      <c r="V235" s="198">
        <f t="shared" si="274"/>
        <v>0</v>
      </c>
      <c r="W235" s="198">
        <f t="shared" si="274"/>
        <v>0</v>
      </c>
      <c r="X235" s="198">
        <f t="shared" si="274"/>
        <v>0</v>
      </c>
      <c r="Y235" s="198">
        <f t="shared" si="274"/>
        <v>0</v>
      </c>
      <c r="Z235" s="198">
        <f t="shared" si="274"/>
        <v>0</v>
      </c>
      <c r="AA235" s="198">
        <f t="shared" si="274"/>
        <v>0</v>
      </c>
      <c r="AB235" s="198">
        <f t="shared" si="274"/>
        <v>0</v>
      </c>
      <c r="AC235" s="198">
        <f t="shared" si="274"/>
        <v>0</v>
      </c>
      <c r="AD235" s="198">
        <f t="shared" si="274"/>
        <v>0</v>
      </c>
      <c r="AE235" s="198">
        <f t="shared" si="274"/>
        <v>0</v>
      </c>
      <c r="AF235" s="198">
        <f t="shared" si="274"/>
        <v>0</v>
      </c>
      <c r="AG235" s="198">
        <f t="shared" si="274"/>
        <v>0</v>
      </c>
      <c r="AH235" s="198">
        <f t="shared" si="274"/>
        <v>0</v>
      </c>
      <c r="AI235" s="198">
        <f t="shared" si="274"/>
        <v>0</v>
      </c>
      <c r="AJ235" s="198">
        <f t="shared" si="274"/>
        <v>0</v>
      </c>
      <c r="AK235" s="198">
        <f t="shared" si="274"/>
        <v>0</v>
      </c>
      <c r="AL235" s="198">
        <f t="shared" si="274"/>
        <v>0</v>
      </c>
      <c r="AM235" s="198">
        <f t="shared" si="274"/>
        <v>0</v>
      </c>
      <c r="AN235" s="198">
        <f t="shared" si="274"/>
        <v>0</v>
      </c>
      <c r="AO235" s="198">
        <f t="shared" si="274"/>
        <v>0</v>
      </c>
      <c r="AP235" s="198">
        <f t="shared" si="274"/>
        <v>0</v>
      </c>
      <c r="AQ235" s="198">
        <f t="shared" si="274"/>
        <v>0</v>
      </c>
      <c r="AR235" s="198">
        <f t="shared" si="274"/>
        <v>0</v>
      </c>
      <c r="AS235" s="198">
        <f t="shared" si="274"/>
        <v>0</v>
      </c>
      <c r="AT235" s="198">
        <f t="shared" si="274"/>
        <v>0</v>
      </c>
      <c r="AU235" s="198">
        <f t="shared" si="274"/>
        <v>0</v>
      </c>
      <c r="AV235" s="198">
        <f t="shared" si="274"/>
        <v>0</v>
      </c>
      <c r="AW235" s="198">
        <f t="shared" si="274"/>
        <v>0</v>
      </c>
      <c r="AX235" s="198">
        <f t="shared" si="274"/>
        <v>0</v>
      </c>
      <c r="AY235" s="198">
        <f t="shared" si="274"/>
        <v>0</v>
      </c>
      <c r="AZ235" s="198">
        <f t="shared" si="274"/>
        <v>0</v>
      </c>
      <c r="BA235" s="198">
        <f t="shared" si="274"/>
        <v>0</v>
      </c>
      <c r="BB235" s="198">
        <f t="shared" si="274"/>
        <v>0</v>
      </c>
      <c r="BC235" s="198">
        <f t="shared" si="274"/>
        <v>0</v>
      </c>
      <c r="BD235" s="198">
        <f t="shared" si="274"/>
        <v>0</v>
      </c>
      <c r="BE235" s="198">
        <f t="shared" si="274"/>
        <v>0</v>
      </c>
      <c r="BF235" s="198">
        <f t="shared" si="274"/>
        <v>0</v>
      </c>
      <c r="BG235" s="198">
        <f t="shared" si="274"/>
        <v>0</v>
      </c>
      <c r="BH235" s="198">
        <f t="shared" si="274"/>
        <v>0</v>
      </c>
      <c r="BI235" s="198">
        <f t="shared" si="274"/>
        <v>0</v>
      </c>
      <c r="BJ235" s="198">
        <f t="shared" si="274"/>
        <v>0</v>
      </c>
      <c r="BK235" s="198">
        <f t="shared" si="274"/>
        <v>0</v>
      </c>
      <c r="BL235" s="198">
        <f t="shared" si="274"/>
        <v>0</v>
      </c>
      <c r="BM235" s="198">
        <f t="shared" si="274"/>
        <v>0</v>
      </c>
      <c r="BN235" s="198">
        <f t="shared" si="274"/>
        <v>0</v>
      </c>
      <c r="BO235" s="198">
        <f t="shared" si="274"/>
        <v>0</v>
      </c>
      <c r="BP235" s="198">
        <f t="shared" si="274"/>
        <v>0</v>
      </c>
      <c r="BQ235" s="198">
        <f t="shared" si="274"/>
        <v>0</v>
      </c>
      <c r="BR235" s="198">
        <f t="shared" si="274"/>
        <v>0</v>
      </c>
      <c r="BS235" s="198">
        <f t="shared" si="274"/>
        <v>0</v>
      </c>
      <c r="BT235" s="198">
        <f t="shared" si="274"/>
        <v>0</v>
      </c>
      <c r="BU235" s="198">
        <f t="shared" ref="BU235" si="279">BU37+BU168-BU102</f>
        <v>0</v>
      </c>
      <c r="BV235" s="198">
        <f t="shared" si="275"/>
        <v>0</v>
      </c>
      <c r="BW235" s="198">
        <f t="shared" si="275"/>
        <v>0</v>
      </c>
      <c r="BX235" s="198">
        <f t="shared" si="275"/>
        <v>0</v>
      </c>
      <c r="BY235" s="198">
        <f t="shared" si="275"/>
        <v>0</v>
      </c>
      <c r="BZ235" s="198">
        <f t="shared" si="275"/>
        <v>0</v>
      </c>
      <c r="CA235" s="198">
        <f t="shared" si="275"/>
        <v>0</v>
      </c>
      <c r="CB235" s="198">
        <f t="shared" si="275"/>
        <v>0</v>
      </c>
      <c r="CC235" s="198">
        <f t="shared" si="275"/>
        <v>0</v>
      </c>
      <c r="CD235" s="198">
        <f t="shared" si="275"/>
        <v>0</v>
      </c>
      <c r="CE235" s="198">
        <f t="shared" si="275"/>
        <v>0</v>
      </c>
      <c r="CF235" s="198">
        <f t="shared" si="275"/>
        <v>0</v>
      </c>
      <c r="CG235" s="198">
        <f t="shared" si="275"/>
        <v>0</v>
      </c>
      <c r="CH235" s="198">
        <f t="shared" si="275"/>
        <v>0</v>
      </c>
      <c r="CI235" s="198">
        <f t="shared" si="275"/>
        <v>0</v>
      </c>
      <c r="CJ235" s="198">
        <f t="shared" si="275"/>
        <v>0</v>
      </c>
      <c r="CK235" s="198">
        <f t="shared" si="275"/>
        <v>0</v>
      </c>
      <c r="CL235" s="198">
        <f t="shared" si="275"/>
        <v>0</v>
      </c>
      <c r="CM235" s="198">
        <f t="shared" si="275"/>
        <v>0</v>
      </c>
      <c r="CN235" s="198">
        <f t="shared" si="275"/>
        <v>0</v>
      </c>
      <c r="CO235" s="198">
        <f t="shared" si="275"/>
        <v>0</v>
      </c>
      <c r="CP235" s="198">
        <f t="shared" si="275"/>
        <v>0</v>
      </c>
      <c r="CQ235" s="198">
        <f t="shared" si="275"/>
        <v>0</v>
      </c>
      <c r="CR235" s="198">
        <f t="shared" si="275"/>
        <v>0</v>
      </c>
      <c r="CS235" s="198">
        <f t="shared" si="275"/>
        <v>0</v>
      </c>
      <c r="CT235" s="198">
        <f t="shared" si="275"/>
        <v>0</v>
      </c>
      <c r="CU235" s="198">
        <f t="shared" si="275"/>
        <v>0</v>
      </c>
      <c r="CV235" s="198">
        <f t="shared" si="275"/>
        <v>0</v>
      </c>
      <c r="CW235" s="198">
        <f t="shared" si="275"/>
        <v>0</v>
      </c>
      <c r="CX235" s="198">
        <f t="shared" si="275"/>
        <v>0</v>
      </c>
      <c r="CY235" s="198">
        <f t="shared" si="275"/>
        <v>0</v>
      </c>
      <c r="CZ235" s="198">
        <f t="shared" si="275"/>
        <v>0</v>
      </c>
      <c r="DA235" s="198">
        <f t="shared" si="275"/>
        <v>0</v>
      </c>
      <c r="DB235" s="198">
        <f t="shared" si="275"/>
        <v>0</v>
      </c>
      <c r="DC235" s="198">
        <f t="shared" si="275"/>
        <v>0</v>
      </c>
      <c r="DD235" s="198">
        <f t="shared" si="275"/>
        <v>0</v>
      </c>
      <c r="DE235" s="198">
        <f t="shared" si="275"/>
        <v>0</v>
      </c>
      <c r="DF235" s="198">
        <f t="shared" si="275"/>
        <v>0</v>
      </c>
      <c r="DG235" s="198">
        <f t="shared" si="275"/>
        <v>0</v>
      </c>
      <c r="DH235" s="198">
        <f t="shared" si="275"/>
        <v>0</v>
      </c>
      <c r="DI235" s="198">
        <f t="shared" si="275"/>
        <v>0</v>
      </c>
      <c r="DJ235" s="198">
        <f t="shared" si="275"/>
        <v>0</v>
      </c>
      <c r="DK235" s="198">
        <f t="shared" si="275"/>
        <v>0</v>
      </c>
      <c r="DL235" s="198">
        <f t="shared" si="275"/>
        <v>0</v>
      </c>
      <c r="DM235" s="198">
        <f t="shared" si="275"/>
        <v>0</v>
      </c>
      <c r="DN235" s="198">
        <f t="shared" si="275"/>
        <v>0</v>
      </c>
      <c r="DO235" s="198">
        <f t="shared" si="275"/>
        <v>0</v>
      </c>
      <c r="DP235" s="198">
        <f t="shared" si="275"/>
        <v>0</v>
      </c>
      <c r="DQ235" s="198">
        <f t="shared" si="275"/>
        <v>0</v>
      </c>
      <c r="DR235" s="198">
        <f t="shared" si="275"/>
        <v>0</v>
      </c>
      <c r="DS235" s="198">
        <f t="shared" si="275"/>
        <v>0</v>
      </c>
      <c r="DT235" s="198">
        <f t="shared" si="275"/>
        <v>0</v>
      </c>
      <c r="DU235" s="198">
        <f t="shared" si="275"/>
        <v>0</v>
      </c>
      <c r="DV235" s="198">
        <f t="shared" si="275"/>
        <v>0</v>
      </c>
      <c r="DW235" s="198">
        <f t="shared" si="275"/>
        <v>0</v>
      </c>
      <c r="DX235" s="198">
        <f t="shared" si="275"/>
        <v>0</v>
      </c>
      <c r="DY235" s="198">
        <f t="shared" si="275"/>
        <v>0</v>
      </c>
    </row>
    <row r="236" spans="3:129" ht="22" thickTop="1" thickBot="1" x14ac:dyDescent="0.4">
      <c r="C236" s="189">
        <f t="shared" si="222"/>
        <v>0</v>
      </c>
      <c r="D236" s="190" t="str">
        <f t="shared" ref="D236:E236" si="280">+D169</f>
        <v/>
      </c>
      <c r="E236" s="190" t="str">
        <f t="shared" si="280"/>
        <v>Amm.to Immateriale</v>
      </c>
      <c r="J236" s="198">
        <f t="shared" ref="J236:BU239" si="281">J38+J169-J103</f>
        <v>0</v>
      </c>
      <c r="K236" s="198">
        <f t="shared" si="281"/>
        <v>0</v>
      </c>
      <c r="L236" s="198">
        <f t="shared" si="281"/>
        <v>0</v>
      </c>
      <c r="M236" s="198">
        <f t="shared" si="281"/>
        <v>0</v>
      </c>
      <c r="N236" s="198">
        <f t="shared" si="281"/>
        <v>0</v>
      </c>
      <c r="O236" s="198">
        <f t="shared" si="281"/>
        <v>0</v>
      </c>
      <c r="P236" s="198">
        <f t="shared" si="281"/>
        <v>0</v>
      </c>
      <c r="Q236" s="198">
        <f t="shared" si="281"/>
        <v>0</v>
      </c>
      <c r="R236" s="198">
        <f t="shared" si="281"/>
        <v>0</v>
      </c>
      <c r="S236" s="198">
        <f t="shared" si="281"/>
        <v>0</v>
      </c>
      <c r="T236" s="198">
        <f t="shared" si="281"/>
        <v>0</v>
      </c>
      <c r="U236" s="198">
        <f t="shared" si="281"/>
        <v>0</v>
      </c>
      <c r="V236" s="198">
        <f t="shared" si="281"/>
        <v>0</v>
      </c>
      <c r="W236" s="198">
        <f t="shared" si="281"/>
        <v>0</v>
      </c>
      <c r="X236" s="198">
        <f t="shared" si="281"/>
        <v>0</v>
      </c>
      <c r="Y236" s="198">
        <f t="shared" si="281"/>
        <v>0</v>
      </c>
      <c r="Z236" s="198">
        <f t="shared" si="281"/>
        <v>0</v>
      </c>
      <c r="AA236" s="198">
        <f t="shared" si="281"/>
        <v>0</v>
      </c>
      <c r="AB236" s="198">
        <f t="shared" si="281"/>
        <v>0</v>
      </c>
      <c r="AC236" s="198">
        <f t="shared" si="281"/>
        <v>0</v>
      </c>
      <c r="AD236" s="198">
        <f t="shared" si="281"/>
        <v>0</v>
      </c>
      <c r="AE236" s="198">
        <f t="shared" si="281"/>
        <v>0</v>
      </c>
      <c r="AF236" s="198">
        <f t="shared" si="281"/>
        <v>0</v>
      </c>
      <c r="AG236" s="198">
        <f t="shared" si="281"/>
        <v>0</v>
      </c>
      <c r="AH236" s="198">
        <f t="shared" si="281"/>
        <v>0</v>
      </c>
      <c r="AI236" s="198">
        <f t="shared" si="281"/>
        <v>0</v>
      </c>
      <c r="AJ236" s="198">
        <f t="shared" si="281"/>
        <v>0</v>
      </c>
      <c r="AK236" s="198">
        <f t="shared" si="281"/>
        <v>0</v>
      </c>
      <c r="AL236" s="198">
        <f t="shared" si="281"/>
        <v>0</v>
      </c>
      <c r="AM236" s="198">
        <f t="shared" si="281"/>
        <v>0</v>
      </c>
      <c r="AN236" s="198">
        <f t="shared" si="281"/>
        <v>0</v>
      </c>
      <c r="AO236" s="198">
        <f t="shared" si="281"/>
        <v>0</v>
      </c>
      <c r="AP236" s="198">
        <f t="shared" si="281"/>
        <v>0</v>
      </c>
      <c r="AQ236" s="198">
        <f t="shared" si="281"/>
        <v>0</v>
      </c>
      <c r="AR236" s="198">
        <f t="shared" si="281"/>
        <v>0</v>
      </c>
      <c r="AS236" s="198">
        <f t="shared" si="281"/>
        <v>0</v>
      </c>
      <c r="AT236" s="198">
        <f t="shared" si="281"/>
        <v>0</v>
      </c>
      <c r="AU236" s="198">
        <f t="shared" si="281"/>
        <v>0</v>
      </c>
      <c r="AV236" s="198">
        <f t="shared" si="281"/>
        <v>0</v>
      </c>
      <c r="AW236" s="198">
        <f t="shared" si="281"/>
        <v>0</v>
      </c>
      <c r="AX236" s="198">
        <f t="shared" si="281"/>
        <v>0</v>
      </c>
      <c r="AY236" s="198">
        <f t="shared" si="281"/>
        <v>0</v>
      </c>
      <c r="AZ236" s="198">
        <f t="shared" si="281"/>
        <v>0</v>
      </c>
      <c r="BA236" s="198">
        <f t="shared" si="281"/>
        <v>0</v>
      </c>
      <c r="BB236" s="198">
        <f t="shared" si="281"/>
        <v>0</v>
      </c>
      <c r="BC236" s="198">
        <f t="shared" si="281"/>
        <v>0</v>
      </c>
      <c r="BD236" s="198">
        <f t="shared" si="281"/>
        <v>0</v>
      </c>
      <c r="BE236" s="198">
        <f t="shared" si="281"/>
        <v>0</v>
      </c>
      <c r="BF236" s="198">
        <f t="shared" si="281"/>
        <v>0</v>
      </c>
      <c r="BG236" s="198">
        <f t="shared" si="281"/>
        <v>0</v>
      </c>
      <c r="BH236" s="198">
        <f t="shared" si="281"/>
        <v>0</v>
      </c>
      <c r="BI236" s="198">
        <f t="shared" si="281"/>
        <v>0</v>
      </c>
      <c r="BJ236" s="198">
        <f t="shared" si="281"/>
        <v>0</v>
      </c>
      <c r="BK236" s="198">
        <f t="shared" si="281"/>
        <v>0</v>
      </c>
      <c r="BL236" s="198">
        <f t="shared" si="281"/>
        <v>0</v>
      </c>
      <c r="BM236" s="198">
        <f t="shared" si="281"/>
        <v>0</v>
      </c>
      <c r="BN236" s="198">
        <f t="shared" si="281"/>
        <v>0</v>
      </c>
      <c r="BO236" s="198">
        <f t="shared" si="281"/>
        <v>0</v>
      </c>
      <c r="BP236" s="198">
        <f t="shared" si="281"/>
        <v>0</v>
      </c>
      <c r="BQ236" s="198">
        <f t="shared" si="281"/>
        <v>0</v>
      </c>
      <c r="BR236" s="198">
        <f t="shared" si="281"/>
        <v>0</v>
      </c>
      <c r="BS236" s="198">
        <f t="shared" si="281"/>
        <v>0</v>
      </c>
      <c r="BT236" s="198">
        <f t="shared" si="281"/>
        <v>0</v>
      </c>
      <c r="BU236" s="198">
        <f t="shared" si="281"/>
        <v>0</v>
      </c>
      <c r="BV236" s="198">
        <f t="shared" si="275"/>
        <v>0</v>
      </c>
      <c r="BW236" s="198">
        <f t="shared" si="275"/>
        <v>0</v>
      </c>
      <c r="BX236" s="198">
        <f t="shared" si="275"/>
        <v>0</v>
      </c>
      <c r="BY236" s="198">
        <f t="shared" si="275"/>
        <v>0</v>
      </c>
      <c r="BZ236" s="198">
        <f t="shared" si="275"/>
        <v>0</v>
      </c>
      <c r="CA236" s="198">
        <f t="shared" si="275"/>
        <v>0</v>
      </c>
      <c r="CB236" s="198">
        <f t="shared" si="275"/>
        <v>0</v>
      </c>
      <c r="CC236" s="198">
        <f t="shared" si="275"/>
        <v>0</v>
      </c>
      <c r="CD236" s="198">
        <f t="shared" si="275"/>
        <v>0</v>
      </c>
      <c r="CE236" s="198">
        <f t="shared" si="275"/>
        <v>0</v>
      </c>
      <c r="CF236" s="198">
        <f t="shared" si="275"/>
        <v>0</v>
      </c>
      <c r="CG236" s="198">
        <f t="shared" si="275"/>
        <v>0</v>
      </c>
      <c r="CH236" s="198">
        <f t="shared" si="275"/>
        <v>0</v>
      </c>
      <c r="CI236" s="198">
        <f t="shared" si="275"/>
        <v>0</v>
      </c>
      <c r="CJ236" s="198">
        <f t="shared" si="275"/>
        <v>0</v>
      </c>
      <c r="CK236" s="198">
        <f t="shared" si="275"/>
        <v>0</v>
      </c>
      <c r="CL236" s="198">
        <f t="shared" si="275"/>
        <v>0</v>
      </c>
      <c r="CM236" s="198">
        <f t="shared" si="275"/>
        <v>0</v>
      </c>
      <c r="CN236" s="198">
        <f t="shared" si="275"/>
        <v>0</v>
      </c>
      <c r="CO236" s="198">
        <f t="shared" si="275"/>
        <v>0</v>
      </c>
      <c r="CP236" s="198">
        <f t="shared" si="275"/>
        <v>0</v>
      </c>
      <c r="CQ236" s="198">
        <f t="shared" si="275"/>
        <v>0</v>
      </c>
      <c r="CR236" s="198">
        <f t="shared" si="275"/>
        <v>0</v>
      </c>
      <c r="CS236" s="198">
        <f t="shared" si="275"/>
        <v>0</v>
      </c>
      <c r="CT236" s="198">
        <f t="shared" si="275"/>
        <v>0</v>
      </c>
      <c r="CU236" s="198">
        <f t="shared" si="275"/>
        <v>0</v>
      </c>
      <c r="CV236" s="198">
        <f t="shared" si="275"/>
        <v>0</v>
      </c>
      <c r="CW236" s="198">
        <f t="shared" si="275"/>
        <v>0</v>
      </c>
      <c r="CX236" s="198">
        <f t="shared" si="275"/>
        <v>0</v>
      </c>
      <c r="CY236" s="198">
        <f t="shared" si="275"/>
        <v>0</v>
      </c>
      <c r="CZ236" s="198">
        <f t="shared" si="275"/>
        <v>0</v>
      </c>
      <c r="DA236" s="198">
        <f t="shared" ref="DA236:DY236" si="282">DA38+DA169-DA103</f>
        <v>0</v>
      </c>
      <c r="DB236" s="198">
        <f t="shared" si="282"/>
        <v>0</v>
      </c>
      <c r="DC236" s="198">
        <f t="shared" si="282"/>
        <v>0</v>
      </c>
      <c r="DD236" s="198">
        <f t="shared" si="282"/>
        <v>0</v>
      </c>
      <c r="DE236" s="198">
        <f t="shared" si="282"/>
        <v>0</v>
      </c>
      <c r="DF236" s="198">
        <f t="shared" si="282"/>
        <v>0</v>
      </c>
      <c r="DG236" s="198">
        <f t="shared" si="282"/>
        <v>0</v>
      </c>
      <c r="DH236" s="198">
        <f t="shared" si="282"/>
        <v>0</v>
      </c>
      <c r="DI236" s="198">
        <f t="shared" si="282"/>
        <v>0</v>
      </c>
      <c r="DJ236" s="198">
        <f t="shared" si="282"/>
        <v>0</v>
      </c>
      <c r="DK236" s="198">
        <f t="shared" si="282"/>
        <v>0</v>
      </c>
      <c r="DL236" s="198">
        <f t="shared" si="282"/>
        <v>0</v>
      </c>
      <c r="DM236" s="198">
        <f t="shared" si="282"/>
        <v>0</v>
      </c>
      <c r="DN236" s="198">
        <f t="shared" si="282"/>
        <v>0</v>
      </c>
      <c r="DO236" s="198">
        <f t="shared" si="282"/>
        <v>0</v>
      </c>
      <c r="DP236" s="198">
        <f t="shared" si="282"/>
        <v>0</v>
      </c>
      <c r="DQ236" s="198">
        <f t="shared" si="282"/>
        <v>0</v>
      </c>
      <c r="DR236" s="198">
        <f t="shared" si="282"/>
        <v>0</v>
      </c>
      <c r="DS236" s="198">
        <f t="shared" si="282"/>
        <v>0</v>
      </c>
      <c r="DT236" s="198">
        <f t="shared" si="282"/>
        <v>0</v>
      </c>
      <c r="DU236" s="198">
        <f t="shared" si="282"/>
        <v>0</v>
      </c>
      <c r="DV236" s="198">
        <f t="shared" si="282"/>
        <v>0</v>
      </c>
      <c r="DW236" s="198">
        <f t="shared" si="282"/>
        <v>0</v>
      </c>
      <c r="DX236" s="198">
        <f t="shared" si="282"/>
        <v>0</v>
      </c>
      <c r="DY236" s="198">
        <f t="shared" si="282"/>
        <v>0</v>
      </c>
    </row>
    <row r="237" spans="3:129" ht="22" thickTop="1" thickBot="1" x14ac:dyDescent="0.4">
      <c r="C237" s="189">
        <f t="shared" si="222"/>
        <v>0</v>
      </c>
      <c r="D237" s="190" t="str">
        <f t="shared" ref="D237:E237" si="283">+D170</f>
        <v/>
      </c>
      <c r="E237" s="190" t="str">
        <f t="shared" si="283"/>
        <v>Amm.to Immateriale</v>
      </c>
      <c r="J237" s="198">
        <f t="shared" si="281"/>
        <v>0</v>
      </c>
      <c r="K237" s="198">
        <f t="shared" si="281"/>
        <v>0</v>
      </c>
      <c r="L237" s="198">
        <f t="shared" si="281"/>
        <v>0</v>
      </c>
      <c r="M237" s="198">
        <f t="shared" si="281"/>
        <v>0</v>
      </c>
      <c r="N237" s="198">
        <f t="shared" si="281"/>
        <v>0</v>
      </c>
      <c r="O237" s="198">
        <f t="shared" si="281"/>
        <v>0</v>
      </c>
      <c r="P237" s="198">
        <f t="shared" si="281"/>
        <v>0</v>
      </c>
      <c r="Q237" s="198">
        <f t="shared" si="281"/>
        <v>0</v>
      </c>
      <c r="R237" s="198">
        <f t="shared" si="281"/>
        <v>0</v>
      </c>
      <c r="S237" s="198">
        <f t="shared" si="281"/>
        <v>0</v>
      </c>
      <c r="T237" s="198">
        <f t="shared" si="281"/>
        <v>0</v>
      </c>
      <c r="U237" s="198">
        <f t="shared" si="281"/>
        <v>0</v>
      </c>
      <c r="V237" s="198">
        <f t="shared" si="281"/>
        <v>0</v>
      </c>
      <c r="W237" s="198">
        <f t="shared" si="281"/>
        <v>0</v>
      </c>
      <c r="X237" s="198">
        <f t="shared" si="281"/>
        <v>0</v>
      </c>
      <c r="Y237" s="198">
        <f t="shared" si="281"/>
        <v>0</v>
      </c>
      <c r="Z237" s="198">
        <f t="shared" si="281"/>
        <v>0</v>
      </c>
      <c r="AA237" s="198">
        <f t="shared" si="281"/>
        <v>0</v>
      </c>
      <c r="AB237" s="198">
        <f t="shared" si="281"/>
        <v>0</v>
      </c>
      <c r="AC237" s="198">
        <f t="shared" si="281"/>
        <v>0</v>
      </c>
      <c r="AD237" s="198">
        <f t="shared" si="281"/>
        <v>0</v>
      </c>
      <c r="AE237" s="198">
        <f t="shared" si="281"/>
        <v>0</v>
      </c>
      <c r="AF237" s="198">
        <f t="shared" si="281"/>
        <v>0</v>
      </c>
      <c r="AG237" s="198">
        <f t="shared" si="281"/>
        <v>0</v>
      </c>
      <c r="AH237" s="198">
        <f t="shared" si="281"/>
        <v>0</v>
      </c>
      <c r="AI237" s="198">
        <f t="shared" si="281"/>
        <v>0</v>
      </c>
      <c r="AJ237" s="198">
        <f t="shared" si="281"/>
        <v>0</v>
      </c>
      <c r="AK237" s="198">
        <f t="shared" si="281"/>
        <v>0</v>
      </c>
      <c r="AL237" s="198">
        <f t="shared" si="281"/>
        <v>0</v>
      </c>
      <c r="AM237" s="198">
        <f t="shared" si="281"/>
        <v>0</v>
      </c>
      <c r="AN237" s="198">
        <f t="shared" si="281"/>
        <v>0</v>
      </c>
      <c r="AO237" s="198">
        <f t="shared" si="281"/>
        <v>0</v>
      </c>
      <c r="AP237" s="198">
        <f t="shared" si="281"/>
        <v>0</v>
      </c>
      <c r="AQ237" s="198">
        <f t="shared" si="281"/>
        <v>0</v>
      </c>
      <c r="AR237" s="198">
        <f t="shared" si="281"/>
        <v>0</v>
      </c>
      <c r="AS237" s="198">
        <f t="shared" si="281"/>
        <v>0</v>
      </c>
      <c r="AT237" s="198">
        <f t="shared" si="281"/>
        <v>0</v>
      </c>
      <c r="AU237" s="198">
        <f t="shared" si="281"/>
        <v>0</v>
      </c>
      <c r="AV237" s="198">
        <f t="shared" si="281"/>
        <v>0</v>
      </c>
      <c r="AW237" s="198">
        <f t="shared" si="281"/>
        <v>0</v>
      </c>
      <c r="AX237" s="198">
        <f t="shared" si="281"/>
        <v>0</v>
      </c>
      <c r="AY237" s="198">
        <f t="shared" si="281"/>
        <v>0</v>
      </c>
      <c r="AZ237" s="198">
        <f t="shared" si="281"/>
        <v>0</v>
      </c>
      <c r="BA237" s="198">
        <f t="shared" si="281"/>
        <v>0</v>
      </c>
      <c r="BB237" s="198">
        <f t="shared" si="281"/>
        <v>0</v>
      </c>
      <c r="BC237" s="198">
        <f t="shared" si="281"/>
        <v>0</v>
      </c>
      <c r="BD237" s="198">
        <f t="shared" si="281"/>
        <v>0</v>
      </c>
      <c r="BE237" s="198">
        <f t="shared" si="281"/>
        <v>0</v>
      </c>
      <c r="BF237" s="198">
        <f t="shared" si="281"/>
        <v>0</v>
      </c>
      <c r="BG237" s="198">
        <f t="shared" si="281"/>
        <v>0</v>
      </c>
      <c r="BH237" s="198">
        <f t="shared" si="281"/>
        <v>0</v>
      </c>
      <c r="BI237" s="198">
        <f t="shared" si="281"/>
        <v>0</v>
      </c>
      <c r="BJ237" s="198">
        <f t="shared" si="281"/>
        <v>0</v>
      </c>
      <c r="BK237" s="198">
        <f t="shared" si="281"/>
        <v>0</v>
      </c>
      <c r="BL237" s="198">
        <f t="shared" si="281"/>
        <v>0</v>
      </c>
      <c r="BM237" s="198">
        <f t="shared" si="281"/>
        <v>0</v>
      </c>
      <c r="BN237" s="198">
        <f t="shared" si="281"/>
        <v>0</v>
      </c>
      <c r="BO237" s="198">
        <f t="shared" si="281"/>
        <v>0</v>
      </c>
      <c r="BP237" s="198">
        <f t="shared" si="281"/>
        <v>0</v>
      </c>
      <c r="BQ237" s="198">
        <f t="shared" si="281"/>
        <v>0</v>
      </c>
      <c r="BR237" s="198">
        <f t="shared" si="281"/>
        <v>0</v>
      </c>
      <c r="BS237" s="198">
        <f t="shared" si="281"/>
        <v>0</v>
      </c>
      <c r="BT237" s="198">
        <f t="shared" si="281"/>
        <v>0</v>
      </c>
      <c r="BU237" s="198">
        <f t="shared" si="281"/>
        <v>0</v>
      </c>
      <c r="BV237" s="198">
        <f t="shared" ref="BV237:DY241" si="284">BV39+BV170-BV104</f>
        <v>0</v>
      </c>
      <c r="BW237" s="198">
        <f t="shared" si="284"/>
        <v>0</v>
      </c>
      <c r="BX237" s="198">
        <f t="shared" si="284"/>
        <v>0</v>
      </c>
      <c r="BY237" s="198">
        <f t="shared" si="284"/>
        <v>0</v>
      </c>
      <c r="BZ237" s="198">
        <f t="shared" si="284"/>
        <v>0</v>
      </c>
      <c r="CA237" s="198">
        <f t="shared" si="284"/>
        <v>0</v>
      </c>
      <c r="CB237" s="198">
        <f t="shared" si="284"/>
        <v>0</v>
      </c>
      <c r="CC237" s="198">
        <f t="shared" si="284"/>
        <v>0</v>
      </c>
      <c r="CD237" s="198">
        <f t="shared" si="284"/>
        <v>0</v>
      </c>
      <c r="CE237" s="198">
        <f t="shared" si="284"/>
        <v>0</v>
      </c>
      <c r="CF237" s="198">
        <f t="shared" si="284"/>
        <v>0</v>
      </c>
      <c r="CG237" s="198">
        <f t="shared" si="284"/>
        <v>0</v>
      </c>
      <c r="CH237" s="198">
        <f t="shared" si="284"/>
        <v>0</v>
      </c>
      <c r="CI237" s="198">
        <f t="shared" si="284"/>
        <v>0</v>
      </c>
      <c r="CJ237" s="198">
        <f t="shared" si="284"/>
        <v>0</v>
      </c>
      <c r="CK237" s="198">
        <f t="shared" si="284"/>
        <v>0</v>
      </c>
      <c r="CL237" s="198">
        <f t="shared" si="284"/>
        <v>0</v>
      </c>
      <c r="CM237" s="198">
        <f t="shared" si="284"/>
        <v>0</v>
      </c>
      <c r="CN237" s="198">
        <f t="shared" si="284"/>
        <v>0</v>
      </c>
      <c r="CO237" s="198">
        <f t="shared" si="284"/>
        <v>0</v>
      </c>
      <c r="CP237" s="198">
        <f t="shared" si="284"/>
        <v>0</v>
      </c>
      <c r="CQ237" s="198">
        <f t="shared" si="284"/>
        <v>0</v>
      </c>
      <c r="CR237" s="198">
        <f t="shared" si="284"/>
        <v>0</v>
      </c>
      <c r="CS237" s="198">
        <f t="shared" si="284"/>
        <v>0</v>
      </c>
      <c r="CT237" s="198">
        <f t="shared" si="284"/>
        <v>0</v>
      </c>
      <c r="CU237" s="198">
        <f t="shared" si="284"/>
        <v>0</v>
      </c>
      <c r="CV237" s="198">
        <f t="shared" si="284"/>
        <v>0</v>
      </c>
      <c r="CW237" s="198">
        <f t="shared" si="284"/>
        <v>0</v>
      </c>
      <c r="CX237" s="198">
        <f t="shared" si="284"/>
        <v>0</v>
      </c>
      <c r="CY237" s="198">
        <f t="shared" si="284"/>
        <v>0</v>
      </c>
      <c r="CZ237" s="198">
        <f t="shared" si="284"/>
        <v>0</v>
      </c>
      <c r="DA237" s="198">
        <f t="shared" si="284"/>
        <v>0</v>
      </c>
      <c r="DB237" s="198">
        <f t="shared" si="284"/>
        <v>0</v>
      </c>
      <c r="DC237" s="198">
        <f t="shared" si="284"/>
        <v>0</v>
      </c>
      <c r="DD237" s="198">
        <f t="shared" si="284"/>
        <v>0</v>
      </c>
      <c r="DE237" s="198">
        <f t="shared" si="284"/>
        <v>0</v>
      </c>
      <c r="DF237" s="198">
        <f t="shared" si="284"/>
        <v>0</v>
      </c>
      <c r="DG237" s="198">
        <f t="shared" si="284"/>
        <v>0</v>
      </c>
      <c r="DH237" s="198">
        <f t="shared" si="284"/>
        <v>0</v>
      </c>
      <c r="DI237" s="198">
        <f t="shared" si="284"/>
        <v>0</v>
      </c>
      <c r="DJ237" s="198">
        <f t="shared" si="284"/>
        <v>0</v>
      </c>
      <c r="DK237" s="198">
        <f t="shared" si="284"/>
        <v>0</v>
      </c>
      <c r="DL237" s="198">
        <f t="shared" si="284"/>
        <v>0</v>
      </c>
      <c r="DM237" s="198">
        <f t="shared" si="284"/>
        <v>0</v>
      </c>
      <c r="DN237" s="198">
        <f t="shared" si="284"/>
        <v>0</v>
      </c>
      <c r="DO237" s="198">
        <f t="shared" si="284"/>
        <v>0</v>
      </c>
      <c r="DP237" s="198">
        <f t="shared" si="284"/>
        <v>0</v>
      </c>
      <c r="DQ237" s="198">
        <f t="shared" si="284"/>
        <v>0</v>
      </c>
      <c r="DR237" s="198">
        <f t="shared" si="284"/>
        <v>0</v>
      </c>
      <c r="DS237" s="198">
        <f t="shared" si="284"/>
        <v>0</v>
      </c>
      <c r="DT237" s="198">
        <f t="shared" si="284"/>
        <v>0</v>
      </c>
      <c r="DU237" s="198">
        <f t="shared" si="284"/>
        <v>0</v>
      </c>
      <c r="DV237" s="198">
        <f t="shared" si="284"/>
        <v>0</v>
      </c>
      <c r="DW237" s="198">
        <f t="shared" si="284"/>
        <v>0</v>
      </c>
      <c r="DX237" s="198">
        <f t="shared" si="284"/>
        <v>0</v>
      </c>
      <c r="DY237" s="198">
        <f t="shared" si="284"/>
        <v>0</v>
      </c>
    </row>
    <row r="238" spans="3:129" ht="22" thickTop="1" thickBot="1" x14ac:dyDescent="0.4">
      <c r="C238" s="189">
        <f t="shared" si="222"/>
        <v>0</v>
      </c>
      <c r="D238" s="190" t="str">
        <f t="shared" ref="D238:E238" si="285">+D171</f>
        <v/>
      </c>
      <c r="E238" s="190" t="str">
        <f t="shared" si="285"/>
        <v>Amm.to Immateriale</v>
      </c>
      <c r="J238" s="198">
        <f t="shared" si="281"/>
        <v>0</v>
      </c>
      <c r="K238" s="198">
        <f t="shared" si="281"/>
        <v>0</v>
      </c>
      <c r="L238" s="198">
        <f t="shared" si="281"/>
        <v>0</v>
      </c>
      <c r="M238" s="198">
        <f t="shared" si="281"/>
        <v>0</v>
      </c>
      <c r="N238" s="198">
        <f t="shared" si="281"/>
        <v>0</v>
      </c>
      <c r="O238" s="198">
        <f t="shared" si="281"/>
        <v>0</v>
      </c>
      <c r="P238" s="198">
        <f t="shared" si="281"/>
        <v>0</v>
      </c>
      <c r="Q238" s="198">
        <f t="shared" si="281"/>
        <v>0</v>
      </c>
      <c r="R238" s="198">
        <f t="shared" si="281"/>
        <v>0</v>
      </c>
      <c r="S238" s="198">
        <f t="shared" si="281"/>
        <v>0</v>
      </c>
      <c r="T238" s="198">
        <f t="shared" si="281"/>
        <v>0</v>
      </c>
      <c r="U238" s="198">
        <f t="shared" si="281"/>
        <v>0</v>
      </c>
      <c r="V238" s="198">
        <f t="shared" si="281"/>
        <v>0</v>
      </c>
      <c r="W238" s="198">
        <f t="shared" si="281"/>
        <v>0</v>
      </c>
      <c r="X238" s="198">
        <f t="shared" si="281"/>
        <v>0</v>
      </c>
      <c r="Y238" s="198">
        <f t="shared" si="281"/>
        <v>0</v>
      </c>
      <c r="Z238" s="198">
        <f t="shared" si="281"/>
        <v>0</v>
      </c>
      <c r="AA238" s="198">
        <f t="shared" si="281"/>
        <v>0</v>
      </c>
      <c r="AB238" s="198">
        <f t="shared" si="281"/>
        <v>0</v>
      </c>
      <c r="AC238" s="198">
        <f t="shared" si="281"/>
        <v>0</v>
      </c>
      <c r="AD238" s="198">
        <f t="shared" si="281"/>
        <v>0</v>
      </c>
      <c r="AE238" s="198">
        <f t="shared" si="281"/>
        <v>0</v>
      </c>
      <c r="AF238" s="198">
        <f t="shared" si="281"/>
        <v>0</v>
      </c>
      <c r="AG238" s="198">
        <f t="shared" si="281"/>
        <v>0</v>
      </c>
      <c r="AH238" s="198">
        <f t="shared" si="281"/>
        <v>0</v>
      </c>
      <c r="AI238" s="198">
        <f t="shared" si="281"/>
        <v>0</v>
      </c>
      <c r="AJ238" s="198">
        <f t="shared" si="281"/>
        <v>0</v>
      </c>
      <c r="AK238" s="198">
        <f t="shared" si="281"/>
        <v>0</v>
      </c>
      <c r="AL238" s="198">
        <f t="shared" si="281"/>
        <v>0</v>
      </c>
      <c r="AM238" s="198">
        <f t="shared" si="281"/>
        <v>0</v>
      </c>
      <c r="AN238" s="198">
        <f t="shared" si="281"/>
        <v>0</v>
      </c>
      <c r="AO238" s="198">
        <f t="shared" si="281"/>
        <v>0</v>
      </c>
      <c r="AP238" s="198">
        <f t="shared" si="281"/>
        <v>0</v>
      </c>
      <c r="AQ238" s="198">
        <f t="shared" si="281"/>
        <v>0</v>
      </c>
      <c r="AR238" s="198">
        <f t="shared" si="281"/>
        <v>0</v>
      </c>
      <c r="AS238" s="198">
        <f t="shared" si="281"/>
        <v>0</v>
      </c>
      <c r="AT238" s="198">
        <f t="shared" si="281"/>
        <v>0</v>
      </c>
      <c r="AU238" s="198">
        <f t="shared" si="281"/>
        <v>0</v>
      </c>
      <c r="AV238" s="198">
        <f t="shared" si="281"/>
        <v>0</v>
      </c>
      <c r="AW238" s="198">
        <f t="shared" si="281"/>
        <v>0</v>
      </c>
      <c r="AX238" s="198">
        <f t="shared" si="281"/>
        <v>0</v>
      </c>
      <c r="AY238" s="198">
        <f t="shared" si="281"/>
        <v>0</v>
      </c>
      <c r="AZ238" s="198">
        <f t="shared" si="281"/>
        <v>0</v>
      </c>
      <c r="BA238" s="198">
        <f t="shared" si="281"/>
        <v>0</v>
      </c>
      <c r="BB238" s="198">
        <f t="shared" si="281"/>
        <v>0</v>
      </c>
      <c r="BC238" s="198">
        <f t="shared" si="281"/>
        <v>0</v>
      </c>
      <c r="BD238" s="198">
        <f t="shared" si="281"/>
        <v>0</v>
      </c>
      <c r="BE238" s="198">
        <f t="shared" si="281"/>
        <v>0</v>
      </c>
      <c r="BF238" s="198">
        <f t="shared" si="281"/>
        <v>0</v>
      </c>
      <c r="BG238" s="198">
        <f t="shared" si="281"/>
        <v>0</v>
      </c>
      <c r="BH238" s="198">
        <f t="shared" si="281"/>
        <v>0</v>
      </c>
      <c r="BI238" s="198">
        <f t="shared" si="281"/>
        <v>0</v>
      </c>
      <c r="BJ238" s="198">
        <f t="shared" si="281"/>
        <v>0</v>
      </c>
      <c r="BK238" s="198">
        <f t="shared" si="281"/>
        <v>0</v>
      </c>
      <c r="BL238" s="198">
        <f t="shared" si="281"/>
        <v>0</v>
      </c>
      <c r="BM238" s="198">
        <f t="shared" si="281"/>
        <v>0</v>
      </c>
      <c r="BN238" s="198">
        <f t="shared" si="281"/>
        <v>0</v>
      </c>
      <c r="BO238" s="198">
        <f t="shared" si="281"/>
        <v>0</v>
      </c>
      <c r="BP238" s="198">
        <f t="shared" si="281"/>
        <v>0</v>
      </c>
      <c r="BQ238" s="198">
        <f t="shared" si="281"/>
        <v>0</v>
      </c>
      <c r="BR238" s="198">
        <f t="shared" si="281"/>
        <v>0</v>
      </c>
      <c r="BS238" s="198">
        <f t="shared" si="281"/>
        <v>0</v>
      </c>
      <c r="BT238" s="198">
        <f t="shared" si="281"/>
        <v>0</v>
      </c>
      <c r="BU238" s="198">
        <f t="shared" si="281"/>
        <v>0</v>
      </c>
      <c r="BV238" s="198">
        <f t="shared" si="284"/>
        <v>0</v>
      </c>
      <c r="BW238" s="198">
        <f t="shared" si="284"/>
        <v>0</v>
      </c>
      <c r="BX238" s="198">
        <f t="shared" si="284"/>
        <v>0</v>
      </c>
      <c r="BY238" s="198">
        <f t="shared" si="284"/>
        <v>0</v>
      </c>
      <c r="BZ238" s="198">
        <f t="shared" si="284"/>
        <v>0</v>
      </c>
      <c r="CA238" s="198">
        <f t="shared" si="284"/>
        <v>0</v>
      </c>
      <c r="CB238" s="198">
        <f t="shared" si="284"/>
        <v>0</v>
      </c>
      <c r="CC238" s="198">
        <f t="shared" si="284"/>
        <v>0</v>
      </c>
      <c r="CD238" s="198">
        <f t="shared" si="284"/>
        <v>0</v>
      </c>
      <c r="CE238" s="198">
        <f t="shared" si="284"/>
        <v>0</v>
      </c>
      <c r="CF238" s="198">
        <f t="shared" si="284"/>
        <v>0</v>
      </c>
      <c r="CG238" s="198">
        <f t="shared" si="284"/>
        <v>0</v>
      </c>
      <c r="CH238" s="198">
        <f t="shared" si="284"/>
        <v>0</v>
      </c>
      <c r="CI238" s="198">
        <f t="shared" si="284"/>
        <v>0</v>
      </c>
      <c r="CJ238" s="198">
        <f t="shared" si="284"/>
        <v>0</v>
      </c>
      <c r="CK238" s="198">
        <f t="shared" si="284"/>
        <v>0</v>
      </c>
      <c r="CL238" s="198">
        <f t="shared" si="284"/>
        <v>0</v>
      </c>
      <c r="CM238" s="198">
        <f t="shared" si="284"/>
        <v>0</v>
      </c>
      <c r="CN238" s="198">
        <f t="shared" si="284"/>
        <v>0</v>
      </c>
      <c r="CO238" s="198">
        <f t="shared" si="284"/>
        <v>0</v>
      </c>
      <c r="CP238" s="198">
        <f t="shared" si="284"/>
        <v>0</v>
      </c>
      <c r="CQ238" s="198">
        <f t="shared" si="284"/>
        <v>0</v>
      </c>
      <c r="CR238" s="198">
        <f t="shared" si="284"/>
        <v>0</v>
      </c>
      <c r="CS238" s="198">
        <f t="shared" si="284"/>
        <v>0</v>
      </c>
      <c r="CT238" s="198">
        <f t="shared" si="284"/>
        <v>0</v>
      </c>
      <c r="CU238" s="198">
        <f t="shared" si="284"/>
        <v>0</v>
      </c>
      <c r="CV238" s="198">
        <f t="shared" si="284"/>
        <v>0</v>
      </c>
      <c r="CW238" s="198">
        <f t="shared" si="284"/>
        <v>0</v>
      </c>
      <c r="CX238" s="198">
        <f t="shared" si="284"/>
        <v>0</v>
      </c>
      <c r="CY238" s="198">
        <f t="shared" si="284"/>
        <v>0</v>
      </c>
      <c r="CZ238" s="198">
        <f t="shared" si="284"/>
        <v>0</v>
      </c>
      <c r="DA238" s="198">
        <f t="shared" si="284"/>
        <v>0</v>
      </c>
      <c r="DB238" s="198">
        <f t="shared" si="284"/>
        <v>0</v>
      </c>
      <c r="DC238" s="198">
        <f t="shared" si="284"/>
        <v>0</v>
      </c>
      <c r="DD238" s="198">
        <f t="shared" si="284"/>
        <v>0</v>
      </c>
      <c r="DE238" s="198">
        <f t="shared" si="284"/>
        <v>0</v>
      </c>
      <c r="DF238" s="198">
        <f t="shared" si="284"/>
        <v>0</v>
      </c>
      <c r="DG238" s="198">
        <f t="shared" si="284"/>
        <v>0</v>
      </c>
      <c r="DH238" s="198">
        <f t="shared" si="284"/>
        <v>0</v>
      </c>
      <c r="DI238" s="198">
        <f t="shared" si="284"/>
        <v>0</v>
      </c>
      <c r="DJ238" s="198">
        <f t="shared" si="284"/>
        <v>0</v>
      </c>
      <c r="DK238" s="198">
        <f t="shared" si="284"/>
        <v>0</v>
      </c>
      <c r="DL238" s="198">
        <f t="shared" si="284"/>
        <v>0</v>
      </c>
      <c r="DM238" s="198">
        <f t="shared" si="284"/>
        <v>0</v>
      </c>
      <c r="DN238" s="198">
        <f t="shared" si="284"/>
        <v>0</v>
      </c>
      <c r="DO238" s="198">
        <f t="shared" si="284"/>
        <v>0</v>
      </c>
      <c r="DP238" s="198">
        <f t="shared" si="284"/>
        <v>0</v>
      </c>
      <c r="DQ238" s="198">
        <f t="shared" si="284"/>
        <v>0</v>
      </c>
      <c r="DR238" s="198">
        <f t="shared" si="284"/>
        <v>0</v>
      </c>
      <c r="DS238" s="198">
        <f t="shared" si="284"/>
        <v>0</v>
      </c>
      <c r="DT238" s="198">
        <f t="shared" si="284"/>
        <v>0</v>
      </c>
      <c r="DU238" s="198">
        <f t="shared" si="284"/>
        <v>0</v>
      </c>
      <c r="DV238" s="198">
        <f t="shared" si="284"/>
        <v>0</v>
      </c>
      <c r="DW238" s="198">
        <f t="shared" si="284"/>
        <v>0</v>
      </c>
      <c r="DX238" s="198">
        <f t="shared" si="284"/>
        <v>0</v>
      </c>
      <c r="DY238" s="198">
        <f t="shared" si="284"/>
        <v>0</v>
      </c>
    </row>
    <row r="239" spans="3:129" ht="22" thickTop="1" thickBot="1" x14ac:dyDescent="0.4">
      <c r="C239" s="189">
        <f t="shared" si="222"/>
        <v>0</v>
      </c>
      <c r="D239" s="190" t="str">
        <f t="shared" ref="D239:E239" si="286">+D172</f>
        <v/>
      </c>
      <c r="E239" s="190" t="str">
        <f t="shared" si="286"/>
        <v>Amm.to Immateriale</v>
      </c>
      <c r="J239" s="198">
        <f t="shared" si="281"/>
        <v>0</v>
      </c>
      <c r="K239" s="198">
        <f t="shared" si="281"/>
        <v>0</v>
      </c>
      <c r="L239" s="198">
        <f t="shared" si="281"/>
        <v>0</v>
      </c>
      <c r="M239" s="198">
        <f t="shared" si="281"/>
        <v>0</v>
      </c>
      <c r="N239" s="198">
        <f t="shared" si="281"/>
        <v>0</v>
      </c>
      <c r="O239" s="198">
        <f t="shared" si="281"/>
        <v>0</v>
      </c>
      <c r="P239" s="198">
        <f t="shared" si="281"/>
        <v>0</v>
      </c>
      <c r="Q239" s="198">
        <f t="shared" si="281"/>
        <v>0</v>
      </c>
      <c r="R239" s="198">
        <f t="shared" si="281"/>
        <v>0</v>
      </c>
      <c r="S239" s="198">
        <f t="shared" si="281"/>
        <v>0</v>
      </c>
      <c r="T239" s="198">
        <f t="shared" si="281"/>
        <v>0</v>
      </c>
      <c r="U239" s="198">
        <f t="shared" si="281"/>
        <v>0</v>
      </c>
      <c r="V239" s="198">
        <f t="shared" si="281"/>
        <v>0</v>
      </c>
      <c r="W239" s="198">
        <f t="shared" si="281"/>
        <v>0</v>
      </c>
      <c r="X239" s="198">
        <f t="shared" si="281"/>
        <v>0</v>
      </c>
      <c r="Y239" s="198">
        <f t="shared" si="281"/>
        <v>0</v>
      </c>
      <c r="Z239" s="198">
        <f t="shared" si="281"/>
        <v>0</v>
      </c>
      <c r="AA239" s="198">
        <f t="shared" si="281"/>
        <v>0</v>
      </c>
      <c r="AB239" s="198">
        <f t="shared" si="281"/>
        <v>0</v>
      </c>
      <c r="AC239" s="198">
        <f t="shared" si="281"/>
        <v>0</v>
      </c>
      <c r="AD239" s="198">
        <f t="shared" si="281"/>
        <v>0</v>
      </c>
      <c r="AE239" s="198">
        <f t="shared" si="281"/>
        <v>0</v>
      </c>
      <c r="AF239" s="198">
        <f t="shared" si="281"/>
        <v>0</v>
      </c>
      <c r="AG239" s="198">
        <f t="shared" si="281"/>
        <v>0</v>
      </c>
      <c r="AH239" s="198">
        <f t="shared" si="281"/>
        <v>0</v>
      </c>
      <c r="AI239" s="198">
        <f t="shared" si="281"/>
        <v>0</v>
      </c>
      <c r="AJ239" s="198">
        <f t="shared" si="281"/>
        <v>0</v>
      </c>
      <c r="AK239" s="198">
        <f t="shared" si="281"/>
        <v>0</v>
      </c>
      <c r="AL239" s="198">
        <f t="shared" si="281"/>
        <v>0</v>
      </c>
      <c r="AM239" s="198">
        <f t="shared" si="281"/>
        <v>0</v>
      </c>
      <c r="AN239" s="198">
        <f t="shared" si="281"/>
        <v>0</v>
      </c>
      <c r="AO239" s="198">
        <f t="shared" si="281"/>
        <v>0</v>
      </c>
      <c r="AP239" s="198">
        <f t="shared" si="281"/>
        <v>0</v>
      </c>
      <c r="AQ239" s="198">
        <f t="shared" si="281"/>
        <v>0</v>
      </c>
      <c r="AR239" s="198">
        <f t="shared" si="281"/>
        <v>0</v>
      </c>
      <c r="AS239" s="198">
        <f t="shared" si="281"/>
        <v>0</v>
      </c>
      <c r="AT239" s="198">
        <f t="shared" si="281"/>
        <v>0</v>
      </c>
      <c r="AU239" s="198">
        <f t="shared" si="281"/>
        <v>0</v>
      </c>
      <c r="AV239" s="198">
        <f t="shared" si="281"/>
        <v>0</v>
      </c>
      <c r="AW239" s="198">
        <f t="shared" si="281"/>
        <v>0</v>
      </c>
      <c r="AX239" s="198">
        <f t="shared" si="281"/>
        <v>0</v>
      </c>
      <c r="AY239" s="198">
        <f t="shared" si="281"/>
        <v>0</v>
      </c>
      <c r="AZ239" s="198">
        <f t="shared" si="281"/>
        <v>0</v>
      </c>
      <c r="BA239" s="198">
        <f t="shared" si="281"/>
        <v>0</v>
      </c>
      <c r="BB239" s="198">
        <f t="shared" si="281"/>
        <v>0</v>
      </c>
      <c r="BC239" s="198">
        <f t="shared" si="281"/>
        <v>0</v>
      </c>
      <c r="BD239" s="198">
        <f t="shared" si="281"/>
        <v>0</v>
      </c>
      <c r="BE239" s="198">
        <f t="shared" si="281"/>
        <v>0</v>
      </c>
      <c r="BF239" s="198">
        <f t="shared" si="281"/>
        <v>0</v>
      </c>
      <c r="BG239" s="198">
        <f t="shared" si="281"/>
        <v>0</v>
      </c>
      <c r="BH239" s="198">
        <f t="shared" si="281"/>
        <v>0</v>
      </c>
      <c r="BI239" s="198">
        <f t="shared" si="281"/>
        <v>0</v>
      </c>
      <c r="BJ239" s="198">
        <f t="shared" si="281"/>
        <v>0</v>
      </c>
      <c r="BK239" s="198">
        <f t="shared" si="281"/>
        <v>0</v>
      </c>
      <c r="BL239" s="198">
        <f t="shared" si="281"/>
        <v>0</v>
      </c>
      <c r="BM239" s="198">
        <f t="shared" si="281"/>
        <v>0</v>
      </c>
      <c r="BN239" s="198">
        <f t="shared" si="281"/>
        <v>0</v>
      </c>
      <c r="BO239" s="198">
        <f t="shared" si="281"/>
        <v>0</v>
      </c>
      <c r="BP239" s="198">
        <f t="shared" si="281"/>
        <v>0</v>
      </c>
      <c r="BQ239" s="198">
        <f t="shared" si="281"/>
        <v>0</v>
      </c>
      <c r="BR239" s="198">
        <f t="shared" si="281"/>
        <v>0</v>
      </c>
      <c r="BS239" s="198">
        <f t="shared" si="281"/>
        <v>0</v>
      </c>
      <c r="BT239" s="198">
        <f t="shared" si="281"/>
        <v>0</v>
      </c>
      <c r="BU239" s="198">
        <f t="shared" ref="BU239" si="287">BU41+BU172-BU106</f>
        <v>0</v>
      </c>
      <c r="BV239" s="198">
        <f t="shared" si="284"/>
        <v>0</v>
      </c>
      <c r="BW239" s="198">
        <f t="shared" si="284"/>
        <v>0</v>
      </c>
      <c r="BX239" s="198">
        <f t="shared" si="284"/>
        <v>0</v>
      </c>
      <c r="BY239" s="198">
        <f t="shared" si="284"/>
        <v>0</v>
      </c>
      <c r="BZ239" s="198">
        <f t="shared" si="284"/>
        <v>0</v>
      </c>
      <c r="CA239" s="198">
        <f t="shared" si="284"/>
        <v>0</v>
      </c>
      <c r="CB239" s="198">
        <f t="shared" si="284"/>
        <v>0</v>
      </c>
      <c r="CC239" s="198">
        <f t="shared" si="284"/>
        <v>0</v>
      </c>
      <c r="CD239" s="198">
        <f t="shared" si="284"/>
        <v>0</v>
      </c>
      <c r="CE239" s="198">
        <f t="shared" si="284"/>
        <v>0</v>
      </c>
      <c r="CF239" s="198">
        <f t="shared" si="284"/>
        <v>0</v>
      </c>
      <c r="CG239" s="198">
        <f t="shared" si="284"/>
        <v>0</v>
      </c>
      <c r="CH239" s="198">
        <f t="shared" si="284"/>
        <v>0</v>
      </c>
      <c r="CI239" s="198">
        <f t="shared" si="284"/>
        <v>0</v>
      </c>
      <c r="CJ239" s="198">
        <f t="shared" si="284"/>
        <v>0</v>
      </c>
      <c r="CK239" s="198">
        <f t="shared" si="284"/>
        <v>0</v>
      </c>
      <c r="CL239" s="198">
        <f t="shared" si="284"/>
        <v>0</v>
      </c>
      <c r="CM239" s="198">
        <f t="shared" si="284"/>
        <v>0</v>
      </c>
      <c r="CN239" s="198">
        <f t="shared" si="284"/>
        <v>0</v>
      </c>
      <c r="CO239" s="198">
        <f t="shared" si="284"/>
        <v>0</v>
      </c>
      <c r="CP239" s="198">
        <f t="shared" si="284"/>
        <v>0</v>
      </c>
      <c r="CQ239" s="198">
        <f t="shared" si="284"/>
        <v>0</v>
      </c>
      <c r="CR239" s="198">
        <f t="shared" si="284"/>
        <v>0</v>
      </c>
      <c r="CS239" s="198">
        <f t="shared" si="284"/>
        <v>0</v>
      </c>
      <c r="CT239" s="198">
        <f t="shared" si="284"/>
        <v>0</v>
      </c>
      <c r="CU239" s="198">
        <f t="shared" si="284"/>
        <v>0</v>
      </c>
      <c r="CV239" s="198">
        <f t="shared" si="284"/>
        <v>0</v>
      </c>
      <c r="CW239" s="198">
        <f t="shared" si="284"/>
        <v>0</v>
      </c>
      <c r="CX239" s="198">
        <f t="shared" si="284"/>
        <v>0</v>
      </c>
      <c r="CY239" s="198">
        <f t="shared" si="284"/>
        <v>0</v>
      </c>
      <c r="CZ239" s="198">
        <f t="shared" si="284"/>
        <v>0</v>
      </c>
      <c r="DA239" s="198">
        <f t="shared" si="284"/>
        <v>0</v>
      </c>
      <c r="DB239" s="198">
        <f t="shared" si="284"/>
        <v>0</v>
      </c>
      <c r="DC239" s="198">
        <f t="shared" si="284"/>
        <v>0</v>
      </c>
      <c r="DD239" s="198">
        <f t="shared" si="284"/>
        <v>0</v>
      </c>
      <c r="DE239" s="198">
        <f t="shared" si="284"/>
        <v>0</v>
      </c>
      <c r="DF239" s="198">
        <f t="shared" si="284"/>
        <v>0</v>
      </c>
      <c r="DG239" s="198">
        <f t="shared" si="284"/>
        <v>0</v>
      </c>
      <c r="DH239" s="198">
        <f t="shared" si="284"/>
        <v>0</v>
      </c>
      <c r="DI239" s="198">
        <f t="shared" si="284"/>
        <v>0</v>
      </c>
      <c r="DJ239" s="198">
        <f t="shared" si="284"/>
        <v>0</v>
      </c>
      <c r="DK239" s="198">
        <f t="shared" si="284"/>
        <v>0</v>
      </c>
      <c r="DL239" s="198">
        <f t="shared" si="284"/>
        <v>0</v>
      </c>
      <c r="DM239" s="198">
        <f t="shared" si="284"/>
        <v>0</v>
      </c>
      <c r="DN239" s="198">
        <f t="shared" si="284"/>
        <v>0</v>
      </c>
      <c r="DO239" s="198">
        <f t="shared" si="284"/>
        <v>0</v>
      </c>
      <c r="DP239" s="198">
        <f t="shared" si="284"/>
        <v>0</v>
      </c>
      <c r="DQ239" s="198">
        <f t="shared" si="284"/>
        <v>0</v>
      </c>
      <c r="DR239" s="198">
        <f t="shared" si="284"/>
        <v>0</v>
      </c>
      <c r="DS239" s="198">
        <f t="shared" si="284"/>
        <v>0</v>
      </c>
      <c r="DT239" s="198">
        <f t="shared" si="284"/>
        <v>0</v>
      </c>
      <c r="DU239" s="198">
        <f t="shared" si="284"/>
        <v>0</v>
      </c>
      <c r="DV239" s="198">
        <f t="shared" si="284"/>
        <v>0</v>
      </c>
      <c r="DW239" s="198">
        <f t="shared" si="284"/>
        <v>0</v>
      </c>
      <c r="DX239" s="198">
        <f t="shared" si="284"/>
        <v>0</v>
      </c>
      <c r="DY239" s="198">
        <f t="shared" si="284"/>
        <v>0</v>
      </c>
    </row>
    <row r="240" spans="3:129" ht="22" thickTop="1" thickBot="1" x14ac:dyDescent="0.4">
      <c r="C240" s="189">
        <f t="shared" si="222"/>
        <v>0</v>
      </c>
      <c r="D240" s="190" t="str">
        <f t="shared" ref="D240:E240" si="288">+D173</f>
        <v/>
      </c>
      <c r="E240" s="190" t="str">
        <f t="shared" si="288"/>
        <v>Amm.to Immateriale</v>
      </c>
      <c r="J240" s="198">
        <f t="shared" ref="J240:BU243" si="289">J42+J173-J107</f>
        <v>0</v>
      </c>
      <c r="K240" s="198">
        <f t="shared" si="289"/>
        <v>0</v>
      </c>
      <c r="L240" s="198">
        <f t="shared" si="289"/>
        <v>0</v>
      </c>
      <c r="M240" s="198">
        <f t="shared" si="289"/>
        <v>0</v>
      </c>
      <c r="N240" s="198">
        <f t="shared" si="289"/>
        <v>0</v>
      </c>
      <c r="O240" s="198">
        <f t="shared" si="289"/>
        <v>0</v>
      </c>
      <c r="P240" s="198">
        <f t="shared" si="289"/>
        <v>0</v>
      </c>
      <c r="Q240" s="198">
        <f t="shared" si="289"/>
        <v>0</v>
      </c>
      <c r="R240" s="198">
        <f t="shared" si="289"/>
        <v>0</v>
      </c>
      <c r="S240" s="198">
        <f t="shared" si="289"/>
        <v>0</v>
      </c>
      <c r="T240" s="198">
        <f t="shared" si="289"/>
        <v>0</v>
      </c>
      <c r="U240" s="198">
        <f t="shared" si="289"/>
        <v>0</v>
      </c>
      <c r="V240" s="198">
        <f t="shared" si="289"/>
        <v>0</v>
      </c>
      <c r="W240" s="198">
        <f t="shared" si="289"/>
        <v>0</v>
      </c>
      <c r="X240" s="198">
        <f t="shared" si="289"/>
        <v>0</v>
      </c>
      <c r="Y240" s="198">
        <f t="shared" si="289"/>
        <v>0</v>
      </c>
      <c r="Z240" s="198">
        <f t="shared" si="289"/>
        <v>0</v>
      </c>
      <c r="AA240" s="198">
        <f t="shared" si="289"/>
        <v>0</v>
      </c>
      <c r="AB240" s="198">
        <f t="shared" si="289"/>
        <v>0</v>
      </c>
      <c r="AC240" s="198">
        <f t="shared" si="289"/>
        <v>0</v>
      </c>
      <c r="AD240" s="198">
        <f t="shared" si="289"/>
        <v>0</v>
      </c>
      <c r="AE240" s="198">
        <f t="shared" si="289"/>
        <v>0</v>
      </c>
      <c r="AF240" s="198">
        <f t="shared" si="289"/>
        <v>0</v>
      </c>
      <c r="AG240" s="198">
        <f t="shared" si="289"/>
        <v>0</v>
      </c>
      <c r="AH240" s="198">
        <f t="shared" si="289"/>
        <v>0</v>
      </c>
      <c r="AI240" s="198">
        <f t="shared" si="289"/>
        <v>0</v>
      </c>
      <c r="AJ240" s="198">
        <f t="shared" si="289"/>
        <v>0</v>
      </c>
      <c r="AK240" s="198">
        <f t="shared" si="289"/>
        <v>0</v>
      </c>
      <c r="AL240" s="198">
        <f t="shared" si="289"/>
        <v>0</v>
      </c>
      <c r="AM240" s="198">
        <f t="shared" si="289"/>
        <v>0</v>
      </c>
      <c r="AN240" s="198">
        <f t="shared" si="289"/>
        <v>0</v>
      </c>
      <c r="AO240" s="198">
        <f t="shared" si="289"/>
        <v>0</v>
      </c>
      <c r="AP240" s="198">
        <f t="shared" si="289"/>
        <v>0</v>
      </c>
      <c r="AQ240" s="198">
        <f t="shared" si="289"/>
        <v>0</v>
      </c>
      <c r="AR240" s="198">
        <f t="shared" si="289"/>
        <v>0</v>
      </c>
      <c r="AS240" s="198">
        <f t="shared" si="289"/>
        <v>0</v>
      </c>
      <c r="AT240" s="198">
        <f t="shared" si="289"/>
        <v>0</v>
      </c>
      <c r="AU240" s="198">
        <f t="shared" si="289"/>
        <v>0</v>
      </c>
      <c r="AV240" s="198">
        <f t="shared" si="289"/>
        <v>0</v>
      </c>
      <c r="AW240" s="198">
        <f t="shared" si="289"/>
        <v>0</v>
      </c>
      <c r="AX240" s="198">
        <f t="shared" si="289"/>
        <v>0</v>
      </c>
      <c r="AY240" s="198">
        <f t="shared" si="289"/>
        <v>0</v>
      </c>
      <c r="AZ240" s="198">
        <f t="shared" si="289"/>
        <v>0</v>
      </c>
      <c r="BA240" s="198">
        <f t="shared" si="289"/>
        <v>0</v>
      </c>
      <c r="BB240" s="198">
        <f t="shared" si="289"/>
        <v>0</v>
      </c>
      <c r="BC240" s="198">
        <f t="shared" si="289"/>
        <v>0</v>
      </c>
      <c r="BD240" s="198">
        <f t="shared" si="289"/>
        <v>0</v>
      </c>
      <c r="BE240" s="198">
        <f t="shared" si="289"/>
        <v>0</v>
      </c>
      <c r="BF240" s="198">
        <f t="shared" si="289"/>
        <v>0</v>
      </c>
      <c r="BG240" s="198">
        <f t="shared" si="289"/>
        <v>0</v>
      </c>
      <c r="BH240" s="198">
        <f t="shared" si="289"/>
        <v>0</v>
      </c>
      <c r="BI240" s="198">
        <f t="shared" si="289"/>
        <v>0</v>
      </c>
      <c r="BJ240" s="198">
        <f t="shared" si="289"/>
        <v>0</v>
      </c>
      <c r="BK240" s="198">
        <f t="shared" si="289"/>
        <v>0</v>
      </c>
      <c r="BL240" s="198">
        <f t="shared" si="289"/>
        <v>0</v>
      </c>
      <c r="BM240" s="198">
        <f t="shared" si="289"/>
        <v>0</v>
      </c>
      <c r="BN240" s="198">
        <f t="shared" si="289"/>
        <v>0</v>
      </c>
      <c r="BO240" s="198">
        <f t="shared" si="289"/>
        <v>0</v>
      </c>
      <c r="BP240" s="198">
        <f t="shared" si="289"/>
        <v>0</v>
      </c>
      <c r="BQ240" s="198">
        <f t="shared" si="289"/>
        <v>0</v>
      </c>
      <c r="BR240" s="198">
        <f t="shared" si="289"/>
        <v>0</v>
      </c>
      <c r="BS240" s="198">
        <f t="shared" si="289"/>
        <v>0</v>
      </c>
      <c r="BT240" s="198">
        <f t="shared" si="289"/>
        <v>0</v>
      </c>
      <c r="BU240" s="198">
        <f t="shared" si="289"/>
        <v>0</v>
      </c>
      <c r="BV240" s="198">
        <f t="shared" si="284"/>
        <v>0</v>
      </c>
      <c r="BW240" s="198">
        <f t="shared" si="284"/>
        <v>0</v>
      </c>
      <c r="BX240" s="198">
        <f t="shared" si="284"/>
        <v>0</v>
      </c>
      <c r="BY240" s="198">
        <f t="shared" si="284"/>
        <v>0</v>
      </c>
      <c r="BZ240" s="198">
        <f t="shared" si="284"/>
        <v>0</v>
      </c>
      <c r="CA240" s="198">
        <f t="shared" si="284"/>
        <v>0</v>
      </c>
      <c r="CB240" s="198">
        <f t="shared" si="284"/>
        <v>0</v>
      </c>
      <c r="CC240" s="198">
        <f t="shared" si="284"/>
        <v>0</v>
      </c>
      <c r="CD240" s="198">
        <f t="shared" si="284"/>
        <v>0</v>
      </c>
      <c r="CE240" s="198">
        <f t="shared" si="284"/>
        <v>0</v>
      </c>
      <c r="CF240" s="198">
        <f t="shared" si="284"/>
        <v>0</v>
      </c>
      <c r="CG240" s="198">
        <f t="shared" si="284"/>
        <v>0</v>
      </c>
      <c r="CH240" s="198">
        <f t="shared" si="284"/>
        <v>0</v>
      </c>
      <c r="CI240" s="198">
        <f t="shared" si="284"/>
        <v>0</v>
      </c>
      <c r="CJ240" s="198">
        <f t="shared" si="284"/>
        <v>0</v>
      </c>
      <c r="CK240" s="198">
        <f t="shared" si="284"/>
        <v>0</v>
      </c>
      <c r="CL240" s="198">
        <f t="shared" si="284"/>
        <v>0</v>
      </c>
      <c r="CM240" s="198">
        <f t="shared" si="284"/>
        <v>0</v>
      </c>
      <c r="CN240" s="198">
        <f t="shared" si="284"/>
        <v>0</v>
      </c>
      <c r="CO240" s="198">
        <f t="shared" si="284"/>
        <v>0</v>
      </c>
      <c r="CP240" s="198">
        <f t="shared" si="284"/>
        <v>0</v>
      </c>
      <c r="CQ240" s="198">
        <f t="shared" si="284"/>
        <v>0</v>
      </c>
      <c r="CR240" s="198">
        <f t="shared" si="284"/>
        <v>0</v>
      </c>
      <c r="CS240" s="198">
        <f t="shared" si="284"/>
        <v>0</v>
      </c>
      <c r="CT240" s="198">
        <f t="shared" si="284"/>
        <v>0</v>
      </c>
      <c r="CU240" s="198">
        <f t="shared" si="284"/>
        <v>0</v>
      </c>
      <c r="CV240" s="198">
        <f t="shared" si="284"/>
        <v>0</v>
      </c>
      <c r="CW240" s="198">
        <f t="shared" si="284"/>
        <v>0</v>
      </c>
      <c r="CX240" s="198">
        <f t="shared" si="284"/>
        <v>0</v>
      </c>
      <c r="CY240" s="198">
        <f t="shared" si="284"/>
        <v>0</v>
      </c>
      <c r="CZ240" s="198">
        <f t="shared" si="284"/>
        <v>0</v>
      </c>
      <c r="DA240" s="198">
        <f t="shared" si="284"/>
        <v>0</v>
      </c>
      <c r="DB240" s="198">
        <f t="shared" si="284"/>
        <v>0</v>
      </c>
      <c r="DC240" s="198">
        <f t="shared" si="284"/>
        <v>0</v>
      </c>
      <c r="DD240" s="198">
        <f t="shared" si="284"/>
        <v>0</v>
      </c>
      <c r="DE240" s="198">
        <f t="shared" si="284"/>
        <v>0</v>
      </c>
      <c r="DF240" s="198">
        <f t="shared" si="284"/>
        <v>0</v>
      </c>
      <c r="DG240" s="198">
        <f t="shared" si="284"/>
        <v>0</v>
      </c>
      <c r="DH240" s="198">
        <f t="shared" si="284"/>
        <v>0</v>
      </c>
      <c r="DI240" s="198">
        <f t="shared" si="284"/>
        <v>0</v>
      </c>
      <c r="DJ240" s="198">
        <f t="shared" si="284"/>
        <v>0</v>
      </c>
      <c r="DK240" s="198">
        <f t="shared" si="284"/>
        <v>0</v>
      </c>
      <c r="DL240" s="198">
        <f t="shared" si="284"/>
        <v>0</v>
      </c>
      <c r="DM240" s="198">
        <f t="shared" si="284"/>
        <v>0</v>
      </c>
      <c r="DN240" s="198">
        <f t="shared" si="284"/>
        <v>0</v>
      </c>
      <c r="DO240" s="198">
        <f t="shared" si="284"/>
        <v>0</v>
      </c>
      <c r="DP240" s="198">
        <f t="shared" si="284"/>
        <v>0</v>
      </c>
      <c r="DQ240" s="198">
        <f t="shared" si="284"/>
        <v>0</v>
      </c>
      <c r="DR240" s="198">
        <f t="shared" si="284"/>
        <v>0</v>
      </c>
      <c r="DS240" s="198">
        <f t="shared" si="284"/>
        <v>0</v>
      </c>
      <c r="DT240" s="198">
        <f t="shared" si="284"/>
        <v>0</v>
      </c>
      <c r="DU240" s="198">
        <f t="shared" si="284"/>
        <v>0</v>
      </c>
      <c r="DV240" s="198">
        <f t="shared" si="284"/>
        <v>0</v>
      </c>
      <c r="DW240" s="198">
        <f t="shared" si="284"/>
        <v>0</v>
      </c>
      <c r="DX240" s="198">
        <f t="shared" si="284"/>
        <v>0</v>
      </c>
      <c r="DY240" s="198">
        <f t="shared" si="284"/>
        <v>0</v>
      </c>
    </row>
    <row r="241" spans="3:129" ht="22" thickTop="1" thickBot="1" x14ac:dyDescent="0.4">
      <c r="C241" s="189">
        <f t="shared" si="222"/>
        <v>0</v>
      </c>
      <c r="D241" s="190" t="str">
        <f t="shared" ref="D241:E241" si="290">+D174</f>
        <v/>
      </c>
      <c r="E241" s="190" t="str">
        <f t="shared" si="290"/>
        <v>Amm.to Immateriale</v>
      </c>
      <c r="J241" s="198">
        <f t="shared" si="289"/>
        <v>0</v>
      </c>
      <c r="K241" s="198">
        <f t="shared" si="289"/>
        <v>0</v>
      </c>
      <c r="L241" s="198">
        <f t="shared" si="289"/>
        <v>0</v>
      </c>
      <c r="M241" s="198">
        <f t="shared" si="289"/>
        <v>0</v>
      </c>
      <c r="N241" s="198">
        <f t="shared" si="289"/>
        <v>0</v>
      </c>
      <c r="O241" s="198">
        <f t="shared" si="289"/>
        <v>0</v>
      </c>
      <c r="P241" s="198">
        <f t="shared" si="289"/>
        <v>0</v>
      </c>
      <c r="Q241" s="198">
        <f t="shared" si="289"/>
        <v>0</v>
      </c>
      <c r="R241" s="198">
        <f t="shared" si="289"/>
        <v>0</v>
      </c>
      <c r="S241" s="198">
        <f t="shared" si="289"/>
        <v>0</v>
      </c>
      <c r="T241" s="198">
        <f t="shared" si="289"/>
        <v>0</v>
      </c>
      <c r="U241" s="198">
        <f t="shared" si="289"/>
        <v>0</v>
      </c>
      <c r="V241" s="198">
        <f t="shared" si="289"/>
        <v>0</v>
      </c>
      <c r="W241" s="198">
        <f t="shared" si="289"/>
        <v>0</v>
      </c>
      <c r="X241" s="198">
        <f t="shared" si="289"/>
        <v>0</v>
      </c>
      <c r="Y241" s="198">
        <f t="shared" si="289"/>
        <v>0</v>
      </c>
      <c r="Z241" s="198">
        <f t="shared" si="289"/>
        <v>0</v>
      </c>
      <c r="AA241" s="198">
        <f t="shared" si="289"/>
        <v>0</v>
      </c>
      <c r="AB241" s="198">
        <f t="shared" si="289"/>
        <v>0</v>
      </c>
      <c r="AC241" s="198">
        <f t="shared" si="289"/>
        <v>0</v>
      </c>
      <c r="AD241" s="198">
        <f t="shared" si="289"/>
        <v>0</v>
      </c>
      <c r="AE241" s="198">
        <f t="shared" si="289"/>
        <v>0</v>
      </c>
      <c r="AF241" s="198">
        <f t="shared" si="289"/>
        <v>0</v>
      </c>
      <c r="AG241" s="198">
        <f t="shared" si="289"/>
        <v>0</v>
      </c>
      <c r="AH241" s="198">
        <f t="shared" si="289"/>
        <v>0</v>
      </c>
      <c r="AI241" s="198">
        <f t="shared" si="289"/>
        <v>0</v>
      </c>
      <c r="AJ241" s="198">
        <f t="shared" si="289"/>
        <v>0</v>
      </c>
      <c r="AK241" s="198">
        <f t="shared" si="289"/>
        <v>0</v>
      </c>
      <c r="AL241" s="198">
        <f t="shared" si="289"/>
        <v>0</v>
      </c>
      <c r="AM241" s="198">
        <f t="shared" si="289"/>
        <v>0</v>
      </c>
      <c r="AN241" s="198">
        <f t="shared" si="289"/>
        <v>0</v>
      </c>
      <c r="AO241" s="198">
        <f t="shared" si="289"/>
        <v>0</v>
      </c>
      <c r="AP241" s="198">
        <f t="shared" si="289"/>
        <v>0</v>
      </c>
      <c r="AQ241" s="198">
        <f t="shared" si="289"/>
        <v>0</v>
      </c>
      <c r="AR241" s="198">
        <f t="shared" si="289"/>
        <v>0</v>
      </c>
      <c r="AS241" s="198">
        <f t="shared" si="289"/>
        <v>0</v>
      </c>
      <c r="AT241" s="198">
        <f t="shared" si="289"/>
        <v>0</v>
      </c>
      <c r="AU241" s="198">
        <f t="shared" si="289"/>
        <v>0</v>
      </c>
      <c r="AV241" s="198">
        <f t="shared" si="289"/>
        <v>0</v>
      </c>
      <c r="AW241" s="198">
        <f t="shared" si="289"/>
        <v>0</v>
      </c>
      <c r="AX241" s="198">
        <f t="shared" si="289"/>
        <v>0</v>
      </c>
      <c r="AY241" s="198">
        <f t="shared" si="289"/>
        <v>0</v>
      </c>
      <c r="AZ241" s="198">
        <f t="shared" si="289"/>
        <v>0</v>
      </c>
      <c r="BA241" s="198">
        <f t="shared" si="289"/>
        <v>0</v>
      </c>
      <c r="BB241" s="198">
        <f t="shared" si="289"/>
        <v>0</v>
      </c>
      <c r="BC241" s="198">
        <f t="shared" si="289"/>
        <v>0</v>
      </c>
      <c r="BD241" s="198">
        <f t="shared" si="289"/>
        <v>0</v>
      </c>
      <c r="BE241" s="198">
        <f t="shared" si="289"/>
        <v>0</v>
      </c>
      <c r="BF241" s="198">
        <f t="shared" si="289"/>
        <v>0</v>
      </c>
      <c r="BG241" s="198">
        <f t="shared" si="289"/>
        <v>0</v>
      </c>
      <c r="BH241" s="198">
        <f t="shared" si="289"/>
        <v>0</v>
      </c>
      <c r="BI241" s="198">
        <f t="shared" si="289"/>
        <v>0</v>
      </c>
      <c r="BJ241" s="198">
        <f t="shared" si="289"/>
        <v>0</v>
      </c>
      <c r="BK241" s="198">
        <f t="shared" si="289"/>
        <v>0</v>
      </c>
      <c r="BL241" s="198">
        <f t="shared" si="289"/>
        <v>0</v>
      </c>
      <c r="BM241" s="198">
        <f t="shared" si="289"/>
        <v>0</v>
      </c>
      <c r="BN241" s="198">
        <f t="shared" si="289"/>
        <v>0</v>
      </c>
      <c r="BO241" s="198">
        <f t="shared" si="289"/>
        <v>0</v>
      </c>
      <c r="BP241" s="198">
        <f t="shared" si="289"/>
        <v>0</v>
      </c>
      <c r="BQ241" s="198">
        <f t="shared" si="289"/>
        <v>0</v>
      </c>
      <c r="BR241" s="198">
        <f t="shared" si="289"/>
        <v>0</v>
      </c>
      <c r="BS241" s="198">
        <f t="shared" si="289"/>
        <v>0</v>
      </c>
      <c r="BT241" s="198">
        <f t="shared" si="289"/>
        <v>0</v>
      </c>
      <c r="BU241" s="198">
        <f t="shared" si="289"/>
        <v>0</v>
      </c>
      <c r="BV241" s="198">
        <f t="shared" si="284"/>
        <v>0</v>
      </c>
      <c r="BW241" s="198">
        <f t="shared" si="284"/>
        <v>0</v>
      </c>
      <c r="BX241" s="198">
        <f t="shared" si="284"/>
        <v>0</v>
      </c>
      <c r="BY241" s="198">
        <f t="shared" si="284"/>
        <v>0</v>
      </c>
      <c r="BZ241" s="198">
        <f t="shared" si="284"/>
        <v>0</v>
      </c>
      <c r="CA241" s="198">
        <f t="shared" si="284"/>
        <v>0</v>
      </c>
      <c r="CB241" s="198">
        <f t="shared" si="284"/>
        <v>0</v>
      </c>
      <c r="CC241" s="198">
        <f t="shared" si="284"/>
        <v>0</v>
      </c>
      <c r="CD241" s="198">
        <f t="shared" si="284"/>
        <v>0</v>
      </c>
      <c r="CE241" s="198">
        <f t="shared" si="284"/>
        <v>0</v>
      </c>
      <c r="CF241" s="198">
        <f t="shared" si="284"/>
        <v>0</v>
      </c>
      <c r="CG241" s="198">
        <f t="shared" si="284"/>
        <v>0</v>
      </c>
      <c r="CH241" s="198">
        <f t="shared" si="284"/>
        <v>0</v>
      </c>
      <c r="CI241" s="198">
        <f t="shared" si="284"/>
        <v>0</v>
      </c>
      <c r="CJ241" s="198">
        <f t="shared" si="284"/>
        <v>0</v>
      </c>
      <c r="CK241" s="198">
        <f t="shared" si="284"/>
        <v>0</v>
      </c>
      <c r="CL241" s="198">
        <f t="shared" si="284"/>
        <v>0</v>
      </c>
      <c r="CM241" s="198">
        <f t="shared" si="284"/>
        <v>0</v>
      </c>
      <c r="CN241" s="198">
        <f t="shared" si="284"/>
        <v>0</v>
      </c>
      <c r="CO241" s="198">
        <f t="shared" si="284"/>
        <v>0</v>
      </c>
      <c r="CP241" s="198">
        <f t="shared" si="284"/>
        <v>0</v>
      </c>
      <c r="CQ241" s="198">
        <f t="shared" si="284"/>
        <v>0</v>
      </c>
      <c r="CR241" s="198">
        <f t="shared" si="284"/>
        <v>0</v>
      </c>
      <c r="CS241" s="198">
        <f t="shared" si="284"/>
        <v>0</v>
      </c>
      <c r="CT241" s="198">
        <f t="shared" si="284"/>
        <v>0</v>
      </c>
      <c r="CU241" s="198">
        <f t="shared" si="284"/>
        <v>0</v>
      </c>
      <c r="CV241" s="198">
        <f t="shared" si="284"/>
        <v>0</v>
      </c>
      <c r="CW241" s="198">
        <f t="shared" si="284"/>
        <v>0</v>
      </c>
      <c r="CX241" s="198">
        <f t="shared" si="284"/>
        <v>0</v>
      </c>
      <c r="CY241" s="198">
        <f t="shared" si="284"/>
        <v>0</v>
      </c>
      <c r="CZ241" s="198">
        <f t="shared" si="284"/>
        <v>0</v>
      </c>
      <c r="DA241" s="198">
        <f t="shared" ref="DA241:DY241" si="291">DA43+DA174-DA108</f>
        <v>0</v>
      </c>
      <c r="DB241" s="198">
        <f t="shared" si="291"/>
        <v>0</v>
      </c>
      <c r="DC241" s="198">
        <f t="shared" si="291"/>
        <v>0</v>
      </c>
      <c r="DD241" s="198">
        <f t="shared" si="291"/>
        <v>0</v>
      </c>
      <c r="DE241" s="198">
        <f t="shared" si="291"/>
        <v>0</v>
      </c>
      <c r="DF241" s="198">
        <f t="shared" si="291"/>
        <v>0</v>
      </c>
      <c r="DG241" s="198">
        <f t="shared" si="291"/>
        <v>0</v>
      </c>
      <c r="DH241" s="198">
        <f t="shared" si="291"/>
        <v>0</v>
      </c>
      <c r="DI241" s="198">
        <f t="shared" si="291"/>
        <v>0</v>
      </c>
      <c r="DJ241" s="198">
        <f t="shared" si="291"/>
        <v>0</v>
      </c>
      <c r="DK241" s="198">
        <f t="shared" si="291"/>
        <v>0</v>
      </c>
      <c r="DL241" s="198">
        <f t="shared" si="291"/>
        <v>0</v>
      </c>
      <c r="DM241" s="198">
        <f t="shared" si="291"/>
        <v>0</v>
      </c>
      <c r="DN241" s="198">
        <f t="shared" si="291"/>
        <v>0</v>
      </c>
      <c r="DO241" s="198">
        <f t="shared" si="291"/>
        <v>0</v>
      </c>
      <c r="DP241" s="198">
        <f t="shared" si="291"/>
        <v>0</v>
      </c>
      <c r="DQ241" s="198">
        <f t="shared" si="291"/>
        <v>0</v>
      </c>
      <c r="DR241" s="198">
        <f t="shared" si="291"/>
        <v>0</v>
      </c>
      <c r="DS241" s="198">
        <f t="shared" si="291"/>
        <v>0</v>
      </c>
      <c r="DT241" s="198">
        <f t="shared" si="291"/>
        <v>0</v>
      </c>
      <c r="DU241" s="198">
        <f t="shared" si="291"/>
        <v>0</v>
      </c>
      <c r="DV241" s="198">
        <f t="shared" si="291"/>
        <v>0</v>
      </c>
      <c r="DW241" s="198">
        <f t="shared" si="291"/>
        <v>0</v>
      </c>
      <c r="DX241" s="198">
        <f t="shared" si="291"/>
        <v>0</v>
      </c>
      <c r="DY241" s="198">
        <f t="shared" si="291"/>
        <v>0</v>
      </c>
    </row>
    <row r="242" spans="3:129" ht="22" thickTop="1" thickBot="1" x14ac:dyDescent="0.4">
      <c r="C242" s="189">
        <f t="shared" si="222"/>
        <v>0</v>
      </c>
      <c r="D242" s="190" t="str">
        <f t="shared" ref="D242:E242" si="292">+D175</f>
        <v/>
      </c>
      <c r="E242" s="190" t="str">
        <f t="shared" si="292"/>
        <v>Amm.to Immateriale</v>
      </c>
      <c r="J242" s="198">
        <f t="shared" si="289"/>
        <v>0</v>
      </c>
      <c r="K242" s="198">
        <f t="shared" si="289"/>
        <v>0</v>
      </c>
      <c r="L242" s="198">
        <f t="shared" si="289"/>
        <v>0</v>
      </c>
      <c r="M242" s="198">
        <f t="shared" si="289"/>
        <v>0</v>
      </c>
      <c r="N242" s="198">
        <f t="shared" si="289"/>
        <v>0</v>
      </c>
      <c r="O242" s="198">
        <f t="shared" si="289"/>
        <v>0</v>
      </c>
      <c r="P242" s="198">
        <f t="shared" si="289"/>
        <v>0</v>
      </c>
      <c r="Q242" s="198">
        <f t="shared" si="289"/>
        <v>0</v>
      </c>
      <c r="R242" s="198">
        <f t="shared" si="289"/>
        <v>0</v>
      </c>
      <c r="S242" s="198">
        <f t="shared" si="289"/>
        <v>0</v>
      </c>
      <c r="T242" s="198">
        <f t="shared" si="289"/>
        <v>0</v>
      </c>
      <c r="U242" s="198">
        <f t="shared" si="289"/>
        <v>0</v>
      </c>
      <c r="V242" s="198">
        <f t="shared" si="289"/>
        <v>0</v>
      </c>
      <c r="W242" s="198">
        <f t="shared" si="289"/>
        <v>0</v>
      </c>
      <c r="X242" s="198">
        <f t="shared" si="289"/>
        <v>0</v>
      </c>
      <c r="Y242" s="198">
        <f t="shared" si="289"/>
        <v>0</v>
      </c>
      <c r="Z242" s="198">
        <f t="shared" si="289"/>
        <v>0</v>
      </c>
      <c r="AA242" s="198">
        <f t="shared" si="289"/>
        <v>0</v>
      </c>
      <c r="AB242" s="198">
        <f t="shared" si="289"/>
        <v>0</v>
      </c>
      <c r="AC242" s="198">
        <f t="shared" si="289"/>
        <v>0</v>
      </c>
      <c r="AD242" s="198">
        <f t="shared" si="289"/>
        <v>0</v>
      </c>
      <c r="AE242" s="198">
        <f t="shared" si="289"/>
        <v>0</v>
      </c>
      <c r="AF242" s="198">
        <f t="shared" si="289"/>
        <v>0</v>
      </c>
      <c r="AG242" s="198">
        <f t="shared" si="289"/>
        <v>0</v>
      </c>
      <c r="AH242" s="198">
        <f t="shared" si="289"/>
        <v>0</v>
      </c>
      <c r="AI242" s="198">
        <f t="shared" si="289"/>
        <v>0</v>
      </c>
      <c r="AJ242" s="198">
        <f t="shared" si="289"/>
        <v>0</v>
      </c>
      <c r="AK242" s="198">
        <f t="shared" si="289"/>
        <v>0</v>
      </c>
      <c r="AL242" s="198">
        <f t="shared" si="289"/>
        <v>0</v>
      </c>
      <c r="AM242" s="198">
        <f t="shared" si="289"/>
        <v>0</v>
      </c>
      <c r="AN242" s="198">
        <f t="shared" si="289"/>
        <v>0</v>
      </c>
      <c r="AO242" s="198">
        <f t="shared" si="289"/>
        <v>0</v>
      </c>
      <c r="AP242" s="198">
        <f t="shared" si="289"/>
        <v>0</v>
      </c>
      <c r="AQ242" s="198">
        <f t="shared" si="289"/>
        <v>0</v>
      </c>
      <c r="AR242" s="198">
        <f t="shared" si="289"/>
        <v>0</v>
      </c>
      <c r="AS242" s="198">
        <f t="shared" si="289"/>
        <v>0</v>
      </c>
      <c r="AT242" s="198">
        <f t="shared" si="289"/>
        <v>0</v>
      </c>
      <c r="AU242" s="198">
        <f t="shared" si="289"/>
        <v>0</v>
      </c>
      <c r="AV242" s="198">
        <f t="shared" si="289"/>
        <v>0</v>
      </c>
      <c r="AW242" s="198">
        <f t="shared" si="289"/>
        <v>0</v>
      </c>
      <c r="AX242" s="198">
        <f t="shared" si="289"/>
        <v>0</v>
      </c>
      <c r="AY242" s="198">
        <f t="shared" si="289"/>
        <v>0</v>
      </c>
      <c r="AZ242" s="198">
        <f t="shared" si="289"/>
        <v>0</v>
      </c>
      <c r="BA242" s="198">
        <f t="shared" si="289"/>
        <v>0</v>
      </c>
      <c r="BB242" s="198">
        <f t="shared" si="289"/>
        <v>0</v>
      </c>
      <c r="BC242" s="198">
        <f t="shared" si="289"/>
        <v>0</v>
      </c>
      <c r="BD242" s="198">
        <f t="shared" si="289"/>
        <v>0</v>
      </c>
      <c r="BE242" s="198">
        <f t="shared" si="289"/>
        <v>0</v>
      </c>
      <c r="BF242" s="198">
        <f t="shared" si="289"/>
        <v>0</v>
      </c>
      <c r="BG242" s="198">
        <f t="shared" si="289"/>
        <v>0</v>
      </c>
      <c r="BH242" s="198">
        <f t="shared" si="289"/>
        <v>0</v>
      </c>
      <c r="BI242" s="198">
        <f t="shared" si="289"/>
        <v>0</v>
      </c>
      <c r="BJ242" s="198">
        <f t="shared" si="289"/>
        <v>0</v>
      </c>
      <c r="BK242" s="198">
        <f t="shared" si="289"/>
        <v>0</v>
      </c>
      <c r="BL242" s="198">
        <f t="shared" si="289"/>
        <v>0</v>
      </c>
      <c r="BM242" s="198">
        <f t="shared" si="289"/>
        <v>0</v>
      </c>
      <c r="BN242" s="198">
        <f t="shared" si="289"/>
        <v>0</v>
      </c>
      <c r="BO242" s="198">
        <f t="shared" si="289"/>
        <v>0</v>
      </c>
      <c r="BP242" s="198">
        <f t="shared" si="289"/>
        <v>0</v>
      </c>
      <c r="BQ242" s="198">
        <f t="shared" si="289"/>
        <v>0</v>
      </c>
      <c r="BR242" s="198">
        <f t="shared" si="289"/>
        <v>0</v>
      </c>
      <c r="BS242" s="198">
        <f t="shared" si="289"/>
        <v>0</v>
      </c>
      <c r="BT242" s="198">
        <f t="shared" si="289"/>
        <v>0</v>
      </c>
      <c r="BU242" s="198">
        <f t="shared" si="289"/>
        <v>0</v>
      </c>
      <c r="BV242" s="198">
        <f t="shared" ref="BV242:DY246" si="293">BV44+BV175-BV109</f>
        <v>0</v>
      </c>
      <c r="BW242" s="198">
        <f t="shared" si="293"/>
        <v>0</v>
      </c>
      <c r="BX242" s="198">
        <f t="shared" si="293"/>
        <v>0</v>
      </c>
      <c r="BY242" s="198">
        <f t="shared" si="293"/>
        <v>0</v>
      </c>
      <c r="BZ242" s="198">
        <f t="shared" si="293"/>
        <v>0</v>
      </c>
      <c r="CA242" s="198">
        <f t="shared" si="293"/>
        <v>0</v>
      </c>
      <c r="CB242" s="198">
        <f t="shared" si="293"/>
        <v>0</v>
      </c>
      <c r="CC242" s="198">
        <f t="shared" si="293"/>
        <v>0</v>
      </c>
      <c r="CD242" s="198">
        <f t="shared" si="293"/>
        <v>0</v>
      </c>
      <c r="CE242" s="198">
        <f t="shared" si="293"/>
        <v>0</v>
      </c>
      <c r="CF242" s="198">
        <f t="shared" si="293"/>
        <v>0</v>
      </c>
      <c r="CG242" s="198">
        <f t="shared" si="293"/>
        <v>0</v>
      </c>
      <c r="CH242" s="198">
        <f t="shared" si="293"/>
        <v>0</v>
      </c>
      <c r="CI242" s="198">
        <f t="shared" si="293"/>
        <v>0</v>
      </c>
      <c r="CJ242" s="198">
        <f t="shared" si="293"/>
        <v>0</v>
      </c>
      <c r="CK242" s="198">
        <f t="shared" si="293"/>
        <v>0</v>
      </c>
      <c r="CL242" s="198">
        <f t="shared" si="293"/>
        <v>0</v>
      </c>
      <c r="CM242" s="198">
        <f t="shared" si="293"/>
        <v>0</v>
      </c>
      <c r="CN242" s="198">
        <f t="shared" si="293"/>
        <v>0</v>
      </c>
      <c r="CO242" s="198">
        <f t="shared" si="293"/>
        <v>0</v>
      </c>
      <c r="CP242" s="198">
        <f t="shared" si="293"/>
        <v>0</v>
      </c>
      <c r="CQ242" s="198">
        <f t="shared" si="293"/>
        <v>0</v>
      </c>
      <c r="CR242" s="198">
        <f t="shared" si="293"/>
        <v>0</v>
      </c>
      <c r="CS242" s="198">
        <f t="shared" si="293"/>
        <v>0</v>
      </c>
      <c r="CT242" s="198">
        <f t="shared" si="293"/>
        <v>0</v>
      </c>
      <c r="CU242" s="198">
        <f t="shared" si="293"/>
        <v>0</v>
      </c>
      <c r="CV242" s="198">
        <f t="shared" si="293"/>
        <v>0</v>
      </c>
      <c r="CW242" s="198">
        <f t="shared" si="293"/>
        <v>0</v>
      </c>
      <c r="CX242" s="198">
        <f t="shared" si="293"/>
        <v>0</v>
      </c>
      <c r="CY242" s="198">
        <f t="shared" si="293"/>
        <v>0</v>
      </c>
      <c r="CZ242" s="198">
        <f t="shared" si="293"/>
        <v>0</v>
      </c>
      <c r="DA242" s="198">
        <f t="shared" si="293"/>
        <v>0</v>
      </c>
      <c r="DB242" s="198">
        <f t="shared" si="293"/>
        <v>0</v>
      </c>
      <c r="DC242" s="198">
        <f t="shared" si="293"/>
        <v>0</v>
      </c>
      <c r="DD242" s="198">
        <f t="shared" si="293"/>
        <v>0</v>
      </c>
      <c r="DE242" s="198">
        <f t="shared" si="293"/>
        <v>0</v>
      </c>
      <c r="DF242" s="198">
        <f t="shared" si="293"/>
        <v>0</v>
      </c>
      <c r="DG242" s="198">
        <f t="shared" si="293"/>
        <v>0</v>
      </c>
      <c r="DH242" s="198">
        <f t="shared" si="293"/>
        <v>0</v>
      </c>
      <c r="DI242" s="198">
        <f t="shared" si="293"/>
        <v>0</v>
      </c>
      <c r="DJ242" s="198">
        <f t="shared" si="293"/>
        <v>0</v>
      </c>
      <c r="DK242" s="198">
        <f t="shared" si="293"/>
        <v>0</v>
      </c>
      <c r="DL242" s="198">
        <f t="shared" si="293"/>
        <v>0</v>
      </c>
      <c r="DM242" s="198">
        <f t="shared" si="293"/>
        <v>0</v>
      </c>
      <c r="DN242" s="198">
        <f t="shared" si="293"/>
        <v>0</v>
      </c>
      <c r="DO242" s="198">
        <f t="shared" si="293"/>
        <v>0</v>
      </c>
      <c r="DP242" s="198">
        <f t="shared" si="293"/>
        <v>0</v>
      </c>
      <c r="DQ242" s="198">
        <f t="shared" si="293"/>
        <v>0</v>
      </c>
      <c r="DR242" s="198">
        <f t="shared" si="293"/>
        <v>0</v>
      </c>
      <c r="DS242" s="198">
        <f t="shared" si="293"/>
        <v>0</v>
      </c>
      <c r="DT242" s="198">
        <f t="shared" si="293"/>
        <v>0</v>
      </c>
      <c r="DU242" s="198">
        <f t="shared" si="293"/>
        <v>0</v>
      </c>
      <c r="DV242" s="198">
        <f t="shared" si="293"/>
        <v>0</v>
      </c>
      <c r="DW242" s="198">
        <f t="shared" si="293"/>
        <v>0</v>
      </c>
      <c r="DX242" s="198">
        <f t="shared" si="293"/>
        <v>0</v>
      </c>
      <c r="DY242" s="198">
        <f t="shared" si="293"/>
        <v>0</v>
      </c>
    </row>
    <row r="243" spans="3:129" ht="22" thickTop="1" thickBot="1" x14ac:dyDescent="0.4">
      <c r="C243" s="189">
        <f t="shared" si="222"/>
        <v>0</v>
      </c>
      <c r="D243" s="190" t="str">
        <f t="shared" ref="D243:E243" si="294">+D176</f>
        <v/>
      </c>
      <c r="E243" s="190" t="str">
        <f t="shared" si="294"/>
        <v>Amm.to Immateriale</v>
      </c>
      <c r="J243" s="198">
        <f t="shared" si="289"/>
        <v>0</v>
      </c>
      <c r="K243" s="198">
        <f t="shared" si="289"/>
        <v>0</v>
      </c>
      <c r="L243" s="198">
        <f t="shared" si="289"/>
        <v>0</v>
      </c>
      <c r="M243" s="198">
        <f t="shared" si="289"/>
        <v>0</v>
      </c>
      <c r="N243" s="198">
        <f t="shared" si="289"/>
        <v>0</v>
      </c>
      <c r="O243" s="198">
        <f t="shared" si="289"/>
        <v>0</v>
      </c>
      <c r="P243" s="198">
        <f t="shared" si="289"/>
        <v>0</v>
      </c>
      <c r="Q243" s="198">
        <f t="shared" si="289"/>
        <v>0</v>
      </c>
      <c r="R243" s="198">
        <f t="shared" si="289"/>
        <v>0</v>
      </c>
      <c r="S243" s="198">
        <f t="shared" si="289"/>
        <v>0</v>
      </c>
      <c r="T243" s="198">
        <f t="shared" si="289"/>
        <v>0</v>
      </c>
      <c r="U243" s="198">
        <f t="shared" si="289"/>
        <v>0</v>
      </c>
      <c r="V243" s="198">
        <f t="shared" si="289"/>
        <v>0</v>
      </c>
      <c r="W243" s="198">
        <f t="shared" si="289"/>
        <v>0</v>
      </c>
      <c r="X243" s="198">
        <f t="shared" si="289"/>
        <v>0</v>
      </c>
      <c r="Y243" s="198">
        <f t="shared" si="289"/>
        <v>0</v>
      </c>
      <c r="Z243" s="198">
        <f t="shared" si="289"/>
        <v>0</v>
      </c>
      <c r="AA243" s="198">
        <f t="shared" si="289"/>
        <v>0</v>
      </c>
      <c r="AB243" s="198">
        <f t="shared" si="289"/>
        <v>0</v>
      </c>
      <c r="AC243" s="198">
        <f t="shared" si="289"/>
        <v>0</v>
      </c>
      <c r="AD243" s="198">
        <f t="shared" si="289"/>
        <v>0</v>
      </c>
      <c r="AE243" s="198">
        <f t="shared" si="289"/>
        <v>0</v>
      </c>
      <c r="AF243" s="198">
        <f t="shared" si="289"/>
        <v>0</v>
      </c>
      <c r="AG243" s="198">
        <f t="shared" si="289"/>
        <v>0</v>
      </c>
      <c r="AH243" s="198">
        <f t="shared" si="289"/>
        <v>0</v>
      </c>
      <c r="AI243" s="198">
        <f t="shared" si="289"/>
        <v>0</v>
      </c>
      <c r="AJ243" s="198">
        <f t="shared" si="289"/>
        <v>0</v>
      </c>
      <c r="AK243" s="198">
        <f t="shared" si="289"/>
        <v>0</v>
      </c>
      <c r="AL243" s="198">
        <f t="shared" si="289"/>
        <v>0</v>
      </c>
      <c r="AM243" s="198">
        <f t="shared" si="289"/>
        <v>0</v>
      </c>
      <c r="AN243" s="198">
        <f t="shared" si="289"/>
        <v>0</v>
      </c>
      <c r="AO243" s="198">
        <f t="shared" si="289"/>
        <v>0</v>
      </c>
      <c r="AP243" s="198">
        <f t="shared" si="289"/>
        <v>0</v>
      </c>
      <c r="AQ243" s="198">
        <f t="shared" si="289"/>
        <v>0</v>
      </c>
      <c r="AR243" s="198">
        <f t="shared" si="289"/>
        <v>0</v>
      </c>
      <c r="AS243" s="198">
        <f t="shared" si="289"/>
        <v>0</v>
      </c>
      <c r="AT243" s="198">
        <f t="shared" si="289"/>
        <v>0</v>
      </c>
      <c r="AU243" s="198">
        <f t="shared" si="289"/>
        <v>0</v>
      </c>
      <c r="AV243" s="198">
        <f t="shared" si="289"/>
        <v>0</v>
      </c>
      <c r="AW243" s="198">
        <f t="shared" si="289"/>
        <v>0</v>
      </c>
      <c r="AX243" s="198">
        <f t="shared" si="289"/>
        <v>0</v>
      </c>
      <c r="AY243" s="198">
        <f t="shared" si="289"/>
        <v>0</v>
      </c>
      <c r="AZ243" s="198">
        <f t="shared" si="289"/>
        <v>0</v>
      </c>
      <c r="BA243" s="198">
        <f t="shared" si="289"/>
        <v>0</v>
      </c>
      <c r="BB243" s="198">
        <f t="shared" si="289"/>
        <v>0</v>
      </c>
      <c r="BC243" s="198">
        <f t="shared" si="289"/>
        <v>0</v>
      </c>
      <c r="BD243" s="198">
        <f t="shared" si="289"/>
        <v>0</v>
      </c>
      <c r="BE243" s="198">
        <f t="shared" si="289"/>
        <v>0</v>
      </c>
      <c r="BF243" s="198">
        <f t="shared" si="289"/>
        <v>0</v>
      </c>
      <c r="BG243" s="198">
        <f t="shared" si="289"/>
        <v>0</v>
      </c>
      <c r="BH243" s="198">
        <f t="shared" si="289"/>
        <v>0</v>
      </c>
      <c r="BI243" s="198">
        <f t="shared" si="289"/>
        <v>0</v>
      </c>
      <c r="BJ243" s="198">
        <f t="shared" si="289"/>
        <v>0</v>
      </c>
      <c r="BK243" s="198">
        <f t="shared" si="289"/>
        <v>0</v>
      </c>
      <c r="BL243" s="198">
        <f t="shared" si="289"/>
        <v>0</v>
      </c>
      <c r="BM243" s="198">
        <f t="shared" si="289"/>
        <v>0</v>
      </c>
      <c r="BN243" s="198">
        <f t="shared" si="289"/>
        <v>0</v>
      </c>
      <c r="BO243" s="198">
        <f t="shared" si="289"/>
        <v>0</v>
      </c>
      <c r="BP243" s="198">
        <f t="shared" si="289"/>
        <v>0</v>
      </c>
      <c r="BQ243" s="198">
        <f t="shared" si="289"/>
        <v>0</v>
      </c>
      <c r="BR243" s="198">
        <f t="shared" si="289"/>
        <v>0</v>
      </c>
      <c r="BS243" s="198">
        <f t="shared" si="289"/>
        <v>0</v>
      </c>
      <c r="BT243" s="198">
        <f t="shared" si="289"/>
        <v>0</v>
      </c>
      <c r="BU243" s="198">
        <f t="shared" ref="BU243" si="295">BU45+BU176-BU110</f>
        <v>0</v>
      </c>
      <c r="BV243" s="198">
        <f t="shared" si="293"/>
        <v>0</v>
      </c>
      <c r="BW243" s="198">
        <f t="shared" si="293"/>
        <v>0</v>
      </c>
      <c r="BX243" s="198">
        <f t="shared" si="293"/>
        <v>0</v>
      </c>
      <c r="BY243" s="198">
        <f t="shared" si="293"/>
        <v>0</v>
      </c>
      <c r="BZ243" s="198">
        <f t="shared" si="293"/>
        <v>0</v>
      </c>
      <c r="CA243" s="198">
        <f t="shared" si="293"/>
        <v>0</v>
      </c>
      <c r="CB243" s="198">
        <f t="shared" si="293"/>
        <v>0</v>
      </c>
      <c r="CC243" s="198">
        <f t="shared" si="293"/>
        <v>0</v>
      </c>
      <c r="CD243" s="198">
        <f t="shared" si="293"/>
        <v>0</v>
      </c>
      <c r="CE243" s="198">
        <f t="shared" si="293"/>
        <v>0</v>
      </c>
      <c r="CF243" s="198">
        <f t="shared" si="293"/>
        <v>0</v>
      </c>
      <c r="CG243" s="198">
        <f t="shared" si="293"/>
        <v>0</v>
      </c>
      <c r="CH243" s="198">
        <f t="shared" si="293"/>
        <v>0</v>
      </c>
      <c r="CI243" s="198">
        <f t="shared" si="293"/>
        <v>0</v>
      </c>
      <c r="CJ243" s="198">
        <f t="shared" si="293"/>
        <v>0</v>
      </c>
      <c r="CK243" s="198">
        <f t="shared" si="293"/>
        <v>0</v>
      </c>
      <c r="CL243" s="198">
        <f t="shared" si="293"/>
        <v>0</v>
      </c>
      <c r="CM243" s="198">
        <f t="shared" si="293"/>
        <v>0</v>
      </c>
      <c r="CN243" s="198">
        <f t="shared" si="293"/>
        <v>0</v>
      </c>
      <c r="CO243" s="198">
        <f t="shared" si="293"/>
        <v>0</v>
      </c>
      <c r="CP243" s="198">
        <f t="shared" si="293"/>
        <v>0</v>
      </c>
      <c r="CQ243" s="198">
        <f t="shared" si="293"/>
        <v>0</v>
      </c>
      <c r="CR243" s="198">
        <f t="shared" si="293"/>
        <v>0</v>
      </c>
      <c r="CS243" s="198">
        <f t="shared" si="293"/>
        <v>0</v>
      </c>
      <c r="CT243" s="198">
        <f t="shared" si="293"/>
        <v>0</v>
      </c>
      <c r="CU243" s="198">
        <f t="shared" si="293"/>
        <v>0</v>
      </c>
      <c r="CV243" s="198">
        <f t="shared" si="293"/>
        <v>0</v>
      </c>
      <c r="CW243" s="198">
        <f t="shared" si="293"/>
        <v>0</v>
      </c>
      <c r="CX243" s="198">
        <f t="shared" si="293"/>
        <v>0</v>
      </c>
      <c r="CY243" s="198">
        <f t="shared" si="293"/>
        <v>0</v>
      </c>
      <c r="CZ243" s="198">
        <f t="shared" si="293"/>
        <v>0</v>
      </c>
      <c r="DA243" s="198">
        <f t="shared" si="293"/>
        <v>0</v>
      </c>
      <c r="DB243" s="198">
        <f t="shared" si="293"/>
        <v>0</v>
      </c>
      <c r="DC243" s="198">
        <f t="shared" si="293"/>
        <v>0</v>
      </c>
      <c r="DD243" s="198">
        <f t="shared" si="293"/>
        <v>0</v>
      </c>
      <c r="DE243" s="198">
        <f t="shared" si="293"/>
        <v>0</v>
      </c>
      <c r="DF243" s="198">
        <f t="shared" si="293"/>
        <v>0</v>
      </c>
      <c r="DG243" s="198">
        <f t="shared" si="293"/>
        <v>0</v>
      </c>
      <c r="DH243" s="198">
        <f t="shared" si="293"/>
        <v>0</v>
      </c>
      <c r="DI243" s="198">
        <f t="shared" si="293"/>
        <v>0</v>
      </c>
      <c r="DJ243" s="198">
        <f t="shared" si="293"/>
        <v>0</v>
      </c>
      <c r="DK243" s="198">
        <f t="shared" si="293"/>
        <v>0</v>
      </c>
      <c r="DL243" s="198">
        <f t="shared" si="293"/>
        <v>0</v>
      </c>
      <c r="DM243" s="198">
        <f t="shared" si="293"/>
        <v>0</v>
      </c>
      <c r="DN243" s="198">
        <f t="shared" si="293"/>
        <v>0</v>
      </c>
      <c r="DO243" s="198">
        <f t="shared" si="293"/>
        <v>0</v>
      </c>
      <c r="DP243" s="198">
        <f t="shared" si="293"/>
        <v>0</v>
      </c>
      <c r="DQ243" s="198">
        <f t="shared" si="293"/>
        <v>0</v>
      </c>
      <c r="DR243" s="198">
        <f t="shared" si="293"/>
        <v>0</v>
      </c>
      <c r="DS243" s="198">
        <f t="shared" si="293"/>
        <v>0</v>
      </c>
      <c r="DT243" s="198">
        <f t="shared" si="293"/>
        <v>0</v>
      </c>
      <c r="DU243" s="198">
        <f t="shared" si="293"/>
        <v>0</v>
      </c>
      <c r="DV243" s="198">
        <f t="shared" si="293"/>
        <v>0</v>
      </c>
      <c r="DW243" s="198">
        <f t="shared" si="293"/>
        <v>0</v>
      </c>
      <c r="DX243" s="198">
        <f t="shared" si="293"/>
        <v>0</v>
      </c>
      <c r="DY243" s="198">
        <f t="shared" si="293"/>
        <v>0</v>
      </c>
    </row>
    <row r="244" spans="3:129" ht="22" thickTop="1" thickBot="1" x14ac:dyDescent="0.4">
      <c r="C244" s="189">
        <f t="shared" si="222"/>
        <v>0</v>
      </c>
      <c r="D244" s="190" t="str">
        <f t="shared" ref="D244:E244" si="296">+D177</f>
        <v/>
      </c>
      <c r="E244" s="190" t="str">
        <f t="shared" si="296"/>
        <v>Amm.to Immateriale</v>
      </c>
      <c r="J244" s="198">
        <f t="shared" ref="J244:BU247" si="297">J46+J177-J111</f>
        <v>0</v>
      </c>
      <c r="K244" s="198">
        <f t="shared" si="297"/>
        <v>0</v>
      </c>
      <c r="L244" s="198">
        <f t="shared" si="297"/>
        <v>0</v>
      </c>
      <c r="M244" s="198">
        <f t="shared" si="297"/>
        <v>0</v>
      </c>
      <c r="N244" s="198">
        <f t="shared" si="297"/>
        <v>0</v>
      </c>
      <c r="O244" s="198">
        <f t="shared" si="297"/>
        <v>0</v>
      </c>
      <c r="P244" s="198">
        <f t="shared" si="297"/>
        <v>0</v>
      </c>
      <c r="Q244" s="198">
        <f t="shared" si="297"/>
        <v>0</v>
      </c>
      <c r="R244" s="198">
        <f t="shared" si="297"/>
        <v>0</v>
      </c>
      <c r="S244" s="198">
        <f t="shared" si="297"/>
        <v>0</v>
      </c>
      <c r="T244" s="198">
        <f t="shared" si="297"/>
        <v>0</v>
      </c>
      <c r="U244" s="198">
        <f t="shared" si="297"/>
        <v>0</v>
      </c>
      <c r="V244" s="198">
        <f t="shared" si="297"/>
        <v>0</v>
      </c>
      <c r="W244" s="198">
        <f t="shared" si="297"/>
        <v>0</v>
      </c>
      <c r="X244" s="198">
        <f t="shared" si="297"/>
        <v>0</v>
      </c>
      <c r="Y244" s="198">
        <f t="shared" si="297"/>
        <v>0</v>
      </c>
      <c r="Z244" s="198">
        <f t="shared" si="297"/>
        <v>0</v>
      </c>
      <c r="AA244" s="198">
        <f t="shared" si="297"/>
        <v>0</v>
      </c>
      <c r="AB244" s="198">
        <f t="shared" si="297"/>
        <v>0</v>
      </c>
      <c r="AC244" s="198">
        <f t="shared" si="297"/>
        <v>0</v>
      </c>
      <c r="AD244" s="198">
        <f t="shared" si="297"/>
        <v>0</v>
      </c>
      <c r="AE244" s="198">
        <f t="shared" si="297"/>
        <v>0</v>
      </c>
      <c r="AF244" s="198">
        <f t="shared" si="297"/>
        <v>0</v>
      </c>
      <c r="AG244" s="198">
        <f t="shared" si="297"/>
        <v>0</v>
      </c>
      <c r="AH244" s="198">
        <f t="shared" si="297"/>
        <v>0</v>
      </c>
      <c r="AI244" s="198">
        <f t="shared" si="297"/>
        <v>0</v>
      </c>
      <c r="AJ244" s="198">
        <f t="shared" si="297"/>
        <v>0</v>
      </c>
      <c r="AK244" s="198">
        <f t="shared" si="297"/>
        <v>0</v>
      </c>
      <c r="AL244" s="198">
        <f t="shared" si="297"/>
        <v>0</v>
      </c>
      <c r="AM244" s="198">
        <f t="shared" si="297"/>
        <v>0</v>
      </c>
      <c r="AN244" s="198">
        <f t="shared" si="297"/>
        <v>0</v>
      </c>
      <c r="AO244" s="198">
        <f t="shared" si="297"/>
        <v>0</v>
      </c>
      <c r="AP244" s="198">
        <f t="shared" si="297"/>
        <v>0</v>
      </c>
      <c r="AQ244" s="198">
        <f t="shared" si="297"/>
        <v>0</v>
      </c>
      <c r="AR244" s="198">
        <f t="shared" si="297"/>
        <v>0</v>
      </c>
      <c r="AS244" s="198">
        <f t="shared" si="297"/>
        <v>0</v>
      </c>
      <c r="AT244" s="198">
        <f t="shared" si="297"/>
        <v>0</v>
      </c>
      <c r="AU244" s="198">
        <f t="shared" si="297"/>
        <v>0</v>
      </c>
      <c r="AV244" s="198">
        <f t="shared" si="297"/>
        <v>0</v>
      </c>
      <c r="AW244" s="198">
        <f t="shared" si="297"/>
        <v>0</v>
      </c>
      <c r="AX244" s="198">
        <f t="shared" si="297"/>
        <v>0</v>
      </c>
      <c r="AY244" s="198">
        <f t="shared" si="297"/>
        <v>0</v>
      </c>
      <c r="AZ244" s="198">
        <f t="shared" si="297"/>
        <v>0</v>
      </c>
      <c r="BA244" s="198">
        <f t="shared" si="297"/>
        <v>0</v>
      </c>
      <c r="BB244" s="198">
        <f t="shared" si="297"/>
        <v>0</v>
      </c>
      <c r="BC244" s="198">
        <f t="shared" si="297"/>
        <v>0</v>
      </c>
      <c r="BD244" s="198">
        <f t="shared" si="297"/>
        <v>0</v>
      </c>
      <c r="BE244" s="198">
        <f t="shared" si="297"/>
        <v>0</v>
      </c>
      <c r="BF244" s="198">
        <f t="shared" si="297"/>
        <v>0</v>
      </c>
      <c r="BG244" s="198">
        <f t="shared" si="297"/>
        <v>0</v>
      </c>
      <c r="BH244" s="198">
        <f t="shared" si="297"/>
        <v>0</v>
      </c>
      <c r="BI244" s="198">
        <f t="shared" si="297"/>
        <v>0</v>
      </c>
      <c r="BJ244" s="198">
        <f t="shared" si="297"/>
        <v>0</v>
      </c>
      <c r="BK244" s="198">
        <f t="shared" si="297"/>
        <v>0</v>
      </c>
      <c r="BL244" s="198">
        <f t="shared" si="297"/>
        <v>0</v>
      </c>
      <c r="BM244" s="198">
        <f t="shared" si="297"/>
        <v>0</v>
      </c>
      <c r="BN244" s="198">
        <f t="shared" si="297"/>
        <v>0</v>
      </c>
      <c r="BO244" s="198">
        <f t="shared" si="297"/>
        <v>0</v>
      </c>
      <c r="BP244" s="198">
        <f t="shared" si="297"/>
        <v>0</v>
      </c>
      <c r="BQ244" s="198">
        <f t="shared" si="297"/>
        <v>0</v>
      </c>
      <c r="BR244" s="198">
        <f t="shared" si="297"/>
        <v>0</v>
      </c>
      <c r="BS244" s="198">
        <f t="shared" si="297"/>
        <v>0</v>
      </c>
      <c r="BT244" s="198">
        <f t="shared" si="297"/>
        <v>0</v>
      </c>
      <c r="BU244" s="198">
        <f t="shared" si="297"/>
        <v>0</v>
      </c>
      <c r="BV244" s="198">
        <f t="shared" si="293"/>
        <v>0</v>
      </c>
      <c r="BW244" s="198">
        <f t="shared" si="293"/>
        <v>0</v>
      </c>
      <c r="BX244" s="198">
        <f t="shared" si="293"/>
        <v>0</v>
      </c>
      <c r="BY244" s="198">
        <f t="shared" si="293"/>
        <v>0</v>
      </c>
      <c r="BZ244" s="198">
        <f t="shared" si="293"/>
        <v>0</v>
      </c>
      <c r="CA244" s="198">
        <f t="shared" si="293"/>
        <v>0</v>
      </c>
      <c r="CB244" s="198">
        <f t="shared" si="293"/>
        <v>0</v>
      </c>
      <c r="CC244" s="198">
        <f t="shared" si="293"/>
        <v>0</v>
      </c>
      <c r="CD244" s="198">
        <f t="shared" si="293"/>
        <v>0</v>
      </c>
      <c r="CE244" s="198">
        <f t="shared" si="293"/>
        <v>0</v>
      </c>
      <c r="CF244" s="198">
        <f t="shared" si="293"/>
        <v>0</v>
      </c>
      <c r="CG244" s="198">
        <f t="shared" si="293"/>
        <v>0</v>
      </c>
      <c r="CH244" s="198">
        <f t="shared" si="293"/>
        <v>0</v>
      </c>
      <c r="CI244" s="198">
        <f t="shared" si="293"/>
        <v>0</v>
      </c>
      <c r="CJ244" s="198">
        <f t="shared" si="293"/>
        <v>0</v>
      </c>
      <c r="CK244" s="198">
        <f t="shared" si="293"/>
        <v>0</v>
      </c>
      <c r="CL244" s="198">
        <f t="shared" si="293"/>
        <v>0</v>
      </c>
      <c r="CM244" s="198">
        <f t="shared" si="293"/>
        <v>0</v>
      </c>
      <c r="CN244" s="198">
        <f t="shared" si="293"/>
        <v>0</v>
      </c>
      <c r="CO244" s="198">
        <f t="shared" si="293"/>
        <v>0</v>
      </c>
      <c r="CP244" s="198">
        <f t="shared" si="293"/>
        <v>0</v>
      </c>
      <c r="CQ244" s="198">
        <f t="shared" si="293"/>
        <v>0</v>
      </c>
      <c r="CR244" s="198">
        <f t="shared" si="293"/>
        <v>0</v>
      </c>
      <c r="CS244" s="198">
        <f t="shared" si="293"/>
        <v>0</v>
      </c>
      <c r="CT244" s="198">
        <f t="shared" si="293"/>
        <v>0</v>
      </c>
      <c r="CU244" s="198">
        <f t="shared" si="293"/>
        <v>0</v>
      </c>
      <c r="CV244" s="198">
        <f t="shared" si="293"/>
        <v>0</v>
      </c>
      <c r="CW244" s="198">
        <f t="shared" si="293"/>
        <v>0</v>
      </c>
      <c r="CX244" s="198">
        <f t="shared" si="293"/>
        <v>0</v>
      </c>
      <c r="CY244" s="198">
        <f t="shared" si="293"/>
        <v>0</v>
      </c>
      <c r="CZ244" s="198">
        <f t="shared" si="293"/>
        <v>0</v>
      </c>
      <c r="DA244" s="198">
        <f t="shared" si="293"/>
        <v>0</v>
      </c>
      <c r="DB244" s="198">
        <f t="shared" si="293"/>
        <v>0</v>
      </c>
      <c r="DC244" s="198">
        <f t="shared" si="293"/>
        <v>0</v>
      </c>
      <c r="DD244" s="198">
        <f t="shared" si="293"/>
        <v>0</v>
      </c>
      <c r="DE244" s="198">
        <f t="shared" si="293"/>
        <v>0</v>
      </c>
      <c r="DF244" s="198">
        <f t="shared" si="293"/>
        <v>0</v>
      </c>
      <c r="DG244" s="198">
        <f t="shared" si="293"/>
        <v>0</v>
      </c>
      <c r="DH244" s="198">
        <f t="shared" si="293"/>
        <v>0</v>
      </c>
      <c r="DI244" s="198">
        <f t="shared" si="293"/>
        <v>0</v>
      </c>
      <c r="DJ244" s="198">
        <f t="shared" si="293"/>
        <v>0</v>
      </c>
      <c r="DK244" s="198">
        <f t="shared" si="293"/>
        <v>0</v>
      </c>
      <c r="DL244" s="198">
        <f t="shared" si="293"/>
        <v>0</v>
      </c>
      <c r="DM244" s="198">
        <f t="shared" si="293"/>
        <v>0</v>
      </c>
      <c r="DN244" s="198">
        <f t="shared" si="293"/>
        <v>0</v>
      </c>
      <c r="DO244" s="198">
        <f t="shared" si="293"/>
        <v>0</v>
      </c>
      <c r="DP244" s="198">
        <f t="shared" si="293"/>
        <v>0</v>
      </c>
      <c r="DQ244" s="198">
        <f t="shared" si="293"/>
        <v>0</v>
      </c>
      <c r="DR244" s="198">
        <f t="shared" si="293"/>
        <v>0</v>
      </c>
      <c r="DS244" s="198">
        <f t="shared" si="293"/>
        <v>0</v>
      </c>
      <c r="DT244" s="198">
        <f t="shared" si="293"/>
        <v>0</v>
      </c>
      <c r="DU244" s="198">
        <f t="shared" si="293"/>
        <v>0</v>
      </c>
      <c r="DV244" s="198">
        <f t="shared" si="293"/>
        <v>0</v>
      </c>
      <c r="DW244" s="198">
        <f t="shared" si="293"/>
        <v>0</v>
      </c>
      <c r="DX244" s="198">
        <f t="shared" si="293"/>
        <v>0</v>
      </c>
      <c r="DY244" s="198">
        <f t="shared" si="293"/>
        <v>0</v>
      </c>
    </row>
    <row r="245" spans="3:129" ht="22" thickTop="1" thickBot="1" x14ac:dyDescent="0.4">
      <c r="C245" s="189">
        <f t="shared" si="222"/>
        <v>0</v>
      </c>
      <c r="D245" s="190" t="str">
        <f t="shared" ref="D245:E245" si="298">+D178</f>
        <v/>
      </c>
      <c r="E245" s="190" t="str">
        <f t="shared" si="298"/>
        <v>Amm.to Immateriale</v>
      </c>
      <c r="J245" s="198">
        <f t="shared" si="297"/>
        <v>0</v>
      </c>
      <c r="K245" s="198">
        <f t="shared" si="297"/>
        <v>0</v>
      </c>
      <c r="L245" s="198">
        <f t="shared" si="297"/>
        <v>0</v>
      </c>
      <c r="M245" s="198">
        <f t="shared" si="297"/>
        <v>0</v>
      </c>
      <c r="N245" s="198">
        <f t="shared" si="297"/>
        <v>0</v>
      </c>
      <c r="O245" s="198">
        <f t="shared" si="297"/>
        <v>0</v>
      </c>
      <c r="P245" s="198">
        <f t="shared" si="297"/>
        <v>0</v>
      </c>
      <c r="Q245" s="198">
        <f t="shared" si="297"/>
        <v>0</v>
      </c>
      <c r="R245" s="198">
        <f t="shared" si="297"/>
        <v>0</v>
      </c>
      <c r="S245" s="198">
        <f t="shared" si="297"/>
        <v>0</v>
      </c>
      <c r="T245" s="198">
        <f t="shared" si="297"/>
        <v>0</v>
      </c>
      <c r="U245" s="198">
        <f t="shared" si="297"/>
        <v>0</v>
      </c>
      <c r="V245" s="198">
        <f t="shared" si="297"/>
        <v>0</v>
      </c>
      <c r="W245" s="198">
        <f t="shared" si="297"/>
        <v>0</v>
      </c>
      <c r="X245" s="198">
        <f t="shared" si="297"/>
        <v>0</v>
      </c>
      <c r="Y245" s="198">
        <f t="shared" si="297"/>
        <v>0</v>
      </c>
      <c r="Z245" s="198">
        <f t="shared" si="297"/>
        <v>0</v>
      </c>
      <c r="AA245" s="198">
        <f t="shared" si="297"/>
        <v>0</v>
      </c>
      <c r="AB245" s="198">
        <f t="shared" si="297"/>
        <v>0</v>
      </c>
      <c r="AC245" s="198">
        <f t="shared" si="297"/>
        <v>0</v>
      </c>
      <c r="AD245" s="198">
        <f t="shared" si="297"/>
        <v>0</v>
      </c>
      <c r="AE245" s="198">
        <f t="shared" si="297"/>
        <v>0</v>
      </c>
      <c r="AF245" s="198">
        <f t="shared" si="297"/>
        <v>0</v>
      </c>
      <c r="AG245" s="198">
        <f t="shared" si="297"/>
        <v>0</v>
      </c>
      <c r="AH245" s="198">
        <f t="shared" si="297"/>
        <v>0</v>
      </c>
      <c r="AI245" s="198">
        <f t="shared" si="297"/>
        <v>0</v>
      </c>
      <c r="AJ245" s="198">
        <f t="shared" si="297"/>
        <v>0</v>
      </c>
      <c r="AK245" s="198">
        <f t="shared" si="297"/>
        <v>0</v>
      </c>
      <c r="AL245" s="198">
        <f t="shared" si="297"/>
        <v>0</v>
      </c>
      <c r="AM245" s="198">
        <f t="shared" si="297"/>
        <v>0</v>
      </c>
      <c r="AN245" s="198">
        <f t="shared" si="297"/>
        <v>0</v>
      </c>
      <c r="AO245" s="198">
        <f t="shared" si="297"/>
        <v>0</v>
      </c>
      <c r="AP245" s="198">
        <f t="shared" si="297"/>
        <v>0</v>
      </c>
      <c r="AQ245" s="198">
        <f t="shared" si="297"/>
        <v>0</v>
      </c>
      <c r="AR245" s="198">
        <f t="shared" si="297"/>
        <v>0</v>
      </c>
      <c r="AS245" s="198">
        <f t="shared" si="297"/>
        <v>0</v>
      </c>
      <c r="AT245" s="198">
        <f t="shared" si="297"/>
        <v>0</v>
      </c>
      <c r="AU245" s="198">
        <f t="shared" si="297"/>
        <v>0</v>
      </c>
      <c r="AV245" s="198">
        <f t="shared" si="297"/>
        <v>0</v>
      </c>
      <c r="AW245" s="198">
        <f t="shared" si="297"/>
        <v>0</v>
      </c>
      <c r="AX245" s="198">
        <f t="shared" si="297"/>
        <v>0</v>
      </c>
      <c r="AY245" s="198">
        <f t="shared" si="297"/>
        <v>0</v>
      </c>
      <c r="AZ245" s="198">
        <f t="shared" si="297"/>
        <v>0</v>
      </c>
      <c r="BA245" s="198">
        <f t="shared" si="297"/>
        <v>0</v>
      </c>
      <c r="BB245" s="198">
        <f t="shared" si="297"/>
        <v>0</v>
      </c>
      <c r="BC245" s="198">
        <f t="shared" si="297"/>
        <v>0</v>
      </c>
      <c r="BD245" s="198">
        <f t="shared" si="297"/>
        <v>0</v>
      </c>
      <c r="BE245" s="198">
        <f t="shared" si="297"/>
        <v>0</v>
      </c>
      <c r="BF245" s="198">
        <f t="shared" si="297"/>
        <v>0</v>
      </c>
      <c r="BG245" s="198">
        <f t="shared" si="297"/>
        <v>0</v>
      </c>
      <c r="BH245" s="198">
        <f t="shared" si="297"/>
        <v>0</v>
      </c>
      <c r="BI245" s="198">
        <f t="shared" si="297"/>
        <v>0</v>
      </c>
      <c r="BJ245" s="198">
        <f t="shared" si="297"/>
        <v>0</v>
      </c>
      <c r="BK245" s="198">
        <f t="shared" si="297"/>
        <v>0</v>
      </c>
      <c r="BL245" s="198">
        <f t="shared" si="297"/>
        <v>0</v>
      </c>
      <c r="BM245" s="198">
        <f t="shared" si="297"/>
        <v>0</v>
      </c>
      <c r="BN245" s="198">
        <f t="shared" si="297"/>
        <v>0</v>
      </c>
      <c r="BO245" s="198">
        <f t="shared" si="297"/>
        <v>0</v>
      </c>
      <c r="BP245" s="198">
        <f t="shared" si="297"/>
        <v>0</v>
      </c>
      <c r="BQ245" s="198">
        <f t="shared" si="297"/>
        <v>0</v>
      </c>
      <c r="BR245" s="198">
        <f t="shared" si="297"/>
        <v>0</v>
      </c>
      <c r="BS245" s="198">
        <f t="shared" si="297"/>
        <v>0</v>
      </c>
      <c r="BT245" s="198">
        <f t="shared" si="297"/>
        <v>0</v>
      </c>
      <c r="BU245" s="198">
        <f t="shared" si="297"/>
        <v>0</v>
      </c>
      <c r="BV245" s="198">
        <f t="shared" si="293"/>
        <v>0</v>
      </c>
      <c r="BW245" s="198">
        <f t="shared" si="293"/>
        <v>0</v>
      </c>
      <c r="BX245" s="198">
        <f t="shared" si="293"/>
        <v>0</v>
      </c>
      <c r="BY245" s="198">
        <f t="shared" si="293"/>
        <v>0</v>
      </c>
      <c r="BZ245" s="198">
        <f t="shared" si="293"/>
        <v>0</v>
      </c>
      <c r="CA245" s="198">
        <f t="shared" si="293"/>
        <v>0</v>
      </c>
      <c r="CB245" s="198">
        <f t="shared" si="293"/>
        <v>0</v>
      </c>
      <c r="CC245" s="198">
        <f t="shared" si="293"/>
        <v>0</v>
      </c>
      <c r="CD245" s="198">
        <f t="shared" si="293"/>
        <v>0</v>
      </c>
      <c r="CE245" s="198">
        <f t="shared" si="293"/>
        <v>0</v>
      </c>
      <c r="CF245" s="198">
        <f t="shared" si="293"/>
        <v>0</v>
      </c>
      <c r="CG245" s="198">
        <f t="shared" si="293"/>
        <v>0</v>
      </c>
      <c r="CH245" s="198">
        <f t="shared" si="293"/>
        <v>0</v>
      </c>
      <c r="CI245" s="198">
        <f t="shared" si="293"/>
        <v>0</v>
      </c>
      <c r="CJ245" s="198">
        <f t="shared" si="293"/>
        <v>0</v>
      </c>
      <c r="CK245" s="198">
        <f t="shared" si="293"/>
        <v>0</v>
      </c>
      <c r="CL245" s="198">
        <f t="shared" si="293"/>
        <v>0</v>
      </c>
      <c r="CM245" s="198">
        <f t="shared" si="293"/>
        <v>0</v>
      </c>
      <c r="CN245" s="198">
        <f t="shared" si="293"/>
        <v>0</v>
      </c>
      <c r="CO245" s="198">
        <f t="shared" si="293"/>
        <v>0</v>
      </c>
      <c r="CP245" s="198">
        <f t="shared" si="293"/>
        <v>0</v>
      </c>
      <c r="CQ245" s="198">
        <f t="shared" si="293"/>
        <v>0</v>
      </c>
      <c r="CR245" s="198">
        <f t="shared" si="293"/>
        <v>0</v>
      </c>
      <c r="CS245" s="198">
        <f t="shared" si="293"/>
        <v>0</v>
      </c>
      <c r="CT245" s="198">
        <f t="shared" si="293"/>
        <v>0</v>
      </c>
      <c r="CU245" s="198">
        <f t="shared" si="293"/>
        <v>0</v>
      </c>
      <c r="CV245" s="198">
        <f t="shared" si="293"/>
        <v>0</v>
      </c>
      <c r="CW245" s="198">
        <f t="shared" si="293"/>
        <v>0</v>
      </c>
      <c r="CX245" s="198">
        <f t="shared" si="293"/>
        <v>0</v>
      </c>
      <c r="CY245" s="198">
        <f t="shared" si="293"/>
        <v>0</v>
      </c>
      <c r="CZ245" s="198">
        <f t="shared" si="293"/>
        <v>0</v>
      </c>
      <c r="DA245" s="198">
        <f t="shared" si="293"/>
        <v>0</v>
      </c>
      <c r="DB245" s="198">
        <f t="shared" si="293"/>
        <v>0</v>
      </c>
      <c r="DC245" s="198">
        <f t="shared" si="293"/>
        <v>0</v>
      </c>
      <c r="DD245" s="198">
        <f t="shared" si="293"/>
        <v>0</v>
      </c>
      <c r="DE245" s="198">
        <f t="shared" si="293"/>
        <v>0</v>
      </c>
      <c r="DF245" s="198">
        <f t="shared" si="293"/>
        <v>0</v>
      </c>
      <c r="DG245" s="198">
        <f t="shared" si="293"/>
        <v>0</v>
      </c>
      <c r="DH245" s="198">
        <f t="shared" si="293"/>
        <v>0</v>
      </c>
      <c r="DI245" s="198">
        <f t="shared" si="293"/>
        <v>0</v>
      </c>
      <c r="DJ245" s="198">
        <f t="shared" si="293"/>
        <v>0</v>
      </c>
      <c r="DK245" s="198">
        <f t="shared" si="293"/>
        <v>0</v>
      </c>
      <c r="DL245" s="198">
        <f t="shared" si="293"/>
        <v>0</v>
      </c>
      <c r="DM245" s="198">
        <f t="shared" si="293"/>
        <v>0</v>
      </c>
      <c r="DN245" s="198">
        <f t="shared" si="293"/>
        <v>0</v>
      </c>
      <c r="DO245" s="198">
        <f t="shared" si="293"/>
        <v>0</v>
      </c>
      <c r="DP245" s="198">
        <f t="shared" si="293"/>
        <v>0</v>
      </c>
      <c r="DQ245" s="198">
        <f t="shared" si="293"/>
        <v>0</v>
      </c>
      <c r="DR245" s="198">
        <f t="shared" si="293"/>
        <v>0</v>
      </c>
      <c r="DS245" s="198">
        <f t="shared" si="293"/>
        <v>0</v>
      </c>
      <c r="DT245" s="198">
        <f t="shared" si="293"/>
        <v>0</v>
      </c>
      <c r="DU245" s="198">
        <f t="shared" si="293"/>
        <v>0</v>
      </c>
      <c r="DV245" s="198">
        <f t="shared" si="293"/>
        <v>0</v>
      </c>
      <c r="DW245" s="198">
        <f t="shared" si="293"/>
        <v>0</v>
      </c>
      <c r="DX245" s="198">
        <f t="shared" si="293"/>
        <v>0</v>
      </c>
      <c r="DY245" s="198">
        <f t="shared" si="293"/>
        <v>0</v>
      </c>
    </row>
    <row r="246" spans="3:129" ht="22" thickTop="1" thickBot="1" x14ac:dyDescent="0.4">
      <c r="C246" s="189">
        <f t="shared" si="222"/>
        <v>0</v>
      </c>
      <c r="D246" s="190" t="str">
        <f t="shared" ref="D246:E246" si="299">+D179</f>
        <v/>
      </c>
      <c r="E246" s="190" t="str">
        <f t="shared" si="299"/>
        <v>Amm.to Immateriale</v>
      </c>
      <c r="J246" s="198">
        <f t="shared" si="297"/>
        <v>0</v>
      </c>
      <c r="K246" s="198">
        <f t="shared" si="297"/>
        <v>0</v>
      </c>
      <c r="L246" s="198">
        <f t="shared" si="297"/>
        <v>0</v>
      </c>
      <c r="M246" s="198">
        <f t="shared" si="297"/>
        <v>0</v>
      </c>
      <c r="N246" s="198">
        <f t="shared" si="297"/>
        <v>0</v>
      </c>
      <c r="O246" s="198">
        <f t="shared" si="297"/>
        <v>0</v>
      </c>
      <c r="P246" s="198">
        <f t="shared" si="297"/>
        <v>0</v>
      </c>
      <c r="Q246" s="198">
        <f t="shared" si="297"/>
        <v>0</v>
      </c>
      <c r="R246" s="198">
        <f t="shared" si="297"/>
        <v>0</v>
      </c>
      <c r="S246" s="198">
        <f t="shared" si="297"/>
        <v>0</v>
      </c>
      <c r="T246" s="198">
        <f t="shared" si="297"/>
        <v>0</v>
      </c>
      <c r="U246" s="198">
        <f t="shared" si="297"/>
        <v>0</v>
      </c>
      <c r="V246" s="198">
        <f t="shared" si="297"/>
        <v>0</v>
      </c>
      <c r="W246" s="198">
        <f t="shared" si="297"/>
        <v>0</v>
      </c>
      <c r="X246" s="198">
        <f t="shared" si="297"/>
        <v>0</v>
      </c>
      <c r="Y246" s="198">
        <f t="shared" si="297"/>
        <v>0</v>
      </c>
      <c r="Z246" s="198">
        <f t="shared" si="297"/>
        <v>0</v>
      </c>
      <c r="AA246" s="198">
        <f t="shared" si="297"/>
        <v>0</v>
      </c>
      <c r="AB246" s="198">
        <f t="shared" si="297"/>
        <v>0</v>
      </c>
      <c r="AC246" s="198">
        <f t="shared" si="297"/>
        <v>0</v>
      </c>
      <c r="AD246" s="198">
        <f t="shared" si="297"/>
        <v>0</v>
      </c>
      <c r="AE246" s="198">
        <f t="shared" si="297"/>
        <v>0</v>
      </c>
      <c r="AF246" s="198">
        <f t="shared" si="297"/>
        <v>0</v>
      </c>
      <c r="AG246" s="198">
        <f t="shared" si="297"/>
        <v>0</v>
      </c>
      <c r="AH246" s="198">
        <f t="shared" si="297"/>
        <v>0</v>
      </c>
      <c r="AI246" s="198">
        <f t="shared" si="297"/>
        <v>0</v>
      </c>
      <c r="AJ246" s="198">
        <f t="shared" si="297"/>
        <v>0</v>
      </c>
      <c r="AK246" s="198">
        <f t="shared" si="297"/>
        <v>0</v>
      </c>
      <c r="AL246" s="198">
        <f t="shared" si="297"/>
        <v>0</v>
      </c>
      <c r="AM246" s="198">
        <f t="shared" si="297"/>
        <v>0</v>
      </c>
      <c r="AN246" s="198">
        <f t="shared" si="297"/>
        <v>0</v>
      </c>
      <c r="AO246" s="198">
        <f t="shared" si="297"/>
        <v>0</v>
      </c>
      <c r="AP246" s="198">
        <f t="shared" si="297"/>
        <v>0</v>
      </c>
      <c r="AQ246" s="198">
        <f t="shared" si="297"/>
        <v>0</v>
      </c>
      <c r="AR246" s="198">
        <f t="shared" si="297"/>
        <v>0</v>
      </c>
      <c r="AS246" s="198">
        <f t="shared" si="297"/>
        <v>0</v>
      </c>
      <c r="AT246" s="198">
        <f t="shared" si="297"/>
        <v>0</v>
      </c>
      <c r="AU246" s="198">
        <f t="shared" si="297"/>
        <v>0</v>
      </c>
      <c r="AV246" s="198">
        <f t="shared" si="297"/>
        <v>0</v>
      </c>
      <c r="AW246" s="198">
        <f t="shared" si="297"/>
        <v>0</v>
      </c>
      <c r="AX246" s="198">
        <f t="shared" si="297"/>
        <v>0</v>
      </c>
      <c r="AY246" s="198">
        <f t="shared" si="297"/>
        <v>0</v>
      </c>
      <c r="AZ246" s="198">
        <f t="shared" si="297"/>
        <v>0</v>
      </c>
      <c r="BA246" s="198">
        <f t="shared" si="297"/>
        <v>0</v>
      </c>
      <c r="BB246" s="198">
        <f t="shared" si="297"/>
        <v>0</v>
      </c>
      <c r="BC246" s="198">
        <f t="shared" si="297"/>
        <v>0</v>
      </c>
      <c r="BD246" s="198">
        <f t="shared" si="297"/>
        <v>0</v>
      </c>
      <c r="BE246" s="198">
        <f t="shared" si="297"/>
        <v>0</v>
      </c>
      <c r="BF246" s="198">
        <f t="shared" si="297"/>
        <v>0</v>
      </c>
      <c r="BG246" s="198">
        <f t="shared" si="297"/>
        <v>0</v>
      </c>
      <c r="BH246" s="198">
        <f t="shared" si="297"/>
        <v>0</v>
      </c>
      <c r="BI246" s="198">
        <f t="shared" si="297"/>
        <v>0</v>
      </c>
      <c r="BJ246" s="198">
        <f t="shared" si="297"/>
        <v>0</v>
      </c>
      <c r="BK246" s="198">
        <f t="shared" si="297"/>
        <v>0</v>
      </c>
      <c r="BL246" s="198">
        <f t="shared" si="297"/>
        <v>0</v>
      </c>
      <c r="BM246" s="198">
        <f t="shared" si="297"/>
        <v>0</v>
      </c>
      <c r="BN246" s="198">
        <f t="shared" si="297"/>
        <v>0</v>
      </c>
      <c r="BO246" s="198">
        <f t="shared" si="297"/>
        <v>0</v>
      </c>
      <c r="BP246" s="198">
        <f t="shared" si="297"/>
        <v>0</v>
      </c>
      <c r="BQ246" s="198">
        <f t="shared" si="297"/>
        <v>0</v>
      </c>
      <c r="BR246" s="198">
        <f t="shared" si="297"/>
        <v>0</v>
      </c>
      <c r="BS246" s="198">
        <f t="shared" si="297"/>
        <v>0</v>
      </c>
      <c r="BT246" s="198">
        <f t="shared" si="297"/>
        <v>0</v>
      </c>
      <c r="BU246" s="198">
        <f t="shared" si="297"/>
        <v>0</v>
      </c>
      <c r="BV246" s="198">
        <f t="shared" si="293"/>
        <v>0</v>
      </c>
      <c r="BW246" s="198">
        <f t="shared" si="293"/>
        <v>0</v>
      </c>
      <c r="BX246" s="198">
        <f t="shared" si="293"/>
        <v>0</v>
      </c>
      <c r="BY246" s="198">
        <f t="shared" si="293"/>
        <v>0</v>
      </c>
      <c r="BZ246" s="198">
        <f t="shared" si="293"/>
        <v>0</v>
      </c>
      <c r="CA246" s="198">
        <f t="shared" si="293"/>
        <v>0</v>
      </c>
      <c r="CB246" s="198">
        <f t="shared" si="293"/>
        <v>0</v>
      </c>
      <c r="CC246" s="198">
        <f t="shared" si="293"/>
        <v>0</v>
      </c>
      <c r="CD246" s="198">
        <f t="shared" si="293"/>
        <v>0</v>
      </c>
      <c r="CE246" s="198">
        <f t="shared" si="293"/>
        <v>0</v>
      </c>
      <c r="CF246" s="198">
        <f t="shared" si="293"/>
        <v>0</v>
      </c>
      <c r="CG246" s="198">
        <f t="shared" si="293"/>
        <v>0</v>
      </c>
      <c r="CH246" s="198">
        <f t="shared" si="293"/>
        <v>0</v>
      </c>
      <c r="CI246" s="198">
        <f t="shared" si="293"/>
        <v>0</v>
      </c>
      <c r="CJ246" s="198">
        <f t="shared" si="293"/>
        <v>0</v>
      </c>
      <c r="CK246" s="198">
        <f t="shared" si="293"/>
        <v>0</v>
      </c>
      <c r="CL246" s="198">
        <f t="shared" si="293"/>
        <v>0</v>
      </c>
      <c r="CM246" s="198">
        <f t="shared" si="293"/>
        <v>0</v>
      </c>
      <c r="CN246" s="198">
        <f t="shared" si="293"/>
        <v>0</v>
      </c>
      <c r="CO246" s="198">
        <f t="shared" si="293"/>
        <v>0</v>
      </c>
      <c r="CP246" s="198">
        <f t="shared" si="293"/>
        <v>0</v>
      </c>
      <c r="CQ246" s="198">
        <f t="shared" si="293"/>
        <v>0</v>
      </c>
      <c r="CR246" s="198">
        <f t="shared" si="293"/>
        <v>0</v>
      </c>
      <c r="CS246" s="198">
        <f t="shared" si="293"/>
        <v>0</v>
      </c>
      <c r="CT246" s="198">
        <f t="shared" si="293"/>
        <v>0</v>
      </c>
      <c r="CU246" s="198">
        <f t="shared" si="293"/>
        <v>0</v>
      </c>
      <c r="CV246" s="198">
        <f t="shared" si="293"/>
        <v>0</v>
      </c>
      <c r="CW246" s="198">
        <f t="shared" si="293"/>
        <v>0</v>
      </c>
      <c r="CX246" s="198">
        <f t="shared" si="293"/>
        <v>0</v>
      </c>
      <c r="CY246" s="198">
        <f t="shared" si="293"/>
        <v>0</v>
      </c>
      <c r="CZ246" s="198">
        <f t="shared" si="293"/>
        <v>0</v>
      </c>
      <c r="DA246" s="198">
        <f t="shared" ref="DA246:DY246" si="300">DA48+DA179-DA113</f>
        <v>0</v>
      </c>
      <c r="DB246" s="198">
        <f t="shared" si="300"/>
        <v>0</v>
      </c>
      <c r="DC246" s="198">
        <f t="shared" si="300"/>
        <v>0</v>
      </c>
      <c r="DD246" s="198">
        <f t="shared" si="300"/>
        <v>0</v>
      </c>
      <c r="DE246" s="198">
        <f t="shared" si="300"/>
        <v>0</v>
      </c>
      <c r="DF246" s="198">
        <f t="shared" si="300"/>
        <v>0</v>
      </c>
      <c r="DG246" s="198">
        <f t="shared" si="300"/>
        <v>0</v>
      </c>
      <c r="DH246" s="198">
        <f t="shared" si="300"/>
        <v>0</v>
      </c>
      <c r="DI246" s="198">
        <f t="shared" si="300"/>
        <v>0</v>
      </c>
      <c r="DJ246" s="198">
        <f t="shared" si="300"/>
        <v>0</v>
      </c>
      <c r="DK246" s="198">
        <f t="shared" si="300"/>
        <v>0</v>
      </c>
      <c r="DL246" s="198">
        <f t="shared" si="300"/>
        <v>0</v>
      </c>
      <c r="DM246" s="198">
        <f t="shared" si="300"/>
        <v>0</v>
      </c>
      <c r="DN246" s="198">
        <f t="shared" si="300"/>
        <v>0</v>
      </c>
      <c r="DO246" s="198">
        <f t="shared" si="300"/>
        <v>0</v>
      </c>
      <c r="DP246" s="198">
        <f t="shared" si="300"/>
        <v>0</v>
      </c>
      <c r="DQ246" s="198">
        <f t="shared" si="300"/>
        <v>0</v>
      </c>
      <c r="DR246" s="198">
        <f t="shared" si="300"/>
        <v>0</v>
      </c>
      <c r="DS246" s="198">
        <f t="shared" si="300"/>
        <v>0</v>
      </c>
      <c r="DT246" s="198">
        <f t="shared" si="300"/>
        <v>0</v>
      </c>
      <c r="DU246" s="198">
        <f t="shared" si="300"/>
        <v>0</v>
      </c>
      <c r="DV246" s="198">
        <f t="shared" si="300"/>
        <v>0</v>
      </c>
      <c r="DW246" s="198">
        <f t="shared" si="300"/>
        <v>0</v>
      </c>
      <c r="DX246" s="198">
        <f t="shared" si="300"/>
        <v>0</v>
      </c>
      <c r="DY246" s="198">
        <f t="shared" si="300"/>
        <v>0</v>
      </c>
    </row>
    <row r="247" spans="3:129" ht="22" thickTop="1" thickBot="1" x14ac:dyDescent="0.4">
      <c r="C247" s="189">
        <f t="shared" si="222"/>
        <v>0</v>
      </c>
      <c r="D247" s="190" t="str">
        <f t="shared" ref="D247:E247" si="301">+D180</f>
        <v/>
      </c>
      <c r="E247" s="190" t="str">
        <f t="shared" si="301"/>
        <v>Amm.to Immateriale</v>
      </c>
      <c r="J247" s="198">
        <f t="shared" si="297"/>
        <v>0</v>
      </c>
      <c r="K247" s="198">
        <f t="shared" si="297"/>
        <v>0</v>
      </c>
      <c r="L247" s="198">
        <f t="shared" si="297"/>
        <v>0</v>
      </c>
      <c r="M247" s="198">
        <f t="shared" si="297"/>
        <v>0</v>
      </c>
      <c r="N247" s="198">
        <f t="shared" si="297"/>
        <v>0</v>
      </c>
      <c r="O247" s="198">
        <f t="shared" si="297"/>
        <v>0</v>
      </c>
      <c r="P247" s="198">
        <f t="shared" si="297"/>
        <v>0</v>
      </c>
      <c r="Q247" s="198">
        <f t="shared" si="297"/>
        <v>0</v>
      </c>
      <c r="R247" s="198">
        <f t="shared" si="297"/>
        <v>0</v>
      </c>
      <c r="S247" s="198">
        <f t="shared" si="297"/>
        <v>0</v>
      </c>
      <c r="T247" s="198">
        <f t="shared" si="297"/>
        <v>0</v>
      </c>
      <c r="U247" s="198">
        <f t="shared" si="297"/>
        <v>0</v>
      </c>
      <c r="V247" s="198">
        <f t="shared" si="297"/>
        <v>0</v>
      </c>
      <c r="W247" s="198">
        <f t="shared" si="297"/>
        <v>0</v>
      </c>
      <c r="X247" s="198">
        <f t="shared" si="297"/>
        <v>0</v>
      </c>
      <c r="Y247" s="198">
        <f t="shared" si="297"/>
        <v>0</v>
      </c>
      <c r="Z247" s="198">
        <f t="shared" si="297"/>
        <v>0</v>
      </c>
      <c r="AA247" s="198">
        <f t="shared" si="297"/>
        <v>0</v>
      </c>
      <c r="AB247" s="198">
        <f t="shared" si="297"/>
        <v>0</v>
      </c>
      <c r="AC247" s="198">
        <f t="shared" si="297"/>
        <v>0</v>
      </c>
      <c r="AD247" s="198">
        <f t="shared" si="297"/>
        <v>0</v>
      </c>
      <c r="AE247" s="198">
        <f t="shared" si="297"/>
        <v>0</v>
      </c>
      <c r="AF247" s="198">
        <f t="shared" si="297"/>
        <v>0</v>
      </c>
      <c r="AG247" s="198">
        <f t="shared" si="297"/>
        <v>0</v>
      </c>
      <c r="AH247" s="198">
        <f t="shared" si="297"/>
        <v>0</v>
      </c>
      <c r="AI247" s="198">
        <f t="shared" si="297"/>
        <v>0</v>
      </c>
      <c r="AJ247" s="198">
        <f t="shared" si="297"/>
        <v>0</v>
      </c>
      <c r="AK247" s="198">
        <f t="shared" si="297"/>
        <v>0</v>
      </c>
      <c r="AL247" s="198">
        <f t="shared" si="297"/>
        <v>0</v>
      </c>
      <c r="AM247" s="198">
        <f t="shared" si="297"/>
        <v>0</v>
      </c>
      <c r="AN247" s="198">
        <f t="shared" si="297"/>
        <v>0</v>
      </c>
      <c r="AO247" s="198">
        <f t="shared" si="297"/>
        <v>0</v>
      </c>
      <c r="AP247" s="198">
        <f t="shared" si="297"/>
        <v>0</v>
      </c>
      <c r="AQ247" s="198">
        <f t="shared" si="297"/>
        <v>0</v>
      </c>
      <c r="AR247" s="198">
        <f t="shared" si="297"/>
        <v>0</v>
      </c>
      <c r="AS247" s="198">
        <f t="shared" si="297"/>
        <v>0</v>
      </c>
      <c r="AT247" s="198">
        <f t="shared" si="297"/>
        <v>0</v>
      </c>
      <c r="AU247" s="198">
        <f t="shared" si="297"/>
        <v>0</v>
      </c>
      <c r="AV247" s="198">
        <f t="shared" si="297"/>
        <v>0</v>
      </c>
      <c r="AW247" s="198">
        <f t="shared" si="297"/>
        <v>0</v>
      </c>
      <c r="AX247" s="198">
        <f t="shared" si="297"/>
        <v>0</v>
      </c>
      <c r="AY247" s="198">
        <f t="shared" si="297"/>
        <v>0</v>
      </c>
      <c r="AZ247" s="198">
        <f t="shared" si="297"/>
        <v>0</v>
      </c>
      <c r="BA247" s="198">
        <f t="shared" si="297"/>
        <v>0</v>
      </c>
      <c r="BB247" s="198">
        <f t="shared" si="297"/>
        <v>0</v>
      </c>
      <c r="BC247" s="198">
        <f t="shared" si="297"/>
        <v>0</v>
      </c>
      <c r="BD247" s="198">
        <f t="shared" si="297"/>
        <v>0</v>
      </c>
      <c r="BE247" s="198">
        <f t="shared" si="297"/>
        <v>0</v>
      </c>
      <c r="BF247" s="198">
        <f t="shared" si="297"/>
        <v>0</v>
      </c>
      <c r="BG247" s="198">
        <f t="shared" si="297"/>
        <v>0</v>
      </c>
      <c r="BH247" s="198">
        <f t="shared" si="297"/>
        <v>0</v>
      </c>
      <c r="BI247" s="198">
        <f t="shared" si="297"/>
        <v>0</v>
      </c>
      <c r="BJ247" s="198">
        <f t="shared" si="297"/>
        <v>0</v>
      </c>
      <c r="BK247" s="198">
        <f t="shared" si="297"/>
        <v>0</v>
      </c>
      <c r="BL247" s="198">
        <f t="shared" si="297"/>
        <v>0</v>
      </c>
      <c r="BM247" s="198">
        <f t="shared" si="297"/>
        <v>0</v>
      </c>
      <c r="BN247" s="198">
        <f t="shared" si="297"/>
        <v>0</v>
      </c>
      <c r="BO247" s="198">
        <f t="shared" si="297"/>
        <v>0</v>
      </c>
      <c r="BP247" s="198">
        <f t="shared" si="297"/>
        <v>0</v>
      </c>
      <c r="BQ247" s="198">
        <f t="shared" si="297"/>
        <v>0</v>
      </c>
      <c r="BR247" s="198">
        <f t="shared" si="297"/>
        <v>0</v>
      </c>
      <c r="BS247" s="198">
        <f t="shared" si="297"/>
        <v>0</v>
      </c>
      <c r="BT247" s="198">
        <f t="shared" si="297"/>
        <v>0</v>
      </c>
      <c r="BU247" s="198">
        <f t="shared" ref="BU247:DY251" si="302">BU49+BU180-BU114</f>
        <v>0</v>
      </c>
      <c r="BV247" s="198">
        <f t="shared" si="302"/>
        <v>0</v>
      </c>
      <c r="BW247" s="198">
        <f t="shared" si="302"/>
        <v>0</v>
      </c>
      <c r="BX247" s="198">
        <f t="shared" si="302"/>
        <v>0</v>
      </c>
      <c r="BY247" s="198">
        <f t="shared" si="302"/>
        <v>0</v>
      </c>
      <c r="BZ247" s="198">
        <f t="shared" si="302"/>
        <v>0</v>
      </c>
      <c r="CA247" s="198">
        <f t="shared" si="302"/>
        <v>0</v>
      </c>
      <c r="CB247" s="198">
        <f t="shared" si="302"/>
        <v>0</v>
      </c>
      <c r="CC247" s="198">
        <f t="shared" si="302"/>
        <v>0</v>
      </c>
      <c r="CD247" s="198">
        <f t="shared" si="302"/>
        <v>0</v>
      </c>
      <c r="CE247" s="198">
        <f t="shared" si="302"/>
        <v>0</v>
      </c>
      <c r="CF247" s="198">
        <f t="shared" si="302"/>
        <v>0</v>
      </c>
      <c r="CG247" s="198">
        <f t="shared" si="302"/>
        <v>0</v>
      </c>
      <c r="CH247" s="198">
        <f t="shared" si="302"/>
        <v>0</v>
      </c>
      <c r="CI247" s="198">
        <f t="shared" si="302"/>
        <v>0</v>
      </c>
      <c r="CJ247" s="198">
        <f t="shared" si="302"/>
        <v>0</v>
      </c>
      <c r="CK247" s="198">
        <f t="shared" si="302"/>
        <v>0</v>
      </c>
      <c r="CL247" s="198">
        <f t="shared" si="302"/>
        <v>0</v>
      </c>
      <c r="CM247" s="198">
        <f t="shared" si="302"/>
        <v>0</v>
      </c>
      <c r="CN247" s="198">
        <f t="shared" si="302"/>
        <v>0</v>
      </c>
      <c r="CO247" s="198">
        <f t="shared" si="302"/>
        <v>0</v>
      </c>
      <c r="CP247" s="198">
        <f t="shared" si="302"/>
        <v>0</v>
      </c>
      <c r="CQ247" s="198">
        <f t="shared" si="302"/>
        <v>0</v>
      </c>
      <c r="CR247" s="198">
        <f t="shared" si="302"/>
        <v>0</v>
      </c>
      <c r="CS247" s="198">
        <f t="shared" si="302"/>
        <v>0</v>
      </c>
      <c r="CT247" s="198">
        <f t="shared" si="302"/>
        <v>0</v>
      </c>
      <c r="CU247" s="198">
        <f t="shared" si="302"/>
        <v>0</v>
      </c>
      <c r="CV247" s="198">
        <f t="shared" si="302"/>
        <v>0</v>
      </c>
      <c r="CW247" s="198">
        <f t="shared" si="302"/>
        <v>0</v>
      </c>
      <c r="CX247" s="198">
        <f t="shared" si="302"/>
        <v>0</v>
      </c>
      <c r="CY247" s="198">
        <f t="shared" si="302"/>
        <v>0</v>
      </c>
      <c r="CZ247" s="198">
        <f t="shared" si="302"/>
        <v>0</v>
      </c>
      <c r="DA247" s="198">
        <f t="shared" si="302"/>
        <v>0</v>
      </c>
      <c r="DB247" s="198">
        <f t="shared" si="302"/>
        <v>0</v>
      </c>
      <c r="DC247" s="198">
        <f t="shared" si="302"/>
        <v>0</v>
      </c>
      <c r="DD247" s="198">
        <f t="shared" si="302"/>
        <v>0</v>
      </c>
      <c r="DE247" s="198">
        <f t="shared" si="302"/>
        <v>0</v>
      </c>
      <c r="DF247" s="198">
        <f t="shared" si="302"/>
        <v>0</v>
      </c>
      <c r="DG247" s="198">
        <f t="shared" si="302"/>
        <v>0</v>
      </c>
      <c r="DH247" s="198">
        <f t="shared" si="302"/>
        <v>0</v>
      </c>
      <c r="DI247" s="198">
        <f t="shared" si="302"/>
        <v>0</v>
      </c>
      <c r="DJ247" s="198">
        <f t="shared" si="302"/>
        <v>0</v>
      </c>
      <c r="DK247" s="198">
        <f t="shared" si="302"/>
        <v>0</v>
      </c>
      <c r="DL247" s="198">
        <f t="shared" si="302"/>
        <v>0</v>
      </c>
      <c r="DM247" s="198">
        <f t="shared" si="302"/>
        <v>0</v>
      </c>
      <c r="DN247" s="198">
        <f t="shared" si="302"/>
        <v>0</v>
      </c>
      <c r="DO247" s="198">
        <f t="shared" si="302"/>
        <v>0</v>
      </c>
      <c r="DP247" s="198">
        <f t="shared" si="302"/>
        <v>0</v>
      </c>
      <c r="DQ247" s="198">
        <f t="shared" si="302"/>
        <v>0</v>
      </c>
      <c r="DR247" s="198">
        <f t="shared" si="302"/>
        <v>0</v>
      </c>
      <c r="DS247" s="198">
        <f t="shared" si="302"/>
        <v>0</v>
      </c>
      <c r="DT247" s="198">
        <f t="shared" si="302"/>
        <v>0</v>
      </c>
      <c r="DU247" s="198">
        <f t="shared" si="302"/>
        <v>0</v>
      </c>
      <c r="DV247" s="198">
        <f t="shared" si="302"/>
        <v>0</v>
      </c>
      <c r="DW247" s="198">
        <f t="shared" si="302"/>
        <v>0</v>
      </c>
      <c r="DX247" s="198">
        <f t="shared" si="302"/>
        <v>0</v>
      </c>
      <c r="DY247" s="198">
        <f t="shared" si="302"/>
        <v>0</v>
      </c>
    </row>
    <row r="248" spans="3:129" ht="22" thickTop="1" thickBot="1" x14ac:dyDescent="0.4">
      <c r="C248" s="189">
        <f t="shared" si="222"/>
        <v>0</v>
      </c>
      <c r="D248" s="190" t="str">
        <f t="shared" ref="D248:E248" si="303">+D181</f>
        <v/>
      </c>
      <c r="E248" s="190" t="str">
        <f t="shared" si="303"/>
        <v>Amm.to Immateriale</v>
      </c>
      <c r="J248" s="198">
        <f t="shared" ref="J248:BU251" si="304">J50+J181-J115</f>
        <v>0</v>
      </c>
      <c r="K248" s="198">
        <f t="shared" si="304"/>
        <v>0</v>
      </c>
      <c r="L248" s="198">
        <f t="shared" si="304"/>
        <v>0</v>
      </c>
      <c r="M248" s="198">
        <f t="shared" si="304"/>
        <v>0</v>
      </c>
      <c r="N248" s="198">
        <f t="shared" si="304"/>
        <v>0</v>
      </c>
      <c r="O248" s="198">
        <f t="shared" si="304"/>
        <v>0</v>
      </c>
      <c r="P248" s="198">
        <f t="shared" si="304"/>
        <v>0</v>
      </c>
      <c r="Q248" s="198">
        <f t="shared" si="304"/>
        <v>0</v>
      </c>
      <c r="R248" s="198">
        <f t="shared" si="304"/>
        <v>0</v>
      </c>
      <c r="S248" s="198">
        <f t="shared" si="304"/>
        <v>0</v>
      </c>
      <c r="T248" s="198">
        <f t="shared" si="304"/>
        <v>0</v>
      </c>
      <c r="U248" s="198">
        <f t="shared" si="304"/>
        <v>0</v>
      </c>
      <c r="V248" s="198">
        <f t="shared" si="304"/>
        <v>0</v>
      </c>
      <c r="W248" s="198">
        <f t="shared" si="304"/>
        <v>0</v>
      </c>
      <c r="X248" s="198">
        <f t="shared" si="304"/>
        <v>0</v>
      </c>
      <c r="Y248" s="198">
        <f t="shared" si="304"/>
        <v>0</v>
      </c>
      <c r="Z248" s="198">
        <f t="shared" si="304"/>
        <v>0</v>
      </c>
      <c r="AA248" s="198">
        <f t="shared" si="304"/>
        <v>0</v>
      </c>
      <c r="AB248" s="198">
        <f t="shared" si="304"/>
        <v>0</v>
      </c>
      <c r="AC248" s="198">
        <f t="shared" si="304"/>
        <v>0</v>
      </c>
      <c r="AD248" s="198">
        <f t="shared" si="304"/>
        <v>0</v>
      </c>
      <c r="AE248" s="198">
        <f t="shared" si="304"/>
        <v>0</v>
      </c>
      <c r="AF248" s="198">
        <f t="shared" si="304"/>
        <v>0</v>
      </c>
      <c r="AG248" s="198">
        <f t="shared" si="304"/>
        <v>0</v>
      </c>
      <c r="AH248" s="198">
        <f t="shared" si="304"/>
        <v>0</v>
      </c>
      <c r="AI248" s="198">
        <f t="shared" si="304"/>
        <v>0</v>
      </c>
      <c r="AJ248" s="198">
        <f t="shared" si="304"/>
        <v>0</v>
      </c>
      <c r="AK248" s="198">
        <f t="shared" si="304"/>
        <v>0</v>
      </c>
      <c r="AL248" s="198">
        <f t="shared" si="304"/>
        <v>0</v>
      </c>
      <c r="AM248" s="198">
        <f t="shared" si="304"/>
        <v>0</v>
      </c>
      <c r="AN248" s="198">
        <f t="shared" si="304"/>
        <v>0</v>
      </c>
      <c r="AO248" s="198">
        <f t="shared" si="304"/>
        <v>0</v>
      </c>
      <c r="AP248" s="198">
        <f t="shared" si="304"/>
        <v>0</v>
      </c>
      <c r="AQ248" s="198">
        <f t="shared" si="304"/>
        <v>0</v>
      </c>
      <c r="AR248" s="198">
        <f t="shared" si="304"/>
        <v>0</v>
      </c>
      <c r="AS248" s="198">
        <f t="shared" si="304"/>
        <v>0</v>
      </c>
      <c r="AT248" s="198">
        <f t="shared" si="304"/>
        <v>0</v>
      </c>
      <c r="AU248" s="198">
        <f t="shared" si="304"/>
        <v>0</v>
      </c>
      <c r="AV248" s="198">
        <f t="shared" si="304"/>
        <v>0</v>
      </c>
      <c r="AW248" s="198">
        <f t="shared" si="304"/>
        <v>0</v>
      </c>
      <c r="AX248" s="198">
        <f t="shared" si="304"/>
        <v>0</v>
      </c>
      <c r="AY248" s="198">
        <f t="shared" si="304"/>
        <v>0</v>
      </c>
      <c r="AZ248" s="198">
        <f t="shared" si="304"/>
        <v>0</v>
      </c>
      <c r="BA248" s="198">
        <f t="shared" si="304"/>
        <v>0</v>
      </c>
      <c r="BB248" s="198">
        <f t="shared" si="304"/>
        <v>0</v>
      </c>
      <c r="BC248" s="198">
        <f t="shared" si="304"/>
        <v>0</v>
      </c>
      <c r="BD248" s="198">
        <f t="shared" si="304"/>
        <v>0</v>
      </c>
      <c r="BE248" s="198">
        <f t="shared" si="304"/>
        <v>0</v>
      </c>
      <c r="BF248" s="198">
        <f t="shared" si="304"/>
        <v>0</v>
      </c>
      <c r="BG248" s="198">
        <f t="shared" si="304"/>
        <v>0</v>
      </c>
      <c r="BH248" s="198">
        <f t="shared" si="304"/>
        <v>0</v>
      </c>
      <c r="BI248" s="198">
        <f t="shared" si="304"/>
        <v>0</v>
      </c>
      <c r="BJ248" s="198">
        <f t="shared" si="304"/>
        <v>0</v>
      </c>
      <c r="BK248" s="198">
        <f t="shared" si="304"/>
        <v>0</v>
      </c>
      <c r="BL248" s="198">
        <f t="shared" si="304"/>
        <v>0</v>
      </c>
      <c r="BM248" s="198">
        <f t="shared" si="304"/>
        <v>0</v>
      </c>
      <c r="BN248" s="198">
        <f t="shared" si="304"/>
        <v>0</v>
      </c>
      <c r="BO248" s="198">
        <f t="shared" si="304"/>
        <v>0</v>
      </c>
      <c r="BP248" s="198">
        <f t="shared" si="304"/>
        <v>0</v>
      </c>
      <c r="BQ248" s="198">
        <f t="shared" si="304"/>
        <v>0</v>
      </c>
      <c r="BR248" s="198">
        <f t="shared" si="304"/>
        <v>0</v>
      </c>
      <c r="BS248" s="198">
        <f t="shared" si="304"/>
        <v>0</v>
      </c>
      <c r="BT248" s="198">
        <f t="shared" si="304"/>
        <v>0</v>
      </c>
      <c r="BU248" s="198">
        <f t="shared" si="304"/>
        <v>0</v>
      </c>
      <c r="BV248" s="198">
        <f t="shared" si="302"/>
        <v>0</v>
      </c>
      <c r="BW248" s="198">
        <f t="shared" si="302"/>
        <v>0</v>
      </c>
      <c r="BX248" s="198">
        <f t="shared" si="302"/>
        <v>0</v>
      </c>
      <c r="BY248" s="198">
        <f t="shared" si="302"/>
        <v>0</v>
      </c>
      <c r="BZ248" s="198">
        <f t="shared" si="302"/>
        <v>0</v>
      </c>
      <c r="CA248" s="198">
        <f t="shared" si="302"/>
        <v>0</v>
      </c>
      <c r="CB248" s="198">
        <f t="shared" si="302"/>
        <v>0</v>
      </c>
      <c r="CC248" s="198">
        <f t="shared" si="302"/>
        <v>0</v>
      </c>
      <c r="CD248" s="198">
        <f t="shared" si="302"/>
        <v>0</v>
      </c>
      <c r="CE248" s="198">
        <f t="shared" si="302"/>
        <v>0</v>
      </c>
      <c r="CF248" s="198">
        <f t="shared" si="302"/>
        <v>0</v>
      </c>
      <c r="CG248" s="198">
        <f t="shared" si="302"/>
        <v>0</v>
      </c>
      <c r="CH248" s="198">
        <f t="shared" si="302"/>
        <v>0</v>
      </c>
      <c r="CI248" s="198">
        <f t="shared" si="302"/>
        <v>0</v>
      </c>
      <c r="CJ248" s="198">
        <f t="shared" si="302"/>
        <v>0</v>
      </c>
      <c r="CK248" s="198">
        <f t="shared" si="302"/>
        <v>0</v>
      </c>
      <c r="CL248" s="198">
        <f t="shared" si="302"/>
        <v>0</v>
      </c>
      <c r="CM248" s="198">
        <f t="shared" si="302"/>
        <v>0</v>
      </c>
      <c r="CN248" s="198">
        <f t="shared" si="302"/>
        <v>0</v>
      </c>
      <c r="CO248" s="198">
        <f t="shared" si="302"/>
        <v>0</v>
      </c>
      <c r="CP248" s="198">
        <f t="shared" si="302"/>
        <v>0</v>
      </c>
      <c r="CQ248" s="198">
        <f t="shared" si="302"/>
        <v>0</v>
      </c>
      <c r="CR248" s="198">
        <f t="shared" si="302"/>
        <v>0</v>
      </c>
      <c r="CS248" s="198">
        <f t="shared" si="302"/>
        <v>0</v>
      </c>
      <c r="CT248" s="198">
        <f t="shared" si="302"/>
        <v>0</v>
      </c>
      <c r="CU248" s="198">
        <f t="shared" si="302"/>
        <v>0</v>
      </c>
      <c r="CV248" s="198">
        <f t="shared" si="302"/>
        <v>0</v>
      </c>
      <c r="CW248" s="198">
        <f t="shared" si="302"/>
        <v>0</v>
      </c>
      <c r="CX248" s="198">
        <f t="shared" si="302"/>
        <v>0</v>
      </c>
      <c r="CY248" s="198">
        <f t="shared" si="302"/>
        <v>0</v>
      </c>
      <c r="CZ248" s="198">
        <f t="shared" si="302"/>
        <v>0</v>
      </c>
      <c r="DA248" s="198">
        <f t="shared" si="302"/>
        <v>0</v>
      </c>
      <c r="DB248" s="198">
        <f t="shared" si="302"/>
        <v>0</v>
      </c>
      <c r="DC248" s="198">
        <f t="shared" si="302"/>
        <v>0</v>
      </c>
      <c r="DD248" s="198">
        <f t="shared" si="302"/>
        <v>0</v>
      </c>
      <c r="DE248" s="198">
        <f t="shared" si="302"/>
        <v>0</v>
      </c>
      <c r="DF248" s="198">
        <f t="shared" si="302"/>
        <v>0</v>
      </c>
      <c r="DG248" s="198">
        <f t="shared" si="302"/>
        <v>0</v>
      </c>
      <c r="DH248" s="198">
        <f t="shared" si="302"/>
        <v>0</v>
      </c>
      <c r="DI248" s="198">
        <f t="shared" si="302"/>
        <v>0</v>
      </c>
      <c r="DJ248" s="198">
        <f t="shared" si="302"/>
        <v>0</v>
      </c>
      <c r="DK248" s="198">
        <f t="shared" si="302"/>
        <v>0</v>
      </c>
      <c r="DL248" s="198">
        <f t="shared" si="302"/>
        <v>0</v>
      </c>
      <c r="DM248" s="198">
        <f t="shared" si="302"/>
        <v>0</v>
      </c>
      <c r="DN248" s="198">
        <f t="shared" si="302"/>
        <v>0</v>
      </c>
      <c r="DO248" s="198">
        <f t="shared" si="302"/>
        <v>0</v>
      </c>
      <c r="DP248" s="198">
        <f t="shared" si="302"/>
        <v>0</v>
      </c>
      <c r="DQ248" s="198">
        <f t="shared" si="302"/>
        <v>0</v>
      </c>
      <c r="DR248" s="198">
        <f t="shared" si="302"/>
        <v>0</v>
      </c>
      <c r="DS248" s="198">
        <f t="shared" si="302"/>
        <v>0</v>
      </c>
      <c r="DT248" s="198">
        <f t="shared" si="302"/>
        <v>0</v>
      </c>
      <c r="DU248" s="198">
        <f t="shared" si="302"/>
        <v>0</v>
      </c>
      <c r="DV248" s="198">
        <f t="shared" si="302"/>
        <v>0</v>
      </c>
      <c r="DW248" s="198">
        <f t="shared" si="302"/>
        <v>0</v>
      </c>
      <c r="DX248" s="198">
        <f t="shared" si="302"/>
        <v>0</v>
      </c>
      <c r="DY248" s="198">
        <f t="shared" si="302"/>
        <v>0</v>
      </c>
    </row>
    <row r="249" spans="3:129" ht="22" thickTop="1" thickBot="1" x14ac:dyDescent="0.4">
      <c r="C249" s="189">
        <f t="shared" si="222"/>
        <v>0</v>
      </c>
      <c r="D249" s="190" t="str">
        <f t="shared" ref="D249:E249" si="305">+D182</f>
        <v/>
      </c>
      <c r="E249" s="190" t="str">
        <f t="shared" si="305"/>
        <v>Amm.to Immateriale</v>
      </c>
      <c r="J249" s="198">
        <f t="shared" si="304"/>
        <v>0</v>
      </c>
      <c r="K249" s="198">
        <f t="shared" si="304"/>
        <v>0</v>
      </c>
      <c r="L249" s="198">
        <f t="shared" si="304"/>
        <v>0</v>
      </c>
      <c r="M249" s="198">
        <f t="shared" si="304"/>
        <v>0</v>
      </c>
      <c r="N249" s="198">
        <f t="shared" si="304"/>
        <v>0</v>
      </c>
      <c r="O249" s="198">
        <f t="shared" si="304"/>
        <v>0</v>
      </c>
      <c r="P249" s="198">
        <f t="shared" si="304"/>
        <v>0</v>
      </c>
      <c r="Q249" s="198">
        <f t="shared" si="304"/>
        <v>0</v>
      </c>
      <c r="R249" s="198">
        <f t="shared" si="304"/>
        <v>0</v>
      </c>
      <c r="S249" s="198">
        <f t="shared" si="304"/>
        <v>0</v>
      </c>
      <c r="T249" s="198">
        <f t="shared" si="304"/>
        <v>0</v>
      </c>
      <c r="U249" s="198">
        <f t="shared" si="304"/>
        <v>0</v>
      </c>
      <c r="V249" s="198">
        <f t="shared" si="304"/>
        <v>0</v>
      </c>
      <c r="W249" s="198">
        <f t="shared" si="304"/>
        <v>0</v>
      </c>
      <c r="X249" s="198">
        <f t="shared" si="304"/>
        <v>0</v>
      </c>
      <c r="Y249" s="198">
        <f t="shared" si="304"/>
        <v>0</v>
      </c>
      <c r="Z249" s="198">
        <f t="shared" si="304"/>
        <v>0</v>
      </c>
      <c r="AA249" s="198">
        <f t="shared" si="304"/>
        <v>0</v>
      </c>
      <c r="AB249" s="198">
        <f t="shared" si="304"/>
        <v>0</v>
      </c>
      <c r="AC249" s="198">
        <f t="shared" si="304"/>
        <v>0</v>
      </c>
      <c r="AD249" s="198">
        <f t="shared" si="304"/>
        <v>0</v>
      </c>
      <c r="AE249" s="198">
        <f t="shared" si="304"/>
        <v>0</v>
      </c>
      <c r="AF249" s="198">
        <f t="shared" si="304"/>
        <v>0</v>
      </c>
      <c r="AG249" s="198">
        <f t="shared" si="304"/>
        <v>0</v>
      </c>
      <c r="AH249" s="198">
        <f t="shared" si="304"/>
        <v>0</v>
      </c>
      <c r="AI249" s="198">
        <f t="shared" si="304"/>
        <v>0</v>
      </c>
      <c r="AJ249" s="198">
        <f t="shared" si="304"/>
        <v>0</v>
      </c>
      <c r="AK249" s="198">
        <f t="shared" si="304"/>
        <v>0</v>
      </c>
      <c r="AL249" s="198">
        <f t="shared" si="304"/>
        <v>0</v>
      </c>
      <c r="AM249" s="198">
        <f t="shared" si="304"/>
        <v>0</v>
      </c>
      <c r="AN249" s="198">
        <f t="shared" si="304"/>
        <v>0</v>
      </c>
      <c r="AO249" s="198">
        <f t="shared" si="304"/>
        <v>0</v>
      </c>
      <c r="AP249" s="198">
        <f t="shared" si="304"/>
        <v>0</v>
      </c>
      <c r="AQ249" s="198">
        <f t="shared" si="304"/>
        <v>0</v>
      </c>
      <c r="AR249" s="198">
        <f t="shared" si="304"/>
        <v>0</v>
      </c>
      <c r="AS249" s="198">
        <f t="shared" si="304"/>
        <v>0</v>
      </c>
      <c r="AT249" s="198">
        <f t="shared" si="304"/>
        <v>0</v>
      </c>
      <c r="AU249" s="198">
        <f t="shared" si="304"/>
        <v>0</v>
      </c>
      <c r="AV249" s="198">
        <f t="shared" si="304"/>
        <v>0</v>
      </c>
      <c r="AW249" s="198">
        <f t="shared" si="304"/>
        <v>0</v>
      </c>
      <c r="AX249" s="198">
        <f t="shared" si="304"/>
        <v>0</v>
      </c>
      <c r="AY249" s="198">
        <f t="shared" si="304"/>
        <v>0</v>
      </c>
      <c r="AZ249" s="198">
        <f t="shared" si="304"/>
        <v>0</v>
      </c>
      <c r="BA249" s="198">
        <f t="shared" si="304"/>
        <v>0</v>
      </c>
      <c r="BB249" s="198">
        <f t="shared" si="304"/>
        <v>0</v>
      </c>
      <c r="BC249" s="198">
        <f t="shared" si="304"/>
        <v>0</v>
      </c>
      <c r="BD249" s="198">
        <f t="shared" si="304"/>
        <v>0</v>
      </c>
      <c r="BE249" s="198">
        <f t="shared" si="304"/>
        <v>0</v>
      </c>
      <c r="BF249" s="198">
        <f t="shared" si="304"/>
        <v>0</v>
      </c>
      <c r="BG249" s="198">
        <f t="shared" si="304"/>
        <v>0</v>
      </c>
      <c r="BH249" s="198">
        <f t="shared" si="304"/>
        <v>0</v>
      </c>
      <c r="BI249" s="198">
        <f t="shared" si="304"/>
        <v>0</v>
      </c>
      <c r="BJ249" s="198">
        <f t="shared" si="304"/>
        <v>0</v>
      </c>
      <c r="BK249" s="198">
        <f t="shared" si="304"/>
        <v>0</v>
      </c>
      <c r="BL249" s="198">
        <f t="shared" si="304"/>
        <v>0</v>
      </c>
      <c r="BM249" s="198">
        <f t="shared" si="304"/>
        <v>0</v>
      </c>
      <c r="BN249" s="198">
        <f t="shared" si="304"/>
        <v>0</v>
      </c>
      <c r="BO249" s="198">
        <f t="shared" si="304"/>
        <v>0</v>
      </c>
      <c r="BP249" s="198">
        <f t="shared" si="304"/>
        <v>0</v>
      </c>
      <c r="BQ249" s="198">
        <f t="shared" si="304"/>
        <v>0</v>
      </c>
      <c r="BR249" s="198">
        <f t="shared" si="304"/>
        <v>0</v>
      </c>
      <c r="BS249" s="198">
        <f t="shared" si="304"/>
        <v>0</v>
      </c>
      <c r="BT249" s="198">
        <f t="shared" si="304"/>
        <v>0</v>
      </c>
      <c r="BU249" s="198">
        <f t="shared" si="304"/>
        <v>0</v>
      </c>
      <c r="BV249" s="198">
        <f t="shared" si="302"/>
        <v>0</v>
      </c>
      <c r="BW249" s="198">
        <f t="shared" si="302"/>
        <v>0</v>
      </c>
      <c r="BX249" s="198">
        <f t="shared" si="302"/>
        <v>0</v>
      </c>
      <c r="BY249" s="198">
        <f t="shared" si="302"/>
        <v>0</v>
      </c>
      <c r="BZ249" s="198">
        <f t="shared" si="302"/>
        <v>0</v>
      </c>
      <c r="CA249" s="198">
        <f t="shared" si="302"/>
        <v>0</v>
      </c>
      <c r="CB249" s="198">
        <f t="shared" si="302"/>
        <v>0</v>
      </c>
      <c r="CC249" s="198">
        <f t="shared" si="302"/>
        <v>0</v>
      </c>
      <c r="CD249" s="198">
        <f t="shared" si="302"/>
        <v>0</v>
      </c>
      <c r="CE249" s="198">
        <f t="shared" si="302"/>
        <v>0</v>
      </c>
      <c r="CF249" s="198">
        <f t="shared" si="302"/>
        <v>0</v>
      </c>
      <c r="CG249" s="198">
        <f t="shared" si="302"/>
        <v>0</v>
      </c>
      <c r="CH249" s="198">
        <f t="shared" si="302"/>
        <v>0</v>
      </c>
      <c r="CI249" s="198">
        <f t="shared" si="302"/>
        <v>0</v>
      </c>
      <c r="CJ249" s="198">
        <f t="shared" si="302"/>
        <v>0</v>
      </c>
      <c r="CK249" s="198">
        <f t="shared" si="302"/>
        <v>0</v>
      </c>
      <c r="CL249" s="198">
        <f t="shared" si="302"/>
        <v>0</v>
      </c>
      <c r="CM249" s="198">
        <f t="shared" si="302"/>
        <v>0</v>
      </c>
      <c r="CN249" s="198">
        <f t="shared" si="302"/>
        <v>0</v>
      </c>
      <c r="CO249" s="198">
        <f t="shared" si="302"/>
        <v>0</v>
      </c>
      <c r="CP249" s="198">
        <f t="shared" si="302"/>
        <v>0</v>
      </c>
      <c r="CQ249" s="198">
        <f t="shared" si="302"/>
        <v>0</v>
      </c>
      <c r="CR249" s="198">
        <f t="shared" si="302"/>
        <v>0</v>
      </c>
      <c r="CS249" s="198">
        <f t="shared" si="302"/>
        <v>0</v>
      </c>
      <c r="CT249" s="198">
        <f t="shared" si="302"/>
        <v>0</v>
      </c>
      <c r="CU249" s="198">
        <f t="shared" si="302"/>
        <v>0</v>
      </c>
      <c r="CV249" s="198">
        <f t="shared" si="302"/>
        <v>0</v>
      </c>
      <c r="CW249" s="198">
        <f t="shared" si="302"/>
        <v>0</v>
      </c>
      <c r="CX249" s="198">
        <f t="shared" si="302"/>
        <v>0</v>
      </c>
      <c r="CY249" s="198">
        <f t="shared" si="302"/>
        <v>0</v>
      </c>
      <c r="CZ249" s="198">
        <f t="shared" si="302"/>
        <v>0</v>
      </c>
      <c r="DA249" s="198">
        <f t="shared" si="302"/>
        <v>0</v>
      </c>
      <c r="DB249" s="198">
        <f t="shared" si="302"/>
        <v>0</v>
      </c>
      <c r="DC249" s="198">
        <f t="shared" si="302"/>
        <v>0</v>
      </c>
      <c r="DD249" s="198">
        <f t="shared" si="302"/>
        <v>0</v>
      </c>
      <c r="DE249" s="198">
        <f t="shared" si="302"/>
        <v>0</v>
      </c>
      <c r="DF249" s="198">
        <f t="shared" si="302"/>
        <v>0</v>
      </c>
      <c r="DG249" s="198">
        <f t="shared" si="302"/>
        <v>0</v>
      </c>
      <c r="DH249" s="198">
        <f t="shared" si="302"/>
        <v>0</v>
      </c>
      <c r="DI249" s="198">
        <f t="shared" si="302"/>
        <v>0</v>
      </c>
      <c r="DJ249" s="198">
        <f t="shared" si="302"/>
        <v>0</v>
      </c>
      <c r="DK249" s="198">
        <f t="shared" si="302"/>
        <v>0</v>
      </c>
      <c r="DL249" s="198">
        <f t="shared" si="302"/>
        <v>0</v>
      </c>
      <c r="DM249" s="198">
        <f t="shared" si="302"/>
        <v>0</v>
      </c>
      <c r="DN249" s="198">
        <f t="shared" si="302"/>
        <v>0</v>
      </c>
      <c r="DO249" s="198">
        <f t="shared" si="302"/>
        <v>0</v>
      </c>
      <c r="DP249" s="198">
        <f t="shared" si="302"/>
        <v>0</v>
      </c>
      <c r="DQ249" s="198">
        <f t="shared" si="302"/>
        <v>0</v>
      </c>
      <c r="DR249" s="198">
        <f t="shared" si="302"/>
        <v>0</v>
      </c>
      <c r="DS249" s="198">
        <f t="shared" si="302"/>
        <v>0</v>
      </c>
      <c r="DT249" s="198">
        <f t="shared" si="302"/>
        <v>0</v>
      </c>
      <c r="DU249" s="198">
        <f t="shared" si="302"/>
        <v>0</v>
      </c>
      <c r="DV249" s="198">
        <f t="shared" si="302"/>
        <v>0</v>
      </c>
      <c r="DW249" s="198">
        <f t="shared" si="302"/>
        <v>0</v>
      </c>
      <c r="DX249" s="198">
        <f t="shared" si="302"/>
        <v>0</v>
      </c>
      <c r="DY249" s="198">
        <f t="shared" si="302"/>
        <v>0</v>
      </c>
    </row>
    <row r="250" spans="3:129" ht="22" thickTop="1" thickBot="1" x14ac:dyDescent="0.4">
      <c r="C250" s="189">
        <f t="shared" si="222"/>
        <v>0</v>
      </c>
      <c r="D250" s="190" t="str">
        <f t="shared" ref="D250:E250" si="306">+D183</f>
        <v/>
      </c>
      <c r="E250" s="190" t="str">
        <f t="shared" si="306"/>
        <v>Amm.to Immateriale</v>
      </c>
      <c r="J250" s="198">
        <f t="shared" si="304"/>
        <v>0</v>
      </c>
      <c r="K250" s="198">
        <f t="shared" si="304"/>
        <v>0</v>
      </c>
      <c r="L250" s="198">
        <f t="shared" si="304"/>
        <v>0</v>
      </c>
      <c r="M250" s="198">
        <f t="shared" si="304"/>
        <v>0</v>
      </c>
      <c r="N250" s="198">
        <f t="shared" si="304"/>
        <v>0</v>
      </c>
      <c r="O250" s="198">
        <f t="shared" si="304"/>
        <v>0</v>
      </c>
      <c r="P250" s="198">
        <f t="shared" si="304"/>
        <v>0</v>
      </c>
      <c r="Q250" s="198">
        <f t="shared" si="304"/>
        <v>0</v>
      </c>
      <c r="R250" s="198">
        <f t="shared" si="304"/>
        <v>0</v>
      </c>
      <c r="S250" s="198">
        <f t="shared" si="304"/>
        <v>0</v>
      </c>
      <c r="T250" s="198">
        <f t="shared" si="304"/>
        <v>0</v>
      </c>
      <c r="U250" s="198">
        <f t="shared" si="304"/>
        <v>0</v>
      </c>
      <c r="V250" s="198">
        <f t="shared" si="304"/>
        <v>0</v>
      </c>
      <c r="W250" s="198">
        <f t="shared" si="304"/>
        <v>0</v>
      </c>
      <c r="X250" s="198">
        <f t="shared" si="304"/>
        <v>0</v>
      </c>
      <c r="Y250" s="198">
        <f t="shared" si="304"/>
        <v>0</v>
      </c>
      <c r="Z250" s="198">
        <f t="shared" si="304"/>
        <v>0</v>
      </c>
      <c r="AA250" s="198">
        <f t="shared" si="304"/>
        <v>0</v>
      </c>
      <c r="AB250" s="198">
        <f t="shared" si="304"/>
        <v>0</v>
      </c>
      <c r="AC250" s="198">
        <f t="shared" si="304"/>
        <v>0</v>
      </c>
      <c r="AD250" s="198">
        <f t="shared" si="304"/>
        <v>0</v>
      </c>
      <c r="AE250" s="198">
        <f t="shared" si="304"/>
        <v>0</v>
      </c>
      <c r="AF250" s="198">
        <f t="shared" si="304"/>
        <v>0</v>
      </c>
      <c r="AG250" s="198">
        <f t="shared" si="304"/>
        <v>0</v>
      </c>
      <c r="AH250" s="198">
        <f t="shared" si="304"/>
        <v>0</v>
      </c>
      <c r="AI250" s="198">
        <f t="shared" si="304"/>
        <v>0</v>
      </c>
      <c r="AJ250" s="198">
        <f t="shared" si="304"/>
        <v>0</v>
      </c>
      <c r="AK250" s="198">
        <f t="shared" si="304"/>
        <v>0</v>
      </c>
      <c r="AL250" s="198">
        <f t="shared" si="304"/>
        <v>0</v>
      </c>
      <c r="AM250" s="198">
        <f t="shared" si="304"/>
        <v>0</v>
      </c>
      <c r="AN250" s="198">
        <f t="shared" si="304"/>
        <v>0</v>
      </c>
      <c r="AO250" s="198">
        <f t="shared" si="304"/>
        <v>0</v>
      </c>
      <c r="AP250" s="198">
        <f t="shared" si="304"/>
        <v>0</v>
      </c>
      <c r="AQ250" s="198">
        <f t="shared" si="304"/>
        <v>0</v>
      </c>
      <c r="AR250" s="198">
        <f t="shared" si="304"/>
        <v>0</v>
      </c>
      <c r="AS250" s="198">
        <f t="shared" si="304"/>
        <v>0</v>
      </c>
      <c r="AT250" s="198">
        <f t="shared" si="304"/>
        <v>0</v>
      </c>
      <c r="AU250" s="198">
        <f t="shared" si="304"/>
        <v>0</v>
      </c>
      <c r="AV250" s="198">
        <f t="shared" si="304"/>
        <v>0</v>
      </c>
      <c r="AW250" s="198">
        <f t="shared" si="304"/>
        <v>0</v>
      </c>
      <c r="AX250" s="198">
        <f t="shared" si="304"/>
        <v>0</v>
      </c>
      <c r="AY250" s="198">
        <f t="shared" si="304"/>
        <v>0</v>
      </c>
      <c r="AZ250" s="198">
        <f t="shared" si="304"/>
        <v>0</v>
      </c>
      <c r="BA250" s="198">
        <f t="shared" si="304"/>
        <v>0</v>
      </c>
      <c r="BB250" s="198">
        <f t="shared" si="304"/>
        <v>0</v>
      </c>
      <c r="BC250" s="198">
        <f t="shared" si="304"/>
        <v>0</v>
      </c>
      <c r="BD250" s="198">
        <f t="shared" si="304"/>
        <v>0</v>
      </c>
      <c r="BE250" s="198">
        <f t="shared" si="304"/>
        <v>0</v>
      </c>
      <c r="BF250" s="198">
        <f t="shared" si="304"/>
        <v>0</v>
      </c>
      <c r="BG250" s="198">
        <f t="shared" si="304"/>
        <v>0</v>
      </c>
      <c r="BH250" s="198">
        <f t="shared" si="304"/>
        <v>0</v>
      </c>
      <c r="BI250" s="198">
        <f t="shared" si="304"/>
        <v>0</v>
      </c>
      <c r="BJ250" s="198">
        <f t="shared" si="304"/>
        <v>0</v>
      </c>
      <c r="BK250" s="198">
        <f t="shared" si="304"/>
        <v>0</v>
      </c>
      <c r="BL250" s="198">
        <f t="shared" si="304"/>
        <v>0</v>
      </c>
      <c r="BM250" s="198">
        <f t="shared" si="304"/>
        <v>0</v>
      </c>
      <c r="BN250" s="198">
        <f t="shared" si="304"/>
        <v>0</v>
      </c>
      <c r="BO250" s="198">
        <f t="shared" si="304"/>
        <v>0</v>
      </c>
      <c r="BP250" s="198">
        <f t="shared" si="304"/>
        <v>0</v>
      </c>
      <c r="BQ250" s="198">
        <f t="shared" si="304"/>
        <v>0</v>
      </c>
      <c r="BR250" s="198">
        <f t="shared" si="304"/>
        <v>0</v>
      </c>
      <c r="BS250" s="198">
        <f t="shared" si="304"/>
        <v>0</v>
      </c>
      <c r="BT250" s="198">
        <f t="shared" si="304"/>
        <v>0</v>
      </c>
      <c r="BU250" s="198">
        <f t="shared" si="304"/>
        <v>0</v>
      </c>
      <c r="BV250" s="198">
        <f t="shared" si="302"/>
        <v>0</v>
      </c>
      <c r="BW250" s="198">
        <f t="shared" si="302"/>
        <v>0</v>
      </c>
      <c r="BX250" s="198">
        <f t="shared" si="302"/>
        <v>0</v>
      </c>
      <c r="BY250" s="198">
        <f t="shared" si="302"/>
        <v>0</v>
      </c>
      <c r="BZ250" s="198">
        <f t="shared" si="302"/>
        <v>0</v>
      </c>
      <c r="CA250" s="198">
        <f t="shared" si="302"/>
        <v>0</v>
      </c>
      <c r="CB250" s="198">
        <f t="shared" si="302"/>
        <v>0</v>
      </c>
      <c r="CC250" s="198">
        <f t="shared" si="302"/>
        <v>0</v>
      </c>
      <c r="CD250" s="198">
        <f t="shared" si="302"/>
        <v>0</v>
      </c>
      <c r="CE250" s="198">
        <f t="shared" si="302"/>
        <v>0</v>
      </c>
      <c r="CF250" s="198">
        <f t="shared" si="302"/>
        <v>0</v>
      </c>
      <c r="CG250" s="198">
        <f t="shared" si="302"/>
        <v>0</v>
      </c>
      <c r="CH250" s="198">
        <f t="shared" si="302"/>
        <v>0</v>
      </c>
      <c r="CI250" s="198">
        <f t="shared" si="302"/>
        <v>0</v>
      </c>
      <c r="CJ250" s="198">
        <f t="shared" si="302"/>
        <v>0</v>
      </c>
      <c r="CK250" s="198">
        <f t="shared" si="302"/>
        <v>0</v>
      </c>
      <c r="CL250" s="198">
        <f t="shared" si="302"/>
        <v>0</v>
      </c>
      <c r="CM250" s="198">
        <f t="shared" si="302"/>
        <v>0</v>
      </c>
      <c r="CN250" s="198">
        <f t="shared" si="302"/>
        <v>0</v>
      </c>
      <c r="CO250" s="198">
        <f t="shared" si="302"/>
        <v>0</v>
      </c>
      <c r="CP250" s="198">
        <f t="shared" si="302"/>
        <v>0</v>
      </c>
      <c r="CQ250" s="198">
        <f t="shared" si="302"/>
        <v>0</v>
      </c>
      <c r="CR250" s="198">
        <f t="shared" si="302"/>
        <v>0</v>
      </c>
      <c r="CS250" s="198">
        <f t="shared" si="302"/>
        <v>0</v>
      </c>
      <c r="CT250" s="198">
        <f t="shared" si="302"/>
        <v>0</v>
      </c>
      <c r="CU250" s="198">
        <f t="shared" si="302"/>
        <v>0</v>
      </c>
      <c r="CV250" s="198">
        <f t="shared" si="302"/>
        <v>0</v>
      </c>
      <c r="CW250" s="198">
        <f t="shared" si="302"/>
        <v>0</v>
      </c>
      <c r="CX250" s="198">
        <f t="shared" si="302"/>
        <v>0</v>
      </c>
      <c r="CY250" s="198">
        <f t="shared" si="302"/>
        <v>0</v>
      </c>
      <c r="CZ250" s="198">
        <f t="shared" si="302"/>
        <v>0</v>
      </c>
      <c r="DA250" s="198">
        <f t="shared" si="302"/>
        <v>0</v>
      </c>
      <c r="DB250" s="198">
        <f t="shared" si="302"/>
        <v>0</v>
      </c>
      <c r="DC250" s="198">
        <f t="shared" si="302"/>
        <v>0</v>
      </c>
      <c r="DD250" s="198">
        <f t="shared" si="302"/>
        <v>0</v>
      </c>
      <c r="DE250" s="198">
        <f t="shared" si="302"/>
        <v>0</v>
      </c>
      <c r="DF250" s="198">
        <f t="shared" si="302"/>
        <v>0</v>
      </c>
      <c r="DG250" s="198">
        <f t="shared" si="302"/>
        <v>0</v>
      </c>
      <c r="DH250" s="198">
        <f t="shared" si="302"/>
        <v>0</v>
      </c>
      <c r="DI250" s="198">
        <f t="shared" si="302"/>
        <v>0</v>
      </c>
      <c r="DJ250" s="198">
        <f t="shared" si="302"/>
        <v>0</v>
      </c>
      <c r="DK250" s="198">
        <f t="shared" si="302"/>
        <v>0</v>
      </c>
      <c r="DL250" s="198">
        <f t="shared" si="302"/>
        <v>0</v>
      </c>
      <c r="DM250" s="198">
        <f t="shared" si="302"/>
        <v>0</v>
      </c>
      <c r="DN250" s="198">
        <f t="shared" si="302"/>
        <v>0</v>
      </c>
      <c r="DO250" s="198">
        <f t="shared" si="302"/>
        <v>0</v>
      </c>
      <c r="DP250" s="198">
        <f t="shared" si="302"/>
        <v>0</v>
      </c>
      <c r="DQ250" s="198">
        <f t="shared" si="302"/>
        <v>0</v>
      </c>
      <c r="DR250" s="198">
        <f t="shared" si="302"/>
        <v>0</v>
      </c>
      <c r="DS250" s="198">
        <f t="shared" si="302"/>
        <v>0</v>
      </c>
      <c r="DT250" s="198">
        <f t="shared" si="302"/>
        <v>0</v>
      </c>
      <c r="DU250" s="198">
        <f t="shared" si="302"/>
        <v>0</v>
      </c>
      <c r="DV250" s="198">
        <f t="shared" si="302"/>
        <v>0</v>
      </c>
      <c r="DW250" s="198">
        <f t="shared" si="302"/>
        <v>0</v>
      </c>
      <c r="DX250" s="198">
        <f t="shared" si="302"/>
        <v>0</v>
      </c>
      <c r="DY250" s="198">
        <f t="shared" si="302"/>
        <v>0</v>
      </c>
    </row>
    <row r="251" spans="3:129" ht="22" thickTop="1" thickBot="1" x14ac:dyDescent="0.4">
      <c r="C251" s="189">
        <f t="shared" si="222"/>
        <v>0</v>
      </c>
      <c r="D251" s="190" t="str">
        <f t="shared" ref="D251:E251" si="307">+D184</f>
        <v/>
      </c>
      <c r="E251" s="190" t="str">
        <f t="shared" si="307"/>
        <v>Amm.to Immateriale</v>
      </c>
      <c r="J251" s="198">
        <f t="shared" si="304"/>
        <v>0</v>
      </c>
      <c r="K251" s="198">
        <f t="shared" si="304"/>
        <v>0</v>
      </c>
      <c r="L251" s="198">
        <f t="shared" si="304"/>
        <v>0</v>
      </c>
      <c r="M251" s="198">
        <f t="shared" si="304"/>
        <v>0</v>
      </c>
      <c r="N251" s="198">
        <f t="shared" si="304"/>
        <v>0</v>
      </c>
      <c r="O251" s="198">
        <f t="shared" si="304"/>
        <v>0</v>
      </c>
      <c r="P251" s="198">
        <f t="shared" si="304"/>
        <v>0</v>
      </c>
      <c r="Q251" s="198">
        <f t="shared" si="304"/>
        <v>0</v>
      </c>
      <c r="R251" s="198">
        <f t="shared" si="304"/>
        <v>0</v>
      </c>
      <c r="S251" s="198">
        <f t="shared" si="304"/>
        <v>0</v>
      </c>
      <c r="T251" s="198">
        <f t="shared" si="304"/>
        <v>0</v>
      </c>
      <c r="U251" s="198">
        <f t="shared" si="304"/>
        <v>0</v>
      </c>
      <c r="V251" s="198">
        <f t="shared" si="304"/>
        <v>0</v>
      </c>
      <c r="W251" s="198">
        <f t="shared" si="304"/>
        <v>0</v>
      </c>
      <c r="X251" s="198">
        <f t="shared" si="304"/>
        <v>0</v>
      </c>
      <c r="Y251" s="198">
        <f t="shared" si="304"/>
        <v>0</v>
      </c>
      <c r="Z251" s="198">
        <f t="shared" si="304"/>
        <v>0</v>
      </c>
      <c r="AA251" s="198">
        <f t="shared" si="304"/>
        <v>0</v>
      </c>
      <c r="AB251" s="198">
        <f t="shared" si="304"/>
        <v>0</v>
      </c>
      <c r="AC251" s="198">
        <f t="shared" si="304"/>
        <v>0</v>
      </c>
      <c r="AD251" s="198">
        <f t="shared" si="304"/>
        <v>0</v>
      </c>
      <c r="AE251" s="198">
        <f t="shared" si="304"/>
        <v>0</v>
      </c>
      <c r="AF251" s="198">
        <f t="shared" si="304"/>
        <v>0</v>
      </c>
      <c r="AG251" s="198">
        <f t="shared" si="304"/>
        <v>0</v>
      </c>
      <c r="AH251" s="198">
        <f t="shared" si="304"/>
        <v>0</v>
      </c>
      <c r="AI251" s="198">
        <f t="shared" si="304"/>
        <v>0</v>
      </c>
      <c r="AJ251" s="198">
        <f t="shared" si="304"/>
        <v>0</v>
      </c>
      <c r="AK251" s="198">
        <f t="shared" si="304"/>
        <v>0</v>
      </c>
      <c r="AL251" s="198">
        <f t="shared" si="304"/>
        <v>0</v>
      </c>
      <c r="AM251" s="198">
        <f t="shared" si="304"/>
        <v>0</v>
      </c>
      <c r="AN251" s="198">
        <f t="shared" si="304"/>
        <v>0</v>
      </c>
      <c r="AO251" s="198">
        <f t="shared" si="304"/>
        <v>0</v>
      </c>
      <c r="AP251" s="198">
        <f t="shared" si="304"/>
        <v>0</v>
      </c>
      <c r="AQ251" s="198">
        <f t="shared" si="304"/>
        <v>0</v>
      </c>
      <c r="AR251" s="198">
        <f t="shared" si="304"/>
        <v>0</v>
      </c>
      <c r="AS251" s="198">
        <f t="shared" si="304"/>
        <v>0</v>
      </c>
      <c r="AT251" s="198">
        <f t="shared" si="304"/>
        <v>0</v>
      </c>
      <c r="AU251" s="198">
        <f t="shared" si="304"/>
        <v>0</v>
      </c>
      <c r="AV251" s="198">
        <f t="shared" si="304"/>
        <v>0</v>
      </c>
      <c r="AW251" s="198">
        <f t="shared" si="304"/>
        <v>0</v>
      </c>
      <c r="AX251" s="198">
        <f t="shared" si="304"/>
        <v>0</v>
      </c>
      <c r="AY251" s="198">
        <f t="shared" si="304"/>
        <v>0</v>
      </c>
      <c r="AZ251" s="198">
        <f t="shared" si="304"/>
        <v>0</v>
      </c>
      <c r="BA251" s="198">
        <f t="shared" si="304"/>
        <v>0</v>
      </c>
      <c r="BB251" s="198">
        <f t="shared" si="304"/>
        <v>0</v>
      </c>
      <c r="BC251" s="198">
        <f t="shared" si="304"/>
        <v>0</v>
      </c>
      <c r="BD251" s="198">
        <f t="shared" si="304"/>
        <v>0</v>
      </c>
      <c r="BE251" s="198">
        <f t="shared" si="304"/>
        <v>0</v>
      </c>
      <c r="BF251" s="198">
        <f t="shared" si="304"/>
        <v>0</v>
      </c>
      <c r="BG251" s="198">
        <f t="shared" si="304"/>
        <v>0</v>
      </c>
      <c r="BH251" s="198">
        <f t="shared" si="304"/>
        <v>0</v>
      </c>
      <c r="BI251" s="198">
        <f t="shared" si="304"/>
        <v>0</v>
      </c>
      <c r="BJ251" s="198">
        <f t="shared" si="304"/>
        <v>0</v>
      </c>
      <c r="BK251" s="198">
        <f t="shared" si="304"/>
        <v>0</v>
      </c>
      <c r="BL251" s="198">
        <f t="shared" si="304"/>
        <v>0</v>
      </c>
      <c r="BM251" s="198">
        <f t="shared" si="304"/>
        <v>0</v>
      </c>
      <c r="BN251" s="198">
        <f t="shared" si="304"/>
        <v>0</v>
      </c>
      <c r="BO251" s="198">
        <f t="shared" si="304"/>
        <v>0</v>
      </c>
      <c r="BP251" s="198">
        <f t="shared" si="304"/>
        <v>0</v>
      </c>
      <c r="BQ251" s="198">
        <f t="shared" si="304"/>
        <v>0</v>
      </c>
      <c r="BR251" s="198">
        <f t="shared" si="304"/>
        <v>0</v>
      </c>
      <c r="BS251" s="198">
        <f t="shared" si="304"/>
        <v>0</v>
      </c>
      <c r="BT251" s="198">
        <f t="shared" si="304"/>
        <v>0</v>
      </c>
      <c r="BU251" s="198">
        <f t="shared" ref="BU251" si="308">BU53+BU184-BU118</f>
        <v>0</v>
      </c>
      <c r="BV251" s="198">
        <f t="shared" si="302"/>
        <v>0</v>
      </c>
      <c r="BW251" s="198">
        <f t="shared" si="302"/>
        <v>0</v>
      </c>
      <c r="BX251" s="198">
        <f t="shared" si="302"/>
        <v>0</v>
      </c>
      <c r="BY251" s="198">
        <f t="shared" si="302"/>
        <v>0</v>
      </c>
      <c r="BZ251" s="198">
        <f t="shared" si="302"/>
        <v>0</v>
      </c>
      <c r="CA251" s="198">
        <f t="shared" si="302"/>
        <v>0</v>
      </c>
      <c r="CB251" s="198">
        <f t="shared" si="302"/>
        <v>0</v>
      </c>
      <c r="CC251" s="198">
        <f t="shared" si="302"/>
        <v>0</v>
      </c>
      <c r="CD251" s="198">
        <f t="shared" si="302"/>
        <v>0</v>
      </c>
      <c r="CE251" s="198">
        <f t="shared" si="302"/>
        <v>0</v>
      </c>
      <c r="CF251" s="198">
        <f t="shared" si="302"/>
        <v>0</v>
      </c>
      <c r="CG251" s="198">
        <f t="shared" si="302"/>
        <v>0</v>
      </c>
      <c r="CH251" s="198">
        <f t="shared" si="302"/>
        <v>0</v>
      </c>
      <c r="CI251" s="198">
        <f t="shared" si="302"/>
        <v>0</v>
      </c>
      <c r="CJ251" s="198">
        <f t="shared" si="302"/>
        <v>0</v>
      </c>
      <c r="CK251" s="198">
        <f t="shared" si="302"/>
        <v>0</v>
      </c>
      <c r="CL251" s="198">
        <f t="shared" si="302"/>
        <v>0</v>
      </c>
      <c r="CM251" s="198">
        <f t="shared" si="302"/>
        <v>0</v>
      </c>
      <c r="CN251" s="198">
        <f t="shared" si="302"/>
        <v>0</v>
      </c>
      <c r="CO251" s="198">
        <f t="shared" si="302"/>
        <v>0</v>
      </c>
      <c r="CP251" s="198">
        <f t="shared" si="302"/>
        <v>0</v>
      </c>
      <c r="CQ251" s="198">
        <f t="shared" si="302"/>
        <v>0</v>
      </c>
      <c r="CR251" s="198">
        <f t="shared" si="302"/>
        <v>0</v>
      </c>
      <c r="CS251" s="198">
        <f t="shared" si="302"/>
        <v>0</v>
      </c>
      <c r="CT251" s="198">
        <f t="shared" si="302"/>
        <v>0</v>
      </c>
      <c r="CU251" s="198">
        <f t="shared" si="302"/>
        <v>0</v>
      </c>
      <c r="CV251" s="198">
        <f t="shared" si="302"/>
        <v>0</v>
      </c>
      <c r="CW251" s="198">
        <f t="shared" si="302"/>
        <v>0</v>
      </c>
      <c r="CX251" s="198">
        <f t="shared" si="302"/>
        <v>0</v>
      </c>
      <c r="CY251" s="198">
        <f t="shared" si="302"/>
        <v>0</v>
      </c>
      <c r="CZ251" s="198">
        <f t="shared" ref="CZ251:DY251" si="309">CZ53+CZ184-CZ118</f>
        <v>0</v>
      </c>
      <c r="DA251" s="198">
        <f t="shared" si="309"/>
        <v>0</v>
      </c>
      <c r="DB251" s="198">
        <f t="shared" si="309"/>
        <v>0</v>
      </c>
      <c r="DC251" s="198">
        <f t="shared" si="309"/>
        <v>0</v>
      </c>
      <c r="DD251" s="198">
        <f t="shared" si="309"/>
        <v>0</v>
      </c>
      <c r="DE251" s="198">
        <f t="shared" si="309"/>
        <v>0</v>
      </c>
      <c r="DF251" s="198">
        <f t="shared" si="309"/>
        <v>0</v>
      </c>
      <c r="DG251" s="198">
        <f t="shared" si="309"/>
        <v>0</v>
      </c>
      <c r="DH251" s="198">
        <f t="shared" si="309"/>
        <v>0</v>
      </c>
      <c r="DI251" s="198">
        <f t="shared" si="309"/>
        <v>0</v>
      </c>
      <c r="DJ251" s="198">
        <f t="shared" si="309"/>
        <v>0</v>
      </c>
      <c r="DK251" s="198">
        <f t="shared" si="309"/>
        <v>0</v>
      </c>
      <c r="DL251" s="198">
        <f t="shared" si="309"/>
        <v>0</v>
      </c>
      <c r="DM251" s="198">
        <f t="shared" si="309"/>
        <v>0</v>
      </c>
      <c r="DN251" s="198">
        <f t="shared" si="309"/>
        <v>0</v>
      </c>
      <c r="DO251" s="198">
        <f t="shared" si="309"/>
        <v>0</v>
      </c>
      <c r="DP251" s="198">
        <f t="shared" si="309"/>
        <v>0</v>
      </c>
      <c r="DQ251" s="198">
        <f t="shared" si="309"/>
        <v>0</v>
      </c>
      <c r="DR251" s="198">
        <f t="shared" si="309"/>
        <v>0</v>
      </c>
      <c r="DS251" s="198">
        <f t="shared" si="309"/>
        <v>0</v>
      </c>
      <c r="DT251" s="198">
        <f t="shared" si="309"/>
        <v>0</v>
      </c>
      <c r="DU251" s="198">
        <f t="shared" si="309"/>
        <v>0</v>
      </c>
      <c r="DV251" s="198">
        <f t="shared" si="309"/>
        <v>0</v>
      </c>
      <c r="DW251" s="198">
        <f t="shared" si="309"/>
        <v>0</v>
      </c>
      <c r="DX251" s="198">
        <f t="shared" si="309"/>
        <v>0</v>
      </c>
      <c r="DY251" s="198">
        <f t="shared" si="309"/>
        <v>0</v>
      </c>
    </row>
    <row r="252" spans="3:129" ht="22" thickTop="1" thickBot="1" x14ac:dyDescent="0.4">
      <c r="C252" s="189">
        <f t="shared" si="222"/>
        <v>0</v>
      </c>
      <c r="D252" s="190" t="str">
        <f t="shared" ref="D252:E252" si="310">+D185</f>
        <v/>
      </c>
      <c r="E252" s="190" t="str">
        <f t="shared" si="310"/>
        <v>Amm.to Immateriale</v>
      </c>
      <c r="J252" s="198">
        <f t="shared" ref="J252:BU255" si="311">J54+J185-J119</f>
        <v>0</v>
      </c>
      <c r="K252" s="198">
        <f t="shared" si="311"/>
        <v>0</v>
      </c>
      <c r="L252" s="198">
        <f t="shared" si="311"/>
        <v>0</v>
      </c>
      <c r="M252" s="198">
        <f t="shared" si="311"/>
        <v>0</v>
      </c>
      <c r="N252" s="198">
        <f t="shared" si="311"/>
        <v>0</v>
      </c>
      <c r="O252" s="198">
        <f t="shared" si="311"/>
        <v>0</v>
      </c>
      <c r="P252" s="198">
        <f t="shared" si="311"/>
        <v>0</v>
      </c>
      <c r="Q252" s="198">
        <f t="shared" si="311"/>
        <v>0</v>
      </c>
      <c r="R252" s="198">
        <f t="shared" si="311"/>
        <v>0</v>
      </c>
      <c r="S252" s="198">
        <f t="shared" si="311"/>
        <v>0</v>
      </c>
      <c r="T252" s="198">
        <f t="shared" si="311"/>
        <v>0</v>
      </c>
      <c r="U252" s="198">
        <f t="shared" si="311"/>
        <v>0</v>
      </c>
      <c r="V252" s="198">
        <f t="shared" si="311"/>
        <v>0</v>
      </c>
      <c r="W252" s="198">
        <f t="shared" si="311"/>
        <v>0</v>
      </c>
      <c r="X252" s="198">
        <f t="shared" si="311"/>
        <v>0</v>
      </c>
      <c r="Y252" s="198">
        <f t="shared" si="311"/>
        <v>0</v>
      </c>
      <c r="Z252" s="198">
        <f t="shared" si="311"/>
        <v>0</v>
      </c>
      <c r="AA252" s="198">
        <f t="shared" si="311"/>
        <v>0</v>
      </c>
      <c r="AB252" s="198">
        <f t="shared" si="311"/>
        <v>0</v>
      </c>
      <c r="AC252" s="198">
        <f t="shared" si="311"/>
        <v>0</v>
      </c>
      <c r="AD252" s="198">
        <f t="shared" si="311"/>
        <v>0</v>
      </c>
      <c r="AE252" s="198">
        <f t="shared" si="311"/>
        <v>0</v>
      </c>
      <c r="AF252" s="198">
        <f t="shared" si="311"/>
        <v>0</v>
      </c>
      <c r="AG252" s="198">
        <f t="shared" si="311"/>
        <v>0</v>
      </c>
      <c r="AH252" s="198">
        <f t="shared" si="311"/>
        <v>0</v>
      </c>
      <c r="AI252" s="198">
        <f t="shared" si="311"/>
        <v>0</v>
      </c>
      <c r="AJ252" s="198">
        <f t="shared" si="311"/>
        <v>0</v>
      </c>
      <c r="AK252" s="198">
        <f t="shared" si="311"/>
        <v>0</v>
      </c>
      <c r="AL252" s="198">
        <f t="shared" si="311"/>
        <v>0</v>
      </c>
      <c r="AM252" s="198">
        <f t="shared" si="311"/>
        <v>0</v>
      </c>
      <c r="AN252" s="198">
        <f t="shared" si="311"/>
        <v>0</v>
      </c>
      <c r="AO252" s="198">
        <f t="shared" si="311"/>
        <v>0</v>
      </c>
      <c r="AP252" s="198">
        <f t="shared" si="311"/>
        <v>0</v>
      </c>
      <c r="AQ252" s="198">
        <f t="shared" si="311"/>
        <v>0</v>
      </c>
      <c r="AR252" s="198">
        <f t="shared" si="311"/>
        <v>0</v>
      </c>
      <c r="AS252" s="198">
        <f t="shared" si="311"/>
        <v>0</v>
      </c>
      <c r="AT252" s="198">
        <f t="shared" si="311"/>
        <v>0</v>
      </c>
      <c r="AU252" s="198">
        <f t="shared" si="311"/>
        <v>0</v>
      </c>
      <c r="AV252" s="198">
        <f t="shared" si="311"/>
        <v>0</v>
      </c>
      <c r="AW252" s="198">
        <f t="shared" si="311"/>
        <v>0</v>
      </c>
      <c r="AX252" s="198">
        <f t="shared" si="311"/>
        <v>0</v>
      </c>
      <c r="AY252" s="198">
        <f t="shared" si="311"/>
        <v>0</v>
      </c>
      <c r="AZ252" s="198">
        <f t="shared" si="311"/>
        <v>0</v>
      </c>
      <c r="BA252" s="198">
        <f t="shared" si="311"/>
        <v>0</v>
      </c>
      <c r="BB252" s="198">
        <f t="shared" si="311"/>
        <v>0</v>
      </c>
      <c r="BC252" s="198">
        <f t="shared" si="311"/>
        <v>0</v>
      </c>
      <c r="BD252" s="198">
        <f t="shared" si="311"/>
        <v>0</v>
      </c>
      <c r="BE252" s="198">
        <f t="shared" si="311"/>
        <v>0</v>
      </c>
      <c r="BF252" s="198">
        <f t="shared" si="311"/>
        <v>0</v>
      </c>
      <c r="BG252" s="198">
        <f t="shared" si="311"/>
        <v>0</v>
      </c>
      <c r="BH252" s="198">
        <f t="shared" si="311"/>
        <v>0</v>
      </c>
      <c r="BI252" s="198">
        <f t="shared" si="311"/>
        <v>0</v>
      </c>
      <c r="BJ252" s="198">
        <f t="shared" si="311"/>
        <v>0</v>
      </c>
      <c r="BK252" s="198">
        <f t="shared" si="311"/>
        <v>0</v>
      </c>
      <c r="BL252" s="198">
        <f t="shared" si="311"/>
        <v>0</v>
      </c>
      <c r="BM252" s="198">
        <f t="shared" si="311"/>
        <v>0</v>
      </c>
      <c r="BN252" s="198">
        <f t="shared" si="311"/>
        <v>0</v>
      </c>
      <c r="BO252" s="198">
        <f t="shared" si="311"/>
        <v>0</v>
      </c>
      <c r="BP252" s="198">
        <f t="shared" si="311"/>
        <v>0</v>
      </c>
      <c r="BQ252" s="198">
        <f t="shared" si="311"/>
        <v>0</v>
      </c>
      <c r="BR252" s="198">
        <f t="shared" si="311"/>
        <v>0</v>
      </c>
      <c r="BS252" s="198">
        <f t="shared" si="311"/>
        <v>0</v>
      </c>
      <c r="BT252" s="198">
        <f t="shared" si="311"/>
        <v>0</v>
      </c>
      <c r="BU252" s="198">
        <f t="shared" si="311"/>
        <v>0</v>
      </c>
      <c r="BV252" s="198">
        <f t="shared" ref="BV252:DY256" si="312">BV54+BV185-BV119</f>
        <v>0</v>
      </c>
      <c r="BW252" s="198">
        <f t="shared" si="312"/>
        <v>0</v>
      </c>
      <c r="BX252" s="198">
        <f t="shared" si="312"/>
        <v>0</v>
      </c>
      <c r="BY252" s="198">
        <f t="shared" si="312"/>
        <v>0</v>
      </c>
      <c r="BZ252" s="198">
        <f t="shared" si="312"/>
        <v>0</v>
      </c>
      <c r="CA252" s="198">
        <f t="shared" si="312"/>
        <v>0</v>
      </c>
      <c r="CB252" s="198">
        <f t="shared" si="312"/>
        <v>0</v>
      </c>
      <c r="CC252" s="198">
        <f t="shared" si="312"/>
        <v>0</v>
      </c>
      <c r="CD252" s="198">
        <f t="shared" si="312"/>
        <v>0</v>
      </c>
      <c r="CE252" s="198">
        <f t="shared" si="312"/>
        <v>0</v>
      </c>
      <c r="CF252" s="198">
        <f t="shared" si="312"/>
        <v>0</v>
      </c>
      <c r="CG252" s="198">
        <f t="shared" si="312"/>
        <v>0</v>
      </c>
      <c r="CH252" s="198">
        <f t="shared" si="312"/>
        <v>0</v>
      </c>
      <c r="CI252" s="198">
        <f t="shared" si="312"/>
        <v>0</v>
      </c>
      <c r="CJ252" s="198">
        <f t="shared" si="312"/>
        <v>0</v>
      </c>
      <c r="CK252" s="198">
        <f t="shared" si="312"/>
        <v>0</v>
      </c>
      <c r="CL252" s="198">
        <f t="shared" si="312"/>
        <v>0</v>
      </c>
      <c r="CM252" s="198">
        <f t="shared" si="312"/>
        <v>0</v>
      </c>
      <c r="CN252" s="198">
        <f t="shared" si="312"/>
        <v>0</v>
      </c>
      <c r="CO252" s="198">
        <f t="shared" si="312"/>
        <v>0</v>
      </c>
      <c r="CP252" s="198">
        <f t="shared" si="312"/>
        <v>0</v>
      </c>
      <c r="CQ252" s="198">
        <f t="shared" si="312"/>
        <v>0</v>
      </c>
      <c r="CR252" s="198">
        <f t="shared" si="312"/>
        <v>0</v>
      </c>
      <c r="CS252" s="198">
        <f t="shared" si="312"/>
        <v>0</v>
      </c>
      <c r="CT252" s="198">
        <f t="shared" si="312"/>
        <v>0</v>
      </c>
      <c r="CU252" s="198">
        <f t="shared" si="312"/>
        <v>0</v>
      </c>
      <c r="CV252" s="198">
        <f t="shared" si="312"/>
        <v>0</v>
      </c>
      <c r="CW252" s="198">
        <f t="shared" si="312"/>
        <v>0</v>
      </c>
      <c r="CX252" s="198">
        <f t="shared" si="312"/>
        <v>0</v>
      </c>
      <c r="CY252" s="198">
        <f t="shared" si="312"/>
        <v>0</v>
      </c>
      <c r="CZ252" s="198">
        <f t="shared" si="312"/>
        <v>0</v>
      </c>
      <c r="DA252" s="198">
        <f t="shared" si="312"/>
        <v>0</v>
      </c>
      <c r="DB252" s="198">
        <f t="shared" si="312"/>
        <v>0</v>
      </c>
      <c r="DC252" s="198">
        <f t="shared" si="312"/>
        <v>0</v>
      </c>
      <c r="DD252" s="198">
        <f t="shared" si="312"/>
        <v>0</v>
      </c>
      <c r="DE252" s="198">
        <f t="shared" si="312"/>
        <v>0</v>
      </c>
      <c r="DF252" s="198">
        <f t="shared" si="312"/>
        <v>0</v>
      </c>
      <c r="DG252" s="198">
        <f t="shared" si="312"/>
        <v>0</v>
      </c>
      <c r="DH252" s="198">
        <f t="shared" si="312"/>
        <v>0</v>
      </c>
      <c r="DI252" s="198">
        <f t="shared" si="312"/>
        <v>0</v>
      </c>
      <c r="DJ252" s="198">
        <f t="shared" si="312"/>
        <v>0</v>
      </c>
      <c r="DK252" s="198">
        <f t="shared" si="312"/>
        <v>0</v>
      </c>
      <c r="DL252" s="198">
        <f t="shared" si="312"/>
        <v>0</v>
      </c>
      <c r="DM252" s="198">
        <f t="shared" si="312"/>
        <v>0</v>
      </c>
      <c r="DN252" s="198">
        <f t="shared" si="312"/>
        <v>0</v>
      </c>
      <c r="DO252" s="198">
        <f t="shared" si="312"/>
        <v>0</v>
      </c>
      <c r="DP252" s="198">
        <f t="shared" si="312"/>
        <v>0</v>
      </c>
      <c r="DQ252" s="198">
        <f t="shared" si="312"/>
        <v>0</v>
      </c>
      <c r="DR252" s="198">
        <f t="shared" si="312"/>
        <v>0</v>
      </c>
      <c r="DS252" s="198">
        <f t="shared" si="312"/>
        <v>0</v>
      </c>
      <c r="DT252" s="198">
        <f t="shared" si="312"/>
        <v>0</v>
      </c>
      <c r="DU252" s="198">
        <f t="shared" si="312"/>
        <v>0</v>
      </c>
      <c r="DV252" s="198">
        <f t="shared" si="312"/>
        <v>0</v>
      </c>
      <c r="DW252" s="198">
        <f t="shared" si="312"/>
        <v>0</v>
      </c>
      <c r="DX252" s="198">
        <f t="shared" si="312"/>
        <v>0</v>
      </c>
      <c r="DY252" s="198">
        <f t="shared" si="312"/>
        <v>0</v>
      </c>
    </row>
    <row r="253" spans="3:129" ht="22" thickTop="1" thickBot="1" x14ac:dyDescent="0.4">
      <c r="C253" s="189">
        <f t="shared" si="222"/>
        <v>0</v>
      </c>
      <c r="D253" s="190" t="str">
        <f t="shared" ref="D253:E253" si="313">+D186</f>
        <v/>
      </c>
      <c r="E253" s="190" t="str">
        <f t="shared" si="313"/>
        <v>Amm.to Immateriale</v>
      </c>
      <c r="J253" s="198">
        <f t="shared" si="311"/>
        <v>0</v>
      </c>
      <c r="K253" s="198">
        <f t="shared" si="311"/>
        <v>0</v>
      </c>
      <c r="L253" s="198">
        <f t="shared" si="311"/>
        <v>0</v>
      </c>
      <c r="M253" s="198">
        <f t="shared" si="311"/>
        <v>0</v>
      </c>
      <c r="N253" s="198">
        <f t="shared" si="311"/>
        <v>0</v>
      </c>
      <c r="O253" s="198">
        <f t="shared" si="311"/>
        <v>0</v>
      </c>
      <c r="P253" s="198">
        <f t="shared" si="311"/>
        <v>0</v>
      </c>
      <c r="Q253" s="198">
        <f t="shared" si="311"/>
        <v>0</v>
      </c>
      <c r="R253" s="198">
        <f t="shared" si="311"/>
        <v>0</v>
      </c>
      <c r="S253" s="198">
        <f t="shared" si="311"/>
        <v>0</v>
      </c>
      <c r="T253" s="198">
        <f t="shared" si="311"/>
        <v>0</v>
      </c>
      <c r="U253" s="198">
        <f t="shared" si="311"/>
        <v>0</v>
      </c>
      <c r="V253" s="198">
        <f t="shared" si="311"/>
        <v>0</v>
      </c>
      <c r="W253" s="198">
        <f t="shared" si="311"/>
        <v>0</v>
      </c>
      <c r="X253" s="198">
        <f t="shared" si="311"/>
        <v>0</v>
      </c>
      <c r="Y253" s="198">
        <f t="shared" si="311"/>
        <v>0</v>
      </c>
      <c r="Z253" s="198">
        <f t="shared" si="311"/>
        <v>0</v>
      </c>
      <c r="AA253" s="198">
        <f t="shared" si="311"/>
        <v>0</v>
      </c>
      <c r="AB253" s="198">
        <f t="shared" si="311"/>
        <v>0</v>
      </c>
      <c r="AC253" s="198">
        <f t="shared" si="311"/>
        <v>0</v>
      </c>
      <c r="AD253" s="198">
        <f t="shared" si="311"/>
        <v>0</v>
      </c>
      <c r="AE253" s="198">
        <f t="shared" si="311"/>
        <v>0</v>
      </c>
      <c r="AF253" s="198">
        <f t="shared" si="311"/>
        <v>0</v>
      </c>
      <c r="AG253" s="198">
        <f t="shared" si="311"/>
        <v>0</v>
      </c>
      <c r="AH253" s="198">
        <f t="shared" si="311"/>
        <v>0</v>
      </c>
      <c r="AI253" s="198">
        <f t="shared" si="311"/>
        <v>0</v>
      </c>
      <c r="AJ253" s="198">
        <f t="shared" si="311"/>
        <v>0</v>
      </c>
      <c r="AK253" s="198">
        <f t="shared" si="311"/>
        <v>0</v>
      </c>
      <c r="AL253" s="198">
        <f t="shared" si="311"/>
        <v>0</v>
      </c>
      <c r="AM253" s="198">
        <f t="shared" si="311"/>
        <v>0</v>
      </c>
      <c r="AN253" s="198">
        <f t="shared" si="311"/>
        <v>0</v>
      </c>
      <c r="AO253" s="198">
        <f t="shared" si="311"/>
        <v>0</v>
      </c>
      <c r="AP253" s="198">
        <f t="shared" si="311"/>
        <v>0</v>
      </c>
      <c r="AQ253" s="198">
        <f t="shared" si="311"/>
        <v>0</v>
      </c>
      <c r="AR253" s="198">
        <f t="shared" si="311"/>
        <v>0</v>
      </c>
      <c r="AS253" s="198">
        <f t="shared" si="311"/>
        <v>0</v>
      </c>
      <c r="AT253" s="198">
        <f t="shared" si="311"/>
        <v>0</v>
      </c>
      <c r="AU253" s="198">
        <f t="shared" si="311"/>
        <v>0</v>
      </c>
      <c r="AV253" s="198">
        <f t="shared" si="311"/>
        <v>0</v>
      </c>
      <c r="AW253" s="198">
        <f t="shared" si="311"/>
        <v>0</v>
      </c>
      <c r="AX253" s="198">
        <f t="shared" si="311"/>
        <v>0</v>
      </c>
      <c r="AY253" s="198">
        <f t="shared" si="311"/>
        <v>0</v>
      </c>
      <c r="AZ253" s="198">
        <f t="shared" si="311"/>
        <v>0</v>
      </c>
      <c r="BA253" s="198">
        <f t="shared" si="311"/>
        <v>0</v>
      </c>
      <c r="BB253" s="198">
        <f t="shared" si="311"/>
        <v>0</v>
      </c>
      <c r="BC253" s="198">
        <f t="shared" si="311"/>
        <v>0</v>
      </c>
      <c r="BD253" s="198">
        <f t="shared" si="311"/>
        <v>0</v>
      </c>
      <c r="BE253" s="198">
        <f t="shared" si="311"/>
        <v>0</v>
      </c>
      <c r="BF253" s="198">
        <f t="shared" si="311"/>
        <v>0</v>
      </c>
      <c r="BG253" s="198">
        <f t="shared" si="311"/>
        <v>0</v>
      </c>
      <c r="BH253" s="198">
        <f t="shared" si="311"/>
        <v>0</v>
      </c>
      <c r="BI253" s="198">
        <f t="shared" si="311"/>
        <v>0</v>
      </c>
      <c r="BJ253" s="198">
        <f t="shared" si="311"/>
        <v>0</v>
      </c>
      <c r="BK253" s="198">
        <f t="shared" si="311"/>
        <v>0</v>
      </c>
      <c r="BL253" s="198">
        <f t="shared" si="311"/>
        <v>0</v>
      </c>
      <c r="BM253" s="198">
        <f t="shared" si="311"/>
        <v>0</v>
      </c>
      <c r="BN253" s="198">
        <f t="shared" si="311"/>
        <v>0</v>
      </c>
      <c r="BO253" s="198">
        <f t="shared" si="311"/>
        <v>0</v>
      </c>
      <c r="BP253" s="198">
        <f t="shared" si="311"/>
        <v>0</v>
      </c>
      <c r="BQ253" s="198">
        <f t="shared" si="311"/>
        <v>0</v>
      </c>
      <c r="BR253" s="198">
        <f t="shared" si="311"/>
        <v>0</v>
      </c>
      <c r="BS253" s="198">
        <f t="shared" si="311"/>
        <v>0</v>
      </c>
      <c r="BT253" s="198">
        <f t="shared" si="311"/>
        <v>0</v>
      </c>
      <c r="BU253" s="198">
        <f t="shared" si="311"/>
        <v>0</v>
      </c>
      <c r="BV253" s="198">
        <f t="shared" si="312"/>
        <v>0</v>
      </c>
      <c r="BW253" s="198">
        <f t="shared" si="312"/>
        <v>0</v>
      </c>
      <c r="BX253" s="198">
        <f t="shared" si="312"/>
        <v>0</v>
      </c>
      <c r="BY253" s="198">
        <f t="shared" si="312"/>
        <v>0</v>
      </c>
      <c r="BZ253" s="198">
        <f t="shared" si="312"/>
        <v>0</v>
      </c>
      <c r="CA253" s="198">
        <f t="shared" si="312"/>
        <v>0</v>
      </c>
      <c r="CB253" s="198">
        <f t="shared" si="312"/>
        <v>0</v>
      </c>
      <c r="CC253" s="198">
        <f t="shared" si="312"/>
        <v>0</v>
      </c>
      <c r="CD253" s="198">
        <f t="shared" si="312"/>
        <v>0</v>
      </c>
      <c r="CE253" s="198">
        <f t="shared" si="312"/>
        <v>0</v>
      </c>
      <c r="CF253" s="198">
        <f t="shared" si="312"/>
        <v>0</v>
      </c>
      <c r="CG253" s="198">
        <f t="shared" si="312"/>
        <v>0</v>
      </c>
      <c r="CH253" s="198">
        <f t="shared" si="312"/>
        <v>0</v>
      </c>
      <c r="CI253" s="198">
        <f t="shared" si="312"/>
        <v>0</v>
      </c>
      <c r="CJ253" s="198">
        <f t="shared" si="312"/>
        <v>0</v>
      </c>
      <c r="CK253" s="198">
        <f t="shared" si="312"/>
        <v>0</v>
      </c>
      <c r="CL253" s="198">
        <f t="shared" si="312"/>
        <v>0</v>
      </c>
      <c r="CM253" s="198">
        <f t="shared" si="312"/>
        <v>0</v>
      </c>
      <c r="CN253" s="198">
        <f t="shared" si="312"/>
        <v>0</v>
      </c>
      <c r="CO253" s="198">
        <f t="shared" si="312"/>
        <v>0</v>
      </c>
      <c r="CP253" s="198">
        <f t="shared" si="312"/>
        <v>0</v>
      </c>
      <c r="CQ253" s="198">
        <f t="shared" si="312"/>
        <v>0</v>
      </c>
      <c r="CR253" s="198">
        <f t="shared" si="312"/>
        <v>0</v>
      </c>
      <c r="CS253" s="198">
        <f t="shared" si="312"/>
        <v>0</v>
      </c>
      <c r="CT253" s="198">
        <f t="shared" si="312"/>
        <v>0</v>
      </c>
      <c r="CU253" s="198">
        <f t="shared" si="312"/>
        <v>0</v>
      </c>
      <c r="CV253" s="198">
        <f t="shared" si="312"/>
        <v>0</v>
      </c>
      <c r="CW253" s="198">
        <f t="shared" si="312"/>
        <v>0</v>
      </c>
      <c r="CX253" s="198">
        <f t="shared" si="312"/>
        <v>0</v>
      </c>
      <c r="CY253" s="198">
        <f t="shared" si="312"/>
        <v>0</v>
      </c>
      <c r="CZ253" s="198">
        <f t="shared" si="312"/>
        <v>0</v>
      </c>
      <c r="DA253" s="198">
        <f t="shared" si="312"/>
        <v>0</v>
      </c>
      <c r="DB253" s="198">
        <f t="shared" si="312"/>
        <v>0</v>
      </c>
      <c r="DC253" s="198">
        <f t="shared" si="312"/>
        <v>0</v>
      </c>
      <c r="DD253" s="198">
        <f t="shared" si="312"/>
        <v>0</v>
      </c>
      <c r="DE253" s="198">
        <f t="shared" si="312"/>
        <v>0</v>
      </c>
      <c r="DF253" s="198">
        <f t="shared" si="312"/>
        <v>0</v>
      </c>
      <c r="DG253" s="198">
        <f t="shared" si="312"/>
        <v>0</v>
      </c>
      <c r="DH253" s="198">
        <f t="shared" si="312"/>
        <v>0</v>
      </c>
      <c r="DI253" s="198">
        <f t="shared" si="312"/>
        <v>0</v>
      </c>
      <c r="DJ253" s="198">
        <f t="shared" si="312"/>
        <v>0</v>
      </c>
      <c r="DK253" s="198">
        <f t="shared" si="312"/>
        <v>0</v>
      </c>
      <c r="DL253" s="198">
        <f t="shared" si="312"/>
        <v>0</v>
      </c>
      <c r="DM253" s="198">
        <f t="shared" si="312"/>
        <v>0</v>
      </c>
      <c r="DN253" s="198">
        <f t="shared" si="312"/>
        <v>0</v>
      </c>
      <c r="DO253" s="198">
        <f t="shared" si="312"/>
        <v>0</v>
      </c>
      <c r="DP253" s="198">
        <f t="shared" si="312"/>
        <v>0</v>
      </c>
      <c r="DQ253" s="198">
        <f t="shared" si="312"/>
        <v>0</v>
      </c>
      <c r="DR253" s="198">
        <f t="shared" si="312"/>
        <v>0</v>
      </c>
      <c r="DS253" s="198">
        <f t="shared" si="312"/>
        <v>0</v>
      </c>
      <c r="DT253" s="198">
        <f t="shared" si="312"/>
        <v>0</v>
      </c>
      <c r="DU253" s="198">
        <f t="shared" si="312"/>
        <v>0</v>
      </c>
      <c r="DV253" s="198">
        <f t="shared" si="312"/>
        <v>0</v>
      </c>
      <c r="DW253" s="198">
        <f t="shared" si="312"/>
        <v>0</v>
      </c>
      <c r="DX253" s="198">
        <f t="shared" si="312"/>
        <v>0</v>
      </c>
      <c r="DY253" s="198">
        <f t="shared" si="312"/>
        <v>0</v>
      </c>
    </row>
    <row r="254" spans="3:129" ht="22" thickTop="1" thickBot="1" x14ac:dyDescent="0.4">
      <c r="C254" s="189">
        <f t="shared" si="222"/>
        <v>0</v>
      </c>
      <c r="D254" s="190" t="str">
        <f t="shared" ref="D254:E254" si="314">+D187</f>
        <v/>
      </c>
      <c r="E254" s="190" t="str">
        <f t="shared" si="314"/>
        <v>Amm.to Immateriale</v>
      </c>
      <c r="J254" s="198">
        <f t="shared" si="311"/>
        <v>0</v>
      </c>
      <c r="K254" s="198">
        <f t="shared" si="311"/>
        <v>0</v>
      </c>
      <c r="L254" s="198">
        <f t="shared" si="311"/>
        <v>0</v>
      </c>
      <c r="M254" s="198">
        <f t="shared" si="311"/>
        <v>0</v>
      </c>
      <c r="N254" s="198">
        <f t="shared" si="311"/>
        <v>0</v>
      </c>
      <c r="O254" s="198">
        <f t="shared" si="311"/>
        <v>0</v>
      </c>
      <c r="P254" s="198">
        <f t="shared" si="311"/>
        <v>0</v>
      </c>
      <c r="Q254" s="198">
        <f t="shared" si="311"/>
        <v>0</v>
      </c>
      <c r="R254" s="198">
        <f t="shared" si="311"/>
        <v>0</v>
      </c>
      <c r="S254" s="198">
        <f t="shared" si="311"/>
        <v>0</v>
      </c>
      <c r="T254" s="198">
        <f t="shared" si="311"/>
        <v>0</v>
      </c>
      <c r="U254" s="198">
        <f t="shared" si="311"/>
        <v>0</v>
      </c>
      <c r="V254" s="198">
        <f t="shared" si="311"/>
        <v>0</v>
      </c>
      <c r="W254" s="198">
        <f t="shared" si="311"/>
        <v>0</v>
      </c>
      <c r="X254" s="198">
        <f t="shared" si="311"/>
        <v>0</v>
      </c>
      <c r="Y254" s="198">
        <f t="shared" si="311"/>
        <v>0</v>
      </c>
      <c r="Z254" s="198">
        <f t="shared" si="311"/>
        <v>0</v>
      </c>
      <c r="AA254" s="198">
        <f t="shared" si="311"/>
        <v>0</v>
      </c>
      <c r="AB254" s="198">
        <f t="shared" si="311"/>
        <v>0</v>
      </c>
      <c r="AC254" s="198">
        <f t="shared" si="311"/>
        <v>0</v>
      </c>
      <c r="AD254" s="198">
        <f t="shared" si="311"/>
        <v>0</v>
      </c>
      <c r="AE254" s="198">
        <f t="shared" si="311"/>
        <v>0</v>
      </c>
      <c r="AF254" s="198">
        <f t="shared" si="311"/>
        <v>0</v>
      </c>
      <c r="AG254" s="198">
        <f t="shared" si="311"/>
        <v>0</v>
      </c>
      <c r="AH254" s="198">
        <f t="shared" si="311"/>
        <v>0</v>
      </c>
      <c r="AI254" s="198">
        <f t="shared" si="311"/>
        <v>0</v>
      </c>
      <c r="AJ254" s="198">
        <f t="shared" si="311"/>
        <v>0</v>
      </c>
      <c r="AK254" s="198">
        <f t="shared" si="311"/>
        <v>0</v>
      </c>
      <c r="AL254" s="198">
        <f t="shared" si="311"/>
        <v>0</v>
      </c>
      <c r="AM254" s="198">
        <f t="shared" si="311"/>
        <v>0</v>
      </c>
      <c r="AN254" s="198">
        <f t="shared" si="311"/>
        <v>0</v>
      </c>
      <c r="AO254" s="198">
        <f t="shared" si="311"/>
        <v>0</v>
      </c>
      <c r="AP254" s="198">
        <f t="shared" si="311"/>
        <v>0</v>
      </c>
      <c r="AQ254" s="198">
        <f t="shared" si="311"/>
        <v>0</v>
      </c>
      <c r="AR254" s="198">
        <f t="shared" si="311"/>
        <v>0</v>
      </c>
      <c r="AS254" s="198">
        <f t="shared" si="311"/>
        <v>0</v>
      </c>
      <c r="AT254" s="198">
        <f t="shared" si="311"/>
        <v>0</v>
      </c>
      <c r="AU254" s="198">
        <f t="shared" si="311"/>
        <v>0</v>
      </c>
      <c r="AV254" s="198">
        <f t="shared" si="311"/>
        <v>0</v>
      </c>
      <c r="AW254" s="198">
        <f t="shared" si="311"/>
        <v>0</v>
      </c>
      <c r="AX254" s="198">
        <f t="shared" si="311"/>
        <v>0</v>
      </c>
      <c r="AY254" s="198">
        <f t="shared" si="311"/>
        <v>0</v>
      </c>
      <c r="AZ254" s="198">
        <f t="shared" si="311"/>
        <v>0</v>
      </c>
      <c r="BA254" s="198">
        <f t="shared" si="311"/>
        <v>0</v>
      </c>
      <c r="BB254" s="198">
        <f t="shared" si="311"/>
        <v>0</v>
      </c>
      <c r="BC254" s="198">
        <f t="shared" si="311"/>
        <v>0</v>
      </c>
      <c r="BD254" s="198">
        <f t="shared" si="311"/>
        <v>0</v>
      </c>
      <c r="BE254" s="198">
        <f t="shared" si="311"/>
        <v>0</v>
      </c>
      <c r="BF254" s="198">
        <f t="shared" si="311"/>
        <v>0</v>
      </c>
      <c r="BG254" s="198">
        <f t="shared" si="311"/>
        <v>0</v>
      </c>
      <c r="BH254" s="198">
        <f t="shared" si="311"/>
        <v>0</v>
      </c>
      <c r="BI254" s="198">
        <f t="shared" si="311"/>
        <v>0</v>
      </c>
      <c r="BJ254" s="198">
        <f t="shared" si="311"/>
        <v>0</v>
      </c>
      <c r="BK254" s="198">
        <f t="shared" si="311"/>
        <v>0</v>
      </c>
      <c r="BL254" s="198">
        <f t="shared" si="311"/>
        <v>0</v>
      </c>
      <c r="BM254" s="198">
        <f t="shared" si="311"/>
        <v>0</v>
      </c>
      <c r="BN254" s="198">
        <f t="shared" si="311"/>
        <v>0</v>
      </c>
      <c r="BO254" s="198">
        <f t="shared" si="311"/>
        <v>0</v>
      </c>
      <c r="BP254" s="198">
        <f t="shared" si="311"/>
        <v>0</v>
      </c>
      <c r="BQ254" s="198">
        <f t="shared" si="311"/>
        <v>0</v>
      </c>
      <c r="BR254" s="198">
        <f t="shared" si="311"/>
        <v>0</v>
      </c>
      <c r="BS254" s="198">
        <f t="shared" si="311"/>
        <v>0</v>
      </c>
      <c r="BT254" s="198">
        <f t="shared" si="311"/>
        <v>0</v>
      </c>
      <c r="BU254" s="198">
        <f t="shared" si="311"/>
        <v>0</v>
      </c>
      <c r="BV254" s="198">
        <f t="shared" si="312"/>
        <v>0</v>
      </c>
      <c r="BW254" s="198">
        <f t="shared" si="312"/>
        <v>0</v>
      </c>
      <c r="BX254" s="198">
        <f t="shared" si="312"/>
        <v>0</v>
      </c>
      <c r="BY254" s="198">
        <f t="shared" si="312"/>
        <v>0</v>
      </c>
      <c r="BZ254" s="198">
        <f t="shared" si="312"/>
        <v>0</v>
      </c>
      <c r="CA254" s="198">
        <f t="shared" si="312"/>
        <v>0</v>
      </c>
      <c r="CB254" s="198">
        <f t="shared" si="312"/>
        <v>0</v>
      </c>
      <c r="CC254" s="198">
        <f t="shared" si="312"/>
        <v>0</v>
      </c>
      <c r="CD254" s="198">
        <f t="shared" si="312"/>
        <v>0</v>
      </c>
      <c r="CE254" s="198">
        <f t="shared" si="312"/>
        <v>0</v>
      </c>
      <c r="CF254" s="198">
        <f t="shared" si="312"/>
        <v>0</v>
      </c>
      <c r="CG254" s="198">
        <f t="shared" si="312"/>
        <v>0</v>
      </c>
      <c r="CH254" s="198">
        <f t="shared" si="312"/>
        <v>0</v>
      </c>
      <c r="CI254" s="198">
        <f t="shared" si="312"/>
        <v>0</v>
      </c>
      <c r="CJ254" s="198">
        <f t="shared" si="312"/>
        <v>0</v>
      </c>
      <c r="CK254" s="198">
        <f t="shared" si="312"/>
        <v>0</v>
      </c>
      <c r="CL254" s="198">
        <f t="shared" si="312"/>
        <v>0</v>
      </c>
      <c r="CM254" s="198">
        <f t="shared" si="312"/>
        <v>0</v>
      </c>
      <c r="CN254" s="198">
        <f t="shared" si="312"/>
        <v>0</v>
      </c>
      <c r="CO254" s="198">
        <f t="shared" si="312"/>
        <v>0</v>
      </c>
      <c r="CP254" s="198">
        <f t="shared" si="312"/>
        <v>0</v>
      </c>
      <c r="CQ254" s="198">
        <f t="shared" si="312"/>
        <v>0</v>
      </c>
      <c r="CR254" s="198">
        <f t="shared" si="312"/>
        <v>0</v>
      </c>
      <c r="CS254" s="198">
        <f t="shared" si="312"/>
        <v>0</v>
      </c>
      <c r="CT254" s="198">
        <f t="shared" si="312"/>
        <v>0</v>
      </c>
      <c r="CU254" s="198">
        <f t="shared" si="312"/>
        <v>0</v>
      </c>
      <c r="CV254" s="198">
        <f t="shared" si="312"/>
        <v>0</v>
      </c>
      <c r="CW254" s="198">
        <f t="shared" si="312"/>
        <v>0</v>
      </c>
      <c r="CX254" s="198">
        <f t="shared" si="312"/>
        <v>0</v>
      </c>
      <c r="CY254" s="198">
        <f t="shared" si="312"/>
        <v>0</v>
      </c>
      <c r="CZ254" s="198">
        <f t="shared" si="312"/>
        <v>0</v>
      </c>
      <c r="DA254" s="198">
        <f t="shared" si="312"/>
        <v>0</v>
      </c>
      <c r="DB254" s="198">
        <f t="shared" si="312"/>
        <v>0</v>
      </c>
      <c r="DC254" s="198">
        <f t="shared" si="312"/>
        <v>0</v>
      </c>
      <c r="DD254" s="198">
        <f t="shared" si="312"/>
        <v>0</v>
      </c>
      <c r="DE254" s="198">
        <f t="shared" si="312"/>
        <v>0</v>
      </c>
      <c r="DF254" s="198">
        <f t="shared" si="312"/>
        <v>0</v>
      </c>
      <c r="DG254" s="198">
        <f t="shared" si="312"/>
        <v>0</v>
      </c>
      <c r="DH254" s="198">
        <f t="shared" si="312"/>
        <v>0</v>
      </c>
      <c r="DI254" s="198">
        <f t="shared" si="312"/>
        <v>0</v>
      </c>
      <c r="DJ254" s="198">
        <f t="shared" si="312"/>
        <v>0</v>
      </c>
      <c r="DK254" s="198">
        <f t="shared" si="312"/>
        <v>0</v>
      </c>
      <c r="DL254" s="198">
        <f t="shared" si="312"/>
        <v>0</v>
      </c>
      <c r="DM254" s="198">
        <f t="shared" si="312"/>
        <v>0</v>
      </c>
      <c r="DN254" s="198">
        <f t="shared" si="312"/>
        <v>0</v>
      </c>
      <c r="DO254" s="198">
        <f t="shared" si="312"/>
        <v>0</v>
      </c>
      <c r="DP254" s="198">
        <f t="shared" si="312"/>
        <v>0</v>
      </c>
      <c r="DQ254" s="198">
        <f t="shared" si="312"/>
        <v>0</v>
      </c>
      <c r="DR254" s="198">
        <f t="shared" si="312"/>
        <v>0</v>
      </c>
      <c r="DS254" s="198">
        <f t="shared" si="312"/>
        <v>0</v>
      </c>
      <c r="DT254" s="198">
        <f t="shared" si="312"/>
        <v>0</v>
      </c>
      <c r="DU254" s="198">
        <f t="shared" si="312"/>
        <v>0</v>
      </c>
      <c r="DV254" s="198">
        <f t="shared" si="312"/>
        <v>0</v>
      </c>
      <c r="DW254" s="198">
        <f t="shared" si="312"/>
        <v>0</v>
      </c>
      <c r="DX254" s="198">
        <f t="shared" si="312"/>
        <v>0</v>
      </c>
      <c r="DY254" s="198">
        <f t="shared" si="312"/>
        <v>0</v>
      </c>
    </row>
    <row r="255" spans="3:129" ht="22" thickTop="1" thickBot="1" x14ac:dyDescent="0.4">
      <c r="C255" s="189">
        <f t="shared" si="222"/>
        <v>0</v>
      </c>
      <c r="D255" s="190" t="str">
        <f t="shared" ref="D255:E255" si="315">+D188</f>
        <v/>
      </c>
      <c r="E255" s="190" t="str">
        <f t="shared" si="315"/>
        <v>Amm.to Immateriale</v>
      </c>
      <c r="J255" s="198">
        <f t="shared" si="311"/>
        <v>0</v>
      </c>
      <c r="K255" s="198">
        <f t="shared" si="311"/>
        <v>0</v>
      </c>
      <c r="L255" s="198">
        <f t="shared" si="311"/>
        <v>0</v>
      </c>
      <c r="M255" s="198">
        <f t="shared" si="311"/>
        <v>0</v>
      </c>
      <c r="N255" s="198">
        <f t="shared" si="311"/>
        <v>0</v>
      </c>
      <c r="O255" s="198">
        <f t="shared" si="311"/>
        <v>0</v>
      </c>
      <c r="P255" s="198">
        <f t="shared" si="311"/>
        <v>0</v>
      </c>
      <c r="Q255" s="198">
        <f t="shared" si="311"/>
        <v>0</v>
      </c>
      <c r="R255" s="198">
        <f t="shared" si="311"/>
        <v>0</v>
      </c>
      <c r="S255" s="198">
        <f t="shared" si="311"/>
        <v>0</v>
      </c>
      <c r="T255" s="198">
        <f t="shared" si="311"/>
        <v>0</v>
      </c>
      <c r="U255" s="198">
        <f t="shared" si="311"/>
        <v>0</v>
      </c>
      <c r="V255" s="198">
        <f t="shared" si="311"/>
        <v>0</v>
      </c>
      <c r="W255" s="198">
        <f t="shared" si="311"/>
        <v>0</v>
      </c>
      <c r="X255" s="198">
        <f t="shared" si="311"/>
        <v>0</v>
      </c>
      <c r="Y255" s="198">
        <f t="shared" si="311"/>
        <v>0</v>
      </c>
      <c r="Z255" s="198">
        <f t="shared" si="311"/>
        <v>0</v>
      </c>
      <c r="AA255" s="198">
        <f t="shared" si="311"/>
        <v>0</v>
      </c>
      <c r="AB255" s="198">
        <f t="shared" si="311"/>
        <v>0</v>
      </c>
      <c r="AC255" s="198">
        <f t="shared" si="311"/>
        <v>0</v>
      </c>
      <c r="AD255" s="198">
        <f t="shared" si="311"/>
        <v>0</v>
      </c>
      <c r="AE255" s="198">
        <f t="shared" si="311"/>
        <v>0</v>
      </c>
      <c r="AF255" s="198">
        <f t="shared" si="311"/>
        <v>0</v>
      </c>
      <c r="AG255" s="198">
        <f t="shared" si="311"/>
        <v>0</v>
      </c>
      <c r="AH255" s="198">
        <f t="shared" si="311"/>
        <v>0</v>
      </c>
      <c r="AI255" s="198">
        <f t="shared" si="311"/>
        <v>0</v>
      </c>
      <c r="AJ255" s="198">
        <f t="shared" si="311"/>
        <v>0</v>
      </c>
      <c r="AK255" s="198">
        <f t="shared" si="311"/>
        <v>0</v>
      </c>
      <c r="AL255" s="198">
        <f t="shared" si="311"/>
        <v>0</v>
      </c>
      <c r="AM255" s="198">
        <f t="shared" si="311"/>
        <v>0</v>
      </c>
      <c r="AN255" s="198">
        <f t="shared" si="311"/>
        <v>0</v>
      </c>
      <c r="AO255" s="198">
        <f t="shared" si="311"/>
        <v>0</v>
      </c>
      <c r="AP255" s="198">
        <f t="shared" si="311"/>
        <v>0</v>
      </c>
      <c r="AQ255" s="198">
        <f t="shared" si="311"/>
        <v>0</v>
      </c>
      <c r="AR255" s="198">
        <f t="shared" si="311"/>
        <v>0</v>
      </c>
      <c r="AS255" s="198">
        <f t="shared" si="311"/>
        <v>0</v>
      </c>
      <c r="AT255" s="198">
        <f t="shared" si="311"/>
        <v>0</v>
      </c>
      <c r="AU255" s="198">
        <f t="shared" si="311"/>
        <v>0</v>
      </c>
      <c r="AV255" s="198">
        <f t="shared" si="311"/>
        <v>0</v>
      </c>
      <c r="AW255" s="198">
        <f t="shared" si="311"/>
        <v>0</v>
      </c>
      <c r="AX255" s="198">
        <f t="shared" si="311"/>
        <v>0</v>
      </c>
      <c r="AY255" s="198">
        <f t="shared" si="311"/>
        <v>0</v>
      </c>
      <c r="AZ255" s="198">
        <f t="shared" si="311"/>
        <v>0</v>
      </c>
      <c r="BA255" s="198">
        <f t="shared" si="311"/>
        <v>0</v>
      </c>
      <c r="BB255" s="198">
        <f t="shared" si="311"/>
        <v>0</v>
      </c>
      <c r="BC255" s="198">
        <f t="shared" si="311"/>
        <v>0</v>
      </c>
      <c r="BD255" s="198">
        <f t="shared" si="311"/>
        <v>0</v>
      </c>
      <c r="BE255" s="198">
        <f t="shared" si="311"/>
        <v>0</v>
      </c>
      <c r="BF255" s="198">
        <f t="shared" si="311"/>
        <v>0</v>
      </c>
      <c r="BG255" s="198">
        <f t="shared" si="311"/>
        <v>0</v>
      </c>
      <c r="BH255" s="198">
        <f t="shared" si="311"/>
        <v>0</v>
      </c>
      <c r="BI255" s="198">
        <f t="shared" si="311"/>
        <v>0</v>
      </c>
      <c r="BJ255" s="198">
        <f t="shared" si="311"/>
        <v>0</v>
      </c>
      <c r="BK255" s="198">
        <f t="shared" si="311"/>
        <v>0</v>
      </c>
      <c r="BL255" s="198">
        <f t="shared" si="311"/>
        <v>0</v>
      </c>
      <c r="BM255" s="198">
        <f t="shared" si="311"/>
        <v>0</v>
      </c>
      <c r="BN255" s="198">
        <f t="shared" si="311"/>
        <v>0</v>
      </c>
      <c r="BO255" s="198">
        <f t="shared" si="311"/>
        <v>0</v>
      </c>
      <c r="BP255" s="198">
        <f t="shared" si="311"/>
        <v>0</v>
      </c>
      <c r="BQ255" s="198">
        <f t="shared" si="311"/>
        <v>0</v>
      </c>
      <c r="BR255" s="198">
        <f t="shared" si="311"/>
        <v>0</v>
      </c>
      <c r="BS255" s="198">
        <f t="shared" si="311"/>
        <v>0</v>
      </c>
      <c r="BT255" s="198">
        <f t="shared" si="311"/>
        <v>0</v>
      </c>
      <c r="BU255" s="198">
        <f t="shared" ref="BU255" si="316">BU57+BU188-BU122</f>
        <v>0</v>
      </c>
      <c r="BV255" s="198">
        <f t="shared" si="312"/>
        <v>0</v>
      </c>
      <c r="BW255" s="198">
        <f t="shared" si="312"/>
        <v>0</v>
      </c>
      <c r="BX255" s="198">
        <f t="shared" si="312"/>
        <v>0</v>
      </c>
      <c r="BY255" s="198">
        <f t="shared" si="312"/>
        <v>0</v>
      </c>
      <c r="BZ255" s="198">
        <f t="shared" si="312"/>
        <v>0</v>
      </c>
      <c r="CA255" s="198">
        <f t="shared" si="312"/>
        <v>0</v>
      </c>
      <c r="CB255" s="198">
        <f t="shared" si="312"/>
        <v>0</v>
      </c>
      <c r="CC255" s="198">
        <f t="shared" si="312"/>
        <v>0</v>
      </c>
      <c r="CD255" s="198">
        <f t="shared" si="312"/>
        <v>0</v>
      </c>
      <c r="CE255" s="198">
        <f t="shared" si="312"/>
        <v>0</v>
      </c>
      <c r="CF255" s="198">
        <f t="shared" si="312"/>
        <v>0</v>
      </c>
      <c r="CG255" s="198">
        <f t="shared" si="312"/>
        <v>0</v>
      </c>
      <c r="CH255" s="198">
        <f t="shared" si="312"/>
        <v>0</v>
      </c>
      <c r="CI255" s="198">
        <f t="shared" si="312"/>
        <v>0</v>
      </c>
      <c r="CJ255" s="198">
        <f t="shared" si="312"/>
        <v>0</v>
      </c>
      <c r="CK255" s="198">
        <f t="shared" si="312"/>
        <v>0</v>
      </c>
      <c r="CL255" s="198">
        <f t="shared" si="312"/>
        <v>0</v>
      </c>
      <c r="CM255" s="198">
        <f t="shared" si="312"/>
        <v>0</v>
      </c>
      <c r="CN255" s="198">
        <f t="shared" si="312"/>
        <v>0</v>
      </c>
      <c r="CO255" s="198">
        <f t="shared" si="312"/>
        <v>0</v>
      </c>
      <c r="CP255" s="198">
        <f t="shared" si="312"/>
        <v>0</v>
      </c>
      <c r="CQ255" s="198">
        <f t="shared" si="312"/>
        <v>0</v>
      </c>
      <c r="CR255" s="198">
        <f t="shared" si="312"/>
        <v>0</v>
      </c>
      <c r="CS255" s="198">
        <f t="shared" si="312"/>
        <v>0</v>
      </c>
      <c r="CT255" s="198">
        <f t="shared" si="312"/>
        <v>0</v>
      </c>
      <c r="CU255" s="198">
        <f t="shared" si="312"/>
        <v>0</v>
      </c>
      <c r="CV255" s="198">
        <f t="shared" si="312"/>
        <v>0</v>
      </c>
      <c r="CW255" s="198">
        <f t="shared" si="312"/>
        <v>0</v>
      </c>
      <c r="CX255" s="198">
        <f t="shared" si="312"/>
        <v>0</v>
      </c>
      <c r="CY255" s="198">
        <f t="shared" si="312"/>
        <v>0</v>
      </c>
      <c r="CZ255" s="198">
        <f t="shared" si="312"/>
        <v>0</v>
      </c>
      <c r="DA255" s="198">
        <f t="shared" si="312"/>
        <v>0</v>
      </c>
      <c r="DB255" s="198">
        <f t="shared" si="312"/>
        <v>0</v>
      </c>
      <c r="DC255" s="198">
        <f t="shared" si="312"/>
        <v>0</v>
      </c>
      <c r="DD255" s="198">
        <f t="shared" si="312"/>
        <v>0</v>
      </c>
      <c r="DE255" s="198">
        <f t="shared" si="312"/>
        <v>0</v>
      </c>
      <c r="DF255" s="198">
        <f t="shared" si="312"/>
        <v>0</v>
      </c>
      <c r="DG255" s="198">
        <f t="shared" si="312"/>
        <v>0</v>
      </c>
      <c r="DH255" s="198">
        <f t="shared" si="312"/>
        <v>0</v>
      </c>
      <c r="DI255" s="198">
        <f t="shared" si="312"/>
        <v>0</v>
      </c>
      <c r="DJ255" s="198">
        <f t="shared" si="312"/>
        <v>0</v>
      </c>
      <c r="DK255" s="198">
        <f t="shared" si="312"/>
        <v>0</v>
      </c>
      <c r="DL255" s="198">
        <f t="shared" si="312"/>
        <v>0</v>
      </c>
      <c r="DM255" s="198">
        <f t="shared" si="312"/>
        <v>0</v>
      </c>
      <c r="DN255" s="198">
        <f t="shared" si="312"/>
        <v>0</v>
      </c>
      <c r="DO255" s="198">
        <f t="shared" si="312"/>
        <v>0</v>
      </c>
      <c r="DP255" s="198">
        <f t="shared" si="312"/>
        <v>0</v>
      </c>
      <c r="DQ255" s="198">
        <f t="shared" si="312"/>
        <v>0</v>
      </c>
      <c r="DR255" s="198">
        <f t="shared" si="312"/>
        <v>0</v>
      </c>
      <c r="DS255" s="198">
        <f t="shared" si="312"/>
        <v>0</v>
      </c>
      <c r="DT255" s="198">
        <f t="shared" si="312"/>
        <v>0</v>
      </c>
      <c r="DU255" s="198">
        <f t="shared" si="312"/>
        <v>0</v>
      </c>
      <c r="DV255" s="198">
        <f t="shared" si="312"/>
        <v>0</v>
      </c>
      <c r="DW255" s="198">
        <f t="shared" si="312"/>
        <v>0</v>
      </c>
      <c r="DX255" s="198">
        <f t="shared" si="312"/>
        <v>0</v>
      </c>
      <c r="DY255" s="198">
        <f t="shared" si="312"/>
        <v>0</v>
      </c>
    </row>
    <row r="256" spans="3:129" ht="22" thickTop="1" thickBot="1" x14ac:dyDescent="0.4">
      <c r="C256" s="189">
        <f t="shared" si="222"/>
        <v>0</v>
      </c>
      <c r="D256" s="190" t="str">
        <f t="shared" ref="D256:E256" si="317">+D189</f>
        <v/>
      </c>
      <c r="E256" s="190" t="str">
        <f t="shared" si="317"/>
        <v>Amm.to Immateriale</v>
      </c>
      <c r="J256" s="198">
        <f t="shared" ref="J256:BU259" si="318">J58+J189-J123</f>
        <v>0</v>
      </c>
      <c r="K256" s="198">
        <f t="shared" si="318"/>
        <v>0</v>
      </c>
      <c r="L256" s="198">
        <f t="shared" si="318"/>
        <v>0</v>
      </c>
      <c r="M256" s="198">
        <f t="shared" si="318"/>
        <v>0</v>
      </c>
      <c r="N256" s="198">
        <f t="shared" si="318"/>
        <v>0</v>
      </c>
      <c r="O256" s="198">
        <f t="shared" si="318"/>
        <v>0</v>
      </c>
      <c r="P256" s="198">
        <f t="shared" si="318"/>
        <v>0</v>
      </c>
      <c r="Q256" s="198">
        <f t="shared" si="318"/>
        <v>0</v>
      </c>
      <c r="R256" s="198">
        <f t="shared" si="318"/>
        <v>0</v>
      </c>
      <c r="S256" s="198">
        <f t="shared" si="318"/>
        <v>0</v>
      </c>
      <c r="T256" s="198">
        <f t="shared" si="318"/>
        <v>0</v>
      </c>
      <c r="U256" s="198">
        <f t="shared" si="318"/>
        <v>0</v>
      </c>
      <c r="V256" s="198">
        <f t="shared" si="318"/>
        <v>0</v>
      </c>
      <c r="W256" s="198">
        <f t="shared" si="318"/>
        <v>0</v>
      </c>
      <c r="X256" s="198">
        <f t="shared" si="318"/>
        <v>0</v>
      </c>
      <c r="Y256" s="198">
        <f t="shared" si="318"/>
        <v>0</v>
      </c>
      <c r="Z256" s="198">
        <f t="shared" si="318"/>
        <v>0</v>
      </c>
      <c r="AA256" s="198">
        <f t="shared" si="318"/>
        <v>0</v>
      </c>
      <c r="AB256" s="198">
        <f t="shared" si="318"/>
        <v>0</v>
      </c>
      <c r="AC256" s="198">
        <f t="shared" si="318"/>
        <v>0</v>
      </c>
      <c r="AD256" s="198">
        <f t="shared" si="318"/>
        <v>0</v>
      </c>
      <c r="AE256" s="198">
        <f t="shared" si="318"/>
        <v>0</v>
      </c>
      <c r="AF256" s="198">
        <f t="shared" si="318"/>
        <v>0</v>
      </c>
      <c r="AG256" s="198">
        <f t="shared" si="318"/>
        <v>0</v>
      </c>
      <c r="AH256" s="198">
        <f t="shared" si="318"/>
        <v>0</v>
      </c>
      <c r="AI256" s="198">
        <f t="shared" si="318"/>
        <v>0</v>
      </c>
      <c r="AJ256" s="198">
        <f t="shared" si="318"/>
        <v>0</v>
      </c>
      <c r="AK256" s="198">
        <f t="shared" si="318"/>
        <v>0</v>
      </c>
      <c r="AL256" s="198">
        <f t="shared" si="318"/>
        <v>0</v>
      </c>
      <c r="AM256" s="198">
        <f t="shared" si="318"/>
        <v>0</v>
      </c>
      <c r="AN256" s="198">
        <f t="shared" si="318"/>
        <v>0</v>
      </c>
      <c r="AO256" s="198">
        <f t="shared" si="318"/>
        <v>0</v>
      </c>
      <c r="AP256" s="198">
        <f t="shared" si="318"/>
        <v>0</v>
      </c>
      <c r="AQ256" s="198">
        <f t="shared" si="318"/>
        <v>0</v>
      </c>
      <c r="AR256" s="198">
        <f t="shared" si="318"/>
        <v>0</v>
      </c>
      <c r="AS256" s="198">
        <f t="shared" si="318"/>
        <v>0</v>
      </c>
      <c r="AT256" s="198">
        <f t="shared" si="318"/>
        <v>0</v>
      </c>
      <c r="AU256" s="198">
        <f t="shared" si="318"/>
        <v>0</v>
      </c>
      <c r="AV256" s="198">
        <f t="shared" si="318"/>
        <v>0</v>
      </c>
      <c r="AW256" s="198">
        <f t="shared" si="318"/>
        <v>0</v>
      </c>
      <c r="AX256" s="198">
        <f t="shared" si="318"/>
        <v>0</v>
      </c>
      <c r="AY256" s="198">
        <f t="shared" si="318"/>
        <v>0</v>
      </c>
      <c r="AZ256" s="198">
        <f t="shared" si="318"/>
        <v>0</v>
      </c>
      <c r="BA256" s="198">
        <f t="shared" si="318"/>
        <v>0</v>
      </c>
      <c r="BB256" s="198">
        <f t="shared" si="318"/>
        <v>0</v>
      </c>
      <c r="BC256" s="198">
        <f t="shared" si="318"/>
        <v>0</v>
      </c>
      <c r="BD256" s="198">
        <f t="shared" si="318"/>
        <v>0</v>
      </c>
      <c r="BE256" s="198">
        <f t="shared" si="318"/>
        <v>0</v>
      </c>
      <c r="BF256" s="198">
        <f t="shared" si="318"/>
        <v>0</v>
      </c>
      <c r="BG256" s="198">
        <f t="shared" si="318"/>
        <v>0</v>
      </c>
      <c r="BH256" s="198">
        <f t="shared" si="318"/>
        <v>0</v>
      </c>
      <c r="BI256" s="198">
        <f t="shared" si="318"/>
        <v>0</v>
      </c>
      <c r="BJ256" s="198">
        <f t="shared" si="318"/>
        <v>0</v>
      </c>
      <c r="BK256" s="198">
        <f t="shared" si="318"/>
        <v>0</v>
      </c>
      <c r="BL256" s="198">
        <f t="shared" si="318"/>
        <v>0</v>
      </c>
      <c r="BM256" s="198">
        <f t="shared" si="318"/>
        <v>0</v>
      </c>
      <c r="BN256" s="198">
        <f t="shared" si="318"/>
        <v>0</v>
      </c>
      <c r="BO256" s="198">
        <f t="shared" si="318"/>
        <v>0</v>
      </c>
      <c r="BP256" s="198">
        <f t="shared" si="318"/>
        <v>0</v>
      </c>
      <c r="BQ256" s="198">
        <f t="shared" si="318"/>
        <v>0</v>
      </c>
      <c r="BR256" s="198">
        <f t="shared" si="318"/>
        <v>0</v>
      </c>
      <c r="BS256" s="198">
        <f t="shared" si="318"/>
        <v>0</v>
      </c>
      <c r="BT256" s="198">
        <f t="shared" si="318"/>
        <v>0</v>
      </c>
      <c r="BU256" s="198">
        <f t="shared" si="318"/>
        <v>0</v>
      </c>
      <c r="BV256" s="198">
        <f t="shared" si="312"/>
        <v>0</v>
      </c>
      <c r="BW256" s="198">
        <f t="shared" si="312"/>
        <v>0</v>
      </c>
      <c r="BX256" s="198">
        <f t="shared" si="312"/>
        <v>0</v>
      </c>
      <c r="BY256" s="198">
        <f t="shared" si="312"/>
        <v>0</v>
      </c>
      <c r="BZ256" s="198">
        <f t="shared" si="312"/>
        <v>0</v>
      </c>
      <c r="CA256" s="198">
        <f t="shared" si="312"/>
        <v>0</v>
      </c>
      <c r="CB256" s="198">
        <f t="shared" si="312"/>
        <v>0</v>
      </c>
      <c r="CC256" s="198">
        <f t="shared" si="312"/>
        <v>0</v>
      </c>
      <c r="CD256" s="198">
        <f t="shared" si="312"/>
        <v>0</v>
      </c>
      <c r="CE256" s="198">
        <f t="shared" si="312"/>
        <v>0</v>
      </c>
      <c r="CF256" s="198">
        <f t="shared" si="312"/>
        <v>0</v>
      </c>
      <c r="CG256" s="198">
        <f t="shared" si="312"/>
        <v>0</v>
      </c>
      <c r="CH256" s="198">
        <f t="shared" si="312"/>
        <v>0</v>
      </c>
      <c r="CI256" s="198">
        <f t="shared" si="312"/>
        <v>0</v>
      </c>
      <c r="CJ256" s="198">
        <f t="shared" si="312"/>
        <v>0</v>
      </c>
      <c r="CK256" s="198">
        <f t="shared" si="312"/>
        <v>0</v>
      </c>
      <c r="CL256" s="198">
        <f t="shared" si="312"/>
        <v>0</v>
      </c>
      <c r="CM256" s="198">
        <f t="shared" si="312"/>
        <v>0</v>
      </c>
      <c r="CN256" s="198">
        <f t="shared" si="312"/>
        <v>0</v>
      </c>
      <c r="CO256" s="198">
        <f t="shared" si="312"/>
        <v>0</v>
      </c>
      <c r="CP256" s="198">
        <f t="shared" si="312"/>
        <v>0</v>
      </c>
      <c r="CQ256" s="198">
        <f t="shared" si="312"/>
        <v>0</v>
      </c>
      <c r="CR256" s="198">
        <f t="shared" si="312"/>
        <v>0</v>
      </c>
      <c r="CS256" s="198">
        <f t="shared" si="312"/>
        <v>0</v>
      </c>
      <c r="CT256" s="198">
        <f t="shared" si="312"/>
        <v>0</v>
      </c>
      <c r="CU256" s="198">
        <f t="shared" si="312"/>
        <v>0</v>
      </c>
      <c r="CV256" s="198">
        <f t="shared" si="312"/>
        <v>0</v>
      </c>
      <c r="CW256" s="198">
        <f t="shared" si="312"/>
        <v>0</v>
      </c>
      <c r="CX256" s="198">
        <f t="shared" si="312"/>
        <v>0</v>
      </c>
      <c r="CY256" s="198">
        <f t="shared" si="312"/>
        <v>0</v>
      </c>
      <c r="CZ256" s="198">
        <f t="shared" si="312"/>
        <v>0</v>
      </c>
      <c r="DA256" s="198">
        <f t="shared" ref="DA256:DY256" si="319">DA58+DA189-DA123</f>
        <v>0</v>
      </c>
      <c r="DB256" s="198">
        <f t="shared" si="319"/>
        <v>0</v>
      </c>
      <c r="DC256" s="198">
        <f t="shared" si="319"/>
        <v>0</v>
      </c>
      <c r="DD256" s="198">
        <f t="shared" si="319"/>
        <v>0</v>
      </c>
      <c r="DE256" s="198">
        <f t="shared" si="319"/>
        <v>0</v>
      </c>
      <c r="DF256" s="198">
        <f t="shared" si="319"/>
        <v>0</v>
      </c>
      <c r="DG256" s="198">
        <f t="shared" si="319"/>
        <v>0</v>
      </c>
      <c r="DH256" s="198">
        <f t="shared" si="319"/>
        <v>0</v>
      </c>
      <c r="DI256" s="198">
        <f t="shared" si="319"/>
        <v>0</v>
      </c>
      <c r="DJ256" s="198">
        <f t="shared" si="319"/>
        <v>0</v>
      </c>
      <c r="DK256" s="198">
        <f t="shared" si="319"/>
        <v>0</v>
      </c>
      <c r="DL256" s="198">
        <f t="shared" si="319"/>
        <v>0</v>
      </c>
      <c r="DM256" s="198">
        <f t="shared" si="319"/>
        <v>0</v>
      </c>
      <c r="DN256" s="198">
        <f t="shared" si="319"/>
        <v>0</v>
      </c>
      <c r="DO256" s="198">
        <f t="shared" si="319"/>
        <v>0</v>
      </c>
      <c r="DP256" s="198">
        <f t="shared" si="319"/>
        <v>0</v>
      </c>
      <c r="DQ256" s="198">
        <f t="shared" si="319"/>
        <v>0</v>
      </c>
      <c r="DR256" s="198">
        <f t="shared" si="319"/>
        <v>0</v>
      </c>
      <c r="DS256" s="198">
        <f t="shared" si="319"/>
        <v>0</v>
      </c>
      <c r="DT256" s="198">
        <f t="shared" si="319"/>
        <v>0</v>
      </c>
      <c r="DU256" s="198">
        <f t="shared" si="319"/>
        <v>0</v>
      </c>
      <c r="DV256" s="198">
        <f t="shared" si="319"/>
        <v>0</v>
      </c>
      <c r="DW256" s="198">
        <f t="shared" si="319"/>
        <v>0</v>
      </c>
      <c r="DX256" s="198">
        <f t="shared" si="319"/>
        <v>0</v>
      </c>
      <c r="DY256" s="198">
        <f t="shared" si="319"/>
        <v>0</v>
      </c>
    </row>
    <row r="257" spans="3:129" ht="22" thickTop="1" thickBot="1" x14ac:dyDescent="0.4">
      <c r="C257" s="189">
        <f t="shared" si="222"/>
        <v>0</v>
      </c>
      <c r="D257" s="190" t="str">
        <f t="shared" ref="D257:E257" si="320">+D190</f>
        <v/>
      </c>
      <c r="E257" s="190" t="str">
        <f t="shared" si="320"/>
        <v>Amm.to Immateriale</v>
      </c>
      <c r="J257" s="198">
        <f t="shared" si="318"/>
        <v>0</v>
      </c>
      <c r="K257" s="198">
        <f t="shared" si="318"/>
        <v>0</v>
      </c>
      <c r="L257" s="198">
        <f t="shared" si="318"/>
        <v>0</v>
      </c>
      <c r="M257" s="198">
        <f t="shared" si="318"/>
        <v>0</v>
      </c>
      <c r="N257" s="198">
        <f t="shared" si="318"/>
        <v>0</v>
      </c>
      <c r="O257" s="198">
        <f t="shared" si="318"/>
        <v>0</v>
      </c>
      <c r="P257" s="198">
        <f t="shared" si="318"/>
        <v>0</v>
      </c>
      <c r="Q257" s="198">
        <f t="shared" si="318"/>
        <v>0</v>
      </c>
      <c r="R257" s="198">
        <f t="shared" si="318"/>
        <v>0</v>
      </c>
      <c r="S257" s="198">
        <f t="shared" si="318"/>
        <v>0</v>
      </c>
      <c r="T257" s="198">
        <f t="shared" si="318"/>
        <v>0</v>
      </c>
      <c r="U257" s="198">
        <f t="shared" si="318"/>
        <v>0</v>
      </c>
      <c r="V257" s="198">
        <f t="shared" si="318"/>
        <v>0</v>
      </c>
      <c r="W257" s="198">
        <f t="shared" si="318"/>
        <v>0</v>
      </c>
      <c r="X257" s="198">
        <f t="shared" si="318"/>
        <v>0</v>
      </c>
      <c r="Y257" s="198">
        <f t="shared" si="318"/>
        <v>0</v>
      </c>
      <c r="Z257" s="198">
        <f t="shared" si="318"/>
        <v>0</v>
      </c>
      <c r="AA257" s="198">
        <f t="shared" si="318"/>
        <v>0</v>
      </c>
      <c r="AB257" s="198">
        <f t="shared" si="318"/>
        <v>0</v>
      </c>
      <c r="AC257" s="198">
        <f t="shared" si="318"/>
        <v>0</v>
      </c>
      <c r="AD257" s="198">
        <f t="shared" si="318"/>
        <v>0</v>
      </c>
      <c r="AE257" s="198">
        <f t="shared" si="318"/>
        <v>0</v>
      </c>
      <c r="AF257" s="198">
        <f t="shared" si="318"/>
        <v>0</v>
      </c>
      <c r="AG257" s="198">
        <f t="shared" si="318"/>
        <v>0</v>
      </c>
      <c r="AH257" s="198">
        <f t="shared" si="318"/>
        <v>0</v>
      </c>
      <c r="AI257" s="198">
        <f t="shared" si="318"/>
        <v>0</v>
      </c>
      <c r="AJ257" s="198">
        <f t="shared" si="318"/>
        <v>0</v>
      </c>
      <c r="AK257" s="198">
        <f t="shared" si="318"/>
        <v>0</v>
      </c>
      <c r="AL257" s="198">
        <f t="shared" si="318"/>
        <v>0</v>
      </c>
      <c r="AM257" s="198">
        <f t="shared" si="318"/>
        <v>0</v>
      </c>
      <c r="AN257" s="198">
        <f t="shared" si="318"/>
        <v>0</v>
      </c>
      <c r="AO257" s="198">
        <f t="shared" si="318"/>
        <v>0</v>
      </c>
      <c r="AP257" s="198">
        <f t="shared" si="318"/>
        <v>0</v>
      </c>
      <c r="AQ257" s="198">
        <f t="shared" si="318"/>
        <v>0</v>
      </c>
      <c r="AR257" s="198">
        <f t="shared" si="318"/>
        <v>0</v>
      </c>
      <c r="AS257" s="198">
        <f t="shared" si="318"/>
        <v>0</v>
      </c>
      <c r="AT257" s="198">
        <f t="shared" si="318"/>
        <v>0</v>
      </c>
      <c r="AU257" s="198">
        <f t="shared" si="318"/>
        <v>0</v>
      </c>
      <c r="AV257" s="198">
        <f t="shared" si="318"/>
        <v>0</v>
      </c>
      <c r="AW257" s="198">
        <f t="shared" si="318"/>
        <v>0</v>
      </c>
      <c r="AX257" s="198">
        <f t="shared" si="318"/>
        <v>0</v>
      </c>
      <c r="AY257" s="198">
        <f t="shared" si="318"/>
        <v>0</v>
      </c>
      <c r="AZ257" s="198">
        <f t="shared" si="318"/>
        <v>0</v>
      </c>
      <c r="BA257" s="198">
        <f t="shared" si="318"/>
        <v>0</v>
      </c>
      <c r="BB257" s="198">
        <f t="shared" si="318"/>
        <v>0</v>
      </c>
      <c r="BC257" s="198">
        <f t="shared" si="318"/>
        <v>0</v>
      </c>
      <c r="BD257" s="198">
        <f t="shared" si="318"/>
        <v>0</v>
      </c>
      <c r="BE257" s="198">
        <f t="shared" si="318"/>
        <v>0</v>
      </c>
      <c r="BF257" s="198">
        <f t="shared" si="318"/>
        <v>0</v>
      </c>
      <c r="BG257" s="198">
        <f t="shared" si="318"/>
        <v>0</v>
      </c>
      <c r="BH257" s="198">
        <f t="shared" si="318"/>
        <v>0</v>
      </c>
      <c r="BI257" s="198">
        <f t="shared" si="318"/>
        <v>0</v>
      </c>
      <c r="BJ257" s="198">
        <f t="shared" si="318"/>
        <v>0</v>
      </c>
      <c r="BK257" s="198">
        <f t="shared" si="318"/>
        <v>0</v>
      </c>
      <c r="BL257" s="198">
        <f t="shared" si="318"/>
        <v>0</v>
      </c>
      <c r="BM257" s="198">
        <f t="shared" si="318"/>
        <v>0</v>
      </c>
      <c r="BN257" s="198">
        <f t="shared" si="318"/>
        <v>0</v>
      </c>
      <c r="BO257" s="198">
        <f t="shared" si="318"/>
        <v>0</v>
      </c>
      <c r="BP257" s="198">
        <f t="shared" si="318"/>
        <v>0</v>
      </c>
      <c r="BQ257" s="198">
        <f t="shared" si="318"/>
        <v>0</v>
      </c>
      <c r="BR257" s="198">
        <f t="shared" si="318"/>
        <v>0</v>
      </c>
      <c r="BS257" s="198">
        <f t="shared" si="318"/>
        <v>0</v>
      </c>
      <c r="BT257" s="198">
        <f t="shared" si="318"/>
        <v>0</v>
      </c>
      <c r="BU257" s="198">
        <f t="shared" si="318"/>
        <v>0</v>
      </c>
      <c r="BV257" s="198">
        <f t="shared" ref="BV257:DY261" si="321">BV59+BV190-BV124</f>
        <v>0</v>
      </c>
      <c r="BW257" s="198">
        <f t="shared" si="321"/>
        <v>0</v>
      </c>
      <c r="BX257" s="198">
        <f t="shared" si="321"/>
        <v>0</v>
      </c>
      <c r="BY257" s="198">
        <f t="shared" si="321"/>
        <v>0</v>
      </c>
      <c r="BZ257" s="198">
        <f t="shared" si="321"/>
        <v>0</v>
      </c>
      <c r="CA257" s="198">
        <f t="shared" si="321"/>
        <v>0</v>
      </c>
      <c r="CB257" s="198">
        <f t="shared" si="321"/>
        <v>0</v>
      </c>
      <c r="CC257" s="198">
        <f t="shared" si="321"/>
        <v>0</v>
      </c>
      <c r="CD257" s="198">
        <f t="shared" si="321"/>
        <v>0</v>
      </c>
      <c r="CE257" s="198">
        <f t="shared" si="321"/>
        <v>0</v>
      </c>
      <c r="CF257" s="198">
        <f t="shared" si="321"/>
        <v>0</v>
      </c>
      <c r="CG257" s="198">
        <f t="shared" si="321"/>
        <v>0</v>
      </c>
      <c r="CH257" s="198">
        <f t="shared" si="321"/>
        <v>0</v>
      </c>
      <c r="CI257" s="198">
        <f t="shared" si="321"/>
        <v>0</v>
      </c>
      <c r="CJ257" s="198">
        <f t="shared" si="321"/>
        <v>0</v>
      </c>
      <c r="CK257" s="198">
        <f t="shared" si="321"/>
        <v>0</v>
      </c>
      <c r="CL257" s="198">
        <f t="shared" si="321"/>
        <v>0</v>
      </c>
      <c r="CM257" s="198">
        <f t="shared" si="321"/>
        <v>0</v>
      </c>
      <c r="CN257" s="198">
        <f t="shared" si="321"/>
        <v>0</v>
      </c>
      <c r="CO257" s="198">
        <f t="shared" si="321"/>
        <v>0</v>
      </c>
      <c r="CP257" s="198">
        <f t="shared" si="321"/>
        <v>0</v>
      </c>
      <c r="CQ257" s="198">
        <f t="shared" si="321"/>
        <v>0</v>
      </c>
      <c r="CR257" s="198">
        <f t="shared" si="321"/>
        <v>0</v>
      </c>
      <c r="CS257" s="198">
        <f t="shared" si="321"/>
        <v>0</v>
      </c>
      <c r="CT257" s="198">
        <f t="shared" si="321"/>
        <v>0</v>
      </c>
      <c r="CU257" s="198">
        <f t="shared" si="321"/>
        <v>0</v>
      </c>
      <c r="CV257" s="198">
        <f t="shared" si="321"/>
        <v>0</v>
      </c>
      <c r="CW257" s="198">
        <f t="shared" si="321"/>
        <v>0</v>
      </c>
      <c r="CX257" s="198">
        <f t="shared" si="321"/>
        <v>0</v>
      </c>
      <c r="CY257" s="198">
        <f t="shared" si="321"/>
        <v>0</v>
      </c>
      <c r="CZ257" s="198">
        <f t="shared" si="321"/>
        <v>0</v>
      </c>
      <c r="DA257" s="198">
        <f t="shared" si="321"/>
        <v>0</v>
      </c>
      <c r="DB257" s="198">
        <f t="shared" si="321"/>
        <v>0</v>
      </c>
      <c r="DC257" s="198">
        <f t="shared" si="321"/>
        <v>0</v>
      </c>
      <c r="DD257" s="198">
        <f t="shared" si="321"/>
        <v>0</v>
      </c>
      <c r="DE257" s="198">
        <f t="shared" si="321"/>
        <v>0</v>
      </c>
      <c r="DF257" s="198">
        <f t="shared" si="321"/>
        <v>0</v>
      </c>
      <c r="DG257" s="198">
        <f t="shared" si="321"/>
        <v>0</v>
      </c>
      <c r="DH257" s="198">
        <f t="shared" si="321"/>
        <v>0</v>
      </c>
      <c r="DI257" s="198">
        <f t="shared" si="321"/>
        <v>0</v>
      </c>
      <c r="DJ257" s="198">
        <f t="shared" si="321"/>
        <v>0</v>
      </c>
      <c r="DK257" s="198">
        <f t="shared" si="321"/>
        <v>0</v>
      </c>
      <c r="DL257" s="198">
        <f t="shared" si="321"/>
        <v>0</v>
      </c>
      <c r="DM257" s="198">
        <f t="shared" si="321"/>
        <v>0</v>
      </c>
      <c r="DN257" s="198">
        <f t="shared" si="321"/>
        <v>0</v>
      </c>
      <c r="DO257" s="198">
        <f t="shared" si="321"/>
        <v>0</v>
      </c>
      <c r="DP257" s="198">
        <f t="shared" si="321"/>
        <v>0</v>
      </c>
      <c r="DQ257" s="198">
        <f t="shared" si="321"/>
        <v>0</v>
      </c>
      <c r="DR257" s="198">
        <f t="shared" si="321"/>
        <v>0</v>
      </c>
      <c r="DS257" s="198">
        <f t="shared" si="321"/>
        <v>0</v>
      </c>
      <c r="DT257" s="198">
        <f t="shared" si="321"/>
        <v>0</v>
      </c>
      <c r="DU257" s="198">
        <f t="shared" si="321"/>
        <v>0</v>
      </c>
      <c r="DV257" s="198">
        <f t="shared" si="321"/>
        <v>0</v>
      </c>
      <c r="DW257" s="198">
        <f t="shared" si="321"/>
        <v>0</v>
      </c>
      <c r="DX257" s="198">
        <f t="shared" si="321"/>
        <v>0</v>
      </c>
      <c r="DY257" s="198">
        <f t="shared" si="321"/>
        <v>0</v>
      </c>
    </row>
    <row r="258" spans="3:129" ht="22" thickTop="1" thickBot="1" x14ac:dyDescent="0.4">
      <c r="C258" s="189">
        <f t="shared" si="222"/>
        <v>0</v>
      </c>
      <c r="D258" s="190" t="str">
        <f t="shared" ref="D258:E258" si="322">+D191</f>
        <v/>
      </c>
      <c r="E258" s="190" t="str">
        <f t="shared" si="322"/>
        <v>Amm.to Immateriale</v>
      </c>
      <c r="J258" s="198">
        <f t="shared" si="318"/>
        <v>0</v>
      </c>
      <c r="K258" s="198">
        <f t="shared" si="318"/>
        <v>0</v>
      </c>
      <c r="L258" s="198">
        <f t="shared" si="318"/>
        <v>0</v>
      </c>
      <c r="M258" s="198">
        <f t="shared" si="318"/>
        <v>0</v>
      </c>
      <c r="N258" s="198">
        <f t="shared" si="318"/>
        <v>0</v>
      </c>
      <c r="O258" s="198">
        <f t="shared" si="318"/>
        <v>0</v>
      </c>
      <c r="P258" s="198">
        <f t="shared" si="318"/>
        <v>0</v>
      </c>
      <c r="Q258" s="198">
        <f t="shared" si="318"/>
        <v>0</v>
      </c>
      <c r="R258" s="198">
        <f t="shared" si="318"/>
        <v>0</v>
      </c>
      <c r="S258" s="198">
        <f t="shared" si="318"/>
        <v>0</v>
      </c>
      <c r="T258" s="198">
        <f t="shared" si="318"/>
        <v>0</v>
      </c>
      <c r="U258" s="198">
        <f t="shared" si="318"/>
        <v>0</v>
      </c>
      <c r="V258" s="198">
        <f t="shared" si="318"/>
        <v>0</v>
      </c>
      <c r="W258" s="198">
        <f t="shared" si="318"/>
        <v>0</v>
      </c>
      <c r="X258" s="198">
        <f t="shared" si="318"/>
        <v>0</v>
      </c>
      <c r="Y258" s="198">
        <f t="shared" si="318"/>
        <v>0</v>
      </c>
      <c r="Z258" s="198">
        <f t="shared" si="318"/>
        <v>0</v>
      </c>
      <c r="AA258" s="198">
        <f t="shared" si="318"/>
        <v>0</v>
      </c>
      <c r="AB258" s="198">
        <f t="shared" si="318"/>
        <v>0</v>
      </c>
      <c r="AC258" s="198">
        <f t="shared" si="318"/>
        <v>0</v>
      </c>
      <c r="AD258" s="198">
        <f t="shared" si="318"/>
        <v>0</v>
      </c>
      <c r="AE258" s="198">
        <f t="shared" si="318"/>
        <v>0</v>
      </c>
      <c r="AF258" s="198">
        <f t="shared" si="318"/>
        <v>0</v>
      </c>
      <c r="AG258" s="198">
        <f t="shared" si="318"/>
        <v>0</v>
      </c>
      <c r="AH258" s="198">
        <f t="shared" si="318"/>
        <v>0</v>
      </c>
      <c r="AI258" s="198">
        <f t="shared" si="318"/>
        <v>0</v>
      </c>
      <c r="AJ258" s="198">
        <f t="shared" si="318"/>
        <v>0</v>
      </c>
      <c r="AK258" s="198">
        <f t="shared" si="318"/>
        <v>0</v>
      </c>
      <c r="AL258" s="198">
        <f t="shared" si="318"/>
        <v>0</v>
      </c>
      <c r="AM258" s="198">
        <f t="shared" si="318"/>
        <v>0</v>
      </c>
      <c r="AN258" s="198">
        <f t="shared" si="318"/>
        <v>0</v>
      </c>
      <c r="AO258" s="198">
        <f t="shared" si="318"/>
        <v>0</v>
      </c>
      <c r="AP258" s="198">
        <f t="shared" si="318"/>
        <v>0</v>
      </c>
      <c r="AQ258" s="198">
        <f t="shared" si="318"/>
        <v>0</v>
      </c>
      <c r="AR258" s="198">
        <f t="shared" si="318"/>
        <v>0</v>
      </c>
      <c r="AS258" s="198">
        <f t="shared" si="318"/>
        <v>0</v>
      </c>
      <c r="AT258" s="198">
        <f t="shared" si="318"/>
        <v>0</v>
      </c>
      <c r="AU258" s="198">
        <f t="shared" si="318"/>
        <v>0</v>
      </c>
      <c r="AV258" s="198">
        <f t="shared" si="318"/>
        <v>0</v>
      </c>
      <c r="AW258" s="198">
        <f t="shared" si="318"/>
        <v>0</v>
      </c>
      <c r="AX258" s="198">
        <f t="shared" si="318"/>
        <v>0</v>
      </c>
      <c r="AY258" s="198">
        <f t="shared" si="318"/>
        <v>0</v>
      </c>
      <c r="AZ258" s="198">
        <f t="shared" si="318"/>
        <v>0</v>
      </c>
      <c r="BA258" s="198">
        <f t="shared" si="318"/>
        <v>0</v>
      </c>
      <c r="BB258" s="198">
        <f t="shared" si="318"/>
        <v>0</v>
      </c>
      <c r="BC258" s="198">
        <f t="shared" si="318"/>
        <v>0</v>
      </c>
      <c r="BD258" s="198">
        <f t="shared" si="318"/>
        <v>0</v>
      </c>
      <c r="BE258" s="198">
        <f t="shared" si="318"/>
        <v>0</v>
      </c>
      <c r="BF258" s="198">
        <f t="shared" si="318"/>
        <v>0</v>
      </c>
      <c r="BG258" s="198">
        <f t="shared" si="318"/>
        <v>0</v>
      </c>
      <c r="BH258" s="198">
        <f t="shared" si="318"/>
        <v>0</v>
      </c>
      <c r="BI258" s="198">
        <f t="shared" si="318"/>
        <v>0</v>
      </c>
      <c r="BJ258" s="198">
        <f t="shared" si="318"/>
        <v>0</v>
      </c>
      <c r="BK258" s="198">
        <f t="shared" si="318"/>
        <v>0</v>
      </c>
      <c r="BL258" s="198">
        <f t="shared" si="318"/>
        <v>0</v>
      </c>
      <c r="BM258" s="198">
        <f t="shared" si="318"/>
        <v>0</v>
      </c>
      <c r="BN258" s="198">
        <f t="shared" si="318"/>
        <v>0</v>
      </c>
      <c r="BO258" s="198">
        <f t="shared" si="318"/>
        <v>0</v>
      </c>
      <c r="BP258" s="198">
        <f t="shared" si="318"/>
        <v>0</v>
      </c>
      <c r="BQ258" s="198">
        <f t="shared" si="318"/>
        <v>0</v>
      </c>
      <c r="BR258" s="198">
        <f t="shared" si="318"/>
        <v>0</v>
      </c>
      <c r="BS258" s="198">
        <f t="shared" si="318"/>
        <v>0</v>
      </c>
      <c r="BT258" s="198">
        <f t="shared" si="318"/>
        <v>0</v>
      </c>
      <c r="BU258" s="198">
        <f t="shared" si="318"/>
        <v>0</v>
      </c>
      <c r="BV258" s="198">
        <f t="shared" si="321"/>
        <v>0</v>
      </c>
      <c r="BW258" s="198">
        <f t="shared" si="321"/>
        <v>0</v>
      </c>
      <c r="BX258" s="198">
        <f t="shared" si="321"/>
        <v>0</v>
      </c>
      <c r="BY258" s="198">
        <f t="shared" si="321"/>
        <v>0</v>
      </c>
      <c r="BZ258" s="198">
        <f t="shared" si="321"/>
        <v>0</v>
      </c>
      <c r="CA258" s="198">
        <f t="shared" si="321"/>
        <v>0</v>
      </c>
      <c r="CB258" s="198">
        <f t="shared" si="321"/>
        <v>0</v>
      </c>
      <c r="CC258" s="198">
        <f t="shared" si="321"/>
        <v>0</v>
      </c>
      <c r="CD258" s="198">
        <f t="shared" si="321"/>
        <v>0</v>
      </c>
      <c r="CE258" s="198">
        <f t="shared" si="321"/>
        <v>0</v>
      </c>
      <c r="CF258" s="198">
        <f t="shared" si="321"/>
        <v>0</v>
      </c>
      <c r="CG258" s="198">
        <f t="shared" si="321"/>
        <v>0</v>
      </c>
      <c r="CH258" s="198">
        <f t="shared" si="321"/>
        <v>0</v>
      </c>
      <c r="CI258" s="198">
        <f t="shared" si="321"/>
        <v>0</v>
      </c>
      <c r="CJ258" s="198">
        <f t="shared" si="321"/>
        <v>0</v>
      </c>
      <c r="CK258" s="198">
        <f t="shared" si="321"/>
        <v>0</v>
      </c>
      <c r="CL258" s="198">
        <f t="shared" si="321"/>
        <v>0</v>
      </c>
      <c r="CM258" s="198">
        <f t="shared" si="321"/>
        <v>0</v>
      </c>
      <c r="CN258" s="198">
        <f t="shared" si="321"/>
        <v>0</v>
      </c>
      <c r="CO258" s="198">
        <f t="shared" si="321"/>
        <v>0</v>
      </c>
      <c r="CP258" s="198">
        <f t="shared" si="321"/>
        <v>0</v>
      </c>
      <c r="CQ258" s="198">
        <f t="shared" si="321"/>
        <v>0</v>
      </c>
      <c r="CR258" s="198">
        <f t="shared" si="321"/>
        <v>0</v>
      </c>
      <c r="CS258" s="198">
        <f t="shared" si="321"/>
        <v>0</v>
      </c>
      <c r="CT258" s="198">
        <f t="shared" si="321"/>
        <v>0</v>
      </c>
      <c r="CU258" s="198">
        <f t="shared" si="321"/>
        <v>0</v>
      </c>
      <c r="CV258" s="198">
        <f t="shared" si="321"/>
        <v>0</v>
      </c>
      <c r="CW258" s="198">
        <f t="shared" si="321"/>
        <v>0</v>
      </c>
      <c r="CX258" s="198">
        <f t="shared" si="321"/>
        <v>0</v>
      </c>
      <c r="CY258" s="198">
        <f t="shared" si="321"/>
        <v>0</v>
      </c>
      <c r="CZ258" s="198">
        <f t="shared" si="321"/>
        <v>0</v>
      </c>
      <c r="DA258" s="198">
        <f t="shared" si="321"/>
        <v>0</v>
      </c>
      <c r="DB258" s="198">
        <f t="shared" si="321"/>
        <v>0</v>
      </c>
      <c r="DC258" s="198">
        <f t="shared" si="321"/>
        <v>0</v>
      </c>
      <c r="DD258" s="198">
        <f t="shared" si="321"/>
        <v>0</v>
      </c>
      <c r="DE258" s="198">
        <f t="shared" si="321"/>
        <v>0</v>
      </c>
      <c r="DF258" s="198">
        <f t="shared" si="321"/>
        <v>0</v>
      </c>
      <c r="DG258" s="198">
        <f t="shared" si="321"/>
        <v>0</v>
      </c>
      <c r="DH258" s="198">
        <f t="shared" si="321"/>
        <v>0</v>
      </c>
      <c r="DI258" s="198">
        <f t="shared" si="321"/>
        <v>0</v>
      </c>
      <c r="DJ258" s="198">
        <f t="shared" si="321"/>
        <v>0</v>
      </c>
      <c r="DK258" s="198">
        <f t="shared" si="321"/>
        <v>0</v>
      </c>
      <c r="DL258" s="198">
        <f t="shared" si="321"/>
        <v>0</v>
      </c>
      <c r="DM258" s="198">
        <f t="shared" si="321"/>
        <v>0</v>
      </c>
      <c r="DN258" s="198">
        <f t="shared" si="321"/>
        <v>0</v>
      </c>
      <c r="DO258" s="198">
        <f t="shared" si="321"/>
        <v>0</v>
      </c>
      <c r="DP258" s="198">
        <f t="shared" si="321"/>
        <v>0</v>
      </c>
      <c r="DQ258" s="198">
        <f t="shared" si="321"/>
        <v>0</v>
      </c>
      <c r="DR258" s="198">
        <f t="shared" si="321"/>
        <v>0</v>
      </c>
      <c r="DS258" s="198">
        <f t="shared" si="321"/>
        <v>0</v>
      </c>
      <c r="DT258" s="198">
        <f t="shared" si="321"/>
        <v>0</v>
      </c>
      <c r="DU258" s="198">
        <f t="shared" si="321"/>
        <v>0</v>
      </c>
      <c r="DV258" s="198">
        <f t="shared" si="321"/>
        <v>0</v>
      </c>
      <c r="DW258" s="198">
        <f t="shared" si="321"/>
        <v>0</v>
      </c>
      <c r="DX258" s="198">
        <f t="shared" si="321"/>
        <v>0</v>
      </c>
      <c r="DY258" s="198">
        <f t="shared" si="321"/>
        <v>0</v>
      </c>
    </row>
    <row r="259" spans="3:129" ht="22" thickTop="1" thickBot="1" x14ac:dyDescent="0.4">
      <c r="C259" s="189">
        <f t="shared" si="222"/>
        <v>0</v>
      </c>
      <c r="D259" s="190" t="str">
        <f t="shared" ref="D259:E259" si="323">+D192</f>
        <v/>
      </c>
      <c r="E259" s="190" t="str">
        <f t="shared" si="323"/>
        <v>Amm.to Immateriale</v>
      </c>
      <c r="J259" s="198">
        <f t="shared" si="318"/>
        <v>0</v>
      </c>
      <c r="K259" s="198">
        <f t="shared" si="318"/>
        <v>0</v>
      </c>
      <c r="L259" s="198">
        <f t="shared" si="318"/>
        <v>0</v>
      </c>
      <c r="M259" s="198">
        <f t="shared" si="318"/>
        <v>0</v>
      </c>
      <c r="N259" s="198">
        <f t="shared" si="318"/>
        <v>0</v>
      </c>
      <c r="O259" s="198">
        <f t="shared" si="318"/>
        <v>0</v>
      </c>
      <c r="P259" s="198">
        <f t="shared" si="318"/>
        <v>0</v>
      </c>
      <c r="Q259" s="198">
        <f t="shared" si="318"/>
        <v>0</v>
      </c>
      <c r="R259" s="198">
        <f t="shared" si="318"/>
        <v>0</v>
      </c>
      <c r="S259" s="198">
        <f t="shared" si="318"/>
        <v>0</v>
      </c>
      <c r="T259" s="198">
        <f t="shared" si="318"/>
        <v>0</v>
      </c>
      <c r="U259" s="198">
        <f t="shared" si="318"/>
        <v>0</v>
      </c>
      <c r="V259" s="198">
        <f t="shared" si="318"/>
        <v>0</v>
      </c>
      <c r="W259" s="198">
        <f t="shared" si="318"/>
        <v>0</v>
      </c>
      <c r="X259" s="198">
        <f t="shared" si="318"/>
        <v>0</v>
      </c>
      <c r="Y259" s="198">
        <f t="shared" si="318"/>
        <v>0</v>
      </c>
      <c r="Z259" s="198">
        <f t="shared" si="318"/>
        <v>0</v>
      </c>
      <c r="AA259" s="198">
        <f t="shared" si="318"/>
        <v>0</v>
      </c>
      <c r="AB259" s="198">
        <f t="shared" si="318"/>
        <v>0</v>
      </c>
      <c r="AC259" s="198">
        <f t="shared" si="318"/>
        <v>0</v>
      </c>
      <c r="AD259" s="198">
        <f t="shared" si="318"/>
        <v>0</v>
      </c>
      <c r="AE259" s="198">
        <f t="shared" si="318"/>
        <v>0</v>
      </c>
      <c r="AF259" s="198">
        <f t="shared" si="318"/>
        <v>0</v>
      </c>
      <c r="AG259" s="198">
        <f t="shared" si="318"/>
        <v>0</v>
      </c>
      <c r="AH259" s="198">
        <f t="shared" si="318"/>
        <v>0</v>
      </c>
      <c r="AI259" s="198">
        <f t="shared" si="318"/>
        <v>0</v>
      </c>
      <c r="AJ259" s="198">
        <f t="shared" si="318"/>
        <v>0</v>
      </c>
      <c r="AK259" s="198">
        <f t="shared" si="318"/>
        <v>0</v>
      </c>
      <c r="AL259" s="198">
        <f t="shared" si="318"/>
        <v>0</v>
      </c>
      <c r="AM259" s="198">
        <f t="shared" si="318"/>
        <v>0</v>
      </c>
      <c r="AN259" s="198">
        <f t="shared" si="318"/>
        <v>0</v>
      </c>
      <c r="AO259" s="198">
        <f t="shared" si="318"/>
        <v>0</v>
      </c>
      <c r="AP259" s="198">
        <f t="shared" si="318"/>
        <v>0</v>
      </c>
      <c r="AQ259" s="198">
        <f t="shared" si="318"/>
        <v>0</v>
      </c>
      <c r="AR259" s="198">
        <f t="shared" si="318"/>
        <v>0</v>
      </c>
      <c r="AS259" s="198">
        <f t="shared" si="318"/>
        <v>0</v>
      </c>
      <c r="AT259" s="198">
        <f t="shared" si="318"/>
        <v>0</v>
      </c>
      <c r="AU259" s="198">
        <f t="shared" si="318"/>
        <v>0</v>
      </c>
      <c r="AV259" s="198">
        <f t="shared" si="318"/>
        <v>0</v>
      </c>
      <c r="AW259" s="198">
        <f t="shared" si="318"/>
        <v>0</v>
      </c>
      <c r="AX259" s="198">
        <f t="shared" si="318"/>
        <v>0</v>
      </c>
      <c r="AY259" s="198">
        <f t="shared" si="318"/>
        <v>0</v>
      </c>
      <c r="AZ259" s="198">
        <f t="shared" si="318"/>
        <v>0</v>
      </c>
      <c r="BA259" s="198">
        <f t="shared" si="318"/>
        <v>0</v>
      </c>
      <c r="BB259" s="198">
        <f t="shared" si="318"/>
        <v>0</v>
      </c>
      <c r="BC259" s="198">
        <f t="shared" si="318"/>
        <v>0</v>
      </c>
      <c r="BD259" s="198">
        <f t="shared" si="318"/>
        <v>0</v>
      </c>
      <c r="BE259" s="198">
        <f t="shared" si="318"/>
        <v>0</v>
      </c>
      <c r="BF259" s="198">
        <f t="shared" si="318"/>
        <v>0</v>
      </c>
      <c r="BG259" s="198">
        <f t="shared" si="318"/>
        <v>0</v>
      </c>
      <c r="BH259" s="198">
        <f t="shared" si="318"/>
        <v>0</v>
      </c>
      <c r="BI259" s="198">
        <f t="shared" si="318"/>
        <v>0</v>
      </c>
      <c r="BJ259" s="198">
        <f t="shared" si="318"/>
        <v>0</v>
      </c>
      <c r="BK259" s="198">
        <f t="shared" si="318"/>
        <v>0</v>
      </c>
      <c r="BL259" s="198">
        <f t="shared" si="318"/>
        <v>0</v>
      </c>
      <c r="BM259" s="198">
        <f t="shared" si="318"/>
        <v>0</v>
      </c>
      <c r="BN259" s="198">
        <f t="shared" si="318"/>
        <v>0</v>
      </c>
      <c r="BO259" s="198">
        <f t="shared" si="318"/>
        <v>0</v>
      </c>
      <c r="BP259" s="198">
        <f t="shared" si="318"/>
        <v>0</v>
      </c>
      <c r="BQ259" s="198">
        <f t="shared" si="318"/>
        <v>0</v>
      </c>
      <c r="BR259" s="198">
        <f t="shared" si="318"/>
        <v>0</v>
      </c>
      <c r="BS259" s="198">
        <f t="shared" si="318"/>
        <v>0</v>
      </c>
      <c r="BT259" s="198">
        <f t="shared" si="318"/>
        <v>0</v>
      </c>
      <c r="BU259" s="198">
        <f t="shared" ref="BU259" si="324">BU61+BU192-BU126</f>
        <v>0</v>
      </c>
      <c r="BV259" s="198">
        <f t="shared" si="321"/>
        <v>0</v>
      </c>
      <c r="BW259" s="198">
        <f t="shared" si="321"/>
        <v>0</v>
      </c>
      <c r="BX259" s="198">
        <f t="shared" si="321"/>
        <v>0</v>
      </c>
      <c r="BY259" s="198">
        <f t="shared" si="321"/>
        <v>0</v>
      </c>
      <c r="BZ259" s="198">
        <f t="shared" si="321"/>
        <v>0</v>
      </c>
      <c r="CA259" s="198">
        <f t="shared" si="321"/>
        <v>0</v>
      </c>
      <c r="CB259" s="198">
        <f t="shared" si="321"/>
        <v>0</v>
      </c>
      <c r="CC259" s="198">
        <f t="shared" si="321"/>
        <v>0</v>
      </c>
      <c r="CD259" s="198">
        <f t="shared" si="321"/>
        <v>0</v>
      </c>
      <c r="CE259" s="198">
        <f t="shared" si="321"/>
        <v>0</v>
      </c>
      <c r="CF259" s="198">
        <f t="shared" si="321"/>
        <v>0</v>
      </c>
      <c r="CG259" s="198">
        <f t="shared" si="321"/>
        <v>0</v>
      </c>
      <c r="CH259" s="198">
        <f t="shared" si="321"/>
        <v>0</v>
      </c>
      <c r="CI259" s="198">
        <f t="shared" si="321"/>
        <v>0</v>
      </c>
      <c r="CJ259" s="198">
        <f t="shared" si="321"/>
        <v>0</v>
      </c>
      <c r="CK259" s="198">
        <f t="shared" si="321"/>
        <v>0</v>
      </c>
      <c r="CL259" s="198">
        <f t="shared" si="321"/>
        <v>0</v>
      </c>
      <c r="CM259" s="198">
        <f t="shared" si="321"/>
        <v>0</v>
      </c>
      <c r="CN259" s="198">
        <f t="shared" si="321"/>
        <v>0</v>
      </c>
      <c r="CO259" s="198">
        <f t="shared" si="321"/>
        <v>0</v>
      </c>
      <c r="CP259" s="198">
        <f t="shared" si="321"/>
        <v>0</v>
      </c>
      <c r="CQ259" s="198">
        <f t="shared" si="321"/>
        <v>0</v>
      </c>
      <c r="CR259" s="198">
        <f t="shared" si="321"/>
        <v>0</v>
      </c>
      <c r="CS259" s="198">
        <f t="shared" si="321"/>
        <v>0</v>
      </c>
      <c r="CT259" s="198">
        <f t="shared" si="321"/>
        <v>0</v>
      </c>
      <c r="CU259" s="198">
        <f t="shared" si="321"/>
        <v>0</v>
      </c>
      <c r="CV259" s="198">
        <f t="shared" si="321"/>
        <v>0</v>
      </c>
      <c r="CW259" s="198">
        <f t="shared" si="321"/>
        <v>0</v>
      </c>
      <c r="CX259" s="198">
        <f t="shared" si="321"/>
        <v>0</v>
      </c>
      <c r="CY259" s="198">
        <f t="shared" si="321"/>
        <v>0</v>
      </c>
      <c r="CZ259" s="198">
        <f t="shared" si="321"/>
        <v>0</v>
      </c>
      <c r="DA259" s="198">
        <f t="shared" si="321"/>
        <v>0</v>
      </c>
      <c r="DB259" s="198">
        <f t="shared" si="321"/>
        <v>0</v>
      </c>
      <c r="DC259" s="198">
        <f t="shared" si="321"/>
        <v>0</v>
      </c>
      <c r="DD259" s="198">
        <f t="shared" si="321"/>
        <v>0</v>
      </c>
      <c r="DE259" s="198">
        <f t="shared" si="321"/>
        <v>0</v>
      </c>
      <c r="DF259" s="198">
        <f t="shared" si="321"/>
        <v>0</v>
      </c>
      <c r="DG259" s="198">
        <f t="shared" si="321"/>
        <v>0</v>
      </c>
      <c r="DH259" s="198">
        <f t="shared" si="321"/>
        <v>0</v>
      </c>
      <c r="DI259" s="198">
        <f t="shared" si="321"/>
        <v>0</v>
      </c>
      <c r="DJ259" s="198">
        <f t="shared" si="321"/>
        <v>0</v>
      </c>
      <c r="DK259" s="198">
        <f t="shared" si="321"/>
        <v>0</v>
      </c>
      <c r="DL259" s="198">
        <f t="shared" si="321"/>
        <v>0</v>
      </c>
      <c r="DM259" s="198">
        <f t="shared" si="321"/>
        <v>0</v>
      </c>
      <c r="DN259" s="198">
        <f t="shared" si="321"/>
        <v>0</v>
      </c>
      <c r="DO259" s="198">
        <f t="shared" si="321"/>
        <v>0</v>
      </c>
      <c r="DP259" s="198">
        <f t="shared" si="321"/>
        <v>0</v>
      </c>
      <c r="DQ259" s="198">
        <f t="shared" si="321"/>
        <v>0</v>
      </c>
      <c r="DR259" s="198">
        <f t="shared" si="321"/>
        <v>0</v>
      </c>
      <c r="DS259" s="198">
        <f t="shared" si="321"/>
        <v>0</v>
      </c>
      <c r="DT259" s="198">
        <f t="shared" si="321"/>
        <v>0</v>
      </c>
      <c r="DU259" s="198">
        <f t="shared" si="321"/>
        <v>0</v>
      </c>
      <c r="DV259" s="198">
        <f t="shared" si="321"/>
        <v>0</v>
      </c>
      <c r="DW259" s="198">
        <f t="shared" si="321"/>
        <v>0</v>
      </c>
      <c r="DX259" s="198">
        <f t="shared" si="321"/>
        <v>0</v>
      </c>
      <c r="DY259" s="198">
        <f t="shared" si="321"/>
        <v>0</v>
      </c>
    </row>
    <row r="260" spans="3:129" ht="22" thickTop="1" thickBot="1" x14ac:dyDescent="0.4">
      <c r="C260" s="189">
        <f t="shared" si="222"/>
        <v>0</v>
      </c>
      <c r="D260" s="190" t="str">
        <f t="shared" ref="D260:E260" si="325">+D193</f>
        <v/>
      </c>
      <c r="E260" s="190" t="str">
        <f t="shared" si="325"/>
        <v>Amm.to Immateriale</v>
      </c>
      <c r="J260" s="198">
        <f t="shared" ref="J260:BU263" si="326">J62+J193-J127</f>
        <v>0</v>
      </c>
      <c r="K260" s="198">
        <f t="shared" si="326"/>
        <v>0</v>
      </c>
      <c r="L260" s="198">
        <f t="shared" si="326"/>
        <v>0</v>
      </c>
      <c r="M260" s="198">
        <f t="shared" si="326"/>
        <v>0</v>
      </c>
      <c r="N260" s="198">
        <f t="shared" si="326"/>
        <v>0</v>
      </c>
      <c r="O260" s="198">
        <f t="shared" si="326"/>
        <v>0</v>
      </c>
      <c r="P260" s="198">
        <f t="shared" si="326"/>
        <v>0</v>
      </c>
      <c r="Q260" s="198">
        <f t="shared" si="326"/>
        <v>0</v>
      </c>
      <c r="R260" s="198">
        <f t="shared" si="326"/>
        <v>0</v>
      </c>
      <c r="S260" s="198">
        <f t="shared" si="326"/>
        <v>0</v>
      </c>
      <c r="T260" s="198">
        <f t="shared" si="326"/>
        <v>0</v>
      </c>
      <c r="U260" s="198">
        <f t="shared" si="326"/>
        <v>0</v>
      </c>
      <c r="V260" s="198">
        <f t="shared" si="326"/>
        <v>0</v>
      </c>
      <c r="W260" s="198">
        <f t="shared" si="326"/>
        <v>0</v>
      </c>
      <c r="X260" s="198">
        <f t="shared" si="326"/>
        <v>0</v>
      </c>
      <c r="Y260" s="198">
        <f t="shared" si="326"/>
        <v>0</v>
      </c>
      <c r="Z260" s="198">
        <f t="shared" si="326"/>
        <v>0</v>
      </c>
      <c r="AA260" s="198">
        <f t="shared" si="326"/>
        <v>0</v>
      </c>
      <c r="AB260" s="198">
        <f t="shared" si="326"/>
        <v>0</v>
      </c>
      <c r="AC260" s="198">
        <f t="shared" si="326"/>
        <v>0</v>
      </c>
      <c r="AD260" s="198">
        <f t="shared" si="326"/>
        <v>0</v>
      </c>
      <c r="AE260" s="198">
        <f t="shared" si="326"/>
        <v>0</v>
      </c>
      <c r="AF260" s="198">
        <f t="shared" si="326"/>
        <v>0</v>
      </c>
      <c r="AG260" s="198">
        <f t="shared" si="326"/>
        <v>0</v>
      </c>
      <c r="AH260" s="198">
        <f t="shared" si="326"/>
        <v>0</v>
      </c>
      <c r="AI260" s="198">
        <f t="shared" si="326"/>
        <v>0</v>
      </c>
      <c r="AJ260" s="198">
        <f t="shared" si="326"/>
        <v>0</v>
      </c>
      <c r="AK260" s="198">
        <f t="shared" si="326"/>
        <v>0</v>
      </c>
      <c r="AL260" s="198">
        <f t="shared" si="326"/>
        <v>0</v>
      </c>
      <c r="AM260" s="198">
        <f t="shared" si="326"/>
        <v>0</v>
      </c>
      <c r="AN260" s="198">
        <f t="shared" si="326"/>
        <v>0</v>
      </c>
      <c r="AO260" s="198">
        <f t="shared" si="326"/>
        <v>0</v>
      </c>
      <c r="AP260" s="198">
        <f t="shared" si="326"/>
        <v>0</v>
      </c>
      <c r="AQ260" s="198">
        <f t="shared" si="326"/>
        <v>0</v>
      </c>
      <c r="AR260" s="198">
        <f t="shared" si="326"/>
        <v>0</v>
      </c>
      <c r="AS260" s="198">
        <f t="shared" si="326"/>
        <v>0</v>
      </c>
      <c r="AT260" s="198">
        <f t="shared" si="326"/>
        <v>0</v>
      </c>
      <c r="AU260" s="198">
        <f t="shared" si="326"/>
        <v>0</v>
      </c>
      <c r="AV260" s="198">
        <f t="shared" si="326"/>
        <v>0</v>
      </c>
      <c r="AW260" s="198">
        <f t="shared" si="326"/>
        <v>0</v>
      </c>
      <c r="AX260" s="198">
        <f t="shared" si="326"/>
        <v>0</v>
      </c>
      <c r="AY260" s="198">
        <f t="shared" si="326"/>
        <v>0</v>
      </c>
      <c r="AZ260" s="198">
        <f t="shared" si="326"/>
        <v>0</v>
      </c>
      <c r="BA260" s="198">
        <f t="shared" si="326"/>
        <v>0</v>
      </c>
      <c r="BB260" s="198">
        <f t="shared" si="326"/>
        <v>0</v>
      </c>
      <c r="BC260" s="198">
        <f t="shared" si="326"/>
        <v>0</v>
      </c>
      <c r="BD260" s="198">
        <f t="shared" si="326"/>
        <v>0</v>
      </c>
      <c r="BE260" s="198">
        <f t="shared" si="326"/>
        <v>0</v>
      </c>
      <c r="BF260" s="198">
        <f t="shared" si="326"/>
        <v>0</v>
      </c>
      <c r="BG260" s="198">
        <f t="shared" si="326"/>
        <v>0</v>
      </c>
      <c r="BH260" s="198">
        <f t="shared" si="326"/>
        <v>0</v>
      </c>
      <c r="BI260" s="198">
        <f t="shared" si="326"/>
        <v>0</v>
      </c>
      <c r="BJ260" s="198">
        <f t="shared" si="326"/>
        <v>0</v>
      </c>
      <c r="BK260" s="198">
        <f t="shared" si="326"/>
        <v>0</v>
      </c>
      <c r="BL260" s="198">
        <f t="shared" si="326"/>
        <v>0</v>
      </c>
      <c r="BM260" s="198">
        <f t="shared" si="326"/>
        <v>0</v>
      </c>
      <c r="BN260" s="198">
        <f t="shared" si="326"/>
        <v>0</v>
      </c>
      <c r="BO260" s="198">
        <f t="shared" si="326"/>
        <v>0</v>
      </c>
      <c r="BP260" s="198">
        <f t="shared" si="326"/>
        <v>0</v>
      </c>
      <c r="BQ260" s="198">
        <f t="shared" si="326"/>
        <v>0</v>
      </c>
      <c r="BR260" s="198">
        <f t="shared" si="326"/>
        <v>0</v>
      </c>
      <c r="BS260" s="198">
        <f t="shared" si="326"/>
        <v>0</v>
      </c>
      <c r="BT260" s="198">
        <f t="shared" si="326"/>
        <v>0</v>
      </c>
      <c r="BU260" s="198">
        <f t="shared" si="326"/>
        <v>0</v>
      </c>
      <c r="BV260" s="198">
        <f t="shared" si="321"/>
        <v>0</v>
      </c>
      <c r="BW260" s="198">
        <f t="shared" si="321"/>
        <v>0</v>
      </c>
      <c r="BX260" s="198">
        <f t="shared" si="321"/>
        <v>0</v>
      </c>
      <c r="BY260" s="198">
        <f t="shared" si="321"/>
        <v>0</v>
      </c>
      <c r="BZ260" s="198">
        <f t="shared" si="321"/>
        <v>0</v>
      </c>
      <c r="CA260" s="198">
        <f t="shared" si="321"/>
        <v>0</v>
      </c>
      <c r="CB260" s="198">
        <f t="shared" si="321"/>
        <v>0</v>
      </c>
      <c r="CC260" s="198">
        <f t="shared" si="321"/>
        <v>0</v>
      </c>
      <c r="CD260" s="198">
        <f t="shared" si="321"/>
        <v>0</v>
      </c>
      <c r="CE260" s="198">
        <f t="shared" si="321"/>
        <v>0</v>
      </c>
      <c r="CF260" s="198">
        <f t="shared" si="321"/>
        <v>0</v>
      </c>
      <c r="CG260" s="198">
        <f t="shared" si="321"/>
        <v>0</v>
      </c>
      <c r="CH260" s="198">
        <f t="shared" si="321"/>
        <v>0</v>
      </c>
      <c r="CI260" s="198">
        <f t="shared" si="321"/>
        <v>0</v>
      </c>
      <c r="CJ260" s="198">
        <f t="shared" si="321"/>
        <v>0</v>
      </c>
      <c r="CK260" s="198">
        <f t="shared" si="321"/>
        <v>0</v>
      </c>
      <c r="CL260" s="198">
        <f t="shared" si="321"/>
        <v>0</v>
      </c>
      <c r="CM260" s="198">
        <f t="shared" si="321"/>
        <v>0</v>
      </c>
      <c r="CN260" s="198">
        <f t="shared" si="321"/>
        <v>0</v>
      </c>
      <c r="CO260" s="198">
        <f t="shared" si="321"/>
        <v>0</v>
      </c>
      <c r="CP260" s="198">
        <f t="shared" si="321"/>
        <v>0</v>
      </c>
      <c r="CQ260" s="198">
        <f t="shared" si="321"/>
        <v>0</v>
      </c>
      <c r="CR260" s="198">
        <f t="shared" si="321"/>
        <v>0</v>
      </c>
      <c r="CS260" s="198">
        <f t="shared" si="321"/>
        <v>0</v>
      </c>
      <c r="CT260" s="198">
        <f t="shared" si="321"/>
        <v>0</v>
      </c>
      <c r="CU260" s="198">
        <f t="shared" si="321"/>
        <v>0</v>
      </c>
      <c r="CV260" s="198">
        <f t="shared" si="321"/>
        <v>0</v>
      </c>
      <c r="CW260" s="198">
        <f t="shared" si="321"/>
        <v>0</v>
      </c>
      <c r="CX260" s="198">
        <f t="shared" si="321"/>
        <v>0</v>
      </c>
      <c r="CY260" s="198">
        <f t="shared" si="321"/>
        <v>0</v>
      </c>
      <c r="CZ260" s="198">
        <f t="shared" si="321"/>
        <v>0</v>
      </c>
      <c r="DA260" s="198">
        <f t="shared" si="321"/>
        <v>0</v>
      </c>
      <c r="DB260" s="198">
        <f t="shared" si="321"/>
        <v>0</v>
      </c>
      <c r="DC260" s="198">
        <f t="shared" si="321"/>
        <v>0</v>
      </c>
      <c r="DD260" s="198">
        <f t="shared" si="321"/>
        <v>0</v>
      </c>
      <c r="DE260" s="198">
        <f t="shared" si="321"/>
        <v>0</v>
      </c>
      <c r="DF260" s="198">
        <f t="shared" si="321"/>
        <v>0</v>
      </c>
      <c r="DG260" s="198">
        <f t="shared" si="321"/>
        <v>0</v>
      </c>
      <c r="DH260" s="198">
        <f t="shared" si="321"/>
        <v>0</v>
      </c>
      <c r="DI260" s="198">
        <f t="shared" si="321"/>
        <v>0</v>
      </c>
      <c r="DJ260" s="198">
        <f t="shared" si="321"/>
        <v>0</v>
      </c>
      <c r="DK260" s="198">
        <f t="shared" si="321"/>
        <v>0</v>
      </c>
      <c r="DL260" s="198">
        <f t="shared" si="321"/>
        <v>0</v>
      </c>
      <c r="DM260" s="198">
        <f t="shared" si="321"/>
        <v>0</v>
      </c>
      <c r="DN260" s="198">
        <f t="shared" si="321"/>
        <v>0</v>
      </c>
      <c r="DO260" s="198">
        <f t="shared" si="321"/>
        <v>0</v>
      </c>
      <c r="DP260" s="198">
        <f t="shared" si="321"/>
        <v>0</v>
      </c>
      <c r="DQ260" s="198">
        <f t="shared" si="321"/>
        <v>0</v>
      </c>
      <c r="DR260" s="198">
        <f t="shared" si="321"/>
        <v>0</v>
      </c>
      <c r="DS260" s="198">
        <f t="shared" si="321"/>
        <v>0</v>
      </c>
      <c r="DT260" s="198">
        <f t="shared" si="321"/>
        <v>0</v>
      </c>
      <c r="DU260" s="198">
        <f t="shared" si="321"/>
        <v>0</v>
      </c>
      <c r="DV260" s="198">
        <f t="shared" si="321"/>
        <v>0</v>
      </c>
      <c r="DW260" s="198">
        <f t="shared" si="321"/>
        <v>0</v>
      </c>
      <c r="DX260" s="198">
        <f t="shared" si="321"/>
        <v>0</v>
      </c>
      <c r="DY260" s="198">
        <f t="shared" si="321"/>
        <v>0</v>
      </c>
    </row>
    <row r="261" spans="3:129" ht="22" thickTop="1" thickBot="1" x14ac:dyDescent="0.4">
      <c r="C261" s="189">
        <f t="shared" si="222"/>
        <v>0</v>
      </c>
      <c r="D261" s="190" t="str">
        <f t="shared" ref="D261:E261" si="327">+D194</f>
        <v/>
      </c>
      <c r="E261" s="190" t="str">
        <f t="shared" si="327"/>
        <v>Amm.to Immateriale</v>
      </c>
      <c r="J261" s="198">
        <f t="shared" si="326"/>
        <v>0</v>
      </c>
      <c r="K261" s="198">
        <f t="shared" si="326"/>
        <v>0</v>
      </c>
      <c r="L261" s="198">
        <f t="shared" si="326"/>
        <v>0</v>
      </c>
      <c r="M261" s="198">
        <f t="shared" si="326"/>
        <v>0</v>
      </c>
      <c r="N261" s="198">
        <f t="shared" si="326"/>
        <v>0</v>
      </c>
      <c r="O261" s="198">
        <f t="shared" si="326"/>
        <v>0</v>
      </c>
      <c r="P261" s="198">
        <f t="shared" si="326"/>
        <v>0</v>
      </c>
      <c r="Q261" s="198">
        <f t="shared" si="326"/>
        <v>0</v>
      </c>
      <c r="R261" s="198">
        <f t="shared" si="326"/>
        <v>0</v>
      </c>
      <c r="S261" s="198">
        <f t="shared" si="326"/>
        <v>0</v>
      </c>
      <c r="T261" s="198">
        <f t="shared" si="326"/>
        <v>0</v>
      </c>
      <c r="U261" s="198">
        <f t="shared" si="326"/>
        <v>0</v>
      </c>
      <c r="V261" s="198">
        <f t="shared" si="326"/>
        <v>0</v>
      </c>
      <c r="W261" s="198">
        <f t="shared" si="326"/>
        <v>0</v>
      </c>
      <c r="X261" s="198">
        <f t="shared" si="326"/>
        <v>0</v>
      </c>
      <c r="Y261" s="198">
        <f t="shared" si="326"/>
        <v>0</v>
      </c>
      <c r="Z261" s="198">
        <f t="shared" si="326"/>
        <v>0</v>
      </c>
      <c r="AA261" s="198">
        <f t="shared" si="326"/>
        <v>0</v>
      </c>
      <c r="AB261" s="198">
        <f t="shared" si="326"/>
        <v>0</v>
      </c>
      <c r="AC261" s="198">
        <f t="shared" si="326"/>
        <v>0</v>
      </c>
      <c r="AD261" s="198">
        <f t="shared" si="326"/>
        <v>0</v>
      </c>
      <c r="AE261" s="198">
        <f t="shared" si="326"/>
        <v>0</v>
      </c>
      <c r="AF261" s="198">
        <f t="shared" si="326"/>
        <v>0</v>
      </c>
      <c r="AG261" s="198">
        <f t="shared" si="326"/>
        <v>0</v>
      </c>
      <c r="AH261" s="198">
        <f t="shared" si="326"/>
        <v>0</v>
      </c>
      <c r="AI261" s="198">
        <f t="shared" si="326"/>
        <v>0</v>
      </c>
      <c r="AJ261" s="198">
        <f t="shared" si="326"/>
        <v>0</v>
      </c>
      <c r="AK261" s="198">
        <f t="shared" si="326"/>
        <v>0</v>
      </c>
      <c r="AL261" s="198">
        <f t="shared" si="326"/>
        <v>0</v>
      </c>
      <c r="AM261" s="198">
        <f t="shared" si="326"/>
        <v>0</v>
      </c>
      <c r="AN261" s="198">
        <f t="shared" si="326"/>
        <v>0</v>
      </c>
      <c r="AO261" s="198">
        <f t="shared" si="326"/>
        <v>0</v>
      </c>
      <c r="AP261" s="198">
        <f t="shared" si="326"/>
        <v>0</v>
      </c>
      <c r="AQ261" s="198">
        <f t="shared" si="326"/>
        <v>0</v>
      </c>
      <c r="AR261" s="198">
        <f t="shared" si="326"/>
        <v>0</v>
      </c>
      <c r="AS261" s="198">
        <f t="shared" si="326"/>
        <v>0</v>
      </c>
      <c r="AT261" s="198">
        <f t="shared" si="326"/>
        <v>0</v>
      </c>
      <c r="AU261" s="198">
        <f t="shared" si="326"/>
        <v>0</v>
      </c>
      <c r="AV261" s="198">
        <f t="shared" si="326"/>
        <v>0</v>
      </c>
      <c r="AW261" s="198">
        <f t="shared" si="326"/>
        <v>0</v>
      </c>
      <c r="AX261" s="198">
        <f t="shared" si="326"/>
        <v>0</v>
      </c>
      <c r="AY261" s="198">
        <f t="shared" si="326"/>
        <v>0</v>
      </c>
      <c r="AZ261" s="198">
        <f t="shared" si="326"/>
        <v>0</v>
      </c>
      <c r="BA261" s="198">
        <f t="shared" si="326"/>
        <v>0</v>
      </c>
      <c r="BB261" s="198">
        <f t="shared" si="326"/>
        <v>0</v>
      </c>
      <c r="BC261" s="198">
        <f t="shared" si="326"/>
        <v>0</v>
      </c>
      <c r="BD261" s="198">
        <f t="shared" si="326"/>
        <v>0</v>
      </c>
      <c r="BE261" s="198">
        <f t="shared" si="326"/>
        <v>0</v>
      </c>
      <c r="BF261" s="198">
        <f t="shared" si="326"/>
        <v>0</v>
      </c>
      <c r="BG261" s="198">
        <f t="shared" si="326"/>
        <v>0</v>
      </c>
      <c r="BH261" s="198">
        <f t="shared" si="326"/>
        <v>0</v>
      </c>
      <c r="BI261" s="198">
        <f t="shared" si="326"/>
        <v>0</v>
      </c>
      <c r="BJ261" s="198">
        <f t="shared" si="326"/>
        <v>0</v>
      </c>
      <c r="BK261" s="198">
        <f t="shared" si="326"/>
        <v>0</v>
      </c>
      <c r="BL261" s="198">
        <f t="shared" si="326"/>
        <v>0</v>
      </c>
      <c r="BM261" s="198">
        <f t="shared" si="326"/>
        <v>0</v>
      </c>
      <c r="BN261" s="198">
        <f t="shared" si="326"/>
        <v>0</v>
      </c>
      <c r="BO261" s="198">
        <f t="shared" si="326"/>
        <v>0</v>
      </c>
      <c r="BP261" s="198">
        <f t="shared" si="326"/>
        <v>0</v>
      </c>
      <c r="BQ261" s="198">
        <f t="shared" si="326"/>
        <v>0</v>
      </c>
      <c r="BR261" s="198">
        <f t="shared" si="326"/>
        <v>0</v>
      </c>
      <c r="BS261" s="198">
        <f t="shared" si="326"/>
        <v>0</v>
      </c>
      <c r="BT261" s="198">
        <f t="shared" si="326"/>
        <v>0</v>
      </c>
      <c r="BU261" s="198">
        <f t="shared" si="326"/>
        <v>0</v>
      </c>
      <c r="BV261" s="198">
        <f t="shared" si="321"/>
        <v>0</v>
      </c>
      <c r="BW261" s="198">
        <f t="shared" si="321"/>
        <v>0</v>
      </c>
      <c r="BX261" s="198">
        <f t="shared" si="321"/>
        <v>0</v>
      </c>
      <c r="BY261" s="198">
        <f t="shared" si="321"/>
        <v>0</v>
      </c>
      <c r="BZ261" s="198">
        <f t="shared" si="321"/>
        <v>0</v>
      </c>
      <c r="CA261" s="198">
        <f t="shared" si="321"/>
        <v>0</v>
      </c>
      <c r="CB261" s="198">
        <f t="shared" si="321"/>
        <v>0</v>
      </c>
      <c r="CC261" s="198">
        <f t="shared" si="321"/>
        <v>0</v>
      </c>
      <c r="CD261" s="198">
        <f t="shared" si="321"/>
        <v>0</v>
      </c>
      <c r="CE261" s="198">
        <f t="shared" si="321"/>
        <v>0</v>
      </c>
      <c r="CF261" s="198">
        <f t="shared" si="321"/>
        <v>0</v>
      </c>
      <c r="CG261" s="198">
        <f t="shared" si="321"/>
        <v>0</v>
      </c>
      <c r="CH261" s="198">
        <f t="shared" si="321"/>
        <v>0</v>
      </c>
      <c r="CI261" s="198">
        <f t="shared" si="321"/>
        <v>0</v>
      </c>
      <c r="CJ261" s="198">
        <f t="shared" si="321"/>
        <v>0</v>
      </c>
      <c r="CK261" s="198">
        <f t="shared" si="321"/>
        <v>0</v>
      </c>
      <c r="CL261" s="198">
        <f t="shared" si="321"/>
        <v>0</v>
      </c>
      <c r="CM261" s="198">
        <f t="shared" si="321"/>
        <v>0</v>
      </c>
      <c r="CN261" s="198">
        <f t="shared" si="321"/>
        <v>0</v>
      </c>
      <c r="CO261" s="198">
        <f t="shared" si="321"/>
        <v>0</v>
      </c>
      <c r="CP261" s="198">
        <f t="shared" si="321"/>
        <v>0</v>
      </c>
      <c r="CQ261" s="198">
        <f t="shared" si="321"/>
        <v>0</v>
      </c>
      <c r="CR261" s="198">
        <f t="shared" si="321"/>
        <v>0</v>
      </c>
      <c r="CS261" s="198">
        <f t="shared" si="321"/>
        <v>0</v>
      </c>
      <c r="CT261" s="198">
        <f t="shared" si="321"/>
        <v>0</v>
      </c>
      <c r="CU261" s="198">
        <f t="shared" si="321"/>
        <v>0</v>
      </c>
      <c r="CV261" s="198">
        <f t="shared" si="321"/>
        <v>0</v>
      </c>
      <c r="CW261" s="198">
        <f t="shared" si="321"/>
        <v>0</v>
      </c>
      <c r="CX261" s="198">
        <f t="shared" si="321"/>
        <v>0</v>
      </c>
      <c r="CY261" s="198">
        <f t="shared" si="321"/>
        <v>0</v>
      </c>
      <c r="CZ261" s="198">
        <f t="shared" si="321"/>
        <v>0</v>
      </c>
      <c r="DA261" s="198">
        <f t="shared" ref="DA261:DY261" si="328">DA63+DA194-DA128</f>
        <v>0</v>
      </c>
      <c r="DB261" s="198">
        <f t="shared" si="328"/>
        <v>0</v>
      </c>
      <c r="DC261" s="198">
        <f t="shared" si="328"/>
        <v>0</v>
      </c>
      <c r="DD261" s="198">
        <f t="shared" si="328"/>
        <v>0</v>
      </c>
      <c r="DE261" s="198">
        <f t="shared" si="328"/>
        <v>0</v>
      </c>
      <c r="DF261" s="198">
        <f t="shared" si="328"/>
        <v>0</v>
      </c>
      <c r="DG261" s="198">
        <f t="shared" si="328"/>
        <v>0</v>
      </c>
      <c r="DH261" s="198">
        <f t="shared" si="328"/>
        <v>0</v>
      </c>
      <c r="DI261" s="198">
        <f t="shared" si="328"/>
        <v>0</v>
      </c>
      <c r="DJ261" s="198">
        <f t="shared" si="328"/>
        <v>0</v>
      </c>
      <c r="DK261" s="198">
        <f t="shared" si="328"/>
        <v>0</v>
      </c>
      <c r="DL261" s="198">
        <f t="shared" si="328"/>
        <v>0</v>
      </c>
      <c r="DM261" s="198">
        <f t="shared" si="328"/>
        <v>0</v>
      </c>
      <c r="DN261" s="198">
        <f t="shared" si="328"/>
        <v>0</v>
      </c>
      <c r="DO261" s="198">
        <f t="shared" si="328"/>
        <v>0</v>
      </c>
      <c r="DP261" s="198">
        <f t="shared" si="328"/>
        <v>0</v>
      </c>
      <c r="DQ261" s="198">
        <f t="shared" si="328"/>
        <v>0</v>
      </c>
      <c r="DR261" s="198">
        <f t="shared" si="328"/>
        <v>0</v>
      </c>
      <c r="DS261" s="198">
        <f t="shared" si="328"/>
        <v>0</v>
      </c>
      <c r="DT261" s="198">
        <f t="shared" si="328"/>
        <v>0</v>
      </c>
      <c r="DU261" s="198">
        <f t="shared" si="328"/>
        <v>0</v>
      </c>
      <c r="DV261" s="198">
        <f t="shared" si="328"/>
        <v>0</v>
      </c>
      <c r="DW261" s="198">
        <f t="shared" si="328"/>
        <v>0</v>
      </c>
      <c r="DX261" s="198">
        <f t="shared" si="328"/>
        <v>0</v>
      </c>
      <c r="DY261" s="198">
        <f t="shared" si="328"/>
        <v>0</v>
      </c>
    </row>
    <row r="262" spans="3:129" ht="22" thickTop="1" thickBot="1" x14ac:dyDescent="0.4">
      <c r="C262" s="189">
        <f t="shared" si="222"/>
        <v>0</v>
      </c>
      <c r="D262" s="190" t="str">
        <f t="shared" ref="D262:E262" si="329">+D195</f>
        <v/>
      </c>
      <c r="E262" s="190" t="str">
        <f t="shared" si="329"/>
        <v>Amm.to Immateriale</v>
      </c>
      <c r="J262" s="198">
        <f t="shared" si="326"/>
        <v>0</v>
      </c>
      <c r="K262" s="198">
        <f t="shared" si="326"/>
        <v>0</v>
      </c>
      <c r="L262" s="198">
        <f t="shared" si="326"/>
        <v>0</v>
      </c>
      <c r="M262" s="198">
        <f t="shared" si="326"/>
        <v>0</v>
      </c>
      <c r="N262" s="198">
        <f t="shared" si="326"/>
        <v>0</v>
      </c>
      <c r="O262" s="198">
        <f t="shared" si="326"/>
        <v>0</v>
      </c>
      <c r="P262" s="198">
        <f t="shared" si="326"/>
        <v>0</v>
      </c>
      <c r="Q262" s="198">
        <f t="shared" si="326"/>
        <v>0</v>
      </c>
      <c r="R262" s="198">
        <f t="shared" si="326"/>
        <v>0</v>
      </c>
      <c r="S262" s="198">
        <f t="shared" si="326"/>
        <v>0</v>
      </c>
      <c r="T262" s="198">
        <f t="shared" si="326"/>
        <v>0</v>
      </c>
      <c r="U262" s="198">
        <f t="shared" si="326"/>
        <v>0</v>
      </c>
      <c r="V262" s="198">
        <f t="shared" si="326"/>
        <v>0</v>
      </c>
      <c r="W262" s="198">
        <f t="shared" si="326"/>
        <v>0</v>
      </c>
      <c r="X262" s="198">
        <f t="shared" si="326"/>
        <v>0</v>
      </c>
      <c r="Y262" s="198">
        <f t="shared" si="326"/>
        <v>0</v>
      </c>
      <c r="Z262" s="198">
        <f t="shared" si="326"/>
        <v>0</v>
      </c>
      <c r="AA262" s="198">
        <f t="shared" si="326"/>
        <v>0</v>
      </c>
      <c r="AB262" s="198">
        <f t="shared" si="326"/>
        <v>0</v>
      </c>
      <c r="AC262" s="198">
        <f t="shared" si="326"/>
        <v>0</v>
      </c>
      <c r="AD262" s="198">
        <f t="shared" si="326"/>
        <v>0</v>
      </c>
      <c r="AE262" s="198">
        <f t="shared" si="326"/>
        <v>0</v>
      </c>
      <c r="AF262" s="198">
        <f t="shared" si="326"/>
        <v>0</v>
      </c>
      <c r="AG262" s="198">
        <f t="shared" si="326"/>
        <v>0</v>
      </c>
      <c r="AH262" s="198">
        <f t="shared" si="326"/>
        <v>0</v>
      </c>
      <c r="AI262" s="198">
        <f t="shared" si="326"/>
        <v>0</v>
      </c>
      <c r="AJ262" s="198">
        <f t="shared" si="326"/>
        <v>0</v>
      </c>
      <c r="AK262" s="198">
        <f t="shared" si="326"/>
        <v>0</v>
      </c>
      <c r="AL262" s="198">
        <f t="shared" si="326"/>
        <v>0</v>
      </c>
      <c r="AM262" s="198">
        <f t="shared" si="326"/>
        <v>0</v>
      </c>
      <c r="AN262" s="198">
        <f t="shared" si="326"/>
        <v>0</v>
      </c>
      <c r="AO262" s="198">
        <f t="shared" si="326"/>
        <v>0</v>
      </c>
      <c r="AP262" s="198">
        <f t="shared" si="326"/>
        <v>0</v>
      </c>
      <c r="AQ262" s="198">
        <f t="shared" si="326"/>
        <v>0</v>
      </c>
      <c r="AR262" s="198">
        <f t="shared" si="326"/>
        <v>0</v>
      </c>
      <c r="AS262" s="198">
        <f t="shared" si="326"/>
        <v>0</v>
      </c>
      <c r="AT262" s="198">
        <f t="shared" si="326"/>
        <v>0</v>
      </c>
      <c r="AU262" s="198">
        <f t="shared" si="326"/>
        <v>0</v>
      </c>
      <c r="AV262" s="198">
        <f t="shared" si="326"/>
        <v>0</v>
      </c>
      <c r="AW262" s="198">
        <f t="shared" si="326"/>
        <v>0</v>
      </c>
      <c r="AX262" s="198">
        <f t="shared" si="326"/>
        <v>0</v>
      </c>
      <c r="AY262" s="198">
        <f t="shared" si="326"/>
        <v>0</v>
      </c>
      <c r="AZ262" s="198">
        <f t="shared" si="326"/>
        <v>0</v>
      </c>
      <c r="BA262" s="198">
        <f t="shared" si="326"/>
        <v>0</v>
      </c>
      <c r="BB262" s="198">
        <f t="shared" si="326"/>
        <v>0</v>
      </c>
      <c r="BC262" s="198">
        <f t="shared" si="326"/>
        <v>0</v>
      </c>
      <c r="BD262" s="198">
        <f t="shared" si="326"/>
        <v>0</v>
      </c>
      <c r="BE262" s="198">
        <f t="shared" si="326"/>
        <v>0</v>
      </c>
      <c r="BF262" s="198">
        <f t="shared" si="326"/>
        <v>0</v>
      </c>
      <c r="BG262" s="198">
        <f t="shared" si="326"/>
        <v>0</v>
      </c>
      <c r="BH262" s="198">
        <f t="shared" si="326"/>
        <v>0</v>
      </c>
      <c r="BI262" s="198">
        <f t="shared" si="326"/>
        <v>0</v>
      </c>
      <c r="BJ262" s="198">
        <f t="shared" si="326"/>
        <v>0</v>
      </c>
      <c r="BK262" s="198">
        <f t="shared" si="326"/>
        <v>0</v>
      </c>
      <c r="BL262" s="198">
        <f t="shared" si="326"/>
        <v>0</v>
      </c>
      <c r="BM262" s="198">
        <f t="shared" si="326"/>
        <v>0</v>
      </c>
      <c r="BN262" s="198">
        <f t="shared" si="326"/>
        <v>0</v>
      </c>
      <c r="BO262" s="198">
        <f t="shared" si="326"/>
        <v>0</v>
      </c>
      <c r="BP262" s="198">
        <f t="shared" si="326"/>
        <v>0</v>
      </c>
      <c r="BQ262" s="198">
        <f t="shared" si="326"/>
        <v>0</v>
      </c>
      <c r="BR262" s="198">
        <f t="shared" si="326"/>
        <v>0</v>
      </c>
      <c r="BS262" s="198">
        <f t="shared" si="326"/>
        <v>0</v>
      </c>
      <c r="BT262" s="198">
        <f t="shared" si="326"/>
        <v>0</v>
      </c>
      <c r="BU262" s="198">
        <f t="shared" si="326"/>
        <v>0</v>
      </c>
      <c r="BV262" s="198">
        <f t="shared" ref="BV262:DY265" si="330">BV64+BV195-BV129</f>
        <v>0</v>
      </c>
      <c r="BW262" s="198">
        <f t="shared" si="330"/>
        <v>0</v>
      </c>
      <c r="BX262" s="198">
        <f t="shared" si="330"/>
        <v>0</v>
      </c>
      <c r="BY262" s="198">
        <f t="shared" si="330"/>
        <v>0</v>
      </c>
      <c r="BZ262" s="198">
        <f t="shared" si="330"/>
        <v>0</v>
      </c>
      <c r="CA262" s="198">
        <f t="shared" si="330"/>
        <v>0</v>
      </c>
      <c r="CB262" s="198">
        <f t="shared" si="330"/>
        <v>0</v>
      </c>
      <c r="CC262" s="198">
        <f t="shared" si="330"/>
        <v>0</v>
      </c>
      <c r="CD262" s="198">
        <f t="shared" si="330"/>
        <v>0</v>
      </c>
      <c r="CE262" s="198">
        <f t="shared" si="330"/>
        <v>0</v>
      </c>
      <c r="CF262" s="198">
        <f t="shared" si="330"/>
        <v>0</v>
      </c>
      <c r="CG262" s="198">
        <f t="shared" si="330"/>
        <v>0</v>
      </c>
      <c r="CH262" s="198">
        <f t="shared" si="330"/>
        <v>0</v>
      </c>
      <c r="CI262" s="198">
        <f t="shared" si="330"/>
        <v>0</v>
      </c>
      <c r="CJ262" s="198">
        <f t="shared" si="330"/>
        <v>0</v>
      </c>
      <c r="CK262" s="198">
        <f t="shared" si="330"/>
        <v>0</v>
      </c>
      <c r="CL262" s="198">
        <f t="shared" si="330"/>
        <v>0</v>
      </c>
      <c r="CM262" s="198">
        <f t="shared" si="330"/>
        <v>0</v>
      </c>
      <c r="CN262" s="198">
        <f t="shared" si="330"/>
        <v>0</v>
      </c>
      <c r="CO262" s="198">
        <f t="shared" si="330"/>
        <v>0</v>
      </c>
      <c r="CP262" s="198">
        <f t="shared" si="330"/>
        <v>0</v>
      </c>
      <c r="CQ262" s="198">
        <f t="shared" si="330"/>
        <v>0</v>
      </c>
      <c r="CR262" s="198">
        <f t="shared" si="330"/>
        <v>0</v>
      </c>
      <c r="CS262" s="198">
        <f t="shared" si="330"/>
        <v>0</v>
      </c>
      <c r="CT262" s="198">
        <f t="shared" si="330"/>
        <v>0</v>
      </c>
      <c r="CU262" s="198">
        <f t="shared" si="330"/>
        <v>0</v>
      </c>
      <c r="CV262" s="198">
        <f t="shared" si="330"/>
        <v>0</v>
      </c>
      <c r="CW262" s="198">
        <f t="shared" si="330"/>
        <v>0</v>
      </c>
      <c r="CX262" s="198">
        <f t="shared" si="330"/>
        <v>0</v>
      </c>
      <c r="CY262" s="198">
        <f t="shared" si="330"/>
        <v>0</v>
      </c>
      <c r="CZ262" s="198">
        <f t="shared" si="330"/>
        <v>0</v>
      </c>
      <c r="DA262" s="198">
        <f t="shared" si="330"/>
        <v>0</v>
      </c>
      <c r="DB262" s="198">
        <f t="shared" si="330"/>
        <v>0</v>
      </c>
      <c r="DC262" s="198">
        <f t="shared" si="330"/>
        <v>0</v>
      </c>
      <c r="DD262" s="198">
        <f t="shared" si="330"/>
        <v>0</v>
      </c>
      <c r="DE262" s="198">
        <f t="shared" si="330"/>
        <v>0</v>
      </c>
      <c r="DF262" s="198">
        <f t="shared" si="330"/>
        <v>0</v>
      </c>
      <c r="DG262" s="198">
        <f t="shared" si="330"/>
        <v>0</v>
      </c>
      <c r="DH262" s="198">
        <f t="shared" si="330"/>
        <v>0</v>
      </c>
      <c r="DI262" s="198">
        <f t="shared" si="330"/>
        <v>0</v>
      </c>
      <c r="DJ262" s="198">
        <f t="shared" si="330"/>
        <v>0</v>
      </c>
      <c r="DK262" s="198">
        <f t="shared" si="330"/>
        <v>0</v>
      </c>
      <c r="DL262" s="198">
        <f t="shared" si="330"/>
        <v>0</v>
      </c>
      <c r="DM262" s="198">
        <f t="shared" si="330"/>
        <v>0</v>
      </c>
      <c r="DN262" s="198">
        <f t="shared" si="330"/>
        <v>0</v>
      </c>
      <c r="DO262" s="198">
        <f t="shared" si="330"/>
        <v>0</v>
      </c>
      <c r="DP262" s="198">
        <f t="shared" si="330"/>
        <v>0</v>
      </c>
      <c r="DQ262" s="198">
        <f t="shared" si="330"/>
        <v>0</v>
      </c>
      <c r="DR262" s="198">
        <f t="shared" si="330"/>
        <v>0</v>
      </c>
      <c r="DS262" s="198">
        <f t="shared" si="330"/>
        <v>0</v>
      </c>
      <c r="DT262" s="198">
        <f t="shared" si="330"/>
        <v>0</v>
      </c>
      <c r="DU262" s="198">
        <f t="shared" si="330"/>
        <v>0</v>
      </c>
      <c r="DV262" s="198">
        <f t="shared" si="330"/>
        <v>0</v>
      </c>
      <c r="DW262" s="198">
        <f t="shared" si="330"/>
        <v>0</v>
      </c>
      <c r="DX262" s="198">
        <f t="shared" si="330"/>
        <v>0</v>
      </c>
      <c r="DY262" s="198">
        <f t="shared" si="330"/>
        <v>0</v>
      </c>
    </row>
    <row r="263" spans="3:129" ht="22" thickTop="1" thickBot="1" x14ac:dyDescent="0.4">
      <c r="C263" s="189">
        <f t="shared" si="222"/>
        <v>0</v>
      </c>
      <c r="D263" s="190" t="str">
        <f t="shared" ref="D263:E263" si="331">+D196</f>
        <v/>
      </c>
      <c r="E263" s="190" t="str">
        <f t="shared" si="331"/>
        <v>Amm.to Immateriale</v>
      </c>
      <c r="J263" s="198">
        <f t="shared" si="326"/>
        <v>0</v>
      </c>
      <c r="K263" s="198">
        <f t="shared" si="326"/>
        <v>0</v>
      </c>
      <c r="L263" s="198">
        <f t="shared" si="326"/>
        <v>0</v>
      </c>
      <c r="M263" s="198">
        <f t="shared" si="326"/>
        <v>0</v>
      </c>
      <c r="N263" s="198">
        <f t="shared" si="326"/>
        <v>0</v>
      </c>
      <c r="O263" s="198">
        <f t="shared" si="326"/>
        <v>0</v>
      </c>
      <c r="P263" s="198">
        <f t="shared" si="326"/>
        <v>0</v>
      </c>
      <c r="Q263" s="198">
        <f t="shared" si="326"/>
        <v>0</v>
      </c>
      <c r="R263" s="198">
        <f t="shared" si="326"/>
        <v>0</v>
      </c>
      <c r="S263" s="198">
        <f t="shared" si="326"/>
        <v>0</v>
      </c>
      <c r="T263" s="198">
        <f t="shared" si="326"/>
        <v>0</v>
      </c>
      <c r="U263" s="198">
        <f t="shared" si="326"/>
        <v>0</v>
      </c>
      <c r="V263" s="198">
        <f t="shared" si="326"/>
        <v>0</v>
      </c>
      <c r="W263" s="198">
        <f t="shared" si="326"/>
        <v>0</v>
      </c>
      <c r="X263" s="198">
        <f t="shared" si="326"/>
        <v>0</v>
      </c>
      <c r="Y263" s="198">
        <f t="shared" si="326"/>
        <v>0</v>
      </c>
      <c r="Z263" s="198">
        <f t="shared" si="326"/>
        <v>0</v>
      </c>
      <c r="AA263" s="198">
        <f t="shared" si="326"/>
        <v>0</v>
      </c>
      <c r="AB263" s="198">
        <f t="shared" si="326"/>
        <v>0</v>
      </c>
      <c r="AC263" s="198">
        <f t="shared" si="326"/>
        <v>0</v>
      </c>
      <c r="AD263" s="198">
        <f t="shared" si="326"/>
        <v>0</v>
      </c>
      <c r="AE263" s="198">
        <f t="shared" si="326"/>
        <v>0</v>
      </c>
      <c r="AF263" s="198">
        <f t="shared" si="326"/>
        <v>0</v>
      </c>
      <c r="AG263" s="198">
        <f t="shared" si="326"/>
        <v>0</v>
      </c>
      <c r="AH263" s="198">
        <f t="shared" si="326"/>
        <v>0</v>
      </c>
      <c r="AI263" s="198">
        <f t="shared" si="326"/>
        <v>0</v>
      </c>
      <c r="AJ263" s="198">
        <f t="shared" si="326"/>
        <v>0</v>
      </c>
      <c r="AK263" s="198">
        <f t="shared" si="326"/>
        <v>0</v>
      </c>
      <c r="AL263" s="198">
        <f t="shared" si="326"/>
        <v>0</v>
      </c>
      <c r="AM263" s="198">
        <f t="shared" si="326"/>
        <v>0</v>
      </c>
      <c r="AN263" s="198">
        <f t="shared" si="326"/>
        <v>0</v>
      </c>
      <c r="AO263" s="198">
        <f t="shared" si="326"/>
        <v>0</v>
      </c>
      <c r="AP263" s="198">
        <f t="shared" si="326"/>
        <v>0</v>
      </c>
      <c r="AQ263" s="198">
        <f t="shared" si="326"/>
        <v>0</v>
      </c>
      <c r="AR263" s="198">
        <f t="shared" si="326"/>
        <v>0</v>
      </c>
      <c r="AS263" s="198">
        <f t="shared" si="326"/>
        <v>0</v>
      </c>
      <c r="AT263" s="198">
        <f t="shared" si="326"/>
        <v>0</v>
      </c>
      <c r="AU263" s="198">
        <f t="shared" si="326"/>
        <v>0</v>
      </c>
      <c r="AV263" s="198">
        <f t="shared" si="326"/>
        <v>0</v>
      </c>
      <c r="AW263" s="198">
        <f t="shared" si="326"/>
        <v>0</v>
      </c>
      <c r="AX263" s="198">
        <f t="shared" si="326"/>
        <v>0</v>
      </c>
      <c r="AY263" s="198">
        <f t="shared" si="326"/>
        <v>0</v>
      </c>
      <c r="AZ263" s="198">
        <f t="shared" si="326"/>
        <v>0</v>
      </c>
      <c r="BA263" s="198">
        <f t="shared" si="326"/>
        <v>0</v>
      </c>
      <c r="BB263" s="198">
        <f t="shared" si="326"/>
        <v>0</v>
      </c>
      <c r="BC263" s="198">
        <f t="shared" si="326"/>
        <v>0</v>
      </c>
      <c r="BD263" s="198">
        <f t="shared" si="326"/>
        <v>0</v>
      </c>
      <c r="BE263" s="198">
        <f t="shared" si="326"/>
        <v>0</v>
      </c>
      <c r="BF263" s="198">
        <f t="shared" si="326"/>
        <v>0</v>
      </c>
      <c r="BG263" s="198">
        <f t="shared" si="326"/>
        <v>0</v>
      </c>
      <c r="BH263" s="198">
        <f t="shared" si="326"/>
        <v>0</v>
      </c>
      <c r="BI263" s="198">
        <f t="shared" si="326"/>
        <v>0</v>
      </c>
      <c r="BJ263" s="198">
        <f t="shared" si="326"/>
        <v>0</v>
      </c>
      <c r="BK263" s="198">
        <f t="shared" si="326"/>
        <v>0</v>
      </c>
      <c r="BL263" s="198">
        <f t="shared" si="326"/>
        <v>0</v>
      </c>
      <c r="BM263" s="198">
        <f t="shared" si="326"/>
        <v>0</v>
      </c>
      <c r="BN263" s="198">
        <f t="shared" si="326"/>
        <v>0</v>
      </c>
      <c r="BO263" s="198">
        <f t="shared" si="326"/>
        <v>0</v>
      </c>
      <c r="BP263" s="198">
        <f t="shared" si="326"/>
        <v>0</v>
      </c>
      <c r="BQ263" s="198">
        <f t="shared" si="326"/>
        <v>0</v>
      </c>
      <c r="BR263" s="198">
        <f t="shared" si="326"/>
        <v>0</v>
      </c>
      <c r="BS263" s="198">
        <f t="shared" si="326"/>
        <v>0</v>
      </c>
      <c r="BT263" s="198">
        <f t="shared" si="326"/>
        <v>0</v>
      </c>
      <c r="BU263" s="198">
        <f t="shared" ref="BU263" si="332">BU65+BU196-BU130</f>
        <v>0</v>
      </c>
      <c r="BV263" s="198">
        <f t="shared" si="330"/>
        <v>0</v>
      </c>
      <c r="BW263" s="198">
        <f t="shared" si="330"/>
        <v>0</v>
      </c>
      <c r="BX263" s="198">
        <f t="shared" si="330"/>
        <v>0</v>
      </c>
      <c r="BY263" s="198">
        <f t="shared" si="330"/>
        <v>0</v>
      </c>
      <c r="BZ263" s="198">
        <f t="shared" si="330"/>
        <v>0</v>
      </c>
      <c r="CA263" s="198">
        <f t="shared" si="330"/>
        <v>0</v>
      </c>
      <c r="CB263" s="198">
        <f t="shared" si="330"/>
        <v>0</v>
      </c>
      <c r="CC263" s="198">
        <f t="shared" si="330"/>
        <v>0</v>
      </c>
      <c r="CD263" s="198">
        <f t="shared" si="330"/>
        <v>0</v>
      </c>
      <c r="CE263" s="198">
        <f t="shared" si="330"/>
        <v>0</v>
      </c>
      <c r="CF263" s="198">
        <f t="shared" si="330"/>
        <v>0</v>
      </c>
      <c r="CG263" s="198">
        <f t="shared" si="330"/>
        <v>0</v>
      </c>
      <c r="CH263" s="198">
        <f t="shared" si="330"/>
        <v>0</v>
      </c>
      <c r="CI263" s="198">
        <f t="shared" si="330"/>
        <v>0</v>
      </c>
      <c r="CJ263" s="198">
        <f t="shared" si="330"/>
        <v>0</v>
      </c>
      <c r="CK263" s="198">
        <f t="shared" si="330"/>
        <v>0</v>
      </c>
      <c r="CL263" s="198">
        <f t="shared" si="330"/>
        <v>0</v>
      </c>
      <c r="CM263" s="198">
        <f t="shared" si="330"/>
        <v>0</v>
      </c>
      <c r="CN263" s="198">
        <f t="shared" si="330"/>
        <v>0</v>
      </c>
      <c r="CO263" s="198">
        <f t="shared" si="330"/>
        <v>0</v>
      </c>
      <c r="CP263" s="198">
        <f t="shared" si="330"/>
        <v>0</v>
      </c>
      <c r="CQ263" s="198">
        <f t="shared" si="330"/>
        <v>0</v>
      </c>
      <c r="CR263" s="198">
        <f t="shared" si="330"/>
        <v>0</v>
      </c>
      <c r="CS263" s="198">
        <f t="shared" si="330"/>
        <v>0</v>
      </c>
      <c r="CT263" s="198">
        <f t="shared" si="330"/>
        <v>0</v>
      </c>
      <c r="CU263" s="198">
        <f t="shared" si="330"/>
        <v>0</v>
      </c>
      <c r="CV263" s="198">
        <f t="shared" si="330"/>
        <v>0</v>
      </c>
      <c r="CW263" s="198">
        <f t="shared" si="330"/>
        <v>0</v>
      </c>
      <c r="CX263" s="198">
        <f t="shared" si="330"/>
        <v>0</v>
      </c>
      <c r="CY263" s="198">
        <f t="shared" si="330"/>
        <v>0</v>
      </c>
      <c r="CZ263" s="198">
        <f t="shared" si="330"/>
        <v>0</v>
      </c>
      <c r="DA263" s="198">
        <f t="shared" si="330"/>
        <v>0</v>
      </c>
      <c r="DB263" s="198">
        <f t="shared" si="330"/>
        <v>0</v>
      </c>
      <c r="DC263" s="198">
        <f t="shared" si="330"/>
        <v>0</v>
      </c>
      <c r="DD263" s="198">
        <f t="shared" si="330"/>
        <v>0</v>
      </c>
      <c r="DE263" s="198">
        <f t="shared" si="330"/>
        <v>0</v>
      </c>
      <c r="DF263" s="198">
        <f t="shared" si="330"/>
        <v>0</v>
      </c>
      <c r="DG263" s="198">
        <f t="shared" si="330"/>
        <v>0</v>
      </c>
      <c r="DH263" s="198">
        <f t="shared" si="330"/>
        <v>0</v>
      </c>
      <c r="DI263" s="198">
        <f t="shared" si="330"/>
        <v>0</v>
      </c>
      <c r="DJ263" s="198">
        <f t="shared" si="330"/>
        <v>0</v>
      </c>
      <c r="DK263" s="198">
        <f t="shared" si="330"/>
        <v>0</v>
      </c>
      <c r="DL263" s="198">
        <f t="shared" si="330"/>
        <v>0</v>
      </c>
      <c r="DM263" s="198">
        <f t="shared" si="330"/>
        <v>0</v>
      </c>
      <c r="DN263" s="198">
        <f t="shared" si="330"/>
        <v>0</v>
      </c>
      <c r="DO263" s="198">
        <f t="shared" si="330"/>
        <v>0</v>
      </c>
      <c r="DP263" s="198">
        <f t="shared" si="330"/>
        <v>0</v>
      </c>
      <c r="DQ263" s="198">
        <f t="shared" si="330"/>
        <v>0</v>
      </c>
      <c r="DR263" s="198">
        <f t="shared" si="330"/>
        <v>0</v>
      </c>
      <c r="DS263" s="198">
        <f t="shared" si="330"/>
        <v>0</v>
      </c>
      <c r="DT263" s="198">
        <f t="shared" si="330"/>
        <v>0</v>
      </c>
      <c r="DU263" s="198">
        <f t="shared" si="330"/>
        <v>0</v>
      </c>
      <c r="DV263" s="198">
        <f t="shared" si="330"/>
        <v>0</v>
      </c>
      <c r="DW263" s="198">
        <f t="shared" si="330"/>
        <v>0</v>
      </c>
      <c r="DX263" s="198">
        <f t="shared" si="330"/>
        <v>0</v>
      </c>
      <c r="DY263" s="198">
        <f t="shared" si="330"/>
        <v>0</v>
      </c>
    </row>
    <row r="264" spans="3:129" ht="22" thickTop="1" thickBot="1" x14ac:dyDescent="0.4">
      <c r="C264" s="189">
        <f t="shared" si="222"/>
        <v>0</v>
      </c>
      <c r="D264" s="190" t="str">
        <f t="shared" ref="D264:E264" si="333">+D197</f>
        <v/>
      </c>
      <c r="E264" s="190" t="str">
        <f t="shared" si="333"/>
        <v>Amm.to Immateriale</v>
      </c>
      <c r="J264" s="198">
        <f t="shared" ref="J264:BU265" si="334">J66+J197-J131</f>
        <v>0</v>
      </c>
      <c r="K264" s="198">
        <f t="shared" si="334"/>
        <v>0</v>
      </c>
      <c r="L264" s="198">
        <f t="shared" si="334"/>
        <v>0</v>
      </c>
      <c r="M264" s="198">
        <f t="shared" si="334"/>
        <v>0</v>
      </c>
      <c r="N264" s="198">
        <f t="shared" si="334"/>
        <v>0</v>
      </c>
      <c r="O264" s="198">
        <f t="shared" si="334"/>
        <v>0</v>
      </c>
      <c r="P264" s="198">
        <f t="shared" si="334"/>
        <v>0</v>
      </c>
      <c r="Q264" s="198">
        <f t="shared" si="334"/>
        <v>0</v>
      </c>
      <c r="R264" s="198">
        <f t="shared" si="334"/>
        <v>0</v>
      </c>
      <c r="S264" s="198">
        <f t="shared" si="334"/>
        <v>0</v>
      </c>
      <c r="T264" s="198">
        <f t="shared" si="334"/>
        <v>0</v>
      </c>
      <c r="U264" s="198">
        <f t="shared" si="334"/>
        <v>0</v>
      </c>
      <c r="V264" s="198">
        <f t="shared" si="334"/>
        <v>0</v>
      </c>
      <c r="W264" s="198">
        <f t="shared" si="334"/>
        <v>0</v>
      </c>
      <c r="X264" s="198">
        <f t="shared" si="334"/>
        <v>0</v>
      </c>
      <c r="Y264" s="198">
        <f t="shared" si="334"/>
        <v>0</v>
      </c>
      <c r="Z264" s="198">
        <f t="shared" si="334"/>
        <v>0</v>
      </c>
      <c r="AA264" s="198">
        <f t="shared" si="334"/>
        <v>0</v>
      </c>
      <c r="AB264" s="198">
        <f t="shared" si="334"/>
        <v>0</v>
      </c>
      <c r="AC264" s="198">
        <f t="shared" si="334"/>
        <v>0</v>
      </c>
      <c r="AD264" s="198">
        <f t="shared" si="334"/>
        <v>0</v>
      </c>
      <c r="AE264" s="198">
        <f t="shared" si="334"/>
        <v>0</v>
      </c>
      <c r="AF264" s="198">
        <f t="shared" si="334"/>
        <v>0</v>
      </c>
      <c r="AG264" s="198">
        <f t="shared" si="334"/>
        <v>0</v>
      </c>
      <c r="AH264" s="198">
        <f t="shared" si="334"/>
        <v>0</v>
      </c>
      <c r="AI264" s="198">
        <f t="shared" si="334"/>
        <v>0</v>
      </c>
      <c r="AJ264" s="198">
        <f t="shared" si="334"/>
        <v>0</v>
      </c>
      <c r="AK264" s="198">
        <f t="shared" si="334"/>
        <v>0</v>
      </c>
      <c r="AL264" s="198">
        <f t="shared" si="334"/>
        <v>0</v>
      </c>
      <c r="AM264" s="198">
        <f t="shared" si="334"/>
        <v>0</v>
      </c>
      <c r="AN264" s="198">
        <f t="shared" si="334"/>
        <v>0</v>
      </c>
      <c r="AO264" s="198">
        <f t="shared" si="334"/>
        <v>0</v>
      </c>
      <c r="AP264" s="198">
        <f t="shared" si="334"/>
        <v>0</v>
      </c>
      <c r="AQ264" s="198">
        <f t="shared" si="334"/>
        <v>0</v>
      </c>
      <c r="AR264" s="198">
        <f t="shared" si="334"/>
        <v>0</v>
      </c>
      <c r="AS264" s="198">
        <f t="shared" si="334"/>
        <v>0</v>
      </c>
      <c r="AT264" s="198">
        <f t="shared" si="334"/>
        <v>0</v>
      </c>
      <c r="AU264" s="198">
        <f t="shared" si="334"/>
        <v>0</v>
      </c>
      <c r="AV264" s="198">
        <f t="shared" si="334"/>
        <v>0</v>
      </c>
      <c r="AW264" s="198">
        <f t="shared" si="334"/>
        <v>0</v>
      </c>
      <c r="AX264" s="198">
        <f t="shared" si="334"/>
        <v>0</v>
      </c>
      <c r="AY264" s="198">
        <f t="shared" si="334"/>
        <v>0</v>
      </c>
      <c r="AZ264" s="198">
        <f t="shared" si="334"/>
        <v>0</v>
      </c>
      <c r="BA264" s="198">
        <f t="shared" si="334"/>
        <v>0</v>
      </c>
      <c r="BB264" s="198">
        <f t="shared" si="334"/>
        <v>0</v>
      </c>
      <c r="BC264" s="198">
        <f t="shared" si="334"/>
        <v>0</v>
      </c>
      <c r="BD264" s="198">
        <f t="shared" si="334"/>
        <v>0</v>
      </c>
      <c r="BE264" s="198">
        <f t="shared" si="334"/>
        <v>0</v>
      </c>
      <c r="BF264" s="198">
        <f t="shared" si="334"/>
        <v>0</v>
      </c>
      <c r="BG264" s="198">
        <f t="shared" si="334"/>
        <v>0</v>
      </c>
      <c r="BH264" s="198">
        <f t="shared" si="334"/>
        <v>0</v>
      </c>
      <c r="BI264" s="198">
        <f t="shared" si="334"/>
        <v>0</v>
      </c>
      <c r="BJ264" s="198">
        <f t="shared" si="334"/>
        <v>0</v>
      </c>
      <c r="BK264" s="198">
        <f t="shared" si="334"/>
        <v>0</v>
      </c>
      <c r="BL264" s="198">
        <f t="shared" si="334"/>
        <v>0</v>
      </c>
      <c r="BM264" s="198">
        <f t="shared" si="334"/>
        <v>0</v>
      </c>
      <c r="BN264" s="198">
        <f t="shared" si="334"/>
        <v>0</v>
      </c>
      <c r="BO264" s="198">
        <f t="shared" si="334"/>
        <v>0</v>
      </c>
      <c r="BP264" s="198">
        <f t="shared" si="334"/>
        <v>0</v>
      </c>
      <c r="BQ264" s="198">
        <f t="shared" si="334"/>
        <v>0</v>
      </c>
      <c r="BR264" s="198">
        <f t="shared" si="334"/>
        <v>0</v>
      </c>
      <c r="BS264" s="198">
        <f t="shared" si="334"/>
        <v>0</v>
      </c>
      <c r="BT264" s="198">
        <f t="shared" si="334"/>
        <v>0</v>
      </c>
      <c r="BU264" s="198">
        <f t="shared" si="334"/>
        <v>0</v>
      </c>
      <c r="BV264" s="198">
        <f t="shared" si="330"/>
        <v>0</v>
      </c>
      <c r="BW264" s="198">
        <f t="shared" si="330"/>
        <v>0</v>
      </c>
      <c r="BX264" s="198">
        <f t="shared" si="330"/>
        <v>0</v>
      </c>
      <c r="BY264" s="198">
        <f t="shared" si="330"/>
        <v>0</v>
      </c>
      <c r="BZ264" s="198">
        <f t="shared" si="330"/>
        <v>0</v>
      </c>
      <c r="CA264" s="198">
        <f t="shared" si="330"/>
        <v>0</v>
      </c>
      <c r="CB264" s="198">
        <f t="shared" si="330"/>
        <v>0</v>
      </c>
      <c r="CC264" s="198">
        <f t="shared" si="330"/>
        <v>0</v>
      </c>
      <c r="CD264" s="198">
        <f t="shared" si="330"/>
        <v>0</v>
      </c>
      <c r="CE264" s="198">
        <f t="shared" si="330"/>
        <v>0</v>
      </c>
      <c r="CF264" s="198">
        <f t="shared" si="330"/>
        <v>0</v>
      </c>
      <c r="CG264" s="198">
        <f t="shared" si="330"/>
        <v>0</v>
      </c>
      <c r="CH264" s="198">
        <f t="shared" si="330"/>
        <v>0</v>
      </c>
      <c r="CI264" s="198">
        <f t="shared" si="330"/>
        <v>0</v>
      </c>
      <c r="CJ264" s="198">
        <f t="shared" si="330"/>
        <v>0</v>
      </c>
      <c r="CK264" s="198">
        <f t="shared" si="330"/>
        <v>0</v>
      </c>
      <c r="CL264" s="198">
        <f t="shared" si="330"/>
        <v>0</v>
      </c>
      <c r="CM264" s="198">
        <f t="shared" si="330"/>
        <v>0</v>
      </c>
      <c r="CN264" s="198">
        <f t="shared" si="330"/>
        <v>0</v>
      </c>
      <c r="CO264" s="198">
        <f t="shared" si="330"/>
        <v>0</v>
      </c>
      <c r="CP264" s="198">
        <f t="shared" si="330"/>
        <v>0</v>
      </c>
      <c r="CQ264" s="198">
        <f t="shared" si="330"/>
        <v>0</v>
      </c>
      <c r="CR264" s="198">
        <f t="shared" si="330"/>
        <v>0</v>
      </c>
      <c r="CS264" s="198">
        <f t="shared" si="330"/>
        <v>0</v>
      </c>
      <c r="CT264" s="198">
        <f t="shared" si="330"/>
        <v>0</v>
      </c>
      <c r="CU264" s="198">
        <f t="shared" si="330"/>
        <v>0</v>
      </c>
      <c r="CV264" s="198">
        <f t="shared" si="330"/>
        <v>0</v>
      </c>
      <c r="CW264" s="198">
        <f t="shared" si="330"/>
        <v>0</v>
      </c>
      <c r="CX264" s="198">
        <f t="shared" si="330"/>
        <v>0</v>
      </c>
      <c r="CY264" s="198">
        <f t="shared" si="330"/>
        <v>0</v>
      </c>
      <c r="CZ264" s="198">
        <f t="shared" si="330"/>
        <v>0</v>
      </c>
      <c r="DA264" s="198">
        <f t="shared" si="330"/>
        <v>0</v>
      </c>
      <c r="DB264" s="198">
        <f t="shared" si="330"/>
        <v>0</v>
      </c>
      <c r="DC264" s="198">
        <f t="shared" si="330"/>
        <v>0</v>
      </c>
      <c r="DD264" s="198">
        <f t="shared" si="330"/>
        <v>0</v>
      </c>
      <c r="DE264" s="198">
        <f t="shared" si="330"/>
        <v>0</v>
      </c>
      <c r="DF264" s="198">
        <f t="shared" si="330"/>
        <v>0</v>
      </c>
      <c r="DG264" s="198">
        <f t="shared" si="330"/>
        <v>0</v>
      </c>
      <c r="DH264" s="198">
        <f t="shared" si="330"/>
        <v>0</v>
      </c>
      <c r="DI264" s="198">
        <f t="shared" si="330"/>
        <v>0</v>
      </c>
      <c r="DJ264" s="198">
        <f t="shared" si="330"/>
        <v>0</v>
      </c>
      <c r="DK264" s="198">
        <f t="shared" si="330"/>
        <v>0</v>
      </c>
      <c r="DL264" s="198">
        <f t="shared" si="330"/>
        <v>0</v>
      </c>
      <c r="DM264" s="198">
        <f t="shared" si="330"/>
        <v>0</v>
      </c>
      <c r="DN264" s="198">
        <f t="shared" si="330"/>
        <v>0</v>
      </c>
      <c r="DO264" s="198">
        <f t="shared" si="330"/>
        <v>0</v>
      </c>
      <c r="DP264" s="198">
        <f t="shared" si="330"/>
        <v>0</v>
      </c>
      <c r="DQ264" s="198">
        <f t="shared" si="330"/>
        <v>0</v>
      </c>
      <c r="DR264" s="198">
        <f t="shared" si="330"/>
        <v>0</v>
      </c>
      <c r="DS264" s="198">
        <f t="shared" si="330"/>
        <v>0</v>
      </c>
      <c r="DT264" s="198">
        <f t="shared" si="330"/>
        <v>0</v>
      </c>
      <c r="DU264" s="198">
        <f t="shared" si="330"/>
        <v>0</v>
      </c>
      <c r="DV264" s="198">
        <f t="shared" si="330"/>
        <v>0</v>
      </c>
      <c r="DW264" s="198">
        <f t="shared" si="330"/>
        <v>0</v>
      </c>
      <c r="DX264" s="198">
        <f t="shared" si="330"/>
        <v>0</v>
      </c>
      <c r="DY264" s="198">
        <f t="shared" si="330"/>
        <v>0</v>
      </c>
    </row>
    <row r="265" spans="3:129" ht="22" thickTop="1" thickBot="1" x14ac:dyDescent="0.4">
      <c r="C265" s="189" t="str">
        <f t="shared" si="222"/>
        <v>xx</v>
      </c>
      <c r="D265" s="190" t="str">
        <f t="shared" ref="D265:E265" si="335">+D198</f>
        <v/>
      </c>
      <c r="E265" s="190" t="str">
        <f t="shared" si="335"/>
        <v>Amm.to Immateriale</v>
      </c>
      <c r="J265" s="198">
        <f t="shared" si="334"/>
        <v>0</v>
      </c>
      <c r="K265" s="198">
        <f t="shared" si="334"/>
        <v>0</v>
      </c>
      <c r="L265" s="198">
        <f t="shared" si="334"/>
        <v>0</v>
      </c>
      <c r="M265" s="198">
        <f t="shared" si="334"/>
        <v>0</v>
      </c>
      <c r="N265" s="198">
        <f t="shared" si="334"/>
        <v>0</v>
      </c>
      <c r="O265" s="198">
        <f t="shared" si="334"/>
        <v>0</v>
      </c>
      <c r="P265" s="198">
        <f t="shared" si="334"/>
        <v>0</v>
      </c>
      <c r="Q265" s="198">
        <f t="shared" si="334"/>
        <v>0</v>
      </c>
      <c r="R265" s="198">
        <f t="shared" si="334"/>
        <v>0</v>
      </c>
      <c r="S265" s="198">
        <f t="shared" si="334"/>
        <v>0</v>
      </c>
      <c r="T265" s="198">
        <f t="shared" si="334"/>
        <v>0</v>
      </c>
      <c r="U265" s="198">
        <f t="shared" si="334"/>
        <v>0</v>
      </c>
      <c r="V265" s="198">
        <f t="shared" si="334"/>
        <v>0</v>
      </c>
      <c r="W265" s="198">
        <f t="shared" si="334"/>
        <v>0</v>
      </c>
      <c r="X265" s="198">
        <f t="shared" si="334"/>
        <v>0</v>
      </c>
      <c r="Y265" s="198">
        <f t="shared" si="334"/>
        <v>0</v>
      </c>
      <c r="Z265" s="198">
        <f t="shared" si="334"/>
        <v>0</v>
      </c>
      <c r="AA265" s="198">
        <f t="shared" si="334"/>
        <v>0</v>
      </c>
      <c r="AB265" s="198">
        <f t="shared" si="334"/>
        <v>0</v>
      </c>
      <c r="AC265" s="198">
        <f t="shared" si="334"/>
        <v>0</v>
      </c>
      <c r="AD265" s="198">
        <f t="shared" si="334"/>
        <v>0</v>
      </c>
      <c r="AE265" s="198">
        <f t="shared" si="334"/>
        <v>0</v>
      </c>
      <c r="AF265" s="198">
        <f t="shared" si="334"/>
        <v>0</v>
      </c>
      <c r="AG265" s="198">
        <f t="shared" si="334"/>
        <v>0</v>
      </c>
      <c r="AH265" s="198">
        <f t="shared" si="334"/>
        <v>0</v>
      </c>
      <c r="AI265" s="198">
        <f t="shared" si="334"/>
        <v>0</v>
      </c>
      <c r="AJ265" s="198">
        <f t="shared" si="334"/>
        <v>0</v>
      </c>
      <c r="AK265" s="198">
        <f t="shared" si="334"/>
        <v>0</v>
      </c>
      <c r="AL265" s="198">
        <f t="shared" si="334"/>
        <v>0</v>
      </c>
      <c r="AM265" s="198">
        <f t="shared" si="334"/>
        <v>0</v>
      </c>
      <c r="AN265" s="198">
        <f t="shared" si="334"/>
        <v>0</v>
      </c>
      <c r="AO265" s="198">
        <f t="shared" si="334"/>
        <v>0</v>
      </c>
      <c r="AP265" s="198">
        <f t="shared" si="334"/>
        <v>0</v>
      </c>
      <c r="AQ265" s="198">
        <f t="shared" si="334"/>
        <v>0</v>
      </c>
      <c r="AR265" s="198">
        <f t="shared" si="334"/>
        <v>0</v>
      </c>
      <c r="AS265" s="198">
        <f t="shared" si="334"/>
        <v>0</v>
      </c>
      <c r="AT265" s="198">
        <f t="shared" si="334"/>
        <v>0</v>
      </c>
      <c r="AU265" s="198">
        <f t="shared" si="334"/>
        <v>0</v>
      </c>
      <c r="AV265" s="198">
        <f t="shared" si="334"/>
        <v>0</v>
      </c>
      <c r="AW265" s="198">
        <f t="shared" si="334"/>
        <v>0</v>
      </c>
      <c r="AX265" s="198">
        <f t="shared" si="334"/>
        <v>0</v>
      </c>
      <c r="AY265" s="198">
        <f t="shared" si="334"/>
        <v>0</v>
      </c>
      <c r="AZ265" s="198">
        <f t="shared" si="334"/>
        <v>0</v>
      </c>
      <c r="BA265" s="198">
        <f t="shared" si="334"/>
        <v>0</v>
      </c>
      <c r="BB265" s="198">
        <f t="shared" si="334"/>
        <v>0</v>
      </c>
      <c r="BC265" s="198">
        <f t="shared" si="334"/>
        <v>0</v>
      </c>
      <c r="BD265" s="198">
        <f t="shared" si="334"/>
        <v>0</v>
      </c>
      <c r="BE265" s="198">
        <f t="shared" si="334"/>
        <v>0</v>
      </c>
      <c r="BF265" s="198">
        <f t="shared" si="334"/>
        <v>0</v>
      </c>
      <c r="BG265" s="198">
        <f t="shared" si="334"/>
        <v>0</v>
      </c>
      <c r="BH265" s="198">
        <f t="shared" si="334"/>
        <v>0</v>
      </c>
      <c r="BI265" s="198">
        <f t="shared" si="334"/>
        <v>0</v>
      </c>
      <c r="BJ265" s="198">
        <f t="shared" si="334"/>
        <v>0</v>
      </c>
      <c r="BK265" s="198">
        <f t="shared" si="334"/>
        <v>0</v>
      </c>
      <c r="BL265" s="198">
        <f t="shared" si="334"/>
        <v>0</v>
      </c>
      <c r="BM265" s="198">
        <f t="shared" si="334"/>
        <v>0</v>
      </c>
      <c r="BN265" s="198">
        <f t="shared" si="334"/>
        <v>0</v>
      </c>
      <c r="BO265" s="198">
        <f t="shared" si="334"/>
        <v>0</v>
      </c>
      <c r="BP265" s="198">
        <f t="shared" si="334"/>
        <v>0</v>
      </c>
      <c r="BQ265" s="198">
        <f t="shared" si="334"/>
        <v>0</v>
      </c>
      <c r="BR265" s="198">
        <f t="shared" si="334"/>
        <v>0</v>
      </c>
      <c r="BS265" s="198">
        <f t="shared" si="334"/>
        <v>0</v>
      </c>
      <c r="BT265" s="198">
        <f t="shared" si="334"/>
        <v>0</v>
      </c>
      <c r="BU265" s="198">
        <f t="shared" si="334"/>
        <v>0</v>
      </c>
      <c r="BV265" s="198">
        <f t="shared" si="330"/>
        <v>0</v>
      </c>
      <c r="BW265" s="198">
        <f t="shared" si="330"/>
        <v>0</v>
      </c>
      <c r="BX265" s="198">
        <f t="shared" si="330"/>
        <v>0</v>
      </c>
      <c r="BY265" s="198">
        <f t="shared" si="330"/>
        <v>0</v>
      </c>
      <c r="BZ265" s="198">
        <f t="shared" si="330"/>
        <v>0</v>
      </c>
      <c r="CA265" s="198">
        <f t="shared" si="330"/>
        <v>0</v>
      </c>
      <c r="CB265" s="198">
        <f t="shared" si="330"/>
        <v>0</v>
      </c>
      <c r="CC265" s="198">
        <f t="shared" si="330"/>
        <v>0</v>
      </c>
      <c r="CD265" s="198">
        <f t="shared" si="330"/>
        <v>0</v>
      </c>
      <c r="CE265" s="198">
        <f t="shared" si="330"/>
        <v>0</v>
      </c>
      <c r="CF265" s="198">
        <f t="shared" si="330"/>
        <v>0</v>
      </c>
      <c r="CG265" s="198">
        <f t="shared" si="330"/>
        <v>0</v>
      </c>
      <c r="CH265" s="198">
        <f t="shared" si="330"/>
        <v>0</v>
      </c>
      <c r="CI265" s="198">
        <f t="shared" si="330"/>
        <v>0</v>
      </c>
      <c r="CJ265" s="198">
        <f t="shared" si="330"/>
        <v>0</v>
      </c>
      <c r="CK265" s="198">
        <f t="shared" si="330"/>
        <v>0</v>
      </c>
      <c r="CL265" s="198">
        <f t="shared" si="330"/>
        <v>0</v>
      </c>
      <c r="CM265" s="198">
        <f t="shared" si="330"/>
        <v>0</v>
      </c>
      <c r="CN265" s="198">
        <f t="shared" si="330"/>
        <v>0</v>
      </c>
      <c r="CO265" s="198">
        <f t="shared" si="330"/>
        <v>0</v>
      </c>
      <c r="CP265" s="198">
        <f t="shared" si="330"/>
        <v>0</v>
      </c>
      <c r="CQ265" s="198">
        <f t="shared" si="330"/>
        <v>0</v>
      </c>
      <c r="CR265" s="198">
        <f t="shared" si="330"/>
        <v>0</v>
      </c>
      <c r="CS265" s="198">
        <f t="shared" si="330"/>
        <v>0</v>
      </c>
      <c r="CT265" s="198">
        <f t="shared" si="330"/>
        <v>0</v>
      </c>
      <c r="CU265" s="198">
        <f t="shared" si="330"/>
        <v>0</v>
      </c>
      <c r="CV265" s="198">
        <f t="shared" si="330"/>
        <v>0</v>
      </c>
      <c r="CW265" s="198">
        <f t="shared" si="330"/>
        <v>0</v>
      </c>
      <c r="CX265" s="198">
        <f t="shared" si="330"/>
        <v>0</v>
      </c>
      <c r="CY265" s="198">
        <f t="shared" si="330"/>
        <v>0</v>
      </c>
      <c r="CZ265" s="198">
        <f t="shared" si="330"/>
        <v>0</v>
      </c>
      <c r="DA265" s="198">
        <f t="shared" si="330"/>
        <v>0</v>
      </c>
      <c r="DB265" s="198">
        <f t="shared" si="330"/>
        <v>0</v>
      </c>
      <c r="DC265" s="198">
        <f t="shared" si="330"/>
        <v>0</v>
      </c>
      <c r="DD265" s="198">
        <f t="shared" si="330"/>
        <v>0</v>
      </c>
      <c r="DE265" s="198">
        <f t="shared" si="330"/>
        <v>0</v>
      </c>
      <c r="DF265" s="198">
        <f t="shared" si="330"/>
        <v>0</v>
      </c>
      <c r="DG265" s="198">
        <f t="shared" si="330"/>
        <v>0</v>
      </c>
      <c r="DH265" s="198">
        <f t="shared" si="330"/>
        <v>0</v>
      </c>
      <c r="DI265" s="198">
        <f t="shared" si="330"/>
        <v>0</v>
      </c>
      <c r="DJ265" s="198">
        <f t="shared" si="330"/>
        <v>0</v>
      </c>
      <c r="DK265" s="198">
        <f t="shared" si="330"/>
        <v>0</v>
      </c>
      <c r="DL265" s="198">
        <f t="shared" si="330"/>
        <v>0</v>
      </c>
      <c r="DM265" s="198">
        <f t="shared" si="330"/>
        <v>0</v>
      </c>
      <c r="DN265" s="198">
        <f t="shared" si="330"/>
        <v>0</v>
      </c>
      <c r="DO265" s="198">
        <f t="shared" si="330"/>
        <v>0</v>
      </c>
      <c r="DP265" s="198">
        <f t="shared" si="330"/>
        <v>0</v>
      </c>
      <c r="DQ265" s="198">
        <f t="shared" si="330"/>
        <v>0</v>
      </c>
      <c r="DR265" s="198">
        <f t="shared" si="330"/>
        <v>0</v>
      </c>
      <c r="DS265" s="198">
        <f t="shared" si="330"/>
        <v>0</v>
      </c>
      <c r="DT265" s="198">
        <f t="shared" si="330"/>
        <v>0</v>
      </c>
      <c r="DU265" s="198">
        <f t="shared" si="330"/>
        <v>0</v>
      </c>
      <c r="DV265" s="198">
        <f t="shared" si="330"/>
        <v>0</v>
      </c>
      <c r="DW265" s="198">
        <f t="shared" si="330"/>
        <v>0</v>
      </c>
      <c r="DX265" s="198">
        <f t="shared" si="330"/>
        <v>0</v>
      </c>
      <c r="DY265" s="198">
        <f t="shared" si="330"/>
        <v>0</v>
      </c>
    </row>
    <row r="266" spans="3:129" ht="21.5" thickTop="1" x14ac:dyDescent="0.35">
      <c r="C266" s="203" t="s">
        <v>360</v>
      </c>
      <c r="J266" s="202">
        <f t="shared" ref="J266:AO266" si="336">SUM(J204:J265)</f>
        <v>0</v>
      </c>
      <c r="K266" s="202">
        <f t="shared" si="336"/>
        <v>0</v>
      </c>
      <c r="L266" s="202">
        <f t="shared" si="336"/>
        <v>0</v>
      </c>
      <c r="M266" s="202">
        <f t="shared" si="336"/>
        <v>0</v>
      </c>
      <c r="N266" s="202">
        <f t="shared" si="336"/>
        <v>0</v>
      </c>
      <c r="O266" s="202">
        <f t="shared" si="336"/>
        <v>0</v>
      </c>
      <c r="P266" s="202">
        <f t="shared" si="336"/>
        <v>0</v>
      </c>
      <c r="Q266" s="202">
        <f t="shared" si="336"/>
        <v>0</v>
      </c>
      <c r="R266" s="202">
        <f t="shared" si="336"/>
        <v>0</v>
      </c>
      <c r="S266" s="202">
        <f t="shared" si="336"/>
        <v>0</v>
      </c>
      <c r="T266" s="202">
        <f t="shared" si="336"/>
        <v>0</v>
      </c>
      <c r="U266" s="202">
        <f t="shared" si="336"/>
        <v>0</v>
      </c>
      <c r="V266" s="202">
        <f t="shared" si="336"/>
        <v>0</v>
      </c>
      <c r="W266" s="202">
        <f t="shared" si="336"/>
        <v>0</v>
      </c>
      <c r="X266" s="202">
        <f t="shared" si="336"/>
        <v>0</v>
      </c>
      <c r="Y266" s="202">
        <f t="shared" si="336"/>
        <v>0</v>
      </c>
      <c r="Z266" s="202">
        <f t="shared" si="336"/>
        <v>0</v>
      </c>
      <c r="AA266" s="202">
        <f t="shared" si="336"/>
        <v>0</v>
      </c>
      <c r="AB266" s="202">
        <f t="shared" si="336"/>
        <v>0</v>
      </c>
      <c r="AC266" s="202">
        <f t="shared" si="336"/>
        <v>0</v>
      </c>
      <c r="AD266" s="202">
        <f t="shared" si="336"/>
        <v>0</v>
      </c>
      <c r="AE266" s="202">
        <f t="shared" si="336"/>
        <v>0</v>
      </c>
      <c r="AF266" s="202">
        <f t="shared" si="336"/>
        <v>0</v>
      </c>
      <c r="AG266" s="202">
        <f t="shared" si="336"/>
        <v>0</v>
      </c>
      <c r="AH266" s="202">
        <f t="shared" si="336"/>
        <v>0</v>
      </c>
      <c r="AI266" s="202">
        <f t="shared" si="336"/>
        <v>0</v>
      </c>
      <c r="AJ266" s="202">
        <f t="shared" si="336"/>
        <v>0</v>
      </c>
      <c r="AK266" s="202">
        <f t="shared" si="336"/>
        <v>0</v>
      </c>
      <c r="AL266" s="202">
        <f t="shared" si="336"/>
        <v>0</v>
      </c>
      <c r="AM266" s="202">
        <f t="shared" si="336"/>
        <v>0</v>
      </c>
      <c r="AN266" s="202">
        <f t="shared" si="336"/>
        <v>0</v>
      </c>
      <c r="AO266" s="202">
        <f t="shared" si="336"/>
        <v>0</v>
      </c>
      <c r="AP266" s="202">
        <f t="shared" ref="AP266:DA266" si="337">SUM(AP204:AP265)</f>
        <v>0</v>
      </c>
      <c r="AQ266" s="202">
        <f t="shared" si="337"/>
        <v>0</v>
      </c>
      <c r="AR266" s="202">
        <f t="shared" si="337"/>
        <v>0</v>
      </c>
      <c r="AS266" s="202">
        <f t="shared" si="337"/>
        <v>0</v>
      </c>
      <c r="AT266" s="202">
        <f t="shared" si="337"/>
        <v>0</v>
      </c>
      <c r="AU266" s="202">
        <f t="shared" si="337"/>
        <v>0</v>
      </c>
      <c r="AV266" s="202">
        <f t="shared" si="337"/>
        <v>0</v>
      </c>
      <c r="AW266" s="202">
        <f t="shared" si="337"/>
        <v>0</v>
      </c>
      <c r="AX266" s="202">
        <f t="shared" si="337"/>
        <v>0</v>
      </c>
      <c r="AY266" s="202">
        <f t="shared" si="337"/>
        <v>0</v>
      </c>
      <c r="AZ266" s="202">
        <f t="shared" si="337"/>
        <v>0</v>
      </c>
      <c r="BA266" s="202">
        <f t="shared" si="337"/>
        <v>0</v>
      </c>
      <c r="BB266" s="202">
        <f t="shared" si="337"/>
        <v>0</v>
      </c>
      <c r="BC266" s="202">
        <f t="shared" si="337"/>
        <v>0</v>
      </c>
      <c r="BD266" s="202">
        <f t="shared" si="337"/>
        <v>0</v>
      </c>
      <c r="BE266" s="202">
        <f t="shared" si="337"/>
        <v>0</v>
      </c>
      <c r="BF266" s="202">
        <f t="shared" si="337"/>
        <v>0</v>
      </c>
      <c r="BG266" s="202">
        <f t="shared" si="337"/>
        <v>0</v>
      </c>
      <c r="BH266" s="202">
        <f t="shared" si="337"/>
        <v>0</v>
      </c>
      <c r="BI266" s="202">
        <f t="shared" si="337"/>
        <v>0</v>
      </c>
      <c r="BJ266" s="202">
        <f t="shared" si="337"/>
        <v>0</v>
      </c>
      <c r="BK266" s="202">
        <f t="shared" si="337"/>
        <v>0</v>
      </c>
      <c r="BL266" s="202">
        <f t="shared" si="337"/>
        <v>0</v>
      </c>
      <c r="BM266" s="202">
        <f t="shared" si="337"/>
        <v>0</v>
      </c>
      <c r="BN266" s="202">
        <f t="shared" si="337"/>
        <v>0</v>
      </c>
      <c r="BO266" s="202">
        <f t="shared" si="337"/>
        <v>0</v>
      </c>
      <c r="BP266" s="202">
        <f t="shared" si="337"/>
        <v>0</v>
      </c>
      <c r="BQ266" s="202">
        <f t="shared" si="337"/>
        <v>0</v>
      </c>
      <c r="BR266" s="202">
        <f t="shared" si="337"/>
        <v>0</v>
      </c>
      <c r="BS266" s="202">
        <f t="shared" si="337"/>
        <v>0</v>
      </c>
      <c r="BT266" s="202">
        <f t="shared" si="337"/>
        <v>0</v>
      </c>
      <c r="BU266" s="202">
        <f t="shared" si="337"/>
        <v>0</v>
      </c>
      <c r="BV266" s="202">
        <f t="shared" si="337"/>
        <v>0</v>
      </c>
      <c r="BW266" s="202">
        <f t="shared" si="337"/>
        <v>0</v>
      </c>
      <c r="BX266" s="202">
        <f t="shared" si="337"/>
        <v>0</v>
      </c>
      <c r="BY266" s="202">
        <f t="shared" si="337"/>
        <v>0</v>
      </c>
      <c r="BZ266" s="202">
        <f t="shared" si="337"/>
        <v>0</v>
      </c>
      <c r="CA266" s="202">
        <f t="shared" si="337"/>
        <v>0</v>
      </c>
      <c r="CB266" s="202">
        <f t="shared" si="337"/>
        <v>0</v>
      </c>
      <c r="CC266" s="202">
        <f t="shared" si="337"/>
        <v>0</v>
      </c>
      <c r="CD266" s="202">
        <f t="shared" si="337"/>
        <v>0</v>
      </c>
      <c r="CE266" s="202">
        <f t="shared" si="337"/>
        <v>0</v>
      </c>
      <c r="CF266" s="202">
        <f t="shared" si="337"/>
        <v>0</v>
      </c>
      <c r="CG266" s="202">
        <f t="shared" si="337"/>
        <v>0</v>
      </c>
      <c r="CH266" s="202">
        <f t="shared" si="337"/>
        <v>0</v>
      </c>
      <c r="CI266" s="202">
        <f t="shared" si="337"/>
        <v>0</v>
      </c>
      <c r="CJ266" s="202">
        <f t="shared" si="337"/>
        <v>0</v>
      </c>
      <c r="CK266" s="202">
        <f t="shared" si="337"/>
        <v>0</v>
      </c>
      <c r="CL266" s="202">
        <f t="shared" si="337"/>
        <v>0</v>
      </c>
      <c r="CM266" s="202">
        <f t="shared" si="337"/>
        <v>0</v>
      </c>
      <c r="CN266" s="202">
        <f t="shared" si="337"/>
        <v>0</v>
      </c>
      <c r="CO266" s="202">
        <f t="shared" si="337"/>
        <v>0</v>
      </c>
      <c r="CP266" s="202">
        <f t="shared" si="337"/>
        <v>0</v>
      </c>
      <c r="CQ266" s="202">
        <f t="shared" si="337"/>
        <v>0</v>
      </c>
      <c r="CR266" s="202">
        <f t="shared" si="337"/>
        <v>0</v>
      </c>
      <c r="CS266" s="202">
        <f t="shared" si="337"/>
        <v>0</v>
      </c>
      <c r="CT266" s="202">
        <f t="shared" si="337"/>
        <v>0</v>
      </c>
      <c r="CU266" s="202">
        <f t="shared" si="337"/>
        <v>0</v>
      </c>
      <c r="CV266" s="202">
        <f t="shared" si="337"/>
        <v>0</v>
      </c>
      <c r="CW266" s="202">
        <f t="shared" si="337"/>
        <v>0</v>
      </c>
      <c r="CX266" s="202">
        <f t="shared" si="337"/>
        <v>0</v>
      </c>
      <c r="CY266" s="202">
        <f t="shared" si="337"/>
        <v>0</v>
      </c>
      <c r="CZ266" s="202">
        <f t="shared" si="337"/>
        <v>0</v>
      </c>
      <c r="DA266" s="202">
        <f t="shared" si="337"/>
        <v>0</v>
      </c>
      <c r="DB266" s="202">
        <f t="shared" ref="DB266:DY266" si="338">SUM(DB204:DB265)</f>
        <v>0</v>
      </c>
      <c r="DC266" s="202">
        <f t="shared" si="338"/>
        <v>0</v>
      </c>
      <c r="DD266" s="202">
        <f t="shared" si="338"/>
        <v>0</v>
      </c>
      <c r="DE266" s="202">
        <f t="shared" si="338"/>
        <v>0</v>
      </c>
      <c r="DF266" s="202">
        <f t="shared" si="338"/>
        <v>0</v>
      </c>
      <c r="DG266" s="202">
        <f t="shared" si="338"/>
        <v>0</v>
      </c>
      <c r="DH266" s="202">
        <f t="shared" si="338"/>
        <v>0</v>
      </c>
      <c r="DI266" s="202">
        <f t="shared" si="338"/>
        <v>0</v>
      </c>
      <c r="DJ266" s="202">
        <f t="shared" si="338"/>
        <v>0</v>
      </c>
      <c r="DK266" s="202">
        <f t="shared" si="338"/>
        <v>0</v>
      </c>
      <c r="DL266" s="202">
        <f t="shared" si="338"/>
        <v>0</v>
      </c>
      <c r="DM266" s="202">
        <f t="shared" si="338"/>
        <v>0</v>
      </c>
      <c r="DN266" s="202">
        <f t="shared" si="338"/>
        <v>0</v>
      </c>
      <c r="DO266" s="202">
        <f t="shared" si="338"/>
        <v>0</v>
      </c>
      <c r="DP266" s="202">
        <f t="shared" si="338"/>
        <v>0</v>
      </c>
      <c r="DQ266" s="202">
        <f t="shared" si="338"/>
        <v>0</v>
      </c>
      <c r="DR266" s="202">
        <f t="shared" si="338"/>
        <v>0</v>
      </c>
      <c r="DS266" s="202">
        <f t="shared" si="338"/>
        <v>0</v>
      </c>
      <c r="DT266" s="202">
        <f t="shared" si="338"/>
        <v>0</v>
      </c>
      <c r="DU266" s="202">
        <f t="shared" si="338"/>
        <v>0</v>
      </c>
      <c r="DV266" s="202">
        <f t="shared" si="338"/>
        <v>0</v>
      </c>
      <c r="DW266" s="202">
        <f t="shared" si="338"/>
        <v>0</v>
      </c>
      <c r="DX266" s="202">
        <f t="shared" si="338"/>
        <v>0</v>
      </c>
      <c r="DY266" s="202">
        <f t="shared" si="338"/>
        <v>0</v>
      </c>
    </row>
    <row r="268" spans="3:129" ht="21.5" thickBot="1" x14ac:dyDescent="0.4">
      <c r="C268" s="203" t="s">
        <v>361</v>
      </c>
    </row>
    <row r="269" spans="3:129" ht="21.5" thickBot="1" x14ac:dyDescent="0.4">
      <c r="C269" s="186" t="str">
        <f t="shared" ref="C269:E284" si="339">C5</f>
        <v>Descrizione</v>
      </c>
      <c r="D269" s="187" t="str">
        <f t="shared" si="339"/>
        <v>Categoria</v>
      </c>
      <c r="E269" s="187" t="str">
        <f t="shared" si="339"/>
        <v>Tipo Amm.to</v>
      </c>
      <c r="F269" s="187" t="s">
        <v>317</v>
      </c>
    </row>
    <row r="270" spans="3:129" ht="22" thickTop="1" thickBot="1" x14ac:dyDescent="0.4">
      <c r="C270" s="196">
        <f t="shared" si="339"/>
        <v>0</v>
      </c>
      <c r="D270" s="190" t="str">
        <f>+D204</f>
        <v/>
      </c>
      <c r="E270" s="190" t="str">
        <f>+E204</f>
        <v>Amm.to Immateriale</v>
      </c>
      <c r="F270" s="197">
        <f t="shared" ref="F270" si="340">H6</f>
        <v>0</v>
      </c>
      <c r="J270" s="198">
        <f t="shared" ref="J270:J330" si="341">IFERROR((J6*$F270)/12,0)</f>
        <v>0</v>
      </c>
      <c r="K270" s="198">
        <f>IFERROR((SUM($J6:K6)*$F270)/12,0)</f>
        <v>0</v>
      </c>
      <c r="L270" s="198">
        <f>IFERROR((SUM($J6:L6)*$F270)/12,0)</f>
        <v>0</v>
      </c>
      <c r="M270" s="198">
        <f>IFERROR((SUM($J6:M6)*$F270)/12,0)</f>
        <v>0</v>
      </c>
      <c r="N270" s="198">
        <f>IFERROR((SUM($J6:N6)*$F270)/12,0)</f>
        <v>0</v>
      </c>
      <c r="O270" s="198">
        <f>IFERROR((SUM($J6:O6)*$F270)/12,0)</f>
        <v>0</v>
      </c>
      <c r="P270" s="198">
        <f>IFERROR((SUM($J6:P6)*$F270)/12,0)</f>
        <v>0</v>
      </c>
      <c r="Q270" s="198">
        <f>IFERROR((SUM($J6:Q6)*$F270)/12,0)</f>
        <v>0</v>
      </c>
      <c r="R270" s="198">
        <f>IFERROR((SUM($J6:R6)*$F270)/12,0)</f>
        <v>0</v>
      </c>
      <c r="S270" s="198">
        <f>IFERROR((SUM($J6:S6)*$F270)/12,0)</f>
        <v>0</v>
      </c>
      <c r="T270" s="198">
        <f>IFERROR((SUM($J6:T6)*$F270)/12,0)</f>
        <v>0</v>
      </c>
      <c r="U270" s="198">
        <f>IFERROR((SUM($J6:U6)*$F270)/12,0)</f>
        <v>0</v>
      </c>
      <c r="V270" s="198">
        <f>IFERROR((SUM($J6:V6)*$F270)/12,0)</f>
        <v>0</v>
      </c>
      <c r="W270" s="198">
        <f>IFERROR((SUM($J6:W6)*$F270)/12,0)</f>
        <v>0</v>
      </c>
      <c r="X270" s="198">
        <f>IFERROR((SUM($J6:X6)*$F270)/12,0)</f>
        <v>0</v>
      </c>
      <c r="Y270" s="198">
        <f>IFERROR((SUM($J6:Y6)*$F270)/12,0)</f>
        <v>0</v>
      </c>
      <c r="Z270" s="198">
        <f>IFERROR((SUM($J6:Z6)*$F270)/12,0)</f>
        <v>0</v>
      </c>
      <c r="AA270" s="198">
        <f>IFERROR((SUM($J6:AA6)*$F270)/12,0)</f>
        <v>0</v>
      </c>
      <c r="AB270" s="198">
        <f>IFERROR((SUM($J6:AB6)*$F270)/12,0)</f>
        <v>0</v>
      </c>
      <c r="AC270" s="198">
        <f>IFERROR((SUM($J6:AC6)*$F270)/12,0)</f>
        <v>0</v>
      </c>
      <c r="AD270" s="198">
        <f>IFERROR((SUM($J6:AD6)*$F270)/12,0)</f>
        <v>0</v>
      </c>
      <c r="AE270" s="198">
        <f>IFERROR((SUM($J6:AE6)*$F270)/12,0)</f>
        <v>0</v>
      </c>
      <c r="AF270" s="198">
        <f>IFERROR((SUM($J6:AF6)*$F270)/12,0)</f>
        <v>0</v>
      </c>
      <c r="AG270" s="198">
        <f>IFERROR((SUM($J6:AG6)*$F270)/12,0)</f>
        <v>0</v>
      </c>
      <c r="AH270" s="198">
        <f>IFERROR((SUM($J6:AH6)*$F270)/12,0)</f>
        <v>0</v>
      </c>
      <c r="AI270" s="198">
        <f>IFERROR((SUM($J6:AI6)*$F270)/12,0)</f>
        <v>0</v>
      </c>
      <c r="AJ270" s="198">
        <f>IFERROR((SUM($J6:AJ6)*$F270)/12,0)</f>
        <v>0</v>
      </c>
      <c r="AK270" s="198">
        <f>IFERROR((SUM($J6:AK6)*$F270)/12,0)</f>
        <v>0</v>
      </c>
      <c r="AL270" s="198">
        <f>IFERROR((SUM($J6:AL6)*$F270)/12,0)</f>
        <v>0</v>
      </c>
      <c r="AM270" s="198">
        <f>IFERROR((SUM($J6:AM6)*$F270)/12,0)</f>
        <v>0</v>
      </c>
      <c r="AN270" s="198">
        <f>IFERROR((SUM($J6:AN6)*$F270)/12,0)</f>
        <v>0</v>
      </c>
      <c r="AO270" s="198">
        <f>IFERROR((SUM($J6:AO6)*$F270)/12,0)</f>
        <v>0</v>
      </c>
      <c r="AP270" s="198">
        <f>IFERROR((SUM($J6:AP6)*$F270)/12,0)</f>
        <v>0</v>
      </c>
      <c r="AQ270" s="198">
        <f>IFERROR((SUM($J6:AQ6)*$F270)/12,0)</f>
        <v>0</v>
      </c>
      <c r="AR270" s="198">
        <f>IFERROR((SUM($J6:AR6)*$F270)/12,0)</f>
        <v>0</v>
      </c>
      <c r="AS270" s="198">
        <f>IFERROR((SUM($J6:AS6)*$F270)/12,0)</f>
        <v>0</v>
      </c>
      <c r="AT270" s="198">
        <f>IFERROR((SUM($J6:AT6)*$F270)/12,0)</f>
        <v>0</v>
      </c>
      <c r="AU270" s="198">
        <f>IFERROR((SUM($J6:AU6)*$F270)/12,0)</f>
        <v>0</v>
      </c>
      <c r="AV270" s="198">
        <f>IFERROR((SUM($J6:AV6)*$F270)/12,0)</f>
        <v>0</v>
      </c>
      <c r="AW270" s="198">
        <f>IFERROR((SUM($J6:AW6)*$F270)/12,0)</f>
        <v>0</v>
      </c>
      <c r="AX270" s="198">
        <f>IFERROR((SUM($J6:AX6)*$F270)/12,0)</f>
        <v>0</v>
      </c>
      <c r="AY270" s="198">
        <f>IFERROR((SUM($J6:AY6)*$F270)/12,0)</f>
        <v>0</v>
      </c>
      <c r="AZ270" s="198">
        <f>IFERROR((SUM($J6:AZ6)*$F270)/12,0)</f>
        <v>0</v>
      </c>
      <c r="BA270" s="198">
        <f>IFERROR((SUM($J6:BA6)*$F270)/12,0)</f>
        <v>0</v>
      </c>
      <c r="BB270" s="198">
        <f>IFERROR((SUM($J6:BB6)*$F270)/12,0)</f>
        <v>0</v>
      </c>
      <c r="BC270" s="198">
        <f>IFERROR((SUM($J6:BC6)*$F270)/12,0)</f>
        <v>0</v>
      </c>
      <c r="BD270" s="198">
        <f>IFERROR((SUM($J6:BD6)*$F270)/12,0)</f>
        <v>0</v>
      </c>
      <c r="BE270" s="198">
        <f>IFERROR((SUM($J6:BE6)*$F270)/12,0)</f>
        <v>0</v>
      </c>
      <c r="BF270" s="198">
        <f>IFERROR((SUM($J6:BF6)*$F270)/12,0)</f>
        <v>0</v>
      </c>
      <c r="BG270" s="198">
        <f>IFERROR((SUM($J6:BG6)*$F270)/12,0)</f>
        <v>0</v>
      </c>
      <c r="BH270" s="198">
        <f>IFERROR((SUM($J6:BH6)*$F270)/12,0)</f>
        <v>0</v>
      </c>
      <c r="BI270" s="198">
        <f>IFERROR((SUM($J6:BI6)*$F270)/12,0)</f>
        <v>0</v>
      </c>
      <c r="BJ270" s="198">
        <f>IFERROR((SUM($J6:BJ6)*$F270)/12,0)</f>
        <v>0</v>
      </c>
      <c r="BK270" s="198">
        <f>IFERROR((SUM($J6:BK6)*$F270)/12,0)</f>
        <v>0</v>
      </c>
      <c r="BL270" s="198">
        <f>IFERROR((SUM($J6:BL6)*$F270)/12,0)</f>
        <v>0</v>
      </c>
      <c r="BM270" s="198">
        <f>IFERROR((SUM($J6:BM6)*$F270)/12,0)</f>
        <v>0</v>
      </c>
      <c r="BN270" s="198">
        <f>IFERROR((SUM($J6:BN6)*$F270)/12,0)</f>
        <v>0</v>
      </c>
      <c r="BO270" s="198">
        <f>IFERROR((SUM($J6:BO6)*$F270)/12,0)</f>
        <v>0</v>
      </c>
      <c r="BP270" s="198">
        <f>IFERROR((SUM($J6:BP6)*$F270)/12,0)</f>
        <v>0</v>
      </c>
      <c r="BQ270" s="198">
        <f>IFERROR((SUM($J6:BQ6)*$F270)/12,0)</f>
        <v>0</v>
      </c>
      <c r="BR270" s="198">
        <f>IFERROR((SUM($J6:BR6)*$F270)/12,0)</f>
        <v>0</v>
      </c>
      <c r="BS270" s="198">
        <f>IFERROR((SUM($J6:BS6)*$F270)/12,0)</f>
        <v>0</v>
      </c>
      <c r="BT270" s="198">
        <f>IFERROR((SUM($J6:BT6)*$F270)/12,0)</f>
        <v>0</v>
      </c>
      <c r="BU270" s="198">
        <f>IFERROR((SUM($J6:BU6)*$F270)/12,0)</f>
        <v>0</v>
      </c>
      <c r="BV270" s="198">
        <f>IFERROR((SUM($J6:BV6)*$F270)/12,0)</f>
        <v>0</v>
      </c>
      <c r="BW270" s="198">
        <f>IFERROR((SUM($J6:BW6)*$F270)/12,0)</f>
        <v>0</v>
      </c>
      <c r="BX270" s="198">
        <f>IFERROR((SUM($J6:BX6)*$F270)/12,0)</f>
        <v>0</v>
      </c>
      <c r="BY270" s="198">
        <f>IFERROR((SUM($J6:BY6)*$F270)/12,0)</f>
        <v>0</v>
      </c>
      <c r="BZ270" s="198">
        <f>IFERROR((SUM($J6:BZ6)*$F270)/12,0)</f>
        <v>0</v>
      </c>
      <c r="CA270" s="198">
        <f>IFERROR((SUM($J6:CA6)*$F270)/12,0)</f>
        <v>0</v>
      </c>
      <c r="CB270" s="198">
        <f>IFERROR((SUM($J6:CB6)*$F270)/12,0)</f>
        <v>0</v>
      </c>
      <c r="CC270" s="198">
        <f>IFERROR((SUM($J6:CC6)*$F270)/12,0)</f>
        <v>0</v>
      </c>
      <c r="CD270" s="198">
        <f>IFERROR((SUM($J6:CD6)*$F270)/12,0)</f>
        <v>0</v>
      </c>
      <c r="CE270" s="198">
        <f>IFERROR((SUM($J6:CE6)*$F270)/12,0)</f>
        <v>0</v>
      </c>
      <c r="CF270" s="198">
        <f>IFERROR((SUM($J6:CF6)*$F270)/12,0)</f>
        <v>0</v>
      </c>
      <c r="CG270" s="198">
        <f>IFERROR((SUM($J6:CG6)*$F270)/12,0)</f>
        <v>0</v>
      </c>
      <c r="CH270" s="198">
        <f>IFERROR((SUM($J6:CH6)*$F270)/12,0)</f>
        <v>0</v>
      </c>
      <c r="CI270" s="198">
        <f>IFERROR((SUM($J6:CI6)*$F270)/12,0)</f>
        <v>0</v>
      </c>
      <c r="CJ270" s="198">
        <f>IFERROR((SUM($J6:CJ6)*$F270)/12,0)</f>
        <v>0</v>
      </c>
      <c r="CK270" s="198">
        <f>IFERROR((SUM($J6:CK6)*$F270)/12,0)</f>
        <v>0</v>
      </c>
      <c r="CL270" s="198">
        <f>IFERROR((SUM($J6:CL6)*$F270)/12,0)</f>
        <v>0</v>
      </c>
      <c r="CM270" s="198">
        <f>IFERROR((SUM($J6:CM6)*$F270)/12,0)</f>
        <v>0</v>
      </c>
      <c r="CN270" s="198">
        <f>IFERROR((SUM($J6:CN6)*$F270)/12,0)</f>
        <v>0</v>
      </c>
      <c r="CO270" s="198">
        <f>IFERROR((SUM($J6:CO6)*$F270)/12,0)</f>
        <v>0</v>
      </c>
      <c r="CP270" s="198">
        <f>IFERROR((SUM($J6:CP6)*$F270)/12,0)</f>
        <v>0</v>
      </c>
      <c r="CQ270" s="198">
        <f>IFERROR((SUM($J6:CQ6)*$F270)/12,0)</f>
        <v>0</v>
      </c>
      <c r="CR270" s="198">
        <f>IFERROR((SUM($J6:CR6)*$F270)/12,0)</f>
        <v>0</v>
      </c>
      <c r="CS270" s="198">
        <f>IFERROR((SUM($J6:CS6)*$F270)/12,0)</f>
        <v>0</v>
      </c>
      <c r="CT270" s="198">
        <f>IFERROR((SUM($J6:CT6)*$F270)/12,0)</f>
        <v>0</v>
      </c>
      <c r="CU270" s="198">
        <f>IFERROR((SUM($J6:CU6)*$F270)/12,0)</f>
        <v>0</v>
      </c>
      <c r="CV270" s="198">
        <f>IFERROR((SUM($J6:CV6)*$F270)/12,0)</f>
        <v>0</v>
      </c>
      <c r="CW270" s="198">
        <f>IFERROR((SUM($J6:CW6)*$F270)/12,0)</f>
        <v>0</v>
      </c>
      <c r="CX270" s="198">
        <f>IFERROR((SUM($J6:CX6)*$F270)/12,0)</f>
        <v>0</v>
      </c>
      <c r="CY270" s="198">
        <f>IFERROR((SUM($J6:CY6)*$F270)/12,0)</f>
        <v>0</v>
      </c>
      <c r="CZ270" s="198">
        <f>IFERROR((SUM($J6:CZ6)*$F270)/12,0)</f>
        <v>0</v>
      </c>
      <c r="DA270" s="198">
        <f>IFERROR((SUM($J6:DA6)*$F270)/12,0)</f>
        <v>0</v>
      </c>
      <c r="DB270" s="198">
        <f>IFERROR((SUM($J6:DB6)*$F270)/12,0)</f>
        <v>0</v>
      </c>
      <c r="DC270" s="198">
        <f>IFERROR((SUM($J6:DC6)*$F270)/12,0)</f>
        <v>0</v>
      </c>
      <c r="DD270" s="198">
        <f>IFERROR((SUM($J6:DD6)*$F270)/12,0)</f>
        <v>0</v>
      </c>
      <c r="DE270" s="198">
        <f>IFERROR((SUM($J6:DE6)*$F270)/12,0)</f>
        <v>0</v>
      </c>
      <c r="DF270" s="198">
        <f>IFERROR((SUM($J6:DF6)*$F270)/12,0)</f>
        <v>0</v>
      </c>
      <c r="DG270" s="198">
        <f>IFERROR((SUM($J6:DG6)*$F270)/12,0)</f>
        <v>0</v>
      </c>
      <c r="DH270" s="198">
        <f>IFERROR((SUM($J6:DH6)*$F270)/12,0)</f>
        <v>0</v>
      </c>
      <c r="DI270" s="198">
        <f>IFERROR((SUM($J6:DI6)*$F270)/12,0)</f>
        <v>0</v>
      </c>
      <c r="DJ270" s="198">
        <f>IFERROR((SUM($J6:DJ6)*$F270)/12,0)</f>
        <v>0</v>
      </c>
      <c r="DK270" s="198">
        <f>IFERROR((SUM($J6:DK6)*$F270)/12,0)</f>
        <v>0</v>
      </c>
      <c r="DL270" s="198">
        <f>IFERROR((SUM($J6:DL6)*$F270)/12,0)</f>
        <v>0</v>
      </c>
      <c r="DM270" s="198">
        <f>IFERROR((SUM($J6:DM6)*$F270)/12,0)</f>
        <v>0</v>
      </c>
      <c r="DN270" s="198">
        <f>IFERROR((SUM($J6:DN6)*$F270)/12,0)</f>
        <v>0</v>
      </c>
      <c r="DO270" s="198">
        <f>IFERROR((SUM($J6:DO6)*$F270)/12,0)</f>
        <v>0</v>
      </c>
      <c r="DP270" s="198">
        <f>IFERROR((SUM($J6:DP6)*$F270)/12,0)</f>
        <v>0</v>
      </c>
      <c r="DQ270" s="198">
        <f>IFERROR((SUM($J6:DQ6)*$F270)/12,0)</f>
        <v>0</v>
      </c>
      <c r="DR270" s="198">
        <f>IFERROR((SUM($J6:DR6)*$F270)/12,0)</f>
        <v>0</v>
      </c>
      <c r="DS270" s="198">
        <f>IFERROR((SUM($J6:DS6)*$F270)/12,0)</f>
        <v>0</v>
      </c>
      <c r="DT270" s="198">
        <f>IFERROR((SUM($J6:DT6)*$F270)/12,0)</f>
        <v>0</v>
      </c>
      <c r="DU270" s="198">
        <f>IFERROR((SUM($J6:DU6)*$F270)/12,0)</f>
        <v>0</v>
      </c>
      <c r="DV270" s="198">
        <f>IFERROR((SUM($J6:DV6)*$F270)/12,0)</f>
        <v>0</v>
      </c>
      <c r="DW270" s="198">
        <f>IFERROR((SUM($J6:DW6)*$F270)/12,0)</f>
        <v>0</v>
      </c>
      <c r="DX270" s="198">
        <f>IFERROR((SUM($J6:DX6)*$F270)/12,0)</f>
        <v>0</v>
      </c>
      <c r="DY270" s="198">
        <f>IFERROR((SUM($J6:DY6)*$F270)/12,0)</f>
        <v>0</v>
      </c>
    </row>
    <row r="271" spans="3:129" ht="22" thickTop="1" thickBot="1" x14ac:dyDescent="0.4">
      <c r="C271" s="196">
        <f t="shared" si="339"/>
        <v>0</v>
      </c>
      <c r="D271" s="190" t="str">
        <f t="shared" ref="D271:E271" si="342">+D205</f>
        <v/>
      </c>
      <c r="E271" s="190" t="str">
        <f t="shared" si="342"/>
        <v>Amm.to Materiale</v>
      </c>
      <c r="F271" s="197">
        <f t="shared" ref="F271:F277" si="343">H7</f>
        <v>0</v>
      </c>
      <c r="J271" s="198">
        <f t="shared" si="341"/>
        <v>0</v>
      </c>
      <c r="K271" s="198">
        <f>IFERROR((SUM($J7:K7)*$F271)/12,0)</f>
        <v>0</v>
      </c>
      <c r="L271" s="198">
        <f>IFERROR((SUM($J7:L7)*$F271)/12,0)</f>
        <v>0</v>
      </c>
      <c r="M271" s="198">
        <f>IFERROR((SUM($J7:M7)*$F271)/12,0)</f>
        <v>0</v>
      </c>
      <c r="N271" s="198">
        <f>IFERROR((SUM($J7:N7)*$F271)/12,0)</f>
        <v>0</v>
      </c>
      <c r="O271" s="198">
        <f>IFERROR((SUM($J7:O7)*$F271)/12,0)</f>
        <v>0</v>
      </c>
      <c r="P271" s="198">
        <f>IFERROR((SUM($J7:P7)*$F271)/12,0)</f>
        <v>0</v>
      </c>
      <c r="Q271" s="198">
        <f>IFERROR((SUM($J7:Q7)*$F271)/12,0)</f>
        <v>0</v>
      </c>
      <c r="R271" s="198">
        <f>IFERROR((SUM($J7:R7)*$F271)/12,0)</f>
        <v>0</v>
      </c>
      <c r="S271" s="198">
        <f>IFERROR((SUM($J7:S7)*$F271)/12,0)</f>
        <v>0</v>
      </c>
      <c r="T271" s="198">
        <f>IFERROR((SUM($J7:T7)*$F271)/12,0)</f>
        <v>0</v>
      </c>
      <c r="U271" s="198">
        <f>IFERROR((SUM($J7:U7)*$F271)/12,0)</f>
        <v>0</v>
      </c>
      <c r="V271" s="198">
        <f>IFERROR((SUM($J7:V7)*$F271)/12,0)</f>
        <v>0</v>
      </c>
      <c r="W271" s="198">
        <f>IFERROR((SUM($J7:W7)*$F271)/12,0)</f>
        <v>0</v>
      </c>
      <c r="X271" s="198">
        <f>IFERROR((SUM($J7:X7)*$F271)/12,0)</f>
        <v>0</v>
      </c>
      <c r="Y271" s="198">
        <f>IFERROR((SUM($J7:Y7)*$F271)/12,0)</f>
        <v>0</v>
      </c>
      <c r="Z271" s="198">
        <f>IFERROR((SUM($J7:Z7)*$F271)/12,0)</f>
        <v>0</v>
      </c>
      <c r="AA271" s="198">
        <f>IFERROR((SUM($J7:AA7)*$F271)/12,0)</f>
        <v>0</v>
      </c>
      <c r="AB271" s="198">
        <f>IFERROR((SUM($J7:AB7)*$F271)/12,0)</f>
        <v>0</v>
      </c>
      <c r="AC271" s="198">
        <f>IFERROR((SUM($J7:AC7)*$F271)/12,0)</f>
        <v>0</v>
      </c>
      <c r="AD271" s="198">
        <f>IFERROR((SUM($J7:AD7)*$F271)/12,0)</f>
        <v>0</v>
      </c>
      <c r="AE271" s="198">
        <f>IFERROR((SUM($J7:AE7)*$F271)/12,0)</f>
        <v>0</v>
      </c>
      <c r="AF271" s="198">
        <f>IFERROR((SUM($J7:AF7)*$F271)/12,0)</f>
        <v>0</v>
      </c>
      <c r="AG271" s="198">
        <f>IFERROR((SUM($J7:AG7)*$F271)/12,0)</f>
        <v>0</v>
      </c>
      <c r="AH271" s="198">
        <f>IFERROR((SUM($J7:AH7)*$F271)/12,0)</f>
        <v>0</v>
      </c>
      <c r="AI271" s="198">
        <f>IFERROR((SUM($J7:AI7)*$F271)/12,0)</f>
        <v>0</v>
      </c>
      <c r="AJ271" s="198">
        <f>IFERROR((SUM($J7:AJ7)*$F271)/12,0)</f>
        <v>0</v>
      </c>
      <c r="AK271" s="198">
        <f>IFERROR((SUM($J7:AK7)*$F271)/12,0)</f>
        <v>0</v>
      </c>
      <c r="AL271" s="198">
        <f>IFERROR((SUM($J7:AL7)*$F271)/12,0)</f>
        <v>0</v>
      </c>
      <c r="AM271" s="198">
        <f>IFERROR((SUM($J7:AM7)*$F271)/12,0)</f>
        <v>0</v>
      </c>
      <c r="AN271" s="198">
        <f>IFERROR((SUM($J7:AN7)*$F271)/12,0)</f>
        <v>0</v>
      </c>
      <c r="AO271" s="198">
        <f>IFERROR((SUM($J7:AO7)*$F271)/12,0)</f>
        <v>0</v>
      </c>
      <c r="AP271" s="198">
        <f>IFERROR((SUM($J7:AP7)*$F271)/12,0)</f>
        <v>0</v>
      </c>
      <c r="AQ271" s="198">
        <f>IFERROR((SUM($J7:AQ7)*$F271)/12,0)</f>
        <v>0</v>
      </c>
      <c r="AR271" s="198">
        <f>IFERROR((SUM($J7:AR7)*$F271)/12,0)</f>
        <v>0</v>
      </c>
      <c r="AS271" s="198">
        <f>IFERROR((SUM($J7:AS7)*$F271)/12,0)</f>
        <v>0</v>
      </c>
      <c r="AT271" s="198">
        <f>IFERROR((SUM($J7:AT7)*$F271)/12,0)</f>
        <v>0</v>
      </c>
      <c r="AU271" s="198">
        <f>IFERROR((SUM($J7:AU7)*$F271)/12,0)</f>
        <v>0</v>
      </c>
      <c r="AV271" s="198">
        <f>IFERROR((SUM($J7:AV7)*$F271)/12,0)</f>
        <v>0</v>
      </c>
      <c r="AW271" s="198">
        <f>IFERROR((SUM($J7:AW7)*$F271)/12,0)</f>
        <v>0</v>
      </c>
      <c r="AX271" s="198">
        <f>IFERROR((SUM($J7:AX7)*$F271)/12,0)</f>
        <v>0</v>
      </c>
      <c r="AY271" s="198">
        <f>IFERROR((SUM($J7:AY7)*$F271)/12,0)</f>
        <v>0</v>
      </c>
      <c r="AZ271" s="198">
        <f>IFERROR((SUM($J7:AZ7)*$F271)/12,0)</f>
        <v>0</v>
      </c>
      <c r="BA271" s="198">
        <f>IFERROR((SUM($J7:BA7)*$F271)/12,0)</f>
        <v>0</v>
      </c>
      <c r="BB271" s="198">
        <f>IFERROR((SUM($J7:BB7)*$F271)/12,0)</f>
        <v>0</v>
      </c>
      <c r="BC271" s="198">
        <f>IFERROR((SUM($J7:BC7)*$F271)/12,0)</f>
        <v>0</v>
      </c>
      <c r="BD271" s="198">
        <f>IFERROR((SUM($J7:BD7)*$F271)/12,0)</f>
        <v>0</v>
      </c>
      <c r="BE271" s="198">
        <f>IFERROR((SUM($J7:BE7)*$F271)/12,0)</f>
        <v>0</v>
      </c>
      <c r="BF271" s="198">
        <f>IFERROR((SUM($J7:BF7)*$F271)/12,0)</f>
        <v>0</v>
      </c>
      <c r="BG271" s="198">
        <f>IFERROR((SUM($J7:BG7)*$F271)/12,0)</f>
        <v>0</v>
      </c>
      <c r="BH271" s="198">
        <f>IFERROR((SUM($J7:BH7)*$F271)/12,0)</f>
        <v>0</v>
      </c>
      <c r="BI271" s="198">
        <f>IFERROR((SUM($J7:BI7)*$F271)/12,0)</f>
        <v>0</v>
      </c>
      <c r="BJ271" s="198">
        <f>IFERROR((SUM($J7:BJ7)*$F271)/12,0)</f>
        <v>0</v>
      </c>
      <c r="BK271" s="198">
        <f>IFERROR((SUM($J7:BK7)*$F271)/12,0)</f>
        <v>0</v>
      </c>
      <c r="BL271" s="198">
        <f>IFERROR((SUM($J7:BL7)*$F271)/12,0)</f>
        <v>0</v>
      </c>
      <c r="BM271" s="198">
        <f>IFERROR((SUM($J7:BM7)*$F271)/12,0)</f>
        <v>0</v>
      </c>
      <c r="BN271" s="198">
        <f>IFERROR((SUM($J7:BN7)*$F271)/12,0)</f>
        <v>0</v>
      </c>
      <c r="BO271" s="198">
        <f>IFERROR((SUM($J7:BO7)*$F271)/12,0)</f>
        <v>0</v>
      </c>
      <c r="BP271" s="198">
        <f>IFERROR((SUM($J7:BP7)*$F271)/12,0)</f>
        <v>0</v>
      </c>
      <c r="BQ271" s="198">
        <f>IFERROR((SUM($J7:BQ7)*$F271)/12,0)</f>
        <v>0</v>
      </c>
      <c r="BR271" s="198">
        <f>IFERROR((SUM($J7:BR7)*$F271)/12,0)</f>
        <v>0</v>
      </c>
      <c r="BS271" s="198">
        <f>IFERROR((SUM($J7:BS7)*$F271)/12,0)</f>
        <v>0</v>
      </c>
      <c r="BT271" s="198">
        <f>IFERROR((SUM($J7:BT7)*$F271)/12,0)</f>
        <v>0</v>
      </c>
      <c r="BU271" s="198">
        <f>IFERROR((SUM($J7:BU7)*$F271)/12,0)</f>
        <v>0</v>
      </c>
      <c r="BV271" s="198">
        <f>IFERROR((SUM($J7:BV7)*$F271)/12,0)</f>
        <v>0</v>
      </c>
      <c r="BW271" s="198">
        <f>IFERROR((SUM($J7:BW7)*$F271)/12,0)</f>
        <v>0</v>
      </c>
      <c r="BX271" s="198">
        <f>IFERROR((SUM($J7:BX7)*$F271)/12,0)</f>
        <v>0</v>
      </c>
      <c r="BY271" s="198">
        <f>IFERROR((SUM($J7:BY7)*$F271)/12,0)</f>
        <v>0</v>
      </c>
      <c r="BZ271" s="198">
        <f>IFERROR((SUM($J7:BZ7)*$F271)/12,0)</f>
        <v>0</v>
      </c>
      <c r="CA271" s="198">
        <f>IFERROR((SUM($J7:CA7)*$F271)/12,0)</f>
        <v>0</v>
      </c>
      <c r="CB271" s="198">
        <f>IFERROR((SUM($J7:CB7)*$F271)/12,0)</f>
        <v>0</v>
      </c>
      <c r="CC271" s="198">
        <f>IFERROR((SUM($J7:CC7)*$F271)/12,0)</f>
        <v>0</v>
      </c>
      <c r="CD271" s="198">
        <f>IFERROR((SUM($J7:CD7)*$F271)/12,0)</f>
        <v>0</v>
      </c>
      <c r="CE271" s="198">
        <f>IFERROR((SUM($J7:CE7)*$F271)/12,0)</f>
        <v>0</v>
      </c>
      <c r="CF271" s="198">
        <f>IFERROR((SUM($J7:CF7)*$F271)/12,0)</f>
        <v>0</v>
      </c>
      <c r="CG271" s="198">
        <f>IFERROR((SUM($J7:CG7)*$F271)/12,0)</f>
        <v>0</v>
      </c>
      <c r="CH271" s="198">
        <f>IFERROR((SUM($J7:CH7)*$F271)/12,0)</f>
        <v>0</v>
      </c>
      <c r="CI271" s="198">
        <f>IFERROR((SUM($J7:CI7)*$F271)/12,0)</f>
        <v>0</v>
      </c>
      <c r="CJ271" s="198">
        <f>IFERROR((SUM($J7:CJ7)*$F271)/12,0)</f>
        <v>0</v>
      </c>
      <c r="CK271" s="198">
        <f>IFERROR((SUM($J7:CK7)*$F271)/12,0)</f>
        <v>0</v>
      </c>
      <c r="CL271" s="198">
        <f>IFERROR((SUM($J7:CL7)*$F271)/12,0)</f>
        <v>0</v>
      </c>
      <c r="CM271" s="198">
        <f>IFERROR((SUM($J7:CM7)*$F271)/12,0)</f>
        <v>0</v>
      </c>
      <c r="CN271" s="198">
        <f>IFERROR((SUM($J7:CN7)*$F271)/12,0)</f>
        <v>0</v>
      </c>
      <c r="CO271" s="198">
        <f>IFERROR((SUM($J7:CO7)*$F271)/12,0)</f>
        <v>0</v>
      </c>
      <c r="CP271" s="198">
        <f>IFERROR((SUM($J7:CP7)*$F271)/12,0)</f>
        <v>0</v>
      </c>
      <c r="CQ271" s="198">
        <f>IFERROR((SUM($J7:CQ7)*$F271)/12,0)</f>
        <v>0</v>
      </c>
      <c r="CR271" s="198">
        <f>IFERROR((SUM($J7:CR7)*$F271)/12,0)</f>
        <v>0</v>
      </c>
      <c r="CS271" s="198">
        <f>IFERROR((SUM($J7:CS7)*$F271)/12,0)</f>
        <v>0</v>
      </c>
      <c r="CT271" s="198">
        <f>IFERROR((SUM($J7:CT7)*$F271)/12,0)</f>
        <v>0</v>
      </c>
      <c r="CU271" s="198">
        <f>IFERROR((SUM($J7:CU7)*$F271)/12,0)</f>
        <v>0</v>
      </c>
      <c r="CV271" s="198">
        <f>IFERROR((SUM($J7:CV7)*$F271)/12,0)</f>
        <v>0</v>
      </c>
      <c r="CW271" s="198">
        <f>IFERROR((SUM($J7:CW7)*$F271)/12,0)</f>
        <v>0</v>
      </c>
      <c r="CX271" s="198">
        <f>IFERROR((SUM($J7:CX7)*$F271)/12,0)</f>
        <v>0</v>
      </c>
      <c r="CY271" s="198">
        <f>IFERROR((SUM($J7:CY7)*$F271)/12,0)</f>
        <v>0</v>
      </c>
      <c r="CZ271" s="198">
        <f>IFERROR((SUM($J7:CZ7)*$F271)/12,0)</f>
        <v>0</v>
      </c>
      <c r="DA271" s="198">
        <f>IFERROR((SUM($J7:DA7)*$F271)/12,0)</f>
        <v>0</v>
      </c>
      <c r="DB271" s="198">
        <f>IFERROR((SUM($J7:DB7)*$F271)/12,0)</f>
        <v>0</v>
      </c>
      <c r="DC271" s="198">
        <f>IFERROR((SUM($J7:DC7)*$F271)/12,0)</f>
        <v>0</v>
      </c>
      <c r="DD271" s="198">
        <f>IFERROR((SUM($J7:DD7)*$F271)/12,0)</f>
        <v>0</v>
      </c>
      <c r="DE271" s="198">
        <f>IFERROR((SUM($J7:DE7)*$F271)/12,0)</f>
        <v>0</v>
      </c>
      <c r="DF271" s="198">
        <f>IFERROR((SUM($J7:DF7)*$F271)/12,0)</f>
        <v>0</v>
      </c>
      <c r="DG271" s="198">
        <f>IFERROR((SUM($J7:DG7)*$F271)/12,0)</f>
        <v>0</v>
      </c>
      <c r="DH271" s="198">
        <f>IFERROR((SUM($J7:DH7)*$F271)/12,0)</f>
        <v>0</v>
      </c>
      <c r="DI271" s="198">
        <f>IFERROR((SUM($J7:DI7)*$F271)/12,0)</f>
        <v>0</v>
      </c>
      <c r="DJ271" s="198">
        <f>IFERROR((SUM($J7:DJ7)*$F271)/12,0)</f>
        <v>0</v>
      </c>
      <c r="DK271" s="198">
        <f>IFERROR((SUM($J7:DK7)*$F271)/12,0)</f>
        <v>0</v>
      </c>
      <c r="DL271" s="198">
        <f>IFERROR((SUM($J7:DL7)*$F271)/12,0)</f>
        <v>0</v>
      </c>
      <c r="DM271" s="198">
        <f>IFERROR((SUM($J7:DM7)*$F271)/12,0)</f>
        <v>0</v>
      </c>
      <c r="DN271" s="198">
        <f>IFERROR((SUM($J7:DN7)*$F271)/12,0)</f>
        <v>0</v>
      </c>
      <c r="DO271" s="198">
        <f>IFERROR((SUM($J7:DO7)*$F271)/12,0)</f>
        <v>0</v>
      </c>
      <c r="DP271" s="198">
        <f>IFERROR((SUM($J7:DP7)*$F271)/12,0)</f>
        <v>0</v>
      </c>
      <c r="DQ271" s="198">
        <f>IFERROR((SUM($J7:DQ7)*$F271)/12,0)</f>
        <v>0</v>
      </c>
      <c r="DR271" s="198">
        <f>IFERROR((SUM($J7:DR7)*$F271)/12,0)</f>
        <v>0</v>
      </c>
      <c r="DS271" s="198">
        <f>IFERROR((SUM($J7:DS7)*$F271)/12,0)</f>
        <v>0</v>
      </c>
      <c r="DT271" s="198">
        <f>IFERROR((SUM($J7:DT7)*$F271)/12,0)</f>
        <v>0</v>
      </c>
      <c r="DU271" s="198">
        <f>IFERROR((SUM($J7:DU7)*$F271)/12,0)</f>
        <v>0</v>
      </c>
      <c r="DV271" s="198">
        <f>IFERROR((SUM($J7:DV7)*$F271)/12,0)</f>
        <v>0</v>
      </c>
      <c r="DW271" s="198">
        <f>IFERROR((SUM($J7:DW7)*$F271)/12,0)</f>
        <v>0</v>
      </c>
      <c r="DX271" s="198">
        <f>IFERROR((SUM($J7:DX7)*$F271)/12,0)</f>
        <v>0</v>
      </c>
      <c r="DY271" s="198">
        <f>IFERROR((SUM($J7:DY7)*$F271)/12,0)</f>
        <v>0</v>
      </c>
    </row>
    <row r="272" spans="3:129" ht="22" thickTop="1" thickBot="1" x14ac:dyDescent="0.4">
      <c r="C272" s="196">
        <f t="shared" si="339"/>
        <v>0</v>
      </c>
      <c r="D272" s="190" t="str">
        <f t="shared" ref="D272:E272" si="344">+D206</f>
        <v/>
      </c>
      <c r="E272" s="190" t="str">
        <f t="shared" si="344"/>
        <v>Amm.to Immateriale</v>
      </c>
      <c r="F272" s="197">
        <f t="shared" si="343"/>
        <v>0</v>
      </c>
      <c r="J272" s="198">
        <f t="shared" si="341"/>
        <v>0</v>
      </c>
      <c r="K272" s="198">
        <f>IFERROR((SUM($J8:K8)*$F272)/12,0)</f>
        <v>0</v>
      </c>
      <c r="L272" s="198">
        <f>IFERROR((SUM($J8:L8)*$F272)/12,0)</f>
        <v>0</v>
      </c>
      <c r="M272" s="198">
        <f>IFERROR((SUM($J8:M8)*$F272)/12,0)</f>
        <v>0</v>
      </c>
      <c r="N272" s="198">
        <f>IFERROR((SUM($J8:N8)*$F272)/12,0)</f>
        <v>0</v>
      </c>
      <c r="O272" s="198">
        <f>IFERROR((SUM($J8:O8)*$F272)/12,0)</f>
        <v>0</v>
      </c>
      <c r="P272" s="198">
        <f>IFERROR((SUM($J8:P8)*$F272)/12,0)</f>
        <v>0</v>
      </c>
      <c r="Q272" s="198">
        <f>IFERROR((SUM($J8:Q8)*$F272)/12,0)</f>
        <v>0</v>
      </c>
      <c r="R272" s="198">
        <f>IFERROR((SUM($J8:R8)*$F272)/12,0)</f>
        <v>0</v>
      </c>
      <c r="S272" s="198">
        <f>IFERROR((SUM($J8:S8)*$F272)/12,0)</f>
        <v>0</v>
      </c>
      <c r="T272" s="198">
        <f>IFERROR((SUM($J8:T8)*$F272)/12,0)</f>
        <v>0</v>
      </c>
      <c r="U272" s="198">
        <f>IFERROR((SUM($J8:U8)*$F272)/12,0)</f>
        <v>0</v>
      </c>
      <c r="V272" s="198">
        <f>IFERROR((SUM($J8:V8)*$F272)/12,0)</f>
        <v>0</v>
      </c>
      <c r="W272" s="198">
        <f>IFERROR((SUM($J8:W8)*$F272)/12,0)</f>
        <v>0</v>
      </c>
      <c r="X272" s="198">
        <f>IFERROR((SUM($J8:X8)*$F272)/12,0)</f>
        <v>0</v>
      </c>
      <c r="Y272" s="198">
        <f>IFERROR((SUM($J8:Y8)*$F272)/12,0)</f>
        <v>0</v>
      </c>
      <c r="Z272" s="198">
        <f>IFERROR((SUM($J8:Z8)*$F272)/12,0)</f>
        <v>0</v>
      </c>
      <c r="AA272" s="198">
        <f>IFERROR((SUM($J8:AA8)*$F272)/12,0)</f>
        <v>0</v>
      </c>
      <c r="AB272" s="198">
        <f>IFERROR((SUM($J8:AB8)*$F272)/12,0)</f>
        <v>0</v>
      </c>
      <c r="AC272" s="198">
        <f>IFERROR((SUM($J8:AC8)*$F272)/12,0)</f>
        <v>0</v>
      </c>
      <c r="AD272" s="198">
        <f>IFERROR((SUM($J8:AD8)*$F272)/12,0)</f>
        <v>0</v>
      </c>
      <c r="AE272" s="198">
        <f>IFERROR((SUM($J8:AE8)*$F272)/12,0)</f>
        <v>0</v>
      </c>
      <c r="AF272" s="198">
        <f>IFERROR((SUM($J8:AF8)*$F272)/12,0)</f>
        <v>0</v>
      </c>
      <c r="AG272" s="198">
        <f>IFERROR((SUM($J8:AG8)*$F272)/12,0)</f>
        <v>0</v>
      </c>
      <c r="AH272" s="198">
        <f>IFERROR((SUM($J8:AH8)*$F272)/12,0)</f>
        <v>0</v>
      </c>
      <c r="AI272" s="198">
        <f>IFERROR((SUM($J8:AI8)*$F272)/12,0)</f>
        <v>0</v>
      </c>
      <c r="AJ272" s="198">
        <f>IFERROR((SUM($J8:AJ8)*$F272)/12,0)</f>
        <v>0</v>
      </c>
      <c r="AK272" s="198">
        <f>IFERROR((SUM($J8:AK8)*$F272)/12,0)</f>
        <v>0</v>
      </c>
      <c r="AL272" s="198">
        <f>IFERROR((SUM($J8:AL8)*$F272)/12,0)</f>
        <v>0</v>
      </c>
      <c r="AM272" s="198">
        <f>IFERROR((SUM($J8:AM8)*$F272)/12,0)</f>
        <v>0</v>
      </c>
      <c r="AN272" s="198">
        <f>IFERROR((SUM($J8:AN8)*$F272)/12,0)</f>
        <v>0</v>
      </c>
      <c r="AO272" s="198">
        <f>IFERROR((SUM($J8:AO8)*$F272)/12,0)</f>
        <v>0</v>
      </c>
      <c r="AP272" s="198">
        <f>IFERROR((SUM($J8:AP8)*$F272)/12,0)</f>
        <v>0</v>
      </c>
      <c r="AQ272" s="198">
        <f>IFERROR((SUM($J8:AQ8)*$F272)/12,0)</f>
        <v>0</v>
      </c>
      <c r="AR272" s="198">
        <f>IFERROR((SUM($J8:AR8)*$F272)/12,0)</f>
        <v>0</v>
      </c>
      <c r="AS272" s="198">
        <f>IFERROR((SUM($J8:AS8)*$F272)/12,0)</f>
        <v>0</v>
      </c>
      <c r="AT272" s="198">
        <f>IFERROR((SUM($J8:AT8)*$F272)/12,0)</f>
        <v>0</v>
      </c>
      <c r="AU272" s="198">
        <f>IFERROR((SUM($J8:AU8)*$F272)/12,0)</f>
        <v>0</v>
      </c>
      <c r="AV272" s="198">
        <f>IFERROR((SUM($J8:AV8)*$F272)/12,0)</f>
        <v>0</v>
      </c>
      <c r="AW272" s="198">
        <f>IFERROR((SUM($J8:AW8)*$F272)/12,0)</f>
        <v>0</v>
      </c>
      <c r="AX272" s="198">
        <f>IFERROR((SUM($J8:AX8)*$F272)/12,0)</f>
        <v>0</v>
      </c>
      <c r="AY272" s="198">
        <f>IFERROR((SUM($J8:AY8)*$F272)/12,0)</f>
        <v>0</v>
      </c>
      <c r="AZ272" s="198">
        <f>IFERROR((SUM($J8:AZ8)*$F272)/12,0)</f>
        <v>0</v>
      </c>
      <c r="BA272" s="198">
        <f>IFERROR((SUM($J8:BA8)*$F272)/12,0)</f>
        <v>0</v>
      </c>
      <c r="BB272" s="198">
        <f>IFERROR((SUM($J8:BB8)*$F272)/12,0)</f>
        <v>0</v>
      </c>
      <c r="BC272" s="198">
        <f>IFERROR((SUM($J8:BC8)*$F272)/12,0)</f>
        <v>0</v>
      </c>
      <c r="BD272" s="198">
        <f>IFERROR((SUM($J8:BD8)*$F272)/12,0)</f>
        <v>0</v>
      </c>
      <c r="BE272" s="198">
        <f>IFERROR((SUM($J8:BE8)*$F272)/12,0)</f>
        <v>0</v>
      </c>
      <c r="BF272" s="198">
        <f>IFERROR((SUM($J8:BF8)*$F272)/12,0)</f>
        <v>0</v>
      </c>
      <c r="BG272" s="198">
        <f>IFERROR((SUM($J8:BG8)*$F272)/12,0)</f>
        <v>0</v>
      </c>
      <c r="BH272" s="198">
        <f>IFERROR((SUM($J8:BH8)*$F272)/12,0)</f>
        <v>0</v>
      </c>
      <c r="BI272" s="198">
        <f>IFERROR((SUM($J8:BI8)*$F272)/12,0)</f>
        <v>0</v>
      </c>
      <c r="BJ272" s="198">
        <f>IFERROR((SUM($J8:BJ8)*$F272)/12,0)</f>
        <v>0</v>
      </c>
      <c r="BK272" s="198">
        <f>IFERROR((SUM($J8:BK8)*$F272)/12,0)</f>
        <v>0</v>
      </c>
      <c r="BL272" s="198">
        <f>IFERROR((SUM($J8:BL8)*$F272)/12,0)</f>
        <v>0</v>
      </c>
      <c r="BM272" s="198">
        <f>IFERROR((SUM($J8:BM8)*$F272)/12,0)</f>
        <v>0</v>
      </c>
      <c r="BN272" s="198">
        <f>IFERROR((SUM($J8:BN8)*$F272)/12,0)</f>
        <v>0</v>
      </c>
      <c r="BO272" s="198">
        <f>IFERROR((SUM($J8:BO8)*$F272)/12,0)</f>
        <v>0</v>
      </c>
      <c r="BP272" s="198">
        <f>IFERROR((SUM($J8:BP8)*$F272)/12,0)</f>
        <v>0</v>
      </c>
      <c r="BQ272" s="198">
        <f>IFERROR((SUM($J8:BQ8)*$F272)/12,0)</f>
        <v>0</v>
      </c>
      <c r="BR272" s="198">
        <f>IFERROR((SUM($J8:BR8)*$F272)/12,0)</f>
        <v>0</v>
      </c>
      <c r="BS272" s="198">
        <f>IFERROR((SUM($J8:BS8)*$F272)/12,0)</f>
        <v>0</v>
      </c>
      <c r="BT272" s="198">
        <f>IFERROR((SUM($J8:BT8)*$F272)/12,0)</f>
        <v>0</v>
      </c>
      <c r="BU272" s="198">
        <f>IFERROR((SUM($J8:BU8)*$F272)/12,0)</f>
        <v>0</v>
      </c>
      <c r="BV272" s="198">
        <f>IFERROR((SUM($J8:BV8)*$F272)/12,0)</f>
        <v>0</v>
      </c>
      <c r="BW272" s="198">
        <f>IFERROR((SUM($J8:BW8)*$F272)/12,0)</f>
        <v>0</v>
      </c>
      <c r="BX272" s="198">
        <f>IFERROR((SUM($J8:BX8)*$F272)/12,0)</f>
        <v>0</v>
      </c>
      <c r="BY272" s="198">
        <f>IFERROR((SUM($J8:BY8)*$F272)/12,0)</f>
        <v>0</v>
      </c>
      <c r="BZ272" s="198">
        <f>IFERROR((SUM($J8:BZ8)*$F272)/12,0)</f>
        <v>0</v>
      </c>
      <c r="CA272" s="198">
        <f>IFERROR((SUM($J8:CA8)*$F272)/12,0)</f>
        <v>0</v>
      </c>
      <c r="CB272" s="198">
        <f>IFERROR((SUM($J8:CB8)*$F272)/12,0)</f>
        <v>0</v>
      </c>
      <c r="CC272" s="198">
        <f>IFERROR((SUM($J8:CC8)*$F272)/12,0)</f>
        <v>0</v>
      </c>
      <c r="CD272" s="198">
        <f>IFERROR((SUM($J8:CD8)*$F272)/12,0)</f>
        <v>0</v>
      </c>
      <c r="CE272" s="198">
        <f>IFERROR((SUM($J8:CE8)*$F272)/12,0)</f>
        <v>0</v>
      </c>
      <c r="CF272" s="198">
        <f>IFERROR((SUM($J8:CF8)*$F272)/12,0)</f>
        <v>0</v>
      </c>
      <c r="CG272" s="198">
        <f>IFERROR((SUM($J8:CG8)*$F272)/12,0)</f>
        <v>0</v>
      </c>
      <c r="CH272" s="198">
        <f>IFERROR((SUM($J8:CH8)*$F272)/12,0)</f>
        <v>0</v>
      </c>
      <c r="CI272" s="198">
        <f>IFERROR((SUM($J8:CI8)*$F272)/12,0)</f>
        <v>0</v>
      </c>
      <c r="CJ272" s="198">
        <f>IFERROR((SUM($J8:CJ8)*$F272)/12,0)</f>
        <v>0</v>
      </c>
      <c r="CK272" s="198">
        <f>IFERROR((SUM($J8:CK8)*$F272)/12,0)</f>
        <v>0</v>
      </c>
      <c r="CL272" s="198">
        <f>IFERROR((SUM($J8:CL8)*$F272)/12,0)</f>
        <v>0</v>
      </c>
      <c r="CM272" s="198">
        <f>IFERROR((SUM($J8:CM8)*$F272)/12,0)</f>
        <v>0</v>
      </c>
      <c r="CN272" s="198">
        <f>IFERROR((SUM($J8:CN8)*$F272)/12,0)</f>
        <v>0</v>
      </c>
      <c r="CO272" s="198">
        <f>IFERROR((SUM($J8:CO8)*$F272)/12,0)</f>
        <v>0</v>
      </c>
      <c r="CP272" s="198">
        <f>IFERROR((SUM($J8:CP8)*$F272)/12,0)</f>
        <v>0</v>
      </c>
      <c r="CQ272" s="198">
        <f>IFERROR((SUM($J8:CQ8)*$F272)/12,0)</f>
        <v>0</v>
      </c>
      <c r="CR272" s="198">
        <f>IFERROR((SUM($J8:CR8)*$F272)/12,0)</f>
        <v>0</v>
      </c>
      <c r="CS272" s="198">
        <f>IFERROR((SUM($J8:CS8)*$F272)/12,0)</f>
        <v>0</v>
      </c>
      <c r="CT272" s="198">
        <f>IFERROR((SUM($J8:CT8)*$F272)/12,0)</f>
        <v>0</v>
      </c>
      <c r="CU272" s="198">
        <f>IFERROR((SUM($J8:CU8)*$F272)/12,0)</f>
        <v>0</v>
      </c>
      <c r="CV272" s="198">
        <f>IFERROR((SUM($J8:CV8)*$F272)/12,0)</f>
        <v>0</v>
      </c>
      <c r="CW272" s="198">
        <f>IFERROR((SUM($J8:CW8)*$F272)/12,0)</f>
        <v>0</v>
      </c>
      <c r="CX272" s="198">
        <f>IFERROR((SUM($J8:CX8)*$F272)/12,0)</f>
        <v>0</v>
      </c>
      <c r="CY272" s="198">
        <f>IFERROR((SUM($J8:CY8)*$F272)/12,0)</f>
        <v>0</v>
      </c>
      <c r="CZ272" s="198">
        <f>IFERROR((SUM($J8:CZ8)*$F272)/12,0)</f>
        <v>0</v>
      </c>
      <c r="DA272" s="198">
        <f>IFERROR((SUM($J8:DA8)*$F272)/12,0)</f>
        <v>0</v>
      </c>
      <c r="DB272" s="198">
        <f>IFERROR((SUM($J8:DB8)*$F272)/12,0)</f>
        <v>0</v>
      </c>
      <c r="DC272" s="198">
        <f>IFERROR((SUM($J8:DC8)*$F272)/12,0)</f>
        <v>0</v>
      </c>
      <c r="DD272" s="198">
        <f>IFERROR((SUM($J8:DD8)*$F272)/12,0)</f>
        <v>0</v>
      </c>
      <c r="DE272" s="198">
        <f>IFERROR((SUM($J8:DE8)*$F272)/12,0)</f>
        <v>0</v>
      </c>
      <c r="DF272" s="198">
        <f>IFERROR((SUM($J8:DF8)*$F272)/12,0)</f>
        <v>0</v>
      </c>
      <c r="DG272" s="198">
        <f>IFERROR((SUM($J8:DG8)*$F272)/12,0)</f>
        <v>0</v>
      </c>
      <c r="DH272" s="198">
        <f>IFERROR((SUM($J8:DH8)*$F272)/12,0)</f>
        <v>0</v>
      </c>
      <c r="DI272" s="198">
        <f>IFERROR((SUM($J8:DI8)*$F272)/12,0)</f>
        <v>0</v>
      </c>
      <c r="DJ272" s="198">
        <f>IFERROR((SUM($J8:DJ8)*$F272)/12,0)</f>
        <v>0</v>
      </c>
      <c r="DK272" s="198">
        <f>IFERROR((SUM($J8:DK8)*$F272)/12,0)</f>
        <v>0</v>
      </c>
      <c r="DL272" s="198">
        <f>IFERROR((SUM($J8:DL8)*$F272)/12,0)</f>
        <v>0</v>
      </c>
      <c r="DM272" s="198">
        <f>IFERROR((SUM($J8:DM8)*$F272)/12,0)</f>
        <v>0</v>
      </c>
      <c r="DN272" s="198">
        <f>IFERROR((SUM($J8:DN8)*$F272)/12,0)</f>
        <v>0</v>
      </c>
      <c r="DO272" s="198">
        <f>IFERROR((SUM($J8:DO8)*$F272)/12,0)</f>
        <v>0</v>
      </c>
      <c r="DP272" s="198">
        <f>IFERROR((SUM($J8:DP8)*$F272)/12,0)</f>
        <v>0</v>
      </c>
      <c r="DQ272" s="198">
        <f>IFERROR((SUM($J8:DQ8)*$F272)/12,0)</f>
        <v>0</v>
      </c>
      <c r="DR272" s="198">
        <f>IFERROR((SUM($J8:DR8)*$F272)/12,0)</f>
        <v>0</v>
      </c>
      <c r="DS272" s="198">
        <f>IFERROR((SUM($J8:DS8)*$F272)/12,0)</f>
        <v>0</v>
      </c>
      <c r="DT272" s="198">
        <f>IFERROR((SUM($J8:DT8)*$F272)/12,0)</f>
        <v>0</v>
      </c>
      <c r="DU272" s="198">
        <f>IFERROR((SUM($J8:DU8)*$F272)/12,0)</f>
        <v>0</v>
      </c>
      <c r="DV272" s="198">
        <f>IFERROR((SUM($J8:DV8)*$F272)/12,0)</f>
        <v>0</v>
      </c>
      <c r="DW272" s="198">
        <f>IFERROR((SUM($J8:DW8)*$F272)/12,0)</f>
        <v>0</v>
      </c>
      <c r="DX272" s="198">
        <f>IFERROR((SUM($J8:DX8)*$F272)/12,0)</f>
        <v>0</v>
      </c>
      <c r="DY272" s="198">
        <f>IFERROR((SUM($J8:DY8)*$F272)/12,0)</f>
        <v>0</v>
      </c>
    </row>
    <row r="273" spans="3:129" ht="22" thickTop="1" thickBot="1" x14ac:dyDescent="0.4">
      <c r="C273" s="196">
        <f t="shared" si="339"/>
        <v>0</v>
      </c>
      <c r="D273" s="190" t="str">
        <f t="shared" ref="D273:E273" si="345">+D207</f>
        <v/>
      </c>
      <c r="E273" s="190" t="str">
        <f t="shared" si="345"/>
        <v>Amm.to Immateriale</v>
      </c>
      <c r="F273" s="197">
        <f t="shared" si="343"/>
        <v>0</v>
      </c>
      <c r="J273" s="198">
        <f t="shared" si="341"/>
        <v>0</v>
      </c>
      <c r="K273" s="198">
        <f>IFERROR((SUM($J9:K9)*$F273)/12,0)</f>
        <v>0</v>
      </c>
      <c r="L273" s="198">
        <f>IFERROR((SUM($J9:L9)*$F273)/12,0)</f>
        <v>0</v>
      </c>
      <c r="M273" s="198">
        <f>IFERROR((SUM($J9:M9)*$F273)/12,0)</f>
        <v>0</v>
      </c>
      <c r="N273" s="198">
        <f>IFERROR((SUM($J9:N9)*$F273)/12,0)</f>
        <v>0</v>
      </c>
      <c r="O273" s="198">
        <f>IFERROR((SUM($J9:O9)*$F273)/12,0)</f>
        <v>0</v>
      </c>
      <c r="P273" s="198">
        <f>IFERROR((SUM($J9:P9)*$F273)/12,0)</f>
        <v>0</v>
      </c>
      <c r="Q273" s="198">
        <f>IFERROR((SUM($J9:Q9)*$F273)/12,0)</f>
        <v>0</v>
      </c>
      <c r="R273" s="198">
        <f>IFERROR((SUM($J9:R9)*$F273)/12,0)</f>
        <v>0</v>
      </c>
      <c r="S273" s="198">
        <f>IFERROR((SUM($J9:S9)*$F273)/12,0)</f>
        <v>0</v>
      </c>
      <c r="T273" s="198">
        <f>IFERROR((SUM($J9:T9)*$F273)/12,0)</f>
        <v>0</v>
      </c>
      <c r="U273" s="198">
        <f>IFERROR((SUM($J9:U9)*$F273)/12,0)</f>
        <v>0</v>
      </c>
      <c r="V273" s="198">
        <f>IFERROR((SUM($J9:V9)*$F273)/12,0)</f>
        <v>0</v>
      </c>
      <c r="W273" s="198">
        <f>IFERROR((SUM($J9:W9)*$F273)/12,0)</f>
        <v>0</v>
      </c>
      <c r="X273" s="198">
        <f>IFERROR((SUM($J9:X9)*$F273)/12,0)</f>
        <v>0</v>
      </c>
      <c r="Y273" s="198">
        <f>IFERROR((SUM($J9:Y9)*$F273)/12,0)</f>
        <v>0</v>
      </c>
      <c r="Z273" s="198">
        <f>IFERROR((SUM($J9:Z9)*$F273)/12,0)</f>
        <v>0</v>
      </c>
      <c r="AA273" s="198">
        <f>IFERROR((SUM($J9:AA9)*$F273)/12,0)</f>
        <v>0</v>
      </c>
      <c r="AB273" s="198">
        <f>IFERROR((SUM($J9:AB9)*$F273)/12,0)</f>
        <v>0</v>
      </c>
      <c r="AC273" s="198">
        <f>IFERROR((SUM($J9:AC9)*$F273)/12,0)</f>
        <v>0</v>
      </c>
      <c r="AD273" s="198">
        <f>IFERROR((SUM($J9:AD9)*$F273)/12,0)</f>
        <v>0</v>
      </c>
      <c r="AE273" s="198">
        <f>IFERROR((SUM($J9:AE9)*$F273)/12,0)</f>
        <v>0</v>
      </c>
      <c r="AF273" s="198">
        <f>IFERROR((SUM($J9:AF9)*$F273)/12,0)</f>
        <v>0</v>
      </c>
      <c r="AG273" s="198">
        <f>IFERROR((SUM($J9:AG9)*$F273)/12,0)</f>
        <v>0</v>
      </c>
      <c r="AH273" s="198">
        <f>IFERROR((SUM($J9:AH9)*$F273)/12,0)</f>
        <v>0</v>
      </c>
      <c r="AI273" s="198">
        <f>IFERROR((SUM($J9:AI9)*$F273)/12,0)</f>
        <v>0</v>
      </c>
      <c r="AJ273" s="198">
        <f>IFERROR((SUM($J9:AJ9)*$F273)/12,0)</f>
        <v>0</v>
      </c>
      <c r="AK273" s="198">
        <f>IFERROR((SUM($J9:AK9)*$F273)/12,0)</f>
        <v>0</v>
      </c>
      <c r="AL273" s="198">
        <f>IFERROR((SUM($J9:AL9)*$F273)/12,0)</f>
        <v>0</v>
      </c>
      <c r="AM273" s="198">
        <f>IFERROR((SUM($J9:AM9)*$F273)/12,0)</f>
        <v>0</v>
      </c>
      <c r="AN273" s="198">
        <f>IFERROR((SUM($J9:AN9)*$F273)/12,0)</f>
        <v>0</v>
      </c>
      <c r="AO273" s="198">
        <f>IFERROR((SUM($J9:AO9)*$F273)/12,0)</f>
        <v>0</v>
      </c>
      <c r="AP273" s="198">
        <f>IFERROR((SUM($J9:AP9)*$F273)/12,0)</f>
        <v>0</v>
      </c>
      <c r="AQ273" s="198">
        <f>IFERROR((SUM($J9:AQ9)*$F273)/12,0)</f>
        <v>0</v>
      </c>
      <c r="AR273" s="198">
        <f>IFERROR((SUM($J9:AR9)*$F273)/12,0)</f>
        <v>0</v>
      </c>
      <c r="AS273" s="198">
        <f>IFERROR((SUM($J9:AS9)*$F273)/12,0)</f>
        <v>0</v>
      </c>
      <c r="AT273" s="198">
        <f>IFERROR((SUM($J9:AT9)*$F273)/12,0)</f>
        <v>0</v>
      </c>
      <c r="AU273" s="198">
        <f>IFERROR((SUM($J9:AU9)*$F273)/12,0)</f>
        <v>0</v>
      </c>
      <c r="AV273" s="198">
        <f>IFERROR((SUM($J9:AV9)*$F273)/12,0)</f>
        <v>0</v>
      </c>
      <c r="AW273" s="198">
        <f>IFERROR((SUM($J9:AW9)*$F273)/12,0)</f>
        <v>0</v>
      </c>
      <c r="AX273" s="198">
        <f>IFERROR((SUM($J9:AX9)*$F273)/12,0)</f>
        <v>0</v>
      </c>
      <c r="AY273" s="198">
        <f>IFERROR((SUM($J9:AY9)*$F273)/12,0)</f>
        <v>0</v>
      </c>
      <c r="AZ273" s="198">
        <f>IFERROR((SUM($J9:AZ9)*$F273)/12,0)</f>
        <v>0</v>
      </c>
      <c r="BA273" s="198">
        <f>IFERROR((SUM($J9:BA9)*$F273)/12,0)</f>
        <v>0</v>
      </c>
      <c r="BB273" s="198">
        <f>IFERROR((SUM($J9:BB9)*$F273)/12,0)</f>
        <v>0</v>
      </c>
      <c r="BC273" s="198">
        <f>IFERROR((SUM($J9:BC9)*$F273)/12,0)</f>
        <v>0</v>
      </c>
      <c r="BD273" s="198">
        <f>IFERROR((SUM($J9:BD9)*$F273)/12,0)</f>
        <v>0</v>
      </c>
      <c r="BE273" s="198">
        <f>IFERROR((SUM($J9:BE9)*$F273)/12,0)</f>
        <v>0</v>
      </c>
      <c r="BF273" s="198">
        <f>IFERROR((SUM($J9:BF9)*$F273)/12,0)</f>
        <v>0</v>
      </c>
      <c r="BG273" s="198">
        <f>IFERROR((SUM($J9:BG9)*$F273)/12,0)</f>
        <v>0</v>
      </c>
      <c r="BH273" s="198">
        <f>IFERROR((SUM($J9:BH9)*$F273)/12,0)</f>
        <v>0</v>
      </c>
      <c r="BI273" s="198">
        <f>IFERROR((SUM($J9:BI9)*$F273)/12,0)</f>
        <v>0</v>
      </c>
      <c r="BJ273" s="198">
        <f>IFERROR((SUM($J9:BJ9)*$F273)/12,0)</f>
        <v>0</v>
      </c>
      <c r="BK273" s="198">
        <f>IFERROR((SUM($J9:BK9)*$F273)/12,0)</f>
        <v>0</v>
      </c>
      <c r="BL273" s="198">
        <f>IFERROR((SUM($J9:BL9)*$F273)/12,0)</f>
        <v>0</v>
      </c>
      <c r="BM273" s="198">
        <f>IFERROR((SUM($J9:BM9)*$F273)/12,0)</f>
        <v>0</v>
      </c>
      <c r="BN273" s="198">
        <f>IFERROR((SUM($J9:BN9)*$F273)/12,0)</f>
        <v>0</v>
      </c>
      <c r="BO273" s="198">
        <f>IFERROR((SUM($J9:BO9)*$F273)/12,0)</f>
        <v>0</v>
      </c>
      <c r="BP273" s="198">
        <f>IFERROR((SUM($J9:BP9)*$F273)/12,0)</f>
        <v>0</v>
      </c>
      <c r="BQ273" s="198">
        <f>IFERROR((SUM($J9:BQ9)*$F273)/12,0)</f>
        <v>0</v>
      </c>
      <c r="BR273" s="198">
        <f>IFERROR((SUM($J9:BR9)*$F273)/12,0)</f>
        <v>0</v>
      </c>
      <c r="BS273" s="198">
        <f>IFERROR((SUM($J9:BS9)*$F273)/12,0)</f>
        <v>0</v>
      </c>
      <c r="BT273" s="198">
        <f>IFERROR((SUM($J9:BT9)*$F273)/12,0)</f>
        <v>0</v>
      </c>
      <c r="BU273" s="198">
        <f>IFERROR((SUM($J9:BU9)*$F273)/12,0)</f>
        <v>0</v>
      </c>
      <c r="BV273" s="198">
        <f>IFERROR((SUM($J9:BV9)*$F273)/12,0)</f>
        <v>0</v>
      </c>
      <c r="BW273" s="198">
        <f>IFERROR((SUM($J9:BW9)*$F273)/12,0)</f>
        <v>0</v>
      </c>
      <c r="BX273" s="198">
        <f>IFERROR((SUM($J9:BX9)*$F273)/12,0)</f>
        <v>0</v>
      </c>
      <c r="BY273" s="198">
        <f>IFERROR((SUM($J9:BY9)*$F273)/12,0)</f>
        <v>0</v>
      </c>
      <c r="BZ273" s="198">
        <f>IFERROR((SUM($J9:BZ9)*$F273)/12,0)</f>
        <v>0</v>
      </c>
      <c r="CA273" s="198">
        <f>IFERROR((SUM($J9:CA9)*$F273)/12,0)</f>
        <v>0</v>
      </c>
      <c r="CB273" s="198">
        <f>IFERROR((SUM($J9:CB9)*$F273)/12,0)</f>
        <v>0</v>
      </c>
      <c r="CC273" s="198">
        <f>IFERROR((SUM($J9:CC9)*$F273)/12,0)</f>
        <v>0</v>
      </c>
      <c r="CD273" s="198">
        <f>IFERROR((SUM($J9:CD9)*$F273)/12,0)</f>
        <v>0</v>
      </c>
      <c r="CE273" s="198">
        <f>IFERROR((SUM($J9:CE9)*$F273)/12,0)</f>
        <v>0</v>
      </c>
      <c r="CF273" s="198">
        <f>IFERROR((SUM($J9:CF9)*$F273)/12,0)</f>
        <v>0</v>
      </c>
      <c r="CG273" s="198">
        <f>IFERROR((SUM($J9:CG9)*$F273)/12,0)</f>
        <v>0</v>
      </c>
      <c r="CH273" s="198">
        <f>IFERROR((SUM($J9:CH9)*$F273)/12,0)</f>
        <v>0</v>
      </c>
      <c r="CI273" s="198">
        <f>IFERROR((SUM($J9:CI9)*$F273)/12,0)</f>
        <v>0</v>
      </c>
      <c r="CJ273" s="198">
        <f>IFERROR((SUM($J9:CJ9)*$F273)/12,0)</f>
        <v>0</v>
      </c>
      <c r="CK273" s="198">
        <f>IFERROR((SUM($J9:CK9)*$F273)/12,0)</f>
        <v>0</v>
      </c>
      <c r="CL273" s="198">
        <f>IFERROR((SUM($J9:CL9)*$F273)/12,0)</f>
        <v>0</v>
      </c>
      <c r="CM273" s="198">
        <f>IFERROR((SUM($J9:CM9)*$F273)/12,0)</f>
        <v>0</v>
      </c>
      <c r="CN273" s="198">
        <f>IFERROR((SUM($J9:CN9)*$F273)/12,0)</f>
        <v>0</v>
      </c>
      <c r="CO273" s="198">
        <f>IFERROR((SUM($J9:CO9)*$F273)/12,0)</f>
        <v>0</v>
      </c>
      <c r="CP273" s="198">
        <f>IFERROR((SUM($J9:CP9)*$F273)/12,0)</f>
        <v>0</v>
      </c>
      <c r="CQ273" s="198">
        <f>IFERROR((SUM($J9:CQ9)*$F273)/12,0)</f>
        <v>0</v>
      </c>
      <c r="CR273" s="198">
        <f>IFERROR((SUM($J9:CR9)*$F273)/12,0)</f>
        <v>0</v>
      </c>
      <c r="CS273" s="198">
        <f>IFERROR((SUM($J9:CS9)*$F273)/12,0)</f>
        <v>0</v>
      </c>
      <c r="CT273" s="198">
        <f>IFERROR((SUM($J9:CT9)*$F273)/12,0)</f>
        <v>0</v>
      </c>
      <c r="CU273" s="198">
        <f>IFERROR((SUM($J9:CU9)*$F273)/12,0)</f>
        <v>0</v>
      </c>
      <c r="CV273" s="198">
        <f>IFERROR((SUM($J9:CV9)*$F273)/12,0)</f>
        <v>0</v>
      </c>
      <c r="CW273" s="198">
        <f>IFERROR((SUM($J9:CW9)*$F273)/12,0)</f>
        <v>0</v>
      </c>
      <c r="CX273" s="198">
        <f>IFERROR((SUM($J9:CX9)*$F273)/12,0)</f>
        <v>0</v>
      </c>
      <c r="CY273" s="198">
        <f>IFERROR((SUM($J9:CY9)*$F273)/12,0)</f>
        <v>0</v>
      </c>
      <c r="CZ273" s="198">
        <f>IFERROR((SUM($J9:CZ9)*$F273)/12,0)</f>
        <v>0</v>
      </c>
      <c r="DA273" s="198">
        <f>IFERROR((SUM($J9:DA9)*$F273)/12,0)</f>
        <v>0</v>
      </c>
      <c r="DB273" s="198">
        <f>IFERROR((SUM($J9:DB9)*$F273)/12,0)</f>
        <v>0</v>
      </c>
      <c r="DC273" s="198">
        <f>IFERROR((SUM($J9:DC9)*$F273)/12,0)</f>
        <v>0</v>
      </c>
      <c r="DD273" s="198">
        <f>IFERROR((SUM($J9:DD9)*$F273)/12,0)</f>
        <v>0</v>
      </c>
      <c r="DE273" s="198">
        <f>IFERROR((SUM($J9:DE9)*$F273)/12,0)</f>
        <v>0</v>
      </c>
      <c r="DF273" s="198">
        <f>IFERROR((SUM($J9:DF9)*$F273)/12,0)</f>
        <v>0</v>
      </c>
      <c r="DG273" s="198">
        <f>IFERROR((SUM($J9:DG9)*$F273)/12,0)</f>
        <v>0</v>
      </c>
      <c r="DH273" s="198">
        <f>IFERROR((SUM($J9:DH9)*$F273)/12,0)</f>
        <v>0</v>
      </c>
      <c r="DI273" s="198">
        <f>IFERROR((SUM($J9:DI9)*$F273)/12,0)</f>
        <v>0</v>
      </c>
      <c r="DJ273" s="198">
        <f>IFERROR((SUM($J9:DJ9)*$F273)/12,0)</f>
        <v>0</v>
      </c>
      <c r="DK273" s="198">
        <f>IFERROR((SUM($J9:DK9)*$F273)/12,0)</f>
        <v>0</v>
      </c>
      <c r="DL273" s="198">
        <f>IFERROR((SUM($J9:DL9)*$F273)/12,0)</f>
        <v>0</v>
      </c>
      <c r="DM273" s="198">
        <f>IFERROR((SUM($J9:DM9)*$F273)/12,0)</f>
        <v>0</v>
      </c>
      <c r="DN273" s="198">
        <f>IFERROR((SUM($J9:DN9)*$F273)/12,0)</f>
        <v>0</v>
      </c>
      <c r="DO273" s="198">
        <f>IFERROR((SUM($J9:DO9)*$F273)/12,0)</f>
        <v>0</v>
      </c>
      <c r="DP273" s="198">
        <f>IFERROR((SUM($J9:DP9)*$F273)/12,0)</f>
        <v>0</v>
      </c>
      <c r="DQ273" s="198">
        <f>IFERROR((SUM($J9:DQ9)*$F273)/12,0)</f>
        <v>0</v>
      </c>
      <c r="DR273" s="198">
        <f>IFERROR((SUM($J9:DR9)*$F273)/12,0)</f>
        <v>0</v>
      </c>
      <c r="DS273" s="198">
        <f>IFERROR((SUM($J9:DS9)*$F273)/12,0)</f>
        <v>0</v>
      </c>
      <c r="DT273" s="198">
        <f>IFERROR((SUM($J9:DT9)*$F273)/12,0)</f>
        <v>0</v>
      </c>
      <c r="DU273" s="198">
        <f>IFERROR((SUM($J9:DU9)*$F273)/12,0)</f>
        <v>0</v>
      </c>
      <c r="DV273" s="198">
        <f>IFERROR((SUM($J9:DV9)*$F273)/12,0)</f>
        <v>0</v>
      </c>
      <c r="DW273" s="198">
        <f>IFERROR((SUM($J9:DW9)*$F273)/12,0)</f>
        <v>0</v>
      </c>
      <c r="DX273" s="198">
        <f>IFERROR((SUM($J9:DX9)*$F273)/12,0)</f>
        <v>0</v>
      </c>
      <c r="DY273" s="198">
        <f>IFERROR((SUM($J9:DY9)*$F273)/12,0)</f>
        <v>0</v>
      </c>
    </row>
    <row r="274" spans="3:129" ht="22" thickTop="1" thickBot="1" x14ac:dyDescent="0.4">
      <c r="C274" s="196">
        <f t="shared" si="339"/>
        <v>0</v>
      </c>
      <c r="D274" s="190" t="str">
        <f t="shared" ref="D274:E274" si="346">+D208</f>
        <v/>
      </c>
      <c r="E274" s="190" t="str">
        <f t="shared" si="346"/>
        <v>Amm.to Immateriale</v>
      </c>
      <c r="F274" s="197">
        <f t="shared" si="343"/>
        <v>0</v>
      </c>
      <c r="J274" s="198">
        <f t="shared" si="341"/>
        <v>0</v>
      </c>
      <c r="K274" s="198">
        <f>IFERROR((SUM($J10:K10)*$F274)/12,0)</f>
        <v>0</v>
      </c>
      <c r="L274" s="198">
        <f>IFERROR((SUM($J10:L10)*$F274)/12,0)</f>
        <v>0</v>
      </c>
      <c r="M274" s="198">
        <f>IFERROR((SUM($J10:M10)*$F274)/12,0)</f>
        <v>0</v>
      </c>
      <c r="N274" s="198">
        <f>IFERROR((SUM($J10:N10)*$F274)/12,0)</f>
        <v>0</v>
      </c>
      <c r="O274" s="198">
        <f>IFERROR((SUM($J10:O10)*$F274)/12,0)</f>
        <v>0</v>
      </c>
      <c r="P274" s="198">
        <f>IFERROR((SUM($J10:P10)*$F274)/12,0)</f>
        <v>0</v>
      </c>
      <c r="Q274" s="198">
        <f>IFERROR((SUM($J10:Q10)*$F274)/12,0)</f>
        <v>0</v>
      </c>
      <c r="R274" s="198">
        <f>IFERROR((SUM($J10:R10)*$F274)/12,0)</f>
        <v>0</v>
      </c>
      <c r="S274" s="198">
        <f>IFERROR((SUM($J10:S10)*$F274)/12,0)</f>
        <v>0</v>
      </c>
      <c r="T274" s="198">
        <f>IFERROR((SUM($J10:T10)*$F274)/12,0)</f>
        <v>0</v>
      </c>
      <c r="U274" s="198">
        <f>IFERROR((SUM($J10:U10)*$F274)/12,0)</f>
        <v>0</v>
      </c>
      <c r="V274" s="198">
        <f>IFERROR((SUM($J10:V10)*$F274)/12,0)</f>
        <v>0</v>
      </c>
      <c r="W274" s="198">
        <f>IFERROR((SUM($J10:W10)*$F274)/12,0)</f>
        <v>0</v>
      </c>
      <c r="X274" s="198">
        <f>IFERROR((SUM($J10:X10)*$F274)/12,0)</f>
        <v>0</v>
      </c>
      <c r="Y274" s="198">
        <f>IFERROR((SUM($J10:Y10)*$F274)/12,0)</f>
        <v>0</v>
      </c>
      <c r="Z274" s="198">
        <f>IFERROR((SUM($J10:Z10)*$F274)/12,0)</f>
        <v>0</v>
      </c>
      <c r="AA274" s="198">
        <f>IFERROR((SUM($J10:AA10)*$F274)/12,0)</f>
        <v>0</v>
      </c>
      <c r="AB274" s="198">
        <f>IFERROR((SUM($J10:AB10)*$F274)/12,0)</f>
        <v>0</v>
      </c>
      <c r="AC274" s="198">
        <f>IFERROR((SUM($J10:AC10)*$F274)/12,0)</f>
        <v>0</v>
      </c>
      <c r="AD274" s="198">
        <f>IFERROR((SUM($J10:AD10)*$F274)/12,0)</f>
        <v>0</v>
      </c>
      <c r="AE274" s="198">
        <f>IFERROR((SUM($J10:AE10)*$F274)/12,0)</f>
        <v>0</v>
      </c>
      <c r="AF274" s="198">
        <f>IFERROR((SUM($J10:AF10)*$F274)/12,0)</f>
        <v>0</v>
      </c>
      <c r="AG274" s="198">
        <f>IFERROR((SUM($J10:AG10)*$F274)/12,0)</f>
        <v>0</v>
      </c>
      <c r="AH274" s="198">
        <f>IFERROR((SUM($J10:AH10)*$F274)/12,0)</f>
        <v>0</v>
      </c>
      <c r="AI274" s="198">
        <f>IFERROR((SUM($J10:AI10)*$F274)/12,0)</f>
        <v>0</v>
      </c>
      <c r="AJ274" s="198">
        <f>IFERROR((SUM($J10:AJ10)*$F274)/12,0)</f>
        <v>0</v>
      </c>
      <c r="AK274" s="198">
        <f>IFERROR((SUM($J10:AK10)*$F274)/12,0)</f>
        <v>0</v>
      </c>
      <c r="AL274" s="198">
        <f>IFERROR((SUM($J10:AL10)*$F274)/12,0)</f>
        <v>0</v>
      </c>
      <c r="AM274" s="198">
        <f>IFERROR((SUM($J10:AM10)*$F274)/12,0)</f>
        <v>0</v>
      </c>
      <c r="AN274" s="198">
        <f>IFERROR((SUM($J10:AN10)*$F274)/12,0)</f>
        <v>0</v>
      </c>
      <c r="AO274" s="198">
        <f>IFERROR((SUM($J10:AO10)*$F274)/12,0)</f>
        <v>0</v>
      </c>
      <c r="AP274" s="198">
        <f>IFERROR((SUM($J10:AP10)*$F274)/12,0)</f>
        <v>0</v>
      </c>
      <c r="AQ274" s="198">
        <f>IFERROR((SUM($J10:AQ10)*$F274)/12,0)</f>
        <v>0</v>
      </c>
      <c r="AR274" s="198">
        <f>IFERROR((SUM($J10:AR10)*$F274)/12,0)</f>
        <v>0</v>
      </c>
      <c r="AS274" s="198">
        <f>IFERROR((SUM($J10:AS10)*$F274)/12,0)</f>
        <v>0</v>
      </c>
      <c r="AT274" s="198">
        <f>IFERROR((SUM($J10:AT10)*$F274)/12,0)</f>
        <v>0</v>
      </c>
      <c r="AU274" s="198">
        <f>IFERROR((SUM($J10:AU10)*$F274)/12,0)</f>
        <v>0</v>
      </c>
      <c r="AV274" s="198">
        <f>IFERROR((SUM($J10:AV10)*$F274)/12,0)</f>
        <v>0</v>
      </c>
      <c r="AW274" s="198">
        <f>IFERROR((SUM($J10:AW10)*$F274)/12,0)</f>
        <v>0</v>
      </c>
      <c r="AX274" s="198">
        <f>IFERROR((SUM($J10:AX10)*$F274)/12,0)</f>
        <v>0</v>
      </c>
      <c r="AY274" s="198">
        <f>IFERROR((SUM($J10:AY10)*$F274)/12,0)</f>
        <v>0</v>
      </c>
      <c r="AZ274" s="198">
        <f>IFERROR((SUM($J10:AZ10)*$F274)/12,0)</f>
        <v>0</v>
      </c>
      <c r="BA274" s="198">
        <f>IFERROR((SUM($J10:BA10)*$F274)/12,0)</f>
        <v>0</v>
      </c>
      <c r="BB274" s="198">
        <f>IFERROR((SUM($J10:BB10)*$F274)/12,0)</f>
        <v>0</v>
      </c>
      <c r="BC274" s="198">
        <f>IFERROR((SUM($J10:BC10)*$F274)/12,0)</f>
        <v>0</v>
      </c>
      <c r="BD274" s="198">
        <f>IFERROR((SUM($J10:BD10)*$F274)/12,0)</f>
        <v>0</v>
      </c>
      <c r="BE274" s="198">
        <f>IFERROR((SUM($J10:BE10)*$F274)/12,0)</f>
        <v>0</v>
      </c>
      <c r="BF274" s="198">
        <f>IFERROR((SUM($J10:BF10)*$F274)/12,0)</f>
        <v>0</v>
      </c>
      <c r="BG274" s="198">
        <f>IFERROR((SUM($J10:BG10)*$F274)/12,0)</f>
        <v>0</v>
      </c>
      <c r="BH274" s="198">
        <f>IFERROR((SUM($J10:BH10)*$F274)/12,0)</f>
        <v>0</v>
      </c>
      <c r="BI274" s="198">
        <f>IFERROR((SUM($J10:BI10)*$F274)/12,0)</f>
        <v>0</v>
      </c>
      <c r="BJ274" s="198">
        <f>IFERROR((SUM($J10:BJ10)*$F274)/12,0)</f>
        <v>0</v>
      </c>
      <c r="BK274" s="198">
        <f>IFERROR((SUM($J10:BK10)*$F274)/12,0)</f>
        <v>0</v>
      </c>
      <c r="BL274" s="198">
        <f>IFERROR((SUM($J10:BL10)*$F274)/12,0)</f>
        <v>0</v>
      </c>
      <c r="BM274" s="198">
        <f>IFERROR((SUM($J10:BM10)*$F274)/12,0)</f>
        <v>0</v>
      </c>
      <c r="BN274" s="198">
        <f>IFERROR((SUM($J10:BN10)*$F274)/12,0)</f>
        <v>0</v>
      </c>
      <c r="BO274" s="198">
        <f>IFERROR((SUM($J10:BO10)*$F274)/12,0)</f>
        <v>0</v>
      </c>
      <c r="BP274" s="198">
        <f>IFERROR((SUM($J10:BP10)*$F274)/12,0)</f>
        <v>0</v>
      </c>
      <c r="BQ274" s="198">
        <f>IFERROR((SUM($J10:BQ10)*$F274)/12,0)</f>
        <v>0</v>
      </c>
      <c r="BR274" s="198">
        <f>IFERROR((SUM($J10:BR10)*$F274)/12,0)</f>
        <v>0</v>
      </c>
      <c r="BS274" s="198">
        <f>IFERROR((SUM($J10:BS10)*$F274)/12,0)</f>
        <v>0</v>
      </c>
      <c r="BT274" s="198">
        <f>IFERROR((SUM($J10:BT10)*$F274)/12,0)</f>
        <v>0</v>
      </c>
      <c r="BU274" s="198">
        <f>IFERROR((SUM($J10:BU10)*$F274)/12,0)</f>
        <v>0</v>
      </c>
      <c r="BV274" s="198">
        <f>IFERROR((SUM($J10:BV10)*$F274)/12,0)</f>
        <v>0</v>
      </c>
      <c r="BW274" s="198">
        <f>IFERROR((SUM($J10:BW10)*$F274)/12,0)</f>
        <v>0</v>
      </c>
      <c r="BX274" s="198">
        <f>IFERROR((SUM($J10:BX10)*$F274)/12,0)</f>
        <v>0</v>
      </c>
      <c r="BY274" s="198">
        <f>IFERROR((SUM($J10:BY10)*$F274)/12,0)</f>
        <v>0</v>
      </c>
      <c r="BZ274" s="198">
        <f>IFERROR((SUM($J10:BZ10)*$F274)/12,0)</f>
        <v>0</v>
      </c>
      <c r="CA274" s="198">
        <f>IFERROR((SUM($J10:CA10)*$F274)/12,0)</f>
        <v>0</v>
      </c>
      <c r="CB274" s="198">
        <f>IFERROR((SUM($J10:CB10)*$F274)/12,0)</f>
        <v>0</v>
      </c>
      <c r="CC274" s="198">
        <f>IFERROR((SUM($J10:CC10)*$F274)/12,0)</f>
        <v>0</v>
      </c>
      <c r="CD274" s="198">
        <f>IFERROR((SUM($J10:CD10)*$F274)/12,0)</f>
        <v>0</v>
      </c>
      <c r="CE274" s="198">
        <f>IFERROR((SUM($J10:CE10)*$F274)/12,0)</f>
        <v>0</v>
      </c>
      <c r="CF274" s="198">
        <f>IFERROR((SUM($J10:CF10)*$F274)/12,0)</f>
        <v>0</v>
      </c>
      <c r="CG274" s="198">
        <f>IFERROR((SUM($J10:CG10)*$F274)/12,0)</f>
        <v>0</v>
      </c>
      <c r="CH274" s="198">
        <f>IFERROR((SUM($J10:CH10)*$F274)/12,0)</f>
        <v>0</v>
      </c>
      <c r="CI274" s="198">
        <f>IFERROR((SUM($J10:CI10)*$F274)/12,0)</f>
        <v>0</v>
      </c>
      <c r="CJ274" s="198">
        <f>IFERROR((SUM($J10:CJ10)*$F274)/12,0)</f>
        <v>0</v>
      </c>
      <c r="CK274" s="198">
        <f>IFERROR((SUM($J10:CK10)*$F274)/12,0)</f>
        <v>0</v>
      </c>
      <c r="CL274" s="198">
        <f>IFERROR((SUM($J10:CL10)*$F274)/12,0)</f>
        <v>0</v>
      </c>
      <c r="CM274" s="198">
        <f>IFERROR((SUM($J10:CM10)*$F274)/12,0)</f>
        <v>0</v>
      </c>
      <c r="CN274" s="198">
        <f>IFERROR((SUM($J10:CN10)*$F274)/12,0)</f>
        <v>0</v>
      </c>
      <c r="CO274" s="198">
        <f>IFERROR((SUM($J10:CO10)*$F274)/12,0)</f>
        <v>0</v>
      </c>
      <c r="CP274" s="198">
        <f>IFERROR((SUM($J10:CP10)*$F274)/12,0)</f>
        <v>0</v>
      </c>
      <c r="CQ274" s="198">
        <f>IFERROR((SUM($J10:CQ10)*$F274)/12,0)</f>
        <v>0</v>
      </c>
      <c r="CR274" s="198">
        <f>IFERROR((SUM($J10:CR10)*$F274)/12,0)</f>
        <v>0</v>
      </c>
      <c r="CS274" s="198">
        <f>IFERROR((SUM($J10:CS10)*$F274)/12,0)</f>
        <v>0</v>
      </c>
      <c r="CT274" s="198">
        <f>IFERROR((SUM($J10:CT10)*$F274)/12,0)</f>
        <v>0</v>
      </c>
      <c r="CU274" s="198">
        <f>IFERROR((SUM($J10:CU10)*$F274)/12,0)</f>
        <v>0</v>
      </c>
      <c r="CV274" s="198">
        <f>IFERROR((SUM($J10:CV10)*$F274)/12,0)</f>
        <v>0</v>
      </c>
      <c r="CW274" s="198">
        <f>IFERROR((SUM($J10:CW10)*$F274)/12,0)</f>
        <v>0</v>
      </c>
      <c r="CX274" s="198">
        <f>IFERROR((SUM($J10:CX10)*$F274)/12,0)</f>
        <v>0</v>
      </c>
      <c r="CY274" s="198">
        <f>IFERROR((SUM($J10:CY10)*$F274)/12,0)</f>
        <v>0</v>
      </c>
      <c r="CZ274" s="198">
        <f>IFERROR((SUM($J10:CZ10)*$F274)/12,0)</f>
        <v>0</v>
      </c>
      <c r="DA274" s="198">
        <f>IFERROR((SUM($J10:DA10)*$F274)/12,0)</f>
        <v>0</v>
      </c>
      <c r="DB274" s="198">
        <f>IFERROR((SUM($J10:DB10)*$F274)/12,0)</f>
        <v>0</v>
      </c>
      <c r="DC274" s="198">
        <f>IFERROR((SUM($J10:DC10)*$F274)/12,0)</f>
        <v>0</v>
      </c>
      <c r="DD274" s="198">
        <f>IFERROR((SUM($J10:DD10)*$F274)/12,0)</f>
        <v>0</v>
      </c>
      <c r="DE274" s="198">
        <f>IFERROR((SUM($J10:DE10)*$F274)/12,0)</f>
        <v>0</v>
      </c>
      <c r="DF274" s="198">
        <f>IFERROR((SUM($J10:DF10)*$F274)/12,0)</f>
        <v>0</v>
      </c>
      <c r="DG274" s="198">
        <f>IFERROR((SUM($J10:DG10)*$F274)/12,0)</f>
        <v>0</v>
      </c>
      <c r="DH274" s="198">
        <f>IFERROR((SUM($J10:DH10)*$F274)/12,0)</f>
        <v>0</v>
      </c>
      <c r="DI274" s="198">
        <f>IFERROR((SUM($J10:DI10)*$F274)/12,0)</f>
        <v>0</v>
      </c>
      <c r="DJ274" s="198">
        <f>IFERROR((SUM($J10:DJ10)*$F274)/12,0)</f>
        <v>0</v>
      </c>
      <c r="DK274" s="198">
        <f>IFERROR((SUM($J10:DK10)*$F274)/12,0)</f>
        <v>0</v>
      </c>
      <c r="DL274" s="198">
        <f>IFERROR((SUM($J10:DL10)*$F274)/12,0)</f>
        <v>0</v>
      </c>
      <c r="DM274" s="198">
        <f>IFERROR((SUM($J10:DM10)*$F274)/12,0)</f>
        <v>0</v>
      </c>
      <c r="DN274" s="198">
        <f>IFERROR((SUM($J10:DN10)*$F274)/12,0)</f>
        <v>0</v>
      </c>
      <c r="DO274" s="198">
        <f>IFERROR((SUM($J10:DO10)*$F274)/12,0)</f>
        <v>0</v>
      </c>
      <c r="DP274" s="198">
        <f>IFERROR((SUM($J10:DP10)*$F274)/12,0)</f>
        <v>0</v>
      </c>
      <c r="DQ274" s="198">
        <f>IFERROR((SUM($J10:DQ10)*$F274)/12,0)</f>
        <v>0</v>
      </c>
      <c r="DR274" s="198">
        <f>IFERROR((SUM($J10:DR10)*$F274)/12,0)</f>
        <v>0</v>
      </c>
      <c r="DS274" s="198">
        <f>IFERROR((SUM($J10:DS10)*$F274)/12,0)</f>
        <v>0</v>
      </c>
      <c r="DT274" s="198">
        <f>IFERROR((SUM($J10:DT10)*$F274)/12,0)</f>
        <v>0</v>
      </c>
      <c r="DU274" s="198">
        <f>IFERROR((SUM($J10:DU10)*$F274)/12,0)</f>
        <v>0</v>
      </c>
      <c r="DV274" s="198">
        <f>IFERROR((SUM($J10:DV10)*$F274)/12,0)</f>
        <v>0</v>
      </c>
      <c r="DW274" s="198">
        <f>IFERROR((SUM($J10:DW10)*$F274)/12,0)</f>
        <v>0</v>
      </c>
      <c r="DX274" s="198">
        <f>IFERROR((SUM($J10:DX10)*$F274)/12,0)</f>
        <v>0</v>
      </c>
      <c r="DY274" s="198">
        <f>IFERROR((SUM($J10:DY10)*$F274)/12,0)</f>
        <v>0</v>
      </c>
    </row>
    <row r="275" spans="3:129" ht="22" thickTop="1" thickBot="1" x14ac:dyDescent="0.4">
      <c r="C275" s="196">
        <f t="shared" si="339"/>
        <v>0</v>
      </c>
      <c r="D275" s="190" t="str">
        <f t="shared" ref="D275:E275" si="347">+D209</f>
        <v/>
      </c>
      <c r="E275" s="190" t="str">
        <f t="shared" si="347"/>
        <v>Amm.to Immateriale</v>
      </c>
      <c r="F275" s="197">
        <f t="shared" si="343"/>
        <v>0</v>
      </c>
      <c r="J275" s="198">
        <f t="shared" si="341"/>
        <v>0</v>
      </c>
      <c r="K275" s="198">
        <f>IFERROR((SUM($J11:K11)*$F275)/12,0)</f>
        <v>0</v>
      </c>
      <c r="L275" s="198">
        <f>IFERROR((SUM($J11:L11)*$F275)/12,0)</f>
        <v>0</v>
      </c>
      <c r="M275" s="198">
        <f>IFERROR((SUM($J11:M11)*$F275)/12,0)</f>
        <v>0</v>
      </c>
      <c r="N275" s="198">
        <f>IFERROR((SUM($J11:N11)*$F275)/12,0)</f>
        <v>0</v>
      </c>
      <c r="O275" s="198">
        <f>IFERROR((SUM($J11:O11)*$F275)/12,0)</f>
        <v>0</v>
      </c>
      <c r="P275" s="198">
        <f>IFERROR((SUM($J11:P11)*$F275)/12,0)</f>
        <v>0</v>
      </c>
      <c r="Q275" s="198">
        <f>IFERROR((SUM($J11:Q11)*$F275)/12,0)</f>
        <v>0</v>
      </c>
      <c r="R275" s="198">
        <f>IFERROR((SUM($J11:R11)*$F275)/12,0)</f>
        <v>0</v>
      </c>
      <c r="S275" s="198">
        <f>IFERROR((SUM($J11:S11)*$F275)/12,0)</f>
        <v>0</v>
      </c>
      <c r="T275" s="198">
        <f>IFERROR((SUM($J11:T11)*$F275)/12,0)</f>
        <v>0</v>
      </c>
      <c r="U275" s="198">
        <f>IFERROR((SUM($J11:U11)*$F275)/12,0)</f>
        <v>0</v>
      </c>
      <c r="V275" s="198">
        <f>IFERROR((SUM($J11:V11)*$F275)/12,0)</f>
        <v>0</v>
      </c>
      <c r="W275" s="198">
        <f>IFERROR((SUM($J11:W11)*$F275)/12,0)</f>
        <v>0</v>
      </c>
      <c r="X275" s="198">
        <f>IFERROR((SUM($J11:X11)*$F275)/12,0)</f>
        <v>0</v>
      </c>
      <c r="Y275" s="198">
        <f>IFERROR((SUM($J11:Y11)*$F275)/12,0)</f>
        <v>0</v>
      </c>
      <c r="Z275" s="198">
        <f>IFERROR((SUM($J11:Z11)*$F275)/12,0)</f>
        <v>0</v>
      </c>
      <c r="AA275" s="198">
        <f>IFERROR((SUM($J11:AA11)*$F275)/12,0)</f>
        <v>0</v>
      </c>
      <c r="AB275" s="198">
        <f>IFERROR((SUM($J11:AB11)*$F275)/12,0)</f>
        <v>0</v>
      </c>
      <c r="AC275" s="198">
        <f>IFERROR((SUM($J11:AC11)*$F275)/12,0)</f>
        <v>0</v>
      </c>
      <c r="AD275" s="198">
        <f>IFERROR((SUM($J11:AD11)*$F275)/12,0)</f>
        <v>0</v>
      </c>
      <c r="AE275" s="198">
        <f>IFERROR((SUM($J11:AE11)*$F275)/12,0)</f>
        <v>0</v>
      </c>
      <c r="AF275" s="198">
        <f>IFERROR((SUM($J11:AF11)*$F275)/12,0)</f>
        <v>0</v>
      </c>
      <c r="AG275" s="198">
        <f>IFERROR((SUM($J11:AG11)*$F275)/12,0)</f>
        <v>0</v>
      </c>
      <c r="AH275" s="198">
        <f>IFERROR((SUM($J11:AH11)*$F275)/12,0)</f>
        <v>0</v>
      </c>
      <c r="AI275" s="198">
        <f>IFERROR((SUM($J11:AI11)*$F275)/12,0)</f>
        <v>0</v>
      </c>
      <c r="AJ275" s="198">
        <f>IFERROR((SUM($J11:AJ11)*$F275)/12,0)</f>
        <v>0</v>
      </c>
      <c r="AK275" s="198">
        <f>IFERROR((SUM($J11:AK11)*$F275)/12,0)</f>
        <v>0</v>
      </c>
      <c r="AL275" s="198">
        <f>IFERROR((SUM($J11:AL11)*$F275)/12,0)</f>
        <v>0</v>
      </c>
      <c r="AM275" s="198">
        <f>IFERROR((SUM($J11:AM11)*$F275)/12,0)</f>
        <v>0</v>
      </c>
      <c r="AN275" s="198">
        <f>IFERROR((SUM($J11:AN11)*$F275)/12,0)</f>
        <v>0</v>
      </c>
      <c r="AO275" s="198">
        <f>IFERROR((SUM($J11:AO11)*$F275)/12,0)</f>
        <v>0</v>
      </c>
      <c r="AP275" s="198">
        <f>IFERROR((SUM($J11:AP11)*$F275)/12,0)</f>
        <v>0</v>
      </c>
      <c r="AQ275" s="198">
        <f>IFERROR((SUM($J11:AQ11)*$F275)/12,0)</f>
        <v>0</v>
      </c>
      <c r="AR275" s="198">
        <f>IFERROR((SUM($J11:AR11)*$F275)/12,0)</f>
        <v>0</v>
      </c>
      <c r="AS275" s="198">
        <f>IFERROR((SUM($J11:AS11)*$F275)/12,0)</f>
        <v>0</v>
      </c>
      <c r="AT275" s="198">
        <f>IFERROR((SUM($J11:AT11)*$F275)/12,0)</f>
        <v>0</v>
      </c>
      <c r="AU275" s="198">
        <f>IFERROR((SUM($J11:AU11)*$F275)/12,0)</f>
        <v>0</v>
      </c>
      <c r="AV275" s="198">
        <f>IFERROR((SUM($J11:AV11)*$F275)/12,0)</f>
        <v>0</v>
      </c>
      <c r="AW275" s="198">
        <f>IFERROR((SUM($J11:AW11)*$F275)/12,0)</f>
        <v>0</v>
      </c>
      <c r="AX275" s="198">
        <f>IFERROR((SUM($J11:AX11)*$F275)/12,0)</f>
        <v>0</v>
      </c>
      <c r="AY275" s="198">
        <f>IFERROR((SUM($J11:AY11)*$F275)/12,0)</f>
        <v>0</v>
      </c>
      <c r="AZ275" s="198">
        <f>IFERROR((SUM($J11:AZ11)*$F275)/12,0)</f>
        <v>0</v>
      </c>
      <c r="BA275" s="198">
        <f>IFERROR((SUM($J11:BA11)*$F275)/12,0)</f>
        <v>0</v>
      </c>
      <c r="BB275" s="198">
        <f>IFERROR((SUM($J11:BB11)*$F275)/12,0)</f>
        <v>0</v>
      </c>
      <c r="BC275" s="198">
        <f>IFERROR((SUM($J11:BC11)*$F275)/12,0)</f>
        <v>0</v>
      </c>
      <c r="BD275" s="198">
        <f>IFERROR((SUM($J11:BD11)*$F275)/12,0)</f>
        <v>0</v>
      </c>
      <c r="BE275" s="198">
        <f>IFERROR((SUM($J11:BE11)*$F275)/12,0)</f>
        <v>0</v>
      </c>
      <c r="BF275" s="198">
        <f>IFERROR((SUM($J11:BF11)*$F275)/12,0)</f>
        <v>0</v>
      </c>
      <c r="BG275" s="198">
        <f>IFERROR((SUM($J11:BG11)*$F275)/12,0)</f>
        <v>0</v>
      </c>
      <c r="BH275" s="198">
        <f>IFERROR((SUM($J11:BH11)*$F275)/12,0)</f>
        <v>0</v>
      </c>
      <c r="BI275" s="198">
        <f>IFERROR((SUM($J11:BI11)*$F275)/12,0)</f>
        <v>0</v>
      </c>
      <c r="BJ275" s="198">
        <f>IFERROR((SUM($J11:BJ11)*$F275)/12,0)</f>
        <v>0</v>
      </c>
      <c r="BK275" s="198">
        <f>IFERROR((SUM($J11:BK11)*$F275)/12,0)</f>
        <v>0</v>
      </c>
      <c r="BL275" s="198">
        <f>IFERROR((SUM($J11:BL11)*$F275)/12,0)</f>
        <v>0</v>
      </c>
      <c r="BM275" s="198">
        <f>IFERROR((SUM($J11:BM11)*$F275)/12,0)</f>
        <v>0</v>
      </c>
      <c r="BN275" s="198">
        <f>IFERROR((SUM($J11:BN11)*$F275)/12,0)</f>
        <v>0</v>
      </c>
      <c r="BO275" s="198">
        <f>IFERROR((SUM($J11:BO11)*$F275)/12,0)</f>
        <v>0</v>
      </c>
      <c r="BP275" s="198">
        <f>IFERROR((SUM($J11:BP11)*$F275)/12,0)</f>
        <v>0</v>
      </c>
      <c r="BQ275" s="198">
        <f>IFERROR((SUM($J11:BQ11)*$F275)/12,0)</f>
        <v>0</v>
      </c>
      <c r="BR275" s="198">
        <f>IFERROR((SUM($J11:BR11)*$F275)/12,0)</f>
        <v>0</v>
      </c>
      <c r="BS275" s="198">
        <f>IFERROR((SUM($J11:BS11)*$F275)/12,0)</f>
        <v>0</v>
      </c>
      <c r="BT275" s="198">
        <f>IFERROR((SUM($J11:BT11)*$F275)/12,0)</f>
        <v>0</v>
      </c>
      <c r="BU275" s="198">
        <f>IFERROR((SUM($J11:BU11)*$F275)/12,0)</f>
        <v>0</v>
      </c>
      <c r="BV275" s="198">
        <f>IFERROR((SUM($J11:BV11)*$F275)/12,0)</f>
        <v>0</v>
      </c>
      <c r="BW275" s="198">
        <f>IFERROR((SUM($J11:BW11)*$F275)/12,0)</f>
        <v>0</v>
      </c>
      <c r="BX275" s="198">
        <f>IFERROR((SUM($J11:BX11)*$F275)/12,0)</f>
        <v>0</v>
      </c>
      <c r="BY275" s="198">
        <f>IFERROR((SUM($J11:BY11)*$F275)/12,0)</f>
        <v>0</v>
      </c>
      <c r="BZ275" s="198">
        <f>IFERROR((SUM($J11:BZ11)*$F275)/12,0)</f>
        <v>0</v>
      </c>
      <c r="CA275" s="198">
        <f>IFERROR((SUM($J11:CA11)*$F275)/12,0)</f>
        <v>0</v>
      </c>
      <c r="CB275" s="198">
        <f>IFERROR((SUM($J11:CB11)*$F275)/12,0)</f>
        <v>0</v>
      </c>
      <c r="CC275" s="198">
        <f>IFERROR((SUM($J11:CC11)*$F275)/12,0)</f>
        <v>0</v>
      </c>
      <c r="CD275" s="198">
        <f>IFERROR((SUM($J11:CD11)*$F275)/12,0)</f>
        <v>0</v>
      </c>
      <c r="CE275" s="198">
        <f>IFERROR((SUM($J11:CE11)*$F275)/12,0)</f>
        <v>0</v>
      </c>
      <c r="CF275" s="198">
        <f>IFERROR((SUM($J11:CF11)*$F275)/12,0)</f>
        <v>0</v>
      </c>
      <c r="CG275" s="198">
        <f>IFERROR((SUM($J11:CG11)*$F275)/12,0)</f>
        <v>0</v>
      </c>
      <c r="CH275" s="198">
        <f>IFERROR((SUM($J11:CH11)*$F275)/12,0)</f>
        <v>0</v>
      </c>
      <c r="CI275" s="198">
        <f>IFERROR((SUM($J11:CI11)*$F275)/12,0)</f>
        <v>0</v>
      </c>
      <c r="CJ275" s="198">
        <f>IFERROR((SUM($J11:CJ11)*$F275)/12,0)</f>
        <v>0</v>
      </c>
      <c r="CK275" s="198">
        <f>IFERROR((SUM($J11:CK11)*$F275)/12,0)</f>
        <v>0</v>
      </c>
      <c r="CL275" s="198">
        <f>IFERROR((SUM($J11:CL11)*$F275)/12,0)</f>
        <v>0</v>
      </c>
      <c r="CM275" s="198">
        <f>IFERROR((SUM($J11:CM11)*$F275)/12,0)</f>
        <v>0</v>
      </c>
      <c r="CN275" s="198">
        <f>IFERROR((SUM($J11:CN11)*$F275)/12,0)</f>
        <v>0</v>
      </c>
      <c r="CO275" s="198">
        <f>IFERROR((SUM($J11:CO11)*$F275)/12,0)</f>
        <v>0</v>
      </c>
      <c r="CP275" s="198">
        <f>IFERROR((SUM($J11:CP11)*$F275)/12,0)</f>
        <v>0</v>
      </c>
      <c r="CQ275" s="198">
        <f>IFERROR((SUM($J11:CQ11)*$F275)/12,0)</f>
        <v>0</v>
      </c>
      <c r="CR275" s="198">
        <f>IFERROR((SUM($J11:CR11)*$F275)/12,0)</f>
        <v>0</v>
      </c>
      <c r="CS275" s="198">
        <f>IFERROR((SUM($J11:CS11)*$F275)/12,0)</f>
        <v>0</v>
      </c>
      <c r="CT275" s="198">
        <f>IFERROR((SUM($J11:CT11)*$F275)/12,0)</f>
        <v>0</v>
      </c>
      <c r="CU275" s="198">
        <f>IFERROR((SUM($J11:CU11)*$F275)/12,0)</f>
        <v>0</v>
      </c>
      <c r="CV275" s="198">
        <f>IFERROR((SUM($J11:CV11)*$F275)/12,0)</f>
        <v>0</v>
      </c>
      <c r="CW275" s="198">
        <f>IFERROR((SUM($J11:CW11)*$F275)/12,0)</f>
        <v>0</v>
      </c>
      <c r="CX275" s="198">
        <f>IFERROR((SUM($J11:CX11)*$F275)/12,0)</f>
        <v>0</v>
      </c>
      <c r="CY275" s="198">
        <f>IFERROR((SUM($J11:CY11)*$F275)/12,0)</f>
        <v>0</v>
      </c>
      <c r="CZ275" s="198">
        <f>IFERROR((SUM($J11:CZ11)*$F275)/12,0)</f>
        <v>0</v>
      </c>
      <c r="DA275" s="198">
        <f>IFERROR((SUM($J11:DA11)*$F275)/12,0)</f>
        <v>0</v>
      </c>
      <c r="DB275" s="198">
        <f>IFERROR((SUM($J11:DB11)*$F275)/12,0)</f>
        <v>0</v>
      </c>
      <c r="DC275" s="198">
        <f>IFERROR((SUM($J11:DC11)*$F275)/12,0)</f>
        <v>0</v>
      </c>
      <c r="DD275" s="198">
        <f>IFERROR((SUM($J11:DD11)*$F275)/12,0)</f>
        <v>0</v>
      </c>
      <c r="DE275" s="198">
        <f>IFERROR((SUM($J11:DE11)*$F275)/12,0)</f>
        <v>0</v>
      </c>
      <c r="DF275" s="198">
        <f>IFERROR((SUM($J11:DF11)*$F275)/12,0)</f>
        <v>0</v>
      </c>
      <c r="DG275" s="198">
        <f>IFERROR((SUM($J11:DG11)*$F275)/12,0)</f>
        <v>0</v>
      </c>
      <c r="DH275" s="198">
        <f>IFERROR((SUM($J11:DH11)*$F275)/12,0)</f>
        <v>0</v>
      </c>
      <c r="DI275" s="198">
        <f>IFERROR((SUM($J11:DI11)*$F275)/12,0)</f>
        <v>0</v>
      </c>
      <c r="DJ275" s="198">
        <f>IFERROR((SUM($J11:DJ11)*$F275)/12,0)</f>
        <v>0</v>
      </c>
      <c r="DK275" s="198">
        <f>IFERROR((SUM($J11:DK11)*$F275)/12,0)</f>
        <v>0</v>
      </c>
      <c r="DL275" s="198">
        <f>IFERROR((SUM($J11:DL11)*$F275)/12,0)</f>
        <v>0</v>
      </c>
      <c r="DM275" s="198">
        <f>IFERROR((SUM($J11:DM11)*$F275)/12,0)</f>
        <v>0</v>
      </c>
      <c r="DN275" s="198">
        <f>IFERROR((SUM($J11:DN11)*$F275)/12,0)</f>
        <v>0</v>
      </c>
      <c r="DO275" s="198">
        <f>IFERROR((SUM($J11:DO11)*$F275)/12,0)</f>
        <v>0</v>
      </c>
      <c r="DP275" s="198">
        <f>IFERROR((SUM($J11:DP11)*$F275)/12,0)</f>
        <v>0</v>
      </c>
      <c r="DQ275" s="198">
        <f>IFERROR((SUM($J11:DQ11)*$F275)/12,0)</f>
        <v>0</v>
      </c>
      <c r="DR275" s="198">
        <f>IFERROR((SUM($J11:DR11)*$F275)/12,0)</f>
        <v>0</v>
      </c>
      <c r="DS275" s="198">
        <f>IFERROR((SUM($J11:DS11)*$F275)/12,0)</f>
        <v>0</v>
      </c>
      <c r="DT275" s="198">
        <f>IFERROR((SUM($J11:DT11)*$F275)/12,0)</f>
        <v>0</v>
      </c>
      <c r="DU275" s="198">
        <f>IFERROR((SUM($J11:DU11)*$F275)/12,0)</f>
        <v>0</v>
      </c>
      <c r="DV275" s="198">
        <f>IFERROR((SUM($J11:DV11)*$F275)/12,0)</f>
        <v>0</v>
      </c>
      <c r="DW275" s="198">
        <f>IFERROR((SUM($J11:DW11)*$F275)/12,0)</f>
        <v>0</v>
      </c>
      <c r="DX275" s="198">
        <f>IFERROR((SUM($J11:DX11)*$F275)/12,0)</f>
        <v>0</v>
      </c>
      <c r="DY275" s="198">
        <f>IFERROR((SUM($J11:DY11)*$F275)/12,0)</f>
        <v>0</v>
      </c>
    </row>
    <row r="276" spans="3:129" ht="22" thickTop="1" thickBot="1" x14ac:dyDescent="0.4">
      <c r="C276" s="196">
        <f t="shared" si="339"/>
        <v>0</v>
      </c>
      <c r="D276" s="190" t="str">
        <f t="shared" ref="D276:E276" si="348">+D210</f>
        <v/>
      </c>
      <c r="E276" s="190" t="str">
        <f t="shared" si="348"/>
        <v>Amm.to Immateriale</v>
      </c>
      <c r="F276" s="197">
        <f t="shared" si="343"/>
        <v>0</v>
      </c>
      <c r="J276" s="198">
        <f t="shared" si="341"/>
        <v>0</v>
      </c>
      <c r="K276" s="198">
        <f>IFERROR((SUM($J12:K12)*$F276)/12,0)</f>
        <v>0</v>
      </c>
      <c r="L276" s="198">
        <f>IFERROR((SUM($J12:L12)*$F276)/12,0)</f>
        <v>0</v>
      </c>
      <c r="M276" s="198">
        <f>IFERROR((SUM($J12:M12)*$F276)/12,0)</f>
        <v>0</v>
      </c>
      <c r="N276" s="198">
        <f>IFERROR((SUM($J12:N12)*$F276)/12,0)</f>
        <v>0</v>
      </c>
      <c r="O276" s="198">
        <f>IFERROR((SUM($J12:O12)*$F276)/12,0)</f>
        <v>0</v>
      </c>
      <c r="P276" s="198">
        <f>IFERROR((SUM($J12:P12)*$F276)/12,0)</f>
        <v>0</v>
      </c>
      <c r="Q276" s="198">
        <f>IFERROR((SUM($J12:Q12)*$F276)/12,0)</f>
        <v>0</v>
      </c>
      <c r="R276" s="198">
        <f>IFERROR((SUM($J12:R12)*$F276)/12,0)</f>
        <v>0</v>
      </c>
      <c r="S276" s="198">
        <f>IFERROR((SUM($J12:S12)*$F276)/12,0)</f>
        <v>0</v>
      </c>
      <c r="T276" s="198">
        <f>IFERROR((SUM($J12:T12)*$F276)/12,0)</f>
        <v>0</v>
      </c>
      <c r="U276" s="198">
        <f>IFERROR((SUM($J12:U12)*$F276)/12,0)</f>
        <v>0</v>
      </c>
      <c r="V276" s="198">
        <f>IFERROR((SUM($J12:V12)*$F276)/12,0)</f>
        <v>0</v>
      </c>
      <c r="W276" s="198">
        <f>IFERROR((SUM($J12:W12)*$F276)/12,0)</f>
        <v>0</v>
      </c>
      <c r="X276" s="198">
        <f>IFERROR((SUM($J12:X12)*$F276)/12,0)</f>
        <v>0</v>
      </c>
      <c r="Y276" s="198">
        <f>IFERROR((SUM($J12:Y12)*$F276)/12,0)</f>
        <v>0</v>
      </c>
      <c r="Z276" s="198">
        <f>IFERROR((SUM($J12:Z12)*$F276)/12,0)</f>
        <v>0</v>
      </c>
      <c r="AA276" s="198">
        <f>IFERROR((SUM($J12:AA12)*$F276)/12,0)</f>
        <v>0</v>
      </c>
      <c r="AB276" s="198">
        <f>IFERROR((SUM($J12:AB12)*$F276)/12,0)</f>
        <v>0</v>
      </c>
      <c r="AC276" s="198">
        <f>IFERROR((SUM($J12:AC12)*$F276)/12,0)</f>
        <v>0</v>
      </c>
      <c r="AD276" s="198">
        <f>IFERROR((SUM($J12:AD12)*$F276)/12,0)</f>
        <v>0</v>
      </c>
      <c r="AE276" s="198">
        <f>IFERROR((SUM($J12:AE12)*$F276)/12,0)</f>
        <v>0</v>
      </c>
      <c r="AF276" s="198">
        <f>IFERROR((SUM($J12:AF12)*$F276)/12,0)</f>
        <v>0</v>
      </c>
      <c r="AG276" s="198">
        <f>IFERROR((SUM($J12:AG12)*$F276)/12,0)</f>
        <v>0</v>
      </c>
      <c r="AH276" s="198">
        <f>IFERROR((SUM($J12:AH12)*$F276)/12,0)</f>
        <v>0</v>
      </c>
      <c r="AI276" s="198">
        <f>IFERROR((SUM($J12:AI12)*$F276)/12,0)</f>
        <v>0</v>
      </c>
      <c r="AJ276" s="198">
        <f>IFERROR((SUM($J12:AJ12)*$F276)/12,0)</f>
        <v>0</v>
      </c>
      <c r="AK276" s="198">
        <f>IFERROR((SUM($J12:AK12)*$F276)/12,0)</f>
        <v>0</v>
      </c>
      <c r="AL276" s="198">
        <f>IFERROR((SUM($J12:AL12)*$F276)/12,0)</f>
        <v>0</v>
      </c>
      <c r="AM276" s="198">
        <f>IFERROR((SUM($J12:AM12)*$F276)/12,0)</f>
        <v>0</v>
      </c>
      <c r="AN276" s="198">
        <f>IFERROR((SUM($J12:AN12)*$F276)/12,0)</f>
        <v>0</v>
      </c>
      <c r="AO276" s="198">
        <f>IFERROR((SUM($J12:AO12)*$F276)/12,0)</f>
        <v>0</v>
      </c>
      <c r="AP276" s="198">
        <f>IFERROR((SUM($J12:AP12)*$F276)/12,0)</f>
        <v>0</v>
      </c>
      <c r="AQ276" s="198">
        <f>IFERROR((SUM($J12:AQ12)*$F276)/12,0)</f>
        <v>0</v>
      </c>
      <c r="AR276" s="198">
        <f>IFERROR((SUM($J12:AR12)*$F276)/12,0)</f>
        <v>0</v>
      </c>
      <c r="AS276" s="198">
        <f>IFERROR((SUM($J12:AS12)*$F276)/12,0)</f>
        <v>0</v>
      </c>
      <c r="AT276" s="198">
        <f>IFERROR((SUM($J12:AT12)*$F276)/12,0)</f>
        <v>0</v>
      </c>
      <c r="AU276" s="198">
        <f>IFERROR((SUM($J12:AU12)*$F276)/12,0)</f>
        <v>0</v>
      </c>
      <c r="AV276" s="198">
        <f>IFERROR((SUM($J12:AV12)*$F276)/12,0)</f>
        <v>0</v>
      </c>
      <c r="AW276" s="198">
        <f>IFERROR((SUM($J12:AW12)*$F276)/12,0)</f>
        <v>0</v>
      </c>
      <c r="AX276" s="198">
        <f>IFERROR((SUM($J12:AX12)*$F276)/12,0)</f>
        <v>0</v>
      </c>
      <c r="AY276" s="198">
        <f>IFERROR((SUM($J12:AY12)*$F276)/12,0)</f>
        <v>0</v>
      </c>
      <c r="AZ276" s="198">
        <f>IFERROR((SUM($J12:AZ12)*$F276)/12,0)</f>
        <v>0</v>
      </c>
      <c r="BA276" s="198">
        <f>IFERROR((SUM($J12:BA12)*$F276)/12,0)</f>
        <v>0</v>
      </c>
      <c r="BB276" s="198">
        <f>IFERROR((SUM($J12:BB12)*$F276)/12,0)</f>
        <v>0</v>
      </c>
      <c r="BC276" s="198">
        <f>IFERROR((SUM($J12:BC12)*$F276)/12,0)</f>
        <v>0</v>
      </c>
      <c r="BD276" s="198">
        <f>IFERROR((SUM($J12:BD12)*$F276)/12,0)</f>
        <v>0</v>
      </c>
      <c r="BE276" s="198">
        <f>IFERROR((SUM($J12:BE12)*$F276)/12,0)</f>
        <v>0</v>
      </c>
      <c r="BF276" s="198">
        <f>IFERROR((SUM($J12:BF12)*$F276)/12,0)</f>
        <v>0</v>
      </c>
      <c r="BG276" s="198">
        <f>IFERROR((SUM($J12:BG12)*$F276)/12,0)</f>
        <v>0</v>
      </c>
      <c r="BH276" s="198">
        <f>IFERROR((SUM($J12:BH12)*$F276)/12,0)</f>
        <v>0</v>
      </c>
      <c r="BI276" s="198">
        <f>IFERROR((SUM($J12:BI12)*$F276)/12,0)</f>
        <v>0</v>
      </c>
      <c r="BJ276" s="198">
        <f>IFERROR((SUM($J12:BJ12)*$F276)/12,0)</f>
        <v>0</v>
      </c>
      <c r="BK276" s="198">
        <f>IFERROR((SUM($J12:BK12)*$F276)/12,0)</f>
        <v>0</v>
      </c>
      <c r="BL276" s="198">
        <f>IFERROR((SUM($J12:BL12)*$F276)/12,0)</f>
        <v>0</v>
      </c>
      <c r="BM276" s="198">
        <f>IFERROR((SUM($J12:BM12)*$F276)/12,0)</f>
        <v>0</v>
      </c>
      <c r="BN276" s="198">
        <f>IFERROR((SUM($J12:BN12)*$F276)/12,0)</f>
        <v>0</v>
      </c>
      <c r="BO276" s="198">
        <f>IFERROR((SUM($J12:BO12)*$F276)/12,0)</f>
        <v>0</v>
      </c>
      <c r="BP276" s="198">
        <f>IFERROR((SUM($J12:BP12)*$F276)/12,0)</f>
        <v>0</v>
      </c>
      <c r="BQ276" s="198">
        <f>IFERROR((SUM($J12:BQ12)*$F276)/12,0)</f>
        <v>0</v>
      </c>
      <c r="BR276" s="198">
        <f>IFERROR((SUM($J12:BR12)*$F276)/12,0)</f>
        <v>0</v>
      </c>
      <c r="BS276" s="198">
        <f>IFERROR((SUM($J12:BS12)*$F276)/12,0)</f>
        <v>0</v>
      </c>
      <c r="BT276" s="198">
        <f>IFERROR((SUM($J12:BT12)*$F276)/12,0)</f>
        <v>0</v>
      </c>
      <c r="BU276" s="198">
        <f>IFERROR((SUM($J12:BU12)*$F276)/12,0)</f>
        <v>0</v>
      </c>
      <c r="BV276" s="198">
        <f>IFERROR((SUM($J12:BV12)*$F276)/12,0)</f>
        <v>0</v>
      </c>
      <c r="BW276" s="198">
        <f>IFERROR((SUM($J12:BW12)*$F276)/12,0)</f>
        <v>0</v>
      </c>
      <c r="BX276" s="198">
        <f>IFERROR((SUM($J12:BX12)*$F276)/12,0)</f>
        <v>0</v>
      </c>
      <c r="BY276" s="198">
        <f>IFERROR((SUM($J12:BY12)*$F276)/12,0)</f>
        <v>0</v>
      </c>
      <c r="BZ276" s="198">
        <f>IFERROR((SUM($J12:BZ12)*$F276)/12,0)</f>
        <v>0</v>
      </c>
      <c r="CA276" s="198">
        <f>IFERROR((SUM($J12:CA12)*$F276)/12,0)</f>
        <v>0</v>
      </c>
      <c r="CB276" s="198">
        <f>IFERROR((SUM($J12:CB12)*$F276)/12,0)</f>
        <v>0</v>
      </c>
      <c r="CC276" s="198">
        <f>IFERROR((SUM($J12:CC12)*$F276)/12,0)</f>
        <v>0</v>
      </c>
      <c r="CD276" s="198">
        <f>IFERROR((SUM($J12:CD12)*$F276)/12,0)</f>
        <v>0</v>
      </c>
      <c r="CE276" s="198">
        <f>IFERROR((SUM($J12:CE12)*$F276)/12,0)</f>
        <v>0</v>
      </c>
      <c r="CF276" s="198">
        <f>IFERROR((SUM($J12:CF12)*$F276)/12,0)</f>
        <v>0</v>
      </c>
      <c r="CG276" s="198">
        <f>IFERROR((SUM($J12:CG12)*$F276)/12,0)</f>
        <v>0</v>
      </c>
      <c r="CH276" s="198">
        <f>IFERROR((SUM($J12:CH12)*$F276)/12,0)</f>
        <v>0</v>
      </c>
      <c r="CI276" s="198">
        <f>IFERROR((SUM($J12:CI12)*$F276)/12,0)</f>
        <v>0</v>
      </c>
      <c r="CJ276" s="198">
        <f>IFERROR((SUM($J12:CJ12)*$F276)/12,0)</f>
        <v>0</v>
      </c>
      <c r="CK276" s="198">
        <f>IFERROR((SUM($J12:CK12)*$F276)/12,0)</f>
        <v>0</v>
      </c>
      <c r="CL276" s="198">
        <f>IFERROR((SUM($J12:CL12)*$F276)/12,0)</f>
        <v>0</v>
      </c>
      <c r="CM276" s="198">
        <f>IFERROR((SUM($J12:CM12)*$F276)/12,0)</f>
        <v>0</v>
      </c>
      <c r="CN276" s="198">
        <f>IFERROR((SUM($J12:CN12)*$F276)/12,0)</f>
        <v>0</v>
      </c>
      <c r="CO276" s="198">
        <f>IFERROR((SUM($J12:CO12)*$F276)/12,0)</f>
        <v>0</v>
      </c>
      <c r="CP276" s="198">
        <f>IFERROR((SUM($J12:CP12)*$F276)/12,0)</f>
        <v>0</v>
      </c>
      <c r="CQ276" s="198">
        <f>IFERROR((SUM($J12:CQ12)*$F276)/12,0)</f>
        <v>0</v>
      </c>
      <c r="CR276" s="198">
        <f>IFERROR((SUM($J12:CR12)*$F276)/12,0)</f>
        <v>0</v>
      </c>
      <c r="CS276" s="198">
        <f>IFERROR((SUM($J12:CS12)*$F276)/12,0)</f>
        <v>0</v>
      </c>
      <c r="CT276" s="198">
        <f>IFERROR((SUM($J12:CT12)*$F276)/12,0)</f>
        <v>0</v>
      </c>
      <c r="CU276" s="198">
        <f>IFERROR((SUM($J12:CU12)*$F276)/12,0)</f>
        <v>0</v>
      </c>
      <c r="CV276" s="198">
        <f>IFERROR((SUM($J12:CV12)*$F276)/12,0)</f>
        <v>0</v>
      </c>
      <c r="CW276" s="198">
        <f>IFERROR((SUM($J12:CW12)*$F276)/12,0)</f>
        <v>0</v>
      </c>
      <c r="CX276" s="198">
        <f>IFERROR((SUM($J12:CX12)*$F276)/12,0)</f>
        <v>0</v>
      </c>
      <c r="CY276" s="198">
        <f>IFERROR((SUM($J12:CY12)*$F276)/12,0)</f>
        <v>0</v>
      </c>
      <c r="CZ276" s="198">
        <f>IFERROR((SUM($J12:CZ12)*$F276)/12,0)</f>
        <v>0</v>
      </c>
      <c r="DA276" s="198">
        <f>IFERROR((SUM($J12:DA12)*$F276)/12,0)</f>
        <v>0</v>
      </c>
      <c r="DB276" s="198">
        <f>IFERROR((SUM($J12:DB12)*$F276)/12,0)</f>
        <v>0</v>
      </c>
      <c r="DC276" s="198">
        <f>IFERROR((SUM($J12:DC12)*$F276)/12,0)</f>
        <v>0</v>
      </c>
      <c r="DD276" s="198">
        <f>IFERROR((SUM($J12:DD12)*$F276)/12,0)</f>
        <v>0</v>
      </c>
      <c r="DE276" s="198">
        <f>IFERROR((SUM($J12:DE12)*$F276)/12,0)</f>
        <v>0</v>
      </c>
      <c r="DF276" s="198">
        <f>IFERROR((SUM($J12:DF12)*$F276)/12,0)</f>
        <v>0</v>
      </c>
      <c r="DG276" s="198">
        <f>IFERROR((SUM($J12:DG12)*$F276)/12,0)</f>
        <v>0</v>
      </c>
      <c r="DH276" s="198">
        <f>IFERROR((SUM($J12:DH12)*$F276)/12,0)</f>
        <v>0</v>
      </c>
      <c r="DI276" s="198">
        <f>IFERROR((SUM($J12:DI12)*$F276)/12,0)</f>
        <v>0</v>
      </c>
      <c r="DJ276" s="198">
        <f>IFERROR((SUM($J12:DJ12)*$F276)/12,0)</f>
        <v>0</v>
      </c>
      <c r="DK276" s="198">
        <f>IFERROR((SUM($J12:DK12)*$F276)/12,0)</f>
        <v>0</v>
      </c>
      <c r="DL276" s="198">
        <f>IFERROR((SUM($J12:DL12)*$F276)/12,0)</f>
        <v>0</v>
      </c>
      <c r="DM276" s="198">
        <f>IFERROR((SUM($J12:DM12)*$F276)/12,0)</f>
        <v>0</v>
      </c>
      <c r="DN276" s="198">
        <f>IFERROR((SUM($J12:DN12)*$F276)/12,0)</f>
        <v>0</v>
      </c>
      <c r="DO276" s="198">
        <f>IFERROR((SUM($J12:DO12)*$F276)/12,0)</f>
        <v>0</v>
      </c>
      <c r="DP276" s="198">
        <f>IFERROR((SUM($J12:DP12)*$F276)/12,0)</f>
        <v>0</v>
      </c>
      <c r="DQ276" s="198">
        <f>IFERROR((SUM($J12:DQ12)*$F276)/12,0)</f>
        <v>0</v>
      </c>
      <c r="DR276" s="198">
        <f>IFERROR((SUM($J12:DR12)*$F276)/12,0)</f>
        <v>0</v>
      </c>
      <c r="DS276" s="198">
        <f>IFERROR((SUM($J12:DS12)*$F276)/12,0)</f>
        <v>0</v>
      </c>
      <c r="DT276" s="198">
        <f>IFERROR((SUM($J12:DT12)*$F276)/12,0)</f>
        <v>0</v>
      </c>
      <c r="DU276" s="198">
        <f>IFERROR((SUM($J12:DU12)*$F276)/12,0)</f>
        <v>0</v>
      </c>
      <c r="DV276" s="198">
        <f>IFERROR((SUM($J12:DV12)*$F276)/12,0)</f>
        <v>0</v>
      </c>
      <c r="DW276" s="198">
        <f>IFERROR((SUM($J12:DW12)*$F276)/12,0)</f>
        <v>0</v>
      </c>
      <c r="DX276" s="198">
        <f>IFERROR((SUM($J12:DX12)*$F276)/12,0)</f>
        <v>0</v>
      </c>
      <c r="DY276" s="198">
        <f>IFERROR((SUM($J12:DY12)*$F276)/12,0)</f>
        <v>0</v>
      </c>
    </row>
    <row r="277" spans="3:129" ht="22" thickTop="1" thickBot="1" x14ac:dyDescent="0.4">
      <c r="C277" s="189">
        <f t="shared" si="339"/>
        <v>0</v>
      </c>
      <c r="D277" s="190" t="str">
        <f t="shared" ref="D277:E277" si="349">+D211</f>
        <v/>
      </c>
      <c r="E277" s="190" t="str">
        <f t="shared" si="349"/>
        <v>Amm.to Immateriale</v>
      </c>
      <c r="F277" s="197">
        <f t="shared" si="343"/>
        <v>0</v>
      </c>
      <c r="J277" s="198">
        <f t="shared" si="341"/>
        <v>0</v>
      </c>
      <c r="K277" s="198">
        <f>IFERROR((SUM($J13:K13)*$F277)/12,0)</f>
        <v>0</v>
      </c>
      <c r="L277" s="198">
        <f>IFERROR((SUM($J13:L13)*$F277)/12,0)</f>
        <v>0</v>
      </c>
      <c r="M277" s="198">
        <f>IFERROR((SUM($J13:M13)*$F277)/12,0)</f>
        <v>0</v>
      </c>
      <c r="N277" s="198">
        <f>IFERROR((SUM($J13:N13)*$F277)/12,0)</f>
        <v>0</v>
      </c>
      <c r="O277" s="198">
        <f>IFERROR((SUM($J13:O13)*$F277)/12,0)</f>
        <v>0</v>
      </c>
      <c r="P277" s="198">
        <f>IFERROR((SUM($J13:P13)*$F277)/12,0)</f>
        <v>0</v>
      </c>
      <c r="Q277" s="198">
        <f>IFERROR((SUM($J13:Q13)*$F277)/12,0)</f>
        <v>0</v>
      </c>
      <c r="R277" s="198">
        <f>IFERROR((SUM($J13:R13)*$F277)/12,0)</f>
        <v>0</v>
      </c>
      <c r="S277" s="198">
        <f>IFERROR((SUM($J13:S13)*$F277)/12,0)</f>
        <v>0</v>
      </c>
      <c r="T277" s="198">
        <f>IFERROR((SUM($J13:T13)*$F277)/12,0)</f>
        <v>0</v>
      </c>
      <c r="U277" s="198">
        <f>IFERROR((SUM($J13:U13)*$F277)/12,0)</f>
        <v>0</v>
      </c>
      <c r="V277" s="198">
        <f>IFERROR((SUM($J13:V13)*$F277)/12,0)</f>
        <v>0</v>
      </c>
      <c r="W277" s="198">
        <f>IFERROR((SUM($J13:W13)*$F277)/12,0)</f>
        <v>0</v>
      </c>
      <c r="X277" s="198">
        <f>IFERROR((SUM($J13:X13)*$F277)/12,0)</f>
        <v>0</v>
      </c>
      <c r="Y277" s="198">
        <f>IFERROR((SUM($J13:Y13)*$F277)/12,0)</f>
        <v>0</v>
      </c>
      <c r="Z277" s="198">
        <f>IFERROR((SUM($J13:Z13)*$F277)/12,0)</f>
        <v>0</v>
      </c>
      <c r="AA277" s="198">
        <f>IFERROR((SUM($J13:AA13)*$F277)/12,0)</f>
        <v>0</v>
      </c>
      <c r="AB277" s="198">
        <f>IFERROR((SUM($J13:AB13)*$F277)/12,0)</f>
        <v>0</v>
      </c>
      <c r="AC277" s="198">
        <f>IFERROR((SUM($J13:AC13)*$F277)/12,0)</f>
        <v>0</v>
      </c>
      <c r="AD277" s="198">
        <f>IFERROR((SUM($J13:AD13)*$F277)/12,0)</f>
        <v>0</v>
      </c>
      <c r="AE277" s="198">
        <f>IFERROR((SUM($J13:AE13)*$F277)/12,0)</f>
        <v>0</v>
      </c>
      <c r="AF277" s="198">
        <f>IFERROR((SUM($J13:AF13)*$F277)/12,0)</f>
        <v>0</v>
      </c>
      <c r="AG277" s="198">
        <f>IFERROR((SUM($J13:AG13)*$F277)/12,0)</f>
        <v>0</v>
      </c>
      <c r="AH277" s="198">
        <f>IFERROR((SUM($J13:AH13)*$F277)/12,0)</f>
        <v>0</v>
      </c>
      <c r="AI277" s="198">
        <f>IFERROR((SUM($J13:AI13)*$F277)/12,0)</f>
        <v>0</v>
      </c>
      <c r="AJ277" s="198">
        <f>IFERROR((SUM($J13:AJ13)*$F277)/12,0)</f>
        <v>0</v>
      </c>
      <c r="AK277" s="198">
        <f>IFERROR((SUM($J13:AK13)*$F277)/12,0)</f>
        <v>0</v>
      </c>
      <c r="AL277" s="198">
        <f>IFERROR((SUM($J13:AL13)*$F277)/12,0)</f>
        <v>0</v>
      </c>
      <c r="AM277" s="198">
        <f>IFERROR((SUM($J13:AM13)*$F277)/12,0)</f>
        <v>0</v>
      </c>
      <c r="AN277" s="198">
        <f>IFERROR((SUM($J13:AN13)*$F277)/12,0)</f>
        <v>0</v>
      </c>
      <c r="AO277" s="198">
        <f>IFERROR((SUM($J13:AO13)*$F277)/12,0)</f>
        <v>0</v>
      </c>
      <c r="AP277" s="198">
        <f>IFERROR((SUM($J13:AP13)*$F277)/12,0)</f>
        <v>0</v>
      </c>
      <c r="AQ277" s="198">
        <f>IFERROR((SUM($J13:AQ13)*$F277)/12,0)</f>
        <v>0</v>
      </c>
      <c r="AR277" s="198">
        <f>IFERROR((SUM($J13:AR13)*$F277)/12,0)</f>
        <v>0</v>
      </c>
      <c r="AS277" s="198">
        <f>IFERROR((SUM($J13:AS13)*$F277)/12,0)</f>
        <v>0</v>
      </c>
      <c r="AT277" s="198">
        <f>IFERROR((SUM($J13:AT13)*$F277)/12,0)</f>
        <v>0</v>
      </c>
      <c r="AU277" s="198">
        <f>IFERROR((SUM($J13:AU13)*$F277)/12,0)</f>
        <v>0</v>
      </c>
      <c r="AV277" s="198">
        <f>IFERROR((SUM($J13:AV13)*$F277)/12,0)</f>
        <v>0</v>
      </c>
      <c r="AW277" s="198">
        <f>IFERROR((SUM($J13:AW13)*$F277)/12,0)</f>
        <v>0</v>
      </c>
      <c r="AX277" s="198">
        <f>IFERROR((SUM($J13:AX13)*$F277)/12,0)</f>
        <v>0</v>
      </c>
      <c r="AY277" s="198">
        <f>IFERROR((SUM($J13:AY13)*$F277)/12,0)</f>
        <v>0</v>
      </c>
      <c r="AZ277" s="198">
        <f>IFERROR((SUM($J13:AZ13)*$F277)/12,0)</f>
        <v>0</v>
      </c>
      <c r="BA277" s="198">
        <f>IFERROR((SUM($J13:BA13)*$F277)/12,0)</f>
        <v>0</v>
      </c>
      <c r="BB277" s="198">
        <f>IFERROR((SUM($J13:BB13)*$F277)/12,0)</f>
        <v>0</v>
      </c>
      <c r="BC277" s="198">
        <f>IFERROR((SUM($J13:BC13)*$F277)/12,0)</f>
        <v>0</v>
      </c>
      <c r="BD277" s="198">
        <f>IFERROR((SUM($J13:BD13)*$F277)/12,0)</f>
        <v>0</v>
      </c>
      <c r="BE277" s="198">
        <f>IFERROR((SUM($J13:BE13)*$F277)/12,0)</f>
        <v>0</v>
      </c>
      <c r="BF277" s="198">
        <f>IFERROR((SUM($J13:BF13)*$F277)/12,0)</f>
        <v>0</v>
      </c>
      <c r="BG277" s="198">
        <f>IFERROR((SUM($J13:BG13)*$F277)/12,0)</f>
        <v>0</v>
      </c>
      <c r="BH277" s="198">
        <f>IFERROR((SUM($J13:BH13)*$F277)/12,0)</f>
        <v>0</v>
      </c>
      <c r="BI277" s="198">
        <f>IFERROR((SUM($J13:BI13)*$F277)/12,0)</f>
        <v>0</v>
      </c>
      <c r="BJ277" s="198">
        <f>IFERROR((SUM($J13:BJ13)*$F277)/12,0)</f>
        <v>0</v>
      </c>
      <c r="BK277" s="198">
        <f>IFERROR((SUM($J13:BK13)*$F277)/12,0)</f>
        <v>0</v>
      </c>
      <c r="BL277" s="198">
        <f>IFERROR((SUM($J13:BL13)*$F277)/12,0)</f>
        <v>0</v>
      </c>
      <c r="BM277" s="198">
        <f>IFERROR((SUM($J13:BM13)*$F277)/12,0)</f>
        <v>0</v>
      </c>
      <c r="BN277" s="198">
        <f>IFERROR((SUM($J13:BN13)*$F277)/12,0)</f>
        <v>0</v>
      </c>
      <c r="BO277" s="198">
        <f>IFERROR((SUM($J13:BO13)*$F277)/12,0)</f>
        <v>0</v>
      </c>
      <c r="BP277" s="198">
        <f>IFERROR((SUM($J13:BP13)*$F277)/12,0)</f>
        <v>0</v>
      </c>
      <c r="BQ277" s="198">
        <f>IFERROR((SUM($J13:BQ13)*$F277)/12,0)</f>
        <v>0</v>
      </c>
      <c r="BR277" s="198">
        <f>IFERROR((SUM($J13:BR13)*$F277)/12,0)</f>
        <v>0</v>
      </c>
      <c r="BS277" s="198">
        <f>IFERROR((SUM($J13:BS13)*$F277)/12,0)</f>
        <v>0</v>
      </c>
      <c r="BT277" s="198">
        <f>IFERROR((SUM($J13:BT13)*$F277)/12,0)</f>
        <v>0</v>
      </c>
      <c r="BU277" s="198">
        <f>IFERROR((SUM($J13:BU13)*$F277)/12,0)</f>
        <v>0</v>
      </c>
      <c r="BV277" s="198">
        <f>IFERROR((SUM($J13:BV13)*$F277)/12,0)</f>
        <v>0</v>
      </c>
      <c r="BW277" s="198">
        <f>IFERROR((SUM($J13:BW13)*$F277)/12,0)</f>
        <v>0</v>
      </c>
      <c r="BX277" s="198">
        <f>IFERROR((SUM($J13:BX13)*$F277)/12,0)</f>
        <v>0</v>
      </c>
      <c r="BY277" s="198">
        <f>IFERROR((SUM($J13:BY13)*$F277)/12,0)</f>
        <v>0</v>
      </c>
      <c r="BZ277" s="198">
        <f>IFERROR((SUM($J13:BZ13)*$F277)/12,0)</f>
        <v>0</v>
      </c>
      <c r="CA277" s="198">
        <f>IFERROR((SUM($J13:CA13)*$F277)/12,0)</f>
        <v>0</v>
      </c>
      <c r="CB277" s="198">
        <f>IFERROR((SUM($J13:CB13)*$F277)/12,0)</f>
        <v>0</v>
      </c>
      <c r="CC277" s="198">
        <f>IFERROR((SUM($J13:CC13)*$F277)/12,0)</f>
        <v>0</v>
      </c>
      <c r="CD277" s="198">
        <f>IFERROR((SUM($J13:CD13)*$F277)/12,0)</f>
        <v>0</v>
      </c>
      <c r="CE277" s="198">
        <f>IFERROR((SUM($J13:CE13)*$F277)/12,0)</f>
        <v>0</v>
      </c>
      <c r="CF277" s="198">
        <f>IFERROR((SUM($J13:CF13)*$F277)/12,0)</f>
        <v>0</v>
      </c>
      <c r="CG277" s="198">
        <f>IFERROR((SUM($J13:CG13)*$F277)/12,0)</f>
        <v>0</v>
      </c>
      <c r="CH277" s="198">
        <f>IFERROR((SUM($J13:CH13)*$F277)/12,0)</f>
        <v>0</v>
      </c>
      <c r="CI277" s="198">
        <f>IFERROR((SUM($J13:CI13)*$F277)/12,0)</f>
        <v>0</v>
      </c>
      <c r="CJ277" s="198">
        <f>IFERROR((SUM($J13:CJ13)*$F277)/12,0)</f>
        <v>0</v>
      </c>
      <c r="CK277" s="198">
        <f>IFERROR((SUM($J13:CK13)*$F277)/12,0)</f>
        <v>0</v>
      </c>
      <c r="CL277" s="198">
        <f>IFERROR((SUM($J13:CL13)*$F277)/12,0)</f>
        <v>0</v>
      </c>
      <c r="CM277" s="198">
        <f>IFERROR((SUM($J13:CM13)*$F277)/12,0)</f>
        <v>0</v>
      </c>
      <c r="CN277" s="198">
        <f>IFERROR((SUM($J13:CN13)*$F277)/12,0)</f>
        <v>0</v>
      </c>
      <c r="CO277" s="198">
        <f>IFERROR((SUM($J13:CO13)*$F277)/12,0)</f>
        <v>0</v>
      </c>
      <c r="CP277" s="198">
        <f>IFERROR((SUM($J13:CP13)*$F277)/12,0)</f>
        <v>0</v>
      </c>
      <c r="CQ277" s="198">
        <f>IFERROR((SUM($J13:CQ13)*$F277)/12,0)</f>
        <v>0</v>
      </c>
      <c r="CR277" s="198">
        <f>IFERROR((SUM($J13:CR13)*$F277)/12,0)</f>
        <v>0</v>
      </c>
      <c r="CS277" s="198">
        <f>IFERROR((SUM($J13:CS13)*$F277)/12,0)</f>
        <v>0</v>
      </c>
      <c r="CT277" s="198">
        <f>IFERROR((SUM($J13:CT13)*$F277)/12,0)</f>
        <v>0</v>
      </c>
      <c r="CU277" s="198">
        <f>IFERROR((SUM($J13:CU13)*$F277)/12,0)</f>
        <v>0</v>
      </c>
      <c r="CV277" s="198">
        <f>IFERROR((SUM($J13:CV13)*$F277)/12,0)</f>
        <v>0</v>
      </c>
      <c r="CW277" s="198">
        <f>IFERROR((SUM($J13:CW13)*$F277)/12,0)</f>
        <v>0</v>
      </c>
      <c r="CX277" s="198">
        <f>IFERROR((SUM($J13:CX13)*$F277)/12,0)</f>
        <v>0</v>
      </c>
      <c r="CY277" s="198">
        <f>IFERROR((SUM($J13:CY13)*$F277)/12,0)</f>
        <v>0</v>
      </c>
      <c r="CZ277" s="198">
        <f>IFERROR((SUM($J13:CZ13)*$F277)/12,0)</f>
        <v>0</v>
      </c>
      <c r="DA277" s="198">
        <f>IFERROR((SUM($J13:DA13)*$F277)/12,0)</f>
        <v>0</v>
      </c>
      <c r="DB277" s="198">
        <f>IFERROR((SUM($J13:DB13)*$F277)/12,0)</f>
        <v>0</v>
      </c>
      <c r="DC277" s="198">
        <f>IFERROR((SUM($J13:DC13)*$F277)/12,0)</f>
        <v>0</v>
      </c>
      <c r="DD277" s="198">
        <f>IFERROR((SUM($J13:DD13)*$F277)/12,0)</f>
        <v>0</v>
      </c>
      <c r="DE277" s="198">
        <f>IFERROR((SUM($J13:DE13)*$F277)/12,0)</f>
        <v>0</v>
      </c>
      <c r="DF277" s="198">
        <f>IFERROR((SUM($J13:DF13)*$F277)/12,0)</f>
        <v>0</v>
      </c>
      <c r="DG277" s="198">
        <f>IFERROR((SUM($J13:DG13)*$F277)/12,0)</f>
        <v>0</v>
      </c>
      <c r="DH277" s="198">
        <f>IFERROR((SUM($J13:DH13)*$F277)/12,0)</f>
        <v>0</v>
      </c>
      <c r="DI277" s="198">
        <f>IFERROR((SUM($J13:DI13)*$F277)/12,0)</f>
        <v>0</v>
      </c>
      <c r="DJ277" s="198">
        <f>IFERROR((SUM($J13:DJ13)*$F277)/12,0)</f>
        <v>0</v>
      </c>
      <c r="DK277" s="198">
        <f>IFERROR((SUM($J13:DK13)*$F277)/12,0)</f>
        <v>0</v>
      </c>
      <c r="DL277" s="198">
        <f>IFERROR((SUM($J13:DL13)*$F277)/12,0)</f>
        <v>0</v>
      </c>
      <c r="DM277" s="198">
        <f>IFERROR((SUM($J13:DM13)*$F277)/12,0)</f>
        <v>0</v>
      </c>
      <c r="DN277" s="198">
        <f>IFERROR((SUM($J13:DN13)*$F277)/12,0)</f>
        <v>0</v>
      </c>
      <c r="DO277" s="198">
        <f>IFERROR((SUM($J13:DO13)*$F277)/12,0)</f>
        <v>0</v>
      </c>
      <c r="DP277" s="198">
        <f>IFERROR((SUM($J13:DP13)*$F277)/12,0)</f>
        <v>0</v>
      </c>
      <c r="DQ277" s="198">
        <f>IFERROR((SUM($J13:DQ13)*$F277)/12,0)</f>
        <v>0</v>
      </c>
      <c r="DR277" s="198">
        <f>IFERROR((SUM($J13:DR13)*$F277)/12,0)</f>
        <v>0</v>
      </c>
      <c r="DS277" s="198">
        <f>IFERROR((SUM($J13:DS13)*$F277)/12,0)</f>
        <v>0</v>
      </c>
      <c r="DT277" s="198">
        <f>IFERROR((SUM($J13:DT13)*$F277)/12,0)</f>
        <v>0</v>
      </c>
      <c r="DU277" s="198">
        <f>IFERROR((SUM($J13:DU13)*$F277)/12,0)</f>
        <v>0</v>
      </c>
      <c r="DV277" s="198">
        <f>IFERROR((SUM($J13:DV13)*$F277)/12,0)</f>
        <v>0</v>
      </c>
      <c r="DW277" s="198">
        <f>IFERROR((SUM($J13:DW13)*$F277)/12,0)</f>
        <v>0</v>
      </c>
      <c r="DX277" s="198">
        <f>IFERROR((SUM($J13:DX13)*$F277)/12,0)</f>
        <v>0</v>
      </c>
      <c r="DY277" s="198">
        <f>IFERROR((SUM($J13:DY13)*$F277)/12,0)</f>
        <v>0</v>
      </c>
    </row>
    <row r="278" spans="3:129" ht="22" thickTop="1" thickBot="1" x14ac:dyDescent="0.4">
      <c r="C278" s="189">
        <f t="shared" si="339"/>
        <v>0</v>
      </c>
      <c r="D278" s="190" t="str">
        <f t="shared" ref="D278:E278" si="350">+D212</f>
        <v/>
      </c>
      <c r="E278" s="190" t="str">
        <f t="shared" si="350"/>
        <v>Amm.to Immateriale</v>
      </c>
      <c r="F278" s="197">
        <f t="shared" ref="F278:F330" si="351">H14</f>
        <v>0</v>
      </c>
      <c r="J278" s="198">
        <f t="shared" si="341"/>
        <v>0</v>
      </c>
      <c r="K278" s="198">
        <f>IFERROR((SUM($J14:K14)*$F278)/12,0)</f>
        <v>0</v>
      </c>
      <c r="L278" s="198">
        <f>IFERROR((SUM($J14:L14)*$F278)/12,0)</f>
        <v>0</v>
      </c>
      <c r="M278" s="198">
        <f>IFERROR((SUM($J14:M14)*$F278)/12,0)</f>
        <v>0</v>
      </c>
      <c r="N278" s="198">
        <f>IFERROR((SUM($J14:N14)*$F278)/12,0)</f>
        <v>0</v>
      </c>
      <c r="O278" s="198">
        <f>IFERROR((SUM($J14:O14)*$F278)/12,0)</f>
        <v>0</v>
      </c>
      <c r="P278" s="198">
        <f>IFERROR((SUM($J14:P14)*$F278)/12,0)</f>
        <v>0</v>
      </c>
      <c r="Q278" s="198">
        <f>IFERROR((SUM($J14:Q14)*$F278)/12,0)</f>
        <v>0</v>
      </c>
      <c r="R278" s="198">
        <f>IFERROR((SUM($J14:R14)*$F278)/12,0)</f>
        <v>0</v>
      </c>
      <c r="S278" s="198">
        <f>IFERROR((SUM($J14:S14)*$F278)/12,0)</f>
        <v>0</v>
      </c>
      <c r="T278" s="198">
        <f>IFERROR((SUM($J14:T14)*$F278)/12,0)</f>
        <v>0</v>
      </c>
      <c r="U278" s="198">
        <f>IFERROR((SUM($J14:U14)*$F278)/12,0)</f>
        <v>0</v>
      </c>
      <c r="V278" s="198">
        <f>IFERROR((SUM($J14:V14)*$F278)/12,0)</f>
        <v>0</v>
      </c>
      <c r="W278" s="198">
        <f>IFERROR((SUM($J14:W14)*$F278)/12,0)</f>
        <v>0</v>
      </c>
      <c r="X278" s="198">
        <f>IFERROR((SUM($J14:X14)*$F278)/12,0)</f>
        <v>0</v>
      </c>
      <c r="Y278" s="198">
        <f>IFERROR((SUM($J14:Y14)*$F278)/12,0)</f>
        <v>0</v>
      </c>
      <c r="Z278" s="198">
        <f>IFERROR((SUM($J14:Z14)*$F278)/12,0)</f>
        <v>0</v>
      </c>
      <c r="AA278" s="198">
        <f>IFERROR((SUM($J14:AA14)*$F278)/12,0)</f>
        <v>0</v>
      </c>
      <c r="AB278" s="198">
        <f>IFERROR((SUM($J14:AB14)*$F278)/12,0)</f>
        <v>0</v>
      </c>
      <c r="AC278" s="198">
        <f>IFERROR((SUM($J14:AC14)*$F278)/12,0)</f>
        <v>0</v>
      </c>
      <c r="AD278" s="198">
        <f>IFERROR((SUM($J14:AD14)*$F278)/12,0)</f>
        <v>0</v>
      </c>
      <c r="AE278" s="198">
        <f>IFERROR((SUM($J14:AE14)*$F278)/12,0)</f>
        <v>0</v>
      </c>
      <c r="AF278" s="198">
        <f>IFERROR((SUM($J14:AF14)*$F278)/12,0)</f>
        <v>0</v>
      </c>
      <c r="AG278" s="198">
        <f>IFERROR((SUM($J14:AG14)*$F278)/12,0)</f>
        <v>0</v>
      </c>
      <c r="AH278" s="198">
        <f>IFERROR((SUM($J14:AH14)*$F278)/12,0)</f>
        <v>0</v>
      </c>
      <c r="AI278" s="198">
        <f>IFERROR((SUM($J14:AI14)*$F278)/12,0)</f>
        <v>0</v>
      </c>
      <c r="AJ278" s="198">
        <f>IFERROR((SUM($J14:AJ14)*$F278)/12,0)</f>
        <v>0</v>
      </c>
      <c r="AK278" s="198">
        <f>IFERROR((SUM($J14:AK14)*$F278)/12,0)</f>
        <v>0</v>
      </c>
      <c r="AL278" s="198">
        <f>IFERROR((SUM($J14:AL14)*$F278)/12,0)</f>
        <v>0</v>
      </c>
      <c r="AM278" s="198">
        <f>IFERROR((SUM($J14:AM14)*$F278)/12,0)</f>
        <v>0</v>
      </c>
      <c r="AN278" s="198">
        <f>IFERROR((SUM($J14:AN14)*$F278)/12,0)</f>
        <v>0</v>
      </c>
      <c r="AO278" s="198">
        <f>IFERROR((SUM($J14:AO14)*$F278)/12,0)</f>
        <v>0</v>
      </c>
      <c r="AP278" s="198">
        <f>IFERROR((SUM($J14:AP14)*$F278)/12,0)</f>
        <v>0</v>
      </c>
      <c r="AQ278" s="198">
        <f>IFERROR((SUM($J14:AQ14)*$F278)/12,0)</f>
        <v>0</v>
      </c>
      <c r="AR278" s="198">
        <f>IFERROR((SUM($J14:AR14)*$F278)/12,0)</f>
        <v>0</v>
      </c>
      <c r="AS278" s="198">
        <f>IFERROR((SUM($J14:AS14)*$F278)/12,0)</f>
        <v>0</v>
      </c>
      <c r="AT278" s="198">
        <f>IFERROR((SUM($J14:AT14)*$F278)/12,0)</f>
        <v>0</v>
      </c>
      <c r="AU278" s="198">
        <f>IFERROR((SUM($J14:AU14)*$F278)/12,0)</f>
        <v>0</v>
      </c>
      <c r="AV278" s="198">
        <f>IFERROR((SUM($J14:AV14)*$F278)/12,0)</f>
        <v>0</v>
      </c>
      <c r="AW278" s="198">
        <f>IFERROR((SUM($J14:AW14)*$F278)/12,0)</f>
        <v>0</v>
      </c>
      <c r="AX278" s="198">
        <f>IFERROR((SUM($J14:AX14)*$F278)/12,0)</f>
        <v>0</v>
      </c>
      <c r="AY278" s="198">
        <f>IFERROR((SUM($J14:AY14)*$F278)/12,0)</f>
        <v>0</v>
      </c>
      <c r="AZ278" s="198">
        <f>IFERROR((SUM($J14:AZ14)*$F278)/12,0)</f>
        <v>0</v>
      </c>
      <c r="BA278" s="198">
        <f>IFERROR((SUM($J14:BA14)*$F278)/12,0)</f>
        <v>0</v>
      </c>
      <c r="BB278" s="198">
        <f>IFERROR((SUM($J14:BB14)*$F278)/12,0)</f>
        <v>0</v>
      </c>
      <c r="BC278" s="198">
        <f>IFERROR((SUM($J14:BC14)*$F278)/12,0)</f>
        <v>0</v>
      </c>
      <c r="BD278" s="198">
        <f>IFERROR((SUM($J14:BD14)*$F278)/12,0)</f>
        <v>0</v>
      </c>
      <c r="BE278" s="198">
        <f>IFERROR((SUM($J14:BE14)*$F278)/12,0)</f>
        <v>0</v>
      </c>
      <c r="BF278" s="198">
        <f>IFERROR((SUM($J14:BF14)*$F278)/12,0)</f>
        <v>0</v>
      </c>
      <c r="BG278" s="198">
        <f>IFERROR((SUM($J14:BG14)*$F278)/12,0)</f>
        <v>0</v>
      </c>
      <c r="BH278" s="198">
        <f>IFERROR((SUM($J14:BH14)*$F278)/12,0)</f>
        <v>0</v>
      </c>
      <c r="BI278" s="198">
        <f>IFERROR((SUM($J14:BI14)*$F278)/12,0)</f>
        <v>0</v>
      </c>
      <c r="BJ278" s="198">
        <f>IFERROR((SUM($J14:BJ14)*$F278)/12,0)</f>
        <v>0</v>
      </c>
      <c r="BK278" s="198">
        <f>IFERROR((SUM($J14:BK14)*$F278)/12,0)</f>
        <v>0</v>
      </c>
      <c r="BL278" s="198">
        <f>IFERROR((SUM($J14:BL14)*$F278)/12,0)</f>
        <v>0</v>
      </c>
      <c r="BM278" s="198">
        <f>IFERROR((SUM($J14:BM14)*$F278)/12,0)</f>
        <v>0</v>
      </c>
      <c r="BN278" s="198">
        <f>IFERROR((SUM($J14:BN14)*$F278)/12,0)</f>
        <v>0</v>
      </c>
      <c r="BO278" s="198">
        <f>IFERROR((SUM($J14:BO14)*$F278)/12,0)</f>
        <v>0</v>
      </c>
      <c r="BP278" s="198">
        <f>IFERROR((SUM($J14:BP14)*$F278)/12,0)</f>
        <v>0</v>
      </c>
      <c r="BQ278" s="198">
        <f>IFERROR((SUM($J14:BQ14)*$F278)/12,0)</f>
        <v>0</v>
      </c>
      <c r="BR278" s="198">
        <f>IFERROR((SUM($J14:BR14)*$F278)/12,0)</f>
        <v>0</v>
      </c>
      <c r="BS278" s="198">
        <f>IFERROR((SUM($J14:BS14)*$F278)/12,0)</f>
        <v>0</v>
      </c>
      <c r="BT278" s="198">
        <f>IFERROR((SUM($J14:BT14)*$F278)/12,0)</f>
        <v>0</v>
      </c>
      <c r="BU278" s="198">
        <f>IFERROR((SUM($J14:BU14)*$F278)/12,0)</f>
        <v>0</v>
      </c>
      <c r="BV278" s="198">
        <f>IFERROR((SUM($J14:BV14)*$F278)/12,0)</f>
        <v>0</v>
      </c>
      <c r="BW278" s="198">
        <f>IFERROR((SUM($J14:BW14)*$F278)/12,0)</f>
        <v>0</v>
      </c>
      <c r="BX278" s="198">
        <f>IFERROR((SUM($J14:BX14)*$F278)/12,0)</f>
        <v>0</v>
      </c>
      <c r="BY278" s="198">
        <f>IFERROR((SUM($J14:BY14)*$F278)/12,0)</f>
        <v>0</v>
      </c>
      <c r="BZ278" s="198">
        <f>IFERROR((SUM($J14:BZ14)*$F278)/12,0)</f>
        <v>0</v>
      </c>
      <c r="CA278" s="198">
        <f>IFERROR((SUM($J14:CA14)*$F278)/12,0)</f>
        <v>0</v>
      </c>
      <c r="CB278" s="198">
        <f>IFERROR((SUM($J14:CB14)*$F278)/12,0)</f>
        <v>0</v>
      </c>
      <c r="CC278" s="198">
        <f>IFERROR((SUM($J14:CC14)*$F278)/12,0)</f>
        <v>0</v>
      </c>
      <c r="CD278" s="198">
        <f>IFERROR((SUM($J14:CD14)*$F278)/12,0)</f>
        <v>0</v>
      </c>
      <c r="CE278" s="198">
        <f>IFERROR((SUM($J14:CE14)*$F278)/12,0)</f>
        <v>0</v>
      </c>
      <c r="CF278" s="198">
        <f>IFERROR((SUM($J14:CF14)*$F278)/12,0)</f>
        <v>0</v>
      </c>
      <c r="CG278" s="198">
        <f>IFERROR((SUM($J14:CG14)*$F278)/12,0)</f>
        <v>0</v>
      </c>
      <c r="CH278" s="198">
        <f>IFERROR((SUM($J14:CH14)*$F278)/12,0)</f>
        <v>0</v>
      </c>
      <c r="CI278" s="198">
        <f>IFERROR((SUM($J14:CI14)*$F278)/12,0)</f>
        <v>0</v>
      </c>
      <c r="CJ278" s="198">
        <f>IFERROR((SUM($J14:CJ14)*$F278)/12,0)</f>
        <v>0</v>
      </c>
      <c r="CK278" s="198">
        <f>IFERROR((SUM($J14:CK14)*$F278)/12,0)</f>
        <v>0</v>
      </c>
      <c r="CL278" s="198">
        <f>IFERROR((SUM($J14:CL14)*$F278)/12,0)</f>
        <v>0</v>
      </c>
      <c r="CM278" s="198">
        <f>IFERROR((SUM($J14:CM14)*$F278)/12,0)</f>
        <v>0</v>
      </c>
      <c r="CN278" s="198">
        <f>IFERROR((SUM($J14:CN14)*$F278)/12,0)</f>
        <v>0</v>
      </c>
      <c r="CO278" s="198">
        <f>IFERROR((SUM($J14:CO14)*$F278)/12,0)</f>
        <v>0</v>
      </c>
      <c r="CP278" s="198">
        <f>IFERROR((SUM($J14:CP14)*$F278)/12,0)</f>
        <v>0</v>
      </c>
      <c r="CQ278" s="198">
        <f>IFERROR((SUM($J14:CQ14)*$F278)/12,0)</f>
        <v>0</v>
      </c>
      <c r="CR278" s="198">
        <f>IFERROR((SUM($J14:CR14)*$F278)/12,0)</f>
        <v>0</v>
      </c>
      <c r="CS278" s="198">
        <f>IFERROR((SUM($J14:CS14)*$F278)/12,0)</f>
        <v>0</v>
      </c>
      <c r="CT278" s="198">
        <f>IFERROR((SUM($J14:CT14)*$F278)/12,0)</f>
        <v>0</v>
      </c>
      <c r="CU278" s="198">
        <f>IFERROR((SUM($J14:CU14)*$F278)/12,0)</f>
        <v>0</v>
      </c>
      <c r="CV278" s="198">
        <f>IFERROR((SUM($J14:CV14)*$F278)/12,0)</f>
        <v>0</v>
      </c>
      <c r="CW278" s="198">
        <f>IFERROR((SUM($J14:CW14)*$F278)/12,0)</f>
        <v>0</v>
      </c>
      <c r="CX278" s="198">
        <f>IFERROR((SUM($J14:CX14)*$F278)/12,0)</f>
        <v>0</v>
      </c>
      <c r="CY278" s="198">
        <f>IFERROR((SUM($J14:CY14)*$F278)/12,0)</f>
        <v>0</v>
      </c>
      <c r="CZ278" s="198">
        <f>IFERROR((SUM($J14:CZ14)*$F278)/12,0)</f>
        <v>0</v>
      </c>
      <c r="DA278" s="198">
        <f>IFERROR((SUM($J14:DA14)*$F278)/12,0)</f>
        <v>0</v>
      </c>
      <c r="DB278" s="198">
        <f>IFERROR((SUM($J14:DB14)*$F278)/12,0)</f>
        <v>0</v>
      </c>
      <c r="DC278" s="198">
        <f>IFERROR((SUM($J14:DC14)*$F278)/12,0)</f>
        <v>0</v>
      </c>
      <c r="DD278" s="198">
        <f>IFERROR((SUM($J14:DD14)*$F278)/12,0)</f>
        <v>0</v>
      </c>
      <c r="DE278" s="198">
        <f>IFERROR((SUM($J14:DE14)*$F278)/12,0)</f>
        <v>0</v>
      </c>
      <c r="DF278" s="198">
        <f>IFERROR((SUM($J14:DF14)*$F278)/12,0)</f>
        <v>0</v>
      </c>
      <c r="DG278" s="198">
        <f>IFERROR((SUM($J14:DG14)*$F278)/12,0)</f>
        <v>0</v>
      </c>
      <c r="DH278" s="198">
        <f>IFERROR((SUM($J14:DH14)*$F278)/12,0)</f>
        <v>0</v>
      </c>
      <c r="DI278" s="198">
        <f>IFERROR((SUM($J14:DI14)*$F278)/12,0)</f>
        <v>0</v>
      </c>
      <c r="DJ278" s="198">
        <f>IFERROR((SUM($J14:DJ14)*$F278)/12,0)</f>
        <v>0</v>
      </c>
      <c r="DK278" s="198">
        <f>IFERROR((SUM($J14:DK14)*$F278)/12,0)</f>
        <v>0</v>
      </c>
      <c r="DL278" s="198">
        <f>IFERROR((SUM($J14:DL14)*$F278)/12,0)</f>
        <v>0</v>
      </c>
      <c r="DM278" s="198">
        <f>IFERROR((SUM($J14:DM14)*$F278)/12,0)</f>
        <v>0</v>
      </c>
      <c r="DN278" s="198">
        <f>IFERROR((SUM($J14:DN14)*$F278)/12,0)</f>
        <v>0</v>
      </c>
      <c r="DO278" s="198">
        <f>IFERROR((SUM($J14:DO14)*$F278)/12,0)</f>
        <v>0</v>
      </c>
      <c r="DP278" s="198">
        <f>IFERROR((SUM($J14:DP14)*$F278)/12,0)</f>
        <v>0</v>
      </c>
      <c r="DQ278" s="198">
        <f>IFERROR((SUM($J14:DQ14)*$F278)/12,0)</f>
        <v>0</v>
      </c>
      <c r="DR278" s="198">
        <f>IFERROR((SUM($J14:DR14)*$F278)/12,0)</f>
        <v>0</v>
      </c>
      <c r="DS278" s="198">
        <f>IFERROR((SUM($J14:DS14)*$F278)/12,0)</f>
        <v>0</v>
      </c>
      <c r="DT278" s="198">
        <f>IFERROR((SUM($J14:DT14)*$F278)/12,0)</f>
        <v>0</v>
      </c>
      <c r="DU278" s="198">
        <f>IFERROR((SUM($J14:DU14)*$F278)/12,0)</f>
        <v>0</v>
      </c>
      <c r="DV278" s="198">
        <f>IFERROR((SUM($J14:DV14)*$F278)/12,0)</f>
        <v>0</v>
      </c>
      <c r="DW278" s="198">
        <f>IFERROR((SUM($J14:DW14)*$F278)/12,0)</f>
        <v>0</v>
      </c>
      <c r="DX278" s="198">
        <f>IFERROR((SUM($J14:DX14)*$F278)/12,0)</f>
        <v>0</v>
      </c>
      <c r="DY278" s="198">
        <f>IFERROR((SUM($J14:DY14)*$F278)/12,0)</f>
        <v>0</v>
      </c>
    </row>
    <row r="279" spans="3:129" ht="22" thickTop="1" thickBot="1" x14ac:dyDescent="0.4">
      <c r="C279" s="189">
        <f t="shared" si="339"/>
        <v>0</v>
      </c>
      <c r="D279" s="190" t="str">
        <f t="shared" ref="D279:E279" si="352">+D213</f>
        <v/>
      </c>
      <c r="E279" s="190" t="str">
        <f t="shared" si="352"/>
        <v>Amm.to Immateriale</v>
      </c>
      <c r="F279" s="197">
        <f t="shared" si="351"/>
        <v>0</v>
      </c>
      <c r="J279" s="198">
        <f t="shared" si="341"/>
        <v>0</v>
      </c>
      <c r="K279" s="198">
        <f>IFERROR((SUM($J15:K15)*$F279)/12,0)</f>
        <v>0</v>
      </c>
      <c r="L279" s="198">
        <f>IFERROR((SUM($J15:L15)*$F279)/12,0)</f>
        <v>0</v>
      </c>
      <c r="M279" s="198">
        <f>IFERROR((SUM($J15:M15)*$F279)/12,0)</f>
        <v>0</v>
      </c>
      <c r="N279" s="198">
        <f>IFERROR((SUM($J15:N15)*$F279)/12,0)</f>
        <v>0</v>
      </c>
      <c r="O279" s="198">
        <f>IFERROR((SUM($J15:O15)*$F279)/12,0)</f>
        <v>0</v>
      </c>
      <c r="P279" s="198">
        <f>IFERROR((SUM($J15:P15)*$F279)/12,0)</f>
        <v>0</v>
      </c>
      <c r="Q279" s="198">
        <f>IFERROR((SUM($J15:Q15)*$F279)/12,0)</f>
        <v>0</v>
      </c>
      <c r="R279" s="198">
        <f>IFERROR((SUM($J15:R15)*$F279)/12,0)</f>
        <v>0</v>
      </c>
      <c r="S279" s="198">
        <f>IFERROR((SUM($J15:S15)*$F279)/12,0)</f>
        <v>0</v>
      </c>
      <c r="T279" s="198">
        <f>IFERROR((SUM($J15:T15)*$F279)/12,0)</f>
        <v>0</v>
      </c>
      <c r="U279" s="198">
        <f>IFERROR((SUM($J15:U15)*$F279)/12,0)</f>
        <v>0</v>
      </c>
      <c r="V279" s="198">
        <f>IFERROR((SUM($J15:V15)*$F279)/12,0)</f>
        <v>0</v>
      </c>
      <c r="W279" s="198">
        <f>IFERROR((SUM($J15:W15)*$F279)/12,0)</f>
        <v>0</v>
      </c>
      <c r="X279" s="198">
        <f>IFERROR((SUM($J15:X15)*$F279)/12,0)</f>
        <v>0</v>
      </c>
      <c r="Y279" s="198">
        <f>IFERROR((SUM($J15:Y15)*$F279)/12,0)</f>
        <v>0</v>
      </c>
      <c r="Z279" s="198">
        <f>IFERROR((SUM($J15:Z15)*$F279)/12,0)</f>
        <v>0</v>
      </c>
      <c r="AA279" s="198">
        <f>IFERROR((SUM($J15:AA15)*$F279)/12,0)</f>
        <v>0</v>
      </c>
      <c r="AB279" s="198">
        <f>IFERROR((SUM($J15:AB15)*$F279)/12,0)</f>
        <v>0</v>
      </c>
      <c r="AC279" s="198">
        <f>IFERROR((SUM($J15:AC15)*$F279)/12,0)</f>
        <v>0</v>
      </c>
      <c r="AD279" s="198">
        <f>IFERROR((SUM($J15:AD15)*$F279)/12,0)</f>
        <v>0</v>
      </c>
      <c r="AE279" s="198">
        <f>IFERROR((SUM($J15:AE15)*$F279)/12,0)</f>
        <v>0</v>
      </c>
      <c r="AF279" s="198">
        <f>IFERROR((SUM($J15:AF15)*$F279)/12,0)</f>
        <v>0</v>
      </c>
      <c r="AG279" s="198">
        <f>IFERROR((SUM($J15:AG15)*$F279)/12,0)</f>
        <v>0</v>
      </c>
      <c r="AH279" s="198">
        <f>IFERROR((SUM($J15:AH15)*$F279)/12,0)</f>
        <v>0</v>
      </c>
      <c r="AI279" s="198">
        <f>IFERROR((SUM($J15:AI15)*$F279)/12,0)</f>
        <v>0</v>
      </c>
      <c r="AJ279" s="198">
        <f>IFERROR((SUM($J15:AJ15)*$F279)/12,0)</f>
        <v>0</v>
      </c>
      <c r="AK279" s="198">
        <f>IFERROR((SUM($J15:AK15)*$F279)/12,0)</f>
        <v>0</v>
      </c>
      <c r="AL279" s="198">
        <f>IFERROR((SUM($J15:AL15)*$F279)/12,0)</f>
        <v>0</v>
      </c>
      <c r="AM279" s="198">
        <f>IFERROR((SUM($J15:AM15)*$F279)/12,0)</f>
        <v>0</v>
      </c>
      <c r="AN279" s="198">
        <f>IFERROR((SUM($J15:AN15)*$F279)/12,0)</f>
        <v>0</v>
      </c>
      <c r="AO279" s="198">
        <f>IFERROR((SUM($J15:AO15)*$F279)/12,0)</f>
        <v>0</v>
      </c>
      <c r="AP279" s="198">
        <f>IFERROR((SUM($J15:AP15)*$F279)/12,0)</f>
        <v>0</v>
      </c>
      <c r="AQ279" s="198">
        <f>IFERROR((SUM($J15:AQ15)*$F279)/12,0)</f>
        <v>0</v>
      </c>
      <c r="AR279" s="198">
        <f>IFERROR((SUM($J15:AR15)*$F279)/12,0)</f>
        <v>0</v>
      </c>
      <c r="AS279" s="198">
        <f>IFERROR((SUM($J15:AS15)*$F279)/12,0)</f>
        <v>0</v>
      </c>
      <c r="AT279" s="198">
        <f>IFERROR((SUM($J15:AT15)*$F279)/12,0)</f>
        <v>0</v>
      </c>
      <c r="AU279" s="198">
        <f>IFERROR((SUM($J15:AU15)*$F279)/12,0)</f>
        <v>0</v>
      </c>
      <c r="AV279" s="198">
        <f>IFERROR((SUM($J15:AV15)*$F279)/12,0)</f>
        <v>0</v>
      </c>
      <c r="AW279" s="198">
        <f>IFERROR((SUM($J15:AW15)*$F279)/12,0)</f>
        <v>0</v>
      </c>
      <c r="AX279" s="198">
        <f>IFERROR((SUM($J15:AX15)*$F279)/12,0)</f>
        <v>0</v>
      </c>
      <c r="AY279" s="198">
        <f>IFERROR((SUM($J15:AY15)*$F279)/12,0)</f>
        <v>0</v>
      </c>
      <c r="AZ279" s="198">
        <f>IFERROR((SUM($J15:AZ15)*$F279)/12,0)</f>
        <v>0</v>
      </c>
      <c r="BA279" s="198">
        <f>IFERROR((SUM($J15:BA15)*$F279)/12,0)</f>
        <v>0</v>
      </c>
      <c r="BB279" s="198">
        <f>IFERROR((SUM($J15:BB15)*$F279)/12,0)</f>
        <v>0</v>
      </c>
      <c r="BC279" s="198">
        <f>IFERROR((SUM($J15:BC15)*$F279)/12,0)</f>
        <v>0</v>
      </c>
      <c r="BD279" s="198">
        <f>IFERROR((SUM($J15:BD15)*$F279)/12,0)</f>
        <v>0</v>
      </c>
      <c r="BE279" s="198">
        <f>IFERROR((SUM($J15:BE15)*$F279)/12,0)</f>
        <v>0</v>
      </c>
      <c r="BF279" s="198">
        <f>IFERROR((SUM($J15:BF15)*$F279)/12,0)</f>
        <v>0</v>
      </c>
      <c r="BG279" s="198">
        <f>IFERROR((SUM($J15:BG15)*$F279)/12,0)</f>
        <v>0</v>
      </c>
      <c r="BH279" s="198">
        <f>IFERROR((SUM($J15:BH15)*$F279)/12,0)</f>
        <v>0</v>
      </c>
      <c r="BI279" s="198">
        <f>IFERROR((SUM($J15:BI15)*$F279)/12,0)</f>
        <v>0</v>
      </c>
      <c r="BJ279" s="198">
        <f>IFERROR((SUM($J15:BJ15)*$F279)/12,0)</f>
        <v>0</v>
      </c>
      <c r="BK279" s="198">
        <f>IFERROR((SUM($J15:BK15)*$F279)/12,0)</f>
        <v>0</v>
      </c>
      <c r="BL279" s="198">
        <f>IFERROR((SUM($J15:BL15)*$F279)/12,0)</f>
        <v>0</v>
      </c>
      <c r="BM279" s="198">
        <f>IFERROR((SUM($J15:BM15)*$F279)/12,0)</f>
        <v>0</v>
      </c>
      <c r="BN279" s="198">
        <f>IFERROR((SUM($J15:BN15)*$F279)/12,0)</f>
        <v>0</v>
      </c>
      <c r="BO279" s="198">
        <f>IFERROR((SUM($J15:BO15)*$F279)/12,0)</f>
        <v>0</v>
      </c>
      <c r="BP279" s="198">
        <f>IFERROR((SUM($J15:BP15)*$F279)/12,0)</f>
        <v>0</v>
      </c>
      <c r="BQ279" s="198">
        <f>IFERROR((SUM($J15:BQ15)*$F279)/12,0)</f>
        <v>0</v>
      </c>
      <c r="BR279" s="198">
        <f>IFERROR((SUM($J15:BR15)*$F279)/12,0)</f>
        <v>0</v>
      </c>
      <c r="BS279" s="198">
        <f>IFERROR((SUM($J15:BS15)*$F279)/12,0)</f>
        <v>0</v>
      </c>
      <c r="BT279" s="198">
        <f>IFERROR((SUM($J15:BT15)*$F279)/12,0)</f>
        <v>0</v>
      </c>
      <c r="BU279" s="198">
        <f>IFERROR((SUM($J15:BU15)*$F279)/12,0)</f>
        <v>0</v>
      </c>
      <c r="BV279" s="198">
        <f>IFERROR((SUM($J15:BV15)*$F279)/12,0)</f>
        <v>0</v>
      </c>
      <c r="BW279" s="198">
        <f>IFERROR((SUM($J15:BW15)*$F279)/12,0)</f>
        <v>0</v>
      </c>
      <c r="BX279" s="198">
        <f>IFERROR((SUM($J15:BX15)*$F279)/12,0)</f>
        <v>0</v>
      </c>
      <c r="BY279" s="198">
        <f>IFERROR((SUM($J15:BY15)*$F279)/12,0)</f>
        <v>0</v>
      </c>
      <c r="BZ279" s="198">
        <f>IFERROR((SUM($J15:BZ15)*$F279)/12,0)</f>
        <v>0</v>
      </c>
      <c r="CA279" s="198">
        <f>IFERROR((SUM($J15:CA15)*$F279)/12,0)</f>
        <v>0</v>
      </c>
      <c r="CB279" s="198">
        <f>IFERROR((SUM($J15:CB15)*$F279)/12,0)</f>
        <v>0</v>
      </c>
      <c r="CC279" s="198">
        <f>IFERROR((SUM($J15:CC15)*$F279)/12,0)</f>
        <v>0</v>
      </c>
      <c r="CD279" s="198">
        <f>IFERROR((SUM($J15:CD15)*$F279)/12,0)</f>
        <v>0</v>
      </c>
      <c r="CE279" s="198">
        <f>IFERROR((SUM($J15:CE15)*$F279)/12,0)</f>
        <v>0</v>
      </c>
      <c r="CF279" s="198">
        <f>IFERROR((SUM($J15:CF15)*$F279)/12,0)</f>
        <v>0</v>
      </c>
      <c r="CG279" s="198">
        <f>IFERROR((SUM($J15:CG15)*$F279)/12,0)</f>
        <v>0</v>
      </c>
      <c r="CH279" s="198">
        <f>IFERROR((SUM($J15:CH15)*$F279)/12,0)</f>
        <v>0</v>
      </c>
      <c r="CI279" s="198">
        <f>IFERROR((SUM($J15:CI15)*$F279)/12,0)</f>
        <v>0</v>
      </c>
      <c r="CJ279" s="198">
        <f>IFERROR((SUM($J15:CJ15)*$F279)/12,0)</f>
        <v>0</v>
      </c>
      <c r="CK279" s="198">
        <f>IFERROR((SUM($J15:CK15)*$F279)/12,0)</f>
        <v>0</v>
      </c>
      <c r="CL279" s="198">
        <f>IFERROR((SUM($J15:CL15)*$F279)/12,0)</f>
        <v>0</v>
      </c>
      <c r="CM279" s="198">
        <f>IFERROR((SUM($J15:CM15)*$F279)/12,0)</f>
        <v>0</v>
      </c>
      <c r="CN279" s="198">
        <f>IFERROR((SUM($J15:CN15)*$F279)/12,0)</f>
        <v>0</v>
      </c>
      <c r="CO279" s="198">
        <f>IFERROR((SUM($J15:CO15)*$F279)/12,0)</f>
        <v>0</v>
      </c>
      <c r="CP279" s="198">
        <f>IFERROR((SUM($J15:CP15)*$F279)/12,0)</f>
        <v>0</v>
      </c>
      <c r="CQ279" s="198">
        <f>IFERROR((SUM($J15:CQ15)*$F279)/12,0)</f>
        <v>0</v>
      </c>
      <c r="CR279" s="198">
        <f>IFERROR((SUM($J15:CR15)*$F279)/12,0)</f>
        <v>0</v>
      </c>
      <c r="CS279" s="198">
        <f>IFERROR((SUM($J15:CS15)*$F279)/12,0)</f>
        <v>0</v>
      </c>
      <c r="CT279" s="198">
        <f>IFERROR((SUM($J15:CT15)*$F279)/12,0)</f>
        <v>0</v>
      </c>
      <c r="CU279" s="198">
        <f>IFERROR((SUM($J15:CU15)*$F279)/12,0)</f>
        <v>0</v>
      </c>
      <c r="CV279" s="198">
        <f>IFERROR((SUM($J15:CV15)*$F279)/12,0)</f>
        <v>0</v>
      </c>
      <c r="CW279" s="198">
        <f>IFERROR((SUM($J15:CW15)*$F279)/12,0)</f>
        <v>0</v>
      </c>
      <c r="CX279" s="198">
        <f>IFERROR((SUM($J15:CX15)*$F279)/12,0)</f>
        <v>0</v>
      </c>
      <c r="CY279" s="198">
        <f>IFERROR((SUM($J15:CY15)*$F279)/12,0)</f>
        <v>0</v>
      </c>
      <c r="CZ279" s="198">
        <f>IFERROR((SUM($J15:CZ15)*$F279)/12,0)</f>
        <v>0</v>
      </c>
      <c r="DA279" s="198">
        <f>IFERROR((SUM($J15:DA15)*$F279)/12,0)</f>
        <v>0</v>
      </c>
      <c r="DB279" s="198">
        <f>IFERROR((SUM($J15:DB15)*$F279)/12,0)</f>
        <v>0</v>
      </c>
      <c r="DC279" s="198">
        <f>IFERROR((SUM($J15:DC15)*$F279)/12,0)</f>
        <v>0</v>
      </c>
      <c r="DD279" s="198">
        <f>IFERROR((SUM($J15:DD15)*$F279)/12,0)</f>
        <v>0</v>
      </c>
      <c r="DE279" s="198">
        <f>IFERROR((SUM($J15:DE15)*$F279)/12,0)</f>
        <v>0</v>
      </c>
      <c r="DF279" s="198">
        <f>IFERROR((SUM($J15:DF15)*$F279)/12,0)</f>
        <v>0</v>
      </c>
      <c r="DG279" s="198">
        <f>IFERROR((SUM($J15:DG15)*$F279)/12,0)</f>
        <v>0</v>
      </c>
      <c r="DH279" s="198">
        <f>IFERROR((SUM($J15:DH15)*$F279)/12,0)</f>
        <v>0</v>
      </c>
      <c r="DI279" s="198">
        <f>IFERROR((SUM($J15:DI15)*$F279)/12,0)</f>
        <v>0</v>
      </c>
      <c r="DJ279" s="198">
        <f>IFERROR((SUM($J15:DJ15)*$F279)/12,0)</f>
        <v>0</v>
      </c>
      <c r="DK279" s="198">
        <f>IFERROR((SUM($J15:DK15)*$F279)/12,0)</f>
        <v>0</v>
      </c>
      <c r="DL279" s="198">
        <f>IFERROR((SUM($J15:DL15)*$F279)/12,0)</f>
        <v>0</v>
      </c>
      <c r="DM279" s="198">
        <f>IFERROR((SUM($J15:DM15)*$F279)/12,0)</f>
        <v>0</v>
      </c>
      <c r="DN279" s="198">
        <f>IFERROR((SUM($J15:DN15)*$F279)/12,0)</f>
        <v>0</v>
      </c>
      <c r="DO279" s="198">
        <f>IFERROR((SUM($J15:DO15)*$F279)/12,0)</f>
        <v>0</v>
      </c>
      <c r="DP279" s="198">
        <f>IFERROR((SUM($J15:DP15)*$F279)/12,0)</f>
        <v>0</v>
      </c>
      <c r="DQ279" s="198">
        <f>IFERROR((SUM($J15:DQ15)*$F279)/12,0)</f>
        <v>0</v>
      </c>
      <c r="DR279" s="198">
        <f>IFERROR((SUM($J15:DR15)*$F279)/12,0)</f>
        <v>0</v>
      </c>
      <c r="DS279" s="198">
        <f>IFERROR((SUM($J15:DS15)*$F279)/12,0)</f>
        <v>0</v>
      </c>
      <c r="DT279" s="198">
        <f>IFERROR((SUM($J15:DT15)*$F279)/12,0)</f>
        <v>0</v>
      </c>
      <c r="DU279" s="198">
        <f>IFERROR((SUM($J15:DU15)*$F279)/12,0)</f>
        <v>0</v>
      </c>
      <c r="DV279" s="198">
        <f>IFERROR((SUM($J15:DV15)*$F279)/12,0)</f>
        <v>0</v>
      </c>
      <c r="DW279" s="198">
        <f>IFERROR((SUM($J15:DW15)*$F279)/12,0)</f>
        <v>0</v>
      </c>
      <c r="DX279" s="198">
        <f>IFERROR((SUM($J15:DX15)*$F279)/12,0)</f>
        <v>0</v>
      </c>
      <c r="DY279" s="198">
        <f>IFERROR((SUM($J15:DY15)*$F279)/12,0)</f>
        <v>0</v>
      </c>
    </row>
    <row r="280" spans="3:129" ht="22" thickTop="1" thickBot="1" x14ac:dyDescent="0.4">
      <c r="C280" s="189">
        <f t="shared" si="339"/>
        <v>0</v>
      </c>
      <c r="D280" s="190" t="str">
        <f t="shared" ref="D280:E280" si="353">+D214</f>
        <v/>
      </c>
      <c r="E280" s="190" t="str">
        <f t="shared" si="353"/>
        <v>Amm.to Immateriale</v>
      </c>
      <c r="F280" s="197">
        <f t="shared" si="351"/>
        <v>0</v>
      </c>
      <c r="J280" s="198">
        <f t="shared" si="341"/>
        <v>0</v>
      </c>
      <c r="K280" s="198">
        <f>IFERROR((SUM($J16:K16)*$F280)/12,0)</f>
        <v>0</v>
      </c>
      <c r="L280" s="198">
        <f>IFERROR((SUM($J16:L16)*$F280)/12,0)</f>
        <v>0</v>
      </c>
      <c r="M280" s="198">
        <f>IFERROR((SUM($J16:M16)*$F280)/12,0)</f>
        <v>0</v>
      </c>
      <c r="N280" s="198">
        <f>IFERROR((SUM($J16:N16)*$F280)/12,0)</f>
        <v>0</v>
      </c>
      <c r="O280" s="198">
        <f>IFERROR((SUM($J16:O16)*$F280)/12,0)</f>
        <v>0</v>
      </c>
      <c r="P280" s="198">
        <f>IFERROR((SUM($J16:P16)*$F280)/12,0)</f>
        <v>0</v>
      </c>
      <c r="Q280" s="198">
        <f>IFERROR((SUM($J16:Q16)*$F280)/12,0)</f>
        <v>0</v>
      </c>
      <c r="R280" s="198">
        <f>IFERROR((SUM($J16:R16)*$F280)/12,0)</f>
        <v>0</v>
      </c>
      <c r="S280" s="198">
        <f>IFERROR((SUM($J16:S16)*$F280)/12,0)</f>
        <v>0</v>
      </c>
      <c r="T280" s="198">
        <f>IFERROR((SUM($J16:T16)*$F280)/12,0)</f>
        <v>0</v>
      </c>
      <c r="U280" s="198">
        <f>IFERROR((SUM($J16:U16)*$F280)/12,0)</f>
        <v>0</v>
      </c>
      <c r="V280" s="198">
        <f>IFERROR((SUM($J16:V16)*$F280)/12,0)</f>
        <v>0</v>
      </c>
      <c r="W280" s="198">
        <f>IFERROR((SUM($J16:W16)*$F280)/12,0)</f>
        <v>0</v>
      </c>
      <c r="X280" s="198">
        <f>IFERROR((SUM($J16:X16)*$F280)/12,0)</f>
        <v>0</v>
      </c>
      <c r="Y280" s="198">
        <f>IFERROR((SUM($J16:Y16)*$F280)/12,0)</f>
        <v>0</v>
      </c>
      <c r="Z280" s="198">
        <f>IFERROR((SUM($J16:Z16)*$F280)/12,0)</f>
        <v>0</v>
      </c>
      <c r="AA280" s="198">
        <f>IFERROR((SUM($J16:AA16)*$F280)/12,0)</f>
        <v>0</v>
      </c>
      <c r="AB280" s="198">
        <f>IFERROR((SUM($J16:AB16)*$F280)/12,0)</f>
        <v>0</v>
      </c>
      <c r="AC280" s="198">
        <f>IFERROR((SUM($J16:AC16)*$F280)/12,0)</f>
        <v>0</v>
      </c>
      <c r="AD280" s="198">
        <f>IFERROR((SUM($J16:AD16)*$F280)/12,0)</f>
        <v>0</v>
      </c>
      <c r="AE280" s="198">
        <f>IFERROR((SUM($J16:AE16)*$F280)/12,0)</f>
        <v>0</v>
      </c>
      <c r="AF280" s="198">
        <f>IFERROR((SUM($J16:AF16)*$F280)/12,0)</f>
        <v>0</v>
      </c>
      <c r="AG280" s="198">
        <f>IFERROR((SUM($J16:AG16)*$F280)/12,0)</f>
        <v>0</v>
      </c>
      <c r="AH280" s="198">
        <f>IFERROR((SUM($J16:AH16)*$F280)/12,0)</f>
        <v>0</v>
      </c>
      <c r="AI280" s="198">
        <f>IFERROR((SUM($J16:AI16)*$F280)/12,0)</f>
        <v>0</v>
      </c>
      <c r="AJ280" s="198">
        <f>IFERROR((SUM($J16:AJ16)*$F280)/12,0)</f>
        <v>0</v>
      </c>
      <c r="AK280" s="198">
        <f>IFERROR((SUM($J16:AK16)*$F280)/12,0)</f>
        <v>0</v>
      </c>
      <c r="AL280" s="198">
        <f>IFERROR((SUM($J16:AL16)*$F280)/12,0)</f>
        <v>0</v>
      </c>
      <c r="AM280" s="198">
        <f>IFERROR((SUM($J16:AM16)*$F280)/12,0)</f>
        <v>0</v>
      </c>
      <c r="AN280" s="198">
        <f>IFERROR((SUM($J16:AN16)*$F280)/12,0)</f>
        <v>0</v>
      </c>
      <c r="AO280" s="198">
        <f>IFERROR((SUM($J16:AO16)*$F280)/12,0)</f>
        <v>0</v>
      </c>
      <c r="AP280" s="198">
        <f>IFERROR((SUM($J16:AP16)*$F280)/12,0)</f>
        <v>0</v>
      </c>
      <c r="AQ280" s="198">
        <f>IFERROR((SUM($J16:AQ16)*$F280)/12,0)</f>
        <v>0</v>
      </c>
      <c r="AR280" s="198">
        <f>IFERROR((SUM($J16:AR16)*$F280)/12,0)</f>
        <v>0</v>
      </c>
      <c r="AS280" s="198">
        <f>IFERROR((SUM($J16:AS16)*$F280)/12,0)</f>
        <v>0</v>
      </c>
      <c r="AT280" s="198">
        <f>IFERROR((SUM($J16:AT16)*$F280)/12,0)</f>
        <v>0</v>
      </c>
      <c r="AU280" s="198">
        <f>IFERROR((SUM($J16:AU16)*$F280)/12,0)</f>
        <v>0</v>
      </c>
      <c r="AV280" s="198">
        <f>IFERROR((SUM($J16:AV16)*$F280)/12,0)</f>
        <v>0</v>
      </c>
      <c r="AW280" s="198">
        <f>IFERROR((SUM($J16:AW16)*$F280)/12,0)</f>
        <v>0</v>
      </c>
      <c r="AX280" s="198">
        <f>IFERROR((SUM($J16:AX16)*$F280)/12,0)</f>
        <v>0</v>
      </c>
      <c r="AY280" s="198">
        <f>IFERROR((SUM($J16:AY16)*$F280)/12,0)</f>
        <v>0</v>
      </c>
      <c r="AZ280" s="198">
        <f>IFERROR((SUM($J16:AZ16)*$F280)/12,0)</f>
        <v>0</v>
      </c>
      <c r="BA280" s="198">
        <f>IFERROR((SUM($J16:BA16)*$F280)/12,0)</f>
        <v>0</v>
      </c>
      <c r="BB280" s="198">
        <f>IFERROR((SUM($J16:BB16)*$F280)/12,0)</f>
        <v>0</v>
      </c>
      <c r="BC280" s="198">
        <f>IFERROR((SUM($J16:BC16)*$F280)/12,0)</f>
        <v>0</v>
      </c>
      <c r="BD280" s="198">
        <f>IFERROR((SUM($J16:BD16)*$F280)/12,0)</f>
        <v>0</v>
      </c>
      <c r="BE280" s="198">
        <f>IFERROR((SUM($J16:BE16)*$F280)/12,0)</f>
        <v>0</v>
      </c>
      <c r="BF280" s="198">
        <f>IFERROR((SUM($J16:BF16)*$F280)/12,0)</f>
        <v>0</v>
      </c>
      <c r="BG280" s="198">
        <f>IFERROR((SUM($J16:BG16)*$F280)/12,0)</f>
        <v>0</v>
      </c>
      <c r="BH280" s="198">
        <f>IFERROR((SUM($J16:BH16)*$F280)/12,0)</f>
        <v>0</v>
      </c>
      <c r="BI280" s="198">
        <f>IFERROR((SUM($J16:BI16)*$F280)/12,0)</f>
        <v>0</v>
      </c>
      <c r="BJ280" s="198">
        <f>IFERROR((SUM($J16:BJ16)*$F280)/12,0)</f>
        <v>0</v>
      </c>
      <c r="BK280" s="198">
        <f>IFERROR((SUM($J16:BK16)*$F280)/12,0)</f>
        <v>0</v>
      </c>
      <c r="BL280" s="198">
        <f>IFERROR((SUM($J16:BL16)*$F280)/12,0)</f>
        <v>0</v>
      </c>
      <c r="BM280" s="198">
        <f>IFERROR((SUM($J16:BM16)*$F280)/12,0)</f>
        <v>0</v>
      </c>
      <c r="BN280" s="198">
        <f>IFERROR((SUM($J16:BN16)*$F280)/12,0)</f>
        <v>0</v>
      </c>
      <c r="BO280" s="198">
        <f>IFERROR((SUM($J16:BO16)*$F280)/12,0)</f>
        <v>0</v>
      </c>
      <c r="BP280" s="198">
        <f>IFERROR((SUM($J16:BP16)*$F280)/12,0)</f>
        <v>0</v>
      </c>
      <c r="BQ280" s="198">
        <f>IFERROR((SUM($J16:BQ16)*$F280)/12,0)</f>
        <v>0</v>
      </c>
      <c r="BR280" s="198">
        <f>IFERROR((SUM($J16:BR16)*$F280)/12,0)</f>
        <v>0</v>
      </c>
      <c r="BS280" s="198">
        <f>IFERROR((SUM($J16:BS16)*$F280)/12,0)</f>
        <v>0</v>
      </c>
      <c r="BT280" s="198">
        <f>IFERROR((SUM($J16:BT16)*$F280)/12,0)</f>
        <v>0</v>
      </c>
      <c r="BU280" s="198">
        <f>IFERROR((SUM($J16:BU16)*$F280)/12,0)</f>
        <v>0</v>
      </c>
      <c r="BV280" s="198">
        <f>IFERROR((SUM($J16:BV16)*$F280)/12,0)</f>
        <v>0</v>
      </c>
      <c r="BW280" s="198">
        <f>IFERROR((SUM($J16:BW16)*$F280)/12,0)</f>
        <v>0</v>
      </c>
      <c r="BX280" s="198">
        <f>IFERROR((SUM($J16:BX16)*$F280)/12,0)</f>
        <v>0</v>
      </c>
      <c r="BY280" s="198">
        <f>IFERROR((SUM($J16:BY16)*$F280)/12,0)</f>
        <v>0</v>
      </c>
      <c r="BZ280" s="198">
        <f>IFERROR((SUM($J16:BZ16)*$F280)/12,0)</f>
        <v>0</v>
      </c>
      <c r="CA280" s="198">
        <f>IFERROR((SUM($J16:CA16)*$F280)/12,0)</f>
        <v>0</v>
      </c>
      <c r="CB280" s="198">
        <f>IFERROR((SUM($J16:CB16)*$F280)/12,0)</f>
        <v>0</v>
      </c>
      <c r="CC280" s="198">
        <f>IFERROR((SUM($J16:CC16)*$F280)/12,0)</f>
        <v>0</v>
      </c>
      <c r="CD280" s="198">
        <f>IFERROR((SUM($J16:CD16)*$F280)/12,0)</f>
        <v>0</v>
      </c>
      <c r="CE280" s="198">
        <f>IFERROR((SUM($J16:CE16)*$F280)/12,0)</f>
        <v>0</v>
      </c>
      <c r="CF280" s="198">
        <f>IFERROR((SUM($J16:CF16)*$F280)/12,0)</f>
        <v>0</v>
      </c>
      <c r="CG280" s="198">
        <f>IFERROR((SUM($J16:CG16)*$F280)/12,0)</f>
        <v>0</v>
      </c>
      <c r="CH280" s="198">
        <f>IFERROR((SUM($J16:CH16)*$F280)/12,0)</f>
        <v>0</v>
      </c>
      <c r="CI280" s="198">
        <f>IFERROR((SUM($J16:CI16)*$F280)/12,0)</f>
        <v>0</v>
      </c>
      <c r="CJ280" s="198">
        <f>IFERROR((SUM($J16:CJ16)*$F280)/12,0)</f>
        <v>0</v>
      </c>
      <c r="CK280" s="198">
        <f>IFERROR((SUM($J16:CK16)*$F280)/12,0)</f>
        <v>0</v>
      </c>
      <c r="CL280" s="198">
        <f>IFERROR((SUM($J16:CL16)*$F280)/12,0)</f>
        <v>0</v>
      </c>
      <c r="CM280" s="198">
        <f>IFERROR((SUM($J16:CM16)*$F280)/12,0)</f>
        <v>0</v>
      </c>
      <c r="CN280" s="198">
        <f>IFERROR((SUM($J16:CN16)*$F280)/12,0)</f>
        <v>0</v>
      </c>
      <c r="CO280" s="198">
        <f>IFERROR((SUM($J16:CO16)*$F280)/12,0)</f>
        <v>0</v>
      </c>
      <c r="CP280" s="198">
        <f>IFERROR((SUM($J16:CP16)*$F280)/12,0)</f>
        <v>0</v>
      </c>
      <c r="CQ280" s="198">
        <f>IFERROR((SUM($J16:CQ16)*$F280)/12,0)</f>
        <v>0</v>
      </c>
      <c r="CR280" s="198">
        <f>IFERROR((SUM($J16:CR16)*$F280)/12,0)</f>
        <v>0</v>
      </c>
      <c r="CS280" s="198">
        <f>IFERROR((SUM($J16:CS16)*$F280)/12,0)</f>
        <v>0</v>
      </c>
      <c r="CT280" s="198">
        <f>IFERROR((SUM($J16:CT16)*$F280)/12,0)</f>
        <v>0</v>
      </c>
      <c r="CU280" s="198">
        <f>IFERROR((SUM($J16:CU16)*$F280)/12,0)</f>
        <v>0</v>
      </c>
      <c r="CV280" s="198">
        <f>IFERROR((SUM($J16:CV16)*$F280)/12,0)</f>
        <v>0</v>
      </c>
      <c r="CW280" s="198">
        <f>IFERROR((SUM($J16:CW16)*$F280)/12,0)</f>
        <v>0</v>
      </c>
      <c r="CX280" s="198">
        <f>IFERROR((SUM($J16:CX16)*$F280)/12,0)</f>
        <v>0</v>
      </c>
      <c r="CY280" s="198">
        <f>IFERROR((SUM($J16:CY16)*$F280)/12,0)</f>
        <v>0</v>
      </c>
      <c r="CZ280" s="198">
        <f>IFERROR((SUM($J16:CZ16)*$F280)/12,0)</f>
        <v>0</v>
      </c>
      <c r="DA280" s="198">
        <f>IFERROR((SUM($J16:DA16)*$F280)/12,0)</f>
        <v>0</v>
      </c>
      <c r="DB280" s="198">
        <f>IFERROR((SUM($J16:DB16)*$F280)/12,0)</f>
        <v>0</v>
      </c>
      <c r="DC280" s="198">
        <f>IFERROR((SUM($J16:DC16)*$F280)/12,0)</f>
        <v>0</v>
      </c>
      <c r="DD280" s="198">
        <f>IFERROR((SUM($J16:DD16)*$F280)/12,0)</f>
        <v>0</v>
      </c>
      <c r="DE280" s="198">
        <f>IFERROR((SUM($J16:DE16)*$F280)/12,0)</f>
        <v>0</v>
      </c>
      <c r="DF280" s="198">
        <f>IFERROR((SUM($J16:DF16)*$F280)/12,0)</f>
        <v>0</v>
      </c>
      <c r="DG280" s="198">
        <f>IFERROR((SUM($J16:DG16)*$F280)/12,0)</f>
        <v>0</v>
      </c>
      <c r="DH280" s="198">
        <f>IFERROR((SUM($J16:DH16)*$F280)/12,0)</f>
        <v>0</v>
      </c>
      <c r="DI280" s="198">
        <f>IFERROR((SUM($J16:DI16)*$F280)/12,0)</f>
        <v>0</v>
      </c>
      <c r="DJ280" s="198">
        <f>IFERROR((SUM($J16:DJ16)*$F280)/12,0)</f>
        <v>0</v>
      </c>
      <c r="DK280" s="198">
        <f>IFERROR((SUM($J16:DK16)*$F280)/12,0)</f>
        <v>0</v>
      </c>
      <c r="DL280" s="198">
        <f>IFERROR((SUM($J16:DL16)*$F280)/12,0)</f>
        <v>0</v>
      </c>
      <c r="DM280" s="198">
        <f>IFERROR((SUM($J16:DM16)*$F280)/12,0)</f>
        <v>0</v>
      </c>
      <c r="DN280" s="198">
        <f>IFERROR((SUM($J16:DN16)*$F280)/12,0)</f>
        <v>0</v>
      </c>
      <c r="DO280" s="198">
        <f>IFERROR((SUM($J16:DO16)*$F280)/12,0)</f>
        <v>0</v>
      </c>
      <c r="DP280" s="198">
        <f>IFERROR((SUM($J16:DP16)*$F280)/12,0)</f>
        <v>0</v>
      </c>
      <c r="DQ280" s="198">
        <f>IFERROR((SUM($J16:DQ16)*$F280)/12,0)</f>
        <v>0</v>
      </c>
      <c r="DR280" s="198">
        <f>IFERROR((SUM($J16:DR16)*$F280)/12,0)</f>
        <v>0</v>
      </c>
      <c r="DS280" s="198">
        <f>IFERROR((SUM($J16:DS16)*$F280)/12,0)</f>
        <v>0</v>
      </c>
      <c r="DT280" s="198">
        <f>IFERROR((SUM($J16:DT16)*$F280)/12,0)</f>
        <v>0</v>
      </c>
      <c r="DU280" s="198">
        <f>IFERROR((SUM($J16:DU16)*$F280)/12,0)</f>
        <v>0</v>
      </c>
      <c r="DV280" s="198">
        <f>IFERROR((SUM($J16:DV16)*$F280)/12,0)</f>
        <v>0</v>
      </c>
      <c r="DW280" s="198">
        <f>IFERROR((SUM($J16:DW16)*$F280)/12,0)</f>
        <v>0</v>
      </c>
      <c r="DX280" s="198">
        <f>IFERROR((SUM($J16:DX16)*$F280)/12,0)</f>
        <v>0</v>
      </c>
      <c r="DY280" s="198">
        <f>IFERROR((SUM($J16:DY16)*$F280)/12,0)</f>
        <v>0</v>
      </c>
    </row>
    <row r="281" spans="3:129" ht="22" thickTop="1" thickBot="1" x14ac:dyDescent="0.4">
      <c r="C281" s="189">
        <f t="shared" si="339"/>
        <v>0</v>
      </c>
      <c r="D281" s="190" t="str">
        <f t="shared" ref="D281:E281" si="354">+D215</f>
        <v/>
      </c>
      <c r="E281" s="190" t="str">
        <f t="shared" si="354"/>
        <v>Amm.to Immateriale</v>
      </c>
      <c r="F281" s="197">
        <f t="shared" si="351"/>
        <v>0</v>
      </c>
      <c r="J281" s="198">
        <f t="shared" si="341"/>
        <v>0</v>
      </c>
      <c r="K281" s="198">
        <f>IFERROR((SUM($J17:K17)*$F281)/12,0)</f>
        <v>0</v>
      </c>
      <c r="L281" s="198">
        <f>IFERROR((SUM($J17:L17)*$F281)/12,0)</f>
        <v>0</v>
      </c>
      <c r="M281" s="198">
        <f>IFERROR((SUM($J17:M17)*$F281)/12,0)</f>
        <v>0</v>
      </c>
      <c r="N281" s="198">
        <f>IFERROR((SUM($J17:N17)*$F281)/12,0)</f>
        <v>0</v>
      </c>
      <c r="O281" s="198">
        <f>IFERROR((SUM($J17:O17)*$F281)/12,0)</f>
        <v>0</v>
      </c>
      <c r="P281" s="198">
        <f>IFERROR((SUM($J17:P17)*$F281)/12,0)</f>
        <v>0</v>
      </c>
      <c r="Q281" s="198">
        <f>IFERROR((SUM($J17:Q17)*$F281)/12,0)</f>
        <v>0</v>
      </c>
      <c r="R281" s="198">
        <f>IFERROR((SUM($J17:R17)*$F281)/12,0)</f>
        <v>0</v>
      </c>
      <c r="S281" s="198">
        <f>IFERROR((SUM($J17:S17)*$F281)/12,0)</f>
        <v>0</v>
      </c>
      <c r="T281" s="198">
        <f>IFERROR((SUM($J17:T17)*$F281)/12,0)</f>
        <v>0</v>
      </c>
      <c r="U281" s="198">
        <f>IFERROR((SUM($J17:U17)*$F281)/12,0)</f>
        <v>0</v>
      </c>
      <c r="V281" s="198">
        <f>IFERROR((SUM($J17:V17)*$F281)/12,0)</f>
        <v>0</v>
      </c>
      <c r="W281" s="198">
        <f>IFERROR((SUM($J17:W17)*$F281)/12,0)</f>
        <v>0</v>
      </c>
      <c r="X281" s="198">
        <f>IFERROR((SUM($J17:X17)*$F281)/12,0)</f>
        <v>0</v>
      </c>
      <c r="Y281" s="198">
        <f>IFERROR((SUM($J17:Y17)*$F281)/12,0)</f>
        <v>0</v>
      </c>
      <c r="Z281" s="198">
        <f>IFERROR((SUM($J17:Z17)*$F281)/12,0)</f>
        <v>0</v>
      </c>
      <c r="AA281" s="198">
        <f>IFERROR((SUM($J17:AA17)*$F281)/12,0)</f>
        <v>0</v>
      </c>
      <c r="AB281" s="198">
        <f>IFERROR((SUM($J17:AB17)*$F281)/12,0)</f>
        <v>0</v>
      </c>
      <c r="AC281" s="198">
        <f>IFERROR((SUM($J17:AC17)*$F281)/12,0)</f>
        <v>0</v>
      </c>
      <c r="AD281" s="198">
        <f>IFERROR((SUM($J17:AD17)*$F281)/12,0)</f>
        <v>0</v>
      </c>
      <c r="AE281" s="198">
        <f>IFERROR((SUM($J17:AE17)*$F281)/12,0)</f>
        <v>0</v>
      </c>
      <c r="AF281" s="198">
        <f>IFERROR((SUM($J17:AF17)*$F281)/12,0)</f>
        <v>0</v>
      </c>
      <c r="AG281" s="198">
        <f>IFERROR((SUM($J17:AG17)*$F281)/12,0)</f>
        <v>0</v>
      </c>
      <c r="AH281" s="198">
        <f>IFERROR((SUM($J17:AH17)*$F281)/12,0)</f>
        <v>0</v>
      </c>
      <c r="AI281" s="198">
        <f>IFERROR((SUM($J17:AI17)*$F281)/12,0)</f>
        <v>0</v>
      </c>
      <c r="AJ281" s="198">
        <f>IFERROR((SUM($J17:AJ17)*$F281)/12,0)</f>
        <v>0</v>
      </c>
      <c r="AK281" s="198">
        <f>IFERROR((SUM($J17:AK17)*$F281)/12,0)</f>
        <v>0</v>
      </c>
      <c r="AL281" s="198">
        <f>IFERROR((SUM($J17:AL17)*$F281)/12,0)</f>
        <v>0</v>
      </c>
      <c r="AM281" s="198">
        <f>IFERROR((SUM($J17:AM17)*$F281)/12,0)</f>
        <v>0</v>
      </c>
      <c r="AN281" s="198">
        <f>IFERROR((SUM($J17:AN17)*$F281)/12,0)</f>
        <v>0</v>
      </c>
      <c r="AO281" s="198">
        <f>IFERROR((SUM($J17:AO17)*$F281)/12,0)</f>
        <v>0</v>
      </c>
      <c r="AP281" s="198">
        <f>IFERROR((SUM($J17:AP17)*$F281)/12,0)</f>
        <v>0</v>
      </c>
      <c r="AQ281" s="198">
        <f>IFERROR((SUM($J17:AQ17)*$F281)/12,0)</f>
        <v>0</v>
      </c>
      <c r="AR281" s="198">
        <f>IFERROR((SUM($J17:AR17)*$F281)/12,0)</f>
        <v>0</v>
      </c>
      <c r="AS281" s="198">
        <f>IFERROR((SUM($J17:AS17)*$F281)/12,0)</f>
        <v>0</v>
      </c>
      <c r="AT281" s="198">
        <f>IFERROR((SUM($J17:AT17)*$F281)/12,0)</f>
        <v>0</v>
      </c>
      <c r="AU281" s="198">
        <f>IFERROR((SUM($J17:AU17)*$F281)/12,0)</f>
        <v>0</v>
      </c>
      <c r="AV281" s="198">
        <f>IFERROR((SUM($J17:AV17)*$F281)/12,0)</f>
        <v>0</v>
      </c>
      <c r="AW281" s="198">
        <f>IFERROR((SUM($J17:AW17)*$F281)/12,0)</f>
        <v>0</v>
      </c>
      <c r="AX281" s="198">
        <f>IFERROR((SUM($J17:AX17)*$F281)/12,0)</f>
        <v>0</v>
      </c>
      <c r="AY281" s="198">
        <f>IFERROR((SUM($J17:AY17)*$F281)/12,0)</f>
        <v>0</v>
      </c>
      <c r="AZ281" s="198">
        <f>IFERROR((SUM($J17:AZ17)*$F281)/12,0)</f>
        <v>0</v>
      </c>
      <c r="BA281" s="198">
        <f>IFERROR((SUM($J17:BA17)*$F281)/12,0)</f>
        <v>0</v>
      </c>
      <c r="BB281" s="198">
        <f>IFERROR((SUM($J17:BB17)*$F281)/12,0)</f>
        <v>0</v>
      </c>
      <c r="BC281" s="198">
        <f>IFERROR((SUM($J17:BC17)*$F281)/12,0)</f>
        <v>0</v>
      </c>
      <c r="BD281" s="198">
        <f>IFERROR((SUM($J17:BD17)*$F281)/12,0)</f>
        <v>0</v>
      </c>
      <c r="BE281" s="198">
        <f>IFERROR((SUM($J17:BE17)*$F281)/12,0)</f>
        <v>0</v>
      </c>
      <c r="BF281" s="198">
        <f>IFERROR((SUM($J17:BF17)*$F281)/12,0)</f>
        <v>0</v>
      </c>
      <c r="BG281" s="198">
        <f>IFERROR((SUM($J17:BG17)*$F281)/12,0)</f>
        <v>0</v>
      </c>
      <c r="BH281" s="198">
        <f>IFERROR((SUM($J17:BH17)*$F281)/12,0)</f>
        <v>0</v>
      </c>
      <c r="BI281" s="198">
        <f>IFERROR((SUM($J17:BI17)*$F281)/12,0)</f>
        <v>0</v>
      </c>
      <c r="BJ281" s="198">
        <f>IFERROR((SUM($J17:BJ17)*$F281)/12,0)</f>
        <v>0</v>
      </c>
      <c r="BK281" s="198">
        <f>IFERROR((SUM($J17:BK17)*$F281)/12,0)</f>
        <v>0</v>
      </c>
      <c r="BL281" s="198">
        <f>IFERROR((SUM($J17:BL17)*$F281)/12,0)</f>
        <v>0</v>
      </c>
      <c r="BM281" s="198">
        <f>IFERROR((SUM($J17:BM17)*$F281)/12,0)</f>
        <v>0</v>
      </c>
      <c r="BN281" s="198">
        <f>IFERROR((SUM($J17:BN17)*$F281)/12,0)</f>
        <v>0</v>
      </c>
      <c r="BO281" s="198">
        <f>IFERROR((SUM($J17:BO17)*$F281)/12,0)</f>
        <v>0</v>
      </c>
      <c r="BP281" s="198">
        <f>IFERROR((SUM($J17:BP17)*$F281)/12,0)</f>
        <v>0</v>
      </c>
      <c r="BQ281" s="198">
        <f>IFERROR((SUM($J17:BQ17)*$F281)/12,0)</f>
        <v>0</v>
      </c>
      <c r="BR281" s="198">
        <f>IFERROR((SUM($J17:BR17)*$F281)/12,0)</f>
        <v>0</v>
      </c>
      <c r="BS281" s="198">
        <f>IFERROR((SUM($J17:BS17)*$F281)/12,0)</f>
        <v>0</v>
      </c>
      <c r="BT281" s="198">
        <f>IFERROR((SUM($J17:BT17)*$F281)/12,0)</f>
        <v>0</v>
      </c>
      <c r="BU281" s="198">
        <f>IFERROR((SUM($J17:BU17)*$F281)/12,0)</f>
        <v>0</v>
      </c>
      <c r="BV281" s="198">
        <f>IFERROR((SUM($J17:BV17)*$F281)/12,0)</f>
        <v>0</v>
      </c>
      <c r="BW281" s="198">
        <f>IFERROR((SUM($J17:BW17)*$F281)/12,0)</f>
        <v>0</v>
      </c>
      <c r="BX281" s="198">
        <f>IFERROR((SUM($J17:BX17)*$F281)/12,0)</f>
        <v>0</v>
      </c>
      <c r="BY281" s="198">
        <f>IFERROR((SUM($J17:BY17)*$F281)/12,0)</f>
        <v>0</v>
      </c>
      <c r="BZ281" s="198">
        <f>IFERROR((SUM($J17:BZ17)*$F281)/12,0)</f>
        <v>0</v>
      </c>
      <c r="CA281" s="198">
        <f>IFERROR((SUM($J17:CA17)*$F281)/12,0)</f>
        <v>0</v>
      </c>
      <c r="CB281" s="198">
        <f>IFERROR((SUM($J17:CB17)*$F281)/12,0)</f>
        <v>0</v>
      </c>
      <c r="CC281" s="198">
        <f>IFERROR((SUM($J17:CC17)*$F281)/12,0)</f>
        <v>0</v>
      </c>
      <c r="CD281" s="198">
        <f>IFERROR((SUM($J17:CD17)*$F281)/12,0)</f>
        <v>0</v>
      </c>
      <c r="CE281" s="198">
        <f>IFERROR((SUM($J17:CE17)*$F281)/12,0)</f>
        <v>0</v>
      </c>
      <c r="CF281" s="198">
        <f>IFERROR((SUM($J17:CF17)*$F281)/12,0)</f>
        <v>0</v>
      </c>
      <c r="CG281" s="198">
        <f>IFERROR((SUM($J17:CG17)*$F281)/12,0)</f>
        <v>0</v>
      </c>
      <c r="CH281" s="198">
        <f>IFERROR((SUM($J17:CH17)*$F281)/12,0)</f>
        <v>0</v>
      </c>
      <c r="CI281" s="198">
        <f>IFERROR((SUM($J17:CI17)*$F281)/12,0)</f>
        <v>0</v>
      </c>
      <c r="CJ281" s="198">
        <f>IFERROR((SUM($J17:CJ17)*$F281)/12,0)</f>
        <v>0</v>
      </c>
      <c r="CK281" s="198">
        <f>IFERROR((SUM($J17:CK17)*$F281)/12,0)</f>
        <v>0</v>
      </c>
      <c r="CL281" s="198">
        <f>IFERROR((SUM($J17:CL17)*$F281)/12,0)</f>
        <v>0</v>
      </c>
      <c r="CM281" s="198">
        <f>IFERROR((SUM($J17:CM17)*$F281)/12,0)</f>
        <v>0</v>
      </c>
      <c r="CN281" s="198">
        <f>IFERROR((SUM($J17:CN17)*$F281)/12,0)</f>
        <v>0</v>
      </c>
      <c r="CO281" s="198">
        <f>IFERROR((SUM($J17:CO17)*$F281)/12,0)</f>
        <v>0</v>
      </c>
      <c r="CP281" s="198">
        <f>IFERROR((SUM($J17:CP17)*$F281)/12,0)</f>
        <v>0</v>
      </c>
      <c r="CQ281" s="198">
        <f>IFERROR((SUM($J17:CQ17)*$F281)/12,0)</f>
        <v>0</v>
      </c>
      <c r="CR281" s="198">
        <f>IFERROR((SUM($J17:CR17)*$F281)/12,0)</f>
        <v>0</v>
      </c>
      <c r="CS281" s="198">
        <f>IFERROR((SUM($J17:CS17)*$F281)/12,0)</f>
        <v>0</v>
      </c>
      <c r="CT281" s="198">
        <f>IFERROR((SUM($J17:CT17)*$F281)/12,0)</f>
        <v>0</v>
      </c>
      <c r="CU281" s="198">
        <f>IFERROR((SUM($J17:CU17)*$F281)/12,0)</f>
        <v>0</v>
      </c>
      <c r="CV281" s="198">
        <f>IFERROR((SUM($J17:CV17)*$F281)/12,0)</f>
        <v>0</v>
      </c>
      <c r="CW281" s="198">
        <f>IFERROR((SUM($J17:CW17)*$F281)/12,0)</f>
        <v>0</v>
      </c>
      <c r="CX281" s="198">
        <f>IFERROR((SUM($J17:CX17)*$F281)/12,0)</f>
        <v>0</v>
      </c>
      <c r="CY281" s="198">
        <f>IFERROR((SUM($J17:CY17)*$F281)/12,0)</f>
        <v>0</v>
      </c>
      <c r="CZ281" s="198">
        <f>IFERROR((SUM($J17:CZ17)*$F281)/12,0)</f>
        <v>0</v>
      </c>
      <c r="DA281" s="198">
        <f>IFERROR((SUM($J17:DA17)*$F281)/12,0)</f>
        <v>0</v>
      </c>
      <c r="DB281" s="198">
        <f>IFERROR((SUM($J17:DB17)*$F281)/12,0)</f>
        <v>0</v>
      </c>
      <c r="DC281" s="198">
        <f>IFERROR((SUM($J17:DC17)*$F281)/12,0)</f>
        <v>0</v>
      </c>
      <c r="DD281" s="198">
        <f>IFERROR((SUM($J17:DD17)*$F281)/12,0)</f>
        <v>0</v>
      </c>
      <c r="DE281" s="198">
        <f>IFERROR((SUM($J17:DE17)*$F281)/12,0)</f>
        <v>0</v>
      </c>
      <c r="DF281" s="198">
        <f>IFERROR((SUM($J17:DF17)*$F281)/12,0)</f>
        <v>0</v>
      </c>
      <c r="DG281" s="198">
        <f>IFERROR((SUM($J17:DG17)*$F281)/12,0)</f>
        <v>0</v>
      </c>
      <c r="DH281" s="198">
        <f>IFERROR((SUM($J17:DH17)*$F281)/12,0)</f>
        <v>0</v>
      </c>
      <c r="DI281" s="198">
        <f>IFERROR((SUM($J17:DI17)*$F281)/12,0)</f>
        <v>0</v>
      </c>
      <c r="DJ281" s="198">
        <f>IFERROR((SUM($J17:DJ17)*$F281)/12,0)</f>
        <v>0</v>
      </c>
      <c r="DK281" s="198">
        <f>IFERROR((SUM($J17:DK17)*$F281)/12,0)</f>
        <v>0</v>
      </c>
      <c r="DL281" s="198">
        <f>IFERROR((SUM($J17:DL17)*$F281)/12,0)</f>
        <v>0</v>
      </c>
      <c r="DM281" s="198">
        <f>IFERROR((SUM($J17:DM17)*$F281)/12,0)</f>
        <v>0</v>
      </c>
      <c r="DN281" s="198">
        <f>IFERROR((SUM($J17:DN17)*$F281)/12,0)</f>
        <v>0</v>
      </c>
      <c r="DO281" s="198">
        <f>IFERROR((SUM($J17:DO17)*$F281)/12,0)</f>
        <v>0</v>
      </c>
      <c r="DP281" s="198">
        <f>IFERROR((SUM($J17:DP17)*$F281)/12,0)</f>
        <v>0</v>
      </c>
      <c r="DQ281" s="198">
        <f>IFERROR((SUM($J17:DQ17)*$F281)/12,0)</f>
        <v>0</v>
      </c>
      <c r="DR281" s="198">
        <f>IFERROR((SUM($J17:DR17)*$F281)/12,0)</f>
        <v>0</v>
      </c>
      <c r="DS281" s="198">
        <f>IFERROR((SUM($J17:DS17)*$F281)/12,0)</f>
        <v>0</v>
      </c>
      <c r="DT281" s="198">
        <f>IFERROR((SUM($J17:DT17)*$F281)/12,0)</f>
        <v>0</v>
      </c>
      <c r="DU281" s="198">
        <f>IFERROR((SUM($J17:DU17)*$F281)/12,0)</f>
        <v>0</v>
      </c>
      <c r="DV281" s="198">
        <f>IFERROR((SUM($J17:DV17)*$F281)/12,0)</f>
        <v>0</v>
      </c>
      <c r="DW281" s="198">
        <f>IFERROR((SUM($J17:DW17)*$F281)/12,0)</f>
        <v>0</v>
      </c>
      <c r="DX281" s="198">
        <f>IFERROR((SUM($J17:DX17)*$F281)/12,0)</f>
        <v>0</v>
      </c>
      <c r="DY281" s="198">
        <f>IFERROR((SUM($J17:DY17)*$F281)/12,0)</f>
        <v>0</v>
      </c>
    </row>
    <row r="282" spans="3:129" ht="22" thickTop="1" thickBot="1" x14ac:dyDescent="0.4">
      <c r="C282" s="189">
        <f t="shared" si="339"/>
        <v>0</v>
      </c>
      <c r="D282" s="190" t="str">
        <f t="shared" ref="D282:E282" si="355">+D216</f>
        <v/>
      </c>
      <c r="E282" s="190" t="str">
        <f t="shared" si="355"/>
        <v>Amm.to Immateriale</v>
      </c>
      <c r="F282" s="197">
        <f t="shared" si="351"/>
        <v>0</v>
      </c>
      <c r="J282" s="198">
        <f t="shared" si="341"/>
        <v>0</v>
      </c>
      <c r="K282" s="198">
        <f>IFERROR((SUM($J18:K18)*$F282)/12,0)</f>
        <v>0</v>
      </c>
      <c r="L282" s="198">
        <f>IFERROR((SUM($J18:L18)*$F282)/12,0)</f>
        <v>0</v>
      </c>
      <c r="M282" s="198">
        <f>IFERROR((SUM($J18:M18)*$F282)/12,0)</f>
        <v>0</v>
      </c>
      <c r="N282" s="198">
        <f>IFERROR((SUM($J18:N18)*$F282)/12,0)</f>
        <v>0</v>
      </c>
      <c r="O282" s="198">
        <f>IFERROR((SUM($J18:O18)*$F282)/12,0)</f>
        <v>0</v>
      </c>
      <c r="P282" s="198">
        <f>IFERROR((SUM($J18:P18)*$F282)/12,0)</f>
        <v>0</v>
      </c>
      <c r="Q282" s="198">
        <f>IFERROR((SUM($J18:Q18)*$F282)/12,0)</f>
        <v>0</v>
      </c>
      <c r="R282" s="198">
        <f>IFERROR((SUM($J18:R18)*$F282)/12,0)</f>
        <v>0</v>
      </c>
      <c r="S282" s="198">
        <f>IFERROR((SUM($J18:S18)*$F282)/12,0)</f>
        <v>0</v>
      </c>
      <c r="T282" s="198">
        <f>IFERROR((SUM($J18:T18)*$F282)/12,0)</f>
        <v>0</v>
      </c>
      <c r="U282" s="198">
        <f>IFERROR((SUM($J18:U18)*$F282)/12,0)</f>
        <v>0</v>
      </c>
      <c r="V282" s="198">
        <f>IFERROR((SUM($J18:V18)*$F282)/12,0)</f>
        <v>0</v>
      </c>
      <c r="W282" s="198">
        <f>IFERROR((SUM($J18:W18)*$F282)/12,0)</f>
        <v>0</v>
      </c>
      <c r="X282" s="198">
        <f>IFERROR((SUM($J18:X18)*$F282)/12,0)</f>
        <v>0</v>
      </c>
      <c r="Y282" s="198">
        <f>IFERROR((SUM($J18:Y18)*$F282)/12,0)</f>
        <v>0</v>
      </c>
      <c r="Z282" s="198">
        <f>IFERROR((SUM($J18:Z18)*$F282)/12,0)</f>
        <v>0</v>
      </c>
      <c r="AA282" s="198">
        <f>IFERROR((SUM($J18:AA18)*$F282)/12,0)</f>
        <v>0</v>
      </c>
      <c r="AB282" s="198">
        <f>IFERROR((SUM($J18:AB18)*$F282)/12,0)</f>
        <v>0</v>
      </c>
      <c r="AC282" s="198">
        <f>IFERROR((SUM($J18:AC18)*$F282)/12,0)</f>
        <v>0</v>
      </c>
      <c r="AD282" s="198">
        <f>IFERROR((SUM($J18:AD18)*$F282)/12,0)</f>
        <v>0</v>
      </c>
      <c r="AE282" s="198">
        <f>IFERROR((SUM($J18:AE18)*$F282)/12,0)</f>
        <v>0</v>
      </c>
      <c r="AF282" s="198">
        <f>IFERROR((SUM($J18:AF18)*$F282)/12,0)</f>
        <v>0</v>
      </c>
      <c r="AG282" s="198">
        <f>IFERROR((SUM($J18:AG18)*$F282)/12,0)</f>
        <v>0</v>
      </c>
      <c r="AH282" s="198">
        <f>IFERROR((SUM($J18:AH18)*$F282)/12,0)</f>
        <v>0</v>
      </c>
      <c r="AI282" s="198">
        <f>IFERROR((SUM($J18:AI18)*$F282)/12,0)</f>
        <v>0</v>
      </c>
      <c r="AJ282" s="198">
        <f>IFERROR((SUM($J18:AJ18)*$F282)/12,0)</f>
        <v>0</v>
      </c>
      <c r="AK282" s="198">
        <f>IFERROR((SUM($J18:AK18)*$F282)/12,0)</f>
        <v>0</v>
      </c>
      <c r="AL282" s="198">
        <f>IFERROR((SUM($J18:AL18)*$F282)/12,0)</f>
        <v>0</v>
      </c>
      <c r="AM282" s="198">
        <f>IFERROR((SUM($J18:AM18)*$F282)/12,0)</f>
        <v>0</v>
      </c>
      <c r="AN282" s="198">
        <f>IFERROR((SUM($J18:AN18)*$F282)/12,0)</f>
        <v>0</v>
      </c>
      <c r="AO282" s="198">
        <f>IFERROR((SUM($J18:AO18)*$F282)/12,0)</f>
        <v>0</v>
      </c>
      <c r="AP282" s="198">
        <f>IFERROR((SUM($J18:AP18)*$F282)/12,0)</f>
        <v>0</v>
      </c>
      <c r="AQ282" s="198">
        <f>IFERROR((SUM($J18:AQ18)*$F282)/12,0)</f>
        <v>0</v>
      </c>
      <c r="AR282" s="198">
        <f>IFERROR((SUM($J18:AR18)*$F282)/12,0)</f>
        <v>0</v>
      </c>
      <c r="AS282" s="198">
        <f>IFERROR((SUM($J18:AS18)*$F282)/12,0)</f>
        <v>0</v>
      </c>
      <c r="AT282" s="198">
        <f>IFERROR((SUM($J18:AT18)*$F282)/12,0)</f>
        <v>0</v>
      </c>
      <c r="AU282" s="198">
        <f>IFERROR((SUM($J18:AU18)*$F282)/12,0)</f>
        <v>0</v>
      </c>
      <c r="AV282" s="198">
        <f>IFERROR((SUM($J18:AV18)*$F282)/12,0)</f>
        <v>0</v>
      </c>
      <c r="AW282" s="198">
        <f>IFERROR((SUM($J18:AW18)*$F282)/12,0)</f>
        <v>0</v>
      </c>
      <c r="AX282" s="198">
        <f>IFERROR((SUM($J18:AX18)*$F282)/12,0)</f>
        <v>0</v>
      </c>
      <c r="AY282" s="198">
        <f>IFERROR((SUM($J18:AY18)*$F282)/12,0)</f>
        <v>0</v>
      </c>
      <c r="AZ282" s="198">
        <f>IFERROR((SUM($J18:AZ18)*$F282)/12,0)</f>
        <v>0</v>
      </c>
      <c r="BA282" s="198">
        <f>IFERROR((SUM($J18:BA18)*$F282)/12,0)</f>
        <v>0</v>
      </c>
      <c r="BB282" s="198">
        <f>IFERROR((SUM($J18:BB18)*$F282)/12,0)</f>
        <v>0</v>
      </c>
      <c r="BC282" s="198">
        <f>IFERROR((SUM($J18:BC18)*$F282)/12,0)</f>
        <v>0</v>
      </c>
      <c r="BD282" s="198">
        <f>IFERROR((SUM($J18:BD18)*$F282)/12,0)</f>
        <v>0</v>
      </c>
      <c r="BE282" s="198">
        <f>IFERROR((SUM($J18:BE18)*$F282)/12,0)</f>
        <v>0</v>
      </c>
      <c r="BF282" s="198">
        <f>IFERROR((SUM($J18:BF18)*$F282)/12,0)</f>
        <v>0</v>
      </c>
      <c r="BG282" s="198">
        <f>IFERROR((SUM($J18:BG18)*$F282)/12,0)</f>
        <v>0</v>
      </c>
      <c r="BH282" s="198">
        <f>IFERROR((SUM($J18:BH18)*$F282)/12,0)</f>
        <v>0</v>
      </c>
      <c r="BI282" s="198">
        <f>IFERROR((SUM($J18:BI18)*$F282)/12,0)</f>
        <v>0</v>
      </c>
      <c r="BJ282" s="198">
        <f>IFERROR((SUM($J18:BJ18)*$F282)/12,0)</f>
        <v>0</v>
      </c>
      <c r="BK282" s="198">
        <f>IFERROR((SUM($J18:BK18)*$F282)/12,0)</f>
        <v>0</v>
      </c>
      <c r="BL282" s="198">
        <f>IFERROR((SUM($J18:BL18)*$F282)/12,0)</f>
        <v>0</v>
      </c>
      <c r="BM282" s="198">
        <f>IFERROR((SUM($J18:BM18)*$F282)/12,0)</f>
        <v>0</v>
      </c>
      <c r="BN282" s="198">
        <f>IFERROR((SUM($J18:BN18)*$F282)/12,0)</f>
        <v>0</v>
      </c>
      <c r="BO282" s="198">
        <f>IFERROR((SUM($J18:BO18)*$F282)/12,0)</f>
        <v>0</v>
      </c>
      <c r="BP282" s="198">
        <f>IFERROR((SUM($J18:BP18)*$F282)/12,0)</f>
        <v>0</v>
      </c>
      <c r="BQ282" s="198">
        <f>IFERROR((SUM($J18:BQ18)*$F282)/12,0)</f>
        <v>0</v>
      </c>
      <c r="BR282" s="198">
        <f>IFERROR((SUM($J18:BR18)*$F282)/12,0)</f>
        <v>0</v>
      </c>
      <c r="BS282" s="198">
        <f>IFERROR((SUM($J18:BS18)*$F282)/12,0)</f>
        <v>0</v>
      </c>
      <c r="BT282" s="198">
        <f>IFERROR((SUM($J18:BT18)*$F282)/12,0)</f>
        <v>0</v>
      </c>
      <c r="BU282" s="198">
        <f>IFERROR((SUM($J18:BU18)*$F282)/12,0)</f>
        <v>0</v>
      </c>
      <c r="BV282" s="198">
        <f>IFERROR((SUM($J18:BV18)*$F282)/12,0)</f>
        <v>0</v>
      </c>
      <c r="BW282" s="198">
        <f>IFERROR((SUM($J18:BW18)*$F282)/12,0)</f>
        <v>0</v>
      </c>
      <c r="BX282" s="198">
        <f>IFERROR((SUM($J18:BX18)*$F282)/12,0)</f>
        <v>0</v>
      </c>
      <c r="BY282" s="198">
        <f>IFERROR((SUM($J18:BY18)*$F282)/12,0)</f>
        <v>0</v>
      </c>
      <c r="BZ282" s="198">
        <f>IFERROR((SUM($J18:BZ18)*$F282)/12,0)</f>
        <v>0</v>
      </c>
      <c r="CA282" s="198">
        <f>IFERROR((SUM($J18:CA18)*$F282)/12,0)</f>
        <v>0</v>
      </c>
      <c r="CB282" s="198">
        <f>IFERROR((SUM($J18:CB18)*$F282)/12,0)</f>
        <v>0</v>
      </c>
      <c r="CC282" s="198">
        <f>IFERROR((SUM($J18:CC18)*$F282)/12,0)</f>
        <v>0</v>
      </c>
      <c r="CD282" s="198">
        <f>IFERROR((SUM($J18:CD18)*$F282)/12,0)</f>
        <v>0</v>
      </c>
      <c r="CE282" s="198">
        <f>IFERROR((SUM($J18:CE18)*$F282)/12,0)</f>
        <v>0</v>
      </c>
      <c r="CF282" s="198">
        <f>IFERROR((SUM($J18:CF18)*$F282)/12,0)</f>
        <v>0</v>
      </c>
      <c r="CG282" s="198">
        <f>IFERROR((SUM($J18:CG18)*$F282)/12,0)</f>
        <v>0</v>
      </c>
      <c r="CH282" s="198">
        <f>IFERROR((SUM($J18:CH18)*$F282)/12,0)</f>
        <v>0</v>
      </c>
      <c r="CI282" s="198">
        <f>IFERROR((SUM($J18:CI18)*$F282)/12,0)</f>
        <v>0</v>
      </c>
      <c r="CJ282" s="198">
        <f>IFERROR((SUM($J18:CJ18)*$F282)/12,0)</f>
        <v>0</v>
      </c>
      <c r="CK282" s="198">
        <f>IFERROR((SUM($J18:CK18)*$F282)/12,0)</f>
        <v>0</v>
      </c>
      <c r="CL282" s="198">
        <f>IFERROR((SUM($J18:CL18)*$F282)/12,0)</f>
        <v>0</v>
      </c>
      <c r="CM282" s="198">
        <f>IFERROR((SUM($J18:CM18)*$F282)/12,0)</f>
        <v>0</v>
      </c>
      <c r="CN282" s="198">
        <f>IFERROR((SUM($J18:CN18)*$F282)/12,0)</f>
        <v>0</v>
      </c>
      <c r="CO282" s="198">
        <f>IFERROR((SUM($J18:CO18)*$F282)/12,0)</f>
        <v>0</v>
      </c>
      <c r="CP282" s="198">
        <f>IFERROR((SUM($J18:CP18)*$F282)/12,0)</f>
        <v>0</v>
      </c>
      <c r="CQ282" s="198">
        <f>IFERROR((SUM($J18:CQ18)*$F282)/12,0)</f>
        <v>0</v>
      </c>
      <c r="CR282" s="198">
        <f>IFERROR((SUM($J18:CR18)*$F282)/12,0)</f>
        <v>0</v>
      </c>
      <c r="CS282" s="198">
        <f>IFERROR((SUM($J18:CS18)*$F282)/12,0)</f>
        <v>0</v>
      </c>
      <c r="CT282" s="198">
        <f>IFERROR((SUM($J18:CT18)*$F282)/12,0)</f>
        <v>0</v>
      </c>
      <c r="CU282" s="198">
        <f>IFERROR((SUM($J18:CU18)*$F282)/12,0)</f>
        <v>0</v>
      </c>
      <c r="CV282" s="198">
        <f>IFERROR((SUM($J18:CV18)*$F282)/12,0)</f>
        <v>0</v>
      </c>
      <c r="CW282" s="198">
        <f>IFERROR((SUM($J18:CW18)*$F282)/12,0)</f>
        <v>0</v>
      </c>
      <c r="CX282" s="198">
        <f>IFERROR((SUM($J18:CX18)*$F282)/12,0)</f>
        <v>0</v>
      </c>
      <c r="CY282" s="198">
        <f>IFERROR((SUM($J18:CY18)*$F282)/12,0)</f>
        <v>0</v>
      </c>
      <c r="CZ282" s="198">
        <f>IFERROR((SUM($J18:CZ18)*$F282)/12,0)</f>
        <v>0</v>
      </c>
      <c r="DA282" s="198">
        <f>IFERROR((SUM($J18:DA18)*$F282)/12,0)</f>
        <v>0</v>
      </c>
      <c r="DB282" s="198">
        <f>IFERROR((SUM($J18:DB18)*$F282)/12,0)</f>
        <v>0</v>
      </c>
      <c r="DC282" s="198">
        <f>IFERROR((SUM($J18:DC18)*$F282)/12,0)</f>
        <v>0</v>
      </c>
      <c r="DD282" s="198">
        <f>IFERROR((SUM($J18:DD18)*$F282)/12,0)</f>
        <v>0</v>
      </c>
      <c r="DE282" s="198">
        <f>IFERROR((SUM($J18:DE18)*$F282)/12,0)</f>
        <v>0</v>
      </c>
      <c r="DF282" s="198">
        <f>IFERROR((SUM($J18:DF18)*$F282)/12,0)</f>
        <v>0</v>
      </c>
      <c r="DG282" s="198">
        <f>IFERROR((SUM($J18:DG18)*$F282)/12,0)</f>
        <v>0</v>
      </c>
      <c r="DH282" s="198">
        <f>IFERROR((SUM($J18:DH18)*$F282)/12,0)</f>
        <v>0</v>
      </c>
      <c r="DI282" s="198">
        <f>IFERROR((SUM($J18:DI18)*$F282)/12,0)</f>
        <v>0</v>
      </c>
      <c r="DJ282" s="198">
        <f>IFERROR((SUM($J18:DJ18)*$F282)/12,0)</f>
        <v>0</v>
      </c>
      <c r="DK282" s="198">
        <f>IFERROR((SUM($J18:DK18)*$F282)/12,0)</f>
        <v>0</v>
      </c>
      <c r="DL282" s="198">
        <f>IFERROR((SUM($J18:DL18)*$F282)/12,0)</f>
        <v>0</v>
      </c>
      <c r="DM282" s="198">
        <f>IFERROR((SUM($J18:DM18)*$F282)/12,0)</f>
        <v>0</v>
      </c>
      <c r="DN282" s="198">
        <f>IFERROR((SUM($J18:DN18)*$F282)/12,0)</f>
        <v>0</v>
      </c>
      <c r="DO282" s="198">
        <f>IFERROR((SUM($J18:DO18)*$F282)/12,0)</f>
        <v>0</v>
      </c>
      <c r="DP282" s="198">
        <f>IFERROR((SUM($J18:DP18)*$F282)/12,0)</f>
        <v>0</v>
      </c>
      <c r="DQ282" s="198">
        <f>IFERROR((SUM($J18:DQ18)*$F282)/12,0)</f>
        <v>0</v>
      </c>
      <c r="DR282" s="198">
        <f>IFERROR((SUM($J18:DR18)*$F282)/12,0)</f>
        <v>0</v>
      </c>
      <c r="DS282" s="198">
        <f>IFERROR((SUM($J18:DS18)*$F282)/12,0)</f>
        <v>0</v>
      </c>
      <c r="DT282" s="198">
        <f>IFERROR((SUM($J18:DT18)*$F282)/12,0)</f>
        <v>0</v>
      </c>
      <c r="DU282" s="198">
        <f>IFERROR((SUM($J18:DU18)*$F282)/12,0)</f>
        <v>0</v>
      </c>
      <c r="DV282" s="198">
        <f>IFERROR((SUM($J18:DV18)*$F282)/12,0)</f>
        <v>0</v>
      </c>
      <c r="DW282" s="198">
        <f>IFERROR((SUM($J18:DW18)*$F282)/12,0)</f>
        <v>0</v>
      </c>
      <c r="DX282" s="198">
        <f>IFERROR((SUM($J18:DX18)*$F282)/12,0)</f>
        <v>0</v>
      </c>
      <c r="DY282" s="198">
        <f>IFERROR((SUM($J18:DY18)*$F282)/12,0)</f>
        <v>0</v>
      </c>
    </row>
    <row r="283" spans="3:129" ht="22" thickTop="1" thickBot="1" x14ac:dyDescent="0.4">
      <c r="C283" s="189">
        <f t="shared" si="339"/>
        <v>0</v>
      </c>
      <c r="D283" s="190" t="str">
        <f t="shared" ref="D283:E283" si="356">+D217</f>
        <v/>
      </c>
      <c r="E283" s="190" t="str">
        <f t="shared" si="356"/>
        <v>Amm.to Immateriale</v>
      </c>
      <c r="F283" s="197">
        <f t="shared" si="351"/>
        <v>0</v>
      </c>
      <c r="J283" s="198">
        <f t="shared" si="341"/>
        <v>0</v>
      </c>
      <c r="K283" s="198">
        <f>IFERROR((SUM($J19:K19)*$F283)/12,0)</f>
        <v>0</v>
      </c>
      <c r="L283" s="198">
        <f>IFERROR((SUM($J19:L19)*$F283)/12,0)</f>
        <v>0</v>
      </c>
      <c r="M283" s="198">
        <f>IFERROR((SUM($J19:M19)*$F283)/12,0)</f>
        <v>0</v>
      </c>
      <c r="N283" s="198">
        <f>IFERROR((SUM($J19:N19)*$F283)/12,0)</f>
        <v>0</v>
      </c>
      <c r="O283" s="198">
        <f>IFERROR((SUM($J19:O19)*$F283)/12,0)</f>
        <v>0</v>
      </c>
      <c r="P283" s="198">
        <f>IFERROR((SUM($J19:P19)*$F283)/12,0)</f>
        <v>0</v>
      </c>
      <c r="Q283" s="198">
        <f>IFERROR((SUM($J19:Q19)*$F283)/12,0)</f>
        <v>0</v>
      </c>
      <c r="R283" s="198">
        <f>IFERROR((SUM($J19:R19)*$F283)/12,0)</f>
        <v>0</v>
      </c>
      <c r="S283" s="198">
        <f>IFERROR((SUM($J19:S19)*$F283)/12,0)</f>
        <v>0</v>
      </c>
      <c r="T283" s="198">
        <f>IFERROR((SUM($J19:T19)*$F283)/12,0)</f>
        <v>0</v>
      </c>
      <c r="U283" s="198">
        <f>IFERROR((SUM($J19:U19)*$F283)/12,0)</f>
        <v>0</v>
      </c>
      <c r="V283" s="198">
        <f>IFERROR((SUM($J19:V19)*$F283)/12,0)</f>
        <v>0</v>
      </c>
      <c r="W283" s="198">
        <f>IFERROR((SUM($J19:W19)*$F283)/12,0)</f>
        <v>0</v>
      </c>
      <c r="X283" s="198">
        <f>IFERROR((SUM($J19:X19)*$F283)/12,0)</f>
        <v>0</v>
      </c>
      <c r="Y283" s="198">
        <f>IFERROR((SUM($J19:Y19)*$F283)/12,0)</f>
        <v>0</v>
      </c>
      <c r="Z283" s="198">
        <f>IFERROR((SUM($J19:Z19)*$F283)/12,0)</f>
        <v>0</v>
      </c>
      <c r="AA283" s="198">
        <f>IFERROR((SUM($J19:AA19)*$F283)/12,0)</f>
        <v>0</v>
      </c>
      <c r="AB283" s="198">
        <f>IFERROR((SUM($J19:AB19)*$F283)/12,0)</f>
        <v>0</v>
      </c>
      <c r="AC283" s="198">
        <f>IFERROR((SUM($J19:AC19)*$F283)/12,0)</f>
        <v>0</v>
      </c>
      <c r="AD283" s="198">
        <f>IFERROR((SUM($J19:AD19)*$F283)/12,0)</f>
        <v>0</v>
      </c>
      <c r="AE283" s="198">
        <f>IFERROR((SUM($J19:AE19)*$F283)/12,0)</f>
        <v>0</v>
      </c>
      <c r="AF283" s="198">
        <f>IFERROR((SUM($J19:AF19)*$F283)/12,0)</f>
        <v>0</v>
      </c>
      <c r="AG283" s="198">
        <f>IFERROR((SUM($J19:AG19)*$F283)/12,0)</f>
        <v>0</v>
      </c>
      <c r="AH283" s="198">
        <f>IFERROR((SUM($J19:AH19)*$F283)/12,0)</f>
        <v>0</v>
      </c>
      <c r="AI283" s="198">
        <f>IFERROR((SUM($J19:AI19)*$F283)/12,0)</f>
        <v>0</v>
      </c>
      <c r="AJ283" s="198">
        <f>IFERROR((SUM($J19:AJ19)*$F283)/12,0)</f>
        <v>0</v>
      </c>
      <c r="AK283" s="198">
        <f>IFERROR((SUM($J19:AK19)*$F283)/12,0)</f>
        <v>0</v>
      </c>
      <c r="AL283" s="198">
        <f>IFERROR((SUM($J19:AL19)*$F283)/12,0)</f>
        <v>0</v>
      </c>
      <c r="AM283" s="198">
        <f>IFERROR((SUM($J19:AM19)*$F283)/12,0)</f>
        <v>0</v>
      </c>
      <c r="AN283" s="198">
        <f>IFERROR((SUM($J19:AN19)*$F283)/12,0)</f>
        <v>0</v>
      </c>
      <c r="AO283" s="198">
        <f>IFERROR((SUM($J19:AO19)*$F283)/12,0)</f>
        <v>0</v>
      </c>
      <c r="AP283" s="198">
        <f>IFERROR((SUM($J19:AP19)*$F283)/12,0)</f>
        <v>0</v>
      </c>
      <c r="AQ283" s="198">
        <f>IFERROR((SUM($J19:AQ19)*$F283)/12,0)</f>
        <v>0</v>
      </c>
      <c r="AR283" s="198">
        <f>IFERROR((SUM($J19:AR19)*$F283)/12,0)</f>
        <v>0</v>
      </c>
      <c r="AS283" s="198">
        <f>IFERROR((SUM($J19:AS19)*$F283)/12,0)</f>
        <v>0</v>
      </c>
      <c r="AT283" s="198">
        <f>IFERROR((SUM($J19:AT19)*$F283)/12,0)</f>
        <v>0</v>
      </c>
      <c r="AU283" s="198">
        <f>IFERROR((SUM($J19:AU19)*$F283)/12,0)</f>
        <v>0</v>
      </c>
      <c r="AV283" s="198">
        <f>IFERROR((SUM($J19:AV19)*$F283)/12,0)</f>
        <v>0</v>
      </c>
      <c r="AW283" s="198">
        <f>IFERROR((SUM($J19:AW19)*$F283)/12,0)</f>
        <v>0</v>
      </c>
      <c r="AX283" s="198">
        <f>IFERROR((SUM($J19:AX19)*$F283)/12,0)</f>
        <v>0</v>
      </c>
      <c r="AY283" s="198">
        <f>IFERROR((SUM($J19:AY19)*$F283)/12,0)</f>
        <v>0</v>
      </c>
      <c r="AZ283" s="198">
        <f>IFERROR((SUM($J19:AZ19)*$F283)/12,0)</f>
        <v>0</v>
      </c>
      <c r="BA283" s="198">
        <f>IFERROR((SUM($J19:BA19)*$F283)/12,0)</f>
        <v>0</v>
      </c>
      <c r="BB283" s="198">
        <f>IFERROR((SUM($J19:BB19)*$F283)/12,0)</f>
        <v>0</v>
      </c>
      <c r="BC283" s="198">
        <f>IFERROR((SUM($J19:BC19)*$F283)/12,0)</f>
        <v>0</v>
      </c>
      <c r="BD283" s="198">
        <f>IFERROR((SUM($J19:BD19)*$F283)/12,0)</f>
        <v>0</v>
      </c>
      <c r="BE283" s="198">
        <f>IFERROR((SUM($J19:BE19)*$F283)/12,0)</f>
        <v>0</v>
      </c>
      <c r="BF283" s="198">
        <f>IFERROR((SUM($J19:BF19)*$F283)/12,0)</f>
        <v>0</v>
      </c>
      <c r="BG283" s="198">
        <f>IFERROR((SUM($J19:BG19)*$F283)/12,0)</f>
        <v>0</v>
      </c>
      <c r="BH283" s="198">
        <f>IFERROR((SUM($J19:BH19)*$F283)/12,0)</f>
        <v>0</v>
      </c>
      <c r="BI283" s="198">
        <f>IFERROR((SUM($J19:BI19)*$F283)/12,0)</f>
        <v>0</v>
      </c>
      <c r="BJ283" s="198">
        <f>IFERROR((SUM($J19:BJ19)*$F283)/12,0)</f>
        <v>0</v>
      </c>
      <c r="BK283" s="198">
        <f>IFERROR((SUM($J19:BK19)*$F283)/12,0)</f>
        <v>0</v>
      </c>
      <c r="BL283" s="198">
        <f>IFERROR((SUM($J19:BL19)*$F283)/12,0)</f>
        <v>0</v>
      </c>
      <c r="BM283" s="198">
        <f>IFERROR((SUM($J19:BM19)*$F283)/12,0)</f>
        <v>0</v>
      </c>
      <c r="BN283" s="198">
        <f>IFERROR((SUM($J19:BN19)*$F283)/12,0)</f>
        <v>0</v>
      </c>
      <c r="BO283" s="198">
        <f>IFERROR((SUM($J19:BO19)*$F283)/12,0)</f>
        <v>0</v>
      </c>
      <c r="BP283" s="198">
        <f>IFERROR((SUM($J19:BP19)*$F283)/12,0)</f>
        <v>0</v>
      </c>
      <c r="BQ283" s="198">
        <f>IFERROR((SUM($J19:BQ19)*$F283)/12,0)</f>
        <v>0</v>
      </c>
      <c r="BR283" s="198">
        <f>IFERROR((SUM($J19:BR19)*$F283)/12,0)</f>
        <v>0</v>
      </c>
      <c r="BS283" s="198">
        <f>IFERROR((SUM($J19:BS19)*$F283)/12,0)</f>
        <v>0</v>
      </c>
      <c r="BT283" s="198">
        <f>IFERROR((SUM($J19:BT19)*$F283)/12,0)</f>
        <v>0</v>
      </c>
      <c r="BU283" s="198">
        <f>IFERROR((SUM($J19:BU19)*$F283)/12,0)</f>
        <v>0</v>
      </c>
      <c r="BV283" s="198">
        <f>IFERROR((SUM($J19:BV19)*$F283)/12,0)</f>
        <v>0</v>
      </c>
      <c r="BW283" s="198">
        <f>IFERROR((SUM($J19:BW19)*$F283)/12,0)</f>
        <v>0</v>
      </c>
      <c r="BX283" s="198">
        <f>IFERROR((SUM($J19:BX19)*$F283)/12,0)</f>
        <v>0</v>
      </c>
      <c r="BY283" s="198">
        <f>IFERROR((SUM($J19:BY19)*$F283)/12,0)</f>
        <v>0</v>
      </c>
      <c r="BZ283" s="198">
        <f>IFERROR((SUM($J19:BZ19)*$F283)/12,0)</f>
        <v>0</v>
      </c>
      <c r="CA283" s="198">
        <f>IFERROR((SUM($J19:CA19)*$F283)/12,0)</f>
        <v>0</v>
      </c>
      <c r="CB283" s="198">
        <f>IFERROR((SUM($J19:CB19)*$F283)/12,0)</f>
        <v>0</v>
      </c>
      <c r="CC283" s="198">
        <f>IFERROR((SUM($J19:CC19)*$F283)/12,0)</f>
        <v>0</v>
      </c>
      <c r="CD283" s="198">
        <f>IFERROR((SUM($J19:CD19)*$F283)/12,0)</f>
        <v>0</v>
      </c>
      <c r="CE283" s="198">
        <f>IFERROR((SUM($J19:CE19)*$F283)/12,0)</f>
        <v>0</v>
      </c>
      <c r="CF283" s="198">
        <f>IFERROR((SUM($J19:CF19)*$F283)/12,0)</f>
        <v>0</v>
      </c>
      <c r="CG283" s="198">
        <f>IFERROR((SUM($J19:CG19)*$F283)/12,0)</f>
        <v>0</v>
      </c>
      <c r="CH283" s="198">
        <f>IFERROR((SUM($J19:CH19)*$F283)/12,0)</f>
        <v>0</v>
      </c>
      <c r="CI283" s="198">
        <f>IFERROR((SUM($J19:CI19)*$F283)/12,0)</f>
        <v>0</v>
      </c>
      <c r="CJ283" s="198">
        <f>IFERROR((SUM($J19:CJ19)*$F283)/12,0)</f>
        <v>0</v>
      </c>
      <c r="CK283" s="198">
        <f>IFERROR((SUM($J19:CK19)*$F283)/12,0)</f>
        <v>0</v>
      </c>
      <c r="CL283" s="198">
        <f>IFERROR((SUM($J19:CL19)*$F283)/12,0)</f>
        <v>0</v>
      </c>
      <c r="CM283" s="198">
        <f>IFERROR((SUM($J19:CM19)*$F283)/12,0)</f>
        <v>0</v>
      </c>
      <c r="CN283" s="198">
        <f>IFERROR((SUM($J19:CN19)*$F283)/12,0)</f>
        <v>0</v>
      </c>
      <c r="CO283" s="198">
        <f>IFERROR((SUM($J19:CO19)*$F283)/12,0)</f>
        <v>0</v>
      </c>
      <c r="CP283" s="198">
        <f>IFERROR((SUM($J19:CP19)*$F283)/12,0)</f>
        <v>0</v>
      </c>
      <c r="CQ283" s="198">
        <f>IFERROR((SUM($J19:CQ19)*$F283)/12,0)</f>
        <v>0</v>
      </c>
      <c r="CR283" s="198">
        <f>IFERROR((SUM($J19:CR19)*$F283)/12,0)</f>
        <v>0</v>
      </c>
      <c r="CS283" s="198">
        <f>IFERROR((SUM($J19:CS19)*$F283)/12,0)</f>
        <v>0</v>
      </c>
      <c r="CT283" s="198">
        <f>IFERROR((SUM($J19:CT19)*$F283)/12,0)</f>
        <v>0</v>
      </c>
      <c r="CU283" s="198">
        <f>IFERROR((SUM($J19:CU19)*$F283)/12,0)</f>
        <v>0</v>
      </c>
      <c r="CV283" s="198">
        <f>IFERROR((SUM($J19:CV19)*$F283)/12,0)</f>
        <v>0</v>
      </c>
      <c r="CW283" s="198">
        <f>IFERROR((SUM($J19:CW19)*$F283)/12,0)</f>
        <v>0</v>
      </c>
      <c r="CX283" s="198">
        <f>IFERROR((SUM($J19:CX19)*$F283)/12,0)</f>
        <v>0</v>
      </c>
      <c r="CY283" s="198">
        <f>IFERROR((SUM($J19:CY19)*$F283)/12,0)</f>
        <v>0</v>
      </c>
      <c r="CZ283" s="198">
        <f>IFERROR((SUM($J19:CZ19)*$F283)/12,0)</f>
        <v>0</v>
      </c>
      <c r="DA283" s="198">
        <f>IFERROR((SUM($J19:DA19)*$F283)/12,0)</f>
        <v>0</v>
      </c>
      <c r="DB283" s="198">
        <f>IFERROR((SUM($J19:DB19)*$F283)/12,0)</f>
        <v>0</v>
      </c>
      <c r="DC283" s="198">
        <f>IFERROR((SUM($J19:DC19)*$F283)/12,0)</f>
        <v>0</v>
      </c>
      <c r="DD283" s="198">
        <f>IFERROR((SUM($J19:DD19)*$F283)/12,0)</f>
        <v>0</v>
      </c>
      <c r="DE283" s="198">
        <f>IFERROR((SUM($J19:DE19)*$F283)/12,0)</f>
        <v>0</v>
      </c>
      <c r="DF283" s="198">
        <f>IFERROR((SUM($J19:DF19)*$F283)/12,0)</f>
        <v>0</v>
      </c>
      <c r="DG283" s="198">
        <f>IFERROR((SUM($J19:DG19)*$F283)/12,0)</f>
        <v>0</v>
      </c>
      <c r="DH283" s="198">
        <f>IFERROR((SUM($J19:DH19)*$F283)/12,0)</f>
        <v>0</v>
      </c>
      <c r="DI283" s="198">
        <f>IFERROR((SUM($J19:DI19)*$F283)/12,0)</f>
        <v>0</v>
      </c>
      <c r="DJ283" s="198">
        <f>IFERROR((SUM($J19:DJ19)*$F283)/12,0)</f>
        <v>0</v>
      </c>
      <c r="DK283" s="198">
        <f>IFERROR((SUM($J19:DK19)*$F283)/12,0)</f>
        <v>0</v>
      </c>
      <c r="DL283" s="198">
        <f>IFERROR((SUM($J19:DL19)*$F283)/12,0)</f>
        <v>0</v>
      </c>
      <c r="DM283" s="198">
        <f>IFERROR((SUM($J19:DM19)*$F283)/12,0)</f>
        <v>0</v>
      </c>
      <c r="DN283" s="198">
        <f>IFERROR((SUM($J19:DN19)*$F283)/12,0)</f>
        <v>0</v>
      </c>
      <c r="DO283" s="198">
        <f>IFERROR((SUM($J19:DO19)*$F283)/12,0)</f>
        <v>0</v>
      </c>
      <c r="DP283" s="198">
        <f>IFERROR((SUM($J19:DP19)*$F283)/12,0)</f>
        <v>0</v>
      </c>
      <c r="DQ283" s="198">
        <f>IFERROR((SUM($J19:DQ19)*$F283)/12,0)</f>
        <v>0</v>
      </c>
      <c r="DR283" s="198">
        <f>IFERROR((SUM($J19:DR19)*$F283)/12,0)</f>
        <v>0</v>
      </c>
      <c r="DS283" s="198">
        <f>IFERROR((SUM($J19:DS19)*$F283)/12,0)</f>
        <v>0</v>
      </c>
      <c r="DT283" s="198">
        <f>IFERROR((SUM($J19:DT19)*$F283)/12,0)</f>
        <v>0</v>
      </c>
      <c r="DU283" s="198">
        <f>IFERROR((SUM($J19:DU19)*$F283)/12,0)</f>
        <v>0</v>
      </c>
      <c r="DV283" s="198">
        <f>IFERROR((SUM($J19:DV19)*$F283)/12,0)</f>
        <v>0</v>
      </c>
      <c r="DW283" s="198">
        <f>IFERROR((SUM($J19:DW19)*$F283)/12,0)</f>
        <v>0</v>
      </c>
      <c r="DX283" s="198">
        <f>IFERROR((SUM($J19:DX19)*$F283)/12,0)</f>
        <v>0</v>
      </c>
      <c r="DY283" s="198">
        <f>IFERROR((SUM($J19:DY19)*$F283)/12,0)</f>
        <v>0</v>
      </c>
    </row>
    <row r="284" spans="3:129" ht="22" thickTop="1" thickBot="1" x14ac:dyDescent="0.4">
      <c r="C284" s="189">
        <f t="shared" si="339"/>
        <v>0</v>
      </c>
      <c r="D284" s="190" t="str">
        <f t="shared" ref="D284:E284" si="357">+D218</f>
        <v/>
      </c>
      <c r="E284" s="190" t="str">
        <f t="shared" si="357"/>
        <v>Amm.to Immateriale</v>
      </c>
      <c r="F284" s="197">
        <f t="shared" si="351"/>
        <v>0</v>
      </c>
      <c r="J284" s="198">
        <f t="shared" si="341"/>
        <v>0</v>
      </c>
      <c r="K284" s="198">
        <f>IFERROR((SUM($J20:K20)*$F284)/12,0)</f>
        <v>0</v>
      </c>
      <c r="L284" s="198">
        <f>IFERROR((SUM($J20:L20)*$F284)/12,0)</f>
        <v>0</v>
      </c>
      <c r="M284" s="198">
        <f>IFERROR((SUM($J20:M20)*$F284)/12,0)</f>
        <v>0</v>
      </c>
      <c r="N284" s="198">
        <f>IFERROR((SUM($J20:N20)*$F284)/12,0)</f>
        <v>0</v>
      </c>
      <c r="O284" s="198">
        <f>IFERROR((SUM($J20:O20)*$F284)/12,0)</f>
        <v>0</v>
      </c>
      <c r="P284" s="198">
        <f>IFERROR((SUM($J20:P20)*$F284)/12,0)</f>
        <v>0</v>
      </c>
      <c r="Q284" s="198">
        <f>IFERROR((SUM($J20:Q20)*$F284)/12,0)</f>
        <v>0</v>
      </c>
      <c r="R284" s="198">
        <f>IFERROR((SUM($J20:R20)*$F284)/12,0)</f>
        <v>0</v>
      </c>
      <c r="S284" s="198">
        <f>IFERROR((SUM($J20:S20)*$F284)/12,0)</f>
        <v>0</v>
      </c>
      <c r="T284" s="198">
        <f>IFERROR((SUM($J20:T20)*$F284)/12,0)</f>
        <v>0</v>
      </c>
      <c r="U284" s="198">
        <f>IFERROR((SUM($J20:U20)*$F284)/12,0)</f>
        <v>0</v>
      </c>
      <c r="V284" s="198">
        <f>IFERROR((SUM($J20:V20)*$F284)/12,0)</f>
        <v>0</v>
      </c>
      <c r="W284" s="198">
        <f>IFERROR((SUM($J20:W20)*$F284)/12,0)</f>
        <v>0</v>
      </c>
      <c r="X284" s="198">
        <f>IFERROR((SUM($J20:X20)*$F284)/12,0)</f>
        <v>0</v>
      </c>
      <c r="Y284" s="198">
        <f>IFERROR((SUM($J20:Y20)*$F284)/12,0)</f>
        <v>0</v>
      </c>
      <c r="Z284" s="198">
        <f>IFERROR((SUM($J20:Z20)*$F284)/12,0)</f>
        <v>0</v>
      </c>
      <c r="AA284" s="198">
        <f>IFERROR((SUM($J20:AA20)*$F284)/12,0)</f>
        <v>0</v>
      </c>
      <c r="AB284" s="198">
        <f>IFERROR((SUM($J20:AB20)*$F284)/12,0)</f>
        <v>0</v>
      </c>
      <c r="AC284" s="198">
        <f>IFERROR((SUM($J20:AC20)*$F284)/12,0)</f>
        <v>0</v>
      </c>
      <c r="AD284" s="198">
        <f>IFERROR((SUM($J20:AD20)*$F284)/12,0)</f>
        <v>0</v>
      </c>
      <c r="AE284" s="198">
        <f>IFERROR((SUM($J20:AE20)*$F284)/12,0)</f>
        <v>0</v>
      </c>
      <c r="AF284" s="198">
        <f>IFERROR((SUM($J20:AF20)*$F284)/12,0)</f>
        <v>0</v>
      </c>
      <c r="AG284" s="198">
        <f>IFERROR((SUM($J20:AG20)*$F284)/12,0)</f>
        <v>0</v>
      </c>
      <c r="AH284" s="198">
        <f>IFERROR((SUM($J20:AH20)*$F284)/12,0)</f>
        <v>0</v>
      </c>
      <c r="AI284" s="198">
        <f>IFERROR((SUM($J20:AI20)*$F284)/12,0)</f>
        <v>0</v>
      </c>
      <c r="AJ284" s="198">
        <f>IFERROR((SUM($J20:AJ20)*$F284)/12,0)</f>
        <v>0</v>
      </c>
      <c r="AK284" s="198">
        <f>IFERROR((SUM($J20:AK20)*$F284)/12,0)</f>
        <v>0</v>
      </c>
      <c r="AL284" s="198">
        <f>IFERROR((SUM($J20:AL20)*$F284)/12,0)</f>
        <v>0</v>
      </c>
      <c r="AM284" s="198">
        <f>IFERROR((SUM($J20:AM20)*$F284)/12,0)</f>
        <v>0</v>
      </c>
      <c r="AN284" s="198">
        <f>IFERROR((SUM($J20:AN20)*$F284)/12,0)</f>
        <v>0</v>
      </c>
      <c r="AO284" s="198">
        <f>IFERROR((SUM($J20:AO20)*$F284)/12,0)</f>
        <v>0</v>
      </c>
      <c r="AP284" s="198">
        <f>IFERROR((SUM($J20:AP20)*$F284)/12,0)</f>
        <v>0</v>
      </c>
      <c r="AQ284" s="198">
        <f>IFERROR((SUM($J20:AQ20)*$F284)/12,0)</f>
        <v>0</v>
      </c>
      <c r="AR284" s="198">
        <f>IFERROR((SUM($J20:AR20)*$F284)/12,0)</f>
        <v>0</v>
      </c>
      <c r="AS284" s="198">
        <f>IFERROR((SUM($J20:AS20)*$F284)/12,0)</f>
        <v>0</v>
      </c>
      <c r="AT284" s="198">
        <f>IFERROR((SUM($J20:AT20)*$F284)/12,0)</f>
        <v>0</v>
      </c>
      <c r="AU284" s="198">
        <f>IFERROR((SUM($J20:AU20)*$F284)/12,0)</f>
        <v>0</v>
      </c>
      <c r="AV284" s="198">
        <f>IFERROR((SUM($J20:AV20)*$F284)/12,0)</f>
        <v>0</v>
      </c>
      <c r="AW284" s="198">
        <f>IFERROR((SUM($J20:AW20)*$F284)/12,0)</f>
        <v>0</v>
      </c>
      <c r="AX284" s="198">
        <f>IFERROR((SUM($J20:AX20)*$F284)/12,0)</f>
        <v>0</v>
      </c>
      <c r="AY284" s="198">
        <f>IFERROR((SUM($J20:AY20)*$F284)/12,0)</f>
        <v>0</v>
      </c>
      <c r="AZ284" s="198">
        <f>IFERROR((SUM($J20:AZ20)*$F284)/12,0)</f>
        <v>0</v>
      </c>
      <c r="BA284" s="198">
        <f>IFERROR((SUM($J20:BA20)*$F284)/12,0)</f>
        <v>0</v>
      </c>
      <c r="BB284" s="198">
        <f>IFERROR((SUM($J20:BB20)*$F284)/12,0)</f>
        <v>0</v>
      </c>
      <c r="BC284" s="198">
        <f>IFERROR((SUM($J20:BC20)*$F284)/12,0)</f>
        <v>0</v>
      </c>
      <c r="BD284" s="198">
        <f>IFERROR((SUM($J20:BD20)*$F284)/12,0)</f>
        <v>0</v>
      </c>
      <c r="BE284" s="198">
        <f>IFERROR((SUM($J20:BE20)*$F284)/12,0)</f>
        <v>0</v>
      </c>
      <c r="BF284" s="198">
        <f>IFERROR((SUM($J20:BF20)*$F284)/12,0)</f>
        <v>0</v>
      </c>
      <c r="BG284" s="198">
        <f>IFERROR((SUM($J20:BG20)*$F284)/12,0)</f>
        <v>0</v>
      </c>
      <c r="BH284" s="198">
        <f>IFERROR((SUM($J20:BH20)*$F284)/12,0)</f>
        <v>0</v>
      </c>
      <c r="BI284" s="198">
        <f>IFERROR((SUM($J20:BI20)*$F284)/12,0)</f>
        <v>0</v>
      </c>
      <c r="BJ284" s="198">
        <f>IFERROR((SUM($J20:BJ20)*$F284)/12,0)</f>
        <v>0</v>
      </c>
      <c r="BK284" s="198">
        <f>IFERROR((SUM($J20:BK20)*$F284)/12,0)</f>
        <v>0</v>
      </c>
      <c r="BL284" s="198">
        <f>IFERROR((SUM($J20:BL20)*$F284)/12,0)</f>
        <v>0</v>
      </c>
      <c r="BM284" s="198">
        <f>IFERROR((SUM($J20:BM20)*$F284)/12,0)</f>
        <v>0</v>
      </c>
      <c r="BN284" s="198">
        <f>IFERROR((SUM($J20:BN20)*$F284)/12,0)</f>
        <v>0</v>
      </c>
      <c r="BO284" s="198">
        <f>IFERROR((SUM($J20:BO20)*$F284)/12,0)</f>
        <v>0</v>
      </c>
      <c r="BP284" s="198">
        <f>IFERROR((SUM($J20:BP20)*$F284)/12,0)</f>
        <v>0</v>
      </c>
      <c r="BQ284" s="198">
        <f>IFERROR((SUM($J20:BQ20)*$F284)/12,0)</f>
        <v>0</v>
      </c>
      <c r="BR284" s="198">
        <f>IFERROR((SUM($J20:BR20)*$F284)/12,0)</f>
        <v>0</v>
      </c>
      <c r="BS284" s="198">
        <f>IFERROR((SUM($J20:BS20)*$F284)/12,0)</f>
        <v>0</v>
      </c>
      <c r="BT284" s="198">
        <f>IFERROR((SUM($J20:BT20)*$F284)/12,0)</f>
        <v>0</v>
      </c>
      <c r="BU284" s="198">
        <f>IFERROR((SUM($J20:BU20)*$F284)/12,0)</f>
        <v>0</v>
      </c>
      <c r="BV284" s="198">
        <f>IFERROR((SUM($J20:BV20)*$F284)/12,0)</f>
        <v>0</v>
      </c>
      <c r="BW284" s="198">
        <f>IFERROR((SUM($J20:BW20)*$F284)/12,0)</f>
        <v>0</v>
      </c>
      <c r="BX284" s="198">
        <f>IFERROR((SUM($J20:BX20)*$F284)/12,0)</f>
        <v>0</v>
      </c>
      <c r="BY284" s="198">
        <f>IFERROR((SUM($J20:BY20)*$F284)/12,0)</f>
        <v>0</v>
      </c>
      <c r="BZ284" s="198">
        <f>IFERROR((SUM($J20:BZ20)*$F284)/12,0)</f>
        <v>0</v>
      </c>
      <c r="CA284" s="198">
        <f>IFERROR((SUM($J20:CA20)*$F284)/12,0)</f>
        <v>0</v>
      </c>
      <c r="CB284" s="198">
        <f>IFERROR((SUM($J20:CB20)*$F284)/12,0)</f>
        <v>0</v>
      </c>
      <c r="CC284" s="198">
        <f>IFERROR((SUM($J20:CC20)*$F284)/12,0)</f>
        <v>0</v>
      </c>
      <c r="CD284" s="198">
        <f>IFERROR((SUM($J20:CD20)*$F284)/12,0)</f>
        <v>0</v>
      </c>
      <c r="CE284" s="198">
        <f>IFERROR((SUM($J20:CE20)*$F284)/12,0)</f>
        <v>0</v>
      </c>
      <c r="CF284" s="198">
        <f>IFERROR((SUM($J20:CF20)*$F284)/12,0)</f>
        <v>0</v>
      </c>
      <c r="CG284" s="198">
        <f>IFERROR((SUM($J20:CG20)*$F284)/12,0)</f>
        <v>0</v>
      </c>
      <c r="CH284" s="198">
        <f>IFERROR((SUM($J20:CH20)*$F284)/12,0)</f>
        <v>0</v>
      </c>
      <c r="CI284" s="198">
        <f>IFERROR((SUM($J20:CI20)*$F284)/12,0)</f>
        <v>0</v>
      </c>
      <c r="CJ284" s="198">
        <f>IFERROR((SUM($J20:CJ20)*$F284)/12,0)</f>
        <v>0</v>
      </c>
      <c r="CK284" s="198">
        <f>IFERROR((SUM($J20:CK20)*$F284)/12,0)</f>
        <v>0</v>
      </c>
      <c r="CL284" s="198">
        <f>IFERROR((SUM($J20:CL20)*$F284)/12,0)</f>
        <v>0</v>
      </c>
      <c r="CM284" s="198">
        <f>IFERROR((SUM($J20:CM20)*$F284)/12,0)</f>
        <v>0</v>
      </c>
      <c r="CN284" s="198">
        <f>IFERROR((SUM($J20:CN20)*$F284)/12,0)</f>
        <v>0</v>
      </c>
      <c r="CO284" s="198">
        <f>IFERROR((SUM($J20:CO20)*$F284)/12,0)</f>
        <v>0</v>
      </c>
      <c r="CP284" s="198">
        <f>IFERROR((SUM($J20:CP20)*$F284)/12,0)</f>
        <v>0</v>
      </c>
      <c r="CQ284" s="198">
        <f>IFERROR((SUM($J20:CQ20)*$F284)/12,0)</f>
        <v>0</v>
      </c>
      <c r="CR284" s="198">
        <f>IFERROR((SUM($J20:CR20)*$F284)/12,0)</f>
        <v>0</v>
      </c>
      <c r="CS284" s="198">
        <f>IFERROR((SUM($J20:CS20)*$F284)/12,0)</f>
        <v>0</v>
      </c>
      <c r="CT284" s="198">
        <f>IFERROR((SUM($J20:CT20)*$F284)/12,0)</f>
        <v>0</v>
      </c>
      <c r="CU284" s="198">
        <f>IFERROR((SUM($J20:CU20)*$F284)/12,0)</f>
        <v>0</v>
      </c>
      <c r="CV284" s="198">
        <f>IFERROR((SUM($J20:CV20)*$F284)/12,0)</f>
        <v>0</v>
      </c>
      <c r="CW284" s="198">
        <f>IFERROR((SUM($J20:CW20)*$F284)/12,0)</f>
        <v>0</v>
      </c>
      <c r="CX284" s="198">
        <f>IFERROR((SUM($J20:CX20)*$F284)/12,0)</f>
        <v>0</v>
      </c>
      <c r="CY284" s="198">
        <f>IFERROR((SUM($J20:CY20)*$F284)/12,0)</f>
        <v>0</v>
      </c>
      <c r="CZ284" s="198">
        <f>IFERROR((SUM($J20:CZ20)*$F284)/12,0)</f>
        <v>0</v>
      </c>
      <c r="DA284" s="198">
        <f>IFERROR((SUM($J20:DA20)*$F284)/12,0)</f>
        <v>0</v>
      </c>
      <c r="DB284" s="198">
        <f>IFERROR((SUM($J20:DB20)*$F284)/12,0)</f>
        <v>0</v>
      </c>
      <c r="DC284" s="198">
        <f>IFERROR((SUM($J20:DC20)*$F284)/12,0)</f>
        <v>0</v>
      </c>
      <c r="DD284" s="198">
        <f>IFERROR((SUM($J20:DD20)*$F284)/12,0)</f>
        <v>0</v>
      </c>
      <c r="DE284" s="198">
        <f>IFERROR((SUM($J20:DE20)*$F284)/12,0)</f>
        <v>0</v>
      </c>
      <c r="DF284" s="198">
        <f>IFERROR((SUM($J20:DF20)*$F284)/12,0)</f>
        <v>0</v>
      </c>
      <c r="DG284" s="198">
        <f>IFERROR((SUM($J20:DG20)*$F284)/12,0)</f>
        <v>0</v>
      </c>
      <c r="DH284" s="198">
        <f>IFERROR((SUM($J20:DH20)*$F284)/12,0)</f>
        <v>0</v>
      </c>
      <c r="DI284" s="198">
        <f>IFERROR((SUM($J20:DI20)*$F284)/12,0)</f>
        <v>0</v>
      </c>
      <c r="DJ284" s="198">
        <f>IFERROR((SUM($J20:DJ20)*$F284)/12,0)</f>
        <v>0</v>
      </c>
      <c r="DK284" s="198">
        <f>IFERROR((SUM($J20:DK20)*$F284)/12,0)</f>
        <v>0</v>
      </c>
      <c r="DL284" s="198">
        <f>IFERROR((SUM($J20:DL20)*$F284)/12,0)</f>
        <v>0</v>
      </c>
      <c r="DM284" s="198">
        <f>IFERROR((SUM($J20:DM20)*$F284)/12,0)</f>
        <v>0</v>
      </c>
      <c r="DN284" s="198">
        <f>IFERROR((SUM($J20:DN20)*$F284)/12,0)</f>
        <v>0</v>
      </c>
      <c r="DO284" s="198">
        <f>IFERROR((SUM($J20:DO20)*$F284)/12,0)</f>
        <v>0</v>
      </c>
      <c r="DP284" s="198">
        <f>IFERROR((SUM($J20:DP20)*$F284)/12,0)</f>
        <v>0</v>
      </c>
      <c r="DQ284" s="198">
        <f>IFERROR((SUM($J20:DQ20)*$F284)/12,0)</f>
        <v>0</v>
      </c>
      <c r="DR284" s="198">
        <f>IFERROR((SUM($J20:DR20)*$F284)/12,0)</f>
        <v>0</v>
      </c>
      <c r="DS284" s="198">
        <f>IFERROR((SUM($J20:DS20)*$F284)/12,0)</f>
        <v>0</v>
      </c>
      <c r="DT284" s="198">
        <f>IFERROR((SUM($J20:DT20)*$F284)/12,0)</f>
        <v>0</v>
      </c>
      <c r="DU284" s="198">
        <f>IFERROR((SUM($J20:DU20)*$F284)/12,0)</f>
        <v>0</v>
      </c>
      <c r="DV284" s="198">
        <f>IFERROR((SUM($J20:DV20)*$F284)/12,0)</f>
        <v>0</v>
      </c>
      <c r="DW284" s="198">
        <f>IFERROR((SUM($J20:DW20)*$F284)/12,0)</f>
        <v>0</v>
      </c>
      <c r="DX284" s="198">
        <f>IFERROR((SUM($J20:DX20)*$F284)/12,0)</f>
        <v>0</v>
      </c>
      <c r="DY284" s="198">
        <f>IFERROR((SUM($J20:DY20)*$F284)/12,0)</f>
        <v>0</v>
      </c>
    </row>
    <row r="285" spans="3:129" ht="22" thickTop="1" thickBot="1" x14ac:dyDescent="0.4">
      <c r="C285" s="189">
        <f t="shared" ref="C285:C300" si="358">C21</f>
        <v>0</v>
      </c>
      <c r="D285" s="190" t="str">
        <f t="shared" ref="D285:E285" si="359">+D219</f>
        <v/>
      </c>
      <c r="E285" s="190" t="str">
        <f t="shared" si="359"/>
        <v>Amm.to Immateriale</v>
      </c>
      <c r="F285" s="197">
        <f t="shared" si="351"/>
        <v>0</v>
      </c>
      <c r="J285" s="198">
        <f t="shared" si="341"/>
        <v>0</v>
      </c>
      <c r="K285" s="198">
        <f>IFERROR((SUM($J21:K21)*$F285)/12,0)</f>
        <v>0</v>
      </c>
      <c r="L285" s="198">
        <f>IFERROR((SUM($J21:L21)*$F285)/12,0)</f>
        <v>0</v>
      </c>
      <c r="M285" s="198">
        <f>IFERROR((SUM($J21:M21)*$F285)/12,0)</f>
        <v>0</v>
      </c>
      <c r="N285" s="198">
        <f>IFERROR((SUM($J21:N21)*$F285)/12,0)</f>
        <v>0</v>
      </c>
      <c r="O285" s="198">
        <f>IFERROR((SUM($J21:O21)*$F285)/12,0)</f>
        <v>0</v>
      </c>
      <c r="P285" s="198">
        <f>IFERROR((SUM($J21:P21)*$F285)/12,0)</f>
        <v>0</v>
      </c>
      <c r="Q285" s="198">
        <f>IFERROR((SUM($J21:Q21)*$F285)/12,0)</f>
        <v>0</v>
      </c>
      <c r="R285" s="198">
        <f>IFERROR((SUM($J21:R21)*$F285)/12,0)</f>
        <v>0</v>
      </c>
      <c r="S285" s="198">
        <f>IFERROR((SUM($J21:S21)*$F285)/12,0)</f>
        <v>0</v>
      </c>
      <c r="T285" s="198">
        <f>IFERROR((SUM($J21:T21)*$F285)/12,0)</f>
        <v>0</v>
      </c>
      <c r="U285" s="198">
        <f>IFERROR((SUM($J21:U21)*$F285)/12,0)</f>
        <v>0</v>
      </c>
      <c r="V285" s="198">
        <f>IFERROR((SUM($J21:V21)*$F285)/12,0)</f>
        <v>0</v>
      </c>
      <c r="W285" s="198">
        <f>IFERROR((SUM($J21:W21)*$F285)/12,0)</f>
        <v>0</v>
      </c>
      <c r="X285" s="198">
        <f>IFERROR((SUM($J21:X21)*$F285)/12,0)</f>
        <v>0</v>
      </c>
      <c r="Y285" s="198">
        <f>IFERROR((SUM($J21:Y21)*$F285)/12,0)</f>
        <v>0</v>
      </c>
      <c r="Z285" s="198">
        <f>IFERROR((SUM($J21:Z21)*$F285)/12,0)</f>
        <v>0</v>
      </c>
      <c r="AA285" s="198">
        <f>IFERROR((SUM($J21:AA21)*$F285)/12,0)</f>
        <v>0</v>
      </c>
      <c r="AB285" s="198">
        <f>IFERROR((SUM($J21:AB21)*$F285)/12,0)</f>
        <v>0</v>
      </c>
      <c r="AC285" s="198">
        <f>IFERROR((SUM($J21:AC21)*$F285)/12,0)</f>
        <v>0</v>
      </c>
      <c r="AD285" s="198">
        <f>IFERROR((SUM($J21:AD21)*$F285)/12,0)</f>
        <v>0</v>
      </c>
      <c r="AE285" s="198">
        <f>IFERROR((SUM($J21:AE21)*$F285)/12,0)</f>
        <v>0</v>
      </c>
      <c r="AF285" s="198">
        <f>IFERROR((SUM($J21:AF21)*$F285)/12,0)</f>
        <v>0</v>
      </c>
      <c r="AG285" s="198">
        <f>IFERROR((SUM($J21:AG21)*$F285)/12,0)</f>
        <v>0</v>
      </c>
      <c r="AH285" s="198">
        <f>IFERROR((SUM($J21:AH21)*$F285)/12,0)</f>
        <v>0</v>
      </c>
      <c r="AI285" s="198">
        <f>IFERROR((SUM($J21:AI21)*$F285)/12,0)</f>
        <v>0</v>
      </c>
      <c r="AJ285" s="198">
        <f>IFERROR((SUM($J21:AJ21)*$F285)/12,0)</f>
        <v>0</v>
      </c>
      <c r="AK285" s="198">
        <f>IFERROR((SUM($J21:AK21)*$F285)/12,0)</f>
        <v>0</v>
      </c>
      <c r="AL285" s="198">
        <f>IFERROR((SUM($J21:AL21)*$F285)/12,0)</f>
        <v>0</v>
      </c>
      <c r="AM285" s="198">
        <f>IFERROR((SUM($J21:AM21)*$F285)/12,0)</f>
        <v>0</v>
      </c>
      <c r="AN285" s="198">
        <f>IFERROR((SUM($J21:AN21)*$F285)/12,0)</f>
        <v>0</v>
      </c>
      <c r="AO285" s="198">
        <f>IFERROR((SUM($J21:AO21)*$F285)/12,0)</f>
        <v>0</v>
      </c>
      <c r="AP285" s="198">
        <f>IFERROR((SUM($J21:AP21)*$F285)/12,0)</f>
        <v>0</v>
      </c>
      <c r="AQ285" s="198">
        <f>IFERROR((SUM($J21:AQ21)*$F285)/12,0)</f>
        <v>0</v>
      </c>
      <c r="AR285" s="198">
        <f>IFERROR((SUM($J21:AR21)*$F285)/12,0)</f>
        <v>0</v>
      </c>
      <c r="AS285" s="198">
        <f>IFERROR((SUM($J21:AS21)*$F285)/12,0)</f>
        <v>0</v>
      </c>
      <c r="AT285" s="198">
        <f>IFERROR((SUM($J21:AT21)*$F285)/12,0)</f>
        <v>0</v>
      </c>
      <c r="AU285" s="198">
        <f>IFERROR((SUM($J21:AU21)*$F285)/12,0)</f>
        <v>0</v>
      </c>
      <c r="AV285" s="198">
        <f>IFERROR((SUM($J21:AV21)*$F285)/12,0)</f>
        <v>0</v>
      </c>
      <c r="AW285" s="198">
        <f>IFERROR((SUM($J21:AW21)*$F285)/12,0)</f>
        <v>0</v>
      </c>
      <c r="AX285" s="198">
        <f>IFERROR((SUM($J21:AX21)*$F285)/12,0)</f>
        <v>0</v>
      </c>
      <c r="AY285" s="198">
        <f>IFERROR((SUM($J21:AY21)*$F285)/12,0)</f>
        <v>0</v>
      </c>
      <c r="AZ285" s="198">
        <f>IFERROR((SUM($J21:AZ21)*$F285)/12,0)</f>
        <v>0</v>
      </c>
      <c r="BA285" s="198">
        <f>IFERROR((SUM($J21:BA21)*$F285)/12,0)</f>
        <v>0</v>
      </c>
      <c r="BB285" s="198">
        <f>IFERROR((SUM($J21:BB21)*$F285)/12,0)</f>
        <v>0</v>
      </c>
      <c r="BC285" s="198">
        <f>IFERROR((SUM($J21:BC21)*$F285)/12,0)</f>
        <v>0</v>
      </c>
      <c r="BD285" s="198">
        <f>IFERROR((SUM($J21:BD21)*$F285)/12,0)</f>
        <v>0</v>
      </c>
      <c r="BE285" s="198">
        <f>IFERROR((SUM($J21:BE21)*$F285)/12,0)</f>
        <v>0</v>
      </c>
      <c r="BF285" s="198">
        <f>IFERROR((SUM($J21:BF21)*$F285)/12,0)</f>
        <v>0</v>
      </c>
      <c r="BG285" s="198">
        <f>IFERROR((SUM($J21:BG21)*$F285)/12,0)</f>
        <v>0</v>
      </c>
      <c r="BH285" s="198">
        <f>IFERROR((SUM($J21:BH21)*$F285)/12,0)</f>
        <v>0</v>
      </c>
      <c r="BI285" s="198">
        <f>IFERROR((SUM($J21:BI21)*$F285)/12,0)</f>
        <v>0</v>
      </c>
      <c r="BJ285" s="198">
        <f>IFERROR((SUM($J21:BJ21)*$F285)/12,0)</f>
        <v>0</v>
      </c>
      <c r="BK285" s="198">
        <f>IFERROR((SUM($J21:BK21)*$F285)/12,0)</f>
        <v>0</v>
      </c>
      <c r="BL285" s="198">
        <f>IFERROR((SUM($J21:BL21)*$F285)/12,0)</f>
        <v>0</v>
      </c>
      <c r="BM285" s="198">
        <f>IFERROR((SUM($J21:BM21)*$F285)/12,0)</f>
        <v>0</v>
      </c>
      <c r="BN285" s="198">
        <f>IFERROR((SUM($J21:BN21)*$F285)/12,0)</f>
        <v>0</v>
      </c>
      <c r="BO285" s="198">
        <f>IFERROR((SUM($J21:BO21)*$F285)/12,0)</f>
        <v>0</v>
      </c>
      <c r="BP285" s="198">
        <f>IFERROR((SUM($J21:BP21)*$F285)/12,0)</f>
        <v>0</v>
      </c>
      <c r="BQ285" s="198">
        <f>IFERROR((SUM($J21:BQ21)*$F285)/12,0)</f>
        <v>0</v>
      </c>
      <c r="BR285" s="198">
        <f>IFERROR((SUM($J21:BR21)*$F285)/12,0)</f>
        <v>0</v>
      </c>
      <c r="BS285" s="198">
        <f>IFERROR((SUM($J21:BS21)*$F285)/12,0)</f>
        <v>0</v>
      </c>
      <c r="BT285" s="198">
        <f>IFERROR((SUM($J21:BT21)*$F285)/12,0)</f>
        <v>0</v>
      </c>
      <c r="BU285" s="198">
        <f>IFERROR((SUM($J21:BU21)*$F285)/12,0)</f>
        <v>0</v>
      </c>
      <c r="BV285" s="198">
        <f>IFERROR((SUM($J21:BV21)*$F285)/12,0)</f>
        <v>0</v>
      </c>
      <c r="BW285" s="198">
        <f>IFERROR((SUM($J21:BW21)*$F285)/12,0)</f>
        <v>0</v>
      </c>
      <c r="BX285" s="198">
        <f>IFERROR((SUM($J21:BX21)*$F285)/12,0)</f>
        <v>0</v>
      </c>
      <c r="BY285" s="198">
        <f>IFERROR((SUM($J21:BY21)*$F285)/12,0)</f>
        <v>0</v>
      </c>
      <c r="BZ285" s="198">
        <f>IFERROR((SUM($J21:BZ21)*$F285)/12,0)</f>
        <v>0</v>
      </c>
      <c r="CA285" s="198">
        <f>IFERROR((SUM($J21:CA21)*$F285)/12,0)</f>
        <v>0</v>
      </c>
      <c r="CB285" s="198">
        <f>IFERROR((SUM($J21:CB21)*$F285)/12,0)</f>
        <v>0</v>
      </c>
      <c r="CC285" s="198">
        <f>IFERROR((SUM($J21:CC21)*$F285)/12,0)</f>
        <v>0</v>
      </c>
      <c r="CD285" s="198">
        <f>IFERROR((SUM($J21:CD21)*$F285)/12,0)</f>
        <v>0</v>
      </c>
      <c r="CE285" s="198">
        <f>IFERROR((SUM($J21:CE21)*$F285)/12,0)</f>
        <v>0</v>
      </c>
      <c r="CF285" s="198">
        <f>IFERROR((SUM($J21:CF21)*$F285)/12,0)</f>
        <v>0</v>
      </c>
      <c r="CG285" s="198">
        <f>IFERROR((SUM($J21:CG21)*$F285)/12,0)</f>
        <v>0</v>
      </c>
      <c r="CH285" s="198">
        <f>IFERROR((SUM($J21:CH21)*$F285)/12,0)</f>
        <v>0</v>
      </c>
      <c r="CI285" s="198">
        <f>IFERROR((SUM($J21:CI21)*$F285)/12,0)</f>
        <v>0</v>
      </c>
      <c r="CJ285" s="198">
        <f>IFERROR((SUM($J21:CJ21)*$F285)/12,0)</f>
        <v>0</v>
      </c>
      <c r="CK285" s="198">
        <f>IFERROR((SUM($J21:CK21)*$F285)/12,0)</f>
        <v>0</v>
      </c>
      <c r="CL285" s="198">
        <f>IFERROR((SUM($J21:CL21)*$F285)/12,0)</f>
        <v>0</v>
      </c>
      <c r="CM285" s="198">
        <f>IFERROR((SUM($J21:CM21)*$F285)/12,0)</f>
        <v>0</v>
      </c>
      <c r="CN285" s="198">
        <f>IFERROR((SUM($J21:CN21)*$F285)/12,0)</f>
        <v>0</v>
      </c>
      <c r="CO285" s="198">
        <f>IFERROR((SUM($J21:CO21)*$F285)/12,0)</f>
        <v>0</v>
      </c>
      <c r="CP285" s="198">
        <f>IFERROR((SUM($J21:CP21)*$F285)/12,0)</f>
        <v>0</v>
      </c>
      <c r="CQ285" s="198">
        <f>IFERROR((SUM($J21:CQ21)*$F285)/12,0)</f>
        <v>0</v>
      </c>
      <c r="CR285" s="198">
        <f>IFERROR((SUM($J21:CR21)*$F285)/12,0)</f>
        <v>0</v>
      </c>
      <c r="CS285" s="198">
        <f>IFERROR((SUM($J21:CS21)*$F285)/12,0)</f>
        <v>0</v>
      </c>
      <c r="CT285" s="198">
        <f>IFERROR((SUM($J21:CT21)*$F285)/12,0)</f>
        <v>0</v>
      </c>
      <c r="CU285" s="198">
        <f>IFERROR((SUM($J21:CU21)*$F285)/12,0)</f>
        <v>0</v>
      </c>
      <c r="CV285" s="198">
        <f>IFERROR((SUM($J21:CV21)*$F285)/12,0)</f>
        <v>0</v>
      </c>
      <c r="CW285" s="198">
        <f>IFERROR((SUM($J21:CW21)*$F285)/12,0)</f>
        <v>0</v>
      </c>
      <c r="CX285" s="198">
        <f>IFERROR((SUM($J21:CX21)*$F285)/12,0)</f>
        <v>0</v>
      </c>
      <c r="CY285" s="198">
        <f>IFERROR((SUM($J21:CY21)*$F285)/12,0)</f>
        <v>0</v>
      </c>
      <c r="CZ285" s="198">
        <f>IFERROR((SUM($J21:CZ21)*$F285)/12,0)</f>
        <v>0</v>
      </c>
      <c r="DA285" s="198">
        <f>IFERROR((SUM($J21:DA21)*$F285)/12,0)</f>
        <v>0</v>
      </c>
      <c r="DB285" s="198">
        <f>IFERROR((SUM($J21:DB21)*$F285)/12,0)</f>
        <v>0</v>
      </c>
      <c r="DC285" s="198">
        <f>IFERROR((SUM($J21:DC21)*$F285)/12,0)</f>
        <v>0</v>
      </c>
      <c r="DD285" s="198">
        <f>IFERROR((SUM($J21:DD21)*$F285)/12,0)</f>
        <v>0</v>
      </c>
      <c r="DE285" s="198">
        <f>IFERROR((SUM($J21:DE21)*$F285)/12,0)</f>
        <v>0</v>
      </c>
      <c r="DF285" s="198">
        <f>IFERROR((SUM($J21:DF21)*$F285)/12,0)</f>
        <v>0</v>
      </c>
      <c r="DG285" s="198">
        <f>IFERROR((SUM($J21:DG21)*$F285)/12,0)</f>
        <v>0</v>
      </c>
      <c r="DH285" s="198">
        <f>IFERROR((SUM($J21:DH21)*$F285)/12,0)</f>
        <v>0</v>
      </c>
      <c r="DI285" s="198">
        <f>IFERROR((SUM($J21:DI21)*$F285)/12,0)</f>
        <v>0</v>
      </c>
      <c r="DJ285" s="198">
        <f>IFERROR((SUM($J21:DJ21)*$F285)/12,0)</f>
        <v>0</v>
      </c>
      <c r="DK285" s="198">
        <f>IFERROR((SUM($J21:DK21)*$F285)/12,0)</f>
        <v>0</v>
      </c>
      <c r="DL285" s="198">
        <f>IFERROR((SUM($J21:DL21)*$F285)/12,0)</f>
        <v>0</v>
      </c>
      <c r="DM285" s="198">
        <f>IFERROR((SUM($J21:DM21)*$F285)/12,0)</f>
        <v>0</v>
      </c>
      <c r="DN285" s="198">
        <f>IFERROR((SUM($J21:DN21)*$F285)/12,0)</f>
        <v>0</v>
      </c>
      <c r="DO285" s="198">
        <f>IFERROR((SUM($J21:DO21)*$F285)/12,0)</f>
        <v>0</v>
      </c>
      <c r="DP285" s="198">
        <f>IFERROR((SUM($J21:DP21)*$F285)/12,0)</f>
        <v>0</v>
      </c>
      <c r="DQ285" s="198">
        <f>IFERROR((SUM($J21:DQ21)*$F285)/12,0)</f>
        <v>0</v>
      </c>
      <c r="DR285" s="198">
        <f>IFERROR((SUM($J21:DR21)*$F285)/12,0)</f>
        <v>0</v>
      </c>
      <c r="DS285" s="198">
        <f>IFERROR((SUM($J21:DS21)*$F285)/12,0)</f>
        <v>0</v>
      </c>
      <c r="DT285" s="198">
        <f>IFERROR((SUM($J21:DT21)*$F285)/12,0)</f>
        <v>0</v>
      </c>
      <c r="DU285" s="198">
        <f>IFERROR((SUM($J21:DU21)*$F285)/12,0)</f>
        <v>0</v>
      </c>
      <c r="DV285" s="198">
        <f>IFERROR((SUM($J21:DV21)*$F285)/12,0)</f>
        <v>0</v>
      </c>
      <c r="DW285" s="198">
        <f>IFERROR((SUM($J21:DW21)*$F285)/12,0)</f>
        <v>0</v>
      </c>
      <c r="DX285" s="198">
        <f>IFERROR((SUM($J21:DX21)*$F285)/12,0)</f>
        <v>0</v>
      </c>
      <c r="DY285" s="198">
        <f>IFERROR((SUM($J21:DY21)*$F285)/12,0)</f>
        <v>0</v>
      </c>
    </row>
    <row r="286" spans="3:129" ht="22" thickTop="1" thickBot="1" x14ac:dyDescent="0.4">
      <c r="C286" s="189">
        <f t="shared" si="358"/>
        <v>0</v>
      </c>
      <c r="D286" s="190" t="str">
        <f t="shared" ref="D286:E286" si="360">+D220</f>
        <v/>
      </c>
      <c r="E286" s="190" t="str">
        <f t="shared" si="360"/>
        <v>Amm.to Immateriale</v>
      </c>
      <c r="F286" s="197">
        <f t="shared" si="351"/>
        <v>0</v>
      </c>
      <c r="J286" s="198">
        <f t="shared" si="341"/>
        <v>0</v>
      </c>
      <c r="K286" s="198">
        <f>IFERROR((SUM($J22:K22)*$F286)/12,0)</f>
        <v>0</v>
      </c>
      <c r="L286" s="198">
        <f>IFERROR((SUM($J22:L22)*$F286)/12,0)</f>
        <v>0</v>
      </c>
      <c r="M286" s="198">
        <f>IFERROR((SUM($J22:M22)*$F286)/12,0)</f>
        <v>0</v>
      </c>
      <c r="N286" s="198">
        <f>IFERROR((SUM($J22:N22)*$F286)/12,0)</f>
        <v>0</v>
      </c>
      <c r="O286" s="198">
        <f>IFERROR((SUM($J22:O22)*$F286)/12,0)</f>
        <v>0</v>
      </c>
      <c r="P286" s="198">
        <f>IFERROR((SUM($J22:P22)*$F286)/12,0)</f>
        <v>0</v>
      </c>
      <c r="Q286" s="198">
        <f>IFERROR((SUM($J22:Q22)*$F286)/12,0)</f>
        <v>0</v>
      </c>
      <c r="R286" s="198">
        <f>IFERROR((SUM($J22:R22)*$F286)/12,0)</f>
        <v>0</v>
      </c>
      <c r="S286" s="198">
        <f>IFERROR((SUM($J22:S22)*$F286)/12,0)</f>
        <v>0</v>
      </c>
      <c r="T286" s="198">
        <f>IFERROR((SUM($J22:T22)*$F286)/12,0)</f>
        <v>0</v>
      </c>
      <c r="U286" s="198">
        <f>IFERROR((SUM($J22:U22)*$F286)/12,0)</f>
        <v>0</v>
      </c>
      <c r="V286" s="198">
        <f>IFERROR((SUM($J22:V22)*$F286)/12,0)</f>
        <v>0</v>
      </c>
      <c r="W286" s="198">
        <f>IFERROR((SUM($J22:W22)*$F286)/12,0)</f>
        <v>0</v>
      </c>
      <c r="X286" s="198">
        <f>IFERROR((SUM($J22:X22)*$F286)/12,0)</f>
        <v>0</v>
      </c>
      <c r="Y286" s="198">
        <f>IFERROR((SUM($J22:Y22)*$F286)/12,0)</f>
        <v>0</v>
      </c>
      <c r="Z286" s="198">
        <f>IFERROR((SUM($J22:Z22)*$F286)/12,0)</f>
        <v>0</v>
      </c>
      <c r="AA286" s="198">
        <f>IFERROR((SUM($J22:AA22)*$F286)/12,0)</f>
        <v>0</v>
      </c>
      <c r="AB286" s="198">
        <f>IFERROR((SUM($J22:AB22)*$F286)/12,0)</f>
        <v>0</v>
      </c>
      <c r="AC286" s="198">
        <f>IFERROR((SUM($J22:AC22)*$F286)/12,0)</f>
        <v>0</v>
      </c>
      <c r="AD286" s="198">
        <f>IFERROR((SUM($J22:AD22)*$F286)/12,0)</f>
        <v>0</v>
      </c>
      <c r="AE286" s="198">
        <f>IFERROR((SUM($J22:AE22)*$F286)/12,0)</f>
        <v>0</v>
      </c>
      <c r="AF286" s="198">
        <f>IFERROR((SUM($J22:AF22)*$F286)/12,0)</f>
        <v>0</v>
      </c>
      <c r="AG286" s="198">
        <f>IFERROR((SUM($J22:AG22)*$F286)/12,0)</f>
        <v>0</v>
      </c>
      <c r="AH286" s="198">
        <f>IFERROR((SUM($J22:AH22)*$F286)/12,0)</f>
        <v>0</v>
      </c>
      <c r="AI286" s="198">
        <f>IFERROR((SUM($J22:AI22)*$F286)/12,0)</f>
        <v>0</v>
      </c>
      <c r="AJ286" s="198">
        <f>IFERROR((SUM($J22:AJ22)*$F286)/12,0)</f>
        <v>0</v>
      </c>
      <c r="AK286" s="198">
        <f>IFERROR((SUM($J22:AK22)*$F286)/12,0)</f>
        <v>0</v>
      </c>
      <c r="AL286" s="198">
        <f>IFERROR((SUM($J22:AL22)*$F286)/12,0)</f>
        <v>0</v>
      </c>
      <c r="AM286" s="198">
        <f>IFERROR((SUM($J22:AM22)*$F286)/12,0)</f>
        <v>0</v>
      </c>
      <c r="AN286" s="198">
        <f>IFERROR((SUM($J22:AN22)*$F286)/12,0)</f>
        <v>0</v>
      </c>
      <c r="AO286" s="198">
        <f>IFERROR((SUM($J22:AO22)*$F286)/12,0)</f>
        <v>0</v>
      </c>
      <c r="AP286" s="198">
        <f>IFERROR((SUM($J22:AP22)*$F286)/12,0)</f>
        <v>0</v>
      </c>
      <c r="AQ286" s="198">
        <f>IFERROR((SUM($J22:AQ22)*$F286)/12,0)</f>
        <v>0</v>
      </c>
      <c r="AR286" s="198">
        <f>IFERROR((SUM($J22:AR22)*$F286)/12,0)</f>
        <v>0</v>
      </c>
      <c r="AS286" s="198">
        <f>IFERROR((SUM($J22:AS22)*$F286)/12,0)</f>
        <v>0</v>
      </c>
      <c r="AT286" s="198">
        <f>IFERROR((SUM($J22:AT22)*$F286)/12,0)</f>
        <v>0</v>
      </c>
      <c r="AU286" s="198">
        <f>IFERROR((SUM($J22:AU22)*$F286)/12,0)</f>
        <v>0</v>
      </c>
      <c r="AV286" s="198">
        <f>IFERROR((SUM($J22:AV22)*$F286)/12,0)</f>
        <v>0</v>
      </c>
      <c r="AW286" s="198">
        <f>IFERROR((SUM($J22:AW22)*$F286)/12,0)</f>
        <v>0</v>
      </c>
      <c r="AX286" s="198">
        <f>IFERROR((SUM($J22:AX22)*$F286)/12,0)</f>
        <v>0</v>
      </c>
      <c r="AY286" s="198">
        <f>IFERROR((SUM($J22:AY22)*$F286)/12,0)</f>
        <v>0</v>
      </c>
      <c r="AZ286" s="198">
        <f>IFERROR((SUM($J22:AZ22)*$F286)/12,0)</f>
        <v>0</v>
      </c>
      <c r="BA286" s="198">
        <f>IFERROR((SUM($J22:BA22)*$F286)/12,0)</f>
        <v>0</v>
      </c>
      <c r="BB286" s="198">
        <f>IFERROR((SUM($J22:BB22)*$F286)/12,0)</f>
        <v>0</v>
      </c>
      <c r="BC286" s="198">
        <f>IFERROR((SUM($J22:BC22)*$F286)/12,0)</f>
        <v>0</v>
      </c>
      <c r="BD286" s="198">
        <f>IFERROR((SUM($J22:BD22)*$F286)/12,0)</f>
        <v>0</v>
      </c>
      <c r="BE286" s="198">
        <f>IFERROR((SUM($J22:BE22)*$F286)/12,0)</f>
        <v>0</v>
      </c>
      <c r="BF286" s="198">
        <f>IFERROR((SUM($J22:BF22)*$F286)/12,0)</f>
        <v>0</v>
      </c>
      <c r="BG286" s="198">
        <f>IFERROR((SUM($J22:BG22)*$F286)/12,0)</f>
        <v>0</v>
      </c>
      <c r="BH286" s="198">
        <f>IFERROR((SUM($J22:BH22)*$F286)/12,0)</f>
        <v>0</v>
      </c>
      <c r="BI286" s="198">
        <f>IFERROR((SUM($J22:BI22)*$F286)/12,0)</f>
        <v>0</v>
      </c>
      <c r="BJ286" s="198">
        <f>IFERROR((SUM($J22:BJ22)*$F286)/12,0)</f>
        <v>0</v>
      </c>
      <c r="BK286" s="198">
        <f>IFERROR((SUM($J22:BK22)*$F286)/12,0)</f>
        <v>0</v>
      </c>
      <c r="BL286" s="198">
        <f>IFERROR((SUM($J22:BL22)*$F286)/12,0)</f>
        <v>0</v>
      </c>
      <c r="BM286" s="198">
        <f>IFERROR((SUM($J22:BM22)*$F286)/12,0)</f>
        <v>0</v>
      </c>
      <c r="BN286" s="198">
        <f>IFERROR((SUM($J22:BN22)*$F286)/12,0)</f>
        <v>0</v>
      </c>
      <c r="BO286" s="198">
        <f>IFERROR((SUM($J22:BO22)*$F286)/12,0)</f>
        <v>0</v>
      </c>
      <c r="BP286" s="198">
        <f>IFERROR((SUM($J22:BP22)*$F286)/12,0)</f>
        <v>0</v>
      </c>
      <c r="BQ286" s="198">
        <f>IFERROR((SUM($J22:BQ22)*$F286)/12,0)</f>
        <v>0</v>
      </c>
      <c r="BR286" s="198">
        <f>IFERROR((SUM($J22:BR22)*$F286)/12,0)</f>
        <v>0</v>
      </c>
      <c r="BS286" s="198">
        <f>IFERROR((SUM($J22:BS22)*$F286)/12,0)</f>
        <v>0</v>
      </c>
      <c r="BT286" s="198">
        <f>IFERROR((SUM($J22:BT22)*$F286)/12,0)</f>
        <v>0</v>
      </c>
      <c r="BU286" s="198">
        <f>IFERROR((SUM($J22:BU22)*$F286)/12,0)</f>
        <v>0</v>
      </c>
      <c r="BV286" s="198">
        <f>IFERROR((SUM($J22:BV22)*$F286)/12,0)</f>
        <v>0</v>
      </c>
      <c r="BW286" s="198">
        <f>IFERROR((SUM($J22:BW22)*$F286)/12,0)</f>
        <v>0</v>
      </c>
      <c r="BX286" s="198">
        <f>IFERROR((SUM($J22:BX22)*$F286)/12,0)</f>
        <v>0</v>
      </c>
      <c r="BY286" s="198">
        <f>IFERROR((SUM($J22:BY22)*$F286)/12,0)</f>
        <v>0</v>
      </c>
      <c r="BZ286" s="198">
        <f>IFERROR((SUM($J22:BZ22)*$F286)/12,0)</f>
        <v>0</v>
      </c>
      <c r="CA286" s="198">
        <f>IFERROR((SUM($J22:CA22)*$F286)/12,0)</f>
        <v>0</v>
      </c>
      <c r="CB286" s="198">
        <f>IFERROR((SUM($J22:CB22)*$F286)/12,0)</f>
        <v>0</v>
      </c>
      <c r="CC286" s="198">
        <f>IFERROR((SUM($J22:CC22)*$F286)/12,0)</f>
        <v>0</v>
      </c>
      <c r="CD286" s="198">
        <f>IFERROR((SUM($J22:CD22)*$F286)/12,0)</f>
        <v>0</v>
      </c>
      <c r="CE286" s="198">
        <f>IFERROR((SUM($J22:CE22)*$F286)/12,0)</f>
        <v>0</v>
      </c>
      <c r="CF286" s="198">
        <f>IFERROR((SUM($J22:CF22)*$F286)/12,0)</f>
        <v>0</v>
      </c>
      <c r="CG286" s="198">
        <f>IFERROR((SUM($J22:CG22)*$F286)/12,0)</f>
        <v>0</v>
      </c>
      <c r="CH286" s="198">
        <f>IFERROR((SUM($J22:CH22)*$F286)/12,0)</f>
        <v>0</v>
      </c>
      <c r="CI286" s="198">
        <f>IFERROR((SUM($J22:CI22)*$F286)/12,0)</f>
        <v>0</v>
      </c>
      <c r="CJ286" s="198">
        <f>IFERROR((SUM($J22:CJ22)*$F286)/12,0)</f>
        <v>0</v>
      </c>
      <c r="CK286" s="198">
        <f>IFERROR((SUM($J22:CK22)*$F286)/12,0)</f>
        <v>0</v>
      </c>
      <c r="CL286" s="198">
        <f>IFERROR((SUM($J22:CL22)*$F286)/12,0)</f>
        <v>0</v>
      </c>
      <c r="CM286" s="198">
        <f>IFERROR((SUM($J22:CM22)*$F286)/12,0)</f>
        <v>0</v>
      </c>
      <c r="CN286" s="198">
        <f>IFERROR((SUM($J22:CN22)*$F286)/12,0)</f>
        <v>0</v>
      </c>
      <c r="CO286" s="198">
        <f>IFERROR((SUM($J22:CO22)*$F286)/12,0)</f>
        <v>0</v>
      </c>
      <c r="CP286" s="198">
        <f>IFERROR((SUM($J22:CP22)*$F286)/12,0)</f>
        <v>0</v>
      </c>
      <c r="CQ286" s="198">
        <f>IFERROR((SUM($J22:CQ22)*$F286)/12,0)</f>
        <v>0</v>
      </c>
      <c r="CR286" s="198">
        <f>IFERROR((SUM($J22:CR22)*$F286)/12,0)</f>
        <v>0</v>
      </c>
      <c r="CS286" s="198">
        <f>IFERROR((SUM($J22:CS22)*$F286)/12,0)</f>
        <v>0</v>
      </c>
      <c r="CT286" s="198">
        <f>IFERROR((SUM($J22:CT22)*$F286)/12,0)</f>
        <v>0</v>
      </c>
      <c r="CU286" s="198">
        <f>IFERROR((SUM($J22:CU22)*$F286)/12,0)</f>
        <v>0</v>
      </c>
      <c r="CV286" s="198">
        <f>IFERROR((SUM($J22:CV22)*$F286)/12,0)</f>
        <v>0</v>
      </c>
      <c r="CW286" s="198">
        <f>IFERROR((SUM($J22:CW22)*$F286)/12,0)</f>
        <v>0</v>
      </c>
      <c r="CX286" s="198">
        <f>IFERROR((SUM($J22:CX22)*$F286)/12,0)</f>
        <v>0</v>
      </c>
      <c r="CY286" s="198">
        <f>IFERROR((SUM($J22:CY22)*$F286)/12,0)</f>
        <v>0</v>
      </c>
      <c r="CZ286" s="198">
        <f>IFERROR((SUM($J22:CZ22)*$F286)/12,0)</f>
        <v>0</v>
      </c>
      <c r="DA286" s="198">
        <f>IFERROR((SUM($J22:DA22)*$F286)/12,0)</f>
        <v>0</v>
      </c>
      <c r="DB286" s="198">
        <f>IFERROR((SUM($J22:DB22)*$F286)/12,0)</f>
        <v>0</v>
      </c>
      <c r="DC286" s="198">
        <f>IFERROR((SUM($J22:DC22)*$F286)/12,0)</f>
        <v>0</v>
      </c>
      <c r="DD286" s="198">
        <f>IFERROR((SUM($J22:DD22)*$F286)/12,0)</f>
        <v>0</v>
      </c>
      <c r="DE286" s="198">
        <f>IFERROR((SUM($J22:DE22)*$F286)/12,0)</f>
        <v>0</v>
      </c>
      <c r="DF286" s="198">
        <f>IFERROR((SUM($J22:DF22)*$F286)/12,0)</f>
        <v>0</v>
      </c>
      <c r="DG286" s="198">
        <f>IFERROR((SUM($J22:DG22)*$F286)/12,0)</f>
        <v>0</v>
      </c>
      <c r="DH286" s="198">
        <f>IFERROR((SUM($J22:DH22)*$F286)/12,0)</f>
        <v>0</v>
      </c>
      <c r="DI286" s="198">
        <f>IFERROR((SUM($J22:DI22)*$F286)/12,0)</f>
        <v>0</v>
      </c>
      <c r="DJ286" s="198">
        <f>IFERROR((SUM($J22:DJ22)*$F286)/12,0)</f>
        <v>0</v>
      </c>
      <c r="DK286" s="198">
        <f>IFERROR((SUM($J22:DK22)*$F286)/12,0)</f>
        <v>0</v>
      </c>
      <c r="DL286" s="198">
        <f>IFERROR((SUM($J22:DL22)*$F286)/12,0)</f>
        <v>0</v>
      </c>
      <c r="DM286" s="198">
        <f>IFERROR((SUM($J22:DM22)*$F286)/12,0)</f>
        <v>0</v>
      </c>
      <c r="DN286" s="198">
        <f>IFERROR((SUM($J22:DN22)*$F286)/12,0)</f>
        <v>0</v>
      </c>
      <c r="DO286" s="198">
        <f>IFERROR((SUM($J22:DO22)*$F286)/12,0)</f>
        <v>0</v>
      </c>
      <c r="DP286" s="198">
        <f>IFERROR((SUM($J22:DP22)*$F286)/12,0)</f>
        <v>0</v>
      </c>
      <c r="DQ286" s="198">
        <f>IFERROR((SUM($J22:DQ22)*$F286)/12,0)</f>
        <v>0</v>
      </c>
      <c r="DR286" s="198">
        <f>IFERROR((SUM($J22:DR22)*$F286)/12,0)</f>
        <v>0</v>
      </c>
      <c r="DS286" s="198">
        <f>IFERROR((SUM($J22:DS22)*$F286)/12,0)</f>
        <v>0</v>
      </c>
      <c r="DT286" s="198">
        <f>IFERROR((SUM($J22:DT22)*$F286)/12,0)</f>
        <v>0</v>
      </c>
      <c r="DU286" s="198">
        <f>IFERROR((SUM($J22:DU22)*$F286)/12,0)</f>
        <v>0</v>
      </c>
      <c r="DV286" s="198">
        <f>IFERROR((SUM($J22:DV22)*$F286)/12,0)</f>
        <v>0</v>
      </c>
      <c r="DW286" s="198">
        <f>IFERROR((SUM($J22:DW22)*$F286)/12,0)</f>
        <v>0</v>
      </c>
      <c r="DX286" s="198">
        <f>IFERROR((SUM($J22:DX22)*$F286)/12,0)</f>
        <v>0</v>
      </c>
      <c r="DY286" s="198">
        <f>IFERROR((SUM($J22:DY22)*$F286)/12,0)</f>
        <v>0</v>
      </c>
    </row>
    <row r="287" spans="3:129" ht="22" thickTop="1" thickBot="1" x14ac:dyDescent="0.4">
      <c r="C287" s="189">
        <f t="shared" si="358"/>
        <v>0</v>
      </c>
      <c r="D287" s="190" t="str">
        <f t="shared" ref="D287:E287" si="361">+D221</f>
        <v/>
      </c>
      <c r="E287" s="190" t="str">
        <f t="shared" si="361"/>
        <v>Amm.to Immateriale</v>
      </c>
      <c r="F287" s="197">
        <f t="shared" si="351"/>
        <v>0</v>
      </c>
      <c r="J287" s="198">
        <f t="shared" si="341"/>
        <v>0</v>
      </c>
      <c r="K287" s="198">
        <f>IFERROR((SUM($J23:K23)*$F287)/12,0)</f>
        <v>0</v>
      </c>
      <c r="L287" s="198">
        <f>IFERROR((SUM($J23:L23)*$F287)/12,0)</f>
        <v>0</v>
      </c>
      <c r="M287" s="198">
        <f>IFERROR((SUM($J23:M23)*$F287)/12,0)</f>
        <v>0</v>
      </c>
      <c r="N287" s="198">
        <f>IFERROR((SUM($J23:N23)*$F287)/12,0)</f>
        <v>0</v>
      </c>
      <c r="O287" s="198">
        <f>IFERROR((SUM($J23:O23)*$F287)/12,0)</f>
        <v>0</v>
      </c>
      <c r="P287" s="198">
        <f>IFERROR((SUM($J23:P23)*$F287)/12,0)</f>
        <v>0</v>
      </c>
      <c r="Q287" s="198">
        <f>IFERROR((SUM($J23:Q23)*$F287)/12,0)</f>
        <v>0</v>
      </c>
      <c r="R287" s="198">
        <f>IFERROR((SUM($J23:R23)*$F287)/12,0)</f>
        <v>0</v>
      </c>
      <c r="S287" s="198">
        <f>IFERROR((SUM($J23:S23)*$F287)/12,0)</f>
        <v>0</v>
      </c>
      <c r="T287" s="198">
        <f>IFERROR((SUM($J23:T23)*$F287)/12,0)</f>
        <v>0</v>
      </c>
      <c r="U287" s="198">
        <f>IFERROR((SUM($J23:U23)*$F287)/12,0)</f>
        <v>0</v>
      </c>
      <c r="V287" s="198">
        <f>IFERROR((SUM($J23:V23)*$F287)/12,0)</f>
        <v>0</v>
      </c>
      <c r="W287" s="198">
        <f>IFERROR((SUM($J23:W23)*$F287)/12,0)</f>
        <v>0</v>
      </c>
      <c r="X287" s="198">
        <f>IFERROR((SUM($J23:X23)*$F287)/12,0)</f>
        <v>0</v>
      </c>
      <c r="Y287" s="198">
        <f>IFERROR((SUM($J23:Y23)*$F287)/12,0)</f>
        <v>0</v>
      </c>
      <c r="Z287" s="198">
        <f>IFERROR((SUM($J23:Z23)*$F287)/12,0)</f>
        <v>0</v>
      </c>
      <c r="AA287" s="198">
        <f>IFERROR((SUM($J23:AA23)*$F287)/12,0)</f>
        <v>0</v>
      </c>
      <c r="AB287" s="198">
        <f>IFERROR((SUM($J23:AB23)*$F287)/12,0)</f>
        <v>0</v>
      </c>
      <c r="AC287" s="198">
        <f>IFERROR((SUM($J23:AC23)*$F287)/12,0)</f>
        <v>0</v>
      </c>
      <c r="AD287" s="198">
        <f>IFERROR((SUM($J23:AD23)*$F287)/12,0)</f>
        <v>0</v>
      </c>
      <c r="AE287" s="198">
        <f>IFERROR((SUM($J23:AE23)*$F287)/12,0)</f>
        <v>0</v>
      </c>
      <c r="AF287" s="198">
        <f>IFERROR((SUM($J23:AF23)*$F287)/12,0)</f>
        <v>0</v>
      </c>
      <c r="AG287" s="198">
        <f>IFERROR((SUM($J23:AG23)*$F287)/12,0)</f>
        <v>0</v>
      </c>
      <c r="AH287" s="198">
        <f>IFERROR((SUM($J23:AH23)*$F287)/12,0)</f>
        <v>0</v>
      </c>
      <c r="AI287" s="198">
        <f>IFERROR((SUM($J23:AI23)*$F287)/12,0)</f>
        <v>0</v>
      </c>
      <c r="AJ287" s="198">
        <f>IFERROR((SUM($J23:AJ23)*$F287)/12,0)</f>
        <v>0</v>
      </c>
      <c r="AK287" s="198">
        <f>IFERROR((SUM($J23:AK23)*$F287)/12,0)</f>
        <v>0</v>
      </c>
      <c r="AL287" s="198">
        <f>IFERROR((SUM($J23:AL23)*$F287)/12,0)</f>
        <v>0</v>
      </c>
      <c r="AM287" s="198">
        <f>IFERROR((SUM($J23:AM23)*$F287)/12,0)</f>
        <v>0</v>
      </c>
      <c r="AN287" s="198">
        <f>IFERROR((SUM($J23:AN23)*$F287)/12,0)</f>
        <v>0</v>
      </c>
      <c r="AO287" s="198">
        <f>IFERROR((SUM($J23:AO23)*$F287)/12,0)</f>
        <v>0</v>
      </c>
      <c r="AP287" s="198">
        <f>IFERROR((SUM($J23:AP23)*$F287)/12,0)</f>
        <v>0</v>
      </c>
      <c r="AQ287" s="198">
        <f>IFERROR((SUM($J23:AQ23)*$F287)/12,0)</f>
        <v>0</v>
      </c>
      <c r="AR287" s="198">
        <f>IFERROR((SUM($J23:AR23)*$F287)/12,0)</f>
        <v>0</v>
      </c>
      <c r="AS287" s="198">
        <f>IFERROR((SUM($J23:AS23)*$F287)/12,0)</f>
        <v>0</v>
      </c>
      <c r="AT287" s="198">
        <f>IFERROR((SUM($J23:AT23)*$F287)/12,0)</f>
        <v>0</v>
      </c>
      <c r="AU287" s="198">
        <f>IFERROR((SUM($J23:AU23)*$F287)/12,0)</f>
        <v>0</v>
      </c>
      <c r="AV287" s="198">
        <f>IFERROR((SUM($J23:AV23)*$F287)/12,0)</f>
        <v>0</v>
      </c>
      <c r="AW287" s="198">
        <f>IFERROR((SUM($J23:AW23)*$F287)/12,0)</f>
        <v>0</v>
      </c>
      <c r="AX287" s="198">
        <f>IFERROR((SUM($J23:AX23)*$F287)/12,0)</f>
        <v>0</v>
      </c>
      <c r="AY287" s="198">
        <f>IFERROR((SUM($J23:AY23)*$F287)/12,0)</f>
        <v>0</v>
      </c>
      <c r="AZ287" s="198">
        <f>IFERROR((SUM($J23:AZ23)*$F287)/12,0)</f>
        <v>0</v>
      </c>
      <c r="BA287" s="198">
        <f>IFERROR((SUM($J23:BA23)*$F287)/12,0)</f>
        <v>0</v>
      </c>
      <c r="BB287" s="198">
        <f>IFERROR((SUM($J23:BB23)*$F287)/12,0)</f>
        <v>0</v>
      </c>
      <c r="BC287" s="198">
        <f>IFERROR((SUM($J23:BC23)*$F287)/12,0)</f>
        <v>0</v>
      </c>
      <c r="BD287" s="198">
        <f>IFERROR((SUM($J23:BD23)*$F287)/12,0)</f>
        <v>0</v>
      </c>
      <c r="BE287" s="198">
        <f>IFERROR((SUM($J23:BE23)*$F287)/12,0)</f>
        <v>0</v>
      </c>
      <c r="BF287" s="198">
        <f>IFERROR((SUM($J23:BF23)*$F287)/12,0)</f>
        <v>0</v>
      </c>
      <c r="BG287" s="198">
        <f>IFERROR((SUM($J23:BG23)*$F287)/12,0)</f>
        <v>0</v>
      </c>
      <c r="BH287" s="198">
        <f>IFERROR((SUM($J23:BH23)*$F287)/12,0)</f>
        <v>0</v>
      </c>
      <c r="BI287" s="198">
        <f>IFERROR((SUM($J23:BI23)*$F287)/12,0)</f>
        <v>0</v>
      </c>
      <c r="BJ287" s="198">
        <f>IFERROR((SUM($J23:BJ23)*$F287)/12,0)</f>
        <v>0</v>
      </c>
      <c r="BK287" s="198">
        <f>IFERROR((SUM($J23:BK23)*$F287)/12,0)</f>
        <v>0</v>
      </c>
      <c r="BL287" s="198">
        <f>IFERROR((SUM($J23:BL23)*$F287)/12,0)</f>
        <v>0</v>
      </c>
      <c r="BM287" s="198">
        <f>IFERROR((SUM($J23:BM23)*$F287)/12,0)</f>
        <v>0</v>
      </c>
      <c r="BN287" s="198">
        <f>IFERROR((SUM($J23:BN23)*$F287)/12,0)</f>
        <v>0</v>
      </c>
      <c r="BO287" s="198">
        <f>IFERROR((SUM($J23:BO23)*$F287)/12,0)</f>
        <v>0</v>
      </c>
      <c r="BP287" s="198">
        <f>IFERROR((SUM($J23:BP23)*$F287)/12,0)</f>
        <v>0</v>
      </c>
      <c r="BQ287" s="198">
        <f>IFERROR((SUM($J23:BQ23)*$F287)/12,0)</f>
        <v>0</v>
      </c>
      <c r="BR287" s="198">
        <f>IFERROR((SUM($J23:BR23)*$F287)/12,0)</f>
        <v>0</v>
      </c>
      <c r="BS287" s="198">
        <f>IFERROR((SUM($J23:BS23)*$F287)/12,0)</f>
        <v>0</v>
      </c>
      <c r="BT287" s="198">
        <f>IFERROR((SUM($J23:BT23)*$F287)/12,0)</f>
        <v>0</v>
      </c>
      <c r="BU287" s="198">
        <f>IFERROR((SUM($J23:BU23)*$F287)/12,0)</f>
        <v>0</v>
      </c>
      <c r="BV287" s="198">
        <f>IFERROR((SUM($J23:BV23)*$F287)/12,0)</f>
        <v>0</v>
      </c>
      <c r="BW287" s="198">
        <f>IFERROR((SUM($J23:BW23)*$F287)/12,0)</f>
        <v>0</v>
      </c>
      <c r="BX287" s="198">
        <f>IFERROR((SUM($J23:BX23)*$F287)/12,0)</f>
        <v>0</v>
      </c>
      <c r="BY287" s="198">
        <f>IFERROR((SUM($J23:BY23)*$F287)/12,0)</f>
        <v>0</v>
      </c>
      <c r="BZ287" s="198">
        <f>IFERROR((SUM($J23:BZ23)*$F287)/12,0)</f>
        <v>0</v>
      </c>
      <c r="CA287" s="198">
        <f>IFERROR((SUM($J23:CA23)*$F287)/12,0)</f>
        <v>0</v>
      </c>
      <c r="CB287" s="198">
        <f>IFERROR((SUM($J23:CB23)*$F287)/12,0)</f>
        <v>0</v>
      </c>
      <c r="CC287" s="198">
        <f>IFERROR((SUM($J23:CC23)*$F287)/12,0)</f>
        <v>0</v>
      </c>
      <c r="CD287" s="198">
        <f>IFERROR((SUM($J23:CD23)*$F287)/12,0)</f>
        <v>0</v>
      </c>
      <c r="CE287" s="198">
        <f>IFERROR((SUM($J23:CE23)*$F287)/12,0)</f>
        <v>0</v>
      </c>
      <c r="CF287" s="198">
        <f>IFERROR((SUM($J23:CF23)*$F287)/12,0)</f>
        <v>0</v>
      </c>
      <c r="CG287" s="198">
        <f>IFERROR((SUM($J23:CG23)*$F287)/12,0)</f>
        <v>0</v>
      </c>
      <c r="CH287" s="198">
        <f>IFERROR((SUM($J23:CH23)*$F287)/12,0)</f>
        <v>0</v>
      </c>
      <c r="CI287" s="198">
        <f>IFERROR((SUM($J23:CI23)*$F287)/12,0)</f>
        <v>0</v>
      </c>
      <c r="CJ287" s="198">
        <f>IFERROR((SUM($J23:CJ23)*$F287)/12,0)</f>
        <v>0</v>
      </c>
      <c r="CK287" s="198">
        <f>IFERROR((SUM($J23:CK23)*$F287)/12,0)</f>
        <v>0</v>
      </c>
      <c r="CL287" s="198">
        <f>IFERROR((SUM($J23:CL23)*$F287)/12,0)</f>
        <v>0</v>
      </c>
      <c r="CM287" s="198">
        <f>IFERROR((SUM($J23:CM23)*$F287)/12,0)</f>
        <v>0</v>
      </c>
      <c r="CN287" s="198">
        <f>IFERROR((SUM($J23:CN23)*$F287)/12,0)</f>
        <v>0</v>
      </c>
      <c r="CO287" s="198">
        <f>IFERROR((SUM($J23:CO23)*$F287)/12,0)</f>
        <v>0</v>
      </c>
      <c r="CP287" s="198">
        <f>IFERROR((SUM($J23:CP23)*$F287)/12,0)</f>
        <v>0</v>
      </c>
      <c r="CQ287" s="198">
        <f>IFERROR((SUM($J23:CQ23)*$F287)/12,0)</f>
        <v>0</v>
      </c>
      <c r="CR287" s="198">
        <f>IFERROR((SUM($J23:CR23)*$F287)/12,0)</f>
        <v>0</v>
      </c>
      <c r="CS287" s="198">
        <f>IFERROR((SUM($J23:CS23)*$F287)/12,0)</f>
        <v>0</v>
      </c>
      <c r="CT287" s="198">
        <f>IFERROR((SUM($J23:CT23)*$F287)/12,0)</f>
        <v>0</v>
      </c>
      <c r="CU287" s="198">
        <f>IFERROR((SUM($J23:CU23)*$F287)/12,0)</f>
        <v>0</v>
      </c>
      <c r="CV287" s="198">
        <f>IFERROR((SUM($J23:CV23)*$F287)/12,0)</f>
        <v>0</v>
      </c>
      <c r="CW287" s="198">
        <f>IFERROR((SUM($J23:CW23)*$F287)/12,0)</f>
        <v>0</v>
      </c>
      <c r="CX287" s="198">
        <f>IFERROR((SUM($J23:CX23)*$F287)/12,0)</f>
        <v>0</v>
      </c>
      <c r="CY287" s="198">
        <f>IFERROR((SUM($J23:CY23)*$F287)/12,0)</f>
        <v>0</v>
      </c>
      <c r="CZ287" s="198">
        <f>IFERROR((SUM($J23:CZ23)*$F287)/12,0)</f>
        <v>0</v>
      </c>
      <c r="DA287" s="198">
        <f>IFERROR((SUM($J23:DA23)*$F287)/12,0)</f>
        <v>0</v>
      </c>
      <c r="DB287" s="198">
        <f>IFERROR((SUM($J23:DB23)*$F287)/12,0)</f>
        <v>0</v>
      </c>
      <c r="DC287" s="198">
        <f>IFERROR((SUM($J23:DC23)*$F287)/12,0)</f>
        <v>0</v>
      </c>
      <c r="DD287" s="198">
        <f>IFERROR((SUM($J23:DD23)*$F287)/12,0)</f>
        <v>0</v>
      </c>
      <c r="DE287" s="198">
        <f>IFERROR((SUM($J23:DE23)*$F287)/12,0)</f>
        <v>0</v>
      </c>
      <c r="DF287" s="198">
        <f>IFERROR((SUM($J23:DF23)*$F287)/12,0)</f>
        <v>0</v>
      </c>
      <c r="DG287" s="198">
        <f>IFERROR((SUM($J23:DG23)*$F287)/12,0)</f>
        <v>0</v>
      </c>
      <c r="DH287" s="198">
        <f>IFERROR((SUM($J23:DH23)*$F287)/12,0)</f>
        <v>0</v>
      </c>
      <c r="DI287" s="198">
        <f>IFERROR((SUM($J23:DI23)*$F287)/12,0)</f>
        <v>0</v>
      </c>
      <c r="DJ287" s="198">
        <f>IFERROR((SUM($J23:DJ23)*$F287)/12,0)</f>
        <v>0</v>
      </c>
      <c r="DK287" s="198">
        <f>IFERROR((SUM($J23:DK23)*$F287)/12,0)</f>
        <v>0</v>
      </c>
      <c r="DL287" s="198">
        <f>IFERROR((SUM($J23:DL23)*$F287)/12,0)</f>
        <v>0</v>
      </c>
      <c r="DM287" s="198">
        <f>IFERROR((SUM($J23:DM23)*$F287)/12,0)</f>
        <v>0</v>
      </c>
      <c r="DN287" s="198">
        <f>IFERROR((SUM($J23:DN23)*$F287)/12,0)</f>
        <v>0</v>
      </c>
      <c r="DO287" s="198">
        <f>IFERROR((SUM($J23:DO23)*$F287)/12,0)</f>
        <v>0</v>
      </c>
      <c r="DP287" s="198">
        <f>IFERROR((SUM($J23:DP23)*$F287)/12,0)</f>
        <v>0</v>
      </c>
      <c r="DQ287" s="198">
        <f>IFERROR((SUM($J23:DQ23)*$F287)/12,0)</f>
        <v>0</v>
      </c>
      <c r="DR287" s="198">
        <f>IFERROR((SUM($J23:DR23)*$F287)/12,0)</f>
        <v>0</v>
      </c>
      <c r="DS287" s="198">
        <f>IFERROR((SUM($J23:DS23)*$F287)/12,0)</f>
        <v>0</v>
      </c>
      <c r="DT287" s="198">
        <f>IFERROR((SUM($J23:DT23)*$F287)/12,0)</f>
        <v>0</v>
      </c>
      <c r="DU287" s="198">
        <f>IFERROR((SUM($J23:DU23)*$F287)/12,0)</f>
        <v>0</v>
      </c>
      <c r="DV287" s="198">
        <f>IFERROR((SUM($J23:DV23)*$F287)/12,0)</f>
        <v>0</v>
      </c>
      <c r="DW287" s="198">
        <f>IFERROR((SUM($J23:DW23)*$F287)/12,0)</f>
        <v>0</v>
      </c>
      <c r="DX287" s="198">
        <f>IFERROR((SUM($J23:DX23)*$F287)/12,0)</f>
        <v>0</v>
      </c>
      <c r="DY287" s="198">
        <f>IFERROR((SUM($J23:DY23)*$F287)/12,0)</f>
        <v>0</v>
      </c>
    </row>
    <row r="288" spans="3:129" ht="22" thickTop="1" thickBot="1" x14ac:dyDescent="0.4">
      <c r="C288" s="189">
        <f t="shared" si="358"/>
        <v>0</v>
      </c>
      <c r="D288" s="190" t="str">
        <f t="shared" ref="D288:E288" si="362">+D222</f>
        <v/>
      </c>
      <c r="E288" s="190" t="str">
        <f t="shared" si="362"/>
        <v>Amm.to Immateriale</v>
      </c>
      <c r="F288" s="197">
        <f t="shared" si="351"/>
        <v>0</v>
      </c>
      <c r="J288" s="198">
        <f t="shared" si="341"/>
        <v>0</v>
      </c>
      <c r="K288" s="198">
        <f>IFERROR((SUM($J24:K24)*$F288)/12,0)</f>
        <v>0</v>
      </c>
      <c r="L288" s="198">
        <f>IFERROR((SUM($J24:L24)*$F288)/12,0)</f>
        <v>0</v>
      </c>
      <c r="M288" s="198">
        <f>IFERROR((SUM($J24:M24)*$F288)/12,0)</f>
        <v>0</v>
      </c>
      <c r="N288" s="198">
        <f>IFERROR((SUM($J24:N24)*$F288)/12,0)</f>
        <v>0</v>
      </c>
      <c r="O288" s="198">
        <f>IFERROR((SUM($J24:O24)*$F288)/12,0)</f>
        <v>0</v>
      </c>
      <c r="P288" s="198">
        <f>IFERROR((SUM($J24:P24)*$F288)/12,0)</f>
        <v>0</v>
      </c>
      <c r="Q288" s="198">
        <f>IFERROR((SUM($J24:Q24)*$F288)/12,0)</f>
        <v>0</v>
      </c>
      <c r="R288" s="198">
        <f>IFERROR((SUM($J24:R24)*$F288)/12,0)</f>
        <v>0</v>
      </c>
      <c r="S288" s="198">
        <f>IFERROR((SUM($J24:S24)*$F288)/12,0)</f>
        <v>0</v>
      </c>
      <c r="T288" s="198">
        <f>IFERROR((SUM($J24:T24)*$F288)/12,0)</f>
        <v>0</v>
      </c>
      <c r="U288" s="198">
        <f>IFERROR((SUM($J24:U24)*$F288)/12,0)</f>
        <v>0</v>
      </c>
      <c r="V288" s="198">
        <f>IFERROR((SUM($J24:V24)*$F288)/12,0)</f>
        <v>0</v>
      </c>
      <c r="W288" s="198">
        <f>IFERROR((SUM($J24:W24)*$F288)/12,0)</f>
        <v>0</v>
      </c>
      <c r="X288" s="198">
        <f>IFERROR((SUM($J24:X24)*$F288)/12,0)</f>
        <v>0</v>
      </c>
      <c r="Y288" s="198">
        <f>IFERROR((SUM($J24:Y24)*$F288)/12,0)</f>
        <v>0</v>
      </c>
      <c r="Z288" s="198">
        <f>IFERROR((SUM($J24:Z24)*$F288)/12,0)</f>
        <v>0</v>
      </c>
      <c r="AA288" s="198">
        <f>IFERROR((SUM($J24:AA24)*$F288)/12,0)</f>
        <v>0</v>
      </c>
      <c r="AB288" s="198">
        <f>IFERROR((SUM($J24:AB24)*$F288)/12,0)</f>
        <v>0</v>
      </c>
      <c r="AC288" s="198">
        <f>IFERROR((SUM($J24:AC24)*$F288)/12,0)</f>
        <v>0</v>
      </c>
      <c r="AD288" s="198">
        <f>IFERROR((SUM($J24:AD24)*$F288)/12,0)</f>
        <v>0</v>
      </c>
      <c r="AE288" s="198">
        <f>IFERROR((SUM($J24:AE24)*$F288)/12,0)</f>
        <v>0</v>
      </c>
      <c r="AF288" s="198">
        <f>IFERROR((SUM($J24:AF24)*$F288)/12,0)</f>
        <v>0</v>
      </c>
      <c r="AG288" s="198">
        <f>IFERROR((SUM($J24:AG24)*$F288)/12,0)</f>
        <v>0</v>
      </c>
      <c r="AH288" s="198">
        <f>IFERROR((SUM($J24:AH24)*$F288)/12,0)</f>
        <v>0</v>
      </c>
      <c r="AI288" s="198">
        <f>IFERROR((SUM($J24:AI24)*$F288)/12,0)</f>
        <v>0</v>
      </c>
      <c r="AJ288" s="198">
        <f>IFERROR((SUM($J24:AJ24)*$F288)/12,0)</f>
        <v>0</v>
      </c>
      <c r="AK288" s="198">
        <f>IFERROR((SUM($J24:AK24)*$F288)/12,0)</f>
        <v>0</v>
      </c>
      <c r="AL288" s="198">
        <f>IFERROR((SUM($J24:AL24)*$F288)/12,0)</f>
        <v>0</v>
      </c>
      <c r="AM288" s="198">
        <f>IFERROR((SUM($J24:AM24)*$F288)/12,0)</f>
        <v>0</v>
      </c>
      <c r="AN288" s="198">
        <f>IFERROR((SUM($J24:AN24)*$F288)/12,0)</f>
        <v>0</v>
      </c>
      <c r="AO288" s="198">
        <f>IFERROR((SUM($J24:AO24)*$F288)/12,0)</f>
        <v>0</v>
      </c>
      <c r="AP288" s="198">
        <f>IFERROR((SUM($J24:AP24)*$F288)/12,0)</f>
        <v>0</v>
      </c>
      <c r="AQ288" s="198">
        <f>IFERROR((SUM($J24:AQ24)*$F288)/12,0)</f>
        <v>0</v>
      </c>
      <c r="AR288" s="198">
        <f>IFERROR((SUM($J24:AR24)*$F288)/12,0)</f>
        <v>0</v>
      </c>
      <c r="AS288" s="198">
        <f>IFERROR((SUM($J24:AS24)*$F288)/12,0)</f>
        <v>0</v>
      </c>
      <c r="AT288" s="198">
        <f>IFERROR((SUM($J24:AT24)*$F288)/12,0)</f>
        <v>0</v>
      </c>
      <c r="AU288" s="198">
        <f>IFERROR((SUM($J24:AU24)*$F288)/12,0)</f>
        <v>0</v>
      </c>
      <c r="AV288" s="198">
        <f>IFERROR((SUM($J24:AV24)*$F288)/12,0)</f>
        <v>0</v>
      </c>
      <c r="AW288" s="198">
        <f>IFERROR((SUM($J24:AW24)*$F288)/12,0)</f>
        <v>0</v>
      </c>
      <c r="AX288" s="198">
        <f>IFERROR((SUM($J24:AX24)*$F288)/12,0)</f>
        <v>0</v>
      </c>
      <c r="AY288" s="198">
        <f>IFERROR((SUM($J24:AY24)*$F288)/12,0)</f>
        <v>0</v>
      </c>
      <c r="AZ288" s="198">
        <f>IFERROR((SUM($J24:AZ24)*$F288)/12,0)</f>
        <v>0</v>
      </c>
      <c r="BA288" s="198">
        <f>IFERROR((SUM($J24:BA24)*$F288)/12,0)</f>
        <v>0</v>
      </c>
      <c r="BB288" s="198">
        <f>IFERROR((SUM($J24:BB24)*$F288)/12,0)</f>
        <v>0</v>
      </c>
      <c r="BC288" s="198">
        <f>IFERROR((SUM($J24:BC24)*$F288)/12,0)</f>
        <v>0</v>
      </c>
      <c r="BD288" s="198">
        <f>IFERROR((SUM($J24:BD24)*$F288)/12,0)</f>
        <v>0</v>
      </c>
      <c r="BE288" s="198">
        <f>IFERROR((SUM($J24:BE24)*$F288)/12,0)</f>
        <v>0</v>
      </c>
      <c r="BF288" s="198">
        <f>IFERROR((SUM($J24:BF24)*$F288)/12,0)</f>
        <v>0</v>
      </c>
      <c r="BG288" s="198">
        <f>IFERROR((SUM($J24:BG24)*$F288)/12,0)</f>
        <v>0</v>
      </c>
      <c r="BH288" s="198">
        <f>IFERROR((SUM($J24:BH24)*$F288)/12,0)</f>
        <v>0</v>
      </c>
      <c r="BI288" s="198">
        <f>IFERROR((SUM($J24:BI24)*$F288)/12,0)</f>
        <v>0</v>
      </c>
      <c r="BJ288" s="198">
        <f>IFERROR((SUM($J24:BJ24)*$F288)/12,0)</f>
        <v>0</v>
      </c>
      <c r="BK288" s="198">
        <f>IFERROR((SUM($J24:BK24)*$F288)/12,0)</f>
        <v>0</v>
      </c>
      <c r="BL288" s="198">
        <f>IFERROR((SUM($J24:BL24)*$F288)/12,0)</f>
        <v>0</v>
      </c>
      <c r="BM288" s="198">
        <f>IFERROR((SUM($J24:BM24)*$F288)/12,0)</f>
        <v>0</v>
      </c>
      <c r="BN288" s="198">
        <f>IFERROR((SUM($J24:BN24)*$F288)/12,0)</f>
        <v>0</v>
      </c>
      <c r="BO288" s="198">
        <f>IFERROR((SUM($J24:BO24)*$F288)/12,0)</f>
        <v>0</v>
      </c>
      <c r="BP288" s="198">
        <f>IFERROR((SUM($J24:BP24)*$F288)/12,0)</f>
        <v>0</v>
      </c>
      <c r="BQ288" s="198">
        <f>IFERROR((SUM($J24:BQ24)*$F288)/12,0)</f>
        <v>0</v>
      </c>
      <c r="BR288" s="198">
        <f>IFERROR((SUM($J24:BR24)*$F288)/12,0)</f>
        <v>0</v>
      </c>
      <c r="BS288" s="198">
        <f>IFERROR((SUM($J24:BS24)*$F288)/12,0)</f>
        <v>0</v>
      </c>
      <c r="BT288" s="198">
        <f>IFERROR((SUM($J24:BT24)*$F288)/12,0)</f>
        <v>0</v>
      </c>
      <c r="BU288" s="198">
        <f>IFERROR((SUM($J24:BU24)*$F288)/12,0)</f>
        <v>0</v>
      </c>
      <c r="BV288" s="198">
        <f>IFERROR((SUM($J24:BV24)*$F288)/12,0)</f>
        <v>0</v>
      </c>
      <c r="BW288" s="198">
        <f>IFERROR((SUM($J24:BW24)*$F288)/12,0)</f>
        <v>0</v>
      </c>
      <c r="BX288" s="198">
        <f>IFERROR((SUM($J24:BX24)*$F288)/12,0)</f>
        <v>0</v>
      </c>
      <c r="BY288" s="198">
        <f>IFERROR((SUM($J24:BY24)*$F288)/12,0)</f>
        <v>0</v>
      </c>
      <c r="BZ288" s="198">
        <f>IFERROR((SUM($J24:BZ24)*$F288)/12,0)</f>
        <v>0</v>
      </c>
      <c r="CA288" s="198">
        <f>IFERROR((SUM($J24:CA24)*$F288)/12,0)</f>
        <v>0</v>
      </c>
      <c r="CB288" s="198">
        <f>IFERROR((SUM($J24:CB24)*$F288)/12,0)</f>
        <v>0</v>
      </c>
      <c r="CC288" s="198">
        <f>IFERROR((SUM($J24:CC24)*$F288)/12,0)</f>
        <v>0</v>
      </c>
      <c r="CD288" s="198">
        <f>IFERROR((SUM($J24:CD24)*$F288)/12,0)</f>
        <v>0</v>
      </c>
      <c r="CE288" s="198">
        <f>IFERROR((SUM($J24:CE24)*$F288)/12,0)</f>
        <v>0</v>
      </c>
      <c r="CF288" s="198">
        <f>IFERROR((SUM($J24:CF24)*$F288)/12,0)</f>
        <v>0</v>
      </c>
      <c r="CG288" s="198">
        <f>IFERROR((SUM($J24:CG24)*$F288)/12,0)</f>
        <v>0</v>
      </c>
      <c r="CH288" s="198">
        <f>IFERROR((SUM($J24:CH24)*$F288)/12,0)</f>
        <v>0</v>
      </c>
      <c r="CI288" s="198">
        <f>IFERROR((SUM($J24:CI24)*$F288)/12,0)</f>
        <v>0</v>
      </c>
      <c r="CJ288" s="198">
        <f>IFERROR((SUM($J24:CJ24)*$F288)/12,0)</f>
        <v>0</v>
      </c>
      <c r="CK288" s="198">
        <f>IFERROR((SUM($J24:CK24)*$F288)/12,0)</f>
        <v>0</v>
      </c>
      <c r="CL288" s="198">
        <f>IFERROR((SUM($J24:CL24)*$F288)/12,0)</f>
        <v>0</v>
      </c>
      <c r="CM288" s="198">
        <f>IFERROR((SUM($J24:CM24)*$F288)/12,0)</f>
        <v>0</v>
      </c>
      <c r="CN288" s="198">
        <f>IFERROR((SUM($J24:CN24)*$F288)/12,0)</f>
        <v>0</v>
      </c>
      <c r="CO288" s="198">
        <f>IFERROR((SUM($J24:CO24)*$F288)/12,0)</f>
        <v>0</v>
      </c>
      <c r="CP288" s="198">
        <f>IFERROR((SUM($J24:CP24)*$F288)/12,0)</f>
        <v>0</v>
      </c>
      <c r="CQ288" s="198">
        <f>IFERROR((SUM($J24:CQ24)*$F288)/12,0)</f>
        <v>0</v>
      </c>
      <c r="CR288" s="198">
        <f>IFERROR((SUM($J24:CR24)*$F288)/12,0)</f>
        <v>0</v>
      </c>
      <c r="CS288" s="198">
        <f>IFERROR((SUM($J24:CS24)*$F288)/12,0)</f>
        <v>0</v>
      </c>
      <c r="CT288" s="198">
        <f>IFERROR((SUM($J24:CT24)*$F288)/12,0)</f>
        <v>0</v>
      </c>
      <c r="CU288" s="198">
        <f>IFERROR((SUM($J24:CU24)*$F288)/12,0)</f>
        <v>0</v>
      </c>
      <c r="CV288" s="198">
        <f>IFERROR((SUM($J24:CV24)*$F288)/12,0)</f>
        <v>0</v>
      </c>
      <c r="CW288" s="198">
        <f>IFERROR((SUM($J24:CW24)*$F288)/12,0)</f>
        <v>0</v>
      </c>
      <c r="CX288" s="198">
        <f>IFERROR((SUM($J24:CX24)*$F288)/12,0)</f>
        <v>0</v>
      </c>
      <c r="CY288" s="198">
        <f>IFERROR((SUM($J24:CY24)*$F288)/12,0)</f>
        <v>0</v>
      </c>
      <c r="CZ288" s="198">
        <f>IFERROR((SUM($J24:CZ24)*$F288)/12,0)</f>
        <v>0</v>
      </c>
      <c r="DA288" s="198">
        <f>IFERROR((SUM($J24:DA24)*$F288)/12,0)</f>
        <v>0</v>
      </c>
      <c r="DB288" s="198">
        <f>IFERROR((SUM($J24:DB24)*$F288)/12,0)</f>
        <v>0</v>
      </c>
      <c r="DC288" s="198">
        <f>IFERROR((SUM($J24:DC24)*$F288)/12,0)</f>
        <v>0</v>
      </c>
      <c r="DD288" s="198">
        <f>IFERROR((SUM($J24:DD24)*$F288)/12,0)</f>
        <v>0</v>
      </c>
      <c r="DE288" s="198">
        <f>IFERROR((SUM($J24:DE24)*$F288)/12,0)</f>
        <v>0</v>
      </c>
      <c r="DF288" s="198">
        <f>IFERROR((SUM($J24:DF24)*$F288)/12,0)</f>
        <v>0</v>
      </c>
      <c r="DG288" s="198">
        <f>IFERROR((SUM($J24:DG24)*$F288)/12,0)</f>
        <v>0</v>
      </c>
      <c r="DH288" s="198">
        <f>IFERROR((SUM($J24:DH24)*$F288)/12,0)</f>
        <v>0</v>
      </c>
      <c r="DI288" s="198">
        <f>IFERROR((SUM($J24:DI24)*$F288)/12,0)</f>
        <v>0</v>
      </c>
      <c r="DJ288" s="198">
        <f>IFERROR((SUM($J24:DJ24)*$F288)/12,0)</f>
        <v>0</v>
      </c>
      <c r="DK288" s="198">
        <f>IFERROR((SUM($J24:DK24)*$F288)/12,0)</f>
        <v>0</v>
      </c>
      <c r="DL288" s="198">
        <f>IFERROR((SUM($J24:DL24)*$F288)/12,0)</f>
        <v>0</v>
      </c>
      <c r="DM288" s="198">
        <f>IFERROR((SUM($J24:DM24)*$F288)/12,0)</f>
        <v>0</v>
      </c>
      <c r="DN288" s="198">
        <f>IFERROR((SUM($J24:DN24)*$F288)/12,0)</f>
        <v>0</v>
      </c>
      <c r="DO288" s="198">
        <f>IFERROR((SUM($J24:DO24)*$F288)/12,0)</f>
        <v>0</v>
      </c>
      <c r="DP288" s="198">
        <f>IFERROR((SUM($J24:DP24)*$F288)/12,0)</f>
        <v>0</v>
      </c>
      <c r="DQ288" s="198">
        <f>IFERROR((SUM($J24:DQ24)*$F288)/12,0)</f>
        <v>0</v>
      </c>
      <c r="DR288" s="198">
        <f>IFERROR((SUM($J24:DR24)*$F288)/12,0)</f>
        <v>0</v>
      </c>
      <c r="DS288" s="198">
        <f>IFERROR((SUM($J24:DS24)*$F288)/12,0)</f>
        <v>0</v>
      </c>
      <c r="DT288" s="198">
        <f>IFERROR((SUM($J24:DT24)*$F288)/12,0)</f>
        <v>0</v>
      </c>
      <c r="DU288" s="198">
        <f>IFERROR((SUM($J24:DU24)*$F288)/12,0)</f>
        <v>0</v>
      </c>
      <c r="DV288" s="198">
        <f>IFERROR((SUM($J24:DV24)*$F288)/12,0)</f>
        <v>0</v>
      </c>
      <c r="DW288" s="198">
        <f>IFERROR((SUM($J24:DW24)*$F288)/12,0)</f>
        <v>0</v>
      </c>
      <c r="DX288" s="198">
        <f>IFERROR((SUM($J24:DX24)*$F288)/12,0)</f>
        <v>0</v>
      </c>
      <c r="DY288" s="198">
        <f>IFERROR((SUM($J24:DY24)*$F288)/12,0)</f>
        <v>0</v>
      </c>
    </row>
    <row r="289" spans="3:129" ht="22" thickTop="1" thickBot="1" x14ac:dyDescent="0.4">
      <c r="C289" s="189">
        <f t="shared" si="358"/>
        <v>0</v>
      </c>
      <c r="D289" s="190" t="str">
        <f t="shared" ref="D289:E289" si="363">+D223</f>
        <v/>
      </c>
      <c r="E289" s="190" t="str">
        <f t="shared" si="363"/>
        <v>Amm.to Immateriale</v>
      </c>
      <c r="F289" s="197">
        <f t="shared" si="351"/>
        <v>0</v>
      </c>
      <c r="J289" s="198">
        <f t="shared" si="341"/>
        <v>0</v>
      </c>
      <c r="K289" s="198">
        <f>IFERROR((SUM($J25:K25)*$F289)/12,0)</f>
        <v>0</v>
      </c>
      <c r="L289" s="198">
        <f>IFERROR((SUM($J25:L25)*$F289)/12,0)</f>
        <v>0</v>
      </c>
      <c r="M289" s="198">
        <f>IFERROR((SUM($J25:M25)*$F289)/12,0)</f>
        <v>0</v>
      </c>
      <c r="N289" s="198">
        <f>IFERROR((SUM($J25:N25)*$F289)/12,0)</f>
        <v>0</v>
      </c>
      <c r="O289" s="198">
        <f>IFERROR((SUM($J25:O25)*$F289)/12,0)</f>
        <v>0</v>
      </c>
      <c r="P289" s="198">
        <f>IFERROR((SUM($J25:P25)*$F289)/12,0)</f>
        <v>0</v>
      </c>
      <c r="Q289" s="198">
        <f>IFERROR((SUM($J25:Q25)*$F289)/12,0)</f>
        <v>0</v>
      </c>
      <c r="R289" s="198">
        <f>IFERROR((SUM($J25:R25)*$F289)/12,0)</f>
        <v>0</v>
      </c>
      <c r="S289" s="198">
        <f>IFERROR((SUM($J25:S25)*$F289)/12,0)</f>
        <v>0</v>
      </c>
      <c r="T289" s="198">
        <f>IFERROR((SUM($J25:T25)*$F289)/12,0)</f>
        <v>0</v>
      </c>
      <c r="U289" s="198">
        <f>IFERROR((SUM($J25:U25)*$F289)/12,0)</f>
        <v>0</v>
      </c>
      <c r="V289" s="198">
        <f>IFERROR((SUM($J25:V25)*$F289)/12,0)</f>
        <v>0</v>
      </c>
      <c r="W289" s="198">
        <f>IFERROR((SUM($J25:W25)*$F289)/12,0)</f>
        <v>0</v>
      </c>
      <c r="X289" s="198">
        <f>IFERROR((SUM($J25:X25)*$F289)/12,0)</f>
        <v>0</v>
      </c>
      <c r="Y289" s="198">
        <f>IFERROR((SUM($J25:Y25)*$F289)/12,0)</f>
        <v>0</v>
      </c>
      <c r="Z289" s="198">
        <f>IFERROR((SUM($J25:Z25)*$F289)/12,0)</f>
        <v>0</v>
      </c>
      <c r="AA289" s="198">
        <f>IFERROR((SUM($J25:AA25)*$F289)/12,0)</f>
        <v>0</v>
      </c>
      <c r="AB289" s="198">
        <f>IFERROR((SUM($J25:AB25)*$F289)/12,0)</f>
        <v>0</v>
      </c>
      <c r="AC289" s="198">
        <f>IFERROR((SUM($J25:AC25)*$F289)/12,0)</f>
        <v>0</v>
      </c>
      <c r="AD289" s="198">
        <f>IFERROR((SUM($J25:AD25)*$F289)/12,0)</f>
        <v>0</v>
      </c>
      <c r="AE289" s="198">
        <f>IFERROR((SUM($J25:AE25)*$F289)/12,0)</f>
        <v>0</v>
      </c>
      <c r="AF289" s="198">
        <f>IFERROR((SUM($J25:AF25)*$F289)/12,0)</f>
        <v>0</v>
      </c>
      <c r="AG289" s="198">
        <f>IFERROR((SUM($J25:AG25)*$F289)/12,0)</f>
        <v>0</v>
      </c>
      <c r="AH289" s="198">
        <f>IFERROR((SUM($J25:AH25)*$F289)/12,0)</f>
        <v>0</v>
      </c>
      <c r="AI289" s="198">
        <f>IFERROR((SUM($J25:AI25)*$F289)/12,0)</f>
        <v>0</v>
      </c>
      <c r="AJ289" s="198">
        <f>IFERROR((SUM($J25:AJ25)*$F289)/12,0)</f>
        <v>0</v>
      </c>
      <c r="AK289" s="198">
        <f>IFERROR((SUM($J25:AK25)*$F289)/12,0)</f>
        <v>0</v>
      </c>
      <c r="AL289" s="198">
        <f>IFERROR((SUM($J25:AL25)*$F289)/12,0)</f>
        <v>0</v>
      </c>
      <c r="AM289" s="198">
        <f>IFERROR((SUM($J25:AM25)*$F289)/12,0)</f>
        <v>0</v>
      </c>
      <c r="AN289" s="198">
        <f>IFERROR((SUM($J25:AN25)*$F289)/12,0)</f>
        <v>0</v>
      </c>
      <c r="AO289" s="198">
        <f>IFERROR((SUM($J25:AO25)*$F289)/12,0)</f>
        <v>0</v>
      </c>
      <c r="AP289" s="198">
        <f>IFERROR((SUM($J25:AP25)*$F289)/12,0)</f>
        <v>0</v>
      </c>
      <c r="AQ289" s="198">
        <f>IFERROR((SUM($J25:AQ25)*$F289)/12,0)</f>
        <v>0</v>
      </c>
      <c r="AR289" s="198">
        <f>IFERROR((SUM($J25:AR25)*$F289)/12,0)</f>
        <v>0</v>
      </c>
      <c r="AS289" s="198">
        <f>IFERROR((SUM($J25:AS25)*$F289)/12,0)</f>
        <v>0</v>
      </c>
      <c r="AT289" s="198">
        <f>IFERROR((SUM($J25:AT25)*$F289)/12,0)</f>
        <v>0</v>
      </c>
      <c r="AU289" s="198">
        <f>IFERROR((SUM($J25:AU25)*$F289)/12,0)</f>
        <v>0</v>
      </c>
      <c r="AV289" s="198">
        <f>IFERROR((SUM($J25:AV25)*$F289)/12,0)</f>
        <v>0</v>
      </c>
      <c r="AW289" s="198">
        <f>IFERROR((SUM($J25:AW25)*$F289)/12,0)</f>
        <v>0</v>
      </c>
      <c r="AX289" s="198">
        <f>IFERROR((SUM($J25:AX25)*$F289)/12,0)</f>
        <v>0</v>
      </c>
      <c r="AY289" s="198">
        <f>IFERROR((SUM($J25:AY25)*$F289)/12,0)</f>
        <v>0</v>
      </c>
      <c r="AZ289" s="198">
        <f>IFERROR((SUM($J25:AZ25)*$F289)/12,0)</f>
        <v>0</v>
      </c>
      <c r="BA289" s="198">
        <f>IFERROR((SUM($J25:BA25)*$F289)/12,0)</f>
        <v>0</v>
      </c>
      <c r="BB289" s="198">
        <f>IFERROR((SUM($J25:BB25)*$F289)/12,0)</f>
        <v>0</v>
      </c>
      <c r="BC289" s="198">
        <f>IFERROR((SUM($J25:BC25)*$F289)/12,0)</f>
        <v>0</v>
      </c>
      <c r="BD289" s="198">
        <f>IFERROR((SUM($J25:BD25)*$F289)/12,0)</f>
        <v>0</v>
      </c>
      <c r="BE289" s="198">
        <f>IFERROR((SUM($J25:BE25)*$F289)/12,0)</f>
        <v>0</v>
      </c>
      <c r="BF289" s="198">
        <f>IFERROR((SUM($J25:BF25)*$F289)/12,0)</f>
        <v>0</v>
      </c>
      <c r="BG289" s="198">
        <f>IFERROR((SUM($J25:BG25)*$F289)/12,0)</f>
        <v>0</v>
      </c>
      <c r="BH289" s="198">
        <f>IFERROR((SUM($J25:BH25)*$F289)/12,0)</f>
        <v>0</v>
      </c>
      <c r="BI289" s="198">
        <f>IFERROR((SUM($J25:BI25)*$F289)/12,0)</f>
        <v>0</v>
      </c>
      <c r="BJ289" s="198">
        <f>IFERROR((SUM($J25:BJ25)*$F289)/12,0)</f>
        <v>0</v>
      </c>
      <c r="BK289" s="198">
        <f>IFERROR((SUM($J25:BK25)*$F289)/12,0)</f>
        <v>0</v>
      </c>
      <c r="BL289" s="198">
        <f>IFERROR((SUM($J25:BL25)*$F289)/12,0)</f>
        <v>0</v>
      </c>
      <c r="BM289" s="198">
        <f>IFERROR((SUM($J25:BM25)*$F289)/12,0)</f>
        <v>0</v>
      </c>
      <c r="BN289" s="198">
        <f>IFERROR((SUM($J25:BN25)*$F289)/12,0)</f>
        <v>0</v>
      </c>
      <c r="BO289" s="198">
        <f>IFERROR((SUM($J25:BO25)*$F289)/12,0)</f>
        <v>0</v>
      </c>
      <c r="BP289" s="198">
        <f>IFERROR((SUM($J25:BP25)*$F289)/12,0)</f>
        <v>0</v>
      </c>
      <c r="BQ289" s="198">
        <f>IFERROR((SUM($J25:BQ25)*$F289)/12,0)</f>
        <v>0</v>
      </c>
      <c r="BR289" s="198">
        <f>IFERROR((SUM($J25:BR25)*$F289)/12,0)</f>
        <v>0</v>
      </c>
      <c r="BS289" s="198">
        <f>IFERROR((SUM($J25:BS25)*$F289)/12,0)</f>
        <v>0</v>
      </c>
      <c r="BT289" s="198">
        <f>IFERROR((SUM($J25:BT25)*$F289)/12,0)</f>
        <v>0</v>
      </c>
      <c r="BU289" s="198">
        <f>IFERROR((SUM($J25:BU25)*$F289)/12,0)</f>
        <v>0</v>
      </c>
      <c r="BV289" s="198">
        <f>IFERROR((SUM($J25:BV25)*$F289)/12,0)</f>
        <v>0</v>
      </c>
      <c r="BW289" s="198">
        <f>IFERROR((SUM($J25:BW25)*$F289)/12,0)</f>
        <v>0</v>
      </c>
      <c r="BX289" s="198">
        <f>IFERROR((SUM($J25:BX25)*$F289)/12,0)</f>
        <v>0</v>
      </c>
      <c r="BY289" s="198">
        <f>IFERROR((SUM($J25:BY25)*$F289)/12,0)</f>
        <v>0</v>
      </c>
      <c r="BZ289" s="198">
        <f>IFERROR((SUM($J25:BZ25)*$F289)/12,0)</f>
        <v>0</v>
      </c>
      <c r="CA289" s="198">
        <f>IFERROR((SUM($J25:CA25)*$F289)/12,0)</f>
        <v>0</v>
      </c>
      <c r="CB289" s="198">
        <f>IFERROR((SUM($J25:CB25)*$F289)/12,0)</f>
        <v>0</v>
      </c>
      <c r="CC289" s="198">
        <f>IFERROR((SUM($J25:CC25)*$F289)/12,0)</f>
        <v>0</v>
      </c>
      <c r="CD289" s="198">
        <f>IFERROR((SUM($J25:CD25)*$F289)/12,0)</f>
        <v>0</v>
      </c>
      <c r="CE289" s="198">
        <f>IFERROR((SUM($J25:CE25)*$F289)/12,0)</f>
        <v>0</v>
      </c>
      <c r="CF289" s="198">
        <f>IFERROR((SUM($J25:CF25)*$F289)/12,0)</f>
        <v>0</v>
      </c>
      <c r="CG289" s="198">
        <f>IFERROR((SUM($J25:CG25)*$F289)/12,0)</f>
        <v>0</v>
      </c>
      <c r="CH289" s="198">
        <f>IFERROR((SUM($J25:CH25)*$F289)/12,0)</f>
        <v>0</v>
      </c>
      <c r="CI289" s="198">
        <f>IFERROR((SUM($J25:CI25)*$F289)/12,0)</f>
        <v>0</v>
      </c>
      <c r="CJ289" s="198">
        <f>IFERROR((SUM($J25:CJ25)*$F289)/12,0)</f>
        <v>0</v>
      </c>
      <c r="CK289" s="198">
        <f>IFERROR((SUM($J25:CK25)*$F289)/12,0)</f>
        <v>0</v>
      </c>
      <c r="CL289" s="198">
        <f>IFERROR((SUM($J25:CL25)*$F289)/12,0)</f>
        <v>0</v>
      </c>
      <c r="CM289" s="198">
        <f>IFERROR((SUM($J25:CM25)*$F289)/12,0)</f>
        <v>0</v>
      </c>
      <c r="CN289" s="198">
        <f>IFERROR((SUM($J25:CN25)*$F289)/12,0)</f>
        <v>0</v>
      </c>
      <c r="CO289" s="198">
        <f>IFERROR((SUM($J25:CO25)*$F289)/12,0)</f>
        <v>0</v>
      </c>
      <c r="CP289" s="198">
        <f>IFERROR((SUM($J25:CP25)*$F289)/12,0)</f>
        <v>0</v>
      </c>
      <c r="CQ289" s="198">
        <f>IFERROR((SUM($J25:CQ25)*$F289)/12,0)</f>
        <v>0</v>
      </c>
      <c r="CR289" s="198">
        <f>IFERROR((SUM($J25:CR25)*$F289)/12,0)</f>
        <v>0</v>
      </c>
      <c r="CS289" s="198">
        <f>IFERROR((SUM($J25:CS25)*$F289)/12,0)</f>
        <v>0</v>
      </c>
      <c r="CT289" s="198">
        <f>IFERROR((SUM($J25:CT25)*$F289)/12,0)</f>
        <v>0</v>
      </c>
      <c r="CU289" s="198">
        <f>IFERROR((SUM($J25:CU25)*$F289)/12,0)</f>
        <v>0</v>
      </c>
      <c r="CV289" s="198">
        <f>IFERROR((SUM($J25:CV25)*$F289)/12,0)</f>
        <v>0</v>
      </c>
      <c r="CW289" s="198">
        <f>IFERROR((SUM($J25:CW25)*$F289)/12,0)</f>
        <v>0</v>
      </c>
      <c r="CX289" s="198">
        <f>IFERROR((SUM($J25:CX25)*$F289)/12,0)</f>
        <v>0</v>
      </c>
      <c r="CY289" s="198">
        <f>IFERROR((SUM($J25:CY25)*$F289)/12,0)</f>
        <v>0</v>
      </c>
      <c r="CZ289" s="198">
        <f>IFERROR((SUM($J25:CZ25)*$F289)/12,0)</f>
        <v>0</v>
      </c>
      <c r="DA289" s="198">
        <f>IFERROR((SUM($J25:DA25)*$F289)/12,0)</f>
        <v>0</v>
      </c>
      <c r="DB289" s="198">
        <f>IFERROR((SUM($J25:DB25)*$F289)/12,0)</f>
        <v>0</v>
      </c>
      <c r="DC289" s="198">
        <f>IFERROR((SUM($J25:DC25)*$F289)/12,0)</f>
        <v>0</v>
      </c>
      <c r="DD289" s="198">
        <f>IFERROR((SUM($J25:DD25)*$F289)/12,0)</f>
        <v>0</v>
      </c>
      <c r="DE289" s="198">
        <f>IFERROR((SUM($J25:DE25)*$F289)/12,0)</f>
        <v>0</v>
      </c>
      <c r="DF289" s="198">
        <f>IFERROR((SUM($J25:DF25)*$F289)/12,0)</f>
        <v>0</v>
      </c>
      <c r="DG289" s="198">
        <f>IFERROR((SUM($J25:DG25)*$F289)/12,0)</f>
        <v>0</v>
      </c>
      <c r="DH289" s="198">
        <f>IFERROR((SUM($J25:DH25)*$F289)/12,0)</f>
        <v>0</v>
      </c>
      <c r="DI289" s="198">
        <f>IFERROR((SUM($J25:DI25)*$F289)/12,0)</f>
        <v>0</v>
      </c>
      <c r="DJ289" s="198">
        <f>IFERROR((SUM($J25:DJ25)*$F289)/12,0)</f>
        <v>0</v>
      </c>
      <c r="DK289" s="198">
        <f>IFERROR((SUM($J25:DK25)*$F289)/12,0)</f>
        <v>0</v>
      </c>
      <c r="DL289" s="198">
        <f>IFERROR((SUM($J25:DL25)*$F289)/12,0)</f>
        <v>0</v>
      </c>
      <c r="DM289" s="198">
        <f>IFERROR((SUM($J25:DM25)*$F289)/12,0)</f>
        <v>0</v>
      </c>
      <c r="DN289" s="198">
        <f>IFERROR((SUM($J25:DN25)*$F289)/12,0)</f>
        <v>0</v>
      </c>
      <c r="DO289" s="198">
        <f>IFERROR((SUM($J25:DO25)*$F289)/12,0)</f>
        <v>0</v>
      </c>
      <c r="DP289" s="198">
        <f>IFERROR((SUM($J25:DP25)*$F289)/12,0)</f>
        <v>0</v>
      </c>
      <c r="DQ289" s="198">
        <f>IFERROR((SUM($J25:DQ25)*$F289)/12,0)</f>
        <v>0</v>
      </c>
      <c r="DR289" s="198">
        <f>IFERROR((SUM($J25:DR25)*$F289)/12,0)</f>
        <v>0</v>
      </c>
      <c r="DS289" s="198">
        <f>IFERROR((SUM($J25:DS25)*$F289)/12,0)</f>
        <v>0</v>
      </c>
      <c r="DT289" s="198">
        <f>IFERROR((SUM($J25:DT25)*$F289)/12,0)</f>
        <v>0</v>
      </c>
      <c r="DU289" s="198">
        <f>IFERROR((SUM($J25:DU25)*$F289)/12,0)</f>
        <v>0</v>
      </c>
      <c r="DV289" s="198">
        <f>IFERROR((SUM($J25:DV25)*$F289)/12,0)</f>
        <v>0</v>
      </c>
      <c r="DW289" s="198">
        <f>IFERROR((SUM($J25:DW25)*$F289)/12,0)</f>
        <v>0</v>
      </c>
      <c r="DX289" s="198">
        <f>IFERROR((SUM($J25:DX25)*$F289)/12,0)</f>
        <v>0</v>
      </c>
      <c r="DY289" s="198">
        <f>IFERROR((SUM($J25:DY25)*$F289)/12,0)</f>
        <v>0</v>
      </c>
    </row>
    <row r="290" spans="3:129" ht="22" thickTop="1" thickBot="1" x14ac:dyDescent="0.4">
      <c r="C290" s="189">
        <f t="shared" si="358"/>
        <v>0</v>
      </c>
      <c r="D290" s="190" t="str">
        <f t="shared" ref="D290:E290" si="364">+D224</f>
        <v/>
      </c>
      <c r="E290" s="190" t="str">
        <f t="shared" si="364"/>
        <v>Amm.to Immateriale</v>
      </c>
      <c r="F290" s="197">
        <f t="shared" si="351"/>
        <v>0</v>
      </c>
      <c r="J290" s="198">
        <f t="shared" si="341"/>
        <v>0</v>
      </c>
      <c r="K290" s="198">
        <f>IFERROR((SUM($J26:K26)*$F290)/12,0)</f>
        <v>0</v>
      </c>
      <c r="L290" s="198">
        <f>IFERROR((SUM($J26:L26)*$F290)/12,0)</f>
        <v>0</v>
      </c>
      <c r="M290" s="198">
        <f>IFERROR((SUM($J26:M26)*$F290)/12,0)</f>
        <v>0</v>
      </c>
      <c r="N290" s="198">
        <f>IFERROR((SUM($J26:N26)*$F290)/12,0)</f>
        <v>0</v>
      </c>
      <c r="O290" s="198">
        <f>IFERROR((SUM($J26:O26)*$F290)/12,0)</f>
        <v>0</v>
      </c>
      <c r="P290" s="198">
        <f>IFERROR((SUM($J26:P26)*$F290)/12,0)</f>
        <v>0</v>
      </c>
      <c r="Q290" s="198">
        <f>IFERROR((SUM($J26:Q26)*$F290)/12,0)</f>
        <v>0</v>
      </c>
      <c r="R290" s="198">
        <f>IFERROR((SUM($J26:R26)*$F290)/12,0)</f>
        <v>0</v>
      </c>
      <c r="S290" s="198">
        <f>IFERROR((SUM($J26:S26)*$F290)/12,0)</f>
        <v>0</v>
      </c>
      <c r="T290" s="198">
        <f>IFERROR((SUM($J26:T26)*$F290)/12,0)</f>
        <v>0</v>
      </c>
      <c r="U290" s="198">
        <f>IFERROR((SUM($J26:U26)*$F290)/12,0)</f>
        <v>0</v>
      </c>
      <c r="V290" s="198">
        <f>IFERROR((SUM($J26:V26)*$F290)/12,0)</f>
        <v>0</v>
      </c>
      <c r="W290" s="198">
        <f>IFERROR((SUM($J26:W26)*$F290)/12,0)</f>
        <v>0</v>
      </c>
      <c r="X290" s="198">
        <f>IFERROR((SUM($J26:X26)*$F290)/12,0)</f>
        <v>0</v>
      </c>
      <c r="Y290" s="198">
        <f>IFERROR((SUM($J26:Y26)*$F290)/12,0)</f>
        <v>0</v>
      </c>
      <c r="Z290" s="198">
        <f>IFERROR((SUM($J26:Z26)*$F290)/12,0)</f>
        <v>0</v>
      </c>
      <c r="AA290" s="198">
        <f>IFERROR((SUM($J26:AA26)*$F290)/12,0)</f>
        <v>0</v>
      </c>
      <c r="AB290" s="198">
        <f>IFERROR((SUM($J26:AB26)*$F290)/12,0)</f>
        <v>0</v>
      </c>
      <c r="AC290" s="198">
        <f>IFERROR((SUM($J26:AC26)*$F290)/12,0)</f>
        <v>0</v>
      </c>
      <c r="AD290" s="198">
        <f>IFERROR((SUM($J26:AD26)*$F290)/12,0)</f>
        <v>0</v>
      </c>
      <c r="AE290" s="198">
        <f>IFERROR((SUM($J26:AE26)*$F290)/12,0)</f>
        <v>0</v>
      </c>
      <c r="AF290" s="198">
        <f>IFERROR((SUM($J26:AF26)*$F290)/12,0)</f>
        <v>0</v>
      </c>
      <c r="AG290" s="198">
        <f>IFERROR((SUM($J26:AG26)*$F290)/12,0)</f>
        <v>0</v>
      </c>
      <c r="AH290" s="198">
        <f>IFERROR((SUM($J26:AH26)*$F290)/12,0)</f>
        <v>0</v>
      </c>
      <c r="AI290" s="198">
        <f>IFERROR((SUM($J26:AI26)*$F290)/12,0)</f>
        <v>0</v>
      </c>
      <c r="AJ290" s="198">
        <f>IFERROR((SUM($J26:AJ26)*$F290)/12,0)</f>
        <v>0</v>
      </c>
      <c r="AK290" s="198">
        <f>IFERROR((SUM($J26:AK26)*$F290)/12,0)</f>
        <v>0</v>
      </c>
      <c r="AL290" s="198">
        <f>IFERROR((SUM($J26:AL26)*$F290)/12,0)</f>
        <v>0</v>
      </c>
      <c r="AM290" s="198">
        <f>IFERROR((SUM($J26:AM26)*$F290)/12,0)</f>
        <v>0</v>
      </c>
      <c r="AN290" s="198">
        <f>IFERROR((SUM($J26:AN26)*$F290)/12,0)</f>
        <v>0</v>
      </c>
      <c r="AO290" s="198">
        <f>IFERROR((SUM($J26:AO26)*$F290)/12,0)</f>
        <v>0</v>
      </c>
      <c r="AP290" s="198">
        <f>IFERROR((SUM($J26:AP26)*$F290)/12,0)</f>
        <v>0</v>
      </c>
      <c r="AQ290" s="198">
        <f>IFERROR((SUM($J26:AQ26)*$F290)/12,0)</f>
        <v>0</v>
      </c>
      <c r="AR290" s="198">
        <f>IFERROR((SUM($J26:AR26)*$F290)/12,0)</f>
        <v>0</v>
      </c>
      <c r="AS290" s="198">
        <f>IFERROR((SUM($J26:AS26)*$F290)/12,0)</f>
        <v>0</v>
      </c>
      <c r="AT290" s="198">
        <f>IFERROR((SUM($J26:AT26)*$F290)/12,0)</f>
        <v>0</v>
      </c>
      <c r="AU290" s="198">
        <f>IFERROR((SUM($J26:AU26)*$F290)/12,0)</f>
        <v>0</v>
      </c>
      <c r="AV290" s="198">
        <f>IFERROR((SUM($J26:AV26)*$F290)/12,0)</f>
        <v>0</v>
      </c>
      <c r="AW290" s="198">
        <f>IFERROR((SUM($J26:AW26)*$F290)/12,0)</f>
        <v>0</v>
      </c>
      <c r="AX290" s="198">
        <f>IFERROR((SUM($J26:AX26)*$F290)/12,0)</f>
        <v>0</v>
      </c>
      <c r="AY290" s="198">
        <f>IFERROR((SUM($J26:AY26)*$F290)/12,0)</f>
        <v>0</v>
      </c>
      <c r="AZ290" s="198">
        <f>IFERROR((SUM($J26:AZ26)*$F290)/12,0)</f>
        <v>0</v>
      </c>
      <c r="BA290" s="198">
        <f>IFERROR((SUM($J26:BA26)*$F290)/12,0)</f>
        <v>0</v>
      </c>
      <c r="BB290" s="198">
        <f>IFERROR((SUM($J26:BB26)*$F290)/12,0)</f>
        <v>0</v>
      </c>
      <c r="BC290" s="198">
        <f>IFERROR((SUM($J26:BC26)*$F290)/12,0)</f>
        <v>0</v>
      </c>
      <c r="BD290" s="198">
        <f>IFERROR((SUM($J26:BD26)*$F290)/12,0)</f>
        <v>0</v>
      </c>
      <c r="BE290" s="198">
        <f>IFERROR((SUM($J26:BE26)*$F290)/12,0)</f>
        <v>0</v>
      </c>
      <c r="BF290" s="198">
        <f>IFERROR((SUM($J26:BF26)*$F290)/12,0)</f>
        <v>0</v>
      </c>
      <c r="BG290" s="198">
        <f>IFERROR((SUM($J26:BG26)*$F290)/12,0)</f>
        <v>0</v>
      </c>
      <c r="BH290" s="198">
        <f>IFERROR((SUM($J26:BH26)*$F290)/12,0)</f>
        <v>0</v>
      </c>
      <c r="BI290" s="198">
        <f>IFERROR((SUM($J26:BI26)*$F290)/12,0)</f>
        <v>0</v>
      </c>
      <c r="BJ290" s="198">
        <f>IFERROR((SUM($J26:BJ26)*$F290)/12,0)</f>
        <v>0</v>
      </c>
      <c r="BK290" s="198">
        <f>IFERROR((SUM($J26:BK26)*$F290)/12,0)</f>
        <v>0</v>
      </c>
      <c r="BL290" s="198">
        <f>IFERROR((SUM($J26:BL26)*$F290)/12,0)</f>
        <v>0</v>
      </c>
      <c r="BM290" s="198">
        <f>IFERROR((SUM($J26:BM26)*$F290)/12,0)</f>
        <v>0</v>
      </c>
      <c r="BN290" s="198">
        <f>IFERROR((SUM($J26:BN26)*$F290)/12,0)</f>
        <v>0</v>
      </c>
      <c r="BO290" s="198">
        <f>IFERROR((SUM($J26:BO26)*$F290)/12,0)</f>
        <v>0</v>
      </c>
      <c r="BP290" s="198">
        <f>IFERROR((SUM($J26:BP26)*$F290)/12,0)</f>
        <v>0</v>
      </c>
      <c r="BQ290" s="198">
        <f>IFERROR((SUM($J26:BQ26)*$F290)/12,0)</f>
        <v>0</v>
      </c>
      <c r="BR290" s="198">
        <f>IFERROR((SUM($J26:BR26)*$F290)/12,0)</f>
        <v>0</v>
      </c>
      <c r="BS290" s="198">
        <f>IFERROR((SUM($J26:BS26)*$F290)/12,0)</f>
        <v>0</v>
      </c>
      <c r="BT290" s="198">
        <f>IFERROR((SUM($J26:BT26)*$F290)/12,0)</f>
        <v>0</v>
      </c>
      <c r="BU290" s="198">
        <f>IFERROR((SUM($J26:BU26)*$F290)/12,0)</f>
        <v>0</v>
      </c>
      <c r="BV290" s="198">
        <f>IFERROR((SUM($J26:BV26)*$F290)/12,0)</f>
        <v>0</v>
      </c>
      <c r="BW290" s="198">
        <f>IFERROR((SUM($J26:BW26)*$F290)/12,0)</f>
        <v>0</v>
      </c>
      <c r="BX290" s="198">
        <f>IFERROR((SUM($J26:BX26)*$F290)/12,0)</f>
        <v>0</v>
      </c>
      <c r="BY290" s="198">
        <f>IFERROR((SUM($J26:BY26)*$F290)/12,0)</f>
        <v>0</v>
      </c>
      <c r="BZ290" s="198">
        <f>IFERROR((SUM($J26:BZ26)*$F290)/12,0)</f>
        <v>0</v>
      </c>
      <c r="CA290" s="198">
        <f>IFERROR((SUM($J26:CA26)*$F290)/12,0)</f>
        <v>0</v>
      </c>
      <c r="CB290" s="198">
        <f>IFERROR((SUM($J26:CB26)*$F290)/12,0)</f>
        <v>0</v>
      </c>
      <c r="CC290" s="198">
        <f>IFERROR((SUM($J26:CC26)*$F290)/12,0)</f>
        <v>0</v>
      </c>
      <c r="CD290" s="198">
        <f>IFERROR((SUM($J26:CD26)*$F290)/12,0)</f>
        <v>0</v>
      </c>
      <c r="CE290" s="198">
        <f>IFERROR((SUM($J26:CE26)*$F290)/12,0)</f>
        <v>0</v>
      </c>
      <c r="CF290" s="198">
        <f>IFERROR((SUM($J26:CF26)*$F290)/12,0)</f>
        <v>0</v>
      </c>
      <c r="CG290" s="198">
        <f>IFERROR((SUM($J26:CG26)*$F290)/12,0)</f>
        <v>0</v>
      </c>
      <c r="CH290" s="198">
        <f>IFERROR((SUM($J26:CH26)*$F290)/12,0)</f>
        <v>0</v>
      </c>
      <c r="CI290" s="198">
        <f>IFERROR((SUM($J26:CI26)*$F290)/12,0)</f>
        <v>0</v>
      </c>
      <c r="CJ290" s="198">
        <f>IFERROR((SUM($J26:CJ26)*$F290)/12,0)</f>
        <v>0</v>
      </c>
      <c r="CK290" s="198">
        <f>IFERROR((SUM($J26:CK26)*$F290)/12,0)</f>
        <v>0</v>
      </c>
      <c r="CL290" s="198">
        <f>IFERROR((SUM($J26:CL26)*$F290)/12,0)</f>
        <v>0</v>
      </c>
      <c r="CM290" s="198">
        <f>IFERROR((SUM($J26:CM26)*$F290)/12,0)</f>
        <v>0</v>
      </c>
      <c r="CN290" s="198">
        <f>IFERROR((SUM($J26:CN26)*$F290)/12,0)</f>
        <v>0</v>
      </c>
      <c r="CO290" s="198">
        <f>IFERROR((SUM($J26:CO26)*$F290)/12,0)</f>
        <v>0</v>
      </c>
      <c r="CP290" s="198">
        <f>IFERROR((SUM($J26:CP26)*$F290)/12,0)</f>
        <v>0</v>
      </c>
      <c r="CQ290" s="198">
        <f>IFERROR((SUM($J26:CQ26)*$F290)/12,0)</f>
        <v>0</v>
      </c>
      <c r="CR290" s="198">
        <f>IFERROR((SUM($J26:CR26)*$F290)/12,0)</f>
        <v>0</v>
      </c>
      <c r="CS290" s="198">
        <f>IFERROR((SUM($J26:CS26)*$F290)/12,0)</f>
        <v>0</v>
      </c>
      <c r="CT290" s="198">
        <f>IFERROR((SUM($J26:CT26)*$F290)/12,0)</f>
        <v>0</v>
      </c>
      <c r="CU290" s="198">
        <f>IFERROR((SUM($J26:CU26)*$F290)/12,0)</f>
        <v>0</v>
      </c>
      <c r="CV290" s="198">
        <f>IFERROR((SUM($J26:CV26)*$F290)/12,0)</f>
        <v>0</v>
      </c>
      <c r="CW290" s="198">
        <f>IFERROR((SUM($J26:CW26)*$F290)/12,0)</f>
        <v>0</v>
      </c>
      <c r="CX290" s="198">
        <f>IFERROR((SUM($J26:CX26)*$F290)/12,0)</f>
        <v>0</v>
      </c>
      <c r="CY290" s="198">
        <f>IFERROR((SUM($J26:CY26)*$F290)/12,0)</f>
        <v>0</v>
      </c>
      <c r="CZ290" s="198">
        <f>IFERROR((SUM($J26:CZ26)*$F290)/12,0)</f>
        <v>0</v>
      </c>
      <c r="DA290" s="198">
        <f>IFERROR((SUM($J26:DA26)*$F290)/12,0)</f>
        <v>0</v>
      </c>
      <c r="DB290" s="198">
        <f>IFERROR((SUM($J26:DB26)*$F290)/12,0)</f>
        <v>0</v>
      </c>
      <c r="DC290" s="198">
        <f>IFERROR((SUM($J26:DC26)*$F290)/12,0)</f>
        <v>0</v>
      </c>
      <c r="DD290" s="198">
        <f>IFERROR((SUM($J26:DD26)*$F290)/12,0)</f>
        <v>0</v>
      </c>
      <c r="DE290" s="198">
        <f>IFERROR((SUM($J26:DE26)*$F290)/12,0)</f>
        <v>0</v>
      </c>
      <c r="DF290" s="198">
        <f>IFERROR((SUM($J26:DF26)*$F290)/12,0)</f>
        <v>0</v>
      </c>
      <c r="DG290" s="198">
        <f>IFERROR((SUM($J26:DG26)*$F290)/12,0)</f>
        <v>0</v>
      </c>
      <c r="DH290" s="198">
        <f>IFERROR((SUM($J26:DH26)*$F290)/12,0)</f>
        <v>0</v>
      </c>
      <c r="DI290" s="198">
        <f>IFERROR((SUM($J26:DI26)*$F290)/12,0)</f>
        <v>0</v>
      </c>
      <c r="DJ290" s="198">
        <f>IFERROR((SUM($J26:DJ26)*$F290)/12,0)</f>
        <v>0</v>
      </c>
      <c r="DK290" s="198">
        <f>IFERROR((SUM($J26:DK26)*$F290)/12,0)</f>
        <v>0</v>
      </c>
      <c r="DL290" s="198">
        <f>IFERROR((SUM($J26:DL26)*$F290)/12,0)</f>
        <v>0</v>
      </c>
      <c r="DM290" s="198">
        <f>IFERROR((SUM($J26:DM26)*$F290)/12,0)</f>
        <v>0</v>
      </c>
      <c r="DN290" s="198">
        <f>IFERROR((SUM($J26:DN26)*$F290)/12,0)</f>
        <v>0</v>
      </c>
      <c r="DO290" s="198">
        <f>IFERROR((SUM($J26:DO26)*$F290)/12,0)</f>
        <v>0</v>
      </c>
      <c r="DP290" s="198">
        <f>IFERROR((SUM($J26:DP26)*$F290)/12,0)</f>
        <v>0</v>
      </c>
      <c r="DQ290" s="198">
        <f>IFERROR((SUM($J26:DQ26)*$F290)/12,0)</f>
        <v>0</v>
      </c>
      <c r="DR290" s="198">
        <f>IFERROR((SUM($J26:DR26)*$F290)/12,0)</f>
        <v>0</v>
      </c>
      <c r="DS290" s="198">
        <f>IFERROR((SUM($J26:DS26)*$F290)/12,0)</f>
        <v>0</v>
      </c>
      <c r="DT290" s="198">
        <f>IFERROR((SUM($J26:DT26)*$F290)/12,0)</f>
        <v>0</v>
      </c>
      <c r="DU290" s="198">
        <f>IFERROR((SUM($J26:DU26)*$F290)/12,0)</f>
        <v>0</v>
      </c>
      <c r="DV290" s="198">
        <f>IFERROR((SUM($J26:DV26)*$F290)/12,0)</f>
        <v>0</v>
      </c>
      <c r="DW290" s="198">
        <f>IFERROR((SUM($J26:DW26)*$F290)/12,0)</f>
        <v>0</v>
      </c>
      <c r="DX290" s="198">
        <f>IFERROR((SUM($J26:DX26)*$F290)/12,0)</f>
        <v>0</v>
      </c>
      <c r="DY290" s="198">
        <f>IFERROR((SUM($J26:DY26)*$F290)/12,0)</f>
        <v>0</v>
      </c>
    </row>
    <row r="291" spans="3:129" ht="22" thickTop="1" thickBot="1" x14ac:dyDescent="0.4">
      <c r="C291" s="189">
        <f t="shared" si="358"/>
        <v>0</v>
      </c>
      <c r="D291" s="190" t="str">
        <f t="shared" ref="D291:E291" si="365">+D225</f>
        <v/>
      </c>
      <c r="E291" s="190" t="str">
        <f t="shared" si="365"/>
        <v>Amm.to Immateriale</v>
      </c>
      <c r="F291" s="197">
        <f t="shared" si="351"/>
        <v>0</v>
      </c>
      <c r="J291" s="198">
        <f t="shared" si="341"/>
        <v>0</v>
      </c>
      <c r="K291" s="198">
        <f>IFERROR((SUM($J27:K27)*$F291)/12,0)</f>
        <v>0</v>
      </c>
      <c r="L291" s="198">
        <f>IFERROR((SUM($J27:L27)*$F291)/12,0)</f>
        <v>0</v>
      </c>
      <c r="M291" s="198">
        <f>IFERROR((SUM($J27:M27)*$F291)/12,0)</f>
        <v>0</v>
      </c>
      <c r="N291" s="198">
        <f>IFERROR((SUM($J27:N27)*$F291)/12,0)</f>
        <v>0</v>
      </c>
      <c r="O291" s="198">
        <f>IFERROR((SUM($J27:O27)*$F291)/12,0)</f>
        <v>0</v>
      </c>
      <c r="P291" s="198">
        <f>IFERROR((SUM($J27:P27)*$F291)/12,0)</f>
        <v>0</v>
      </c>
      <c r="Q291" s="198">
        <f>IFERROR((SUM($J27:Q27)*$F291)/12,0)</f>
        <v>0</v>
      </c>
      <c r="R291" s="198">
        <f>IFERROR((SUM($J27:R27)*$F291)/12,0)</f>
        <v>0</v>
      </c>
      <c r="S291" s="198">
        <f>IFERROR((SUM($J27:S27)*$F291)/12,0)</f>
        <v>0</v>
      </c>
      <c r="T291" s="198">
        <f>IFERROR((SUM($J27:T27)*$F291)/12,0)</f>
        <v>0</v>
      </c>
      <c r="U291" s="198">
        <f>IFERROR((SUM($J27:U27)*$F291)/12,0)</f>
        <v>0</v>
      </c>
      <c r="V291" s="198">
        <f>IFERROR((SUM($J27:V27)*$F291)/12,0)</f>
        <v>0</v>
      </c>
      <c r="W291" s="198">
        <f>IFERROR((SUM($J27:W27)*$F291)/12,0)</f>
        <v>0</v>
      </c>
      <c r="X291" s="198">
        <f>IFERROR((SUM($J27:X27)*$F291)/12,0)</f>
        <v>0</v>
      </c>
      <c r="Y291" s="198">
        <f>IFERROR((SUM($J27:Y27)*$F291)/12,0)</f>
        <v>0</v>
      </c>
      <c r="Z291" s="198">
        <f>IFERROR((SUM($J27:Z27)*$F291)/12,0)</f>
        <v>0</v>
      </c>
      <c r="AA291" s="198">
        <f>IFERROR((SUM($J27:AA27)*$F291)/12,0)</f>
        <v>0</v>
      </c>
      <c r="AB291" s="198">
        <f>IFERROR((SUM($J27:AB27)*$F291)/12,0)</f>
        <v>0</v>
      </c>
      <c r="AC291" s="198">
        <f>IFERROR((SUM($J27:AC27)*$F291)/12,0)</f>
        <v>0</v>
      </c>
      <c r="AD291" s="198">
        <f>IFERROR((SUM($J27:AD27)*$F291)/12,0)</f>
        <v>0</v>
      </c>
      <c r="AE291" s="198">
        <f>IFERROR((SUM($J27:AE27)*$F291)/12,0)</f>
        <v>0</v>
      </c>
      <c r="AF291" s="198">
        <f>IFERROR((SUM($J27:AF27)*$F291)/12,0)</f>
        <v>0</v>
      </c>
      <c r="AG291" s="198">
        <f>IFERROR((SUM($J27:AG27)*$F291)/12,0)</f>
        <v>0</v>
      </c>
      <c r="AH291" s="198">
        <f>IFERROR((SUM($J27:AH27)*$F291)/12,0)</f>
        <v>0</v>
      </c>
      <c r="AI291" s="198">
        <f>IFERROR((SUM($J27:AI27)*$F291)/12,0)</f>
        <v>0</v>
      </c>
      <c r="AJ291" s="198">
        <f>IFERROR((SUM($J27:AJ27)*$F291)/12,0)</f>
        <v>0</v>
      </c>
      <c r="AK291" s="198">
        <f>IFERROR((SUM($J27:AK27)*$F291)/12,0)</f>
        <v>0</v>
      </c>
      <c r="AL291" s="198">
        <f>IFERROR((SUM($J27:AL27)*$F291)/12,0)</f>
        <v>0</v>
      </c>
      <c r="AM291" s="198">
        <f>IFERROR((SUM($J27:AM27)*$F291)/12,0)</f>
        <v>0</v>
      </c>
      <c r="AN291" s="198">
        <f>IFERROR((SUM($J27:AN27)*$F291)/12,0)</f>
        <v>0</v>
      </c>
      <c r="AO291" s="198">
        <f>IFERROR((SUM($J27:AO27)*$F291)/12,0)</f>
        <v>0</v>
      </c>
      <c r="AP291" s="198">
        <f>IFERROR((SUM($J27:AP27)*$F291)/12,0)</f>
        <v>0</v>
      </c>
      <c r="AQ291" s="198">
        <f>IFERROR((SUM($J27:AQ27)*$F291)/12,0)</f>
        <v>0</v>
      </c>
      <c r="AR291" s="198">
        <f>IFERROR((SUM($J27:AR27)*$F291)/12,0)</f>
        <v>0</v>
      </c>
      <c r="AS291" s="198">
        <f>IFERROR((SUM($J27:AS27)*$F291)/12,0)</f>
        <v>0</v>
      </c>
      <c r="AT291" s="198">
        <f>IFERROR((SUM($J27:AT27)*$F291)/12,0)</f>
        <v>0</v>
      </c>
      <c r="AU291" s="198">
        <f>IFERROR((SUM($J27:AU27)*$F291)/12,0)</f>
        <v>0</v>
      </c>
      <c r="AV291" s="198">
        <f>IFERROR((SUM($J27:AV27)*$F291)/12,0)</f>
        <v>0</v>
      </c>
      <c r="AW291" s="198">
        <f>IFERROR((SUM($J27:AW27)*$F291)/12,0)</f>
        <v>0</v>
      </c>
      <c r="AX291" s="198">
        <f>IFERROR((SUM($J27:AX27)*$F291)/12,0)</f>
        <v>0</v>
      </c>
      <c r="AY291" s="198">
        <f>IFERROR((SUM($J27:AY27)*$F291)/12,0)</f>
        <v>0</v>
      </c>
      <c r="AZ291" s="198">
        <f>IFERROR((SUM($J27:AZ27)*$F291)/12,0)</f>
        <v>0</v>
      </c>
      <c r="BA291" s="198">
        <f>IFERROR((SUM($J27:BA27)*$F291)/12,0)</f>
        <v>0</v>
      </c>
      <c r="BB291" s="198">
        <f>IFERROR((SUM($J27:BB27)*$F291)/12,0)</f>
        <v>0</v>
      </c>
      <c r="BC291" s="198">
        <f>IFERROR((SUM($J27:BC27)*$F291)/12,0)</f>
        <v>0</v>
      </c>
      <c r="BD291" s="198">
        <f>IFERROR((SUM($J27:BD27)*$F291)/12,0)</f>
        <v>0</v>
      </c>
      <c r="BE291" s="198">
        <f>IFERROR((SUM($J27:BE27)*$F291)/12,0)</f>
        <v>0</v>
      </c>
      <c r="BF291" s="198">
        <f>IFERROR((SUM($J27:BF27)*$F291)/12,0)</f>
        <v>0</v>
      </c>
      <c r="BG291" s="198">
        <f>IFERROR((SUM($J27:BG27)*$F291)/12,0)</f>
        <v>0</v>
      </c>
      <c r="BH291" s="198">
        <f>IFERROR((SUM($J27:BH27)*$F291)/12,0)</f>
        <v>0</v>
      </c>
      <c r="BI291" s="198">
        <f>IFERROR((SUM($J27:BI27)*$F291)/12,0)</f>
        <v>0</v>
      </c>
      <c r="BJ291" s="198">
        <f>IFERROR((SUM($J27:BJ27)*$F291)/12,0)</f>
        <v>0</v>
      </c>
      <c r="BK291" s="198">
        <f>IFERROR((SUM($J27:BK27)*$F291)/12,0)</f>
        <v>0</v>
      </c>
      <c r="BL291" s="198">
        <f>IFERROR((SUM($J27:BL27)*$F291)/12,0)</f>
        <v>0</v>
      </c>
      <c r="BM291" s="198">
        <f>IFERROR((SUM($J27:BM27)*$F291)/12,0)</f>
        <v>0</v>
      </c>
      <c r="BN291" s="198">
        <f>IFERROR((SUM($J27:BN27)*$F291)/12,0)</f>
        <v>0</v>
      </c>
      <c r="BO291" s="198">
        <f>IFERROR((SUM($J27:BO27)*$F291)/12,0)</f>
        <v>0</v>
      </c>
      <c r="BP291" s="198">
        <f>IFERROR((SUM($J27:BP27)*$F291)/12,0)</f>
        <v>0</v>
      </c>
      <c r="BQ291" s="198">
        <f>IFERROR((SUM($J27:BQ27)*$F291)/12,0)</f>
        <v>0</v>
      </c>
      <c r="BR291" s="198">
        <f>IFERROR((SUM($J27:BR27)*$F291)/12,0)</f>
        <v>0</v>
      </c>
      <c r="BS291" s="198">
        <f>IFERROR((SUM($J27:BS27)*$F291)/12,0)</f>
        <v>0</v>
      </c>
      <c r="BT291" s="198">
        <f>IFERROR((SUM($J27:BT27)*$F291)/12,0)</f>
        <v>0</v>
      </c>
      <c r="BU291" s="198">
        <f>IFERROR((SUM($J27:BU27)*$F291)/12,0)</f>
        <v>0</v>
      </c>
      <c r="BV291" s="198">
        <f>IFERROR((SUM($J27:BV27)*$F291)/12,0)</f>
        <v>0</v>
      </c>
      <c r="BW291" s="198">
        <f>IFERROR((SUM($J27:BW27)*$F291)/12,0)</f>
        <v>0</v>
      </c>
      <c r="BX291" s="198">
        <f>IFERROR((SUM($J27:BX27)*$F291)/12,0)</f>
        <v>0</v>
      </c>
      <c r="BY291" s="198">
        <f>IFERROR((SUM($J27:BY27)*$F291)/12,0)</f>
        <v>0</v>
      </c>
      <c r="BZ291" s="198">
        <f>IFERROR((SUM($J27:BZ27)*$F291)/12,0)</f>
        <v>0</v>
      </c>
      <c r="CA291" s="198">
        <f>IFERROR((SUM($J27:CA27)*$F291)/12,0)</f>
        <v>0</v>
      </c>
      <c r="CB291" s="198">
        <f>IFERROR((SUM($J27:CB27)*$F291)/12,0)</f>
        <v>0</v>
      </c>
      <c r="CC291" s="198">
        <f>IFERROR((SUM($J27:CC27)*$F291)/12,0)</f>
        <v>0</v>
      </c>
      <c r="CD291" s="198">
        <f>IFERROR((SUM($J27:CD27)*$F291)/12,0)</f>
        <v>0</v>
      </c>
      <c r="CE291" s="198">
        <f>IFERROR((SUM($J27:CE27)*$F291)/12,0)</f>
        <v>0</v>
      </c>
      <c r="CF291" s="198">
        <f>IFERROR((SUM($J27:CF27)*$F291)/12,0)</f>
        <v>0</v>
      </c>
      <c r="CG291" s="198">
        <f>IFERROR((SUM($J27:CG27)*$F291)/12,0)</f>
        <v>0</v>
      </c>
      <c r="CH291" s="198">
        <f>IFERROR((SUM($J27:CH27)*$F291)/12,0)</f>
        <v>0</v>
      </c>
      <c r="CI291" s="198">
        <f>IFERROR((SUM($J27:CI27)*$F291)/12,0)</f>
        <v>0</v>
      </c>
      <c r="CJ291" s="198">
        <f>IFERROR((SUM($J27:CJ27)*$F291)/12,0)</f>
        <v>0</v>
      </c>
      <c r="CK291" s="198">
        <f>IFERROR((SUM($J27:CK27)*$F291)/12,0)</f>
        <v>0</v>
      </c>
      <c r="CL291" s="198">
        <f>IFERROR((SUM($J27:CL27)*$F291)/12,0)</f>
        <v>0</v>
      </c>
      <c r="CM291" s="198">
        <f>IFERROR((SUM($J27:CM27)*$F291)/12,0)</f>
        <v>0</v>
      </c>
      <c r="CN291" s="198">
        <f>IFERROR((SUM($J27:CN27)*$F291)/12,0)</f>
        <v>0</v>
      </c>
      <c r="CO291" s="198">
        <f>IFERROR((SUM($J27:CO27)*$F291)/12,0)</f>
        <v>0</v>
      </c>
      <c r="CP291" s="198">
        <f>IFERROR((SUM($J27:CP27)*$F291)/12,0)</f>
        <v>0</v>
      </c>
      <c r="CQ291" s="198">
        <f>IFERROR((SUM($J27:CQ27)*$F291)/12,0)</f>
        <v>0</v>
      </c>
      <c r="CR291" s="198">
        <f>IFERROR((SUM($J27:CR27)*$F291)/12,0)</f>
        <v>0</v>
      </c>
      <c r="CS291" s="198">
        <f>IFERROR((SUM($J27:CS27)*$F291)/12,0)</f>
        <v>0</v>
      </c>
      <c r="CT291" s="198">
        <f>IFERROR((SUM($J27:CT27)*$F291)/12,0)</f>
        <v>0</v>
      </c>
      <c r="CU291" s="198">
        <f>IFERROR((SUM($J27:CU27)*$F291)/12,0)</f>
        <v>0</v>
      </c>
      <c r="CV291" s="198">
        <f>IFERROR((SUM($J27:CV27)*$F291)/12,0)</f>
        <v>0</v>
      </c>
      <c r="CW291" s="198">
        <f>IFERROR((SUM($J27:CW27)*$F291)/12,0)</f>
        <v>0</v>
      </c>
      <c r="CX291" s="198">
        <f>IFERROR((SUM($J27:CX27)*$F291)/12,0)</f>
        <v>0</v>
      </c>
      <c r="CY291" s="198">
        <f>IFERROR((SUM($J27:CY27)*$F291)/12,0)</f>
        <v>0</v>
      </c>
      <c r="CZ291" s="198">
        <f>IFERROR((SUM($J27:CZ27)*$F291)/12,0)</f>
        <v>0</v>
      </c>
      <c r="DA291" s="198">
        <f>IFERROR((SUM($J27:DA27)*$F291)/12,0)</f>
        <v>0</v>
      </c>
      <c r="DB291" s="198">
        <f>IFERROR((SUM($J27:DB27)*$F291)/12,0)</f>
        <v>0</v>
      </c>
      <c r="DC291" s="198">
        <f>IFERROR((SUM($J27:DC27)*$F291)/12,0)</f>
        <v>0</v>
      </c>
      <c r="DD291" s="198">
        <f>IFERROR((SUM($J27:DD27)*$F291)/12,0)</f>
        <v>0</v>
      </c>
      <c r="DE291" s="198">
        <f>IFERROR((SUM($J27:DE27)*$F291)/12,0)</f>
        <v>0</v>
      </c>
      <c r="DF291" s="198">
        <f>IFERROR((SUM($J27:DF27)*$F291)/12,0)</f>
        <v>0</v>
      </c>
      <c r="DG291" s="198">
        <f>IFERROR((SUM($J27:DG27)*$F291)/12,0)</f>
        <v>0</v>
      </c>
      <c r="DH291" s="198">
        <f>IFERROR((SUM($J27:DH27)*$F291)/12,0)</f>
        <v>0</v>
      </c>
      <c r="DI291" s="198">
        <f>IFERROR((SUM($J27:DI27)*$F291)/12,0)</f>
        <v>0</v>
      </c>
      <c r="DJ291" s="198">
        <f>IFERROR((SUM($J27:DJ27)*$F291)/12,0)</f>
        <v>0</v>
      </c>
      <c r="DK291" s="198">
        <f>IFERROR((SUM($J27:DK27)*$F291)/12,0)</f>
        <v>0</v>
      </c>
      <c r="DL291" s="198">
        <f>IFERROR((SUM($J27:DL27)*$F291)/12,0)</f>
        <v>0</v>
      </c>
      <c r="DM291" s="198">
        <f>IFERROR((SUM($J27:DM27)*$F291)/12,0)</f>
        <v>0</v>
      </c>
      <c r="DN291" s="198">
        <f>IFERROR((SUM($J27:DN27)*$F291)/12,0)</f>
        <v>0</v>
      </c>
      <c r="DO291" s="198">
        <f>IFERROR((SUM($J27:DO27)*$F291)/12,0)</f>
        <v>0</v>
      </c>
      <c r="DP291" s="198">
        <f>IFERROR((SUM($J27:DP27)*$F291)/12,0)</f>
        <v>0</v>
      </c>
      <c r="DQ291" s="198">
        <f>IFERROR((SUM($J27:DQ27)*$F291)/12,0)</f>
        <v>0</v>
      </c>
      <c r="DR291" s="198">
        <f>IFERROR((SUM($J27:DR27)*$F291)/12,0)</f>
        <v>0</v>
      </c>
      <c r="DS291" s="198">
        <f>IFERROR((SUM($J27:DS27)*$F291)/12,0)</f>
        <v>0</v>
      </c>
      <c r="DT291" s="198">
        <f>IFERROR((SUM($J27:DT27)*$F291)/12,0)</f>
        <v>0</v>
      </c>
      <c r="DU291" s="198">
        <f>IFERROR((SUM($J27:DU27)*$F291)/12,0)</f>
        <v>0</v>
      </c>
      <c r="DV291" s="198">
        <f>IFERROR((SUM($J27:DV27)*$F291)/12,0)</f>
        <v>0</v>
      </c>
      <c r="DW291" s="198">
        <f>IFERROR((SUM($J27:DW27)*$F291)/12,0)</f>
        <v>0</v>
      </c>
      <c r="DX291" s="198">
        <f>IFERROR((SUM($J27:DX27)*$F291)/12,0)</f>
        <v>0</v>
      </c>
      <c r="DY291" s="198">
        <f>IFERROR((SUM($J27:DY27)*$F291)/12,0)</f>
        <v>0</v>
      </c>
    </row>
    <row r="292" spans="3:129" ht="22" thickTop="1" thickBot="1" x14ac:dyDescent="0.4">
      <c r="C292" s="189">
        <f t="shared" si="358"/>
        <v>0</v>
      </c>
      <c r="D292" s="190" t="str">
        <f t="shared" ref="D292:E292" si="366">+D226</f>
        <v/>
      </c>
      <c r="E292" s="190" t="str">
        <f t="shared" si="366"/>
        <v>Amm.to Immateriale</v>
      </c>
      <c r="F292" s="197">
        <f t="shared" si="351"/>
        <v>0</v>
      </c>
      <c r="J292" s="198">
        <f t="shared" si="341"/>
        <v>0</v>
      </c>
      <c r="K292" s="198">
        <f>IFERROR((SUM($J28:K28)*$F292)/12,0)</f>
        <v>0</v>
      </c>
      <c r="L292" s="198">
        <f>IFERROR((SUM($J28:L28)*$F292)/12,0)</f>
        <v>0</v>
      </c>
      <c r="M292" s="198">
        <f>IFERROR((SUM($J28:M28)*$F292)/12,0)</f>
        <v>0</v>
      </c>
      <c r="N292" s="198">
        <f>IFERROR((SUM($J28:N28)*$F292)/12,0)</f>
        <v>0</v>
      </c>
      <c r="O292" s="198">
        <f>IFERROR((SUM($J28:O28)*$F292)/12,0)</f>
        <v>0</v>
      </c>
      <c r="P292" s="198">
        <f>IFERROR((SUM($J28:P28)*$F292)/12,0)</f>
        <v>0</v>
      </c>
      <c r="Q292" s="198">
        <f>IFERROR((SUM($J28:Q28)*$F292)/12,0)</f>
        <v>0</v>
      </c>
      <c r="R292" s="198">
        <f>IFERROR((SUM($J28:R28)*$F292)/12,0)</f>
        <v>0</v>
      </c>
      <c r="S292" s="198">
        <f>IFERROR((SUM($J28:S28)*$F292)/12,0)</f>
        <v>0</v>
      </c>
      <c r="T292" s="198">
        <f>IFERROR((SUM($J28:T28)*$F292)/12,0)</f>
        <v>0</v>
      </c>
      <c r="U292" s="198">
        <f>IFERROR((SUM($J28:U28)*$F292)/12,0)</f>
        <v>0</v>
      </c>
      <c r="V292" s="198">
        <f>IFERROR((SUM($J28:V28)*$F292)/12,0)</f>
        <v>0</v>
      </c>
      <c r="W292" s="198">
        <f>IFERROR((SUM($J28:W28)*$F292)/12,0)</f>
        <v>0</v>
      </c>
      <c r="X292" s="198">
        <f>IFERROR((SUM($J28:X28)*$F292)/12,0)</f>
        <v>0</v>
      </c>
      <c r="Y292" s="198">
        <f>IFERROR((SUM($J28:Y28)*$F292)/12,0)</f>
        <v>0</v>
      </c>
      <c r="Z292" s="198">
        <f>IFERROR((SUM($J28:Z28)*$F292)/12,0)</f>
        <v>0</v>
      </c>
      <c r="AA292" s="198">
        <f>IFERROR((SUM($J28:AA28)*$F292)/12,0)</f>
        <v>0</v>
      </c>
      <c r="AB292" s="198">
        <f>IFERROR((SUM($J28:AB28)*$F292)/12,0)</f>
        <v>0</v>
      </c>
      <c r="AC292" s="198">
        <f>IFERROR((SUM($J28:AC28)*$F292)/12,0)</f>
        <v>0</v>
      </c>
      <c r="AD292" s="198">
        <f>IFERROR((SUM($J28:AD28)*$F292)/12,0)</f>
        <v>0</v>
      </c>
      <c r="AE292" s="198">
        <f>IFERROR((SUM($J28:AE28)*$F292)/12,0)</f>
        <v>0</v>
      </c>
      <c r="AF292" s="198">
        <f>IFERROR((SUM($J28:AF28)*$F292)/12,0)</f>
        <v>0</v>
      </c>
      <c r="AG292" s="198">
        <f>IFERROR((SUM($J28:AG28)*$F292)/12,0)</f>
        <v>0</v>
      </c>
      <c r="AH292" s="198">
        <f>IFERROR((SUM($J28:AH28)*$F292)/12,0)</f>
        <v>0</v>
      </c>
      <c r="AI292" s="198">
        <f>IFERROR((SUM($J28:AI28)*$F292)/12,0)</f>
        <v>0</v>
      </c>
      <c r="AJ292" s="198">
        <f>IFERROR((SUM($J28:AJ28)*$F292)/12,0)</f>
        <v>0</v>
      </c>
      <c r="AK292" s="198">
        <f>IFERROR((SUM($J28:AK28)*$F292)/12,0)</f>
        <v>0</v>
      </c>
      <c r="AL292" s="198">
        <f>IFERROR((SUM($J28:AL28)*$F292)/12,0)</f>
        <v>0</v>
      </c>
      <c r="AM292" s="198">
        <f>IFERROR((SUM($J28:AM28)*$F292)/12,0)</f>
        <v>0</v>
      </c>
      <c r="AN292" s="198">
        <f>IFERROR((SUM($J28:AN28)*$F292)/12,0)</f>
        <v>0</v>
      </c>
      <c r="AO292" s="198">
        <f>IFERROR((SUM($J28:AO28)*$F292)/12,0)</f>
        <v>0</v>
      </c>
      <c r="AP292" s="198">
        <f>IFERROR((SUM($J28:AP28)*$F292)/12,0)</f>
        <v>0</v>
      </c>
      <c r="AQ292" s="198">
        <f>IFERROR((SUM($J28:AQ28)*$F292)/12,0)</f>
        <v>0</v>
      </c>
      <c r="AR292" s="198">
        <f>IFERROR((SUM($J28:AR28)*$F292)/12,0)</f>
        <v>0</v>
      </c>
      <c r="AS292" s="198">
        <f>IFERROR((SUM($J28:AS28)*$F292)/12,0)</f>
        <v>0</v>
      </c>
      <c r="AT292" s="198">
        <f>IFERROR((SUM($J28:AT28)*$F292)/12,0)</f>
        <v>0</v>
      </c>
      <c r="AU292" s="198">
        <f>IFERROR((SUM($J28:AU28)*$F292)/12,0)</f>
        <v>0</v>
      </c>
      <c r="AV292" s="198">
        <f>IFERROR((SUM($J28:AV28)*$F292)/12,0)</f>
        <v>0</v>
      </c>
      <c r="AW292" s="198">
        <f>IFERROR((SUM($J28:AW28)*$F292)/12,0)</f>
        <v>0</v>
      </c>
      <c r="AX292" s="198">
        <f>IFERROR((SUM($J28:AX28)*$F292)/12,0)</f>
        <v>0</v>
      </c>
      <c r="AY292" s="198">
        <f>IFERROR((SUM($J28:AY28)*$F292)/12,0)</f>
        <v>0</v>
      </c>
      <c r="AZ292" s="198">
        <f>IFERROR((SUM($J28:AZ28)*$F292)/12,0)</f>
        <v>0</v>
      </c>
      <c r="BA292" s="198">
        <f>IFERROR((SUM($J28:BA28)*$F292)/12,0)</f>
        <v>0</v>
      </c>
      <c r="BB292" s="198">
        <f>IFERROR((SUM($J28:BB28)*$F292)/12,0)</f>
        <v>0</v>
      </c>
      <c r="BC292" s="198">
        <f>IFERROR((SUM($J28:BC28)*$F292)/12,0)</f>
        <v>0</v>
      </c>
      <c r="BD292" s="198">
        <f>IFERROR((SUM($J28:BD28)*$F292)/12,0)</f>
        <v>0</v>
      </c>
      <c r="BE292" s="198">
        <f>IFERROR((SUM($J28:BE28)*$F292)/12,0)</f>
        <v>0</v>
      </c>
      <c r="BF292" s="198">
        <f>IFERROR((SUM($J28:BF28)*$F292)/12,0)</f>
        <v>0</v>
      </c>
      <c r="BG292" s="198">
        <f>IFERROR((SUM($J28:BG28)*$F292)/12,0)</f>
        <v>0</v>
      </c>
      <c r="BH292" s="198">
        <f>IFERROR((SUM($J28:BH28)*$F292)/12,0)</f>
        <v>0</v>
      </c>
      <c r="BI292" s="198">
        <f>IFERROR((SUM($J28:BI28)*$F292)/12,0)</f>
        <v>0</v>
      </c>
      <c r="BJ292" s="198">
        <f>IFERROR((SUM($J28:BJ28)*$F292)/12,0)</f>
        <v>0</v>
      </c>
      <c r="BK292" s="198">
        <f>IFERROR((SUM($J28:BK28)*$F292)/12,0)</f>
        <v>0</v>
      </c>
      <c r="BL292" s="198">
        <f>IFERROR((SUM($J28:BL28)*$F292)/12,0)</f>
        <v>0</v>
      </c>
      <c r="BM292" s="198">
        <f>IFERROR((SUM($J28:BM28)*$F292)/12,0)</f>
        <v>0</v>
      </c>
      <c r="BN292" s="198">
        <f>IFERROR((SUM($J28:BN28)*$F292)/12,0)</f>
        <v>0</v>
      </c>
      <c r="BO292" s="198">
        <f>IFERROR((SUM($J28:BO28)*$F292)/12,0)</f>
        <v>0</v>
      </c>
      <c r="BP292" s="198">
        <f>IFERROR((SUM($J28:BP28)*$F292)/12,0)</f>
        <v>0</v>
      </c>
      <c r="BQ292" s="198">
        <f>IFERROR((SUM($J28:BQ28)*$F292)/12,0)</f>
        <v>0</v>
      </c>
      <c r="BR292" s="198">
        <f>IFERROR((SUM($J28:BR28)*$F292)/12,0)</f>
        <v>0</v>
      </c>
      <c r="BS292" s="198">
        <f>IFERROR((SUM($J28:BS28)*$F292)/12,0)</f>
        <v>0</v>
      </c>
      <c r="BT292" s="198">
        <f>IFERROR((SUM($J28:BT28)*$F292)/12,0)</f>
        <v>0</v>
      </c>
      <c r="BU292" s="198">
        <f>IFERROR((SUM($J28:BU28)*$F292)/12,0)</f>
        <v>0</v>
      </c>
      <c r="BV292" s="198">
        <f>IFERROR((SUM($J28:BV28)*$F292)/12,0)</f>
        <v>0</v>
      </c>
      <c r="BW292" s="198">
        <f>IFERROR((SUM($J28:BW28)*$F292)/12,0)</f>
        <v>0</v>
      </c>
      <c r="BX292" s="198">
        <f>IFERROR((SUM($J28:BX28)*$F292)/12,0)</f>
        <v>0</v>
      </c>
      <c r="BY292" s="198">
        <f>IFERROR((SUM($J28:BY28)*$F292)/12,0)</f>
        <v>0</v>
      </c>
      <c r="BZ292" s="198">
        <f>IFERROR((SUM($J28:BZ28)*$F292)/12,0)</f>
        <v>0</v>
      </c>
      <c r="CA292" s="198">
        <f>IFERROR((SUM($J28:CA28)*$F292)/12,0)</f>
        <v>0</v>
      </c>
      <c r="CB292" s="198">
        <f>IFERROR((SUM($J28:CB28)*$F292)/12,0)</f>
        <v>0</v>
      </c>
      <c r="CC292" s="198">
        <f>IFERROR((SUM($J28:CC28)*$F292)/12,0)</f>
        <v>0</v>
      </c>
      <c r="CD292" s="198">
        <f>IFERROR((SUM($J28:CD28)*$F292)/12,0)</f>
        <v>0</v>
      </c>
      <c r="CE292" s="198">
        <f>IFERROR((SUM($J28:CE28)*$F292)/12,0)</f>
        <v>0</v>
      </c>
      <c r="CF292" s="198">
        <f>IFERROR((SUM($J28:CF28)*$F292)/12,0)</f>
        <v>0</v>
      </c>
      <c r="CG292" s="198">
        <f>IFERROR((SUM($J28:CG28)*$F292)/12,0)</f>
        <v>0</v>
      </c>
      <c r="CH292" s="198">
        <f>IFERROR((SUM($J28:CH28)*$F292)/12,0)</f>
        <v>0</v>
      </c>
      <c r="CI292" s="198">
        <f>IFERROR((SUM($J28:CI28)*$F292)/12,0)</f>
        <v>0</v>
      </c>
      <c r="CJ292" s="198">
        <f>IFERROR((SUM($J28:CJ28)*$F292)/12,0)</f>
        <v>0</v>
      </c>
      <c r="CK292" s="198">
        <f>IFERROR((SUM($J28:CK28)*$F292)/12,0)</f>
        <v>0</v>
      </c>
      <c r="CL292" s="198">
        <f>IFERROR((SUM($J28:CL28)*$F292)/12,0)</f>
        <v>0</v>
      </c>
      <c r="CM292" s="198">
        <f>IFERROR((SUM($J28:CM28)*$F292)/12,0)</f>
        <v>0</v>
      </c>
      <c r="CN292" s="198">
        <f>IFERROR((SUM($J28:CN28)*$F292)/12,0)</f>
        <v>0</v>
      </c>
      <c r="CO292" s="198">
        <f>IFERROR((SUM($J28:CO28)*$F292)/12,0)</f>
        <v>0</v>
      </c>
      <c r="CP292" s="198">
        <f>IFERROR((SUM($J28:CP28)*$F292)/12,0)</f>
        <v>0</v>
      </c>
      <c r="CQ292" s="198">
        <f>IFERROR((SUM($J28:CQ28)*$F292)/12,0)</f>
        <v>0</v>
      </c>
      <c r="CR292" s="198">
        <f>IFERROR((SUM($J28:CR28)*$F292)/12,0)</f>
        <v>0</v>
      </c>
      <c r="CS292" s="198">
        <f>IFERROR((SUM($J28:CS28)*$F292)/12,0)</f>
        <v>0</v>
      </c>
      <c r="CT292" s="198">
        <f>IFERROR((SUM($J28:CT28)*$F292)/12,0)</f>
        <v>0</v>
      </c>
      <c r="CU292" s="198">
        <f>IFERROR((SUM($J28:CU28)*$F292)/12,0)</f>
        <v>0</v>
      </c>
      <c r="CV292" s="198">
        <f>IFERROR((SUM($J28:CV28)*$F292)/12,0)</f>
        <v>0</v>
      </c>
      <c r="CW292" s="198">
        <f>IFERROR((SUM($J28:CW28)*$F292)/12,0)</f>
        <v>0</v>
      </c>
      <c r="CX292" s="198">
        <f>IFERROR((SUM($J28:CX28)*$F292)/12,0)</f>
        <v>0</v>
      </c>
      <c r="CY292" s="198">
        <f>IFERROR((SUM($J28:CY28)*$F292)/12,0)</f>
        <v>0</v>
      </c>
      <c r="CZ292" s="198">
        <f>IFERROR((SUM($J28:CZ28)*$F292)/12,0)</f>
        <v>0</v>
      </c>
      <c r="DA292" s="198">
        <f>IFERROR((SUM($J28:DA28)*$F292)/12,0)</f>
        <v>0</v>
      </c>
      <c r="DB292" s="198">
        <f>IFERROR((SUM($J28:DB28)*$F292)/12,0)</f>
        <v>0</v>
      </c>
      <c r="DC292" s="198">
        <f>IFERROR((SUM($J28:DC28)*$F292)/12,0)</f>
        <v>0</v>
      </c>
      <c r="DD292" s="198">
        <f>IFERROR((SUM($J28:DD28)*$F292)/12,0)</f>
        <v>0</v>
      </c>
      <c r="DE292" s="198">
        <f>IFERROR((SUM($J28:DE28)*$F292)/12,0)</f>
        <v>0</v>
      </c>
      <c r="DF292" s="198">
        <f>IFERROR((SUM($J28:DF28)*$F292)/12,0)</f>
        <v>0</v>
      </c>
      <c r="DG292" s="198">
        <f>IFERROR((SUM($J28:DG28)*$F292)/12,0)</f>
        <v>0</v>
      </c>
      <c r="DH292" s="198">
        <f>IFERROR((SUM($J28:DH28)*$F292)/12,0)</f>
        <v>0</v>
      </c>
      <c r="DI292" s="198">
        <f>IFERROR((SUM($J28:DI28)*$F292)/12,0)</f>
        <v>0</v>
      </c>
      <c r="DJ292" s="198">
        <f>IFERROR((SUM($J28:DJ28)*$F292)/12,0)</f>
        <v>0</v>
      </c>
      <c r="DK292" s="198">
        <f>IFERROR((SUM($J28:DK28)*$F292)/12,0)</f>
        <v>0</v>
      </c>
      <c r="DL292" s="198">
        <f>IFERROR((SUM($J28:DL28)*$F292)/12,0)</f>
        <v>0</v>
      </c>
      <c r="DM292" s="198">
        <f>IFERROR((SUM($J28:DM28)*$F292)/12,0)</f>
        <v>0</v>
      </c>
      <c r="DN292" s="198">
        <f>IFERROR((SUM($J28:DN28)*$F292)/12,0)</f>
        <v>0</v>
      </c>
      <c r="DO292" s="198">
        <f>IFERROR((SUM($J28:DO28)*$F292)/12,0)</f>
        <v>0</v>
      </c>
      <c r="DP292" s="198">
        <f>IFERROR((SUM($J28:DP28)*$F292)/12,0)</f>
        <v>0</v>
      </c>
      <c r="DQ292" s="198">
        <f>IFERROR((SUM($J28:DQ28)*$F292)/12,0)</f>
        <v>0</v>
      </c>
      <c r="DR292" s="198">
        <f>IFERROR((SUM($J28:DR28)*$F292)/12,0)</f>
        <v>0</v>
      </c>
      <c r="DS292" s="198">
        <f>IFERROR((SUM($J28:DS28)*$F292)/12,0)</f>
        <v>0</v>
      </c>
      <c r="DT292" s="198">
        <f>IFERROR((SUM($J28:DT28)*$F292)/12,0)</f>
        <v>0</v>
      </c>
      <c r="DU292" s="198">
        <f>IFERROR((SUM($J28:DU28)*$F292)/12,0)</f>
        <v>0</v>
      </c>
      <c r="DV292" s="198">
        <f>IFERROR((SUM($J28:DV28)*$F292)/12,0)</f>
        <v>0</v>
      </c>
      <c r="DW292" s="198">
        <f>IFERROR((SUM($J28:DW28)*$F292)/12,0)</f>
        <v>0</v>
      </c>
      <c r="DX292" s="198">
        <f>IFERROR((SUM($J28:DX28)*$F292)/12,0)</f>
        <v>0</v>
      </c>
      <c r="DY292" s="198">
        <f>IFERROR((SUM($J28:DY28)*$F292)/12,0)</f>
        <v>0</v>
      </c>
    </row>
    <row r="293" spans="3:129" ht="22" thickTop="1" thickBot="1" x14ac:dyDescent="0.4">
      <c r="C293" s="189">
        <f t="shared" si="358"/>
        <v>0</v>
      </c>
      <c r="D293" s="190" t="str">
        <f t="shared" ref="D293:E293" si="367">+D227</f>
        <v/>
      </c>
      <c r="E293" s="190" t="str">
        <f t="shared" si="367"/>
        <v>Amm.to Immateriale</v>
      </c>
      <c r="F293" s="197">
        <f t="shared" si="351"/>
        <v>0</v>
      </c>
      <c r="J293" s="198">
        <f t="shared" si="341"/>
        <v>0</v>
      </c>
      <c r="K293" s="198">
        <f>IFERROR((SUM($J29:K29)*$F293)/12,0)</f>
        <v>0</v>
      </c>
      <c r="L293" s="198">
        <f>IFERROR((SUM($J29:L29)*$F293)/12,0)</f>
        <v>0</v>
      </c>
      <c r="M293" s="198">
        <f>IFERROR((SUM($J29:M29)*$F293)/12,0)</f>
        <v>0</v>
      </c>
      <c r="N293" s="198">
        <f>IFERROR((SUM($J29:N29)*$F293)/12,0)</f>
        <v>0</v>
      </c>
      <c r="O293" s="198">
        <f>IFERROR((SUM($J29:O29)*$F293)/12,0)</f>
        <v>0</v>
      </c>
      <c r="P293" s="198">
        <f>IFERROR((SUM($J29:P29)*$F293)/12,0)</f>
        <v>0</v>
      </c>
      <c r="Q293" s="198">
        <f>IFERROR((SUM($J29:Q29)*$F293)/12,0)</f>
        <v>0</v>
      </c>
      <c r="R293" s="198">
        <f>IFERROR((SUM($J29:R29)*$F293)/12,0)</f>
        <v>0</v>
      </c>
      <c r="S293" s="198">
        <f>IFERROR((SUM($J29:S29)*$F293)/12,0)</f>
        <v>0</v>
      </c>
      <c r="T293" s="198">
        <f>IFERROR((SUM($J29:T29)*$F293)/12,0)</f>
        <v>0</v>
      </c>
      <c r="U293" s="198">
        <f>IFERROR((SUM($J29:U29)*$F293)/12,0)</f>
        <v>0</v>
      </c>
      <c r="V293" s="198">
        <f>IFERROR((SUM($J29:V29)*$F293)/12,0)</f>
        <v>0</v>
      </c>
      <c r="W293" s="198">
        <f>IFERROR((SUM($J29:W29)*$F293)/12,0)</f>
        <v>0</v>
      </c>
      <c r="X293" s="198">
        <f>IFERROR((SUM($J29:X29)*$F293)/12,0)</f>
        <v>0</v>
      </c>
      <c r="Y293" s="198">
        <f>IFERROR((SUM($J29:Y29)*$F293)/12,0)</f>
        <v>0</v>
      </c>
      <c r="Z293" s="198">
        <f>IFERROR((SUM($J29:Z29)*$F293)/12,0)</f>
        <v>0</v>
      </c>
      <c r="AA293" s="198">
        <f>IFERROR((SUM($J29:AA29)*$F293)/12,0)</f>
        <v>0</v>
      </c>
      <c r="AB293" s="198">
        <f>IFERROR((SUM($J29:AB29)*$F293)/12,0)</f>
        <v>0</v>
      </c>
      <c r="AC293" s="198">
        <f>IFERROR((SUM($J29:AC29)*$F293)/12,0)</f>
        <v>0</v>
      </c>
      <c r="AD293" s="198">
        <f>IFERROR((SUM($J29:AD29)*$F293)/12,0)</f>
        <v>0</v>
      </c>
      <c r="AE293" s="198">
        <f>IFERROR((SUM($J29:AE29)*$F293)/12,0)</f>
        <v>0</v>
      </c>
      <c r="AF293" s="198">
        <f>IFERROR((SUM($J29:AF29)*$F293)/12,0)</f>
        <v>0</v>
      </c>
      <c r="AG293" s="198">
        <f>IFERROR((SUM($J29:AG29)*$F293)/12,0)</f>
        <v>0</v>
      </c>
      <c r="AH293" s="198">
        <f>IFERROR((SUM($J29:AH29)*$F293)/12,0)</f>
        <v>0</v>
      </c>
      <c r="AI293" s="198">
        <f>IFERROR((SUM($J29:AI29)*$F293)/12,0)</f>
        <v>0</v>
      </c>
      <c r="AJ293" s="198">
        <f>IFERROR((SUM($J29:AJ29)*$F293)/12,0)</f>
        <v>0</v>
      </c>
      <c r="AK293" s="198">
        <f>IFERROR((SUM($J29:AK29)*$F293)/12,0)</f>
        <v>0</v>
      </c>
      <c r="AL293" s="198">
        <f>IFERROR((SUM($J29:AL29)*$F293)/12,0)</f>
        <v>0</v>
      </c>
      <c r="AM293" s="198">
        <f>IFERROR((SUM($J29:AM29)*$F293)/12,0)</f>
        <v>0</v>
      </c>
      <c r="AN293" s="198">
        <f>IFERROR((SUM($J29:AN29)*$F293)/12,0)</f>
        <v>0</v>
      </c>
      <c r="AO293" s="198">
        <f>IFERROR((SUM($J29:AO29)*$F293)/12,0)</f>
        <v>0</v>
      </c>
      <c r="AP293" s="198">
        <f>IFERROR((SUM($J29:AP29)*$F293)/12,0)</f>
        <v>0</v>
      </c>
      <c r="AQ293" s="198">
        <f>IFERROR((SUM($J29:AQ29)*$F293)/12,0)</f>
        <v>0</v>
      </c>
      <c r="AR293" s="198">
        <f>IFERROR((SUM($J29:AR29)*$F293)/12,0)</f>
        <v>0</v>
      </c>
      <c r="AS293" s="198">
        <f>IFERROR((SUM($J29:AS29)*$F293)/12,0)</f>
        <v>0</v>
      </c>
      <c r="AT293" s="198">
        <f>IFERROR((SUM($J29:AT29)*$F293)/12,0)</f>
        <v>0</v>
      </c>
      <c r="AU293" s="198">
        <f>IFERROR((SUM($J29:AU29)*$F293)/12,0)</f>
        <v>0</v>
      </c>
      <c r="AV293" s="198">
        <f>IFERROR((SUM($J29:AV29)*$F293)/12,0)</f>
        <v>0</v>
      </c>
      <c r="AW293" s="198">
        <f>IFERROR((SUM($J29:AW29)*$F293)/12,0)</f>
        <v>0</v>
      </c>
      <c r="AX293" s="198">
        <f>IFERROR((SUM($J29:AX29)*$F293)/12,0)</f>
        <v>0</v>
      </c>
      <c r="AY293" s="198">
        <f>IFERROR((SUM($J29:AY29)*$F293)/12,0)</f>
        <v>0</v>
      </c>
      <c r="AZ293" s="198">
        <f>IFERROR((SUM($J29:AZ29)*$F293)/12,0)</f>
        <v>0</v>
      </c>
      <c r="BA293" s="198">
        <f>IFERROR((SUM($J29:BA29)*$F293)/12,0)</f>
        <v>0</v>
      </c>
      <c r="BB293" s="198">
        <f>IFERROR((SUM($J29:BB29)*$F293)/12,0)</f>
        <v>0</v>
      </c>
      <c r="BC293" s="198">
        <f>IFERROR((SUM($J29:BC29)*$F293)/12,0)</f>
        <v>0</v>
      </c>
      <c r="BD293" s="198">
        <f>IFERROR((SUM($J29:BD29)*$F293)/12,0)</f>
        <v>0</v>
      </c>
      <c r="BE293" s="198">
        <f>IFERROR((SUM($J29:BE29)*$F293)/12,0)</f>
        <v>0</v>
      </c>
      <c r="BF293" s="198">
        <f>IFERROR((SUM($J29:BF29)*$F293)/12,0)</f>
        <v>0</v>
      </c>
      <c r="BG293" s="198">
        <f>IFERROR((SUM($J29:BG29)*$F293)/12,0)</f>
        <v>0</v>
      </c>
      <c r="BH293" s="198">
        <f>IFERROR((SUM($J29:BH29)*$F293)/12,0)</f>
        <v>0</v>
      </c>
      <c r="BI293" s="198">
        <f>IFERROR((SUM($J29:BI29)*$F293)/12,0)</f>
        <v>0</v>
      </c>
      <c r="BJ293" s="198">
        <f>IFERROR((SUM($J29:BJ29)*$F293)/12,0)</f>
        <v>0</v>
      </c>
      <c r="BK293" s="198">
        <f>IFERROR((SUM($J29:BK29)*$F293)/12,0)</f>
        <v>0</v>
      </c>
      <c r="BL293" s="198">
        <f>IFERROR((SUM($J29:BL29)*$F293)/12,0)</f>
        <v>0</v>
      </c>
      <c r="BM293" s="198">
        <f>IFERROR((SUM($J29:BM29)*$F293)/12,0)</f>
        <v>0</v>
      </c>
      <c r="BN293" s="198">
        <f>IFERROR((SUM($J29:BN29)*$F293)/12,0)</f>
        <v>0</v>
      </c>
      <c r="BO293" s="198">
        <f>IFERROR((SUM($J29:BO29)*$F293)/12,0)</f>
        <v>0</v>
      </c>
      <c r="BP293" s="198">
        <f>IFERROR((SUM($J29:BP29)*$F293)/12,0)</f>
        <v>0</v>
      </c>
      <c r="BQ293" s="198">
        <f>IFERROR((SUM($J29:BQ29)*$F293)/12,0)</f>
        <v>0</v>
      </c>
      <c r="BR293" s="198">
        <f>IFERROR((SUM($J29:BR29)*$F293)/12,0)</f>
        <v>0</v>
      </c>
      <c r="BS293" s="198">
        <f>IFERROR((SUM($J29:BS29)*$F293)/12,0)</f>
        <v>0</v>
      </c>
      <c r="BT293" s="198">
        <f>IFERROR((SUM($J29:BT29)*$F293)/12,0)</f>
        <v>0</v>
      </c>
      <c r="BU293" s="198">
        <f>IFERROR((SUM($J29:BU29)*$F293)/12,0)</f>
        <v>0</v>
      </c>
      <c r="BV293" s="198">
        <f>IFERROR((SUM($J29:BV29)*$F293)/12,0)</f>
        <v>0</v>
      </c>
      <c r="BW293" s="198">
        <f>IFERROR((SUM($J29:BW29)*$F293)/12,0)</f>
        <v>0</v>
      </c>
      <c r="BX293" s="198">
        <f>IFERROR((SUM($J29:BX29)*$F293)/12,0)</f>
        <v>0</v>
      </c>
      <c r="BY293" s="198">
        <f>IFERROR((SUM($J29:BY29)*$F293)/12,0)</f>
        <v>0</v>
      </c>
      <c r="BZ293" s="198">
        <f>IFERROR((SUM($J29:BZ29)*$F293)/12,0)</f>
        <v>0</v>
      </c>
      <c r="CA293" s="198">
        <f>IFERROR((SUM($J29:CA29)*$F293)/12,0)</f>
        <v>0</v>
      </c>
      <c r="CB293" s="198">
        <f>IFERROR((SUM($J29:CB29)*$F293)/12,0)</f>
        <v>0</v>
      </c>
      <c r="CC293" s="198">
        <f>IFERROR((SUM($J29:CC29)*$F293)/12,0)</f>
        <v>0</v>
      </c>
      <c r="CD293" s="198">
        <f>IFERROR((SUM($J29:CD29)*$F293)/12,0)</f>
        <v>0</v>
      </c>
      <c r="CE293" s="198">
        <f>IFERROR((SUM($J29:CE29)*$F293)/12,0)</f>
        <v>0</v>
      </c>
      <c r="CF293" s="198">
        <f>IFERROR((SUM($J29:CF29)*$F293)/12,0)</f>
        <v>0</v>
      </c>
      <c r="CG293" s="198">
        <f>IFERROR((SUM($J29:CG29)*$F293)/12,0)</f>
        <v>0</v>
      </c>
      <c r="CH293" s="198">
        <f>IFERROR((SUM($J29:CH29)*$F293)/12,0)</f>
        <v>0</v>
      </c>
      <c r="CI293" s="198">
        <f>IFERROR((SUM($J29:CI29)*$F293)/12,0)</f>
        <v>0</v>
      </c>
      <c r="CJ293" s="198">
        <f>IFERROR((SUM($J29:CJ29)*$F293)/12,0)</f>
        <v>0</v>
      </c>
      <c r="CK293" s="198">
        <f>IFERROR((SUM($J29:CK29)*$F293)/12,0)</f>
        <v>0</v>
      </c>
      <c r="CL293" s="198">
        <f>IFERROR((SUM($J29:CL29)*$F293)/12,0)</f>
        <v>0</v>
      </c>
      <c r="CM293" s="198">
        <f>IFERROR((SUM($J29:CM29)*$F293)/12,0)</f>
        <v>0</v>
      </c>
      <c r="CN293" s="198">
        <f>IFERROR((SUM($J29:CN29)*$F293)/12,0)</f>
        <v>0</v>
      </c>
      <c r="CO293" s="198">
        <f>IFERROR((SUM($J29:CO29)*$F293)/12,0)</f>
        <v>0</v>
      </c>
      <c r="CP293" s="198">
        <f>IFERROR((SUM($J29:CP29)*$F293)/12,0)</f>
        <v>0</v>
      </c>
      <c r="CQ293" s="198">
        <f>IFERROR((SUM($J29:CQ29)*$F293)/12,0)</f>
        <v>0</v>
      </c>
      <c r="CR293" s="198">
        <f>IFERROR((SUM($J29:CR29)*$F293)/12,0)</f>
        <v>0</v>
      </c>
      <c r="CS293" s="198">
        <f>IFERROR((SUM($J29:CS29)*$F293)/12,0)</f>
        <v>0</v>
      </c>
      <c r="CT293" s="198">
        <f>IFERROR((SUM($J29:CT29)*$F293)/12,0)</f>
        <v>0</v>
      </c>
      <c r="CU293" s="198">
        <f>IFERROR((SUM($J29:CU29)*$F293)/12,0)</f>
        <v>0</v>
      </c>
      <c r="CV293" s="198">
        <f>IFERROR((SUM($J29:CV29)*$F293)/12,0)</f>
        <v>0</v>
      </c>
      <c r="CW293" s="198">
        <f>IFERROR((SUM($J29:CW29)*$F293)/12,0)</f>
        <v>0</v>
      </c>
      <c r="CX293" s="198">
        <f>IFERROR((SUM($J29:CX29)*$F293)/12,0)</f>
        <v>0</v>
      </c>
      <c r="CY293" s="198">
        <f>IFERROR((SUM($J29:CY29)*$F293)/12,0)</f>
        <v>0</v>
      </c>
      <c r="CZ293" s="198">
        <f>IFERROR((SUM($J29:CZ29)*$F293)/12,0)</f>
        <v>0</v>
      </c>
      <c r="DA293" s="198">
        <f>IFERROR((SUM($J29:DA29)*$F293)/12,0)</f>
        <v>0</v>
      </c>
      <c r="DB293" s="198">
        <f>IFERROR((SUM($J29:DB29)*$F293)/12,0)</f>
        <v>0</v>
      </c>
      <c r="DC293" s="198">
        <f>IFERROR((SUM($J29:DC29)*$F293)/12,0)</f>
        <v>0</v>
      </c>
      <c r="DD293" s="198">
        <f>IFERROR((SUM($J29:DD29)*$F293)/12,0)</f>
        <v>0</v>
      </c>
      <c r="DE293" s="198">
        <f>IFERROR((SUM($J29:DE29)*$F293)/12,0)</f>
        <v>0</v>
      </c>
      <c r="DF293" s="198">
        <f>IFERROR((SUM($J29:DF29)*$F293)/12,0)</f>
        <v>0</v>
      </c>
      <c r="DG293" s="198">
        <f>IFERROR((SUM($J29:DG29)*$F293)/12,0)</f>
        <v>0</v>
      </c>
      <c r="DH293" s="198">
        <f>IFERROR((SUM($J29:DH29)*$F293)/12,0)</f>
        <v>0</v>
      </c>
      <c r="DI293" s="198">
        <f>IFERROR((SUM($J29:DI29)*$F293)/12,0)</f>
        <v>0</v>
      </c>
      <c r="DJ293" s="198">
        <f>IFERROR((SUM($J29:DJ29)*$F293)/12,0)</f>
        <v>0</v>
      </c>
      <c r="DK293" s="198">
        <f>IFERROR((SUM($J29:DK29)*$F293)/12,0)</f>
        <v>0</v>
      </c>
      <c r="DL293" s="198">
        <f>IFERROR((SUM($J29:DL29)*$F293)/12,0)</f>
        <v>0</v>
      </c>
      <c r="DM293" s="198">
        <f>IFERROR((SUM($J29:DM29)*$F293)/12,0)</f>
        <v>0</v>
      </c>
      <c r="DN293" s="198">
        <f>IFERROR((SUM($J29:DN29)*$F293)/12,0)</f>
        <v>0</v>
      </c>
      <c r="DO293" s="198">
        <f>IFERROR((SUM($J29:DO29)*$F293)/12,0)</f>
        <v>0</v>
      </c>
      <c r="DP293" s="198">
        <f>IFERROR((SUM($J29:DP29)*$F293)/12,0)</f>
        <v>0</v>
      </c>
      <c r="DQ293" s="198">
        <f>IFERROR((SUM($J29:DQ29)*$F293)/12,0)</f>
        <v>0</v>
      </c>
      <c r="DR293" s="198">
        <f>IFERROR((SUM($J29:DR29)*$F293)/12,0)</f>
        <v>0</v>
      </c>
      <c r="DS293" s="198">
        <f>IFERROR((SUM($J29:DS29)*$F293)/12,0)</f>
        <v>0</v>
      </c>
      <c r="DT293" s="198">
        <f>IFERROR((SUM($J29:DT29)*$F293)/12,0)</f>
        <v>0</v>
      </c>
      <c r="DU293" s="198">
        <f>IFERROR((SUM($J29:DU29)*$F293)/12,0)</f>
        <v>0</v>
      </c>
      <c r="DV293" s="198">
        <f>IFERROR((SUM($J29:DV29)*$F293)/12,0)</f>
        <v>0</v>
      </c>
      <c r="DW293" s="198">
        <f>IFERROR((SUM($J29:DW29)*$F293)/12,0)</f>
        <v>0</v>
      </c>
      <c r="DX293" s="198">
        <f>IFERROR((SUM($J29:DX29)*$F293)/12,0)</f>
        <v>0</v>
      </c>
      <c r="DY293" s="198">
        <f>IFERROR((SUM($J29:DY29)*$F293)/12,0)</f>
        <v>0</v>
      </c>
    </row>
    <row r="294" spans="3:129" ht="22" thickTop="1" thickBot="1" x14ac:dyDescent="0.4">
      <c r="C294" s="189">
        <f t="shared" si="358"/>
        <v>0</v>
      </c>
      <c r="D294" s="190" t="str">
        <f t="shared" ref="D294:E294" si="368">+D228</f>
        <v/>
      </c>
      <c r="E294" s="190" t="str">
        <f t="shared" si="368"/>
        <v>Amm.to Immateriale</v>
      </c>
      <c r="F294" s="197">
        <f t="shared" si="351"/>
        <v>0</v>
      </c>
      <c r="J294" s="198">
        <f t="shared" si="341"/>
        <v>0</v>
      </c>
      <c r="K294" s="198">
        <f>IFERROR((SUM($J30:K30)*$F294)/12,0)</f>
        <v>0</v>
      </c>
      <c r="L294" s="198">
        <f>IFERROR((SUM($J30:L30)*$F294)/12,0)</f>
        <v>0</v>
      </c>
      <c r="M294" s="198">
        <f>IFERROR((SUM($J30:M30)*$F294)/12,0)</f>
        <v>0</v>
      </c>
      <c r="N294" s="198">
        <f>IFERROR((SUM($J30:N30)*$F294)/12,0)</f>
        <v>0</v>
      </c>
      <c r="O294" s="198">
        <f>IFERROR((SUM($J30:O30)*$F294)/12,0)</f>
        <v>0</v>
      </c>
      <c r="P294" s="198">
        <f>IFERROR((SUM($J30:P30)*$F294)/12,0)</f>
        <v>0</v>
      </c>
      <c r="Q294" s="198">
        <f>IFERROR((SUM($J30:Q30)*$F294)/12,0)</f>
        <v>0</v>
      </c>
      <c r="R294" s="198">
        <f>IFERROR((SUM($J30:R30)*$F294)/12,0)</f>
        <v>0</v>
      </c>
      <c r="S294" s="198">
        <f>IFERROR((SUM($J30:S30)*$F294)/12,0)</f>
        <v>0</v>
      </c>
      <c r="T294" s="198">
        <f>IFERROR((SUM($J30:T30)*$F294)/12,0)</f>
        <v>0</v>
      </c>
      <c r="U294" s="198">
        <f>IFERROR((SUM($J30:U30)*$F294)/12,0)</f>
        <v>0</v>
      </c>
      <c r="V294" s="198">
        <f>IFERROR((SUM($J30:V30)*$F294)/12,0)</f>
        <v>0</v>
      </c>
      <c r="W294" s="198">
        <f>IFERROR((SUM($J30:W30)*$F294)/12,0)</f>
        <v>0</v>
      </c>
      <c r="X294" s="198">
        <f>IFERROR((SUM($J30:X30)*$F294)/12,0)</f>
        <v>0</v>
      </c>
      <c r="Y294" s="198">
        <f>IFERROR((SUM($J30:Y30)*$F294)/12,0)</f>
        <v>0</v>
      </c>
      <c r="Z294" s="198">
        <f>IFERROR((SUM($J30:Z30)*$F294)/12,0)</f>
        <v>0</v>
      </c>
      <c r="AA294" s="198">
        <f>IFERROR((SUM($J30:AA30)*$F294)/12,0)</f>
        <v>0</v>
      </c>
      <c r="AB294" s="198">
        <f>IFERROR((SUM($J30:AB30)*$F294)/12,0)</f>
        <v>0</v>
      </c>
      <c r="AC294" s="198">
        <f>IFERROR((SUM($J30:AC30)*$F294)/12,0)</f>
        <v>0</v>
      </c>
      <c r="AD294" s="198">
        <f>IFERROR((SUM($J30:AD30)*$F294)/12,0)</f>
        <v>0</v>
      </c>
      <c r="AE294" s="198">
        <f>IFERROR((SUM($J30:AE30)*$F294)/12,0)</f>
        <v>0</v>
      </c>
      <c r="AF294" s="198">
        <f>IFERROR((SUM($J30:AF30)*$F294)/12,0)</f>
        <v>0</v>
      </c>
      <c r="AG294" s="198">
        <f>IFERROR((SUM($J30:AG30)*$F294)/12,0)</f>
        <v>0</v>
      </c>
      <c r="AH294" s="198">
        <f>IFERROR((SUM($J30:AH30)*$F294)/12,0)</f>
        <v>0</v>
      </c>
      <c r="AI294" s="198">
        <f>IFERROR((SUM($J30:AI30)*$F294)/12,0)</f>
        <v>0</v>
      </c>
      <c r="AJ294" s="198">
        <f>IFERROR((SUM($J30:AJ30)*$F294)/12,0)</f>
        <v>0</v>
      </c>
      <c r="AK294" s="198">
        <f>IFERROR((SUM($J30:AK30)*$F294)/12,0)</f>
        <v>0</v>
      </c>
      <c r="AL294" s="198">
        <f>IFERROR((SUM($J30:AL30)*$F294)/12,0)</f>
        <v>0</v>
      </c>
      <c r="AM294" s="198">
        <f>IFERROR((SUM($J30:AM30)*$F294)/12,0)</f>
        <v>0</v>
      </c>
      <c r="AN294" s="198">
        <f>IFERROR((SUM($J30:AN30)*$F294)/12,0)</f>
        <v>0</v>
      </c>
      <c r="AO294" s="198">
        <f>IFERROR((SUM($J30:AO30)*$F294)/12,0)</f>
        <v>0</v>
      </c>
      <c r="AP294" s="198">
        <f>IFERROR((SUM($J30:AP30)*$F294)/12,0)</f>
        <v>0</v>
      </c>
      <c r="AQ294" s="198">
        <f>IFERROR((SUM($J30:AQ30)*$F294)/12,0)</f>
        <v>0</v>
      </c>
      <c r="AR294" s="198">
        <f>IFERROR((SUM($J30:AR30)*$F294)/12,0)</f>
        <v>0</v>
      </c>
      <c r="AS294" s="198">
        <f>IFERROR((SUM($J30:AS30)*$F294)/12,0)</f>
        <v>0</v>
      </c>
      <c r="AT294" s="198">
        <f>IFERROR((SUM($J30:AT30)*$F294)/12,0)</f>
        <v>0</v>
      </c>
      <c r="AU294" s="198">
        <f>IFERROR((SUM($J30:AU30)*$F294)/12,0)</f>
        <v>0</v>
      </c>
      <c r="AV294" s="198">
        <f>IFERROR((SUM($J30:AV30)*$F294)/12,0)</f>
        <v>0</v>
      </c>
      <c r="AW294" s="198">
        <f>IFERROR((SUM($J30:AW30)*$F294)/12,0)</f>
        <v>0</v>
      </c>
      <c r="AX294" s="198">
        <f>IFERROR((SUM($J30:AX30)*$F294)/12,0)</f>
        <v>0</v>
      </c>
      <c r="AY294" s="198">
        <f>IFERROR((SUM($J30:AY30)*$F294)/12,0)</f>
        <v>0</v>
      </c>
      <c r="AZ294" s="198">
        <f>IFERROR((SUM($J30:AZ30)*$F294)/12,0)</f>
        <v>0</v>
      </c>
      <c r="BA294" s="198">
        <f>IFERROR((SUM($J30:BA30)*$F294)/12,0)</f>
        <v>0</v>
      </c>
      <c r="BB294" s="198">
        <f>IFERROR((SUM($J30:BB30)*$F294)/12,0)</f>
        <v>0</v>
      </c>
      <c r="BC294" s="198">
        <f>IFERROR((SUM($J30:BC30)*$F294)/12,0)</f>
        <v>0</v>
      </c>
      <c r="BD294" s="198">
        <f>IFERROR((SUM($J30:BD30)*$F294)/12,0)</f>
        <v>0</v>
      </c>
      <c r="BE294" s="198">
        <f>IFERROR((SUM($J30:BE30)*$F294)/12,0)</f>
        <v>0</v>
      </c>
      <c r="BF294" s="198">
        <f>IFERROR((SUM($J30:BF30)*$F294)/12,0)</f>
        <v>0</v>
      </c>
      <c r="BG294" s="198">
        <f>IFERROR((SUM($J30:BG30)*$F294)/12,0)</f>
        <v>0</v>
      </c>
      <c r="BH294" s="198">
        <f>IFERROR((SUM($J30:BH30)*$F294)/12,0)</f>
        <v>0</v>
      </c>
      <c r="BI294" s="198">
        <f>IFERROR((SUM($J30:BI30)*$F294)/12,0)</f>
        <v>0</v>
      </c>
      <c r="BJ294" s="198">
        <f>IFERROR((SUM($J30:BJ30)*$F294)/12,0)</f>
        <v>0</v>
      </c>
      <c r="BK294" s="198">
        <f>IFERROR((SUM($J30:BK30)*$F294)/12,0)</f>
        <v>0</v>
      </c>
      <c r="BL294" s="198">
        <f>IFERROR((SUM($J30:BL30)*$F294)/12,0)</f>
        <v>0</v>
      </c>
      <c r="BM294" s="198">
        <f>IFERROR((SUM($J30:BM30)*$F294)/12,0)</f>
        <v>0</v>
      </c>
      <c r="BN294" s="198">
        <f>IFERROR((SUM($J30:BN30)*$F294)/12,0)</f>
        <v>0</v>
      </c>
      <c r="BO294" s="198">
        <f>IFERROR((SUM($J30:BO30)*$F294)/12,0)</f>
        <v>0</v>
      </c>
      <c r="BP294" s="198">
        <f>IFERROR((SUM($J30:BP30)*$F294)/12,0)</f>
        <v>0</v>
      </c>
      <c r="BQ294" s="198">
        <f>IFERROR((SUM($J30:BQ30)*$F294)/12,0)</f>
        <v>0</v>
      </c>
      <c r="BR294" s="198">
        <f>IFERROR((SUM($J30:BR30)*$F294)/12,0)</f>
        <v>0</v>
      </c>
      <c r="BS294" s="198">
        <f>IFERROR((SUM($J30:BS30)*$F294)/12,0)</f>
        <v>0</v>
      </c>
      <c r="BT294" s="198">
        <f>IFERROR((SUM($J30:BT30)*$F294)/12,0)</f>
        <v>0</v>
      </c>
      <c r="BU294" s="198">
        <f>IFERROR((SUM($J30:BU30)*$F294)/12,0)</f>
        <v>0</v>
      </c>
      <c r="BV294" s="198">
        <f>IFERROR((SUM($J30:BV30)*$F294)/12,0)</f>
        <v>0</v>
      </c>
      <c r="BW294" s="198">
        <f>IFERROR((SUM($J30:BW30)*$F294)/12,0)</f>
        <v>0</v>
      </c>
      <c r="BX294" s="198">
        <f>IFERROR((SUM($J30:BX30)*$F294)/12,0)</f>
        <v>0</v>
      </c>
      <c r="BY294" s="198">
        <f>IFERROR((SUM($J30:BY30)*$F294)/12,0)</f>
        <v>0</v>
      </c>
      <c r="BZ294" s="198">
        <f>IFERROR((SUM($J30:BZ30)*$F294)/12,0)</f>
        <v>0</v>
      </c>
      <c r="CA294" s="198">
        <f>IFERROR((SUM($J30:CA30)*$F294)/12,0)</f>
        <v>0</v>
      </c>
      <c r="CB294" s="198">
        <f>IFERROR((SUM($J30:CB30)*$F294)/12,0)</f>
        <v>0</v>
      </c>
      <c r="CC294" s="198">
        <f>IFERROR((SUM($J30:CC30)*$F294)/12,0)</f>
        <v>0</v>
      </c>
      <c r="CD294" s="198">
        <f>IFERROR((SUM($J30:CD30)*$F294)/12,0)</f>
        <v>0</v>
      </c>
      <c r="CE294" s="198">
        <f>IFERROR((SUM($J30:CE30)*$F294)/12,0)</f>
        <v>0</v>
      </c>
      <c r="CF294" s="198">
        <f>IFERROR((SUM($J30:CF30)*$F294)/12,0)</f>
        <v>0</v>
      </c>
      <c r="CG294" s="198">
        <f>IFERROR((SUM($J30:CG30)*$F294)/12,0)</f>
        <v>0</v>
      </c>
      <c r="CH294" s="198">
        <f>IFERROR((SUM($J30:CH30)*$F294)/12,0)</f>
        <v>0</v>
      </c>
      <c r="CI294" s="198">
        <f>IFERROR((SUM($J30:CI30)*$F294)/12,0)</f>
        <v>0</v>
      </c>
      <c r="CJ294" s="198">
        <f>IFERROR((SUM($J30:CJ30)*$F294)/12,0)</f>
        <v>0</v>
      </c>
      <c r="CK294" s="198">
        <f>IFERROR((SUM($J30:CK30)*$F294)/12,0)</f>
        <v>0</v>
      </c>
      <c r="CL294" s="198">
        <f>IFERROR((SUM($J30:CL30)*$F294)/12,0)</f>
        <v>0</v>
      </c>
      <c r="CM294" s="198">
        <f>IFERROR((SUM($J30:CM30)*$F294)/12,0)</f>
        <v>0</v>
      </c>
      <c r="CN294" s="198">
        <f>IFERROR((SUM($J30:CN30)*$F294)/12,0)</f>
        <v>0</v>
      </c>
      <c r="CO294" s="198">
        <f>IFERROR((SUM($J30:CO30)*$F294)/12,0)</f>
        <v>0</v>
      </c>
      <c r="CP294" s="198">
        <f>IFERROR((SUM($J30:CP30)*$F294)/12,0)</f>
        <v>0</v>
      </c>
      <c r="CQ294" s="198">
        <f>IFERROR((SUM($J30:CQ30)*$F294)/12,0)</f>
        <v>0</v>
      </c>
      <c r="CR294" s="198">
        <f>IFERROR((SUM($J30:CR30)*$F294)/12,0)</f>
        <v>0</v>
      </c>
      <c r="CS294" s="198">
        <f>IFERROR((SUM($J30:CS30)*$F294)/12,0)</f>
        <v>0</v>
      </c>
      <c r="CT294" s="198">
        <f>IFERROR((SUM($J30:CT30)*$F294)/12,0)</f>
        <v>0</v>
      </c>
      <c r="CU294" s="198">
        <f>IFERROR((SUM($J30:CU30)*$F294)/12,0)</f>
        <v>0</v>
      </c>
      <c r="CV294" s="198">
        <f>IFERROR((SUM($J30:CV30)*$F294)/12,0)</f>
        <v>0</v>
      </c>
      <c r="CW294" s="198">
        <f>IFERROR((SUM($J30:CW30)*$F294)/12,0)</f>
        <v>0</v>
      </c>
      <c r="CX294" s="198">
        <f>IFERROR((SUM($J30:CX30)*$F294)/12,0)</f>
        <v>0</v>
      </c>
      <c r="CY294" s="198">
        <f>IFERROR((SUM($J30:CY30)*$F294)/12,0)</f>
        <v>0</v>
      </c>
      <c r="CZ294" s="198">
        <f>IFERROR((SUM($J30:CZ30)*$F294)/12,0)</f>
        <v>0</v>
      </c>
      <c r="DA294" s="198">
        <f>IFERROR((SUM($J30:DA30)*$F294)/12,0)</f>
        <v>0</v>
      </c>
      <c r="DB294" s="198">
        <f>IFERROR((SUM($J30:DB30)*$F294)/12,0)</f>
        <v>0</v>
      </c>
      <c r="DC294" s="198">
        <f>IFERROR((SUM($J30:DC30)*$F294)/12,0)</f>
        <v>0</v>
      </c>
      <c r="DD294" s="198">
        <f>IFERROR((SUM($J30:DD30)*$F294)/12,0)</f>
        <v>0</v>
      </c>
      <c r="DE294" s="198">
        <f>IFERROR((SUM($J30:DE30)*$F294)/12,0)</f>
        <v>0</v>
      </c>
      <c r="DF294" s="198">
        <f>IFERROR((SUM($J30:DF30)*$F294)/12,0)</f>
        <v>0</v>
      </c>
      <c r="DG294" s="198">
        <f>IFERROR((SUM($J30:DG30)*$F294)/12,0)</f>
        <v>0</v>
      </c>
      <c r="DH294" s="198">
        <f>IFERROR((SUM($J30:DH30)*$F294)/12,0)</f>
        <v>0</v>
      </c>
      <c r="DI294" s="198">
        <f>IFERROR((SUM($J30:DI30)*$F294)/12,0)</f>
        <v>0</v>
      </c>
      <c r="DJ294" s="198">
        <f>IFERROR((SUM($J30:DJ30)*$F294)/12,0)</f>
        <v>0</v>
      </c>
      <c r="DK294" s="198">
        <f>IFERROR((SUM($J30:DK30)*$F294)/12,0)</f>
        <v>0</v>
      </c>
      <c r="DL294" s="198">
        <f>IFERROR((SUM($J30:DL30)*$F294)/12,0)</f>
        <v>0</v>
      </c>
      <c r="DM294" s="198">
        <f>IFERROR((SUM($J30:DM30)*$F294)/12,0)</f>
        <v>0</v>
      </c>
      <c r="DN294" s="198">
        <f>IFERROR((SUM($J30:DN30)*$F294)/12,0)</f>
        <v>0</v>
      </c>
      <c r="DO294" s="198">
        <f>IFERROR((SUM($J30:DO30)*$F294)/12,0)</f>
        <v>0</v>
      </c>
      <c r="DP294" s="198">
        <f>IFERROR((SUM($J30:DP30)*$F294)/12,0)</f>
        <v>0</v>
      </c>
      <c r="DQ294" s="198">
        <f>IFERROR((SUM($J30:DQ30)*$F294)/12,0)</f>
        <v>0</v>
      </c>
      <c r="DR294" s="198">
        <f>IFERROR((SUM($J30:DR30)*$F294)/12,0)</f>
        <v>0</v>
      </c>
      <c r="DS294" s="198">
        <f>IFERROR((SUM($J30:DS30)*$F294)/12,0)</f>
        <v>0</v>
      </c>
      <c r="DT294" s="198">
        <f>IFERROR((SUM($J30:DT30)*$F294)/12,0)</f>
        <v>0</v>
      </c>
      <c r="DU294" s="198">
        <f>IFERROR((SUM($J30:DU30)*$F294)/12,0)</f>
        <v>0</v>
      </c>
      <c r="DV294" s="198">
        <f>IFERROR((SUM($J30:DV30)*$F294)/12,0)</f>
        <v>0</v>
      </c>
      <c r="DW294" s="198">
        <f>IFERROR((SUM($J30:DW30)*$F294)/12,0)</f>
        <v>0</v>
      </c>
      <c r="DX294" s="198">
        <f>IFERROR((SUM($J30:DX30)*$F294)/12,0)</f>
        <v>0</v>
      </c>
      <c r="DY294" s="198">
        <f>IFERROR((SUM($J30:DY30)*$F294)/12,0)</f>
        <v>0</v>
      </c>
    </row>
    <row r="295" spans="3:129" ht="22" thickTop="1" thickBot="1" x14ac:dyDescent="0.4">
      <c r="C295" s="189">
        <f t="shared" si="358"/>
        <v>0</v>
      </c>
      <c r="D295" s="190" t="str">
        <f t="shared" ref="D295:E295" si="369">+D229</f>
        <v/>
      </c>
      <c r="E295" s="190" t="str">
        <f t="shared" si="369"/>
        <v>Amm.to Immateriale</v>
      </c>
      <c r="F295" s="197">
        <f t="shared" si="351"/>
        <v>0</v>
      </c>
      <c r="J295" s="198">
        <f t="shared" si="341"/>
        <v>0</v>
      </c>
      <c r="K295" s="198">
        <f>IFERROR((SUM($J31:K31)*$F295)/12,0)</f>
        <v>0</v>
      </c>
      <c r="L295" s="198">
        <f>IFERROR((SUM($J31:L31)*$F295)/12,0)</f>
        <v>0</v>
      </c>
      <c r="M295" s="198">
        <f>IFERROR((SUM($J31:M31)*$F295)/12,0)</f>
        <v>0</v>
      </c>
      <c r="N295" s="198">
        <f>IFERROR((SUM($J31:N31)*$F295)/12,0)</f>
        <v>0</v>
      </c>
      <c r="O295" s="198">
        <f>IFERROR((SUM($J31:O31)*$F295)/12,0)</f>
        <v>0</v>
      </c>
      <c r="P295" s="198">
        <f>IFERROR((SUM($J31:P31)*$F295)/12,0)</f>
        <v>0</v>
      </c>
      <c r="Q295" s="198">
        <f>IFERROR((SUM($J31:Q31)*$F295)/12,0)</f>
        <v>0</v>
      </c>
      <c r="R295" s="198">
        <f>IFERROR((SUM($J31:R31)*$F295)/12,0)</f>
        <v>0</v>
      </c>
      <c r="S295" s="198">
        <f>IFERROR((SUM($J31:S31)*$F295)/12,0)</f>
        <v>0</v>
      </c>
      <c r="T295" s="198">
        <f>IFERROR((SUM($J31:T31)*$F295)/12,0)</f>
        <v>0</v>
      </c>
      <c r="U295" s="198">
        <f>IFERROR((SUM($J31:U31)*$F295)/12,0)</f>
        <v>0</v>
      </c>
      <c r="V295" s="198">
        <f>IFERROR((SUM($J31:V31)*$F295)/12,0)</f>
        <v>0</v>
      </c>
      <c r="W295" s="198">
        <f>IFERROR((SUM($J31:W31)*$F295)/12,0)</f>
        <v>0</v>
      </c>
      <c r="X295" s="198">
        <f>IFERROR((SUM($J31:X31)*$F295)/12,0)</f>
        <v>0</v>
      </c>
      <c r="Y295" s="198">
        <f>IFERROR((SUM($J31:Y31)*$F295)/12,0)</f>
        <v>0</v>
      </c>
      <c r="Z295" s="198">
        <f>IFERROR((SUM($J31:Z31)*$F295)/12,0)</f>
        <v>0</v>
      </c>
      <c r="AA295" s="198">
        <f>IFERROR((SUM($J31:AA31)*$F295)/12,0)</f>
        <v>0</v>
      </c>
      <c r="AB295" s="198">
        <f>IFERROR((SUM($J31:AB31)*$F295)/12,0)</f>
        <v>0</v>
      </c>
      <c r="AC295" s="198">
        <f>IFERROR((SUM($J31:AC31)*$F295)/12,0)</f>
        <v>0</v>
      </c>
      <c r="AD295" s="198">
        <f>IFERROR((SUM($J31:AD31)*$F295)/12,0)</f>
        <v>0</v>
      </c>
      <c r="AE295" s="198">
        <f>IFERROR((SUM($J31:AE31)*$F295)/12,0)</f>
        <v>0</v>
      </c>
      <c r="AF295" s="198">
        <f>IFERROR((SUM($J31:AF31)*$F295)/12,0)</f>
        <v>0</v>
      </c>
      <c r="AG295" s="198">
        <f>IFERROR((SUM($J31:AG31)*$F295)/12,0)</f>
        <v>0</v>
      </c>
      <c r="AH295" s="198">
        <f>IFERROR((SUM($J31:AH31)*$F295)/12,0)</f>
        <v>0</v>
      </c>
      <c r="AI295" s="198">
        <f>IFERROR((SUM($J31:AI31)*$F295)/12,0)</f>
        <v>0</v>
      </c>
      <c r="AJ295" s="198">
        <f>IFERROR((SUM($J31:AJ31)*$F295)/12,0)</f>
        <v>0</v>
      </c>
      <c r="AK295" s="198">
        <f>IFERROR((SUM($J31:AK31)*$F295)/12,0)</f>
        <v>0</v>
      </c>
      <c r="AL295" s="198">
        <f>IFERROR((SUM($J31:AL31)*$F295)/12,0)</f>
        <v>0</v>
      </c>
      <c r="AM295" s="198">
        <f>IFERROR((SUM($J31:AM31)*$F295)/12,0)</f>
        <v>0</v>
      </c>
      <c r="AN295" s="198">
        <f>IFERROR((SUM($J31:AN31)*$F295)/12,0)</f>
        <v>0</v>
      </c>
      <c r="AO295" s="198">
        <f>IFERROR((SUM($J31:AO31)*$F295)/12,0)</f>
        <v>0</v>
      </c>
      <c r="AP295" s="198">
        <f>IFERROR((SUM($J31:AP31)*$F295)/12,0)</f>
        <v>0</v>
      </c>
      <c r="AQ295" s="198">
        <f>IFERROR((SUM($J31:AQ31)*$F295)/12,0)</f>
        <v>0</v>
      </c>
      <c r="AR295" s="198">
        <f>IFERROR((SUM($J31:AR31)*$F295)/12,0)</f>
        <v>0</v>
      </c>
      <c r="AS295" s="198">
        <f>IFERROR((SUM($J31:AS31)*$F295)/12,0)</f>
        <v>0</v>
      </c>
      <c r="AT295" s="198">
        <f>IFERROR((SUM($J31:AT31)*$F295)/12,0)</f>
        <v>0</v>
      </c>
      <c r="AU295" s="198">
        <f>IFERROR((SUM($J31:AU31)*$F295)/12,0)</f>
        <v>0</v>
      </c>
      <c r="AV295" s="198">
        <f>IFERROR((SUM($J31:AV31)*$F295)/12,0)</f>
        <v>0</v>
      </c>
      <c r="AW295" s="198">
        <f>IFERROR((SUM($J31:AW31)*$F295)/12,0)</f>
        <v>0</v>
      </c>
      <c r="AX295" s="198">
        <f>IFERROR((SUM($J31:AX31)*$F295)/12,0)</f>
        <v>0</v>
      </c>
      <c r="AY295" s="198">
        <f>IFERROR((SUM($J31:AY31)*$F295)/12,0)</f>
        <v>0</v>
      </c>
      <c r="AZ295" s="198">
        <f>IFERROR((SUM($J31:AZ31)*$F295)/12,0)</f>
        <v>0</v>
      </c>
      <c r="BA295" s="198">
        <f>IFERROR((SUM($J31:BA31)*$F295)/12,0)</f>
        <v>0</v>
      </c>
      <c r="BB295" s="198">
        <f>IFERROR((SUM($J31:BB31)*$F295)/12,0)</f>
        <v>0</v>
      </c>
      <c r="BC295" s="198">
        <f>IFERROR((SUM($J31:BC31)*$F295)/12,0)</f>
        <v>0</v>
      </c>
      <c r="BD295" s="198">
        <f>IFERROR((SUM($J31:BD31)*$F295)/12,0)</f>
        <v>0</v>
      </c>
      <c r="BE295" s="198">
        <f>IFERROR((SUM($J31:BE31)*$F295)/12,0)</f>
        <v>0</v>
      </c>
      <c r="BF295" s="198">
        <f>IFERROR((SUM($J31:BF31)*$F295)/12,0)</f>
        <v>0</v>
      </c>
      <c r="BG295" s="198">
        <f>IFERROR((SUM($J31:BG31)*$F295)/12,0)</f>
        <v>0</v>
      </c>
      <c r="BH295" s="198">
        <f>IFERROR((SUM($J31:BH31)*$F295)/12,0)</f>
        <v>0</v>
      </c>
      <c r="BI295" s="198">
        <f>IFERROR((SUM($J31:BI31)*$F295)/12,0)</f>
        <v>0</v>
      </c>
      <c r="BJ295" s="198">
        <f>IFERROR((SUM($J31:BJ31)*$F295)/12,0)</f>
        <v>0</v>
      </c>
      <c r="BK295" s="198">
        <f>IFERROR((SUM($J31:BK31)*$F295)/12,0)</f>
        <v>0</v>
      </c>
      <c r="BL295" s="198">
        <f>IFERROR((SUM($J31:BL31)*$F295)/12,0)</f>
        <v>0</v>
      </c>
      <c r="BM295" s="198">
        <f>IFERROR((SUM($J31:BM31)*$F295)/12,0)</f>
        <v>0</v>
      </c>
      <c r="BN295" s="198">
        <f>IFERROR((SUM($J31:BN31)*$F295)/12,0)</f>
        <v>0</v>
      </c>
      <c r="BO295" s="198">
        <f>IFERROR((SUM($J31:BO31)*$F295)/12,0)</f>
        <v>0</v>
      </c>
      <c r="BP295" s="198">
        <f>IFERROR((SUM($J31:BP31)*$F295)/12,0)</f>
        <v>0</v>
      </c>
      <c r="BQ295" s="198">
        <f>IFERROR((SUM($J31:BQ31)*$F295)/12,0)</f>
        <v>0</v>
      </c>
      <c r="BR295" s="198">
        <f>IFERROR((SUM($J31:BR31)*$F295)/12,0)</f>
        <v>0</v>
      </c>
      <c r="BS295" s="198">
        <f>IFERROR((SUM($J31:BS31)*$F295)/12,0)</f>
        <v>0</v>
      </c>
      <c r="BT295" s="198">
        <f>IFERROR((SUM($J31:BT31)*$F295)/12,0)</f>
        <v>0</v>
      </c>
      <c r="BU295" s="198">
        <f>IFERROR((SUM($J31:BU31)*$F295)/12,0)</f>
        <v>0</v>
      </c>
      <c r="BV295" s="198">
        <f>IFERROR((SUM($J31:BV31)*$F295)/12,0)</f>
        <v>0</v>
      </c>
      <c r="BW295" s="198">
        <f>IFERROR((SUM($J31:BW31)*$F295)/12,0)</f>
        <v>0</v>
      </c>
      <c r="BX295" s="198">
        <f>IFERROR((SUM($J31:BX31)*$F295)/12,0)</f>
        <v>0</v>
      </c>
      <c r="BY295" s="198">
        <f>IFERROR((SUM($J31:BY31)*$F295)/12,0)</f>
        <v>0</v>
      </c>
      <c r="BZ295" s="198">
        <f>IFERROR((SUM($J31:BZ31)*$F295)/12,0)</f>
        <v>0</v>
      </c>
      <c r="CA295" s="198">
        <f>IFERROR((SUM($J31:CA31)*$F295)/12,0)</f>
        <v>0</v>
      </c>
      <c r="CB295" s="198">
        <f>IFERROR((SUM($J31:CB31)*$F295)/12,0)</f>
        <v>0</v>
      </c>
      <c r="CC295" s="198">
        <f>IFERROR((SUM($J31:CC31)*$F295)/12,0)</f>
        <v>0</v>
      </c>
      <c r="CD295" s="198">
        <f>IFERROR((SUM($J31:CD31)*$F295)/12,0)</f>
        <v>0</v>
      </c>
      <c r="CE295" s="198">
        <f>IFERROR((SUM($J31:CE31)*$F295)/12,0)</f>
        <v>0</v>
      </c>
      <c r="CF295" s="198">
        <f>IFERROR((SUM($J31:CF31)*$F295)/12,0)</f>
        <v>0</v>
      </c>
      <c r="CG295" s="198">
        <f>IFERROR((SUM($J31:CG31)*$F295)/12,0)</f>
        <v>0</v>
      </c>
      <c r="CH295" s="198">
        <f>IFERROR((SUM($J31:CH31)*$F295)/12,0)</f>
        <v>0</v>
      </c>
      <c r="CI295" s="198">
        <f>IFERROR((SUM($J31:CI31)*$F295)/12,0)</f>
        <v>0</v>
      </c>
      <c r="CJ295" s="198">
        <f>IFERROR((SUM($J31:CJ31)*$F295)/12,0)</f>
        <v>0</v>
      </c>
      <c r="CK295" s="198">
        <f>IFERROR((SUM($J31:CK31)*$F295)/12,0)</f>
        <v>0</v>
      </c>
      <c r="CL295" s="198">
        <f>IFERROR((SUM($J31:CL31)*$F295)/12,0)</f>
        <v>0</v>
      </c>
      <c r="CM295" s="198">
        <f>IFERROR((SUM($J31:CM31)*$F295)/12,0)</f>
        <v>0</v>
      </c>
      <c r="CN295" s="198">
        <f>IFERROR((SUM($J31:CN31)*$F295)/12,0)</f>
        <v>0</v>
      </c>
      <c r="CO295" s="198">
        <f>IFERROR((SUM($J31:CO31)*$F295)/12,0)</f>
        <v>0</v>
      </c>
      <c r="CP295" s="198">
        <f>IFERROR((SUM($J31:CP31)*$F295)/12,0)</f>
        <v>0</v>
      </c>
      <c r="CQ295" s="198">
        <f>IFERROR((SUM($J31:CQ31)*$F295)/12,0)</f>
        <v>0</v>
      </c>
      <c r="CR295" s="198">
        <f>IFERROR((SUM($J31:CR31)*$F295)/12,0)</f>
        <v>0</v>
      </c>
      <c r="CS295" s="198">
        <f>IFERROR((SUM($J31:CS31)*$F295)/12,0)</f>
        <v>0</v>
      </c>
      <c r="CT295" s="198">
        <f>IFERROR((SUM($J31:CT31)*$F295)/12,0)</f>
        <v>0</v>
      </c>
      <c r="CU295" s="198">
        <f>IFERROR((SUM($J31:CU31)*$F295)/12,0)</f>
        <v>0</v>
      </c>
      <c r="CV295" s="198">
        <f>IFERROR((SUM($J31:CV31)*$F295)/12,0)</f>
        <v>0</v>
      </c>
      <c r="CW295" s="198">
        <f>IFERROR((SUM($J31:CW31)*$F295)/12,0)</f>
        <v>0</v>
      </c>
      <c r="CX295" s="198">
        <f>IFERROR((SUM($J31:CX31)*$F295)/12,0)</f>
        <v>0</v>
      </c>
      <c r="CY295" s="198">
        <f>IFERROR((SUM($J31:CY31)*$F295)/12,0)</f>
        <v>0</v>
      </c>
      <c r="CZ295" s="198">
        <f>IFERROR((SUM($J31:CZ31)*$F295)/12,0)</f>
        <v>0</v>
      </c>
      <c r="DA295" s="198">
        <f>IFERROR((SUM($J31:DA31)*$F295)/12,0)</f>
        <v>0</v>
      </c>
      <c r="DB295" s="198">
        <f>IFERROR((SUM($J31:DB31)*$F295)/12,0)</f>
        <v>0</v>
      </c>
      <c r="DC295" s="198">
        <f>IFERROR((SUM($J31:DC31)*$F295)/12,0)</f>
        <v>0</v>
      </c>
      <c r="DD295" s="198">
        <f>IFERROR((SUM($J31:DD31)*$F295)/12,0)</f>
        <v>0</v>
      </c>
      <c r="DE295" s="198">
        <f>IFERROR((SUM($J31:DE31)*$F295)/12,0)</f>
        <v>0</v>
      </c>
      <c r="DF295" s="198">
        <f>IFERROR((SUM($J31:DF31)*$F295)/12,0)</f>
        <v>0</v>
      </c>
      <c r="DG295" s="198">
        <f>IFERROR((SUM($J31:DG31)*$F295)/12,0)</f>
        <v>0</v>
      </c>
      <c r="DH295" s="198">
        <f>IFERROR((SUM($J31:DH31)*$F295)/12,0)</f>
        <v>0</v>
      </c>
      <c r="DI295" s="198">
        <f>IFERROR((SUM($J31:DI31)*$F295)/12,0)</f>
        <v>0</v>
      </c>
      <c r="DJ295" s="198">
        <f>IFERROR((SUM($J31:DJ31)*$F295)/12,0)</f>
        <v>0</v>
      </c>
      <c r="DK295" s="198">
        <f>IFERROR((SUM($J31:DK31)*$F295)/12,0)</f>
        <v>0</v>
      </c>
      <c r="DL295" s="198">
        <f>IFERROR((SUM($J31:DL31)*$F295)/12,0)</f>
        <v>0</v>
      </c>
      <c r="DM295" s="198">
        <f>IFERROR((SUM($J31:DM31)*$F295)/12,0)</f>
        <v>0</v>
      </c>
      <c r="DN295" s="198">
        <f>IFERROR((SUM($J31:DN31)*$F295)/12,0)</f>
        <v>0</v>
      </c>
      <c r="DO295" s="198">
        <f>IFERROR((SUM($J31:DO31)*$F295)/12,0)</f>
        <v>0</v>
      </c>
      <c r="DP295" s="198">
        <f>IFERROR((SUM($J31:DP31)*$F295)/12,0)</f>
        <v>0</v>
      </c>
      <c r="DQ295" s="198">
        <f>IFERROR((SUM($J31:DQ31)*$F295)/12,0)</f>
        <v>0</v>
      </c>
      <c r="DR295" s="198">
        <f>IFERROR((SUM($J31:DR31)*$F295)/12,0)</f>
        <v>0</v>
      </c>
      <c r="DS295" s="198">
        <f>IFERROR((SUM($J31:DS31)*$F295)/12,0)</f>
        <v>0</v>
      </c>
      <c r="DT295" s="198">
        <f>IFERROR((SUM($J31:DT31)*$F295)/12,0)</f>
        <v>0</v>
      </c>
      <c r="DU295" s="198">
        <f>IFERROR((SUM($J31:DU31)*$F295)/12,0)</f>
        <v>0</v>
      </c>
      <c r="DV295" s="198">
        <f>IFERROR((SUM($J31:DV31)*$F295)/12,0)</f>
        <v>0</v>
      </c>
      <c r="DW295" s="198">
        <f>IFERROR((SUM($J31:DW31)*$F295)/12,0)</f>
        <v>0</v>
      </c>
      <c r="DX295" s="198">
        <f>IFERROR((SUM($J31:DX31)*$F295)/12,0)</f>
        <v>0</v>
      </c>
      <c r="DY295" s="198">
        <f>IFERROR((SUM($J31:DY31)*$F295)/12,0)</f>
        <v>0</v>
      </c>
    </row>
    <row r="296" spans="3:129" ht="22" thickTop="1" thickBot="1" x14ac:dyDescent="0.4">
      <c r="C296" s="189">
        <f t="shared" si="358"/>
        <v>0</v>
      </c>
      <c r="D296" s="190" t="str">
        <f t="shared" ref="D296:E296" si="370">+D230</f>
        <v/>
      </c>
      <c r="E296" s="190" t="str">
        <f t="shared" si="370"/>
        <v>Amm.to Immateriale</v>
      </c>
      <c r="F296" s="197">
        <f t="shared" si="351"/>
        <v>0</v>
      </c>
      <c r="J296" s="198">
        <f t="shared" si="341"/>
        <v>0</v>
      </c>
      <c r="K296" s="198">
        <f>IFERROR((SUM($J32:K32)*$F296)/12,0)</f>
        <v>0</v>
      </c>
      <c r="L296" s="198">
        <f>IFERROR((SUM($J32:L32)*$F296)/12,0)</f>
        <v>0</v>
      </c>
      <c r="M296" s="198">
        <f>IFERROR((SUM($J32:M32)*$F296)/12,0)</f>
        <v>0</v>
      </c>
      <c r="N296" s="198">
        <f>IFERROR((SUM($J32:N32)*$F296)/12,0)</f>
        <v>0</v>
      </c>
      <c r="O296" s="198">
        <f>IFERROR((SUM($J32:O32)*$F296)/12,0)</f>
        <v>0</v>
      </c>
      <c r="P296" s="198">
        <f>IFERROR((SUM($J32:P32)*$F296)/12,0)</f>
        <v>0</v>
      </c>
      <c r="Q296" s="198">
        <f>IFERROR((SUM($J32:Q32)*$F296)/12,0)</f>
        <v>0</v>
      </c>
      <c r="R296" s="198">
        <f>IFERROR((SUM($J32:R32)*$F296)/12,0)</f>
        <v>0</v>
      </c>
      <c r="S296" s="198">
        <f>IFERROR((SUM($J32:S32)*$F296)/12,0)</f>
        <v>0</v>
      </c>
      <c r="T296" s="198">
        <f>IFERROR((SUM($J32:T32)*$F296)/12,0)</f>
        <v>0</v>
      </c>
      <c r="U296" s="198">
        <f>IFERROR((SUM($J32:U32)*$F296)/12,0)</f>
        <v>0</v>
      </c>
      <c r="V296" s="198">
        <f>IFERROR((SUM($J32:V32)*$F296)/12,0)</f>
        <v>0</v>
      </c>
      <c r="W296" s="198">
        <f>IFERROR((SUM($J32:W32)*$F296)/12,0)</f>
        <v>0</v>
      </c>
      <c r="X296" s="198">
        <f>IFERROR((SUM($J32:X32)*$F296)/12,0)</f>
        <v>0</v>
      </c>
      <c r="Y296" s="198">
        <f>IFERROR((SUM($J32:Y32)*$F296)/12,0)</f>
        <v>0</v>
      </c>
      <c r="Z296" s="198">
        <f>IFERROR((SUM($J32:Z32)*$F296)/12,0)</f>
        <v>0</v>
      </c>
      <c r="AA296" s="198">
        <f>IFERROR((SUM($J32:AA32)*$F296)/12,0)</f>
        <v>0</v>
      </c>
      <c r="AB296" s="198">
        <f>IFERROR((SUM($J32:AB32)*$F296)/12,0)</f>
        <v>0</v>
      </c>
      <c r="AC296" s="198">
        <f>IFERROR((SUM($J32:AC32)*$F296)/12,0)</f>
        <v>0</v>
      </c>
      <c r="AD296" s="198">
        <f>IFERROR((SUM($J32:AD32)*$F296)/12,0)</f>
        <v>0</v>
      </c>
      <c r="AE296" s="198">
        <f>IFERROR((SUM($J32:AE32)*$F296)/12,0)</f>
        <v>0</v>
      </c>
      <c r="AF296" s="198">
        <f>IFERROR((SUM($J32:AF32)*$F296)/12,0)</f>
        <v>0</v>
      </c>
      <c r="AG296" s="198">
        <f>IFERROR((SUM($J32:AG32)*$F296)/12,0)</f>
        <v>0</v>
      </c>
      <c r="AH296" s="198">
        <f>IFERROR((SUM($J32:AH32)*$F296)/12,0)</f>
        <v>0</v>
      </c>
      <c r="AI296" s="198">
        <f>IFERROR((SUM($J32:AI32)*$F296)/12,0)</f>
        <v>0</v>
      </c>
      <c r="AJ296" s="198">
        <f>IFERROR((SUM($J32:AJ32)*$F296)/12,0)</f>
        <v>0</v>
      </c>
      <c r="AK296" s="198">
        <f>IFERROR((SUM($J32:AK32)*$F296)/12,0)</f>
        <v>0</v>
      </c>
      <c r="AL296" s="198">
        <f>IFERROR((SUM($J32:AL32)*$F296)/12,0)</f>
        <v>0</v>
      </c>
      <c r="AM296" s="198">
        <f>IFERROR((SUM($J32:AM32)*$F296)/12,0)</f>
        <v>0</v>
      </c>
      <c r="AN296" s="198">
        <f>IFERROR((SUM($J32:AN32)*$F296)/12,0)</f>
        <v>0</v>
      </c>
      <c r="AO296" s="198">
        <f>IFERROR((SUM($J32:AO32)*$F296)/12,0)</f>
        <v>0</v>
      </c>
      <c r="AP296" s="198">
        <f>IFERROR((SUM($J32:AP32)*$F296)/12,0)</f>
        <v>0</v>
      </c>
      <c r="AQ296" s="198">
        <f>IFERROR((SUM($J32:AQ32)*$F296)/12,0)</f>
        <v>0</v>
      </c>
      <c r="AR296" s="198">
        <f>IFERROR((SUM($J32:AR32)*$F296)/12,0)</f>
        <v>0</v>
      </c>
      <c r="AS296" s="198">
        <f>IFERROR((SUM($J32:AS32)*$F296)/12,0)</f>
        <v>0</v>
      </c>
      <c r="AT296" s="198">
        <f>IFERROR((SUM($J32:AT32)*$F296)/12,0)</f>
        <v>0</v>
      </c>
      <c r="AU296" s="198">
        <f>IFERROR((SUM($J32:AU32)*$F296)/12,0)</f>
        <v>0</v>
      </c>
      <c r="AV296" s="198">
        <f>IFERROR((SUM($J32:AV32)*$F296)/12,0)</f>
        <v>0</v>
      </c>
      <c r="AW296" s="198">
        <f>IFERROR((SUM($J32:AW32)*$F296)/12,0)</f>
        <v>0</v>
      </c>
      <c r="AX296" s="198">
        <f>IFERROR((SUM($J32:AX32)*$F296)/12,0)</f>
        <v>0</v>
      </c>
      <c r="AY296" s="198">
        <f>IFERROR((SUM($J32:AY32)*$F296)/12,0)</f>
        <v>0</v>
      </c>
      <c r="AZ296" s="198">
        <f>IFERROR((SUM($J32:AZ32)*$F296)/12,0)</f>
        <v>0</v>
      </c>
      <c r="BA296" s="198">
        <f>IFERROR((SUM($J32:BA32)*$F296)/12,0)</f>
        <v>0</v>
      </c>
      <c r="BB296" s="198">
        <f>IFERROR((SUM($J32:BB32)*$F296)/12,0)</f>
        <v>0</v>
      </c>
      <c r="BC296" s="198">
        <f>IFERROR((SUM($J32:BC32)*$F296)/12,0)</f>
        <v>0</v>
      </c>
      <c r="BD296" s="198">
        <f>IFERROR((SUM($J32:BD32)*$F296)/12,0)</f>
        <v>0</v>
      </c>
      <c r="BE296" s="198">
        <f>IFERROR((SUM($J32:BE32)*$F296)/12,0)</f>
        <v>0</v>
      </c>
      <c r="BF296" s="198">
        <f>IFERROR((SUM($J32:BF32)*$F296)/12,0)</f>
        <v>0</v>
      </c>
      <c r="BG296" s="198">
        <f>IFERROR((SUM($J32:BG32)*$F296)/12,0)</f>
        <v>0</v>
      </c>
      <c r="BH296" s="198">
        <f>IFERROR((SUM($J32:BH32)*$F296)/12,0)</f>
        <v>0</v>
      </c>
      <c r="BI296" s="198">
        <f>IFERROR((SUM($J32:BI32)*$F296)/12,0)</f>
        <v>0</v>
      </c>
      <c r="BJ296" s="198">
        <f>IFERROR((SUM($J32:BJ32)*$F296)/12,0)</f>
        <v>0</v>
      </c>
      <c r="BK296" s="198">
        <f>IFERROR((SUM($J32:BK32)*$F296)/12,0)</f>
        <v>0</v>
      </c>
      <c r="BL296" s="198">
        <f>IFERROR((SUM($J32:BL32)*$F296)/12,0)</f>
        <v>0</v>
      </c>
      <c r="BM296" s="198">
        <f>IFERROR((SUM($J32:BM32)*$F296)/12,0)</f>
        <v>0</v>
      </c>
      <c r="BN296" s="198">
        <f>IFERROR((SUM($J32:BN32)*$F296)/12,0)</f>
        <v>0</v>
      </c>
      <c r="BO296" s="198">
        <f>IFERROR((SUM($J32:BO32)*$F296)/12,0)</f>
        <v>0</v>
      </c>
      <c r="BP296" s="198">
        <f>IFERROR((SUM($J32:BP32)*$F296)/12,0)</f>
        <v>0</v>
      </c>
      <c r="BQ296" s="198">
        <f>IFERROR((SUM($J32:BQ32)*$F296)/12,0)</f>
        <v>0</v>
      </c>
      <c r="BR296" s="198">
        <f>IFERROR((SUM($J32:BR32)*$F296)/12,0)</f>
        <v>0</v>
      </c>
      <c r="BS296" s="198">
        <f>IFERROR((SUM($J32:BS32)*$F296)/12,0)</f>
        <v>0</v>
      </c>
      <c r="BT296" s="198">
        <f>IFERROR((SUM($J32:BT32)*$F296)/12,0)</f>
        <v>0</v>
      </c>
      <c r="BU296" s="198">
        <f>IFERROR((SUM($J32:BU32)*$F296)/12,0)</f>
        <v>0</v>
      </c>
      <c r="BV296" s="198">
        <f>IFERROR((SUM($J32:BV32)*$F296)/12,0)</f>
        <v>0</v>
      </c>
      <c r="BW296" s="198">
        <f>IFERROR((SUM($J32:BW32)*$F296)/12,0)</f>
        <v>0</v>
      </c>
      <c r="BX296" s="198">
        <f>IFERROR((SUM($J32:BX32)*$F296)/12,0)</f>
        <v>0</v>
      </c>
      <c r="BY296" s="198">
        <f>IFERROR((SUM($J32:BY32)*$F296)/12,0)</f>
        <v>0</v>
      </c>
      <c r="BZ296" s="198">
        <f>IFERROR((SUM($J32:BZ32)*$F296)/12,0)</f>
        <v>0</v>
      </c>
      <c r="CA296" s="198">
        <f>IFERROR((SUM($J32:CA32)*$F296)/12,0)</f>
        <v>0</v>
      </c>
      <c r="CB296" s="198">
        <f>IFERROR((SUM($J32:CB32)*$F296)/12,0)</f>
        <v>0</v>
      </c>
      <c r="CC296" s="198">
        <f>IFERROR((SUM($J32:CC32)*$F296)/12,0)</f>
        <v>0</v>
      </c>
      <c r="CD296" s="198">
        <f>IFERROR((SUM($J32:CD32)*$F296)/12,0)</f>
        <v>0</v>
      </c>
      <c r="CE296" s="198">
        <f>IFERROR((SUM($J32:CE32)*$F296)/12,0)</f>
        <v>0</v>
      </c>
      <c r="CF296" s="198">
        <f>IFERROR((SUM($J32:CF32)*$F296)/12,0)</f>
        <v>0</v>
      </c>
      <c r="CG296" s="198">
        <f>IFERROR((SUM($J32:CG32)*$F296)/12,0)</f>
        <v>0</v>
      </c>
      <c r="CH296" s="198">
        <f>IFERROR((SUM($J32:CH32)*$F296)/12,0)</f>
        <v>0</v>
      </c>
      <c r="CI296" s="198">
        <f>IFERROR((SUM($J32:CI32)*$F296)/12,0)</f>
        <v>0</v>
      </c>
      <c r="CJ296" s="198">
        <f>IFERROR((SUM($J32:CJ32)*$F296)/12,0)</f>
        <v>0</v>
      </c>
      <c r="CK296" s="198">
        <f>IFERROR((SUM($J32:CK32)*$F296)/12,0)</f>
        <v>0</v>
      </c>
      <c r="CL296" s="198">
        <f>IFERROR((SUM($J32:CL32)*$F296)/12,0)</f>
        <v>0</v>
      </c>
      <c r="CM296" s="198">
        <f>IFERROR((SUM($J32:CM32)*$F296)/12,0)</f>
        <v>0</v>
      </c>
      <c r="CN296" s="198">
        <f>IFERROR((SUM($J32:CN32)*$F296)/12,0)</f>
        <v>0</v>
      </c>
      <c r="CO296" s="198">
        <f>IFERROR((SUM($J32:CO32)*$F296)/12,0)</f>
        <v>0</v>
      </c>
      <c r="CP296" s="198">
        <f>IFERROR((SUM($J32:CP32)*$F296)/12,0)</f>
        <v>0</v>
      </c>
      <c r="CQ296" s="198">
        <f>IFERROR((SUM($J32:CQ32)*$F296)/12,0)</f>
        <v>0</v>
      </c>
      <c r="CR296" s="198">
        <f>IFERROR((SUM($J32:CR32)*$F296)/12,0)</f>
        <v>0</v>
      </c>
      <c r="CS296" s="198">
        <f>IFERROR((SUM($J32:CS32)*$F296)/12,0)</f>
        <v>0</v>
      </c>
      <c r="CT296" s="198">
        <f>IFERROR((SUM($J32:CT32)*$F296)/12,0)</f>
        <v>0</v>
      </c>
      <c r="CU296" s="198">
        <f>IFERROR((SUM($J32:CU32)*$F296)/12,0)</f>
        <v>0</v>
      </c>
      <c r="CV296" s="198">
        <f>IFERROR((SUM($J32:CV32)*$F296)/12,0)</f>
        <v>0</v>
      </c>
      <c r="CW296" s="198">
        <f>IFERROR((SUM($J32:CW32)*$F296)/12,0)</f>
        <v>0</v>
      </c>
      <c r="CX296" s="198">
        <f>IFERROR((SUM($J32:CX32)*$F296)/12,0)</f>
        <v>0</v>
      </c>
      <c r="CY296" s="198">
        <f>IFERROR((SUM($J32:CY32)*$F296)/12,0)</f>
        <v>0</v>
      </c>
      <c r="CZ296" s="198">
        <f>IFERROR((SUM($J32:CZ32)*$F296)/12,0)</f>
        <v>0</v>
      </c>
      <c r="DA296" s="198">
        <f>IFERROR((SUM($J32:DA32)*$F296)/12,0)</f>
        <v>0</v>
      </c>
      <c r="DB296" s="198">
        <f>IFERROR((SUM($J32:DB32)*$F296)/12,0)</f>
        <v>0</v>
      </c>
      <c r="DC296" s="198">
        <f>IFERROR((SUM($J32:DC32)*$F296)/12,0)</f>
        <v>0</v>
      </c>
      <c r="DD296" s="198">
        <f>IFERROR((SUM($J32:DD32)*$F296)/12,0)</f>
        <v>0</v>
      </c>
      <c r="DE296" s="198">
        <f>IFERROR((SUM($J32:DE32)*$F296)/12,0)</f>
        <v>0</v>
      </c>
      <c r="DF296" s="198">
        <f>IFERROR((SUM($J32:DF32)*$F296)/12,0)</f>
        <v>0</v>
      </c>
      <c r="DG296" s="198">
        <f>IFERROR((SUM($J32:DG32)*$F296)/12,0)</f>
        <v>0</v>
      </c>
      <c r="DH296" s="198">
        <f>IFERROR((SUM($J32:DH32)*$F296)/12,0)</f>
        <v>0</v>
      </c>
      <c r="DI296" s="198">
        <f>IFERROR((SUM($J32:DI32)*$F296)/12,0)</f>
        <v>0</v>
      </c>
      <c r="DJ296" s="198">
        <f>IFERROR((SUM($J32:DJ32)*$F296)/12,0)</f>
        <v>0</v>
      </c>
      <c r="DK296" s="198">
        <f>IFERROR((SUM($J32:DK32)*$F296)/12,0)</f>
        <v>0</v>
      </c>
      <c r="DL296" s="198">
        <f>IFERROR((SUM($J32:DL32)*$F296)/12,0)</f>
        <v>0</v>
      </c>
      <c r="DM296" s="198">
        <f>IFERROR((SUM($J32:DM32)*$F296)/12,0)</f>
        <v>0</v>
      </c>
      <c r="DN296" s="198">
        <f>IFERROR((SUM($J32:DN32)*$F296)/12,0)</f>
        <v>0</v>
      </c>
      <c r="DO296" s="198">
        <f>IFERROR((SUM($J32:DO32)*$F296)/12,0)</f>
        <v>0</v>
      </c>
      <c r="DP296" s="198">
        <f>IFERROR((SUM($J32:DP32)*$F296)/12,0)</f>
        <v>0</v>
      </c>
      <c r="DQ296" s="198">
        <f>IFERROR((SUM($J32:DQ32)*$F296)/12,0)</f>
        <v>0</v>
      </c>
      <c r="DR296" s="198">
        <f>IFERROR((SUM($J32:DR32)*$F296)/12,0)</f>
        <v>0</v>
      </c>
      <c r="DS296" s="198">
        <f>IFERROR((SUM($J32:DS32)*$F296)/12,0)</f>
        <v>0</v>
      </c>
      <c r="DT296" s="198">
        <f>IFERROR((SUM($J32:DT32)*$F296)/12,0)</f>
        <v>0</v>
      </c>
      <c r="DU296" s="198">
        <f>IFERROR((SUM($J32:DU32)*$F296)/12,0)</f>
        <v>0</v>
      </c>
      <c r="DV296" s="198">
        <f>IFERROR((SUM($J32:DV32)*$F296)/12,0)</f>
        <v>0</v>
      </c>
      <c r="DW296" s="198">
        <f>IFERROR((SUM($J32:DW32)*$F296)/12,0)</f>
        <v>0</v>
      </c>
      <c r="DX296" s="198">
        <f>IFERROR((SUM($J32:DX32)*$F296)/12,0)</f>
        <v>0</v>
      </c>
      <c r="DY296" s="198">
        <f>IFERROR((SUM($J32:DY32)*$F296)/12,0)</f>
        <v>0</v>
      </c>
    </row>
    <row r="297" spans="3:129" ht="22" thickTop="1" thickBot="1" x14ac:dyDescent="0.4">
      <c r="C297" s="189">
        <f t="shared" si="358"/>
        <v>0</v>
      </c>
      <c r="D297" s="190" t="str">
        <f t="shared" ref="D297:E297" si="371">+D231</f>
        <v/>
      </c>
      <c r="E297" s="190" t="str">
        <f t="shared" si="371"/>
        <v>Amm.to Immateriale</v>
      </c>
      <c r="F297" s="197">
        <f t="shared" si="351"/>
        <v>0</v>
      </c>
      <c r="J297" s="198">
        <f t="shared" si="341"/>
        <v>0</v>
      </c>
      <c r="K297" s="198">
        <f>IFERROR((SUM($J33:K33)*$F297)/12,0)</f>
        <v>0</v>
      </c>
      <c r="L297" s="198">
        <f>IFERROR((SUM($J33:L33)*$F297)/12,0)</f>
        <v>0</v>
      </c>
      <c r="M297" s="198">
        <f>IFERROR((SUM($J33:M33)*$F297)/12,0)</f>
        <v>0</v>
      </c>
      <c r="N297" s="198">
        <f>IFERROR((SUM($J33:N33)*$F297)/12,0)</f>
        <v>0</v>
      </c>
      <c r="O297" s="198">
        <f>IFERROR((SUM($J33:O33)*$F297)/12,0)</f>
        <v>0</v>
      </c>
      <c r="P297" s="198">
        <f>IFERROR((SUM($J33:P33)*$F297)/12,0)</f>
        <v>0</v>
      </c>
      <c r="Q297" s="198">
        <f>IFERROR((SUM($J33:Q33)*$F297)/12,0)</f>
        <v>0</v>
      </c>
      <c r="R297" s="198">
        <f>IFERROR((SUM($J33:R33)*$F297)/12,0)</f>
        <v>0</v>
      </c>
      <c r="S297" s="198">
        <f>IFERROR((SUM($J33:S33)*$F297)/12,0)</f>
        <v>0</v>
      </c>
      <c r="T297" s="198">
        <f>IFERROR((SUM($J33:T33)*$F297)/12,0)</f>
        <v>0</v>
      </c>
      <c r="U297" s="198">
        <f>IFERROR((SUM($J33:U33)*$F297)/12,0)</f>
        <v>0</v>
      </c>
      <c r="V297" s="198">
        <f>IFERROR((SUM($J33:V33)*$F297)/12,0)</f>
        <v>0</v>
      </c>
      <c r="W297" s="198">
        <f>IFERROR((SUM($J33:W33)*$F297)/12,0)</f>
        <v>0</v>
      </c>
      <c r="X297" s="198">
        <f>IFERROR((SUM($J33:X33)*$F297)/12,0)</f>
        <v>0</v>
      </c>
      <c r="Y297" s="198">
        <f>IFERROR((SUM($J33:Y33)*$F297)/12,0)</f>
        <v>0</v>
      </c>
      <c r="Z297" s="198">
        <f>IFERROR((SUM($J33:Z33)*$F297)/12,0)</f>
        <v>0</v>
      </c>
      <c r="AA297" s="198">
        <f>IFERROR((SUM($J33:AA33)*$F297)/12,0)</f>
        <v>0</v>
      </c>
      <c r="AB297" s="198">
        <f>IFERROR((SUM($J33:AB33)*$F297)/12,0)</f>
        <v>0</v>
      </c>
      <c r="AC297" s="198">
        <f>IFERROR((SUM($J33:AC33)*$F297)/12,0)</f>
        <v>0</v>
      </c>
      <c r="AD297" s="198">
        <f>IFERROR((SUM($J33:AD33)*$F297)/12,0)</f>
        <v>0</v>
      </c>
      <c r="AE297" s="198">
        <f>IFERROR((SUM($J33:AE33)*$F297)/12,0)</f>
        <v>0</v>
      </c>
      <c r="AF297" s="198">
        <f>IFERROR((SUM($J33:AF33)*$F297)/12,0)</f>
        <v>0</v>
      </c>
      <c r="AG297" s="198">
        <f>IFERROR((SUM($J33:AG33)*$F297)/12,0)</f>
        <v>0</v>
      </c>
      <c r="AH297" s="198">
        <f>IFERROR((SUM($J33:AH33)*$F297)/12,0)</f>
        <v>0</v>
      </c>
      <c r="AI297" s="198">
        <f>IFERROR((SUM($J33:AI33)*$F297)/12,0)</f>
        <v>0</v>
      </c>
      <c r="AJ297" s="198">
        <f>IFERROR((SUM($J33:AJ33)*$F297)/12,0)</f>
        <v>0</v>
      </c>
      <c r="AK297" s="198">
        <f>IFERROR((SUM($J33:AK33)*$F297)/12,0)</f>
        <v>0</v>
      </c>
      <c r="AL297" s="198">
        <f>IFERROR((SUM($J33:AL33)*$F297)/12,0)</f>
        <v>0</v>
      </c>
      <c r="AM297" s="198">
        <f>IFERROR((SUM($J33:AM33)*$F297)/12,0)</f>
        <v>0</v>
      </c>
      <c r="AN297" s="198">
        <f>IFERROR((SUM($J33:AN33)*$F297)/12,0)</f>
        <v>0</v>
      </c>
      <c r="AO297" s="198">
        <f>IFERROR((SUM($J33:AO33)*$F297)/12,0)</f>
        <v>0</v>
      </c>
      <c r="AP297" s="198">
        <f>IFERROR((SUM($J33:AP33)*$F297)/12,0)</f>
        <v>0</v>
      </c>
      <c r="AQ297" s="198">
        <f>IFERROR((SUM($J33:AQ33)*$F297)/12,0)</f>
        <v>0</v>
      </c>
      <c r="AR297" s="198">
        <f>IFERROR((SUM($J33:AR33)*$F297)/12,0)</f>
        <v>0</v>
      </c>
      <c r="AS297" s="198">
        <f>IFERROR((SUM($J33:AS33)*$F297)/12,0)</f>
        <v>0</v>
      </c>
      <c r="AT297" s="198">
        <f>IFERROR((SUM($J33:AT33)*$F297)/12,0)</f>
        <v>0</v>
      </c>
      <c r="AU297" s="198">
        <f>IFERROR((SUM($J33:AU33)*$F297)/12,0)</f>
        <v>0</v>
      </c>
      <c r="AV297" s="198">
        <f>IFERROR((SUM($J33:AV33)*$F297)/12,0)</f>
        <v>0</v>
      </c>
      <c r="AW297" s="198">
        <f>IFERROR((SUM($J33:AW33)*$F297)/12,0)</f>
        <v>0</v>
      </c>
      <c r="AX297" s="198">
        <f>IFERROR((SUM($J33:AX33)*$F297)/12,0)</f>
        <v>0</v>
      </c>
      <c r="AY297" s="198">
        <f>IFERROR((SUM($J33:AY33)*$F297)/12,0)</f>
        <v>0</v>
      </c>
      <c r="AZ297" s="198">
        <f>IFERROR((SUM($J33:AZ33)*$F297)/12,0)</f>
        <v>0</v>
      </c>
      <c r="BA297" s="198">
        <f>IFERROR((SUM($J33:BA33)*$F297)/12,0)</f>
        <v>0</v>
      </c>
      <c r="BB297" s="198">
        <f>IFERROR((SUM($J33:BB33)*$F297)/12,0)</f>
        <v>0</v>
      </c>
      <c r="BC297" s="198">
        <f>IFERROR((SUM($J33:BC33)*$F297)/12,0)</f>
        <v>0</v>
      </c>
      <c r="BD297" s="198">
        <f>IFERROR((SUM($J33:BD33)*$F297)/12,0)</f>
        <v>0</v>
      </c>
      <c r="BE297" s="198">
        <f>IFERROR((SUM($J33:BE33)*$F297)/12,0)</f>
        <v>0</v>
      </c>
      <c r="BF297" s="198">
        <f>IFERROR((SUM($J33:BF33)*$F297)/12,0)</f>
        <v>0</v>
      </c>
      <c r="BG297" s="198">
        <f>IFERROR((SUM($J33:BG33)*$F297)/12,0)</f>
        <v>0</v>
      </c>
      <c r="BH297" s="198">
        <f>IFERROR((SUM($J33:BH33)*$F297)/12,0)</f>
        <v>0</v>
      </c>
      <c r="BI297" s="198">
        <f>IFERROR((SUM($J33:BI33)*$F297)/12,0)</f>
        <v>0</v>
      </c>
      <c r="BJ297" s="198">
        <f>IFERROR((SUM($J33:BJ33)*$F297)/12,0)</f>
        <v>0</v>
      </c>
      <c r="BK297" s="198">
        <f>IFERROR((SUM($J33:BK33)*$F297)/12,0)</f>
        <v>0</v>
      </c>
      <c r="BL297" s="198">
        <f>IFERROR((SUM($J33:BL33)*$F297)/12,0)</f>
        <v>0</v>
      </c>
      <c r="BM297" s="198">
        <f>IFERROR((SUM($J33:BM33)*$F297)/12,0)</f>
        <v>0</v>
      </c>
      <c r="BN297" s="198">
        <f>IFERROR((SUM($J33:BN33)*$F297)/12,0)</f>
        <v>0</v>
      </c>
      <c r="BO297" s="198">
        <f>IFERROR((SUM($J33:BO33)*$F297)/12,0)</f>
        <v>0</v>
      </c>
      <c r="BP297" s="198">
        <f>IFERROR((SUM($J33:BP33)*$F297)/12,0)</f>
        <v>0</v>
      </c>
      <c r="BQ297" s="198">
        <f>IFERROR((SUM($J33:BQ33)*$F297)/12,0)</f>
        <v>0</v>
      </c>
      <c r="BR297" s="198">
        <f>IFERROR((SUM($J33:BR33)*$F297)/12,0)</f>
        <v>0</v>
      </c>
      <c r="BS297" s="198">
        <f>IFERROR((SUM($J33:BS33)*$F297)/12,0)</f>
        <v>0</v>
      </c>
      <c r="BT297" s="198">
        <f>IFERROR((SUM($J33:BT33)*$F297)/12,0)</f>
        <v>0</v>
      </c>
      <c r="BU297" s="198">
        <f>IFERROR((SUM($J33:BU33)*$F297)/12,0)</f>
        <v>0</v>
      </c>
      <c r="BV297" s="198">
        <f>IFERROR((SUM($J33:BV33)*$F297)/12,0)</f>
        <v>0</v>
      </c>
      <c r="BW297" s="198">
        <f>IFERROR((SUM($J33:BW33)*$F297)/12,0)</f>
        <v>0</v>
      </c>
      <c r="BX297" s="198">
        <f>IFERROR((SUM($J33:BX33)*$F297)/12,0)</f>
        <v>0</v>
      </c>
      <c r="BY297" s="198">
        <f>IFERROR((SUM($J33:BY33)*$F297)/12,0)</f>
        <v>0</v>
      </c>
      <c r="BZ297" s="198">
        <f>IFERROR((SUM($J33:BZ33)*$F297)/12,0)</f>
        <v>0</v>
      </c>
      <c r="CA297" s="198">
        <f>IFERROR((SUM($J33:CA33)*$F297)/12,0)</f>
        <v>0</v>
      </c>
      <c r="CB297" s="198">
        <f>IFERROR((SUM($J33:CB33)*$F297)/12,0)</f>
        <v>0</v>
      </c>
      <c r="CC297" s="198">
        <f>IFERROR((SUM($J33:CC33)*$F297)/12,0)</f>
        <v>0</v>
      </c>
      <c r="CD297" s="198">
        <f>IFERROR((SUM($J33:CD33)*$F297)/12,0)</f>
        <v>0</v>
      </c>
      <c r="CE297" s="198">
        <f>IFERROR((SUM($J33:CE33)*$F297)/12,0)</f>
        <v>0</v>
      </c>
      <c r="CF297" s="198">
        <f>IFERROR((SUM($J33:CF33)*$F297)/12,0)</f>
        <v>0</v>
      </c>
      <c r="CG297" s="198">
        <f>IFERROR((SUM($J33:CG33)*$F297)/12,0)</f>
        <v>0</v>
      </c>
      <c r="CH297" s="198">
        <f>IFERROR((SUM($J33:CH33)*$F297)/12,0)</f>
        <v>0</v>
      </c>
      <c r="CI297" s="198">
        <f>IFERROR((SUM($J33:CI33)*$F297)/12,0)</f>
        <v>0</v>
      </c>
      <c r="CJ297" s="198">
        <f>IFERROR((SUM($J33:CJ33)*$F297)/12,0)</f>
        <v>0</v>
      </c>
      <c r="CK297" s="198">
        <f>IFERROR((SUM($J33:CK33)*$F297)/12,0)</f>
        <v>0</v>
      </c>
      <c r="CL297" s="198">
        <f>IFERROR((SUM($J33:CL33)*$F297)/12,0)</f>
        <v>0</v>
      </c>
      <c r="CM297" s="198">
        <f>IFERROR((SUM($J33:CM33)*$F297)/12,0)</f>
        <v>0</v>
      </c>
      <c r="CN297" s="198">
        <f>IFERROR((SUM($J33:CN33)*$F297)/12,0)</f>
        <v>0</v>
      </c>
      <c r="CO297" s="198">
        <f>IFERROR((SUM($J33:CO33)*$F297)/12,0)</f>
        <v>0</v>
      </c>
      <c r="CP297" s="198">
        <f>IFERROR((SUM($J33:CP33)*$F297)/12,0)</f>
        <v>0</v>
      </c>
      <c r="CQ297" s="198">
        <f>IFERROR((SUM($J33:CQ33)*$F297)/12,0)</f>
        <v>0</v>
      </c>
      <c r="CR297" s="198">
        <f>IFERROR((SUM($J33:CR33)*$F297)/12,0)</f>
        <v>0</v>
      </c>
      <c r="CS297" s="198">
        <f>IFERROR((SUM($J33:CS33)*$F297)/12,0)</f>
        <v>0</v>
      </c>
      <c r="CT297" s="198">
        <f>IFERROR((SUM($J33:CT33)*$F297)/12,0)</f>
        <v>0</v>
      </c>
      <c r="CU297" s="198">
        <f>IFERROR((SUM($J33:CU33)*$F297)/12,0)</f>
        <v>0</v>
      </c>
      <c r="CV297" s="198">
        <f>IFERROR((SUM($J33:CV33)*$F297)/12,0)</f>
        <v>0</v>
      </c>
      <c r="CW297" s="198">
        <f>IFERROR((SUM($J33:CW33)*$F297)/12,0)</f>
        <v>0</v>
      </c>
      <c r="CX297" s="198">
        <f>IFERROR((SUM($J33:CX33)*$F297)/12,0)</f>
        <v>0</v>
      </c>
      <c r="CY297" s="198">
        <f>IFERROR((SUM($J33:CY33)*$F297)/12,0)</f>
        <v>0</v>
      </c>
      <c r="CZ297" s="198">
        <f>IFERROR((SUM($J33:CZ33)*$F297)/12,0)</f>
        <v>0</v>
      </c>
      <c r="DA297" s="198">
        <f>IFERROR((SUM($J33:DA33)*$F297)/12,0)</f>
        <v>0</v>
      </c>
      <c r="DB297" s="198">
        <f>IFERROR((SUM($J33:DB33)*$F297)/12,0)</f>
        <v>0</v>
      </c>
      <c r="DC297" s="198">
        <f>IFERROR((SUM($J33:DC33)*$F297)/12,0)</f>
        <v>0</v>
      </c>
      <c r="DD297" s="198">
        <f>IFERROR((SUM($J33:DD33)*$F297)/12,0)</f>
        <v>0</v>
      </c>
      <c r="DE297" s="198">
        <f>IFERROR((SUM($J33:DE33)*$F297)/12,0)</f>
        <v>0</v>
      </c>
      <c r="DF297" s="198">
        <f>IFERROR((SUM($J33:DF33)*$F297)/12,0)</f>
        <v>0</v>
      </c>
      <c r="DG297" s="198">
        <f>IFERROR((SUM($J33:DG33)*$F297)/12,0)</f>
        <v>0</v>
      </c>
      <c r="DH297" s="198">
        <f>IFERROR((SUM($J33:DH33)*$F297)/12,0)</f>
        <v>0</v>
      </c>
      <c r="DI297" s="198">
        <f>IFERROR((SUM($J33:DI33)*$F297)/12,0)</f>
        <v>0</v>
      </c>
      <c r="DJ297" s="198">
        <f>IFERROR((SUM($J33:DJ33)*$F297)/12,0)</f>
        <v>0</v>
      </c>
      <c r="DK297" s="198">
        <f>IFERROR((SUM($J33:DK33)*$F297)/12,0)</f>
        <v>0</v>
      </c>
      <c r="DL297" s="198">
        <f>IFERROR((SUM($J33:DL33)*$F297)/12,0)</f>
        <v>0</v>
      </c>
      <c r="DM297" s="198">
        <f>IFERROR((SUM($J33:DM33)*$F297)/12,0)</f>
        <v>0</v>
      </c>
      <c r="DN297" s="198">
        <f>IFERROR((SUM($J33:DN33)*$F297)/12,0)</f>
        <v>0</v>
      </c>
      <c r="DO297" s="198">
        <f>IFERROR((SUM($J33:DO33)*$F297)/12,0)</f>
        <v>0</v>
      </c>
      <c r="DP297" s="198">
        <f>IFERROR((SUM($J33:DP33)*$F297)/12,0)</f>
        <v>0</v>
      </c>
      <c r="DQ297" s="198">
        <f>IFERROR((SUM($J33:DQ33)*$F297)/12,0)</f>
        <v>0</v>
      </c>
      <c r="DR297" s="198">
        <f>IFERROR((SUM($J33:DR33)*$F297)/12,0)</f>
        <v>0</v>
      </c>
      <c r="DS297" s="198">
        <f>IFERROR((SUM($J33:DS33)*$F297)/12,0)</f>
        <v>0</v>
      </c>
      <c r="DT297" s="198">
        <f>IFERROR((SUM($J33:DT33)*$F297)/12,0)</f>
        <v>0</v>
      </c>
      <c r="DU297" s="198">
        <f>IFERROR((SUM($J33:DU33)*$F297)/12,0)</f>
        <v>0</v>
      </c>
      <c r="DV297" s="198">
        <f>IFERROR((SUM($J33:DV33)*$F297)/12,0)</f>
        <v>0</v>
      </c>
      <c r="DW297" s="198">
        <f>IFERROR((SUM($J33:DW33)*$F297)/12,0)</f>
        <v>0</v>
      </c>
      <c r="DX297" s="198">
        <f>IFERROR((SUM($J33:DX33)*$F297)/12,0)</f>
        <v>0</v>
      </c>
      <c r="DY297" s="198">
        <f>IFERROR((SUM($J33:DY33)*$F297)/12,0)</f>
        <v>0</v>
      </c>
    </row>
    <row r="298" spans="3:129" ht="22" thickTop="1" thickBot="1" x14ac:dyDescent="0.4">
      <c r="C298" s="189">
        <f t="shared" si="358"/>
        <v>0</v>
      </c>
      <c r="D298" s="190" t="str">
        <f t="shared" ref="D298:E298" si="372">+D232</f>
        <v/>
      </c>
      <c r="E298" s="190" t="str">
        <f t="shared" si="372"/>
        <v>Amm.to Immateriale</v>
      </c>
      <c r="F298" s="197">
        <f t="shared" si="351"/>
        <v>0</v>
      </c>
      <c r="J298" s="198">
        <f t="shared" si="341"/>
        <v>0</v>
      </c>
      <c r="K298" s="198">
        <f>IFERROR((SUM($J34:K34)*$F298)/12,0)</f>
        <v>0</v>
      </c>
      <c r="L298" s="198">
        <f>IFERROR((SUM($J34:L34)*$F298)/12,0)</f>
        <v>0</v>
      </c>
      <c r="M298" s="198">
        <f>IFERROR((SUM($J34:M34)*$F298)/12,0)</f>
        <v>0</v>
      </c>
      <c r="N298" s="198">
        <f>IFERROR((SUM($J34:N34)*$F298)/12,0)</f>
        <v>0</v>
      </c>
      <c r="O298" s="198">
        <f>IFERROR((SUM($J34:O34)*$F298)/12,0)</f>
        <v>0</v>
      </c>
      <c r="P298" s="198">
        <f>IFERROR((SUM($J34:P34)*$F298)/12,0)</f>
        <v>0</v>
      </c>
      <c r="Q298" s="198">
        <f>IFERROR((SUM($J34:Q34)*$F298)/12,0)</f>
        <v>0</v>
      </c>
      <c r="R298" s="198">
        <f>IFERROR((SUM($J34:R34)*$F298)/12,0)</f>
        <v>0</v>
      </c>
      <c r="S298" s="198">
        <f>IFERROR((SUM($J34:S34)*$F298)/12,0)</f>
        <v>0</v>
      </c>
      <c r="T298" s="198">
        <f>IFERROR((SUM($J34:T34)*$F298)/12,0)</f>
        <v>0</v>
      </c>
      <c r="U298" s="198">
        <f>IFERROR((SUM($J34:U34)*$F298)/12,0)</f>
        <v>0</v>
      </c>
      <c r="V298" s="198">
        <f>IFERROR((SUM($J34:V34)*$F298)/12,0)</f>
        <v>0</v>
      </c>
      <c r="W298" s="198">
        <f>IFERROR((SUM($J34:W34)*$F298)/12,0)</f>
        <v>0</v>
      </c>
      <c r="X298" s="198">
        <f>IFERROR((SUM($J34:X34)*$F298)/12,0)</f>
        <v>0</v>
      </c>
      <c r="Y298" s="198">
        <f>IFERROR((SUM($J34:Y34)*$F298)/12,0)</f>
        <v>0</v>
      </c>
      <c r="Z298" s="198">
        <f>IFERROR((SUM($J34:Z34)*$F298)/12,0)</f>
        <v>0</v>
      </c>
      <c r="AA298" s="198">
        <f>IFERROR((SUM($J34:AA34)*$F298)/12,0)</f>
        <v>0</v>
      </c>
      <c r="AB298" s="198">
        <f>IFERROR((SUM($J34:AB34)*$F298)/12,0)</f>
        <v>0</v>
      </c>
      <c r="AC298" s="198">
        <f>IFERROR((SUM($J34:AC34)*$F298)/12,0)</f>
        <v>0</v>
      </c>
      <c r="AD298" s="198">
        <f>IFERROR((SUM($J34:AD34)*$F298)/12,0)</f>
        <v>0</v>
      </c>
      <c r="AE298" s="198">
        <f>IFERROR((SUM($J34:AE34)*$F298)/12,0)</f>
        <v>0</v>
      </c>
      <c r="AF298" s="198">
        <f>IFERROR((SUM($J34:AF34)*$F298)/12,0)</f>
        <v>0</v>
      </c>
      <c r="AG298" s="198">
        <f>IFERROR((SUM($J34:AG34)*$F298)/12,0)</f>
        <v>0</v>
      </c>
      <c r="AH298" s="198">
        <f>IFERROR((SUM($J34:AH34)*$F298)/12,0)</f>
        <v>0</v>
      </c>
      <c r="AI298" s="198">
        <f>IFERROR((SUM($J34:AI34)*$F298)/12,0)</f>
        <v>0</v>
      </c>
      <c r="AJ298" s="198">
        <f>IFERROR((SUM($J34:AJ34)*$F298)/12,0)</f>
        <v>0</v>
      </c>
      <c r="AK298" s="198">
        <f>IFERROR((SUM($J34:AK34)*$F298)/12,0)</f>
        <v>0</v>
      </c>
      <c r="AL298" s="198">
        <f>IFERROR((SUM($J34:AL34)*$F298)/12,0)</f>
        <v>0</v>
      </c>
      <c r="AM298" s="198">
        <f>IFERROR((SUM($J34:AM34)*$F298)/12,0)</f>
        <v>0</v>
      </c>
      <c r="AN298" s="198">
        <f>IFERROR((SUM($J34:AN34)*$F298)/12,0)</f>
        <v>0</v>
      </c>
      <c r="AO298" s="198">
        <f>IFERROR((SUM($J34:AO34)*$F298)/12,0)</f>
        <v>0</v>
      </c>
      <c r="AP298" s="198">
        <f>IFERROR((SUM($J34:AP34)*$F298)/12,0)</f>
        <v>0</v>
      </c>
      <c r="AQ298" s="198">
        <f>IFERROR((SUM($J34:AQ34)*$F298)/12,0)</f>
        <v>0</v>
      </c>
      <c r="AR298" s="198">
        <f>IFERROR((SUM($J34:AR34)*$F298)/12,0)</f>
        <v>0</v>
      </c>
      <c r="AS298" s="198">
        <f>IFERROR((SUM($J34:AS34)*$F298)/12,0)</f>
        <v>0</v>
      </c>
      <c r="AT298" s="198">
        <f>IFERROR((SUM($J34:AT34)*$F298)/12,0)</f>
        <v>0</v>
      </c>
      <c r="AU298" s="198">
        <f>IFERROR((SUM($J34:AU34)*$F298)/12,0)</f>
        <v>0</v>
      </c>
      <c r="AV298" s="198">
        <f>IFERROR((SUM($J34:AV34)*$F298)/12,0)</f>
        <v>0</v>
      </c>
      <c r="AW298" s="198">
        <f>IFERROR((SUM($J34:AW34)*$F298)/12,0)</f>
        <v>0</v>
      </c>
      <c r="AX298" s="198">
        <f>IFERROR((SUM($J34:AX34)*$F298)/12,0)</f>
        <v>0</v>
      </c>
      <c r="AY298" s="198">
        <f>IFERROR((SUM($J34:AY34)*$F298)/12,0)</f>
        <v>0</v>
      </c>
      <c r="AZ298" s="198">
        <f>IFERROR((SUM($J34:AZ34)*$F298)/12,0)</f>
        <v>0</v>
      </c>
      <c r="BA298" s="198">
        <f>IFERROR((SUM($J34:BA34)*$F298)/12,0)</f>
        <v>0</v>
      </c>
      <c r="BB298" s="198">
        <f>IFERROR((SUM($J34:BB34)*$F298)/12,0)</f>
        <v>0</v>
      </c>
      <c r="BC298" s="198">
        <f>IFERROR((SUM($J34:BC34)*$F298)/12,0)</f>
        <v>0</v>
      </c>
      <c r="BD298" s="198">
        <f>IFERROR((SUM($J34:BD34)*$F298)/12,0)</f>
        <v>0</v>
      </c>
      <c r="BE298" s="198">
        <f>IFERROR((SUM($J34:BE34)*$F298)/12,0)</f>
        <v>0</v>
      </c>
      <c r="BF298" s="198">
        <f>IFERROR((SUM($J34:BF34)*$F298)/12,0)</f>
        <v>0</v>
      </c>
      <c r="BG298" s="198">
        <f>IFERROR((SUM($J34:BG34)*$F298)/12,0)</f>
        <v>0</v>
      </c>
      <c r="BH298" s="198">
        <f>IFERROR((SUM($J34:BH34)*$F298)/12,0)</f>
        <v>0</v>
      </c>
      <c r="BI298" s="198">
        <f>IFERROR((SUM($J34:BI34)*$F298)/12,0)</f>
        <v>0</v>
      </c>
      <c r="BJ298" s="198">
        <f>IFERROR((SUM($J34:BJ34)*$F298)/12,0)</f>
        <v>0</v>
      </c>
      <c r="BK298" s="198">
        <f>IFERROR((SUM($J34:BK34)*$F298)/12,0)</f>
        <v>0</v>
      </c>
      <c r="BL298" s="198">
        <f>IFERROR((SUM($J34:BL34)*$F298)/12,0)</f>
        <v>0</v>
      </c>
      <c r="BM298" s="198">
        <f>IFERROR((SUM($J34:BM34)*$F298)/12,0)</f>
        <v>0</v>
      </c>
      <c r="BN298" s="198">
        <f>IFERROR((SUM($J34:BN34)*$F298)/12,0)</f>
        <v>0</v>
      </c>
      <c r="BO298" s="198">
        <f>IFERROR((SUM($J34:BO34)*$F298)/12,0)</f>
        <v>0</v>
      </c>
      <c r="BP298" s="198">
        <f>IFERROR((SUM($J34:BP34)*$F298)/12,0)</f>
        <v>0</v>
      </c>
      <c r="BQ298" s="198">
        <f>IFERROR((SUM($J34:BQ34)*$F298)/12,0)</f>
        <v>0</v>
      </c>
      <c r="BR298" s="198">
        <f>IFERROR((SUM($J34:BR34)*$F298)/12,0)</f>
        <v>0</v>
      </c>
      <c r="BS298" s="198">
        <f>IFERROR((SUM($J34:BS34)*$F298)/12,0)</f>
        <v>0</v>
      </c>
      <c r="BT298" s="198">
        <f>IFERROR((SUM($J34:BT34)*$F298)/12,0)</f>
        <v>0</v>
      </c>
      <c r="BU298" s="198">
        <f>IFERROR((SUM($J34:BU34)*$F298)/12,0)</f>
        <v>0</v>
      </c>
      <c r="BV298" s="198">
        <f>IFERROR((SUM($J34:BV34)*$F298)/12,0)</f>
        <v>0</v>
      </c>
      <c r="BW298" s="198">
        <f>IFERROR((SUM($J34:BW34)*$F298)/12,0)</f>
        <v>0</v>
      </c>
      <c r="BX298" s="198">
        <f>IFERROR((SUM($J34:BX34)*$F298)/12,0)</f>
        <v>0</v>
      </c>
      <c r="BY298" s="198">
        <f>IFERROR((SUM($J34:BY34)*$F298)/12,0)</f>
        <v>0</v>
      </c>
      <c r="BZ298" s="198">
        <f>IFERROR((SUM($J34:BZ34)*$F298)/12,0)</f>
        <v>0</v>
      </c>
      <c r="CA298" s="198">
        <f>IFERROR((SUM($J34:CA34)*$F298)/12,0)</f>
        <v>0</v>
      </c>
      <c r="CB298" s="198">
        <f>IFERROR((SUM($J34:CB34)*$F298)/12,0)</f>
        <v>0</v>
      </c>
      <c r="CC298" s="198">
        <f>IFERROR((SUM($J34:CC34)*$F298)/12,0)</f>
        <v>0</v>
      </c>
      <c r="CD298" s="198">
        <f>IFERROR((SUM($J34:CD34)*$F298)/12,0)</f>
        <v>0</v>
      </c>
      <c r="CE298" s="198">
        <f>IFERROR((SUM($J34:CE34)*$F298)/12,0)</f>
        <v>0</v>
      </c>
      <c r="CF298" s="198">
        <f>IFERROR((SUM($J34:CF34)*$F298)/12,0)</f>
        <v>0</v>
      </c>
      <c r="CG298" s="198">
        <f>IFERROR((SUM($J34:CG34)*$F298)/12,0)</f>
        <v>0</v>
      </c>
      <c r="CH298" s="198">
        <f>IFERROR((SUM($J34:CH34)*$F298)/12,0)</f>
        <v>0</v>
      </c>
      <c r="CI298" s="198">
        <f>IFERROR((SUM($J34:CI34)*$F298)/12,0)</f>
        <v>0</v>
      </c>
      <c r="CJ298" s="198">
        <f>IFERROR((SUM($J34:CJ34)*$F298)/12,0)</f>
        <v>0</v>
      </c>
      <c r="CK298" s="198">
        <f>IFERROR((SUM($J34:CK34)*$F298)/12,0)</f>
        <v>0</v>
      </c>
      <c r="CL298" s="198">
        <f>IFERROR((SUM($J34:CL34)*$F298)/12,0)</f>
        <v>0</v>
      </c>
      <c r="CM298" s="198">
        <f>IFERROR((SUM($J34:CM34)*$F298)/12,0)</f>
        <v>0</v>
      </c>
      <c r="CN298" s="198">
        <f>IFERROR((SUM($J34:CN34)*$F298)/12,0)</f>
        <v>0</v>
      </c>
      <c r="CO298" s="198">
        <f>IFERROR((SUM($J34:CO34)*$F298)/12,0)</f>
        <v>0</v>
      </c>
      <c r="CP298" s="198">
        <f>IFERROR((SUM($J34:CP34)*$F298)/12,0)</f>
        <v>0</v>
      </c>
      <c r="CQ298" s="198">
        <f>IFERROR((SUM($J34:CQ34)*$F298)/12,0)</f>
        <v>0</v>
      </c>
      <c r="CR298" s="198">
        <f>IFERROR((SUM($J34:CR34)*$F298)/12,0)</f>
        <v>0</v>
      </c>
      <c r="CS298" s="198">
        <f>IFERROR((SUM($J34:CS34)*$F298)/12,0)</f>
        <v>0</v>
      </c>
      <c r="CT298" s="198">
        <f>IFERROR((SUM($J34:CT34)*$F298)/12,0)</f>
        <v>0</v>
      </c>
      <c r="CU298" s="198">
        <f>IFERROR((SUM($J34:CU34)*$F298)/12,0)</f>
        <v>0</v>
      </c>
      <c r="CV298" s="198">
        <f>IFERROR((SUM($J34:CV34)*$F298)/12,0)</f>
        <v>0</v>
      </c>
      <c r="CW298" s="198">
        <f>IFERROR((SUM($J34:CW34)*$F298)/12,0)</f>
        <v>0</v>
      </c>
      <c r="CX298" s="198">
        <f>IFERROR((SUM($J34:CX34)*$F298)/12,0)</f>
        <v>0</v>
      </c>
      <c r="CY298" s="198">
        <f>IFERROR((SUM($J34:CY34)*$F298)/12,0)</f>
        <v>0</v>
      </c>
      <c r="CZ298" s="198">
        <f>IFERROR((SUM($J34:CZ34)*$F298)/12,0)</f>
        <v>0</v>
      </c>
      <c r="DA298" s="198">
        <f>IFERROR((SUM($J34:DA34)*$F298)/12,0)</f>
        <v>0</v>
      </c>
      <c r="DB298" s="198">
        <f>IFERROR((SUM($J34:DB34)*$F298)/12,0)</f>
        <v>0</v>
      </c>
      <c r="DC298" s="198">
        <f>IFERROR((SUM($J34:DC34)*$F298)/12,0)</f>
        <v>0</v>
      </c>
      <c r="DD298" s="198">
        <f>IFERROR((SUM($J34:DD34)*$F298)/12,0)</f>
        <v>0</v>
      </c>
      <c r="DE298" s="198">
        <f>IFERROR((SUM($J34:DE34)*$F298)/12,0)</f>
        <v>0</v>
      </c>
      <c r="DF298" s="198">
        <f>IFERROR((SUM($J34:DF34)*$F298)/12,0)</f>
        <v>0</v>
      </c>
      <c r="DG298" s="198">
        <f>IFERROR((SUM($J34:DG34)*$F298)/12,0)</f>
        <v>0</v>
      </c>
      <c r="DH298" s="198">
        <f>IFERROR((SUM($J34:DH34)*$F298)/12,0)</f>
        <v>0</v>
      </c>
      <c r="DI298" s="198">
        <f>IFERROR((SUM($J34:DI34)*$F298)/12,0)</f>
        <v>0</v>
      </c>
      <c r="DJ298" s="198">
        <f>IFERROR((SUM($J34:DJ34)*$F298)/12,0)</f>
        <v>0</v>
      </c>
      <c r="DK298" s="198">
        <f>IFERROR((SUM($J34:DK34)*$F298)/12,0)</f>
        <v>0</v>
      </c>
      <c r="DL298" s="198">
        <f>IFERROR((SUM($J34:DL34)*$F298)/12,0)</f>
        <v>0</v>
      </c>
      <c r="DM298" s="198">
        <f>IFERROR((SUM($J34:DM34)*$F298)/12,0)</f>
        <v>0</v>
      </c>
      <c r="DN298" s="198">
        <f>IFERROR((SUM($J34:DN34)*$F298)/12,0)</f>
        <v>0</v>
      </c>
      <c r="DO298" s="198">
        <f>IFERROR((SUM($J34:DO34)*$F298)/12,0)</f>
        <v>0</v>
      </c>
      <c r="DP298" s="198">
        <f>IFERROR((SUM($J34:DP34)*$F298)/12,0)</f>
        <v>0</v>
      </c>
      <c r="DQ298" s="198">
        <f>IFERROR((SUM($J34:DQ34)*$F298)/12,0)</f>
        <v>0</v>
      </c>
      <c r="DR298" s="198">
        <f>IFERROR((SUM($J34:DR34)*$F298)/12,0)</f>
        <v>0</v>
      </c>
      <c r="DS298" s="198">
        <f>IFERROR((SUM($J34:DS34)*$F298)/12,0)</f>
        <v>0</v>
      </c>
      <c r="DT298" s="198">
        <f>IFERROR((SUM($J34:DT34)*$F298)/12,0)</f>
        <v>0</v>
      </c>
      <c r="DU298" s="198">
        <f>IFERROR((SUM($J34:DU34)*$F298)/12,0)</f>
        <v>0</v>
      </c>
      <c r="DV298" s="198">
        <f>IFERROR((SUM($J34:DV34)*$F298)/12,0)</f>
        <v>0</v>
      </c>
      <c r="DW298" s="198">
        <f>IFERROR((SUM($J34:DW34)*$F298)/12,0)</f>
        <v>0</v>
      </c>
      <c r="DX298" s="198">
        <f>IFERROR((SUM($J34:DX34)*$F298)/12,0)</f>
        <v>0</v>
      </c>
      <c r="DY298" s="198">
        <f>IFERROR((SUM($J34:DY34)*$F298)/12,0)</f>
        <v>0</v>
      </c>
    </row>
    <row r="299" spans="3:129" ht="22" thickTop="1" thickBot="1" x14ac:dyDescent="0.4">
      <c r="C299" s="189">
        <f t="shared" si="358"/>
        <v>0</v>
      </c>
      <c r="D299" s="190" t="str">
        <f t="shared" ref="D299:E299" si="373">+D233</f>
        <v/>
      </c>
      <c r="E299" s="190" t="str">
        <f t="shared" si="373"/>
        <v>Amm.to Immateriale</v>
      </c>
      <c r="F299" s="197">
        <f t="shared" si="351"/>
        <v>0</v>
      </c>
      <c r="J299" s="198">
        <f t="shared" si="341"/>
        <v>0</v>
      </c>
      <c r="K299" s="198">
        <f>IFERROR((SUM($J35:K35)*$F299)/12,0)</f>
        <v>0</v>
      </c>
      <c r="L299" s="198">
        <f>IFERROR((SUM($J35:L35)*$F299)/12,0)</f>
        <v>0</v>
      </c>
      <c r="M299" s="198">
        <f>IFERROR((SUM($J35:M35)*$F299)/12,0)</f>
        <v>0</v>
      </c>
      <c r="N299" s="198">
        <f>IFERROR((SUM($J35:N35)*$F299)/12,0)</f>
        <v>0</v>
      </c>
      <c r="O299" s="198">
        <f>IFERROR((SUM($J35:O35)*$F299)/12,0)</f>
        <v>0</v>
      </c>
      <c r="P299" s="198">
        <f>IFERROR((SUM($J35:P35)*$F299)/12,0)</f>
        <v>0</v>
      </c>
      <c r="Q299" s="198">
        <f>IFERROR((SUM($J35:Q35)*$F299)/12,0)</f>
        <v>0</v>
      </c>
      <c r="R299" s="198">
        <f>IFERROR((SUM($J35:R35)*$F299)/12,0)</f>
        <v>0</v>
      </c>
      <c r="S299" s="198">
        <f>IFERROR((SUM($J35:S35)*$F299)/12,0)</f>
        <v>0</v>
      </c>
      <c r="T299" s="198">
        <f>IFERROR((SUM($J35:T35)*$F299)/12,0)</f>
        <v>0</v>
      </c>
      <c r="U299" s="198">
        <f>IFERROR((SUM($J35:U35)*$F299)/12,0)</f>
        <v>0</v>
      </c>
      <c r="V299" s="198">
        <f>IFERROR((SUM($J35:V35)*$F299)/12,0)</f>
        <v>0</v>
      </c>
      <c r="W299" s="198">
        <f>IFERROR((SUM($J35:W35)*$F299)/12,0)</f>
        <v>0</v>
      </c>
      <c r="X299" s="198">
        <f>IFERROR((SUM($J35:X35)*$F299)/12,0)</f>
        <v>0</v>
      </c>
      <c r="Y299" s="198">
        <f>IFERROR((SUM($J35:Y35)*$F299)/12,0)</f>
        <v>0</v>
      </c>
      <c r="Z299" s="198">
        <f>IFERROR((SUM($J35:Z35)*$F299)/12,0)</f>
        <v>0</v>
      </c>
      <c r="AA299" s="198">
        <f>IFERROR((SUM($J35:AA35)*$F299)/12,0)</f>
        <v>0</v>
      </c>
      <c r="AB299" s="198">
        <f>IFERROR((SUM($J35:AB35)*$F299)/12,0)</f>
        <v>0</v>
      </c>
      <c r="AC299" s="198">
        <f>IFERROR((SUM($J35:AC35)*$F299)/12,0)</f>
        <v>0</v>
      </c>
      <c r="AD299" s="198">
        <f>IFERROR((SUM($J35:AD35)*$F299)/12,0)</f>
        <v>0</v>
      </c>
      <c r="AE299" s="198">
        <f>IFERROR((SUM($J35:AE35)*$F299)/12,0)</f>
        <v>0</v>
      </c>
      <c r="AF299" s="198">
        <f>IFERROR((SUM($J35:AF35)*$F299)/12,0)</f>
        <v>0</v>
      </c>
      <c r="AG299" s="198">
        <f>IFERROR((SUM($J35:AG35)*$F299)/12,0)</f>
        <v>0</v>
      </c>
      <c r="AH299" s="198">
        <f>IFERROR((SUM($J35:AH35)*$F299)/12,0)</f>
        <v>0</v>
      </c>
      <c r="AI299" s="198">
        <f>IFERROR((SUM($J35:AI35)*$F299)/12,0)</f>
        <v>0</v>
      </c>
      <c r="AJ299" s="198">
        <f>IFERROR((SUM($J35:AJ35)*$F299)/12,0)</f>
        <v>0</v>
      </c>
      <c r="AK299" s="198">
        <f>IFERROR((SUM($J35:AK35)*$F299)/12,0)</f>
        <v>0</v>
      </c>
      <c r="AL299" s="198">
        <f>IFERROR((SUM($J35:AL35)*$F299)/12,0)</f>
        <v>0</v>
      </c>
      <c r="AM299" s="198">
        <f>IFERROR((SUM($J35:AM35)*$F299)/12,0)</f>
        <v>0</v>
      </c>
      <c r="AN299" s="198">
        <f>IFERROR((SUM($J35:AN35)*$F299)/12,0)</f>
        <v>0</v>
      </c>
      <c r="AO299" s="198">
        <f>IFERROR((SUM($J35:AO35)*$F299)/12,0)</f>
        <v>0</v>
      </c>
      <c r="AP299" s="198">
        <f>IFERROR((SUM($J35:AP35)*$F299)/12,0)</f>
        <v>0</v>
      </c>
      <c r="AQ299" s="198">
        <f>IFERROR((SUM($J35:AQ35)*$F299)/12,0)</f>
        <v>0</v>
      </c>
      <c r="AR299" s="198">
        <f>IFERROR((SUM($J35:AR35)*$F299)/12,0)</f>
        <v>0</v>
      </c>
      <c r="AS299" s="198">
        <f>IFERROR((SUM($J35:AS35)*$F299)/12,0)</f>
        <v>0</v>
      </c>
      <c r="AT299" s="198">
        <f>IFERROR((SUM($J35:AT35)*$F299)/12,0)</f>
        <v>0</v>
      </c>
      <c r="AU299" s="198">
        <f>IFERROR((SUM($J35:AU35)*$F299)/12,0)</f>
        <v>0</v>
      </c>
      <c r="AV299" s="198">
        <f>IFERROR((SUM($J35:AV35)*$F299)/12,0)</f>
        <v>0</v>
      </c>
      <c r="AW299" s="198">
        <f>IFERROR((SUM($J35:AW35)*$F299)/12,0)</f>
        <v>0</v>
      </c>
      <c r="AX299" s="198">
        <f>IFERROR((SUM($J35:AX35)*$F299)/12,0)</f>
        <v>0</v>
      </c>
      <c r="AY299" s="198">
        <f>IFERROR((SUM($J35:AY35)*$F299)/12,0)</f>
        <v>0</v>
      </c>
      <c r="AZ299" s="198">
        <f>IFERROR((SUM($J35:AZ35)*$F299)/12,0)</f>
        <v>0</v>
      </c>
      <c r="BA299" s="198">
        <f>IFERROR((SUM($J35:BA35)*$F299)/12,0)</f>
        <v>0</v>
      </c>
      <c r="BB299" s="198">
        <f>IFERROR((SUM($J35:BB35)*$F299)/12,0)</f>
        <v>0</v>
      </c>
      <c r="BC299" s="198">
        <f>IFERROR((SUM($J35:BC35)*$F299)/12,0)</f>
        <v>0</v>
      </c>
      <c r="BD299" s="198">
        <f>IFERROR((SUM($J35:BD35)*$F299)/12,0)</f>
        <v>0</v>
      </c>
      <c r="BE299" s="198">
        <f>IFERROR((SUM($J35:BE35)*$F299)/12,0)</f>
        <v>0</v>
      </c>
      <c r="BF299" s="198">
        <f>IFERROR((SUM($J35:BF35)*$F299)/12,0)</f>
        <v>0</v>
      </c>
      <c r="BG299" s="198">
        <f>IFERROR((SUM($J35:BG35)*$F299)/12,0)</f>
        <v>0</v>
      </c>
      <c r="BH299" s="198">
        <f>IFERROR((SUM($J35:BH35)*$F299)/12,0)</f>
        <v>0</v>
      </c>
      <c r="BI299" s="198">
        <f>IFERROR((SUM($J35:BI35)*$F299)/12,0)</f>
        <v>0</v>
      </c>
      <c r="BJ299" s="198">
        <f>IFERROR((SUM($J35:BJ35)*$F299)/12,0)</f>
        <v>0</v>
      </c>
      <c r="BK299" s="198">
        <f>IFERROR((SUM($J35:BK35)*$F299)/12,0)</f>
        <v>0</v>
      </c>
      <c r="BL299" s="198">
        <f>IFERROR((SUM($J35:BL35)*$F299)/12,0)</f>
        <v>0</v>
      </c>
      <c r="BM299" s="198">
        <f>IFERROR((SUM($J35:BM35)*$F299)/12,0)</f>
        <v>0</v>
      </c>
      <c r="BN299" s="198">
        <f>IFERROR((SUM($J35:BN35)*$F299)/12,0)</f>
        <v>0</v>
      </c>
      <c r="BO299" s="198">
        <f>IFERROR((SUM($J35:BO35)*$F299)/12,0)</f>
        <v>0</v>
      </c>
      <c r="BP299" s="198">
        <f>IFERROR((SUM($J35:BP35)*$F299)/12,0)</f>
        <v>0</v>
      </c>
      <c r="BQ299" s="198">
        <f>IFERROR((SUM($J35:BQ35)*$F299)/12,0)</f>
        <v>0</v>
      </c>
      <c r="BR299" s="198">
        <f>IFERROR((SUM($J35:BR35)*$F299)/12,0)</f>
        <v>0</v>
      </c>
      <c r="BS299" s="198">
        <f>IFERROR((SUM($J35:BS35)*$F299)/12,0)</f>
        <v>0</v>
      </c>
      <c r="BT299" s="198">
        <f>IFERROR((SUM($J35:BT35)*$F299)/12,0)</f>
        <v>0</v>
      </c>
      <c r="BU299" s="198">
        <f>IFERROR((SUM($J35:BU35)*$F299)/12,0)</f>
        <v>0</v>
      </c>
      <c r="BV299" s="198">
        <f>IFERROR((SUM($J35:BV35)*$F299)/12,0)</f>
        <v>0</v>
      </c>
      <c r="BW299" s="198">
        <f>IFERROR((SUM($J35:BW35)*$F299)/12,0)</f>
        <v>0</v>
      </c>
      <c r="BX299" s="198">
        <f>IFERROR((SUM($J35:BX35)*$F299)/12,0)</f>
        <v>0</v>
      </c>
      <c r="BY299" s="198">
        <f>IFERROR((SUM($J35:BY35)*$F299)/12,0)</f>
        <v>0</v>
      </c>
      <c r="BZ299" s="198">
        <f>IFERROR((SUM($J35:BZ35)*$F299)/12,0)</f>
        <v>0</v>
      </c>
      <c r="CA299" s="198">
        <f>IFERROR((SUM($J35:CA35)*$F299)/12,0)</f>
        <v>0</v>
      </c>
      <c r="CB299" s="198">
        <f>IFERROR((SUM($J35:CB35)*$F299)/12,0)</f>
        <v>0</v>
      </c>
      <c r="CC299" s="198">
        <f>IFERROR((SUM($J35:CC35)*$F299)/12,0)</f>
        <v>0</v>
      </c>
      <c r="CD299" s="198">
        <f>IFERROR((SUM($J35:CD35)*$F299)/12,0)</f>
        <v>0</v>
      </c>
      <c r="CE299" s="198">
        <f>IFERROR((SUM($J35:CE35)*$F299)/12,0)</f>
        <v>0</v>
      </c>
      <c r="CF299" s="198">
        <f>IFERROR((SUM($J35:CF35)*$F299)/12,0)</f>
        <v>0</v>
      </c>
      <c r="CG299" s="198">
        <f>IFERROR((SUM($J35:CG35)*$F299)/12,0)</f>
        <v>0</v>
      </c>
      <c r="CH299" s="198">
        <f>IFERROR((SUM($J35:CH35)*$F299)/12,0)</f>
        <v>0</v>
      </c>
      <c r="CI299" s="198">
        <f>IFERROR((SUM($J35:CI35)*$F299)/12,0)</f>
        <v>0</v>
      </c>
      <c r="CJ299" s="198">
        <f>IFERROR((SUM($J35:CJ35)*$F299)/12,0)</f>
        <v>0</v>
      </c>
      <c r="CK299" s="198">
        <f>IFERROR((SUM($J35:CK35)*$F299)/12,0)</f>
        <v>0</v>
      </c>
      <c r="CL299" s="198">
        <f>IFERROR((SUM($J35:CL35)*$F299)/12,0)</f>
        <v>0</v>
      </c>
      <c r="CM299" s="198">
        <f>IFERROR((SUM($J35:CM35)*$F299)/12,0)</f>
        <v>0</v>
      </c>
      <c r="CN299" s="198">
        <f>IFERROR((SUM($J35:CN35)*$F299)/12,0)</f>
        <v>0</v>
      </c>
      <c r="CO299" s="198">
        <f>IFERROR((SUM($J35:CO35)*$F299)/12,0)</f>
        <v>0</v>
      </c>
      <c r="CP299" s="198">
        <f>IFERROR((SUM($J35:CP35)*$F299)/12,0)</f>
        <v>0</v>
      </c>
      <c r="CQ299" s="198">
        <f>IFERROR((SUM($J35:CQ35)*$F299)/12,0)</f>
        <v>0</v>
      </c>
      <c r="CR299" s="198">
        <f>IFERROR((SUM($J35:CR35)*$F299)/12,0)</f>
        <v>0</v>
      </c>
      <c r="CS299" s="198">
        <f>IFERROR((SUM($J35:CS35)*$F299)/12,0)</f>
        <v>0</v>
      </c>
      <c r="CT299" s="198">
        <f>IFERROR((SUM($J35:CT35)*$F299)/12,0)</f>
        <v>0</v>
      </c>
      <c r="CU299" s="198">
        <f>IFERROR((SUM($J35:CU35)*$F299)/12,0)</f>
        <v>0</v>
      </c>
      <c r="CV299" s="198">
        <f>IFERROR((SUM($J35:CV35)*$F299)/12,0)</f>
        <v>0</v>
      </c>
      <c r="CW299" s="198">
        <f>IFERROR((SUM($J35:CW35)*$F299)/12,0)</f>
        <v>0</v>
      </c>
      <c r="CX299" s="198">
        <f>IFERROR((SUM($J35:CX35)*$F299)/12,0)</f>
        <v>0</v>
      </c>
      <c r="CY299" s="198">
        <f>IFERROR((SUM($J35:CY35)*$F299)/12,0)</f>
        <v>0</v>
      </c>
      <c r="CZ299" s="198">
        <f>IFERROR((SUM($J35:CZ35)*$F299)/12,0)</f>
        <v>0</v>
      </c>
      <c r="DA299" s="198">
        <f>IFERROR((SUM($J35:DA35)*$F299)/12,0)</f>
        <v>0</v>
      </c>
      <c r="DB299" s="198">
        <f>IFERROR((SUM($J35:DB35)*$F299)/12,0)</f>
        <v>0</v>
      </c>
      <c r="DC299" s="198">
        <f>IFERROR((SUM($J35:DC35)*$F299)/12,0)</f>
        <v>0</v>
      </c>
      <c r="DD299" s="198">
        <f>IFERROR((SUM($J35:DD35)*$F299)/12,0)</f>
        <v>0</v>
      </c>
      <c r="DE299" s="198">
        <f>IFERROR((SUM($J35:DE35)*$F299)/12,0)</f>
        <v>0</v>
      </c>
      <c r="DF299" s="198">
        <f>IFERROR((SUM($J35:DF35)*$F299)/12,0)</f>
        <v>0</v>
      </c>
      <c r="DG299" s="198">
        <f>IFERROR((SUM($J35:DG35)*$F299)/12,0)</f>
        <v>0</v>
      </c>
      <c r="DH299" s="198">
        <f>IFERROR((SUM($J35:DH35)*$F299)/12,0)</f>
        <v>0</v>
      </c>
      <c r="DI299" s="198">
        <f>IFERROR((SUM($J35:DI35)*$F299)/12,0)</f>
        <v>0</v>
      </c>
      <c r="DJ299" s="198">
        <f>IFERROR((SUM($J35:DJ35)*$F299)/12,0)</f>
        <v>0</v>
      </c>
      <c r="DK299" s="198">
        <f>IFERROR((SUM($J35:DK35)*$F299)/12,0)</f>
        <v>0</v>
      </c>
      <c r="DL299" s="198">
        <f>IFERROR((SUM($J35:DL35)*$F299)/12,0)</f>
        <v>0</v>
      </c>
      <c r="DM299" s="198">
        <f>IFERROR((SUM($J35:DM35)*$F299)/12,0)</f>
        <v>0</v>
      </c>
      <c r="DN299" s="198">
        <f>IFERROR((SUM($J35:DN35)*$F299)/12,0)</f>
        <v>0</v>
      </c>
      <c r="DO299" s="198">
        <f>IFERROR((SUM($J35:DO35)*$F299)/12,0)</f>
        <v>0</v>
      </c>
      <c r="DP299" s="198">
        <f>IFERROR((SUM($J35:DP35)*$F299)/12,0)</f>
        <v>0</v>
      </c>
      <c r="DQ299" s="198">
        <f>IFERROR((SUM($J35:DQ35)*$F299)/12,0)</f>
        <v>0</v>
      </c>
      <c r="DR299" s="198">
        <f>IFERROR((SUM($J35:DR35)*$F299)/12,0)</f>
        <v>0</v>
      </c>
      <c r="DS299" s="198">
        <f>IFERROR((SUM($J35:DS35)*$F299)/12,0)</f>
        <v>0</v>
      </c>
      <c r="DT299" s="198">
        <f>IFERROR((SUM($J35:DT35)*$F299)/12,0)</f>
        <v>0</v>
      </c>
      <c r="DU299" s="198">
        <f>IFERROR((SUM($J35:DU35)*$F299)/12,0)</f>
        <v>0</v>
      </c>
      <c r="DV299" s="198">
        <f>IFERROR((SUM($J35:DV35)*$F299)/12,0)</f>
        <v>0</v>
      </c>
      <c r="DW299" s="198">
        <f>IFERROR((SUM($J35:DW35)*$F299)/12,0)</f>
        <v>0</v>
      </c>
      <c r="DX299" s="198">
        <f>IFERROR((SUM($J35:DX35)*$F299)/12,0)</f>
        <v>0</v>
      </c>
      <c r="DY299" s="198">
        <f>IFERROR((SUM($J35:DY35)*$F299)/12,0)</f>
        <v>0</v>
      </c>
    </row>
    <row r="300" spans="3:129" ht="22" thickTop="1" thickBot="1" x14ac:dyDescent="0.4">
      <c r="C300" s="189">
        <f t="shared" si="358"/>
        <v>0</v>
      </c>
      <c r="D300" s="190" t="str">
        <f t="shared" ref="D300:E300" si="374">+D234</f>
        <v/>
      </c>
      <c r="E300" s="190" t="str">
        <f t="shared" si="374"/>
        <v>Amm.to Immateriale</v>
      </c>
      <c r="F300" s="197">
        <f t="shared" si="351"/>
        <v>0</v>
      </c>
      <c r="J300" s="198">
        <f t="shared" si="341"/>
        <v>0</v>
      </c>
      <c r="K300" s="198">
        <f>IFERROR((SUM($J36:K36)*$F300)/12,0)</f>
        <v>0</v>
      </c>
      <c r="L300" s="198">
        <f>IFERROR((SUM($J36:L36)*$F300)/12,0)</f>
        <v>0</v>
      </c>
      <c r="M300" s="198">
        <f>IFERROR((SUM($J36:M36)*$F300)/12,0)</f>
        <v>0</v>
      </c>
      <c r="N300" s="198">
        <f>IFERROR((SUM($J36:N36)*$F300)/12,0)</f>
        <v>0</v>
      </c>
      <c r="O300" s="198">
        <f>IFERROR((SUM($J36:O36)*$F300)/12,0)</f>
        <v>0</v>
      </c>
      <c r="P300" s="198">
        <f>IFERROR((SUM($J36:P36)*$F300)/12,0)</f>
        <v>0</v>
      </c>
      <c r="Q300" s="198">
        <f>IFERROR((SUM($J36:Q36)*$F300)/12,0)</f>
        <v>0</v>
      </c>
      <c r="R300" s="198">
        <f>IFERROR((SUM($J36:R36)*$F300)/12,0)</f>
        <v>0</v>
      </c>
      <c r="S300" s="198">
        <f>IFERROR((SUM($J36:S36)*$F300)/12,0)</f>
        <v>0</v>
      </c>
      <c r="T300" s="198">
        <f>IFERROR((SUM($J36:T36)*$F300)/12,0)</f>
        <v>0</v>
      </c>
      <c r="U300" s="198">
        <f>IFERROR((SUM($J36:U36)*$F300)/12,0)</f>
        <v>0</v>
      </c>
      <c r="V300" s="198">
        <f>IFERROR((SUM($J36:V36)*$F300)/12,0)</f>
        <v>0</v>
      </c>
      <c r="W300" s="198">
        <f>IFERROR((SUM($J36:W36)*$F300)/12,0)</f>
        <v>0</v>
      </c>
      <c r="X300" s="198">
        <f>IFERROR((SUM($J36:X36)*$F300)/12,0)</f>
        <v>0</v>
      </c>
      <c r="Y300" s="198">
        <f>IFERROR((SUM($J36:Y36)*$F300)/12,0)</f>
        <v>0</v>
      </c>
      <c r="Z300" s="198">
        <f>IFERROR((SUM($J36:Z36)*$F300)/12,0)</f>
        <v>0</v>
      </c>
      <c r="AA300" s="198">
        <f>IFERROR((SUM($J36:AA36)*$F300)/12,0)</f>
        <v>0</v>
      </c>
      <c r="AB300" s="198">
        <f>IFERROR((SUM($J36:AB36)*$F300)/12,0)</f>
        <v>0</v>
      </c>
      <c r="AC300" s="198">
        <f>IFERROR((SUM($J36:AC36)*$F300)/12,0)</f>
        <v>0</v>
      </c>
      <c r="AD300" s="198">
        <f>IFERROR((SUM($J36:AD36)*$F300)/12,0)</f>
        <v>0</v>
      </c>
      <c r="AE300" s="198">
        <f>IFERROR((SUM($J36:AE36)*$F300)/12,0)</f>
        <v>0</v>
      </c>
      <c r="AF300" s="198">
        <f>IFERROR((SUM($J36:AF36)*$F300)/12,0)</f>
        <v>0</v>
      </c>
      <c r="AG300" s="198">
        <f>IFERROR((SUM($J36:AG36)*$F300)/12,0)</f>
        <v>0</v>
      </c>
      <c r="AH300" s="198">
        <f>IFERROR((SUM($J36:AH36)*$F300)/12,0)</f>
        <v>0</v>
      </c>
      <c r="AI300" s="198">
        <f>IFERROR((SUM($J36:AI36)*$F300)/12,0)</f>
        <v>0</v>
      </c>
      <c r="AJ300" s="198">
        <f>IFERROR((SUM($J36:AJ36)*$F300)/12,0)</f>
        <v>0</v>
      </c>
      <c r="AK300" s="198">
        <f>IFERROR((SUM($J36:AK36)*$F300)/12,0)</f>
        <v>0</v>
      </c>
      <c r="AL300" s="198">
        <f>IFERROR((SUM($J36:AL36)*$F300)/12,0)</f>
        <v>0</v>
      </c>
      <c r="AM300" s="198">
        <f>IFERROR((SUM($J36:AM36)*$F300)/12,0)</f>
        <v>0</v>
      </c>
      <c r="AN300" s="198">
        <f>IFERROR((SUM($J36:AN36)*$F300)/12,0)</f>
        <v>0</v>
      </c>
      <c r="AO300" s="198">
        <f>IFERROR((SUM($J36:AO36)*$F300)/12,0)</f>
        <v>0</v>
      </c>
      <c r="AP300" s="198">
        <f>IFERROR((SUM($J36:AP36)*$F300)/12,0)</f>
        <v>0</v>
      </c>
      <c r="AQ300" s="198">
        <f>IFERROR((SUM($J36:AQ36)*$F300)/12,0)</f>
        <v>0</v>
      </c>
      <c r="AR300" s="198">
        <f>IFERROR((SUM($J36:AR36)*$F300)/12,0)</f>
        <v>0</v>
      </c>
      <c r="AS300" s="198">
        <f>IFERROR((SUM($J36:AS36)*$F300)/12,0)</f>
        <v>0</v>
      </c>
      <c r="AT300" s="198">
        <f>IFERROR((SUM($J36:AT36)*$F300)/12,0)</f>
        <v>0</v>
      </c>
      <c r="AU300" s="198">
        <f>IFERROR((SUM($J36:AU36)*$F300)/12,0)</f>
        <v>0</v>
      </c>
      <c r="AV300" s="198">
        <f>IFERROR((SUM($J36:AV36)*$F300)/12,0)</f>
        <v>0</v>
      </c>
      <c r="AW300" s="198">
        <f>IFERROR((SUM($J36:AW36)*$F300)/12,0)</f>
        <v>0</v>
      </c>
      <c r="AX300" s="198">
        <f>IFERROR((SUM($J36:AX36)*$F300)/12,0)</f>
        <v>0</v>
      </c>
      <c r="AY300" s="198">
        <f>IFERROR((SUM($J36:AY36)*$F300)/12,0)</f>
        <v>0</v>
      </c>
      <c r="AZ300" s="198">
        <f>IFERROR((SUM($J36:AZ36)*$F300)/12,0)</f>
        <v>0</v>
      </c>
      <c r="BA300" s="198">
        <f>IFERROR((SUM($J36:BA36)*$F300)/12,0)</f>
        <v>0</v>
      </c>
      <c r="BB300" s="198">
        <f>IFERROR((SUM($J36:BB36)*$F300)/12,0)</f>
        <v>0</v>
      </c>
      <c r="BC300" s="198">
        <f>IFERROR((SUM($J36:BC36)*$F300)/12,0)</f>
        <v>0</v>
      </c>
      <c r="BD300" s="198">
        <f>IFERROR((SUM($J36:BD36)*$F300)/12,0)</f>
        <v>0</v>
      </c>
      <c r="BE300" s="198">
        <f>IFERROR((SUM($J36:BE36)*$F300)/12,0)</f>
        <v>0</v>
      </c>
      <c r="BF300" s="198">
        <f>IFERROR((SUM($J36:BF36)*$F300)/12,0)</f>
        <v>0</v>
      </c>
      <c r="BG300" s="198">
        <f>IFERROR((SUM($J36:BG36)*$F300)/12,0)</f>
        <v>0</v>
      </c>
      <c r="BH300" s="198">
        <f>IFERROR((SUM($J36:BH36)*$F300)/12,0)</f>
        <v>0</v>
      </c>
      <c r="BI300" s="198">
        <f>IFERROR((SUM($J36:BI36)*$F300)/12,0)</f>
        <v>0</v>
      </c>
      <c r="BJ300" s="198">
        <f>IFERROR((SUM($J36:BJ36)*$F300)/12,0)</f>
        <v>0</v>
      </c>
      <c r="BK300" s="198">
        <f>IFERROR((SUM($J36:BK36)*$F300)/12,0)</f>
        <v>0</v>
      </c>
      <c r="BL300" s="198">
        <f>IFERROR((SUM($J36:BL36)*$F300)/12,0)</f>
        <v>0</v>
      </c>
      <c r="BM300" s="198">
        <f>IFERROR((SUM($J36:BM36)*$F300)/12,0)</f>
        <v>0</v>
      </c>
      <c r="BN300" s="198">
        <f>IFERROR((SUM($J36:BN36)*$F300)/12,0)</f>
        <v>0</v>
      </c>
      <c r="BO300" s="198">
        <f>IFERROR((SUM($J36:BO36)*$F300)/12,0)</f>
        <v>0</v>
      </c>
      <c r="BP300" s="198">
        <f>IFERROR((SUM($J36:BP36)*$F300)/12,0)</f>
        <v>0</v>
      </c>
      <c r="BQ300" s="198">
        <f>IFERROR((SUM($J36:BQ36)*$F300)/12,0)</f>
        <v>0</v>
      </c>
      <c r="BR300" s="198">
        <f>IFERROR((SUM($J36:BR36)*$F300)/12,0)</f>
        <v>0</v>
      </c>
      <c r="BS300" s="198">
        <f>IFERROR((SUM($J36:BS36)*$F300)/12,0)</f>
        <v>0</v>
      </c>
      <c r="BT300" s="198">
        <f>IFERROR((SUM($J36:BT36)*$F300)/12,0)</f>
        <v>0</v>
      </c>
      <c r="BU300" s="198">
        <f>IFERROR((SUM($J36:BU36)*$F300)/12,0)</f>
        <v>0</v>
      </c>
      <c r="BV300" s="198">
        <f>IFERROR((SUM($J36:BV36)*$F300)/12,0)</f>
        <v>0</v>
      </c>
      <c r="BW300" s="198">
        <f>IFERROR((SUM($J36:BW36)*$F300)/12,0)</f>
        <v>0</v>
      </c>
      <c r="BX300" s="198">
        <f>IFERROR((SUM($J36:BX36)*$F300)/12,0)</f>
        <v>0</v>
      </c>
      <c r="BY300" s="198">
        <f>IFERROR((SUM($J36:BY36)*$F300)/12,0)</f>
        <v>0</v>
      </c>
      <c r="BZ300" s="198">
        <f>IFERROR((SUM($J36:BZ36)*$F300)/12,0)</f>
        <v>0</v>
      </c>
      <c r="CA300" s="198">
        <f>IFERROR((SUM($J36:CA36)*$F300)/12,0)</f>
        <v>0</v>
      </c>
      <c r="CB300" s="198">
        <f>IFERROR((SUM($J36:CB36)*$F300)/12,0)</f>
        <v>0</v>
      </c>
      <c r="CC300" s="198">
        <f>IFERROR((SUM($J36:CC36)*$F300)/12,0)</f>
        <v>0</v>
      </c>
      <c r="CD300" s="198">
        <f>IFERROR((SUM($J36:CD36)*$F300)/12,0)</f>
        <v>0</v>
      </c>
      <c r="CE300" s="198">
        <f>IFERROR((SUM($J36:CE36)*$F300)/12,0)</f>
        <v>0</v>
      </c>
      <c r="CF300" s="198">
        <f>IFERROR((SUM($J36:CF36)*$F300)/12,0)</f>
        <v>0</v>
      </c>
      <c r="CG300" s="198">
        <f>IFERROR((SUM($J36:CG36)*$F300)/12,0)</f>
        <v>0</v>
      </c>
      <c r="CH300" s="198">
        <f>IFERROR((SUM($J36:CH36)*$F300)/12,0)</f>
        <v>0</v>
      </c>
      <c r="CI300" s="198">
        <f>IFERROR((SUM($J36:CI36)*$F300)/12,0)</f>
        <v>0</v>
      </c>
      <c r="CJ300" s="198">
        <f>IFERROR((SUM($J36:CJ36)*$F300)/12,0)</f>
        <v>0</v>
      </c>
      <c r="CK300" s="198">
        <f>IFERROR((SUM($J36:CK36)*$F300)/12,0)</f>
        <v>0</v>
      </c>
      <c r="CL300" s="198">
        <f>IFERROR((SUM($J36:CL36)*$F300)/12,0)</f>
        <v>0</v>
      </c>
      <c r="CM300" s="198">
        <f>IFERROR((SUM($J36:CM36)*$F300)/12,0)</f>
        <v>0</v>
      </c>
      <c r="CN300" s="198">
        <f>IFERROR((SUM($J36:CN36)*$F300)/12,0)</f>
        <v>0</v>
      </c>
      <c r="CO300" s="198">
        <f>IFERROR((SUM($J36:CO36)*$F300)/12,0)</f>
        <v>0</v>
      </c>
      <c r="CP300" s="198">
        <f>IFERROR((SUM($J36:CP36)*$F300)/12,0)</f>
        <v>0</v>
      </c>
      <c r="CQ300" s="198">
        <f>IFERROR((SUM($J36:CQ36)*$F300)/12,0)</f>
        <v>0</v>
      </c>
      <c r="CR300" s="198">
        <f>IFERROR((SUM($J36:CR36)*$F300)/12,0)</f>
        <v>0</v>
      </c>
      <c r="CS300" s="198">
        <f>IFERROR((SUM($J36:CS36)*$F300)/12,0)</f>
        <v>0</v>
      </c>
      <c r="CT300" s="198">
        <f>IFERROR((SUM($J36:CT36)*$F300)/12,0)</f>
        <v>0</v>
      </c>
      <c r="CU300" s="198">
        <f>IFERROR((SUM($J36:CU36)*$F300)/12,0)</f>
        <v>0</v>
      </c>
      <c r="CV300" s="198">
        <f>IFERROR((SUM($J36:CV36)*$F300)/12,0)</f>
        <v>0</v>
      </c>
      <c r="CW300" s="198">
        <f>IFERROR((SUM($J36:CW36)*$F300)/12,0)</f>
        <v>0</v>
      </c>
      <c r="CX300" s="198">
        <f>IFERROR((SUM($J36:CX36)*$F300)/12,0)</f>
        <v>0</v>
      </c>
      <c r="CY300" s="198">
        <f>IFERROR((SUM($J36:CY36)*$F300)/12,0)</f>
        <v>0</v>
      </c>
      <c r="CZ300" s="198">
        <f>IFERROR((SUM($J36:CZ36)*$F300)/12,0)</f>
        <v>0</v>
      </c>
      <c r="DA300" s="198">
        <f>IFERROR((SUM($J36:DA36)*$F300)/12,0)</f>
        <v>0</v>
      </c>
      <c r="DB300" s="198">
        <f>IFERROR((SUM($J36:DB36)*$F300)/12,0)</f>
        <v>0</v>
      </c>
      <c r="DC300" s="198">
        <f>IFERROR((SUM($J36:DC36)*$F300)/12,0)</f>
        <v>0</v>
      </c>
      <c r="DD300" s="198">
        <f>IFERROR((SUM($J36:DD36)*$F300)/12,0)</f>
        <v>0</v>
      </c>
      <c r="DE300" s="198">
        <f>IFERROR((SUM($J36:DE36)*$F300)/12,0)</f>
        <v>0</v>
      </c>
      <c r="DF300" s="198">
        <f>IFERROR((SUM($J36:DF36)*$F300)/12,0)</f>
        <v>0</v>
      </c>
      <c r="DG300" s="198">
        <f>IFERROR((SUM($J36:DG36)*$F300)/12,0)</f>
        <v>0</v>
      </c>
      <c r="DH300" s="198">
        <f>IFERROR((SUM($J36:DH36)*$F300)/12,0)</f>
        <v>0</v>
      </c>
      <c r="DI300" s="198">
        <f>IFERROR((SUM($J36:DI36)*$F300)/12,0)</f>
        <v>0</v>
      </c>
      <c r="DJ300" s="198">
        <f>IFERROR((SUM($J36:DJ36)*$F300)/12,0)</f>
        <v>0</v>
      </c>
      <c r="DK300" s="198">
        <f>IFERROR((SUM($J36:DK36)*$F300)/12,0)</f>
        <v>0</v>
      </c>
      <c r="DL300" s="198">
        <f>IFERROR((SUM($J36:DL36)*$F300)/12,0)</f>
        <v>0</v>
      </c>
      <c r="DM300" s="198">
        <f>IFERROR((SUM($J36:DM36)*$F300)/12,0)</f>
        <v>0</v>
      </c>
      <c r="DN300" s="198">
        <f>IFERROR((SUM($J36:DN36)*$F300)/12,0)</f>
        <v>0</v>
      </c>
      <c r="DO300" s="198">
        <f>IFERROR((SUM($J36:DO36)*$F300)/12,0)</f>
        <v>0</v>
      </c>
      <c r="DP300" s="198">
        <f>IFERROR((SUM($J36:DP36)*$F300)/12,0)</f>
        <v>0</v>
      </c>
      <c r="DQ300" s="198">
        <f>IFERROR((SUM($J36:DQ36)*$F300)/12,0)</f>
        <v>0</v>
      </c>
      <c r="DR300" s="198">
        <f>IFERROR((SUM($J36:DR36)*$F300)/12,0)</f>
        <v>0</v>
      </c>
      <c r="DS300" s="198">
        <f>IFERROR((SUM($J36:DS36)*$F300)/12,0)</f>
        <v>0</v>
      </c>
      <c r="DT300" s="198">
        <f>IFERROR((SUM($J36:DT36)*$F300)/12,0)</f>
        <v>0</v>
      </c>
      <c r="DU300" s="198">
        <f>IFERROR((SUM($J36:DU36)*$F300)/12,0)</f>
        <v>0</v>
      </c>
      <c r="DV300" s="198">
        <f>IFERROR((SUM($J36:DV36)*$F300)/12,0)</f>
        <v>0</v>
      </c>
      <c r="DW300" s="198">
        <f>IFERROR((SUM($J36:DW36)*$F300)/12,0)</f>
        <v>0</v>
      </c>
      <c r="DX300" s="198">
        <f>IFERROR((SUM($J36:DX36)*$F300)/12,0)</f>
        <v>0</v>
      </c>
      <c r="DY300" s="198">
        <f>IFERROR((SUM($J36:DY36)*$F300)/12,0)</f>
        <v>0</v>
      </c>
    </row>
    <row r="301" spans="3:129" ht="22" thickTop="1" thickBot="1" x14ac:dyDescent="0.4">
      <c r="C301" s="189">
        <f t="shared" ref="C301:C316" si="375">C37</f>
        <v>0</v>
      </c>
      <c r="D301" s="190" t="str">
        <f t="shared" ref="D301:E301" si="376">+D235</f>
        <v/>
      </c>
      <c r="E301" s="190" t="str">
        <f t="shared" si="376"/>
        <v>Amm.to Immateriale</v>
      </c>
      <c r="F301" s="197">
        <f t="shared" si="351"/>
        <v>0</v>
      </c>
      <c r="J301" s="198">
        <f t="shared" si="341"/>
        <v>0</v>
      </c>
      <c r="K301" s="198">
        <f>IFERROR((SUM($J37:K37)*$F301)/12,0)</f>
        <v>0</v>
      </c>
      <c r="L301" s="198">
        <f>IFERROR((SUM($J37:L37)*$F301)/12,0)</f>
        <v>0</v>
      </c>
      <c r="M301" s="198">
        <f>IFERROR((SUM($J37:M37)*$F301)/12,0)</f>
        <v>0</v>
      </c>
      <c r="N301" s="198">
        <f>IFERROR((SUM($J37:N37)*$F301)/12,0)</f>
        <v>0</v>
      </c>
      <c r="O301" s="198">
        <f>IFERROR((SUM($J37:O37)*$F301)/12,0)</f>
        <v>0</v>
      </c>
      <c r="P301" s="198">
        <f>IFERROR((SUM($J37:P37)*$F301)/12,0)</f>
        <v>0</v>
      </c>
      <c r="Q301" s="198">
        <f>IFERROR((SUM($J37:Q37)*$F301)/12,0)</f>
        <v>0</v>
      </c>
      <c r="R301" s="198">
        <f>IFERROR((SUM($J37:R37)*$F301)/12,0)</f>
        <v>0</v>
      </c>
      <c r="S301" s="198">
        <f>IFERROR((SUM($J37:S37)*$F301)/12,0)</f>
        <v>0</v>
      </c>
      <c r="T301" s="198">
        <f>IFERROR((SUM($J37:T37)*$F301)/12,0)</f>
        <v>0</v>
      </c>
      <c r="U301" s="198">
        <f>IFERROR((SUM($J37:U37)*$F301)/12,0)</f>
        <v>0</v>
      </c>
      <c r="V301" s="198">
        <f>IFERROR((SUM($J37:V37)*$F301)/12,0)</f>
        <v>0</v>
      </c>
      <c r="W301" s="198">
        <f>IFERROR((SUM($J37:W37)*$F301)/12,0)</f>
        <v>0</v>
      </c>
      <c r="X301" s="198">
        <f>IFERROR((SUM($J37:X37)*$F301)/12,0)</f>
        <v>0</v>
      </c>
      <c r="Y301" s="198">
        <f>IFERROR((SUM($J37:Y37)*$F301)/12,0)</f>
        <v>0</v>
      </c>
      <c r="Z301" s="198">
        <f>IFERROR((SUM($J37:Z37)*$F301)/12,0)</f>
        <v>0</v>
      </c>
      <c r="AA301" s="198">
        <f>IFERROR((SUM($J37:AA37)*$F301)/12,0)</f>
        <v>0</v>
      </c>
      <c r="AB301" s="198">
        <f>IFERROR((SUM($J37:AB37)*$F301)/12,0)</f>
        <v>0</v>
      </c>
      <c r="AC301" s="198">
        <f>IFERROR((SUM($J37:AC37)*$F301)/12,0)</f>
        <v>0</v>
      </c>
      <c r="AD301" s="198">
        <f>IFERROR((SUM($J37:AD37)*$F301)/12,0)</f>
        <v>0</v>
      </c>
      <c r="AE301" s="198">
        <f>IFERROR((SUM($J37:AE37)*$F301)/12,0)</f>
        <v>0</v>
      </c>
      <c r="AF301" s="198">
        <f>IFERROR((SUM($J37:AF37)*$F301)/12,0)</f>
        <v>0</v>
      </c>
      <c r="AG301" s="198">
        <f>IFERROR((SUM($J37:AG37)*$F301)/12,0)</f>
        <v>0</v>
      </c>
      <c r="AH301" s="198">
        <f>IFERROR((SUM($J37:AH37)*$F301)/12,0)</f>
        <v>0</v>
      </c>
      <c r="AI301" s="198">
        <f>IFERROR((SUM($J37:AI37)*$F301)/12,0)</f>
        <v>0</v>
      </c>
      <c r="AJ301" s="198">
        <f>IFERROR((SUM($J37:AJ37)*$F301)/12,0)</f>
        <v>0</v>
      </c>
      <c r="AK301" s="198">
        <f>IFERROR((SUM($J37:AK37)*$F301)/12,0)</f>
        <v>0</v>
      </c>
      <c r="AL301" s="198">
        <f>IFERROR((SUM($J37:AL37)*$F301)/12,0)</f>
        <v>0</v>
      </c>
      <c r="AM301" s="198">
        <f>IFERROR((SUM($J37:AM37)*$F301)/12,0)</f>
        <v>0</v>
      </c>
      <c r="AN301" s="198">
        <f>IFERROR((SUM($J37:AN37)*$F301)/12,0)</f>
        <v>0</v>
      </c>
      <c r="AO301" s="198">
        <f>IFERROR((SUM($J37:AO37)*$F301)/12,0)</f>
        <v>0</v>
      </c>
      <c r="AP301" s="198">
        <f>IFERROR((SUM($J37:AP37)*$F301)/12,0)</f>
        <v>0</v>
      </c>
      <c r="AQ301" s="198">
        <f>IFERROR((SUM($J37:AQ37)*$F301)/12,0)</f>
        <v>0</v>
      </c>
      <c r="AR301" s="198">
        <f>IFERROR((SUM($J37:AR37)*$F301)/12,0)</f>
        <v>0</v>
      </c>
      <c r="AS301" s="198">
        <f>IFERROR((SUM($J37:AS37)*$F301)/12,0)</f>
        <v>0</v>
      </c>
      <c r="AT301" s="198">
        <f>IFERROR((SUM($J37:AT37)*$F301)/12,0)</f>
        <v>0</v>
      </c>
      <c r="AU301" s="198">
        <f>IFERROR((SUM($J37:AU37)*$F301)/12,0)</f>
        <v>0</v>
      </c>
      <c r="AV301" s="198">
        <f>IFERROR((SUM($J37:AV37)*$F301)/12,0)</f>
        <v>0</v>
      </c>
      <c r="AW301" s="198">
        <f>IFERROR((SUM($J37:AW37)*$F301)/12,0)</f>
        <v>0</v>
      </c>
      <c r="AX301" s="198">
        <f>IFERROR((SUM($J37:AX37)*$F301)/12,0)</f>
        <v>0</v>
      </c>
      <c r="AY301" s="198">
        <f>IFERROR((SUM($J37:AY37)*$F301)/12,0)</f>
        <v>0</v>
      </c>
      <c r="AZ301" s="198">
        <f>IFERROR((SUM($J37:AZ37)*$F301)/12,0)</f>
        <v>0</v>
      </c>
      <c r="BA301" s="198">
        <f>IFERROR((SUM($J37:BA37)*$F301)/12,0)</f>
        <v>0</v>
      </c>
      <c r="BB301" s="198">
        <f>IFERROR((SUM($J37:BB37)*$F301)/12,0)</f>
        <v>0</v>
      </c>
      <c r="BC301" s="198">
        <f>IFERROR((SUM($J37:BC37)*$F301)/12,0)</f>
        <v>0</v>
      </c>
      <c r="BD301" s="198">
        <f>IFERROR((SUM($J37:BD37)*$F301)/12,0)</f>
        <v>0</v>
      </c>
      <c r="BE301" s="198">
        <f>IFERROR((SUM($J37:BE37)*$F301)/12,0)</f>
        <v>0</v>
      </c>
      <c r="BF301" s="198">
        <f>IFERROR((SUM($J37:BF37)*$F301)/12,0)</f>
        <v>0</v>
      </c>
      <c r="BG301" s="198">
        <f>IFERROR((SUM($J37:BG37)*$F301)/12,0)</f>
        <v>0</v>
      </c>
      <c r="BH301" s="198">
        <f>IFERROR((SUM($J37:BH37)*$F301)/12,0)</f>
        <v>0</v>
      </c>
      <c r="BI301" s="198">
        <f>IFERROR((SUM($J37:BI37)*$F301)/12,0)</f>
        <v>0</v>
      </c>
      <c r="BJ301" s="198">
        <f>IFERROR((SUM($J37:BJ37)*$F301)/12,0)</f>
        <v>0</v>
      </c>
      <c r="BK301" s="198">
        <f>IFERROR((SUM($J37:BK37)*$F301)/12,0)</f>
        <v>0</v>
      </c>
      <c r="BL301" s="198">
        <f>IFERROR((SUM($J37:BL37)*$F301)/12,0)</f>
        <v>0</v>
      </c>
      <c r="BM301" s="198">
        <f>IFERROR((SUM($J37:BM37)*$F301)/12,0)</f>
        <v>0</v>
      </c>
      <c r="BN301" s="198">
        <f>IFERROR((SUM($J37:BN37)*$F301)/12,0)</f>
        <v>0</v>
      </c>
      <c r="BO301" s="198">
        <f>IFERROR((SUM($J37:BO37)*$F301)/12,0)</f>
        <v>0</v>
      </c>
      <c r="BP301" s="198">
        <f>IFERROR((SUM($J37:BP37)*$F301)/12,0)</f>
        <v>0</v>
      </c>
      <c r="BQ301" s="198">
        <f>IFERROR((SUM($J37:BQ37)*$F301)/12,0)</f>
        <v>0</v>
      </c>
      <c r="BR301" s="198">
        <f>IFERROR((SUM($J37:BR37)*$F301)/12,0)</f>
        <v>0</v>
      </c>
      <c r="BS301" s="198">
        <f>IFERROR((SUM($J37:BS37)*$F301)/12,0)</f>
        <v>0</v>
      </c>
      <c r="BT301" s="198">
        <f>IFERROR((SUM($J37:BT37)*$F301)/12,0)</f>
        <v>0</v>
      </c>
      <c r="BU301" s="198">
        <f>IFERROR((SUM($J37:BU37)*$F301)/12,0)</f>
        <v>0</v>
      </c>
      <c r="BV301" s="198">
        <f>IFERROR((SUM($J37:BV37)*$F301)/12,0)</f>
        <v>0</v>
      </c>
      <c r="BW301" s="198">
        <f>IFERROR((SUM($J37:BW37)*$F301)/12,0)</f>
        <v>0</v>
      </c>
      <c r="BX301" s="198">
        <f>IFERROR((SUM($J37:BX37)*$F301)/12,0)</f>
        <v>0</v>
      </c>
      <c r="BY301" s="198">
        <f>IFERROR((SUM($J37:BY37)*$F301)/12,0)</f>
        <v>0</v>
      </c>
      <c r="BZ301" s="198">
        <f>IFERROR((SUM($J37:BZ37)*$F301)/12,0)</f>
        <v>0</v>
      </c>
      <c r="CA301" s="198">
        <f>IFERROR((SUM($J37:CA37)*$F301)/12,0)</f>
        <v>0</v>
      </c>
      <c r="CB301" s="198">
        <f>IFERROR((SUM($J37:CB37)*$F301)/12,0)</f>
        <v>0</v>
      </c>
      <c r="CC301" s="198">
        <f>IFERROR((SUM($J37:CC37)*$F301)/12,0)</f>
        <v>0</v>
      </c>
      <c r="CD301" s="198">
        <f>IFERROR((SUM($J37:CD37)*$F301)/12,0)</f>
        <v>0</v>
      </c>
      <c r="CE301" s="198">
        <f>IFERROR((SUM($J37:CE37)*$F301)/12,0)</f>
        <v>0</v>
      </c>
      <c r="CF301" s="198">
        <f>IFERROR((SUM($J37:CF37)*$F301)/12,0)</f>
        <v>0</v>
      </c>
      <c r="CG301" s="198">
        <f>IFERROR((SUM($J37:CG37)*$F301)/12,0)</f>
        <v>0</v>
      </c>
      <c r="CH301" s="198">
        <f>IFERROR((SUM($J37:CH37)*$F301)/12,0)</f>
        <v>0</v>
      </c>
      <c r="CI301" s="198">
        <f>IFERROR((SUM($J37:CI37)*$F301)/12,0)</f>
        <v>0</v>
      </c>
      <c r="CJ301" s="198">
        <f>IFERROR((SUM($J37:CJ37)*$F301)/12,0)</f>
        <v>0</v>
      </c>
      <c r="CK301" s="198">
        <f>IFERROR((SUM($J37:CK37)*$F301)/12,0)</f>
        <v>0</v>
      </c>
      <c r="CL301" s="198">
        <f>IFERROR((SUM($J37:CL37)*$F301)/12,0)</f>
        <v>0</v>
      </c>
      <c r="CM301" s="198">
        <f>IFERROR((SUM($J37:CM37)*$F301)/12,0)</f>
        <v>0</v>
      </c>
      <c r="CN301" s="198">
        <f>IFERROR((SUM($J37:CN37)*$F301)/12,0)</f>
        <v>0</v>
      </c>
      <c r="CO301" s="198">
        <f>IFERROR((SUM($J37:CO37)*$F301)/12,0)</f>
        <v>0</v>
      </c>
      <c r="CP301" s="198">
        <f>IFERROR((SUM($J37:CP37)*$F301)/12,0)</f>
        <v>0</v>
      </c>
      <c r="CQ301" s="198">
        <f>IFERROR((SUM($J37:CQ37)*$F301)/12,0)</f>
        <v>0</v>
      </c>
      <c r="CR301" s="198">
        <f>IFERROR((SUM($J37:CR37)*$F301)/12,0)</f>
        <v>0</v>
      </c>
      <c r="CS301" s="198">
        <f>IFERROR((SUM($J37:CS37)*$F301)/12,0)</f>
        <v>0</v>
      </c>
      <c r="CT301" s="198">
        <f>IFERROR((SUM($J37:CT37)*$F301)/12,0)</f>
        <v>0</v>
      </c>
      <c r="CU301" s="198">
        <f>IFERROR((SUM($J37:CU37)*$F301)/12,0)</f>
        <v>0</v>
      </c>
      <c r="CV301" s="198">
        <f>IFERROR((SUM($J37:CV37)*$F301)/12,0)</f>
        <v>0</v>
      </c>
      <c r="CW301" s="198">
        <f>IFERROR((SUM($J37:CW37)*$F301)/12,0)</f>
        <v>0</v>
      </c>
      <c r="CX301" s="198">
        <f>IFERROR((SUM($J37:CX37)*$F301)/12,0)</f>
        <v>0</v>
      </c>
      <c r="CY301" s="198">
        <f>IFERROR((SUM($J37:CY37)*$F301)/12,0)</f>
        <v>0</v>
      </c>
      <c r="CZ301" s="198">
        <f>IFERROR((SUM($J37:CZ37)*$F301)/12,0)</f>
        <v>0</v>
      </c>
      <c r="DA301" s="198">
        <f>IFERROR((SUM($J37:DA37)*$F301)/12,0)</f>
        <v>0</v>
      </c>
      <c r="DB301" s="198">
        <f>IFERROR((SUM($J37:DB37)*$F301)/12,0)</f>
        <v>0</v>
      </c>
      <c r="DC301" s="198">
        <f>IFERROR((SUM($J37:DC37)*$F301)/12,0)</f>
        <v>0</v>
      </c>
      <c r="DD301" s="198">
        <f>IFERROR((SUM($J37:DD37)*$F301)/12,0)</f>
        <v>0</v>
      </c>
      <c r="DE301" s="198">
        <f>IFERROR((SUM($J37:DE37)*$F301)/12,0)</f>
        <v>0</v>
      </c>
      <c r="DF301" s="198">
        <f>IFERROR((SUM($J37:DF37)*$F301)/12,0)</f>
        <v>0</v>
      </c>
      <c r="DG301" s="198">
        <f>IFERROR((SUM($J37:DG37)*$F301)/12,0)</f>
        <v>0</v>
      </c>
      <c r="DH301" s="198">
        <f>IFERROR((SUM($J37:DH37)*$F301)/12,0)</f>
        <v>0</v>
      </c>
      <c r="DI301" s="198">
        <f>IFERROR((SUM($J37:DI37)*$F301)/12,0)</f>
        <v>0</v>
      </c>
      <c r="DJ301" s="198">
        <f>IFERROR((SUM($J37:DJ37)*$F301)/12,0)</f>
        <v>0</v>
      </c>
      <c r="DK301" s="198">
        <f>IFERROR((SUM($J37:DK37)*$F301)/12,0)</f>
        <v>0</v>
      </c>
      <c r="DL301" s="198">
        <f>IFERROR((SUM($J37:DL37)*$F301)/12,0)</f>
        <v>0</v>
      </c>
      <c r="DM301" s="198">
        <f>IFERROR((SUM($J37:DM37)*$F301)/12,0)</f>
        <v>0</v>
      </c>
      <c r="DN301" s="198">
        <f>IFERROR((SUM($J37:DN37)*$F301)/12,0)</f>
        <v>0</v>
      </c>
      <c r="DO301" s="198">
        <f>IFERROR((SUM($J37:DO37)*$F301)/12,0)</f>
        <v>0</v>
      </c>
      <c r="DP301" s="198">
        <f>IFERROR((SUM($J37:DP37)*$F301)/12,0)</f>
        <v>0</v>
      </c>
      <c r="DQ301" s="198">
        <f>IFERROR((SUM($J37:DQ37)*$F301)/12,0)</f>
        <v>0</v>
      </c>
      <c r="DR301" s="198">
        <f>IFERROR((SUM($J37:DR37)*$F301)/12,0)</f>
        <v>0</v>
      </c>
      <c r="DS301" s="198">
        <f>IFERROR((SUM($J37:DS37)*$F301)/12,0)</f>
        <v>0</v>
      </c>
      <c r="DT301" s="198">
        <f>IFERROR((SUM($J37:DT37)*$F301)/12,0)</f>
        <v>0</v>
      </c>
      <c r="DU301" s="198">
        <f>IFERROR((SUM($J37:DU37)*$F301)/12,0)</f>
        <v>0</v>
      </c>
      <c r="DV301" s="198">
        <f>IFERROR((SUM($J37:DV37)*$F301)/12,0)</f>
        <v>0</v>
      </c>
      <c r="DW301" s="198">
        <f>IFERROR((SUM($J37:DW37)*$F301)/12,0)</f>
        <v>0</v>
      </c>
      <c r="DX301" s="198">
        <f>IFERROR((SUM($J37:DX37)*$F301)/12,0)</f>
        <v>0</v>
      </c>
      <c r="DY301" s="198">
        <f>IFERROR((SUM($J37:DY37)*$F301)/12,0)</f>
        <v>0</v>
      </c>
    </row>
    <row r="302" spans="3:129" ht="22" thickTop="1" thickBot="1" x14ac:dyDescent="0.4">
      <c r="C302" s="189">
        <f t="shared" si="375"/>
        <v>0</v>
      </c>
      <c r="D302" s="190" t="str">
        <f t="shared" ref="D302:E302" si="377">+D236</f>
        <v/>
      </c>
      <c r="E302" s="190" t="str">
        <f t="shared" si="377"/>
        <v>Amm.to Immateriale</v>
      </c>
      <c r="F302" s="197">
        <f t="shared" si="351"/>
        <v>0</v>
      </c>
      <c r="J302" s="198">
        <f t="shared" si="341"/>
        <v>0</v>
      </c>
      <c r="K302" s="198">
        <f>IFERROR((SUM($J38:K38)*$F302)/12,0)</f>
        <v>0</v>
      </c>
      <c r="L302" s="198">
        <f>IFERROR((SUM($J38:L38)*$F302)/12,0)</f>
        <v>0</v>
      </c>
      <c r="M302" s="198">
        <f>IFERROR((SUM($J38:M38)*$F302)/12,0)</f>
        <v>0</v>
      </c>
      <c r="N302" s="198">
        <f>IFERROR((SUM($J38:N38)*$F302)/12,0)</f>
        <v>0</v>
      </c>
      <c r="O302" s="198">
        <f>IFERROR((SUM($J38:O38)*$F302)/12,0)</f>
        <v>0</v>
      </c>
      <c r="P302" s="198">
        <f>IFERROR((SUM($J38:P38)*$F302)/12,0)</f>
        <v>0</v>
      </c>
      <c r="Q302" s="198">
        <f>IFERROR((SUM($J38:Q38)*$F302)/12,0)</f>
        <v>0</v>
      </c>
      <c r="R302" s="198">
        <f>IFERROR((SUM($J38:R38)*$F302)/12,0)</f>
        <v>0</v>
      </c>
      <c r="S302" s="198">
        <f>IFERROR((SUM($J38:S38)*$F302)/12,0)</f>
        <v>0</v>
      </c>
      <c r="T302" s="198">
        <f>IFERROR((SUM($J38:T38)*$F302)/12,0)</f>
        <v>0</v>
      </c>
      <c r="U302" s="198">
        <f>IFERROR((SUM($J38:U38)*$F302)/12,0)</f>
        <v>0</v>
      </c>
      <c r="V302" s="198">
        <f>IFERROR((SUM($J38:V38)*$F302)/12,0)</f>
        <v>0</v>
      </c>
      <c r="W302" s="198">
        <f>IFERROR((SUM($J38:W38)*$F302)/12,0)</f>
        <v>0</v>
      </c>
      <c r="X302" s="198">
        <f>IFERROR((SUM($J38:X38)*$F302)/12,0)</f>
        <v>0</v>
      </c>
      <c r="Y302" s="198">
        <f>IFERROR((SUM($J38:Y38)*$F302)/12,0)</f>
        <v>0</v>
      </c>
      <c r="Z302" s="198">
        <f>IFERROR((SUM($J38:Z38)*$F302)/12,0)</f>
        <v>0</v>
      </c>
      <c r="AA302" s="198">
        <f>IFERROR((SUM($J38:AA38)*$F302)/12,0)</f>
        <v>0</v>
      </c>
      <c r="AB302" s="198">
        <f>IFERROR((SUM($J38:AB38)*$F302)/12,0)</f>
        <v>0</v>
      </c>
      <c r="AC302" s="198">
        <f>IFERROR((SUM($J38:AC38)*$F302)/12,0)</f>
        <v>0</v>
      </c>
      <c r="AD302" s="198">
        <f>IFERROR((SUM($J38:AD38)*$F302)/12,0)</f>
        <v>0</v>
      </c>
      <c r="AE302" s="198">
        <f>IFERROR((SUM($J38:AE38)*$F302)/12,0)</f>
        <v>0</v>
      </c>
      <c r="AF302" s="198">
        <f>IFERROR((SUM($J38:AF38)*$F302)/12,0)</f>
        <v>0</v>
      </c>
      <c r="AG302" s="198">
        <f>IFERROR((SUM($J38:AG38)*$F302)/12,0)</f>
        <v>0</v>
      </c>
      <c r="AH302" s="198">
        <f>IFERROR((SUM($J38:AH38)*$F302)/12,0)</f>
        <v>0</v>
      </c>
      <c r="AI302" s="198">
        <f>IFERROR((SUM($J38:AI38)*$F302)/12,0)</f>
        <v>0</v>
      </c>
      <c r="AJ302" s="198">
        <f>IFERROR((SUM($J38:AJ38)*$F302)/12,0)</f>
        <v>0</v>
      </c>
      <c r="AK302" s="198">
        <f>IFERROR((SUM($J38:AK38)*$F302)/12,0)</f>
        <v>0</v>
      </c>
      <c r="AL302" s="198">
        <f>IFERROR((SUM($J38:AL38)*$F302)/12,0)</f>
        <v>0</v>
      </c>
      <c r="AM302" s="198">
        <f>IFERROR((SUM($J38:AM38)*$F302)/12,0)</f>
        <v>0</v>
      </c>
      <c r="AN302" s="198">
        <f>IFERROR((SUM($J38:AN38)*$F302)/12,0)</f>
        <v>0</v>
      </c>
      <c r="AO302" s="198">
        <f>IFERROR((SUM($J38:AO38)*$F302)/12,0)</f>
        <v>0</v>
      </c>
      <c r="AP302" s="198">
        <f>IFERROR((SUM($J38:AP38)*$F302)/12,0)</f>
        <v>0</v>
      </c>
      <c r="AQ302" s="198">
        <f>IFERROR((SUM($J38:AQ38)*$F302)/12,0)</f>
        <v>0</v>
      </c>
      <c r="AR302" s="198">
        <f>IFERROR((SUM($J38:AR38)*$F302)/12,0)</f>
        <v>0</v>
      </c>
      <c r="AS302" s="198">
        <f>IFERROR((SUM($J38:AS38)*$F302)/12,0)</f>
        <v>0</v>
      </c>
      <c r="AT302" s="198">
        <f>IFERROR((SUM($J38:AT38)*$F302)/12,0)</f>
        <v>0</v>
      </c>
      <c r="AU302" s="198">
        <f>IFERROR((SUM($J38:AU38)*$F302)/12,0)</f>
        <v>0</v>
      </c>
      <c r="AV302" s="198">
        <f>IFERROR((SUM($J38:AV38)*$F302)/12,0)</f>
        <v>0</v>
      </c>
      <c r="AW302" s="198">
        <f>IFERROR((SUM($J38:AW38)*$F302)/12,0)</f>
        <v>0</v>
      </c>
      <c r="AX302" s="198">
        <f>IFERROR((SUM($J38:AX38)*$F302)/12,0)</f>
        <v>0</v>
      </c>
      <c r="AY302" s="198">
        <f>IFERROR((SUM($J38:AY38)*$F302)/12,0)</f>
        <v>0</v>
      </c>
      <c r="AZ302" s="198">
        <f>IFERROR((SUM($J38:AZ38)*$F302)/12,0)</f>
        <v>0</v>
      </c>
      <c r="BA302" s="198">
        <f>IFERROR((SUM($J38:BA38)*$F302)/12,0)</f>
        <v>0</v>
      </c>
      <c r="BB302" s="198">
        <f>IFERROR((SUM($J38:BB38)*$F302)/12,0)</f>
        <v>0</v>
      </c>
      <c r="BC302" s="198">
        <f>IFERROR((SUM($J38:BC38)*$F302)/12,0)</f>
        <v>0</v>
      </c>
      <c r="BD302" s="198">
        <f>IFERROR((SUM($J38:BD38)*$F302)/12,0)</f>
        <v>0</v>
      </c>
      <c r="BE302" s="198">
        <f>IFERROR((SUM($J38:BE38)*$F302)/12,0)</f>
        <v>0</v>
      </c>
      <c r="BF302" s="198">
        <f>IFERROR((SUM($J38:BF38)*$F302)/12,0)</f>
        <v>0</v>
      </c>
      <c r="BG302" s="198">
        <f>IFERROR((SUM($J38:BG38)*$F302)/12,0)</f>
        <v>0</v>
      </c>
      <c r="BH302" s="198">
        <f>IFERROR((SUM($J38:BH38)*$F302)/12,0)</f>
        <v>0</v>
      </c>
      <c r="BI302" s="198">
        <f>IFERROR((SUM($J38:BI38)*$F302)/12,0)</f>
        <v>0</v>
      </c>
      <c r="BJ302" s="198">
        <f>IFERROR((SUM($J38:BJ38)*$F302)/12,0)</f>
        <v>0</v>
      </c>
      <c r="BK302" s="198">
        <f>IFERROR((SUM($J38:BK38)*$F302)/12,0)</f>
        <v>0</v>
      </c>
      <c r="BL302" s="198">
        <f>IFERROR((SUM($J38:BL38)*$F302)/12,0)</f>
        <v>0</v>
      </c>
      <c r="BM302" s="198">
        <f>IFERROR((SUM($J38:BM38)*$F302)/12,0)</f>
        <v>0</v>
      </c>
      <c r="BN302" s="198">
        <f>IFERROR((SUM($J38:BN38)*$F302)/12,0)</f>
        <v>0</v>
      </c>
      <c r="BO302" s="198">
        <f>IFERROR((SUM($J38:BO38)*$F302)/12,0)</f>
        <v>0</v>
      </c>
      <c r="BP302" s="198">
        <f>IFERROR((SUM($J38:BP38)*$F302)/12,0)</f>
        <v>0</v>
      </c>
      <c r="BQ302" s="198">
        <f>IFERROR((SUM($J38:BQ38)*$F302)/12,0)</f>
        <v>0</v>
      </c>
      <c r="BR302" s="198">
        <f>IFERROR((SUM($J38:BR38)*$F302)/12,0)</f>
        <v>0</v>
      </c>
      <c r="BS302" s="198">
        <f>IFERROR((SUM($J38:BS38)*$F302)/12,0)</f>
        <v>0</v>
      </c>
      <c r="BT302" s="198">
        <f>IFERROR((SUM($J38:BT38)*$F302)/12,0)</f>
        <v>0</v>
      </c>
      <c r="BU302" s="198">
        <f>IFERROR((SUM($J38:BU38)*$F302)/12,0)</f>
        <v>0</v>
      </c>
      <c r="BV302" s="198">
        <f>IFERROR((SUM($J38:BV38)*$F302)/12,0)</f>
        <v>0</v>
      </c>
      <c r="BW302" s="198">
        <f>IFERROR((SUM($J38:BW38)*$F302)/12,0)</f>
        <v>0</v>
      </c>
      <c r="BX302" s="198">
        <f>IFERROR((SUM($J38:BX38)*$F302)/12,0)</f>
        <v>0</v>
      </c>
      <c r="BY302" s="198">
        <f>IFERROR((SUM($J38:BY38)*$F302)/12,0)</f>
        <v>0</v>
      </c>
      <c r="BZ302" s="198">
        <f>IFERROR((SUM($J38:BZ38)*$F302)/12,0)</f>
        <v>0</v>
      </c>
      <c r="CA302" s="198">
        <f>IFERROR((SUM($J38:CA38)*$F302)/12,0)</f>
        <v>0</v>
      </c>
      <c r="CB302" s="198">
        <f>IFERROR((SUM($J38:CB38)*$F302)/12,0)</f>
        <v>0</v>
      </c>
      <c r="CC302" s="198">
        <f>IFERROR((SUM($J38:CC38)*$F302)/12,0)</f>
        <v>0</v>
      </c>
      <c r="CD302" s="198">
        <f>IFERROR((SUM($J38:CD38)*$F302)/12,0)</f>
        <v>0</v>
      </c>
      <c r="CE302" s="198">
        <f>IFERROR((SUM($J38:CE38)*$F302)/12,0)</f>
        <v>0</v>
      </c>
      <c r="CF302" s="198">
        <f>IFERROR((SUM($J38:CF38)*$F302)/12,0)</f>
        <v>0</v>
      </c>
      <c r="CG302" s="198">
        <f>IFERROR((SUM($J38:CG38)*$F302)/12,0)</f>
        <v>0</v>
      </c>
      <c r="CH302" s="198">
        <f>IFERROR((SUM($J38:CH38)*$F302)/12,0)</f>
        <v>0</v>
      </c>
      <c r="CI302" s="198">
        <f>IFERROR((SUM($J38:CI38)*$F302)/12,0)</f>
        <v>0</v>
      </c>
      <c r="CJ302" s="198">
        <f>IFERROR((SUM($J38:CJ38)*$F302)/12,0)</f>
        <v>0</v>
      </c>
      <c r="CK302" s="198">
        <f>IFERROR((SUM($J38:CK38)*$F302)/12,0)</f>
        <v>0</v>
      </c>
      <c r="CL302" s="198">
        <f>IFERROR((SUM($J38:CL38)*$F302)/12,0)</f>
        <v>0</v>
      </c>
      <c r="CM302" s="198">
        <f>IFERROR((SUM($J38:CM38)*$F302)/12,0)</f>
        <v>0</v>
      </c>
      <c r="CN302" s="198">
        <f>IFERROR((SUM($J38:CN38)*$F302)/12,0)</f>
        <v>0</v>
      </c>
      <c r="CO302" s="198">
        <f>IFERROR((SUM($J38:CO38)*$F302)/12,0)</f>
        <v>0</v>
      </c>
      <c r="CP302" s="198">
        <f>IFERROR((SUM($J38:CP38)*$F302)/12,0)</f>
        <v>0</v>
      </c>
      <c r="CQ302" s="198">
        <f>IFERROR((SUM($J38:CQ38)*$F302)/12,0)</f>
        <v>0</v>
      </c>
      <c r="CR302" s="198">
        <f>IFERROR((SUM($J38:CR38)*$F302)/12,0)</f>
        <v>0</v>
      </c>
      <c r="CS302" s="198">
        <f>IFERROR((SUM($J38:CS38)*$F302)/12,0)</f>
        <v>0</v>
      </c>
      <c r="CT302" s="198">
        <f>IFERROR((SUM($J38:CT38)*$F302)/12,0)</f>
        <v>0</v>
      </c>
      <c r="CU302" s="198">
        <f>IFERROR((SUM($J38:CU38)*$F302)/12,0)</f>
        <v>0</v>
      </c>
      <c r="CV302" s="198">
        <f>IFERROR((SUM($J38:CV38)*$F302)/12,0)</f>
        <v>0</v>
      </c>
      <c r="CW302" s="198">
        <f>IFERROR((SUM($J38:CW38)*$F302)/12,0)</f>
        <v>0</v>
      </c>
      <c r="CX302" s="198">
        <f>IFERROR((SUM($J38:CX38)*$F302)/12,0)</f>
        <v>0</v>
      </c>
      <c r="CY302" s="198">
        <f>IFERROR((SUM($J38:CY38)*$F302)/12,0)</f>
        <v>0</v>
      </c>
      <c r="CZ302" s="198">
        <f>IFERROR((SUM($J38:CZ38)*$F302)/12,0)</f>
        <v>0</v>
      </c>
      <c r="DA302" s="198">
        <f>IFERROR((SUM($J38:DA38)*$F302)/12,0)</f>
        <v>0</v>
      </c>
      <c r="DB302" s="198">
        <f>IFERROR((SUM($J38:DB38)*$F302)/12,0)</f>
        <v>0</v>
      </c>
      <c r="DC302" s="198">
        <f>IFERROR((SUM($J38:DC38)*$F302)/12,0)</f>
        <v>0</v>
      </c>
      <c r="DD302" s="198">
        <f>IFERROR((SUM($J38:DD38)*$F302)/12,0)</f>
        <v>0</v>
      </c>
      <c r="DE302" s="198">
        <f>IFERROR((SUM($J38:DE38)*$F302)/12,0)</f>
        <v>0</v>
      </c>
      <c r="DF302" s="198">
        <f>IFERROR((SUM($J38:DF38)*$F302)/12,0)</f>
        <v>0</v>
      </c>
      <c r="DG302" s="198">
        <f>IFERROR((SUM($J38:DG38)*$F302)/12,0)</f>
        <v>0</v>
      </c>
      <c r="DH302" s="198">
        <f>IFERROR((SUM($J38:DH38)*$F302)/12,0)</f>
        <v>0</v>
      </c>
      <c r="DI302" s="198">
        <f>IFERROR((SUM($J38:DI38)*$F302)/12,0)</f>
        <v>0</v>
      </c>
      <c r="DJ302" s="198">
        <f>IFERROR((SUM($J38:DJ38)*$F302)/12,0)</f>
        <v>0</v>
      </c>
      <c r="DK302" s="198">
        <f>IFERROR((SUM($J38:DK38)*$F302)/12,0)</f>
        <v>0</v>
      </c>
      <c r="DL302" s="198">
        <f>IFERROR((SUM($J38:DL38)*$F302)/12,0)</f>
        <v>0</v>
      </c>
      <c r="DM302" s="198">
        <f>IFERROR((SUM($J38:DM38)*$F302)/12,0)</f>
        <v>0</v>
      </c>
      <c r="DN302" s="198">
        <f>IFERROR((SUM($J38:DN38)*$F302)/12,0)</f>
        <v>0</v>
      </c>
      <c r="DO302" s="198">
        <f>IFERROR((SUM($J38:DO38)*$F302)/12,0)</f>
        <v>0</v>
      </c>
      <c r="DP302" s="198">
        <f>IFERROR((SUM($J38:DP38)*$F302)/12,0)</f>
        <v>0</v>
      </c>
      <c r="DQ302" s="198">
        <f>IFERROR((SUM($J38:DQ38)*$F302)/12,0)</f>
        <v>0</v>
      </c>
      <c r="DR302" s="198">
        <f>IFERROR((SUM($J38:DR38)*$F302)/12,0)</f>
        <v>0</v>
      </c>
      <c r="DS302" s="198">
        <f>IFERROR((SUM($J38:DS38)*$F302)/12,0)</f>
        <v>0</v>
      </c>
      <c r="DT302" s="198">
        <f>IFERROR((SUM($J38:DT38)*$F302)/12,0)</f>
        <v>0</v>
      </c>
      <c r="DU302" s="198">
        <f>IFERROR((SUM($J38:DU38)*$F302)/12,0)</f>
        <v>0</v>
      </c>
      <c r="DV302" s="198">
        <f>IFERROR((SUM($J38:DV38)*$F302)/12,0)</f>
        <v>0</v>
      </c>
      <c r="DW302" s="198">
        <f>IFERROR((SUM($J38:DW38)*$F302)/12,0)</f>
        <v>0</v>
      </c>
      <c r="DX302" s="198">
        <f>IFERROR((SUM($J38:DX38)*$F302)/12,0)</f>
        <v>0</v>
      </c>
      <c r="DY302" s="198">
        <f>IFERROR((SUM($J38:DY38)*$F302)/12,0)</f>
        <v>0</v>
      </c>
    </row>
    <row r="303" spans="3:129" ht="22" thickTop="1" thickBot="1" x14ac:dyDescent="0.4">
      <c r="C303" s="189">
        <f t="shared" si="375"/>
        <v>0</v>
      </c>
      <c r="D303" s="190" t="str">
        <f t="shared" ref="D303:E303" si="378">+D237</f>
        <v/>
      </c>
      <c r="E303" s="190" t="str">
        <f t="shared" si="378"/>
        <v>Amm.to Immateriale</v>
      </c>
      <c r="F303" s="197">
        <f t="shared" si="351"/>
        <v>0</v>
      </c>
      <c r="J303" s="198">
        <f t="shared" si="341"/>
        <v>0</v>
      </c>
      <c r="K303" s="198">
        <f>IFERROR((SUM($J39:K39)*$F303)/12,0)</f>
        <v>0</v>
      </c>
      <c r="L303" s="198">
        <f>IFERROR((SUM($J39:L39)*$F303)/12,0)</f>
        <v>0</v>
      </c>
      <c r="M303" s="198">
        <f>IFERROR((SUM($J39:M39)*$F303)/12,0)</f>
        <v>0</v>
      </c>
      <c r="N303" s="198">
        <f>IFERROR((SUM($J39:N39)*$F303)/12,0)</f>
        <v>0</v>
      </c>
      <c r="O303" s="198">
        <f>IFERROR((SUM($J39:O39)*$F303)/12,0)</f>
        <v>0</v>
      </c>
      <c r="P303" s="198">
        <f>IFERROR((SUM($J39:P39)*$F303)/12,0)</f>
        <v>0</v>
      </c>
      <c r="Q303" s="198">
        <f>IFERROR((SUM($J39:Q39)*$F303)/12,0)</f>
        <v>0</v>
      </c>
      <c r="R303" s="198">
        <f>IFERROR((SUM($J39:R39)*$F303)/12,0)</f>
        <v>0</v>
      </c>
      <c r="S303" s="198">
        <f>IFERROR((SUM($J39:S39)*$F303)/12,0)</f>
        <v>0</v>
      </c>
      <c r="T303" s="198">
        <f>IFERROR((SUM($J39:T39)*$F303)/12,0)</f>
        <v>0</v>
      </c>
      <c r="U303" s="198">
        <f>IFERROR((SUM($J39:U39)*$F303)/12,0)</f>
        <v>0</v>
      </c>
      <c r="V303" s="198">
        <f>IFERROR((SUM($J39:V39)*$F303)/12,0)</f>
        <v>0</v>
      </c>
      <c r="W303" s="198">
        <f>IFERROR((SUM($J39:W39)*$F303)/12,0)</f>
        <v>0</v>
      </c>
      <c r="X303" s="198">
        <f>IFERROR((SUM($J39:X39)*$F303)/12,0)</f>
        <v>0</v>
      </c>
      <c r="Y303" s="198">
        <f>IFERROR((SUM($J39:Y39)*$F303)/12,0)</f>
        <v>0</v>
      </c>
      <c r="Z303" s="198">
        <f>IFERROR((SUM($J39:Z39)*$F303)/12,0)</f>
        <v>0</v>
      </c>
      <c r="AA303" s="198">
        <f>IFERROR((SUM($J39:AA39)*$F303)/12,0)</f>
        <v>0</v>
      </c>
      <c r="AB303" s="198">
        <f>IFERROR((SUM($J39:AB39)*$F303)/12,0)</f>
        <v>0</v>
      </c>
      <c r="AC303" s="198">
        <f>IFERROR((SUM($J39:AC39)*$F303)/12,0)</f>
        <v>0</v>
      </c>
      <c r="AD303" s="198">
        <f>IFERROR((SUM($J39:AD39)*$F303)/12,0)</f>
        <v>0</v>
      </c>
      <c r="AE303" s="198">
        <f>IFERROR((SUM($J39:AE39)*$F303)/12,0)</f>
        <v>0</v>
      </c>
      <c r="AF303" s="198">
        <f>IFERROR((SUM($J39:AF39)*$F303)/12,0)</f>
        <v>0</v>
      </c>
      <c r="AG303" s="198">
        <f>IFERROR((SUM($J39:AG39)*$F303)/12,0)</f>
        <v>0</v>
      </c>
      <c r="AH303" s="198">
        <f>IFERROR((SUM($J39:AH39)*$F303)/12,0)</f>
        <v>0</v>
      </c>
      <c r="AI303" s="198">
        <f>IFERROR((SUM($J39:AI39)*$F303)/12,0)</f>
        <v>0</v>
      </c>
      <c r="AJ303" s="198">
        <f>IFERROR((SUM($J39:AJ39)*$F303)/12,0)</f>
        <v>0</v>
      </c>
      <c r="AK303" s="198">
        <f>IFERROR((SUM($J39:AK39)*$F303)/12,0)</f>
        <v>0</v>
      </c>
      <c r="AL303" s="198">
        <f>IFERROR((SUM($J39:AL39)*$F303)/12,0)</f>
        <v>0</v>
      </c>
      <c r="AM303" s="198">
        <f>IFERROR((SUM($J39:AM39)*$F303)/12,0)</f>
        <v>0</v>
      </c>
      <c r="AN303" s="198">
        <f>IFERROR((SUM($J39:AN39)*$F303)/12,0)</f>
        <v>0</v>
      </c>
      <c r="AO303" s="198">
        <f>IFERROR((SUM($J39:AO39)*$F303)/12,0)</f>
        <v>0</v>
      </c>
      <c r="AP303" s="198">
        <f>IFERROR((SUM($J39:AP39)*$F303)/12,0)</f>
        <v>0</v>
      </c>
      <c r="AQ303" s="198">
        <f>IFERROR((SUM($J39:AQ39)*$F303)/12,0)</f>
        <v>0</v>
      </c>
      <c r="AR303" s="198">
        <f>IFERROR((SUM($J39:AR39)*$F303)/12,0)</f>
        <v>0</v>
      </c>
      <c r="AS303" s="198">
        <f>IFERROR((SUM($J39:AS39)*$F303)/12,0)</f>
        <v>0</v>
      </c>
      <c r="AT303" s="198">
        <f>IFERROR((SUM($J39:AT39)*$F303)/12,0)</f>
        <v>0</v>
      </c>
      <c r="AU303" s="198">
        <f>IFERROR((SUM($J39:AU39)*$F303)/12,0)</f>
        <v>0</v>
      </c>
      <c r="AV303" s="198">
        <f>IFERROR((SUM($J39:AV39)*$F303)/12,0)</f>
        <v>0</v>
      </c>
      <c r="AW303" s="198">
        <f>IFERROR((SUM($J39:AW39)*$F303)/12,0)</f>
        <v>0</v>
      </c>
      <c r="AX303" s="198">
        <f>IFERROR((SUM($J39:AX39)*$F303)/12,0)</f>
        <v>0</v>
      </c>
      <c r="AY303" s="198">
        <f>IFERROR((SUM($J39:AY39)*$F303)/12,0)</f>
        <v>0</v>
      </c>
      <c r="AZ303" s="198">
        <f>IFERROR((SUM($J39:AZ39)*$F303)/12,0)</f>
        <v>0</v>
      </c>
      <c r="BA303" s="198">
        <f>IFERROR((SUM($J39:BA39)*$F303)/12,0)</f>
        <v>0</v>
      </c>
      <c r="BB303" s="198">
        <f>IFERROR((SUM($J39:BB39)*$F303)/12,0)</f>
        <v>0</v>
      </c>
      <c r="BC303" s="198">
        <f>IFERROR((SUM($J39:BC39)*$F303)/12,0)</f>
        <v>0</v>
      </c>
      <c r="BD303" s="198">
        <f>IFERROR((SUM($J39:BD39)*$F303)/12,0)</f>
        <v>0</v>
      </c>
      <c r="BE303" s="198">
        <f>IFERROR((SUM($J39:BE39)*$F303)/12,0)</f>
        <v>0</v>
      </c>
      <c r="BF303" s="198">
        <f>IFERROR((SUM($J39:BF39)*$F303)/12,0)</f>
        <v>0</v>
      </c>
      <c r="BG303" s="198">
        <f>IFERROR((SUM($J39:BG39)*$F303)/12,0)</f>
        <v>0</v>
      </c>
      <c r="BH303" s="198">
        <f>IFERROR((SUM($J39:BH39)*$F303)/12,0)</f>
        <v>0</v>
      </c>
      <c r="BI303" s="198">
        <f>IFERROR((SUM($J39:BI39)*$F303)/12,0)</f>
        <v>0</v>
      </c>
      <c r="BJ303" s="198">
        <f>IFERROR((SUM($J39:BJ39)*$F303)/12,0)</f>
        <v>0</v>
      </c>
      <c r="BK303" s="198">
        <f>IFERROR((SUM($J39:BK39)*$F303)/12,0)</f>
        <v>0</v>
      </c>
      <c r="BL303" s="198">
        <f>IFERROR((SUM($J39:BL39)*$F303)/12,0)</f>
        <v>0</v>
      </c>
      <c r="BM303" s="198">
        <f>IFERROR((SUM($J39:BM39)*$F303)/12,0)</f>
        <v>0</v>
      </c>
      <c r="BN303" s="198">
        <f>IFERROR((SUM($J39:BN39)*$F303)/12,0)</f>
        <v>0</v>
      </c>
      <c r="BO303" s="198">
        <f>IFERROR((SUM($J39:BO39)*$F303)/12,0)</f>
        <v>0</v>
      </c>
      <c r="BP303" s="198">
        <f>IFERROR((SUM($J39:BP39)*$F303)/12,0)</f>
        <v>0</v>
      </c>
      <c r="BQ303" s="198">
        <f>IFERROR((SUM($J39:BQ39)*$F303)/12,0)</f>
        <v>0</v>
      </c>
      <c r="BR303" s="198">
        <f>IFERROR((SUM($J39:BR39)*$F303)/12,0)</f>
        <v>0</v>
      </c>
      <c r="BS303" s="198">
        <f>IFERROR((SUM($J39:BS39)*$F303)/12,0)</f>
        <v>0</v>
      </c>
      <c r="BT303" s="198">
        <f>IFERROR((SUM($J39:BT39)*$F303)/12,0)</f>
        <v>0</v>
      </c>
      <c r="BU303" s="198">
        <f>IFERROR((SUM($J39:BU39)*$F303)/12,0)</f>
        <v>0</v>
      </c>
      <c r="BV303" s="198">
        <f>IFERROR((SUM($J39:BV39)*$F303)/12,0)</f>
        <v>0</v>
      </c>
      <c r="BW303" s="198">
        <f>IFERROR((SUM($J39:BW39)*$F303)/12,0)</f>
        <v>0</v>
      </c>
      <c r="BX303" s="198">
        <f>IFERROR((SUM($J39:BX39)*$F303)/12,0)</f>
        <v>0</v>
      </c>
      <c r="BY303" s="198">
        <f>IFERROR((SUM($J39:BY39)*$F303)/12,0)</f>
        <v>0</v>
      </c>
      <c r="BZ303" s="198">
        <f>IFERROR((SUM($J39:BZ39)*$F303)/12,0)</f>
        <v>0</v>
      </c>
      <c r="CA303" s="198">
        <f>IFERROR((SUM($J39:CA39)*$F303)/12,0)</f>
        <v>0</v>
      </c>
      <c r="CB303" s="198">
        <f>IFERROR((SUM($J39:CB39)*$F303)/12,0)</f>
        <v>0</v>
      </c>
      <c r="CC303" s="198">
        <f>IFERROR((SUM($J39:CC39)*$F303)/12,0)</f>
        <v>0</v>
      </c>
      <c r="CD303" s="198">
        <f>IFERROR((SUM($J39:CD39)*$F303)/12,0)</f>
        <v>0</v>
      </c>
      <c r="CE303" s="198">
        <f>IFERROR((SUM($J39:CE39)*$F303)/12,0)</f>
        <v>0</v>
      </c>
      <c r="CF303" s="198">
        <f>IFERROR((SUM($J39:CF39)*$F303)/12,0)</f>
        <v>0</v>
      </c>
      <c r="CG303" s="198">
        <f>IFERROR((SUM($J39:CG39)*$F303)/12,0)</f>
        <v>0</v>
      </c>
      <c r="CH303" s="198">
        <f>IFERROR((SUM($J39:CH39)*$F303)/12,0)</f>
        <v>0</v>
      </c>
      <c r="CI303" s="198">
        <f>IFERROR((SUM($J39:CI39)*$F303)/12,0)</f>
        <v>0</v>
      </c>
      <c r="CJ303" s="198">
        <f>IFERROR((SUM($J39:CJ39)*$F303)/12,0)</f>
        <v>0</v>
      </c>
      <c r="CK303" s="198">
        <f>IFERROR((SUM($J39:CK39)*$F303)/12,0)</f>
        <v>0</v>
      </c>
      <c r="CL303" s="198">
        <f>IFERROR((SUM($J39:CL39)*$F303)/12,0)</f>
        <v>0</v>
      </c>
      <c r="CM303" s="198">
        <f>IFERROR((SUM($J39:CM39)*$F303)/12,0)</f>
        <v>0</v>
      </c>
      <c r="CN303" s="198">
        <f>IFERROR((SUM($J39:CN39)*$F303)/12,0)</f>
        <v>0</v>
      </c>
      <c r="CO303" s="198">
        <f>IFERROR((SUM($J39:CO39)*$F303)/12,0)</f>
        <v>0</v>
      </c>
      <c r="CP303" s="198">
        <f>IFERROR((SUM($J39:CP39)*$F303)/12,0)</f>
        <v>0</v>
      </c>
      <c r="CQ303" s="198">
        <f>IFERROR((SUM($J39:CQ39)*$F303)/12,0)</f>
        <v>0</v>
      </c>
      <c r="CR303" s="198">
        <f>IFERROR((SUM($J39:CR39)*$F303)/12,0)</f>
        <v>0</v>
      </c>
      <c r="CS303" s="198">
        <f>IFERROR((SUM($J39:CS39)*$F303)/12,0)</f>
        <v>0</v>
      </c>
      <c r="CT303" s="198">
        <f>IFERROR((SUM($J39:CT39)*$F303)/12,0)</f>
        <v>0</v>
      </c>
      <c r="CU303" s="198">
        <f>IFERROR((SUM($J39:CU39)*$F303)/12,0)</f>
        <v>0</v>
      </c>
      <c r="CV303" s="198">
        <f>IFERROR((SUM($J39:CV39)*$F303)/12,0)</f>
        <v>0</v>
      </c>
      <c r="CW303" s="198">
        <f>IFERROR((SUM($J39:CW39)*$F303)/12,0)</f>
        <v>0</v>
      </c>
      <c r="CX303" s="198">
        <f>IFERROR((SUM($J39:CX39)*$F303)/12,0)</f>
        <v>0</v>
      </c>
      <c r="CY303" s="198">
        <f>IFERROR((SUM($J39:CY39)*$F303)/12,0)</f>
        <v>0</v>
      </c>
      <c r="CZ303" s="198">
        <f>IFERROR((SUM($J39:CZ39)*$F303)/12,0)</f>
        <v>0</v>
      </c>
      <c r="DA303" s="198">
        <f>IFERROR((SUM($J39:DA39)*$F303)/12,0)</f>
        <v>0</v>
      </c>
      <c r="DB303" s="198">
        <f>IFERROR((SUM($J39:DB39)*$F303)/12,0)</f>
        <v>0</v>
      </c>
      <c r="DC303" s="198">
        <f>IFERROR((SUM($J39:DC39)*$F303)/12,0)</f>
        <v>0</v>
      </c>
      <c r="DD303" s="198">
        <f>IFERROR((SUM($J39:DD39)*$F303)/12,0)</f>
        <v>0</v>
      </c>
      <c r="DE303" s="198">
        <f>IFERROR((SUM($J39:DE39)*$F303)/12,0)</f>
        <v>0</v>
      </c>
      <c r="DF303" s="198">
        <f>IFERROR((SUM($J39:DF39)*$F303)/12,0)</f>
        <v>0</v>
      </c>
      <c r="DG303" s="198">
        <f>IFERROR((SUM($J39:DG39)*$F303)/12,0)</f>
        <v>0</v>
      </c>
      <c r="DH303" s="198">
        <f>IFERROR((SUM($J39:DH39)*$F303)/12,0)</f>
        <v>0</v>
      </c>
      <c r="DI303" s="198">
        <f>IFERROR((SUM($J39:DI39)*$F303)/12,0)</f>
        <v>0</v>
      </c>
      <c r="DJ303" s="198">
        <f>IFERROR((SUM($J39:DJ39)*$F303)/12,0)</f>
        <v>0</v>
      </c>
      <c r="DK303" s="198">
        <f>IFERROR((SUM($J39:DK39)*$F303)/12,0)</f>
        <v>0</v>
      </c>
      <c r="DL303" s="198">
        <f>IFERROR((SUM($J39:DL39)*$F303)/12,0)</f>
        <v>0</v>
      </c>
      <c r="DM303" s="198">
        <f>IFERROR((SUM($J39:DM39)*$F303)/12,0)</f>
        <v>0</v>
      </c>
      <c r="DN303" s="198">
        <f>IFERROR((SUM($J39:DN39)*$F303)/12,0)</f>
        <v>0</v>
      </c>
      <c r="DO303" s="198">
        <f>IFERROR((SUM($J39:DO39)*$F303)/12,0)</f>
        <v>0</v>
      </c>
      <c r="DP303" s="198">
        <f>IFERROR((SUM($J39:DP39)*$F303)/12,0)</f>
        <v>0</v>
      </c>
      <c r="DQ303" s="198">
        <f>IFERROR((SUM($J39:DQ39)*$F303)/12,0)</f>
        <v>0</v>
      </c>
      <c r="DR303" s="198">
        <f>IFERROR((SUM($J39:DR39)*$F303)/12,0)</f>
        <v>0</v>
      </c>
      <c r="DS303" s="198">
        <f>IFERROR((SUM($J39:DS39)*$F303)/12,0)</f>
        <v>0</v>
      </c>
      <c r="DT303" s="198">
        <f>IFERROR((SUM($J39:DT39)*$F303)/12,0)</f>
        <v>0</v>
      </c>
      <c r="DU303" s="198">
        <f>IFERROR((SUM($J39:DU39)*$F303)/12,0)</f>
        <v>0</v>
      </c>
      <c r="DV303" s="198">
        <f>IFERROR((SUM($J39:DV39)*$F303)/12,0)</f>
        <v>0</v>
      </c>
      <c r="DW303" s="198">
        <f>IFERROR((SUM($J39:DW39)*$F303)/12,0)</f>
        <v>0</v>
      </c>
      <c r="DX303" s="198">
        <f>IFERROR((SUM($J39:DX39)*$F303)/12,0)</f>
        <v>0</v>
      </c>
      <c r="DY303" s="198">
        <f>IFERROR((SUM($J39:DY39)*$F303)/12,0)</f>
        <v>0</v>
      </c>
    </row>
    <row r="304" spans="3:129" ht="22" thickTop="1" thickBot="1" x14ac:dyDescent="0.4">
      <c r="C304" s="189">
        <f t="shared" si="375"/>
        <v>0</v>
      </c>
      <c r="D304" s="190" t="str">
        <f t="shared" ref="D304:E304" si="379">+D238</f>
        <v/>
      </c>
      <c r="E304" s="190" t="str">
        <f t="shared" si="379"/>
        <v>Amm.to Immateriale</v>
      </c>
      <c r="F304" s="197">
        <f t="shared" si="351"/>
        <v>0</v>
      </c>
      <c r="J304" s="198">
        <f t="shared" si="341"/>
        <v>0</v>
      </c>
      <c r="K304" s="198">
        <f>IFERROR((SUM($J40:K40)*$F304)/12,0)</f>
        <v>0</v>
      </c>
      <c r="L304" s="198">
        <f>IFERROR((SUM($J40:L40)*$F304)/12,0)</f>
        <v>0</v>
      </c>
      <c r="M304" s="198">
        <f>IFERROR((SUM($J40:M40)*$F304)/12,0)</f>
        <v>0</v>
      </c>
      <c r="N304" s="198">
        <f>IFERROR((SUM($J40:N40)*$F304)/12,0)</f>
        <v>0</v>
      </c>
      <c r="O304" s="198">
        <f>IFERROR((SUM($J40:O40)*$F304)/12,0)</f>
        <v>0</v>
      </c>
      <c r="P304" s="198">
        <f>IFERROR((SUM($J40:P40)*$F304)/12,0)</f>
        <v>0</v>
      </c>
      <c r="Q304" s="198">
        <f>IFERROR((SUM($J40:Q40)*$F304)/12,0)</f>
        <v>0</v>
      </c>
      <c r="R304" s="198">
        <f>IFERROR((SUM($J40:R40)*$F304)/12,0)</f>
        <v>0</v>
      </c>
      <c r="S304" s="198">
        <f>IFERROR((SUM($J40:S40)*$F304)/12,0)</f>
        <v>0</v>
      </c>
      <c r="T304" s="198">
        <f>IFERROR((SUM($J40:T40)*$F304)/12,0)</f>
        <v>0</v>
      </c>
      <c r="U304" s="198">
        <f>IFERROR((SUM($J40:U40)*$F304)/12,0)</f>
        <v>0</v>
      </c>
      <c r="V304" s="198">
        <f>IFERROR((SUM($J40:V40)*$F304)/12,0)</f>
        <v>0</v>
      </c>
      <c r="W304" s="198">
        <f>IFERROR((SUM($J40:W40)*$F304)/12,0)</f>
        <v>0</v>
      </c>
      <c r="X304" s="198">
        <f>IFERROR((SUM($J40:X40)*$F304)/12,0)</f>
        <v>0</v>
      </c>
      <c r="Y304" s="198">
        <f>IFERROR((SUM($J40:Y40)*$F304)/12,0)</f>
        <v>0</v>
      </c>
      <c r="Z304" s="198">
        <f>IFERROR((SUM($J40:Z40)*$F304)/12,0)</f>
        <v>0</v>
      </c>
      <c r="AA304" s="198">
        <f>IFERROR((SUM($J40:AA40)*$F304)/12,0)</f>
        <v>0</v>
      </c>
      <c r="AB304" s="198">
        <f>IFERROR((SUM($J40:AB40)*$F304)/12,0)</f>
        <v>0</v>
      </c>
      <c r="AC304" s="198">
        <f>IFERROR((SUM($J40:AC40)*$F304)/12,0)</f>
        <v>0</v>
      </c>
      <c r="AD304" s="198">
        <f>IFERROR((SUM($J40:AD40)*$F304)/12,0)</f>
        <v>0</v>
      </c>
      <c r="AE304" s="198">
        <f>IFERROR((SUM($J40:AE40)*$F304)/12,0)</f>
        <v>0</v>
      </c>
      <c r="AF304" s="198">
        <f>IFERROR((SUM($J40:AF40)*$F304)/12,0)</f>
        <v>0</v>
      </c>
      <c r="AG304" s="198">
        <f>IFERROR((SUM($J40:AG40)*$F304)/12,0)</f>
        <v>0</v>
      </c>
      <c r="AH304" s="198">
        <f>IFERROR((SUM($J40:AH40)*$F304)/12,0)</f>
        <v>0</v>
      </c>
      <c r="AI304" s="198">
        <f>IFERROR((SUM($J40:AI40)*$F304)/12,0)</f>
        <v>0</v>
      </c>
      <c r="AJ304" s="198">
        <f>IFERROR((SUM($J40:AJ40)*$F304)/12,0)</f>
        <v>0</v>
      </c>
      <c r="AK304" s="198">
        <f>IFERROR((SUM($J40:AK40)*$F304)/12,0)</f>
        <v>0</v>
      </c>
      <c r="AL304" s="198">
        <f>IFERROR((SUM($J40:AL40)*$F304)/12,0)</f>
        <v>0</v>
      </c>
      <c r="AM304" s="198">
        <f>IFERROR((SUM($J40:AM40)*$F304)/12,0)</f>
        <v>0</v>
      </c>
      <c r="AN304" s="198">
        <f>IFERROR((SUM($J40:AN40)*$F304)/12,0)</f>
        <v>0</v>
      </c>
      <c r="AO304" s="198">
        <f>IFERROR((SUM($J40:AO40)*$F304)/12,0)</f>
        <v>0</v>
      </c>
      <c r="AP304" s="198">
        <f>IFERROR((SUM($J40:AP40)*$F304)/12,0)</f>
        <v>0</v>
      </c>
      <c r="AQ304" s="198">
        <f>IFERROR((SUM($J40:AQ40)*$F304)/12,0)</f>
        <v>0</v>
      </c>
      <c r="AR304" s="198">
        <f>IFERROR((SUM($J40:AR40)*$F304)/12,0)</f>
        <v>0</v>
      </c>
      <c r="AS304" s="198">
        <f>IFERROR((SUM($J40:AS40)*$F304)/12,0)</f>
        <v>0</v>
      </c>
      <c r="AT304" s="198">
        <f>IFERROR((SUM($J40:AT40)*$F304)/12,0)</f>
        <v>0</v>
      </c>
      <c r="AU304" s="198">
        <f>IFERROR((SUM($J40:AU40)*$F304)/12,0)</f>
        <v>0</v>
      </c>
      <c r="AV304" s="198">
        <f>IFERROR((SUM($J40:AV40)*$F304)/12,0)</f>
        <v>0</v>
      </c>
      <c r="AW304" s="198">
        <f>IFERROR((SUM($J40:AW40)*$F304)/12,0)</f>
        <v>0</v>
      </c>
      <c r="AX304" s="198">
        <f>IFERROR((SUM($J40:AX40)*$F304)/12,0)</f>
        <v>0</v>
      </c>
      <c r="AY304" s="198">
        <f>IFERROR((SUM($J40:AY40)*$F304)/12,0)</f>
        <v>0</v>
      </c>
      <c r="AZ304" s="198">
        <f>IFERROR((SUM($J40:AZ40)*$F304)/12,0)</f>
        <v>0</v>
      </c>
      <c r="BA304" s="198">
        <f>IFERROR((SUM($J40:BA40)*$F304)/12,0)</f>
        <v>0</v>
      </c>
      <c r="BB304" s="198">
        <f>IFERROR((SUM($J40:BB40)*$F304)/12,0)</f>
        <v>0</v>
      </c>
      <c r="BC304" s="198">
        <f>IFERROR((SUM($J40:BC40)*$F304)/12,0)</f>
        <v>0</v>
      </c>
      <c r="BD304" s="198">
        <f>IFERROR((SUM($J40:BD40)*$F304)/12,0)</f>
        <v>0</v>
      </c>
      <c r="BE304" s="198">
        <f>IFERROR((SUM($J40:BE40)*$F304)/12,0)</f>
        <v>0</v>
      </c>
      <c r="BF304" s="198">
        <f>IFERROR((SUM($J40:BF40)*$F304)/12,0)</f>
        <v>0</v>
      </c>
      <c r="BG304" s="198">
        <f>IFERROR((SUM($J40:BG40)*$F304)/12,0)</f>
        <v>0</v>
      </c>
      <c r="BH304" s="198">
        <f>IFERROR((SUM($J40:BH40)*$F304)/12,0)</f>
        <v>0</v>
      </c>
      <c r="BI304" s="198">
        <f>IFERROR((SUM($J40:BI40)*$F304)/12,0)</f>
        <v>0</v>
      </c>
      <c r="BJ304" s="198">
        <f>IFERROR((SUM($J40:BJ40)*$F304)/12,0)</f>
        <v>0</v>
      </c>
      <c r="BK304" s="198">
        <f>IFERROR((SUM($J40:BK40)*$F304)/12,0)</f>
        <v>0</v>
      </c>
      <c r="BL304" s="198">
        <f>IFERROR((SUM($J40:BL40)*$F304)/12,0)</f>
        <v>0</v>
      </c>
      <c r="BM304" s="198">
        <f>IFERROR((SUM($J40:BM40)*$F304)/12,0)</f>
        <v>0</v>
      </c>
      <c r="BN304" s="198">
        <f>IFERROR((SUM($J40:BN40)*$F304)/12,0)</f>
        <v>0</v>
      </c>
      <c r="BO304" s="198">
        <f>IFERROR((SUM($J40:BO40)*$F304)/12,0)</f>
        <v>0</v>
      </c>
      <c r="BP304" s="198">
        <f>IFERROR((SUM($J40:BP40)*$F304)/12,0)</f>
        <v>0</v>
      </c>
      <c r="BQ304" s="198">
        <f>IFERROR((SUM($J40:BQ40)*$F304)/12,0)</f>
        <v>0</v>
      </c>
      <c r="BR304" s="198">
        <f>IFERROR((SUM($J40:BR40)*$F304)/12,0)</f>
        <v>0</v>
      </c>
      <c r="BS304" s="198">
        <f>IFERROR((SUM($J40:BS40)*$F304)/12,0)</f>
        <v>0</v>
      </c>
      <c r="BT304" s="198">
        <f>IFERROR((SUM($J40:BT40)*$F304)/12,0)</f>
        <v>0</v>
      </c>
      <c r="BU304" s="198">
        <f>IFERROR((SUM($J40:BU40)*$F304)/12,0)</f>
        <v>0</v>
      </c>
      <c r="BV304" s="198">
        <f>IFERROR((SUM($J40:BV40)*$F304)/12,0)</f>
        <v>0</v>
      </c>
      <c r="BW304" s="198">
        <f>IFERROR((SUM($J40:BW40)*$F304)/12,0)</f>
        <v>0</v>
      </c>
      <c r="BX304" s="198">
        <f>IFERROR((SUM($J40:BX40)*$F304)/12,0)</f>
        <v>0</v>
      </c>
      <c r="BY304" s="198">
        <f>IFERROR((SUM($J40:BY40)*$F304)/12,0)</f>
        <v>0</v>
      </c>
      <c r="BZ304" s="198">
        <f>IFERROR((SUM($J40:BZ40)*$F304)/12,0)</f>
        <v>0</v>
      </c>
      <c r="CA304" s="198">
        <f>IFERROR((SUM($J40:CA40)*$F304)/12,0)</f>
        <v>0</v>
      </c>
      <c r="CB304" s="198">
        <f>IFERROR((SUM($J40:CB40)*$F304)/12,0)</f>
        <v>0</v>
      </c>
      <c r="CC304" s="198">
        <f>IFERROR((SUM($J40:CC40)*$F304)/12,0)</f>
        <v>0</v>
      </c>
      <c r="CD304" s="198">
        <f>IFERROR((SUM($J40:CD40)*$F304)/12,0)</f>
        <v>0</v>
      </c>
      <c r="CE304" s="198">
        <f>IFERROR((SUM($J40:CE40)*$F304)/12,0)</f>
        <v>0</v>
      </c>
      <c r="CF304" s="198">
        <f>IFERROR((SUM($J40:CF40)*$F304)/12,0)</f>
        <v>0</v>
      </c>
      <c r="CG304" s="198">
        <f>IFERROR((SUM($J40:CG40)*$F304)/12,0)</f>
        <v>0</v>
      </c>
      <c r="CH304" s="198">
        <f>IFERROR((SUM($J40:CH40)*$F304)/12,0)</f>
        <v>0</v>
      </c>
      <c r="CI304" s="198">
        <f>IFERROR((SUM($J40:CI40)*$F304)/12,0)</f>
        <v>0</v>
      </c>
      <c r="CJ304" s="198">
        <f>IFERROR((SUM($J40:CJ40)*$F304)/12,0)</f>
        <v>0</v>
      </c>
      <c r="CK304" s="198">
        <f>IFERROR((SUM($J40:CK40)*$F304)/12,0)</f>
        <v>0</v>
      </c>
      <c r="CL304" s="198">
        <f>IFERROR((SUM($J40:CL40)*$F304)/12,0)</f>
        <v>0</v>
      </c>
      <c r="CM304" s="198">
        <f>IFERROR((SUM($J40:CM40)*$F304)/12,0)</f>
        <v>0</v>
      </c>
      <c r="CN304" s="198">
        <f>IFERROR((SUM($J40:CN40)*$F304)/12,0)</f>
        <v>0</v>
      </c>
      <c r="CO304" s="198">
        <f>IFERROR((SUM($J40:CO40)*$F304)/12,0)</f>
        <v>0</v>
      </c>
      <c r="CP304" s="198">
        <f>IFERROR((SUM($J40:CP40)*$F304)/12,0)</f>
        <v>0</v>
      </c>
      <c r="CQ304" s="198">
        <f>IFERROR((SUM($J40:CQ40)*$F304)/12,0)</f>
        <v>0</v>
      </c>
      <c r="CR304" s="198">
        <f>IFERROR((SUM($J40:CR40)*$F304)/12,0)</f>
        <v>0</v>
      </c>
      <c r="CS304" s="198">
        <f>IFERROR((SUM($J40:CS40)*$F304)/12,0)</f>
        <v>0</v>
      </c>
      <c r="CT304" s="198">
        <f>IFERROR((SUM($J40:CT40)*$F304)/12,0)</f>
        <v>0</v>
      </c>
      <c r="CU304" s="198">
        <f>IFERROR((SUM($J40:CU40)*$F304)/12,0)</f>
        <v>0</v>
      </c>
      <c r="CV304" s="198">
        <f>IFERROR((SUM($J40:CV40)*$F304)/12,0)</f>
        <v>0</v>
      </c>
      <c r="CW304" s="198">
        <f>IFERROR((SUM($J40:CW40)*$F304)/12,0)</f>
        <v>0</v>
      </c>
      <c r="CX304" s="198">
        <f>IFERROR((SUM($J40:CX40)*$F304)/12,0)</f>
        <v>0</v>
      </c>
      <c r="CY304" s="198">
        <f>IFERROR((SUM($J40:CY40)*$F304)/12,0)</f>
        <v>0</v>
      </c>
      <c r="CZ304" s="198">
        <f>IFERROR((SUM($J40:CZ40)*$F304)/12,0)</f>
        <v>0</v>
      </c>
      <c r="DA304" s="198">
        <f>IFERROR((SUM($J40:DA40)*$F304)/12,0)</f>
        <v>0</v>
      </c>
      <c r="DB304" s="198">
        <f>IFERROR((SUM($J40:DB40)*$F304)/12,0)</f>
        <v>0</v>
      </c>
      <c r="DC304" s="198">
        <f>IFERROR((SUM($J40:DC40)*$F304)/12,0)</f>
        <v>0</v>
      </c>
      <c r="DD304" s="198">
        <f>IFERROR((SUM($J40:DD40)*$F304)/12,0)</f>
        <v>0</v>
      </c>
      <c r="DE304" s="198">
        <f>IFERROR((SUM($J40:DE40)*$F304)/12,0)</f>
        <v>0</v>
      </c>
      <c r="DF304" s="198">
        <f>IFERROR((SUM($J40:DF40)*$F304)/12,0)</f>
        <v>0</v>
      </c>
      <c r="DG304" s="198">
        <f>IFERROR((SUM($J40:DG40)*$F304)/12,0)</f>
        <v>0</v>
      </c>
      <c r="DH304" s="198">
        <f>IFERROR((SUM($J40:DH40)*$F304)/12,0)</f>
        <v>0</v>
      </c>
      <c r="DI304" s="198">
        <f>IFERROR((SUM($J40:DI40)*$F304)/12,0)</f>
        <v>0</v>
      </c>
      <c r="DJ304" s="198">
        <f>IFERROR((SUM($J40:DJ40)*$F304)/12,0)</f>
        <v>0</v>
      </c>
      <c r="DK304" s="198">
        <f>IFERROR((SUM($J40:DK40)*$F304)/12,0)</f>
        <v>0</v>
      </c>
      <c r="DL304" s="198">
        <f>IFERROR((SUM($J40:DL40)*$F304)/12,0)</f>
        <v>0</v>
      </c>
      <c r="DM304" s="198">
        <f>IFERROR((SUM($J40:DM40)*$F304)/12,0)</f>
        <v>0</v>
      </c>
      <c r="DN304" s="198">
        <f>IFERROR((SUM($J40:DN40)*$F304)/12,0)</f>
        <v>0</v>
      </c>
      <c r="DO304" s="198">
        <f>IFERROR((SUM($J40:DO40)*$F304)/12,0)</f>
        <v>0</v>
      </c>
      <c r="DP304" s="198">
        <f>IFERROR((SUM($J40:DP40)*$F304)/12,0)</f>
        <v>0</v>
      </c>
      <c r="DQ304" s="198">
        <f>IFERROR((SUM($J40:DQ40)*$F304)/12,0)</f>
        <v>0</v>
      </c>
      <c r="DR304" s="198">
        <f>IFERROR((SUM($J40:DR40)*$F304)/12,0)</f>
        <v>0</v>
      </c>
      <c r="DS304" s="198">
        <f>IFERROR((SUM($J40:DS40)*$F304)/12,0)</f>
        <v>0</v>
      </c>
      <c r="DT304" s="198">
        <f>IFERROR((SUM($J40:DT40)*$F304)/12,0)</f>
        <v>0</v>
      </c>
      <c r="DU304" s="198">
        <f>IFERROR((SUM($J40:DU40)*$F304)/12,0)</f>
        <v>0</v>
      </c>
      <c r="DV304" s="198">
        <f>IFERROR((SUM($J40:DV40)*$F304)/12,0)</f>
        <v>0</v>
      </c>
      <c r="DW304" s="198">
        <f>IFERROR((SUM($J40:DW40)*$F304)/12,0)</f>
        <v>0</v>
      </c>
      <c r="DX304" s="198">
        <f>IFERROR((SUM($J40:DX40)*$F304)/12,0)</f>
        <v>0</v>
      </c>
      <c r="DY304" s="198">
        <f>IFERROR((SUM($J40:DY40)*$F304)/12,0)</f>
        <v>0</v>
      </c>
    </row>
    <row r="305" spans="3:129" ht="22" thickTop="1" thickBot="1" x14ac:dyDescent="0.4">
      <c r="C305" s="189">
        <f t="shared" si="375"/>
        <v>0</v>
      </c>
      <c r="D305" s="190" t="str">
        <f t="shared" ref="D305:E305" si="380">+D239</f>
        <v/>
      </c>
      <c r="E305" s="190" t="str">
        <f t="shared" si="380"/>
        <v>Amm.to Immateriale</v>
      </c>
      <c r="F305" s="197">
        <f t="shared" si="351"/>
        <v>0</v>
      </c>
      <c r="J305" s="198">
        <f t="shared" si="341"/>
        <v>0</v>
      </c>
      <c r="K305" s="198">
        <f>IFERROR((SUM($J41:K41)*$F305)/12,0)</f>
        <v>0</v>
      </c>
      <c r="L305" s="198">
        <f>IFERROR((SUM($J41:L41)*$F305)/12,0)</f>
        <v>0</v>
      </c>
      <c r="M305" s="198">
        <f>IFERROR((SUM($J41:M41)*$F305)/12,0)</f>
        <v>0</v>
      </c>
      <c r="N305" s="198">
        <f>IFERROR((SUM($J41:N41)*$F305)/12,0)</f>
        <v>0</v>
      </c>
      <c r="O305" s="198">
        <f>IFERROR((SUM($J41:O41)*$F305)/12,0)</f>
        <v>0</v>
      </c>
      <c r="P305" s="198">
        <f>IFERROR((SUM($J41:P41)*$F305)/12,0)</f>
        <v>0</v>
      </c>
      <c r="Q305" s="198">
        <f>IFERROR((SUM($J41:Q41)*$F305)/12,0)</f>
        <v>0</v>
      </c>
      <c r="R305" s="198">
        <f>IFERROR((SUM($J41:R41)*$F305)/12,0)</f>
        <v>0</v>
      </c>
      <c r="S305" s="198">
        <f>IFERROR((SUM($J41:S41)*$F305)/12,0)</f>
        <v>0</v>
      </c>
      <c r="T305" s="198">
        <f>IFERROR((SUM($J41:T41)*$F305)/12,0)</f>
        <v>0</v>
      </c>
      <c r="U305" s="198">
        <f>IFERROR((SUM($J41:U41)*$F305)/12,0)</f>
        <v>0</v>
      </c>
      <c r="V305" s="198">
        <f>IFERROR((SUM($J41:V41)*$F305)/12,0)</f>
        <v>0</v>
      </c>
      <c r="W305" s="198">
        <f>IFERROR((SUM($J41:W41)*$F305)/12,0)</f>
        <v>0</v>
      </c>
      <c r="X305" s="198">
        <f>IFERROR((SUM($J41:X41)*$F305)/12,0)</f>
        <v>0</v>
      </c>
      <c r="Y305" s="198">
        <f>IFERROR((SUM($J41:Y41)*$F305)/12,0)</f>
        <v>0</v>
      </c>
      <c r="Z305" s="198">
        <f>IFERROR((SUM($J41:Z41)*$F305)/12,0)</f>
        <v>0</v>
      </c>
      <c r="AA305" s="198">
        <f>IFERROR((SUM($J41:AA41)*$F305)/12,0)</f>
        <v>0</v>
      </c>
      <c r="AB305" s="198">
        <f>IFERROR((SUM($J41:AB41)*$F305)/12,0)</f>
        <v>0</v>
      </c>
      <c r="AC305" s="198">
        <f>IFERROR((SUM($J41:AC41)*$F305)/12,0)</f>
        <v>0</v>
      </c>
      <c r="AD305" s="198">
        <f>IFERROR((SUM($J41:AD41)*$F305)/12,0)</f>
        <v>0</v>
      </c>
      <c r="AE305" s="198">
        <f>IFERROR((SUM($J41:AE41)*$F305)/12,0)</f>
        <v>0</v>
      </c>
      <c r="AF305" s="198">
        <f>IFERROR((SUM($J41:AF41)*$F305)/12,0)</f>
        <v>0</v>
      </c>
      <c r="AG305" s="198">
        <f>IFERROR((SUM($J41:AG41)*$F305)/12,0)</f>
        <v>0</v>
      </c>
      <c r="AH305" s="198">
        <f>IFERROR((SUM($J41:AH41)*$F305)/12,0)</f>
        <v>0</v>
      </c>
      <c r="AI305" s="198">
        <f>IFERROR((SUM($J41:AI41)*$F305)/12,0)</f>
        <v>0</v>
      </c>
      <c r="AJ305" s="198">
        <f>IFERROR((SUM($J41:AJ41)*$F305)/12,0)</f>
        <v>0</v>
      </c>
      <c r="AK305" s="198">
        <f>IFERROR((SUM($J41:AK41)*$F305)/12,0)</f>
        <v>0</v>
      </c>
      <c r="AL305" s="198">
        <f>IFERROR((SUM($J41:AL41)*$F305)/12,0)</f>
        <v>0</v>
      </c>
      <c r="AM305" s="198">
        <f>IFERROR((SUM($J41:AM41)*$F305)/12,0)</f>
        <v>0</v>
      </c>
      <c r="AN305" s="198">
        <f>IFERROR((SUM($J41:AN41)*$F305)/12,0)</f>
        <v>0</v>
      </c>
      <c r="AO305" s="198">
        <f>IFERROR((SUM($J41:AO41)*$F305)/12,0)</f>
        <v>0</v>
      </c>
      <c r="AP305" s="198">
        <f>IFERROR((SUM($J41:AP41)*$F305)/12,0)</f>
        <v>0</v>
      </c>
      <c r="AQ305" s="198">
        <f>IFERROR((SUM($J41:AQ41)*$F305)/12,0)</f>
        <v>0</v>
      </c>
      <c r="AR305" s="198">
        <f>IFERROR((SUM($J41:AR41)*$F305)/12,0)</f>
        <v>0</v>
      </c>
      <c r="AS305" s="198">
        <f>IFERROR((SUM($J41:AS41)*$F305)/12,0)</f>
        <v>0</v>
      </c>
      <c r="AT305" s="198">
        <f>IFERROR((SUM($J41:AT41)*$F305)/12,0)</f>
        <v>0</v>
      </c>
      <c r="AU305" s="198">
        <f>IFERROR((SUM($J41:AU41)*$F305)/12,0)</f>
        <v>0</v>
      </c>
      <c r="AV305" s="198">
        <f>IFERROR((SUM($J41:AV41)*$F305)/12,0)</f>
        <v>0</v>
      </c>
      <c r="AW305" s="198">
        <f>IFERROR((SUM($J41:AW41)*$F305)/12,0)</f>
        <v>0</v>
      </c>
      <c r="AX305" s="198">
        <f>IFERROR((SUM($J41:AX41)*$F305)/12,0)</f>
        <v>0</v>
      </c>
      <c r="AY305" s="198">
        <f>IFERROR((SUM($J41:AY41)*$F305)/12,0)</f>
        <v>0</v>
      </c>
      <c r="AZ305" s="198">
        <f>IFERROR((SUM($J41:AZ41)*$F305)/12,0)</f>
        <v>0</v>
      </c>
      <c r="BA305" s="198">
        <f>IFERROR((SUM($J41:BA41)*$F305)/12,0)</f>
        <v>0</v>
      </c>
      <c r="BB305" s="198">
        <f>IFERROR((SUM($J41:BB41)*$F305)/12,0)</f>
        <v>0</v>
      </c>
      <c r="BC305" s="198">
        <f>IFERROR((SUM($J41:BC41)*$F305)/12,0)</f>
        <v>0</v>
      </c>
      <c r="BD305" s="198">
        <f>IFERROR((SUM($J41:BD41)*$F305)/12,0)</f>
        <v>0</v>
      </c>
      <c r="BE305" s="198">
        <f>IFERROR((SUM($J41:BE41)*$F305)/12,0)</f>
        <v>0</v>
      </c>
      <c r="BF305" s="198">
        <f>IFERROR((SUM($J41:BF41)*$F305)/12,0)</f>
        <v>0</v>
      </c>
      <c r="BG305" s="198">
        <f>IFERROR((SUM($J41:BG41)*$F305)/12,0)</f>
        <v>0</v>
      </c>
      <c r="BH305" s="198">
        <f>IFERROR((SUM($J41:BH41)*$F305)/12,0)</f>
        <v>0</v>
      </c>
      <c r="BI305" s="198">
        <f>IFERROR((SUM($J41:BI41)*$F305)/12,0)</f>
        <v>0</v>
      </c>
      <c r="BJ305" s="198">
        <f>IFERROR((SUM($J41:BJ41)*$F305)/12,0)</f>
        <v>0</v>
      </c>
      <c r="BK305" s="198">
        <f>IFERROR((SUM($J41:BK41)*$F305)/12,0)</f>
        <v>0</v>
      </c>
      <c r="BL305" s="198">
        <f>IFERROR((SUM($J41:BL41)*$F305)/12,0)</f>
        <v>0</v>
      </c>
      <c r="BM305" s="198">
        <f>IFERROR((SUM($J41:BM41)*$F305)/12,0)</f>
        <v>0</v>
      </c>
      <c r="BN305" s="198">
        <f>IFERROR((SUM($J41:BN41)*$F305)/12,0)</f>
        <v>0</v>
      </c>
      <c r="BO305" s="198">
        <f>IFERROR((SUM($J41:BO41)*$F305)/12,0)</f>
        <v>0</v>
      </c>
      <c r="BP305" s="198">
        <f>IFERROR((SUM($J41:BP41)*$F305)/12,0)</f>
        <v>0</v>
      </c>
      <c r="BQ305" s="198">
        <f>IFERROR((SUM($J41:BQ41)*$F305)/12,0)</f>
        <v>0</v>
      </c>
      <c r="BR305" s="198">
        <f>IFERROR((SUM($J41:BR41)*$F305)/12,0)</f>
        <v>0</v>
      </c>
      <c r="BS305" s="198">
        <f>IFERROR((SUM($J41:BS41)*$F305)/12,0)</f>
        <v>0</v>
      </c>
      <c r="BT305" s="198">
        <f>IFERROR((SUM($J41:BT41)*$F305)/12,0)</f>
        <v>0</v>
      </c>
      <c r="BU305" s="198">
        <f>IFERROR((SUM($J41:BU41)*$F305)/12,0)</f>
        <v>0</v>
      </c>
      <c r="BV305" s="198">
        <f>IFERROR((SUM($J41:BV41)*$F305)/12,0)</f>
        <v>0</v>
      </c>
      <c r="BW305" s="198">
        <f>IFERROR((SUM($J41:BW41)*$F305)/12,0)</f>
        <v>0</v>
      </c>
      <c r="BX305" s="198">
        <f>IFERROR((SUM($J41:BX41)*$F305)/12,0)</f>
        <v>0</v>
      </c>
      <c r="BY305" s="198">
        <f>IFERROR((SUM($J41:BY41)*$F305)/12,0)</f>
        <v>0</v>
      </c>
      <c r="BZ305" s="198">
        <f>IFERROR((SUM($J41:BZ41)*$F305)/12,0)</f>
        <v>0</v>
      </c>
      <c r="CA305" s="198">
        <f>IFERROR((SUM($J41:CA41)*$F305)/12,0)</f>
        <v>0</v>
      </c>
      <c r="CB305" s="198">
        <f>IFERROR((SUM($J41:CB41)*$F305)/12,0)</f>
        <v>0</v>
      </c>
      <c r="CC305" s="198">
        <f>IFERROR((SUM($J41:CC41)*$F305)/12,0)</f>
        <v>0</v>
      </c>
      <c r="CD305" s="198">
        <f>IFERROR((SUM($J41:CD41)*$F305)/12,0)</f>
        <v>0</v>
      </c>
      <c r="CE305" s="198">
        <f>IFERROR((SUM($J41:CE41)*$F305)/12,0)</f>
        <v>0</v>
      </c>
      <c r="CF305" s="198">
        <f>IFERROR((SUM($J41:CF41)*$F305)/12,0)</f>
        <v>0</v>
      </c>
      <c r="CG305" s="198">
        <f>IFERROR((SUM($J41:CG41)*$F305)/12,0)</f>
        <v>0</v>
      </c>
      <c r="CH305" s="198">
        <f>IFERROR((SUM($J41:CH41)*$F305)/12,0)</f>
        <v>0</v>
      </c>
      <c r="CI305" s="198">
        <f>IFERROR((SUM($J41:CI41)*$F305)/12,0)</f>
        <v>0</v>
      </c>
      <c r="CJ305" s="198">
        <f>IFERROR((SUM($J41:CJ41)*$F305)/12,0)</f>
        <v>0</v>
      </c>
      <c r="CK305" s="198">
        <f>IFERROR((SUM($J41:CK41)*$F305)/12,0)</f>
        <v>0</v>
      </c>
      <c r="CL305" s="198">
        <f>IFERROR((SUM($J41:CL41)*$F305)/12,0)</f>
        <v>0</v>
      </c>
      <c r="CM305" s="198">
        <f>IFERROR((SUM($J41:CM41)*$F305)/12,0)</f>
        <v>0</v>
      </c>
      <c r="CN305" s="198">
        <f>IFERROR((SUM($J41:CN41)*$F305)/12,0)</f>
        <v>0</v>
      </c>
      <c r="CO305" s="198">
        <f>IFERROR((SUM($J41:CO41)*$F305)/12,0)</f>
        <v>0</v>
      </c>
      <c r="CP305" s="198">
        <f>IFERROR((SUM($J41:CP41)*$F305)/12,0)</f>
        <v>0</v>
      </c>
      <c r="CQ305" s="198">
        <f>IFERROR((SUM($J41:CQ41)*$F305)/12,0)</f>
        <v>0</v>
      </c>
      <c r="CR305" s="198">
        <f>IFERROR((SUM($J41:CR41)*$F305)/12,0)</f>
        <v>0</v>
      </c>
      <c r="CS305" s="198">
        <f>IFERROR((SUM($J41:CS41)*$F305)/12,0)</f>
        <v>0</v>
      </c>
      <c r="CT305" s="198">
        <f>IFERROR((SUM($J41:CT41)*$F305)/12,0)</f>
        <v>0</v>
      </c>
      <c r="CU305" s="198">
        <f>IFERROR((SUM($J41:CU41)*$F305)/12,0)</f>
        <v>0</v>
      </c>
      <c r="CV305" s="198">
        <f>IFERROR((SUM($J41:CV41)*$F305)/12,0)</f>
        <v>0</v>
      </c>
      <c r="CW305" s="198">
        <f>IFERROR((SUM($J41:CW41)*$F305)/12,0)</f>
        <v>0</v>
      </c>
      <c r="CX305" s="198">
        <f>IFERROR((SUM($J41:CX41)*$F305)/12,0)</f>
        <v>0</v>
      </c>
      <c r="CY305" s="198">
        <f>IFERROR((SUM($J41:CY41)*$F305)/12,0)</f>
        <v>0</v>
      </c>
      <c r="CZ305" s="198">
        <f>IFERROR((SUM($J41:CZ41)*$F305)/12,0)</f>
        <v>0</v>
      </c>
      <c r="DA305" s="198">
        <f>IFERROR((SUM($J41:DA41)*$F305)/12,0)</f>
        <v>0</v>
      </c>
      <c r="DB305" s="198">
        <f>IFERROR((SUM($J41:DB41)*$F305)/12,0)</f>
        <v>0</v>
      </c>
      <c r="DC305" s="198">
        <f>IFERROR((SUM($J41:DC41)*$F305)/12,0)</f>
        <v>0</v>
      </c>
      <c r="DD305" s="198">
        <f>IFERROR((SUM($J41:DD41)*$F305)/12,0)</f>
        <v>0</v>
      </c>
      <c r="DE305" s="198">
        <f>IFERROR((SUM($J41:DE41)*$F305)/12,0)</f>
        <v>0</v>
      </c>
      <c r="DF305" s="198">
        <f>IFERROR((SUM($J41:DF41)*$F305)/12,0)</f>
        <v>0</v>
      </c>
      <c r="DG305" s="198">
        <f>IFERROR((SUM($J41:DG41)*$F305)/12,0)</f>
        <v>0</v>
      </c>
      <c r="DH305" s="198">
        <f>IFERROR((SUM($J41:DH41)*$F305)/12,0)</f>
        <v>0</v>
      </c>
      <c r="DI305" s="198">
        <f>IFERROR((SUM($J41:DI41)*$F305)/12,0)</f>
        <v>0</v>
      </c>
      <c r="DJ305" s="198">
        <f>IFERROR((SUM($J41:DJ41)*$F305)/12,0)</f>
        <v>0</v>
      </c>
      <c r="DK305" s="198">
        <f>IFERROR((SUM($J41:DK41)*$F305)/12,0)</f>
        <v>0</v>
      </c>
      <c r="DL305" s="198">
        <f>IFERROR((SUM($J41:DL41)*$F305)/12,0)</f>
        <v>0</v>
      </c>
      <c r="DM305" s="198">
        <f>IFERROR((SUM($J41:DM41)*$F305)/12,0)</f>
        <v>0</v>
      </c>
      <c r="DN305" s="198">
        <f>IFERROR((SUM($J41:DN41)*$F305)/12,0)</f>
        <v>0</v>
      </c>
      <c r="DO305" s="198">
        <f>IFERROR((SUM($J41:DO41)*$F305)/12,0)</f>
        <v>0</v>
      </c>
      <c r="DP305" s="198">
        <f>IFERROR((SUM($J41:DP41)*$F305)/12,0)</f>
        <v>0</v>
      </c>
      <c r="DQ305" s="198">
        <f>IFERROR((SUM($J41:DQ41)*$F305)/12,0)</f>
        <v>0</v>
      </c>
      <c r="DR305" s="198">
        <f>IFERROR((SUM($J41:DR41)*$F305)/12,0)</f>
        <v>0</v>
      </c>
      <c r="DS305" s="198">
        <f>IFERROR((SUM($J41:DS41)*$F305)/12,0)</f>
        <v>0</v>
      </c>
      <c r="DT305" s="198">
        <f>IFERROR((SUM($J41:DT41)*$F305)/12,0)</f>
        <v>0</v>
      </c>
      <c r="DU305" s="198">
        <f>IFERROR((SUM($J41:DU41)*$F305)/12,0)</f>
        <v>0</v>
      </c>
      <c r="DV305" s="198">
        <f>IFERROR((SUM($J41:DV41)*$F305)/12,0)</f>
        <v>0</v>
      </c>
      <c r="DW305" s="198">
        <f>IFERROR((SUM($J41:DW41)*$F305)/12,0)</f>
        <v>0</v>
      </c>
      <c r="DX305" s="198">
        <f>IFERROR((SUM($J41:DX41)*$F305)/12,0)</f>
        <v>0</v>
      </c>
      <c r="DY305" s="198">
        <f>IFERROR((SUM($J41:DY41)*$F305)/12,0)</f>
        <v>0</v>
      </c>
    </row>
    <row r="306" spans="3:129" ht="22" thickTop="1" thickBot="1" x14ac:dyDescent="0.4">
      <c r="C306" s="189">
        <f t="shared" si="375"/>
        <v>0</v>
      </c>
      <c r="D306" s="190" t="str">
        <f t="shared" ref="D306:E306" si="381">+D240</f>
        <v/>
      </c>
      <c r="E306" s="190" t="str">
        <f t="shared" si="381"/>
        <v>Amm.to Immateriale</v>
      </c>
      <c r="F306" s="197">
        <f t="shared" si="351"/>
        <v>0</v>
      </c>
      <c r="J306" s="198">
        <f t="shared" si="341"/>
        <v>0</v>
      </c>
      <c r="K306" s="198">
        <f>IFERROR((SUM($J42:K42)*$F306)/12,0)</f>
        <v>0</v>
      </c>
      <c r="L306" s="198">
        <f>IFERROR((SUM($J42:L42)*$F306)/12,0)</f>
        <v>0</v>
      </c>
      <c r="M306" s="198">
        <f>IFERROR((SUM($J42:M42)*$F306)/12,0)</f>
        <v>0</v>
      </c>
      <c r="N306" s="198">
        <f>IFERROR((SUM($J42:N42)*$F306)/12,0)</f>
        <v>0</v>
      </c>
      <c r="O306" s="198">
        <f>IFERROR((SUM($J42:O42)*$F306)/12,0)</f>
        <v>0</v>
      </c>
      <c r="P306" s="198">
        <f>IFERROR((SUM($J42:P42)*$F306)/12,0)</f>
        <v>0</v>
      </c>
      <c r="Q306" s="198">
        <f>IFERROR((SUM($J42:Q42)*$F306)/12,0)</f>
        <v>0</v>
      </c>
      <c r="R306" s="198">
        <f>IFERROR((SUM($J42:R42)*$F306)/12,0)</f>
        <v>0</v>
      </c>
      <c r="S306" s="198">
        <f>IFERROR((SUM($J42:S42)*$F306)/12,0)</f>
        <v>0</v>
      </c>
      <c r="T306" s="198">
        <f>IFERROR((SUM($J42:T42)*$F306)/12,0)</f>
        <v>0</v>
      </c>
      <c r="U306" s="198">
        <f>IFERROR((SUM($J42:U42)*$F306)/12,0)</f>
        <v>0</v>
      </c>
      <c r="V306" s="198">
        <f>IFERROR((SUM($J42:V42)*$F306)/12,0)</f>
        <v>0</v>
      </c>
      <c r="W306" s="198">
        <f>IFERROR((SUM($J42:W42)*$F306)/12,0)</f>
        <v>0</v>
      </c>
      <c r="X306" s="198">
        <f>IFERROR((SUM($J42:X42)*$F306)/12,0)</f>
        <v>0</v>
      </c>
      <c r="Y306" s="198">
        <f>IFERROR((SUM($J42:Y42)*$F306)/12,0)</f>
        <v>0</v>
      </c>
      <c r="Z306" s="198">
        <f>IFERROR((SUM($J42:Z42)*$F306)/12,0)</f>
        <v>0</v>
      </c>
      <c r="AA306" s="198">
        <f>IFERROR((SUM($J42:AA42)*$F306)/12,0)</f>
        <v>0</v>
      </c>
      <c r="AB306" s="198">
        <f>IFERROR((SUM($J42:AB42)*$F306)/12,0)</f>
        <v>0</v>
      </c>
      <c r="AC306" s="198">
        <f>IFERROR((SUM($J42:AC42)*$F306)/12,0)</f>
        <v>0</v>
      </c>
      <c r="AD306" s="198">
        <f>IFERROR((SUM($J42:AD42)*$F306)/12,0)</f>
        <v>0</v>
      </c>
      <c r="AE306" s="198">
        <f>IFERROR((SUM($J42:AE42)*$F306)/12,0)</f>
        <v>0</v>
      </c>
      <c r="AF306" s="198">
        <f>IFERROR((SUM($J42:AF42)*$F306)/12,0)</f>
        <v>0</v>
      </c>
      <c r="AG306" s="198">
        <f>IFERROR((SUM($J42:AG42)*$F306)/12,0)</f>
        <v>0</v>
      </c>
      <c r="AH306" s="198">
        <f>IFERROR((SUM($J42:AH42)*$F306)/12,0)</f>
        <v>0</v>
      </c>
      <c r="AI306" s="198">
        <f>IFERROR((SUM($J42:AI42)*$F306)/12,0)</f>
        <v>0</v>
      </c>
      <c r="AJ306" s="198">
        <f>IFERROR((SUM($J42:AJ42)*$F306)/12,0)</f>
        <v>0</v>
      </c>
      <c r="AK306" s="198">
        <f>IFERROR((SUM($J42:AK42)*$F306)/12,0)</f>
        <v>0</v>
      </c>
      <c r="AL306" s="198">
        <f>IFERROR((SUM($J42:AL42)*$F306)/12,0)</f>
        <v>0</v>
      </c>
      <c r="AM306" s="198">
        <f>IFERROR((SUM($J42:AM42)*$F306)/12,0)</f>
        <v>0</v>
      </c>
      <c r="AN306" s="198">
        <f>IFERROR((SUM($J42:AN42)*$F306)/12,0)</f>
        <v>0</v>
      </c>
      <c r="AO306" s="198">
        <f>IFERROR((SUM($J42:AO42)*$F306)/12,0)</f>
        <v>0</v>
      </c>
      <c r="AP306" s="198">
        <f>IFERROR((SUM($J42:AP42)*$F306)/12,0)</f>
        <v>0</v>
      </c>
      <c r="AQ306" s="198">
        <f>IFERROR((SUM($J42:AQ42)*$F306)/12,0)</f>
        <v>0</v>
      </c>
      <c r="AR306" s="198">
        <f>IFERROR((SUM($J42:AR42)*$F306)/12,0)</f>
        <v>0</v>
      </c>
      <c r="AS306" s="198">
        <f>IFERROR((SUM($J42:AS42)*$F306)/12,0)</f>
        <v>0</v>
      </c>
      <c r="AT306" s="198">
        <f>IFERROR((SUM($J42:AT42)*$F306)/12,0)</f>
        <v>0</v>
      </c>
      <c r="AU306" s="198">
        <f>IFERROR((SUM($J42:AU42)*$F306)/12,0)</f>
        <v>0</v>
      </c>
      <c r="AV306" s="198">
        <f>IFERROR((SUM($J42:AV42)*$F306)/12,0)</f>
        <v>0</v>
      </c>
      <c r="AW306" s="198">
        <f>IFERROR((SUM($J42:AW42)*$F306)/12,0)</f>
        <v>0</v>
      </c>
      <c r="AX306" s="198">
        <f>IFERROR((SUM($J42:AX42)*$F306)/12,0)</f>
        <v>0</v>
      </c>
      <c r="AY306" s="198">
        <f>IFERROR((SUM($J42:AY42)*$F306)/12,0)</f>
        <v>0</v>
      </c>
      <c r="AZ306" s="198">
        <f>IFERROR((SUM($J42:AZ42)*$F306)/12,0)</f>
        <v>0</v>
      </c>
      <c r="BA306" s="198">
        <f>IFERROR((SUM($J42:BA42)*$F306)/12,0)</f>
        <v>0</v>
      </c>
      <c r="BB306" s="198">
        <f>IFERROR((SUM($J42:BB42)*$F306)/12,0)</f>
        <v>0</v>
      </c>
      <c r="BC306" s="198">
        <f>IFERROR((SUM($J42:BC42)*$F306)/12,0)</f>
        <v>0</v>
      </c>
      <c r="BD306" s="198">
        <f>IFERROR((SUM($J42:BD42)*$F306)/12,0)</f>
        <v>0</v>
      </c>
      <c r="BE306" s="198">
        <f>IFERROR((SUM($J42:BE42)*$F306)/12,0)</f>
        <v>0</v>
      </c>
      <c r="BF306" s="198">
        <f>IFERROR((SUM($J42:BF42)*$F306)/12,0)</f>
        <v>0</v>
      </c>
      <c r="BG306" s="198">
        <f>IFERROR((SUM($J42:BG42)*$F306)/12,0)</f>
        <v>0</v>
      </c>
      <c r="BH306" s="198">
        <f>IFERROR((SUM($J42:BH42)*$F306)/12,0)</f>
        <v>0</v>
      </c>
      <c r="BI306" s="198">
        <f>IFERROR((SUM($J42:BI42)*$F306)/12,0)</f>
        <v>0</v>
      </c>
      <c r="BJ306" s="198">
        <f>IFERROR((SUM($J42:BJ42)*$F306)/12,0)</f>
        <v>0</v>
      </c>
      <c r="BK306" s="198">
        <f>IFERROR((SUM($J42:BK42)*$F306)/12,0)</f>
        <v>0</v>
      </c>
      <c r="BL306" s="198">
        <f>IFERROR((SUM($J42:BL42)*$F306)/12,0)</f>
        <v>0</v>
      </c>
      <c r="BM306" s="198">
        <f>IFERROR((SUM($J42:BM42)*$F306)/12,0)</f>
        <v>0</v>
      </c>
      <c r="BN306" s="198">
        <f>IFERROR((SUM($J42:BN42)*$F306)/12,0)</f>
        <v>0</v>
      </c>
      <c r="BO306" s="198">
        <f>IFERROR((SUM($J42:BO42)*$F306)/12,0)</f>
        <v>0</v>
      </c>
      <c r="BP306" s="198">
        <f>IFERROR((SUM($J42:BP42)*$F306)/12,0)</f>
        <v>0</v>
      </c>
      <c r="BQ306" s="198">
        <f>IFERROR((SUM($J42:BQ42)*$F306)/12,0)</f>
        <v>0</v>
      </c>
      <c r="BR306" s="198">
        <f>IFERROR((SUM($J42:BR42)*$F306)/12,0)</f>
        <v>0</v>
      </c>
      <c r="BS306" s="198">
        <f>IFERROR((SUM($J42:BS42)*$F306)/12,0)</f>
        <v>0</v>
      </c>
      <c r="BT306" s="198">
        <f>IFERROR((SUM($J42:BT42)*$F306)/12,0)</f>
        <v>0</v>
      </c>
      <c r="BU306" s="198">
        <f>IFERROR((SUM($J42:BU42)*$F306)/12,0)</f>
        <v>0</v>
      </c>
      <c r="BV306" s="198">
        <f>IFERROR((SUM($J42:BV42)*$F306)/12,0)</f>
        <v>0</v>
      </c>
      <c r="BW306" s="198">
        <f>IFERROR((SUM($J42:BW42)*$F306)/12,0)</f>
        <v>0</v>
      </c>
      <c r="BX306" s="198">
        <f>IFERROR((SUM($J42:BX42)*$F306)/12,0)</f>
        <v>0</v>
      </c>
      <c r="BY306" s="198">
        <f>IFERROR((SUM($J42:BY42)*$F306)/12,0)</f>
        <v>0</v>
      </c>
      <c r="BZ306" s="198">
        <f>IFERROR((SUM($J42:BZ42)*$F306)/12,0)</f>
        <v>0</v>
      </c>
      <c r="CA306" s="198">
        <f>IFERROR((SUM($J42:CA42)*$F306)/12,0)</f>
        <v>0</v>
      </c>
      <c r="CB306" s="198">
        <f>IFERROR((SUM($J42:CB42)*$F306)/12,0)</f>
        <v>0</v>
      </c>
      <c r="CC306" s="198">
        <f>IFERROR((SUM($J42:CC42)*$F306)/12,0)</f>
        <v>0</v>
      </c>
      <c r="CD306" s="198">
        <f>IFERROR((SUM($J42:CD42)*$F306)/12,0)</f>
        <v>0</v>
      </c>
      <c r="CE306" s="198">
        <f>IFERROR((SUM($J42:CE42)*$F306)/12,0)</f>
        <v>0</v>
      </c>
      <c r="CF306" s="198">
        <f>IFERROR((SUM($J42:CF42)*$F306)/12,0)</f>
        <v>0</v>
      </c>
      <c r="CG306" s="198">
        <f>IFERROR((SUM($J42:CG42)*$F306)/12,0)</f>
        <v>0</v>
      </c>
      <c r="CH306" s="198">
        <f>IFERROR((SUM($J42:CH42)*$F306)/12,0)</f>
        <v>0</v>
      </c>
      <c r="CI306" s="198">
        <f>IFERROR((SUM($J42:CI42)*$F306)/12,0)</f>
        <v>0</v>
      </c>
      <c r="CJ306" s="198">
        <f>IFERROR((SUM($J42:CJ42)*$F306)/12,0)</f>
        <v>0</v>
      </c>
      <c r="CK306" s="198">
        <f>IFERROR((SUM($J42:CK42)*$F306)/12,0)</f>
        <v>0</v>
      </c>
      <c r="CL306" s="198">
        <f>IFERROR((SUM($J42:CL42)*$F306)/12,0)</f>
        <v>0</v>
      </c>
      <c r="CM306" s="198">
        <f>IFERROR((SUM($J42:CM42)*$F306)/12,0)</f>
        <v>0</v>
      </c>
      <c r="CN306" s="198">
        <f>IFERROR((SUM($J42:CN42)*$F306)/12,0)</f>
        <v>0</v>
      </c>
      <c r="CO306" s="198">
        <f>IFERROR((SUM($J42:CO42)*$F306)/12,0)</f>
        <v>0</v>
      </c>
      <c r="CP306" s="198">
        <f>IFERROR((SUM($J42:CP42)*$F306)/12,0)</f>
        <v>0</v>
      </c>
      <c r="CQ306" s="198">
        <f>IFERROR((SUM($J42:CQ42)*$F306)/12,0)</f>
        <v>0</v>
      </c>
      <c r="CR306" s="198">
        <f>IFERROR((SUM($J42:CR42)*$F306)/12,0)</f>
        <v>0</v>
      </c>
      <c r="CS306" s="198">
        <f>IFERROR((SUM($J42:CS42)*$F306)/12,0)</f>
        <v>0</v>
      </c>
      <c r="CT306" s="198">
        <f>IFERROR((SUM($J42:CT42)*$F306)/12,0)</f>
        <v>0</v>
      </c>
      <c r="CU306" s="198">
        <f>IFERROR((SUM($J42:CU42)*$F306)/12,0)</f>
        <v>0</v>
      </c>
      <c r="CV306" s="198">
        <f>IFERROR((SUM($J42:CV42)*$F306)/12,0)</f>
        <v>0</v>
      </c>
      <c r="CW306" s="198">
        <f>IFERROR((SUM($J42:CW42)*$F306)/12,0)</f>
        <v>0</v>
      </c>
      <c r="CX306" s="198">
        <f>IFERROR((SUM($J42:CX42)*$F306)/12,0)</f>
        <v>0</v>
      </c>
      <c r="CY306" s="198">
        <f>IFERROR((SUM($J42:CY42)*$F306)/12,0)</f>
        <v>0</v>
      </c>
      <c r="CZ306" s="198">
        <f>IFERROR((SUM($J42:CZ42)*$F306)/12,0)</f>
        <v>0</v>
      </c>
      <c r="DA306" s="198">
        <f>IFERROR((SUM($J42:DA42)*$F306)/12,0)</f>
        <v>0</v>
      </c>
      <c r="DB306" s="198">
        <f>IFERROR((SUM($J42:DB42)*$F306)/12,0)</f>
        <v>0</v>
      </c>
      <c r="DC306" s="198">
        <f>IFERROR((SUM($J42:DC42)*$F306)/12,0)</f>
        <v>0</v>
      </c>
      <c r="DD306" s="198">
        <f>IFERROR((SUM($J42:DD42)*$F306)/12,0)</f>
        <v>0</v>
      </c>
      <c r="DE306" s="198">
        <f>IFERROR((SUM($J42:DE42)*$F306)/12,0)</f>
        <v>0</v>
      </c>
      <c r="DF306" s="198">
        <f>IFERROR((SUM($J42:DF42)*$F306)/12,0)</f>
        <v>0</v>
      </c>
      <c r="DG306" s="198">
        <f>IFERROR((SUM($J42:DG42)*$F306)/12,0)</f>
        <v>0</v>
      </c>
      <c r="DH306" s="198">
        <f>IFERROR((SUM($J42:DH42)*$F306)/12,0)</f>
        <v>0</v>
      </c>
      <c r="DI306" s="198">
        <f>IFERROR((SUM($J42:DI42)*$F306)/12,0)</f>
        <v>0</v>
      </c>
      <c r="DJ306" s="198">
        <f>IFERROR((SUM($J42:DJ42)*$F306)/12,0)</f>
        <v>0</v>
      </c>
      <c r="DK306" s="198">
        <f>IFERROR((SUM($J42:DK42)*$F306)/12,0)</f>
        <v>0</v>
      </c>
      <c r="DL306" s="198">
        <f>IFERROR((SUM($J42:DL42)*$F306)/12,0)</f>
        <v>0</v>
      </c>
      <c r="DM306" s="198">
        <f>IFERROR((SUM($J42:DM42)*$F306)/12,0)</f>
        <v>0</v>
      </c>
      <c r="DN306" s="198">
        <f>IFERROR((SUM($J42:DN42)*$F306)/12,0)</f>
        <v>0</v>
      </c>
      <c r="DO306" s="198">
        <f>IFERROR((SUM($J42:DO42)*$F306)/12,0)</f>
        <v>0</v>
      </c>
      <c r="DP306" s="198">
        <f>IFERROR((SUM($J42:DP42)*$F306)/12,0)</f>
        <v>0</v>
      </c>
      <c r="DQ306" s="198">
        <f>IFERROR((SUM($J42:DQ42)*$F306)/12,0)</f>
        <v>0</v>
      </c>
      <c r="DR306" s="198">
        <f>IFERROR((SUM($J42:DR42)*$F306)/12,0)</f>
        <v>0</v>
      </c>
      <c r="DS306" s="198">
        <f>IFERROR((SUM($J42:DS42)*$F306)/12,0)</f>
        <v>0</v>
      </c>
      <c r="DT306" s="198">
        <f>IFERROR((SUM($J42:DT42)*$F306)/12,0)</f>
        <v>0</v>
      </c>
      <c r="DU306" s="198">
        <f>IFERROR((SUM($J42:DU42)*$F306)/12,0)</f>
        <v>0</v>
      </c>
      <c r="DV306" s="198">
        <f>IFERROR((SUM($J42:DV42)*$F306)/12,0)</f>
        <v>0</v>
      </c>
      <c r="DW306" s="198">
        <f>IFERROR((SUM($J42:DW42)*$F306)/12,0)</f>
        <v>0</v>
      </c>
      <c r="DX306" s="198">
        <f>IFERROR((SUM($J42:DX42)*$F306)/12,0)</f>
        <v>0</v>
      </c>
      <c r="DY306" s="198">
        <f>IFERROR((SUM($J42:DY42)*$F306)/12,0)</f>
        <v>0</v>
      </c>
    </row>
    <row r="307" spans="3:129" ht="22" thickTop="1" thickBot="1" x14ac:dyDescent="0.4">
      <c r="C307" s="189">
        <f t="shared" si="375"/>
        <v>0</v>
      </c>
      <c r="D307" s="190" t="str">
        <f t="shared" ref="D307:E307" si="382">+D241</f>
        <v/>
      </c>
      <c r="E307" s="190" t="str">
        <f t="shared" si="382"/>
        <v>Amm.to Immateriale</v>
      </c>
      <c r="F307" s="197">
        <f t="shared" si="351"/>
        <v>0</v>
      </c>
      <c r="J307" s="198">
        <f t="shared" si="341"/>
        <v>0</v>
      </c>
      <c r="K307" s="198">
        <f>IFERROR((SUM($J43:K43)*$F307)/12,0)</f>
        <v>0</v>
      </c>
      <c r="L307" s="198">
        <f>IFERROR((SUM($J43:L43)*$F307)/12,0)</f>
        <v>0</v>
      </c>
      <c r="M307" s="198">
        <f>IFERROR((SUM($J43:M43)*$F307)/12,0)</f>
        <v>0</v>
      </c>
      <c r="N307" s="198">
        <f>IFERROR((SUM($J43:N43)*$F307)/12,0)</f>
        <v>0</v>
      </c>
      <c r="O307" s="198">
        <f>IFERROR((SUM($J43:O43)*$F307)/12,0)</f>
        <v>0</v>
      </c>
      <c r="P307" s="198">
        <f>IFERROR((SUM($J43:P43)*$F307)/12,0)</f>
        <v>0</v>
      </c>
      <c r="Q307" s="198">
        <f>IFERROR((SUM($J43:Q43)*$F307)/12,0)</f>
        <v>0</v>
      </c>
      <c r="R307" s="198">
        <f>IFERROR((SUM($J43:R43)*$F307)/12,0)</f>
        <v>0</v>
      </c>
      <c r="S307" s="198">
        <f>IFERROR((SUM($J43:S43)*$F307)/12,0)</f>
        <v>0</v>
      </c>
      <c r="T307" s="198">
        <f>IFERROR((SUM($J43:T43)*$F307)/12,0)</f>
        <v>0</v>
      </c>
      <c r="U307" s="198">
        <f>IFERROR((SUM($J43:U43)*$F307)/12,0)</f>
        <v>0</v>
      </c>
      <c r="V307" s="198">
        <f>IFERROR((SUM($J43:V43)*$F307)/12,0)</f>
        <v>0</v>
      </c>
      <c r="W307" s="198">
        <f>IFERROR((SUM($J43:W43)*$F307)/12,0)</f>
        <v>0</v>
      </c>
      <c r="X307" s="198">
        <f>IFERROR((SUM($J43:X43)*$F307)/12,0)</f>
        <v>0</v>
      </c>
      <c r="Y307" s="198">
        <f>IFERROR((SUM($J43:Y43)*$F307)/12,0)</f>
        <v>0</v>
      </c>
      <c r="Z307" s="198">
        <f>IFERROR((SUM($J43:Z43)*$F307)/12,0)</f>
        <v>0</v>
      </c>
      <c r="AA307" s="198">
        <f>IFERROR((SUM($J43:AA43)*$F307)/12,0)</f>
        <v>0</v>
      </c>
      <c r="AB307" s="198">
        <f>IFERROR((SUM($J43:AB43)*$F307)/12,0)</f>
        <v>0</v>
      </c>
      <c r="AC307" s="198">
        <f>IFERROR((SUM($J43:AC43)*$F307)/12,0)</f>
        <v>0</v>
      </c>
      <c r="AD307" s="198">
        <f>IFERROR((SUM($J43:AD43)*$F307)/12,0)</f>
        <v>0</v>
      </c>
      <c r="AE307" s="198">
        <f>IFERROR((SUM($J43:AE43)*$F307)/12,0)</f>
        <v>0</v>
      </c>
      <c r="AF307" s="198">
        <f>IFERROR((SUM($J43:AF43)*$F307)/12,0)</f>
        <v>0</v>
      </c>
      <c r="AG307" s="198">
        <f>IFERROR((SUM($J43:AG43)*$F307)/12,0)</f>
        <v>0</v>
      </c>
      <c r="AH307" s="198">
        <f>IFERROR((SUM($J43:AH43)*$F307)/12,0)</f>
        <v>0</v>
      </c>
      <c r="AI307" s="198">
        <f>IFERROR((SUM($J43:AI43)*$F307)/12,0)</f>
        <v>0</v>
      </c>
      <c r="AJ307" s="198">
        <f>IFERROR((SUM($J43:AJ43)*$F307)/12,0)</f>
        <v>0</v>
      </c>
      <c r="AK307" s="198">
        <f>IFERROR((SUM($J43:AK43)*$F307)/12,0)</f>
        <v>0</v>
      </c>
      <c r="AL307" s="198">
        <f>IFERROR((SUM($J43:AL43)*$F307)/12,0)</f>
        <v>0</v>
      </c>
      <c r="AM307" s="198">
        <f>IFERROR((SUM($J43:AM43)*$F307)/12,0)</f>
        <v>0</v>
      </c>
      <c r="AN307" s="198">
        <f>IFERROR((SUM($J43:AN43)*$F307)/12,0)</f>
        <v>0</v>
      </c>
      <c r="AO307" s="198">
        <f>IFERROR((SUM($J43:AO43)*$F307)/12,0)</f>
        <v>0</v>
      </c>
      <c r="AP307" s="198">
        <f>IFERROR((SUM($J43:AP43)*$F307)/12,0)</f>
        <v>0</v>
      </c>
      <c r="AQ307" s="198">
        <f>IFERROR((SUM($J43:AQ43)*$F307)/12,0)</f>
        <v>0</v>
      </c>
      <c r="AR307" s="198">
        <f>IFERROR((SUM($J43:AR43)*$F307)/12,0)</f>
        <v>0</v>
      </c>
      <c r="AS307" s="198">
        <f>IFERROR((SUM($J43:AS43)*$F307)/12,0)</f>
        <v>0</v>
      </c>
      <c r="AT307" s="198">
        <f>IFERROR((SUM($J43:AT43)*$F307)/12,0)</f>
        <v>0</v>
      </c>
      <c r="AU307" s="198">
        <f>IFERROR((SUM($J43:AU43)*$F307)/12,0)</f>
        <v>0</v>
      </c>
      <c r="AV307" s="198">
        <f>IFERROR((SUM($J43:AV43)*$F307)/12,0)</f>
        <v>0</v>
      </c>
      <c r="AW307" s="198">
        <f>IFERROR((SUM($J43:AW43)*$F307)/12,0)</f>
        <v>0</v>
      </c>
      <c r="AX307" s="198">
        <f>IFERROR((SUM($J43:AX43)*$F307)/12,0)</f>
        <v>0</v>
      </c>
      <c r="AY307" s="198">
        <f>IFERROR((SUM($J43:AY43)*$F307)/12,0)</f>
        <v>0</v>
      </c>
      <c r="AZ307" s="198">
        <f>IFERROR((SUM($J43:AZ43)*$F307)/12,0)</f>
        <v>0</v>
      </c>
      <c r="BA307" s="198">
        <f>IFERROR((SUM($J43:BA43)*$F307)/12,0)</f>
        <v>0</v>
      </c>
      <c r="BB307" s="198">
        <f>IFERROR((SUM($J43:BB43)*$F307)/12,0)</f>
        <v>0</v>
      </c>
      <c r="BC307" s="198">
        <f>IFERROR((SUM($J43:BC43)*$F307)/12,0)</f>
        <v>0</v>
      </c>
      <c r="BD307" s="198">
        <f>IFERROR((SUM($J43:BD43)*$F307)/12,0)</f>
        <v>0</v>
      </c>
      <c r="BE307" s="198">
        <f>IFERROR((SUM($J43:BE43)*$F307)/12,0)</f>
        <v>0</v>
      </c>
      <c r="BF307" s="198">
        <f>IFERROR((SUM($J43:BF43)*$F307)/12,0)</f>
        <v>0</v>
      </c>
      <c r="BG307" s="198">
        <f>IFERROR((SUM($J43:BG43)*$F307)/12,0)</f>
        <v>0</v>
      </c>
      <c r="BH307" s="198">
        <f>IFERROR((SUM($J43:BH43)*$F307)/12,0)</f>
        <v>0</v>
      </c>
      <c r="BI307" s="198">
        <f>IFERROR((SUM($J43:BI43)*$F307)/12,0)</f>
        <v>0</v>
      </c>
      <c r="BJ307" s="198">
        <f>IFERROR((SUM($J43:BJ43)*$F307)/12,0)</f>
        <v>0</v>
      </c>
      <c r="BK307" s="198">
        <f>IFERROR((SUM($J43:BK43)*$F307)/12,0)</f>
        <v>0</v>
      </c>
      <c r="BL307" s="198">
        <f>IFERROR((SUM($J43:BL43)*$F307)/12,0)</f>
        <v>0</v>
      </c>
      <c r="BM307" s="198">
        <f>IFERROR((SUM($J43:BM43)*$F307)/12,0)</f>
        <v>0</v>
      </c>
      <c r="BN307" s="198">
        <f>IFERROR((SUM($J43:BN43)*$F307)/12,0)</f>
        <v>0</v>
      </c>
      <c r="BO307" s="198">
        <f>IFERROR((SUM($J43:BO43)*$F307)/12,0)</f>
        <v>0</v>
      </c>
      <c r="BP307" s="198">
        <f>IFERROR((SUM($J43:BP43)*$F307)/12,0)</f>
        <v>0</v>
      </c>
      <c r="BQ307" s="198">
        <f>IFERROR((SUM($J43:BQ43)*$F307)/12,0)</f>
        <v>0</v>
      </c>
      <c r="BR307" s="198">
        <f>IFERROR((SUM($J43:BR43)*$F307)/12,0)</f>
        <v>0</v>
      </c>
      <c r="BS307" s="198">
        <f>IFERROR((SUM($J43:BS43)*$F307)/12,0)</f>
        <v>0</v>
      </c>
      <c r="BT307" s="198">
        <f>IFERROR((SUM($J43:BT43)*$F307)/12,0)</f>
        <v>0</v>
      </c>
      <c r="BU307" s="198">
        <f>IFERROR((SUM($J43:BU43)*$F307)/12,0)</f>
        <v>0</v>
      </c>
      <c r="BV307" s="198">
        <f>IFERROR((SUM($J43:BV43)*$F307)/12,0)</f>
        <v>0</v>
      </c>
      <c r="BW307" s="198">
        <f>IFERROR((SUM($J43:BW43)*$F307)/12,0)</f>
        <v>0</v>
      </c>
      <c r="BX307" s="198">
        <f>IFERROR((SUM($J43:BX43)*$F307)/12,0)</f>
        <v>0</v>
      </c>
      <c r="BY307" s="198">
        <f>IFERROR((SUM($J43:BY43)*$F307)/12,0)</f>
        <v>0</v>
      </c>
      <c r="BZ307" s="198">
        <f>IFERROR((SUM($J43:BZ43)*$F307)/12,0)</f>
        <v>0</v>
      </c>
      <c r="CA307" s="198">
        <f>IFERROR((SUM($J43:CA43)*$F307)/12,0)</f>
        <v>0</v>
      </c>
      <c r="CB307" s="198">
        <f>IFERROR((SUM($J43:CB43)*$F307)/12,0)</f>
        <v>0</v>
      </c>
      <c r="CC307" s="198">
        <f>IFERROR((SUM($J43:CC43)*$F307)/12,0)</f>
        <v>0</v>
      </c>
      <c r="CD307" s="198">
        <f>IFERROR((SUM($J43:CD43)*$F307)/12,0)</f>
        <v>0</v>
      </c>
      <c r="CE307" s="198">
        <f>IFERROR((SUM($J43:CE43)*$F307)/12,0)</f>
        <v>0</v>
      </c>
      <c r="CF307" s="198">
        <f>IFERROR((SUM($J43:CF43)*$F307)/12,0)</f>
        <v>0</v>
      </c>
      <c r="CG307" s="198">
        <f>IFERROR((SUM($J43:CG43)*$F307)/12,0)</f>
        <v>0</v>
      </c>
      <c r="CH307" s="198">
        <f>IFERROR((SUM($J43:CH43)*$F307)/12,0)</f>
        <v>0</v>
      </c>
      <c r="CI307" s="198">
        <f>IFERROR((SUM($J43:CI43)*$F307)/12,0)</f>
        <v>0</v>
      </c>
      <c r="CJ307" s="198">
        <f>IFERROR((SUM($J43:CJ43)*$F307)/12,0)</f>
        <v>0</v>
      </c>
      <c r="CK307" s="198">
        <f>IFERROR((SUM($J43:CK43)*$F307)/12,0)</f>
        <v>0</v>
      </c>
      <c r="CL307" s="198">
        <f>IFERROR((SUM($J43:CL43)*$F307)/12,0)</f>
        <v>0</v>
      </c>
      <c r="CM307" s="198">
        <f>IFERROR((SUM($J43:CM43)*$F307)/12,0)</f>
        <v>0</v>
      </c>
      <c r="CN307" s="198">
        <f>IFERROR((SUM($J43:CN43)*$F307)/12,0)</f>
        <v>0</v>
      </c>
      <c r="CO307" s="198">
        <f>IFERROR((SUM($J43:CO43)*$F307)/12,0)</f>
        <v>0</v>
      </c>
      <c r="CP307" s="198">
        <f>IFERROR((SUM($J43:CP43)*$F307)/12,0)</f>
        <v>0</v>
      </c>
      <c r="CQ307" s="198">
        <f>IFERROR((SUM($J43:CQ43)*$F307)/12,0)</f>
        <v>0</v>
      </c>
      <c r="CR307" s="198">
        <f>IFERROR((SUM($J43:CR43)*$F307)/12,0)</f>
        <v>0</v>
      </c>
      <c r="CS307" s="198">
        <f>IFERROR((SUM($J43:CS43)*$F307)/12,0)</f>
        <v>0</v>
      </c>
      <c r="CT307" s="198">
        <f>IFERROR((SUM($J43:CT43)*$F307)/12,0)</f>
        <v>0</v>
      </c>
      <c r="CU307" s="198">
        <f>IFERROR((SUM($J43:CU43)*$F307)/12,0)</f>
        <v>0</v>
      </c>
      <c r="CV307" s="198">
        <f>IFERROR((SUM($J43:CV43)*$F307)/12,0)</f>
        <v>0</v>
      </c>
      <c r="CW307" s="198">
        <f>IFERROR((SUM($J43:CW43)*$F307)/12,0)</f>
        <v>0</v>
      </c>
      <c r="CX307" s="198">
        <f>IFERROR((SUM($J43:CX43)*$F307)/12,0)</f>
        <v>0</v>
      </c>
      <c r="CY307" s="198">
        <f>IFERROR((SUM($J43:CY43)*$F307)/12,0)</f>
        <v>0</v>
      </c>
      <c r="CZ307" s="198">
        <f>IFERROR((SUM($J43:CZ43)*$F307)/12,0)</f>
        <v>0</v>
      </c>
      <c r="DA307" s="198">
        <f>IFERROR((SUM($J43:DA43)*$F307)/12,0)</f>
        <v>0</v>
      </c>
      <c r="DB307" s="198">
        <f>IFERROR((SUM($J43:DB43)*$F307)/12,0)</f>
        <v>0</v>
      </c>
      <c r="DC307" s="198">
        <f>IFERROR((SUM($J43:DC43)*$F307)/12,0)</f>
        <v>0</v>
      </c>
      <c r="DD307" s="198">
        <f>IFERROR((SUM($J43:DD43)*$F307)/12,0)</f>
        <v>0</v>
      </c>
      <c r="DE307" s="198">
        <f>IFERROR((SUM($J43:DE43)*$F307)/12,0)</f>
        <v>0</v>
      </c>
      <c r="DF307" s="198">
        <f>IFERROR((SUM($J43:DF43)*$F307)/12,0)</f>
        <v>0</v>
      </c>
      <c r="DG307" s="198">
        <f>IFERROR((SUM($J43:DG43)*$F307)/12,0)</f>
        <v>0</v>
      </c>
      <c r="DH307" s="198">
        <f>IFERROR((SUM($J43:DH43)*$F307)/12,0)</f>
        <v>0</v>
      </c>
      <c r="DI307" s="198">
        <f>IFERROR((SUM($J43:DI43)*$F307)/12,0)</f>
        <v>0</v>
      </c>
      <c r="DJ307" s="198">
        <f>IFERROR((SUM($J43:DJ43)*$F307)/12,0)</f>
        <v>0</v>
      </c>
      <c r="DK307" s="198">
        <f>IFERROR((SUM($J43:DK43)*$F307)/12,0)</f>
        <v>0</v>
      </c>
      <c r="DL307" s="198">
        <f>IFERROR((SUM($J43:DL43)*$F307)/12,0)</f>
        <v>0</v>
      </c>
      <c r="DM307" s="198">
        <f>IFERROR((SUM($J43:DM43)*$F307)/12,0)</f>
        <v>0</v>
      </c>
      <c r="DN307" s="198">
        <f>IFERROR((SUM($J43:DN43)*$F307)/12,0)</f>
        <v>0</v>
      </c>
      <c r="DO307" s="198">
        <f>IFERROR((SUM($J43:DO43)*$F307)/12,0)</f>
        <v>0</v>
      </c>
      <c r="DP307" s="198">
        <f>IFERROR((SUM($J43:DP43)*$F307)/12,0)</f>
        <v>0</v>
      </c>
      <c r="DQ307" s="198">
        <f>IFERROR((SUM($J43:DQ43)*$F307)/12,0)</f>
        <v>0</v>
      </c>
      <c r="DR307" s="198">
        <f>IFERROR((SUM($J43:DR43)*$F307)/12,0)</f>
        <v>0</v>
      </c>
      <c r="DS307" s="198">
        <f>IFERROR((SUM($J43:DS43)*$F307)/12,0)</f>
        <v>0</v>
      </c>
      <c r="DT307" s="198">
        <f>IFERROR((SUM($J43:DT43)*$F307)/12,0)</f>
        <v>0</v>
      </c>
      <c r="DU307" s="198">
        <f>IFERROR((SUM($J43:DU43)*$F307)/12,0)</f>
        <v>0</v>
      </c>
      <c r="DV307" s="198">
        <f>IFERROR((SUM($J43:DV43)*$F307)/12,0)</f>
        <v>0</v>
      </c>
      <c r="DW307" s="198">
        <f>IFERROR((SUM($J43:DW43)*$F307)/12,0)</f>
        <v>0</v>
      </c>
      <c r="DX307" s="198">
        <f>IFERROR((SUM($J43:DX43)*$F307)/12,0)</f>
        <v>0</v>
      </c>
      <c r="DY307" s="198">
        <f>IFERROR((SUM($J43:DY43)*$F307)/12,0)</f>
        <v>0</v>
      </c>
    </row>
    <row r="308" spans="3:129" ht="22" thickTop="1" thickBot="1" x14ac:dyDescent="0.4">
      <c r="C308" s="189">
        <f t="shared" si="375"/>
        <v>0</v>
      </c>
      <c r="D308" s="190" t="str">
        <f t="shared" ref="D308:E308" si="383">+D242</f>
        <v/>
      </c>
      <c r="E308" s="190" t="str">
        <f t="shared" si="383"/>
        <v>Amm.to Immateriale</v>
      </c>
      <c r="F308" s="197">
        <f t="shared" si="351"/>
        <v>0</v>
      </c>
      <c r="J308" s="198">
        <f t="shared" si="341"/>
        <v>0</v>
      </c>
      <c r="K308" s="198">
        <f>IFERROR((SUM($J44:K44)*$F308)/12,0)</f>
        <v>0</v>
      </c>
      <c r="L308" s="198">
        <f>IFERROR((SUM($J44:L44)*$F308)/12,0)</f>
        <v>0</v>
      </c>
      <c r="M308" s="198">
        <f>IFERROR((SUM($J44:M44)*$F308)/12,0)</f>
        <v>0</v>
      </c>
      <c r="N308" s="198">
        <f>IFERROR((SUM($J44:N44)*$F308)/12,0)</f>
        <v>0</v>
      </c>
      <c r="O308" s="198">
        <f>IFERROR((SUM($J44:O44)*$F308)/12,0)</f>
        <v>0</v>
      </c>
      <c r="P308" s="198">
        <f>IFERROR((SUM($J44:P44)*$F308)/12,0)</f>
        <v>0</v>
      </c>
      <c r="Q308" s="198">
        <f>IFERROR((SUM($J44:Q44)*$F308)/12,0)</f>
        <v>0</v>
      </c>
      <c r="R308" s="198">
        <f>IFERROR((SUM($J44:R44)*$F308)/12,0)</f>
        <v>0</v>
      </c>
      <c r="S308" s="198">
        <f>IFERROR((SUM($J44:S44)*$F308)/12,0)</f>
        <v>0</v>
      </c>
      <c r="T308" s="198">
        <f>IFERROR((SUM($J44:T44)*$F308)/12,0)</f>
        <v>0</v>
      </c>
      <c r="U308" s="198">
        <f>IFERROR((SUM($J44:U44)*$F308)/12,0)</f>
        <v>0</v>
      </c>
      <c r="V308" s="198">
        <f>IFERROR((SUM($J44:V44)*$F308)/12,0)</f>
        <v>0</v>
      </c>
      <c r="W308" s="198">
        <f>IFERROR((SUM($J44:W44)*$F308)/12,0)</f>
        <v>0</v>
      </c>
      <c r="X308" s="198">
        <f>IFERROR((SUM($J44:X44)*$F308)/12,0)</f>
        <v>0</v>
      </c>
      <c r="Y308" s="198">
        <f>IFERROR((SUM($J44:Y44)*$F308)/12,0)</f>
        <v>0</v>
      </c>
      <c r="Z308" s="198">
        <f>IFERROR((SUM($J44:Z44)*$F308)/12,0)</f>
        <v>0</v>
      </c>
      <c r="AA308" s="198">
        <f>IFERROR((SUM($J44:AA44)*$F308)/12,0)</f>
        <v>0</v>
      </c>
      <c r="AB308" s="198">
        <f>IFERROR((SUM($J44:AB44)*$F308)/12,0)</f>
        <v>0</v>
      </c>
      <c r="AC308" s="198">
        <f>IFERROR((SUM($J44:AC44)*$F308)/12,0)</f>
        <v>0</v>
      </c>
      <c r="AD308" s="198">
        <f>IFERROR((SUM($J44:AD44)*$F308)/12,0)</f>
        <v>0</v>
      </c>
      <c r="AE308" s="198">
        <f>IFERROR((SUM($J44:AE44)*$F308)/12,0)</f>
        <v>0</v>
      </c>
      <c r="AF308" s="198">
        <f>IFERROR((SUM($J44:AF44)*$F308)/12,0)</f>
        <v>0</v>
      </c>
      <c r="AG308" s="198">
        <f>IFERROR((SUM($J44:AG44)*$F308)/12,0)</f>
        <v>0</v>
      </c>
      <c r="AH308" s="198">
        <f>IFERROR((SUM($J44:AH44)*$F308)/12,0)</f>
        <v>0</v>
      </c>
      <c r="AI308" s="198">
        <f>IFERROR((SUM($J44:AI44)*$F308)/12,0)</f>
        <v>0</v>
      </c>
      <c r="AJ308" s="198">
        <f>IFERROR((SUM($J44:AJ44)*$F308)/12,0)</f>
        <v>0</v>
      </c>
      <c r="AK308" s="198">
        <f>IFERROR((SUM($J44:AK44)*$F308)/12,0)</f>
        <v>0</v>
      </c>
      <c r="AL308" s="198">
        <f>IFERROR((SUM($J44:AL44)*$F308)/12,0)</f>
        <v>0</v>
      </c>
      <c r="AM308" s="198">
        <f>IFERROR((SUM($J44:AM44)*$F308)/12,0)</f>
        <v>0</v>
      </c>
      <c r="AN308" s="198">
        <f>IFERROR((SUM($J44:AN44)*$F308)/12,0)</f>
        <v>0</v>
      </c>
      <c r="AO308" s="198">
        <f>IFERROR((SUM($J44:AO44)*$F308)/12,0)</f>
        <v>0</v>
      </c>
      <c r="AP308" s="198">
        <f>IFERROR((SUM($J44:AP44)*$F308)/12,0)</f>
        <v>0</v>
      </c>
      <c r="AQ308" s="198">
        <f>IFERROR((SUM($J44:AQ44)*$F308)/12,0)</f>
        <v>0</v>
      </c>
      <c r="AR308" s="198">
        <f>IFERROR((SUM($J44:AR44)*$F308)/12,0)</f>
        <v>0</v>
      </c>
      <c r="AS308" s="198">
        <f>IFERROR((SUM($J44:AS44)*$F308)/12,0)</f>
        <v>0</v>
      </c>
      <c r="AT308" s="198">
        <f>IFERROR((SUM($J44:AT44)*$F308)/12,0)</f>
        <v>0</v>
      </c>
      <c r="AU308" s="198">
        <f>IFERROR((SUM($J44:AU44)*$F308)/12,0)</f>
        <v>0</v>
      </c>
      <c r="AV308" s="198">
        <f>IFERROR((SUM($J44:AV44)*$F308)/12,0)</f>
        <v>0</v>
      </c>
      <c r="AW308" s="198">
        <f>IFERROR((SUM($J44:AW44)*$F308)/12,0)</f>
        <v>0</v>
      </c>
      <c r="AX308" s="198">
        <f>IFERROR((SUM($J44:AX44)*$F308)/12,0)</f>
        <v>0</v>
      </c>
      <c r="AY308" s="198">
        <f>IFERROR((SUM($J44:AY44)*$F308)/12,0)</f>
        <v>0</v>
      </c>
      <c r="AZ308" s="198">
        <f>IFERROR((SUM($J44:AZ44)*$F308)/12,0)</f>
        <v>0</v>
      </c>
      <c r="BA308" s="198">
        <f>IFERROR((SUM($J44:BA44)*$F308)/12,0)</f>
        <v>0</v>
      </c>
      <c r="BB308" s="198">
        <f>IFERROR((SUM($J44:BB44)*$F308)/12,0)</f>
        <v>0</v>
      </c>
      <c r="BC308" s="198">
        <f>IFERROR((SUM($J44:BC44)*$F308)/12,0)</f>
        <v>0</v>
      </c>
      <c r="BD308" s="198">
        <f>IFERROR((SUM($J44:BD44)*$F308)/12,0)</f>
        <v>0</v>
      </c>
      <c r="BE308" s="198">
        <f>IFERROR((SUM($J44:BE44)*$F308)/12,0)</f>
        <v>0</v>
      </c>
      <c r="BF308" s="198">
        <f>IFERROR((SUM($J44:BF44)*$F308)/12,0)</f>
        <v>0</v>
      </c>
      <c r="BG308" s="198">
        <f>IFERROR((SUM($J44:BG44)*$F308)/12,0)</f>
        <v>0</v>
      </c>
      <c r="BH308" s="198">
        <f>IFERROR((SUM($J44:BH44)*$F308)/12,0)</f>
        <v>0</v>
      </c>
      <c r="BI308" s="198">
        <f>IFERROR((SUM($J44:BI44)*$F308)/12,0)</f>
        <v>0</v>
      </c>
      <c r="BJ308" s="198">
        <f>IFERROR((SUM($J44:BJ44)*$F308)/12,0)</f>
        <v>0</v>
      </c>
      <c r="BK308" s="198">
        <f>IFERROR((SUM($J44:BK44)*$F308)/12,0)</f>
        <v>0</v>
      </c>
      <c r="BL308" s="198">
        <f>IFERROR((SUM($J44:BL44)*$F308)/12,0)</f>
        <v>0</v>
      </c>
      <c r="BM308" s="198">
        <f>IFERROR((SUM($J44:BM44)*$F308)/12,0)</f>
        <v>0</v>
      </c>
      <c r="BN308" s="198">
        <f>IFERROR((SUM($J44:BN44)*$F308)/12,0)</f>
        <v>0</v>
      </c>
      <c r="BO308" s="198">
        <f>IFERROR((SUM($J44:BO44)*$F308)/12,0)</f>
        <v>0</v>
      </c>
      <c r="BP308" s="198">
        <f>IFERROR((SUM($J44:BP44)*$F308)/12,0)</f>
        <v>0</v>
      </c>
      <c r="BQ308" s="198">
        <f>IFERROR((SUM($J44:BQ44)*$F308)/12,0)</f>
        <v>0</v>
      </c>
      <c r="BR308" s="198">
        <f>IFERROR((SUM($J44:BR44)*$F308)/12,0)</f>
        <v>0</v>
      </c>
      <c r="BS308" s="198">
        <f>IFERROR((SUM($J44:BS44)*$F308)/12,0)</f>
        <v>0</v>
      </c>
      <c r="BT308" s="198">
        <f>IFERROR((SUM($J44:BT44)*$F308)/12,0)</f>
        <v>0</v>
      </c>
      <c r="BU308" s="198">
        <f>IFERROR((SUM($J44:BU44)*$F308)/12,0)</f>
        <v>0</v>
      </c>
      <c r="BV308" s="198">
        <f>IFERROR((SUM($J44:BV44)*$F308)/12,0)</f>
        <v>0</v>
      </c>
      <c r="BW308" s="198">
        <f>IFERROR((SUM($J44:BW44)*$F308)/12,0)</f>
        <v>0</v>
      </c>
      <c r="BX308" s="198">
        <f>IFERROR((SUM($J44:BX44)*$F308)/12,0)</f>
        <v>0</v>
      </c>
      <c r="BY308" s="198">
        <f>IFERROR((SUM($J44:BY44)*$F308)/12,0)</f>
        <v>0</v>
      </c>
      <c r="BZ308" s="198">
        <f>IFERROR((SUM($J44:BZ44)*$F308)/12,0)</f>
        <v>0</v>
      </c>
      <c r="CA308" s="198">
        <f>IFERROR((SUM($J44:CA44)*$F308)/12,0)</f>
        <v>0</v>
      </c>
      <c r="CB308" s="198">
        <f>IFERROR((SUM($J44:CB44)*$F308)/12,0)</f>
        <v>0</v>
      </c>
      <c r="CC308" s="198">
        <f>IFERROR((SUM($J44:CC44)*$F308)/12,0)</f>
        <v>0</v>
      </c>
      <c r="CD308" s="198">
        <f>IFERROR((SUM($J44:CD44)*$F308)/12,0)</f>
        <v>0</v>
      </c>
      <c r="CE308" s="198">
        <f>IFERROR((SUM($J44:CE44)*$F308)/12,0)</f>
        <v>0</v>
      </c>
      <c r="CF308" s="198">
        <f>IFERROR((SUM($J44:CF44)*$F308)/12,0)</f>
        <v>0</v>
      </c>
      <c r="CG308" s="198">
        <f>IFERROR((SUM($J44:CG44)*$F308)/12,0)</f>
        <v>0</v>
      </c>
      <c r="CH308" s="198">
        <f>IFERROR((SUM($J44:CH44)*$F308)/12,0)</f>
        <v>0</v>
      </c>
      <c r="CI308" s="198">
        <f>IFERROR((SUM($J44:CI44)*$F308)/12,0)</f>
        <v>0</v>
      </c>
      <c r="CJ308" s="198">
        <f>IFERROR((SUM($J44:CJ44)*$F308)/12,0)</f>
        <v>0</v>
      </c>
      <c r="CK308" s="198">
        <f>IFERROR((SUM($J44:CK44)*$F308)/12,0)</f>
        <v>0</v>
      </c>
      <c r="CL308" s="198">
        <f>IFERROR((SUM($J44:CL44)*$F308)/12,0)</f>
        <v>0</v>
      </c>
      <c r="CM308" s="198">
        <f>IFERROR((SUM($J44:CM44)*$F308)/12,0)</f>
        <v>0</v>
      </c>
      <c r="CN308" s="198">
        <f>IFERROR((SUM($J44:CN44)*$F308)/12,0)</f>
        <v>0</v>
      </c>
      <c r="CO308" s="198">
        <f>IFERROR((SUM($J44:CO44)*$F308)/12,0)</f>
        <v>0</v>
      </c>
      <c r="CP308" s="198">
        <f>IFERROR((SUM($J44:CP44)*$F308)/12,0)</f>
        <v>0</v>
      </c>
      <c r="CQ308" s="198">
        <f>IFERROR((SUM($J44:CQ44)*$F308)/12,0)</f>
        <v>0</v>
      </c>
      <c r="CR308" s="198">
        <f>IFERROR((SUM($J44:CR44)*$F308)/12,0)</f>
        <v>0</v>
      </c>
      <c r="CS308" s="198">
        <f>IFERROR((SUM($J44:CS44)*$F308)/12,0)</f>
        <v>0</v>
      </c>
      <c r="CT308" s="198">
        <f>IFERROR((SUM($J44:CT44)*$F308)/12,0)</f>
        <v>0</v>
      </c>
      <c r="CU308" s="198">
        <f>IFERROR((SUM($J44:CU44)*$F308)/12,0)</f>
        <v>0</v>
      </c>
      <c r="CV308" s="198">
        <f>IFERROR((SUM($J44:CV44)*$F308)/12,0)</f>
        <v>0</v>
      </c>
      <c r="CW308" s="198">
        <f>IFERROR((SUM($J44:CW44)*$F308)/12,0)</f>
        <v>0</v>
      </c>
      <c r="CX308" s="198">
        <f>IFERROR((SUM($J44:CX44)*$F308)/12,0)</f>
        <v>0</v>
      </c>
      <c r="CY308" s="198">
        <f>IFERROR((SUM($J44:CY44)*$F308)/12,0)</f>
        <v>0</v>
      </c>
      <c r="CZ308" s="198">
        <f>IFERROR((SUM($J44:CZ44)*$F308)/12,0)</f>
        <v>0</v>
      </c>
      <c r="DA308" s="198">
        <f>IFERROR((SUM($J44:DA44)*$F308)/12,0)</f>
        <v>0</v>
      </c>
      <c r="DB308" s="198">
        <f>IFERROR((SUM($J44:DB44)*$F308)/12,0)</f>
        <v>0</v>
      </c>
      <c r="DC308" s="198">
        <f>IFERROR((SUM($J44:DC44)*$F308)/12,0)</f>
        <v>0</v>
      </c>
      <c r="DD308" s="198">
        <f>IFERROR((SUM($J44:DD44)*$F308)/12,0)</f>
        <v>0</v>
      </c>
      <c r="DE308" s="198">
        <f>IFERROR((SUM($J44:DE44)*$F308)/12,0)</f>
        <v>0</v>
      </c>
      <c r="DF308" s="198">
        <f>IFERROR((SUM($J44:DF44)*$F308)/12,0)</f>
        <v>0</v>
      </c>
      <c r="DG308" s="198">
        <f>IFERROR((SUM($J44:DG44)*$F308)/12,0)</f>
        <v>0</v>
      </c>
      <c r="DH308" s="198">
        <f>IFERROR((SUM($J44:DH44)*$F308)/12,0)</f>
        <v>0</v>
      </c>
      <c r="DI308" s="198">
        <f>IFERROR((SUM($J44:DI44)*$F308)/12,0)</f>
        <v>0</v>
      </c>
      <c r="DJ308" s="198">
        <f>IFERROR((SUM($J44:DJ44)*$F308)/12,0)</f>
        <v>0</v>
      </c>
      <c r="DK308" s="198">
        <f>IFERROR((SUM($J44:DK44)*$F308)/12,0)</f>
        <v>0</v>
      </c>
      <c r="DL308" s="198">
        <f>IFERROR((SUM($J44:DL44)*$F308)/12,0)</f>
        <v>0</v>
      </c>
      <c r="DM308" s="198">
        <f>IFERROR((SUM($J44:DM44)*$F308)/12,0)</f>
        <v>0</v>
      </c>
      <c r="DN308" s="198">
        <f>IFERROR((SUM($J44:DN44)*$F308)/12,0)</f>
        <v>0</v>
      </c>
      <c r="DO308" s="198">
        <f>IFERROR((SUM($J44:DO44)*$F308)/12,0)</f>
        <v>0</v>
      </c>
      <c r="DP308" s="198">
        <f>IFERROR((SUM($J44:DP44)*$F308)/12,0)</f>
        <v>0</v>
      </c>
      <c r="DQ308" s="198">
        <f>IFERROR((SUM($J44:DQ44)*$F308)/12,0)</f>
        <v>0</v>
      </c>
      <c r="DR308" s="198">
        <f>IFERROR((SUM($J44:DR44)*$F308)/12,0)</f>
        <v>0</v>
      </c>
      <c r="DS308" s="198">
        <f>IFERROR((SUM($J44:DS44)*$F308)/12,0)</f>
        <v>0</v>
      </c>
      <c r="DT308" s="198">
        <f>IFERROR((SUM($J44:DT44)*$F308)/12,0)</f>
        <v>0</v>
      </c>
      <c r="DU308" s="198">
        <f>IFERROR((SUM($J44:DU44)*$F308)/12,0)</f>
        <v>0</v>
      </c>
      <c r="DV308" s="198">
        <f>IFERROR((SUM($J44:DV44)*$F308)/12,0)</f>
        <v>0</v>
      </c>
      <c r="DW308" s="198">
        <f>IFERROR((SUM($J44:DW44)*$F308)/12,0)</f>
        <v>0</v>
      </c>
      <c r="DX308" s="198">
        <f>IFERROR((SUM($J44:DX44)*$F308)/12,0)</f>
        <v>0</v>
      </c>
      <c r="DY308" s="198">
        <f>IFERROR((SUM($J44:DY44)*$F308)/12,0)</f>
        <v>0</v>
      </c>
    </row>
    <row r="309" spans="3:129" ht="22" thickTop="1" thickBot="1" x14ac:dyDescent="0.4">
      <c r="C309" s="189">
        <f t="shared" si="375"/>
        <v>0</v>
      </c>
      <c r="D309" s="190" t="str">
        <f t="shared" ref="D309:E309" si="384">+D243</f>
        <v/>
      </c>
      <c r="E309" s="190" t="str">
        <f t="shared" si="384"/>
        <v>Amm.to Immateriale</v>
      </c>
      <c r="F309" s="197">
        <f t="shared" si="351"/>
        <v>0</v>
      </c>
      <c r="J309" s="198">
        <f t="shared" si="341"/>
        <v>0</v>
      </c>
      <c r="K309" s="198">
        <f>IFERROR((SUM($J45:K45)*$F309)/12,0)</f>
        <v>0</v>
      </c>
      <c r="L309" s="198">
        <f>IFERROR((SUM($J45:L45)*$F309)/12,0)</f>
        <v>0</v>
      </c>
      <c r="M309" s="198">
        <f>IFERROR((SUM($J45:M45)*$F309)/12,0)</f>
        <v>0</v>
      </c>
      <c r="N309" s="198">
        <f>IFERROR((SUM($J45:N45)*$F309)/12,0)</f>
        <v>0</v>
      </c>
      <c r="O309" s="198">
        <f>IFERROR((SUM($J45:O45)*$F309)/12,0)</f>
        <v>0</v>
      </c>
      <c r="P309" s="198">
        <f>IFERROR((SUM($J45:P45)*$F309)/12,0)</f>
        <v>0</v>
      </c>
      <c r="Q309" s="198">
        <f>IFERROR((SUM($J45:Q45)*$F309)/12,0)</f>
        <v>0</v>
      </c>
      <c r="R309" s="198">
        <f>IFERROR((SUM($J45:R45)*$F309)/12,0)</f>
        <v>0</v>
      </c>
      <c r="S309" s="198">
        <f>IFERROR((SUM($J45:S45)*$F309)/12,0)</f>
        <v>0</v>
      </c>
      <c r="T309" s="198">
        <f>IFERROR((SUM($J45:T45)*$F309)/12,0)</f>
        <v>0</v>
      </c>
      <c r="U309" s="198">
        <f>IFERROR((SUM($J45:U45)*$F309)/12,0)</f>
        <v>0</v>
      </c>
      <c r="V309" s="198">
        <f>IFERROR((SUM($J45:V45)*$F309)/12,0)</f>
        <v>0</v>
      </c>
      <c r="W309" s="198">
        <f>IFERROR((SUM($J45:W45)*$F309)/12,0)</f>
        <v>0</v>
      </c>
      <c r="X309" s="198">
        <f>IFERROR((SUM($J45:X45)*$F309)/12,0)</f>
        <v>0</v>
      </c>
      <c r="Y309" s="198">
        <f>IFERROR((SUM($J45:Y45)*$F309)/12,0)</f>
        <v>0</v>
      </c>
      <c r="Z309" s="198">
        <f>IFERROR((SUM($J45:Z45)*$F309)/12,0)</f>
        <v>0</v>
      </c>
      <c r="AA309" s="198">
        <f>IFERROR((SUM($J45:AA45)*$F309)/12,0)</f>
        <v>0</v>
      </c>
      <c r="AB309" s="198">
        <f>IFERROR((SUM($J45:AB45)*$F309)/12,0)</f>
        <v>0</v>
      </c>
      <c r="AC309" s="198">
        <f>IFERROR((SUM($J45:AC45)*$F309)/12,0)</f>
        <v>0</v>
      </c>
      <c r="AD309" s="198">
        <f>IFERROR((SUM($J45:AD45)*$F309)/12,0)</f>
        <v>0</v>
      </c>
      <c r="AE309" s="198">
        <f>IFERROR((SUM($J45:AE45)*$F309)/12,0)</f>
        <v>0</v>
      </c>
      <c r="AF309" s="198">
        <f>IFERROR((SUM($J45:AF45)*$F309)/12,0)</f>
        <v>0</v>
      </c>
      <c r="AG309" s="198">
        <f>IFERROR((SUM($J45:AG45)*$F309)/12,0)</f>
        <v>0</v>
      </c>
      <c r="AH309" s="198">
        <f>IFERROR((SUM($J45:AH45)*$F309)/12,0)</f>
        <v>0</v>
      </c>
      <c r="AI309" s="198">
        <f>IFERROR((SUM($J45:AI45)*$F309)/12,0)</f>
        <v>0</v>
      </c>
      <c r="AJ309" s="198">
        <f>IFERROR((SUM($J45:AJ45)*$F309)/12,0)</f>
        <v>0</v>
      </c>
      <c r="AK309" s="198">
        <f>IFERROR((SUM($J45:AK45)*$F309)/12,0)</f>
        <v>0</v>
      </c>
      <c r="AL309" s="198">
        <f>IFERROR((SUM($J45:AL45)*$F309)/12,0)</f>
        <v>0</v>
      </c>
      <c r="AM309" s="198">
        <f>IFERROR((SUM($J45:AM45)*$F309)/12,0)</f>
        <v>0</v>
      </c>
      <c r="AN309" s="198">
        <f>IFERROR((SUM($J45:AN45)*$F309)/12,0)</f>
        <v>0</v>
      </c>
      <c r="AO309" s="198">
        <f>IFERROR((SUM($J45:AO45)*$F309)/12,0)</f>
        <v>0</v>
      </c>
      <c r="AP309" s="198">
        <f>IFERROR((SUM($J45:AP45)*$F309)/12,0)</f>
        <v>0</v>
      </c>
      <c r="AQ309" s="198">
        <f>IFERROR((SUM($J45:AQ45)*$F309)/12,0)</f>
        <v>0</v>
      </c>
      <c r="AR309" s="198">
        <f>IFERROR((SUM($J45:AR45)*$F309)/12,0)</f>
        <v>0</v>
      </c>
      <c r="AS309" s="198">
        <f>IFERROR((SUM($J45:AS45)*$F309)/12,0)</f>
        <v>0</v>
      </c>
      <c r="AT309" s="198">
        <f>IFERROR((SUM($J45:AT45)*$F309)/12,0)</f>
        <v>0</v>
      </c>
      <c r="AU309" s="198">
        <f>IFERROR((SUM($J45:AU45)*$F309)/12,0)</f>
        <v>0</v>
      </c>
      <c r="AV309" s="198">
        <f>IFERROR((SUM($J45:AV45)*$F309)/12,0)</f>
        <v>0</v>
      </c>
      <c r="AW309" s="198">
        <f>IFERROR((SUM($J45:AW45)*$F309)/12,0)</f>
        <v>0</v>
      </c>
      <c r="AX309" s="198">
        <f>IFERROR((SUM($J45:AX45)*$F309)/12,0)</f>
        <v>0</v>
      </c>
      <c r="AY309" s="198">
        <f>IFERROR((SUM($J45:AY45)*$F309)/12,0)</f>
        <v>0</v>
      </c>
      <c r="AZ309" s="198">
        <f>IFERROR((SUM($J45:AZ45)*$F309)/12,0)</f>
        <v>0</v>
      </c>
      <c r="BA309" s="198">
        <f>IFERROR((SUM($J45:BA45)*$F309)/12,0)</f>
        <v>0</v>
      </c>
      <c r="BB309" s="198">
        <f>IFERROR((SUM($J45:BB45)*$F309)/12,0)</f>
        <v>0</v>
      </c>
      <c r="BC309" s="198">
        <f>IFERROR((SUM($J45:BC45)*$F309)/12,0)</f>
        <v>0</v>
      </c>
      <c r="BD309" s="198">
        <f>IFERROR((SUM($J45:BD45)*$F309)/12,0)</f>
        <v>0</v>
      </c>
      <c r="BE309" s="198">
        <f>IFERROR((SUM($J45:BE45)*$F309)/12,0)</f>
        <v>0</v>
      </c>
      <c r="BF309" s="198">
        <f>IFERROR((SUM($J45:BF45)*$F309)/12,0)</f>
        <v>0</v>
      </c>
      <c r="BG309" s="198">
        <f>IFERROR((SUM($J45:BG45)*$F309)/12,0)</f>
        <v>0</v>
      </c>
      <c r="BH309" s="198">
        <f>IFERROR((SUM($J45:BH45)*$F309)/12,0)</f>
        <v>0</v>
      </c>
      <c r="BI309" s="198">
        <f>IFERROR((SUM($J45:BI45)*$F309)/12,0)</f>
        <v>0</v>
      </c>
      <c r="BJ309" s="198">
        <f>IFERROR((SUM($J45:BJ45)*$F309)/12,0)</f>
        <v>0</v>
      </c>
      <c r="BK309" s="198">
        <f>IFERROR((SUM($J45:BK45)*$F309)/12,0)</f>
        <v>0</v>
      </c>
      <c r="BL309" s="198">
        <f>IFERROR((SUM($J45:BL45)*$F309)/12,0)</f>
        <v>0</v>
      </c>
      <c r="BM309" s="198">
        <f>IFERROR((SUM($J45:BM45)*$F309)/12,0)</f>
        <v>0</v>
      </c>
      <c r="BN309" s="198">
        <f>IFERROR((SUM($J45:BN45)*$F309)/12,0)</f>
        <v>0</v>
      </c>
      <c r="BO309" s="198">
        <f>IFERROR((SUM($J45:BO45)*$F309)/12,0)</f>
        <v>0</v>
      </c>
      <c r="BP309" s="198">
        <f>IFERROR((SUM($J45:BP45)*$F309)/12,0)</f>
        <v>0</v>
      </c>
      <c r="BQ309" s="198">
        <f>IFERROR((SUM($J45:BQ45)*$F309)/12,0)</f>
        <v>0</v>
      </c>
      <c r="BR309" s="198">
        <f>IFERROR((SUM($J45:BR45)*$F309)/12,0)</f>
        <v>0</v>
      </c>
      <c r="BS309" s="198">
        <f>IFERROR((SUM($J45:BS45)*$F309)/12,0)</f>
        <v>0</v>
      </c>
      <c r="BT309" s="198">
        <f>IFERROR((SUM($J45:BT45)*$F309)/12,0)</f>
        <v>0</v>
      </c>
      <c r="BU309" s="198">
        <f>IFERROR((SUM($J45:BU45)*$F309)/12,0)</f>
        <v>0</v>
      </c>
      <c r="BV309" s="198">
        <f>IFERROR((SUM($J45:BV45)*$F309)/12,0)</f>
        <v>0</v>
      </c>
      <c r="BW309" s="198">
        <f>IFERROR((SUM($J45:BW45)*$F309)/12,0)</f>
        <v>0</v>
      </c>
      <c r="BX309" s="198">
        <f>IFERROR((SUM($J45:BX45)*$F309)/12,0)</f>
        <v>0</v>
      </c>
      <c r="BY309" s="198">
        <f>IFERROR((SUM($J45:BY45)*$F309)/12,0)</f>
        <v>0</v>
      </c>
      <c r="BZ309" s="198">
        <f>IFERROR((SUM($J45:BZ45)*$F309)/12,0)</f>
        <v>0</v>
      </c>
      <c r="CA309" s="198">
        <f>IFERROR((SUM($J45:CA45)*$F309)/12,0)</f>
        <v>0</v>
      </c>
      <c r="CB309" s="198">
        <f>IFERROR((SUM($J45:CB45)*$F309)/12,0)</f>
        <v>0</v>
      </c>
      <c r="CC309" s="198">
        <f>IFERROR((SUM($J45:CC45)*$F309)/12,0)</f>
        <v>0</v>
      </c>
      <c r="CD309" s="198">
        <f>IFERROR((SUM($J45:CD45)*$F309)/12,0)</f>
        <v>0</v>
      </c>
      <c r="CE309" s="198">
        <f>IFERROR((SUM($J45:CE45)*$F309)/12,0)</f>
        <v>0</v>
      </c>
      <c r="CF309" s="198">
        <f>IFERROR((SUM($J45:CF45)*$F309)/12,0)</f>
        <v>0</v>
      </c>
      <c r="CG309" s="198">
        <f>IFERROR((SUM($J45:CG45)*$F309)/12,0)</f>
        <v>0</v>
      </c>
      <c r="CH309" s="198">
        <f>IFERROR((SUM($J45:CH45)*$F309)/12,0)</f>
        <v>0</v>
      </c>
      <c r="CI309" s="198">
        <f>IFERROR((SUM($J45:CI45)*$F309)/12,0)</f>
        <v>0</v>
      </c>
      <c r="CJ309" s="198">
        <f>IFERROR((SUM($J45:CJ45)*$F309)/12,0)</f>
        <v>0</v>
      </c>
      <c r="CK309" s="198">
        <f>IFERROR((SUM($J45:CK45)*$F309)/12,0)</f>
        <v>0</v>
      </c>
      <c r="CL309" s="198">
        <f>IFERROR((SUM($J45:CL45)*$F309)/12,0)</f>
        <v>0</v>
      </c>
      <c r="CM309" s="198">
        <f>IFERROR((SUM($J45:CM45)*$F309)/12,0)</f>
        <v>0</v>
      </c>
      <c r="CN309" s="198">
        <f>IFERROR((SUM($J45:CN45)*$F309)/12,0)</f>
        <v>0</v>
      </c>
      <c r="CO309" s="198">
        <f>IFERROR((SUM($J45:CO45)*$F309)/12,0)</f>
        <v>0</v>
      </c>
      <c r="CP309" s="198">
        <f>IFERROR((SUM($J45:CP45)*$F309)/12,0)</f>
        <v>0</v>
      </c>
      <c r="CQ309" s="198">
        <f>IFERROR((SUM($J45:CQ45)*$F309)/12,0)</f>
        <v>0</v>
      </c>
      <c r="CR309" s="198">
        <f>IFERROR((SUM($J45:CR45)*$F309)/12,0)</f>
        <v>0</v>
      </c>
      <c r="CS309" s="198">
        <f>IFERROR((SUM($J45:CS45)*$F309)/12,0)</f>
        <v>0</v>
      </c>
      <c r="CT309" s="198">
        <f>IFERROR((SUM($J45:CT45)*$F309)/12,0)</f>
        <v>0</v>
      </c>
      <c r="CU309" s="198">
        <f>IFERROR((SUM($J45:CU45)*$F309)/12,0)</f>
        <v>0</v>
      </c>
      <c r="CV309" s="198">
        <f>IFERROR((SUM($J45:CV45)*$F309)/12,0)</f>
        <v>0</v>
      </c>
      <c r="CW309" s="198">
        <f>IFERROR((SUM($J45:CW45)*$F309)/12,0)</f>
        <v>0</v>
      </c>
      <c r="CX309" s="198">
        <f>IFERROR((SUM($J45:CX45)*$F309)/12,0)</f>
        <v>0</v>
      </c>
      <c r="CY309" s="198">
        <f>IFERROR((SUM($J45:CY45)*$F309)/12,0)</f>
        <v>0</v>
      </c>
      <c r="CZ309" s="198">
        <f>IFERROR((SUM($J45:CZ45)*$F309)/12,0)</f>
        <v>0</v>
      </c>
      <c r="DA309" s="198">
        <f>IFERROR((SUM($J45:DA45)*$F309)/12,0)</f>
        <v>0</v>
      </c>
      <c r="DB309" s="198">
        <f>IFERROR((SUM($J45:DB45)*$F309)/12,0)</f>
        <v>0</v>
      </c>
      <c r="DC309" s="198">
        <f>IFERROR((SUM($J45:DC45)*$F309)/12,0)</f>
        <v>0</v>
      </c>
      <c r="DD309" s="198">
        <f>IFERROR((SUM($J45:DD45)*$F309)/12,0)</f>
        <v>0</v>
      </c>
      <c r="DE309" s="198">
        <f>IFERROR((SUM($J45:DE45)*$F309)/12,0)</f>
        <v>0</v>
      </c>
      <c r="DF309" s="198">
        <f>IFERROR((SUM($J45:DF45)*$F309)/12,0)</f>
        <v>0</v>
      </c>
      <c r="DG309" s="198">
        <f>IFERROR((SUM($J45:DG45)*$F309)/12,0)</f>
        <v>0</v>
      </c>
      <c r="DH309" s="198">
        <f>IFERROR((SUM($J45:DH45)*$F309)/12,0)</f>
        <v>0</v>
      </c>
      <c r="DI309" s="198">
        <f>IFERROR((SUM($J45:DI45)*$F309)/12,0)</f>
        <v>0</v>
      </c>
      <c r="DJ309" s="198">
        <f>IFERROR((SUM($J45:DJ45)*$F309)/12,0)</f>
        <v>0</v>
      </c>
      <c r="DK309" s="198">
        <f>IFERROR((SUM($J45:DK45)*$F309)/12,0)</f>
        <v>0</v>
      </c>
      <c r="DL309" s="198">
        <f>IFERROR((SUM($J45:DL45)*$F309)/12,0)</f>
        <v>0</v>
      </c>
      <c r="DM309" s="198">
        <f>IFERROR((SUM($J45:DM45)*$F309)/12,0)</f>
        <v>0</v>
      </c>
      <c r="DN309" s="198">
        <f>IFERROR((SUM($J45:DN45)*$F309)/12,0)</f>
        <v>0</v>
      </c>
      <c r="DO309" s="198">
        <f>IFERROR((SUM($J45:DO45)*$F309)/12,0)</f>
        <v>0</v>
      </c>
      <c r="DP309" s="198">
        <f>IFERROR((SUM($J45:DP45)*$F309)/12,0)</f>
        <v>0</v>
      </c>
      <c r="DQ309" s="198">
        <f>IFERROR((SUM($J45:DQ45)*$F309)/12,0)</f>
        <v>0</v>
      </c>
      <c r="DR309" s="198">
        <f>IFERROR((SUM($J45:DR45)*$F309)/12,0)</f>
        <v>0</v>
      </c>
      <c r="DS309" s="198">
        <f>IFERROR((SUM($J45:DS45)*$F309)/12,0)</f>
        <v>0</v>
      </c>
      <c r="DT309" s="198">
        <f>IFERROR((SUM($J45:DT45)*$F309)/12,0)</f>
        <v>0</v>
      </c>
      <c r="DU309" s="198">
        <f>IFERROR((SUM($J45:DU45)*$F309)/12,0)</f>
        <v>0</v>
      </c>
      <c r="DV309" s="198">
        <f>IFERROR((SUM($J45:DV45)*$F309)/12,0)</f>
        <v>0</v>
      </c>
      <c r="DW309" s="198">
        <f>IFERROR((SUM($J45:DW45)*$F309)/12,0)</f>
        <v>0</v>
      </c>
      <c r="DX309" s="198">
        <f>IFERROR((SUM($J45:DX45)*$F309)/12,0)</f>
        <v>0</v>
      </c>
      <c r="DY309" s="198">
        <f>IFERROR((SUM($J45:DY45)*$F309)/12,0)</f>
        <v>0</v>
      </c>
    </row>
    <row r="310" spans="3:129" ht="22" thickTop="1" thickBot="1" x14ac:dyDescent="0.4">
      <c r="C310" s="189">
        <f t="shared" si="375"/>
        <v>0</v>
      </c>
      <c r="D310" s="190" t="str">
        <f t="shared" ref="D310:E310" si="385">+D244</f>
        <v/>
      </c>
      <c r="E310" s="190" t="str">
        <f t="shared" si="385"/>
        <v>Amm.to Immateriale</v>
      </c>
      <c r="F310" s="197">
        <f t="shared" si="351"/>
        <v>0</v>
      </c>
      <c r="J310" s="198">
        <f t="shared" si="341"/>
        <v>0</v>
      </c>
      <c r="K310" s="198">
        <f>IFERROR((SUM($J46:K46)*$F310)/12,0)</f>
        <v>0</v>
      </c>
      <c r="L310" s="198">
        <f>IFERROR((SUM($J46:L46)*$F310)/12,0)</f>
        <v>0</v>
      </c>
      <c r="M310" s="198">
        <f>IFERROR((SUM($J46:M46)*$F310)/12,0)</f>
        <v>0</v>
      </c>
      <c r="N310" s="198">
        <f>IFERROR((SUM($J46:N46)*$F310)/12,0)</f>
        <v>0</v>
      </c>
      <c r="O310" s="198">
        <f>IFERROR((SUM($J46:O46)*$F310)/12,0)</f>
        <v>0</v>
      </c>
      <c r="P310" s="198">
        <f>IFERROR((SUM($J46:P46)*$F310)/12,0)</f>
        <v>0</v>
      </c>
      <c r="Q310" s="198">
        <f>IFERROR((SUM($J46:Q46)*$F310)/12,0)</f>
        <v>0</v>
      </c>
      <c r="R310" s="198">
        <f>IFERROR((SUM($J46:R46)*$F310)/12,0)</f>
        <v>0</v>
      </c>
      <c r="S310" s="198">
        <f>IFERROR((SUM($J46:S46)*$F310)/12,0)</f>
        <v>0</v>
      </c>
      <c r="T310" s="198">
        <f>IFERROR((SUM($J46:T46)*$F310)/12,0)</f>
        <v>0</v>
      </c>
      <c r="U310" s="198">
        <f>IFERROR((SUM($J46:U46)*$F310)/12,0)</f>
        <v>0</v>
      </c>
      <c r="V310" s="198">
        <f>IFERROR((SUM($J46:V46)*$F310)/12,0)</f>
        <v>0</v>
      </c>
      <c r="W310" s="198">
        <f>IFERROR((SUM($J46:W46)*$F310)/12,0)</f>
        <v>0</v>
      </c>
      <c r="X310" s="198">
        <f>IFERROR((SUM($J46:X46)*$F310)/12,0)</f>
        <v>0</v>
      </c>
      <c r="Y310" s="198">
        <f>IFERROR((SUM($J46:Y46)*$F310)/12,0)</f>
        <v>0</v>
      </c>
      <c r="Z310" s="198">
        <f>IFERROR((SUM($J46:Z46)*$F310)/12,0)</f>
        <v>0</v>
      </c>
      <c r="AA310" s="198">
        <f>IFERROR((SUM($J46:AA46)*$F310)/12,0)</f>
        <v>0</v>
      </c>
      <c r="AB310" s="198">
        <f>IFERROR((SUM($J46:AB46)*$F310)/12,0)</f>
        <v>0</v>
      </c>
      <c r="AC310" s="198">
        <f>IFERROR((SUM($J46:AC46)*$F310)/12,0)</f>
        <v>0</v>
      </c>
      <c r="AD310" s="198">
        <f>IFERROR((SUM($J46:AD46)*$F310)/12,0)</f>
        <v>0</v>
      </c>
      <c r="AE310" s="198">
        <f>IFERROR((SUM($J46:AE46)*$F310)/12,0)</f>
        <v>0</v>
      </c>
      <c r="AF310" s="198">
        <f>IFERROR((SUM($J46:AF46)*$F310)/12,0)</f>
        <v>0</v>
      </c>
      <c r="AG310" s="198">
        <f>IFERROR((SUM($J46:AG46)*$F310)/12,0)</f>
        <v>0</v>
      </c>
      <c r="AH310" s="198">
        <f>IFERROR((SUM($J46:AH46)*$F310)/12,0)</f>
        <v>0</v>
      </c>
      <c r="AI310" s="198">
        <f>IFERROR((SUM($J46:AI46)*$F310)/12,0)</f>
        <v>0</v>
      </c>
      <c r="AJ310" s="198">
        <f>IFERROR((SUM($J46:AJ46)*$F310)/12,0)</f>
        <v>0</v>
      </c>
      <c r="AK310" s="198">
        <f>IFERROR((SUM($J46:AK46)*$F310)/12,0)</f>
        <v>0</v>
      </c>
      <c r="AL310" s="198">
        <f>IFERROR((SUM($J46:AL46)*$F310)/12,0)</f>
        <v>0</v>
      </c>
      <c r="AM310" s="198">
        <f>IFERROR((SUM($J46:AM46)*$F310)/12,0)</f>
        <v>0</v>
      </c>
      <c r="AN310" s="198">
        <f>IFERROR((SUM($J46:AN46)*$F310)/12,0)</f>
        <v>0</v>
      </c>
      <c r="AO310" s="198">
        <f>IFERROR((SUM($J46:AO46)*$F310)/12,0)</f>
        <v>0</v>
      </c>
      <c r="AP310" s="198">
        <f>IFERROR((SUM($J46:AP46)*$F310)/12,0)</f>
        <v>0</v>
      </c>
      <c r="AQ310" s="198">
        <f>IFERROR((SUM($J46:AQ46)*$F310)/12,0)</f>
        <v>0</v>
      </c>
      <c r="AR310" s="198">
        <f>IFERROR((SUM($J46:AR46)*$F310)/12,0)</f>
        <v>0</v>
      </c>
      <c r="AS310" s="198">
        <f>IFERROR((SUM($J46:AS46)*$F310)/12,0)</f>
        <v>0</v>
      </c>
      <c r="AT310" s="198">
        <f>IFERROR((SUM($J46:AT46)*$F310)/12,0)</f>
        <v>0</v>
      </c>
      <c r="AU310" s="198">
        <f>IFERROR((SUM($J46:AU46)*$F310)/12,0)</f>
        <v>0</v>
      </c>
      <c r="AV310" s="198">
        <f>IFERROR((SUM($J46:AV46)*$F310)/12,0)</f>
        <v>0</v>
      </c>
      <c r="AW310" s="198">
        <f>IFERROR((SUM($J46:AW46)*$F310)/12,0)</f>
        <v>0</v>
      </c>
      <c r="AX310" s="198">
        <f>IFERROR((SUM($J46:AX46)*$F310)/12,0)</f>
        <v>0</v>
      </c>
      <c r="AY310" s="198">
        <f>IFERROR((SUM($J46:AY46)*$F310)/12,0)</f>
        <v>0</v>
      </c>
      <c r="AZ310" s="198">
        <f>IFERROR((SUM($J46:AZ46)*$F310)/12,0)</f>
        <v>0</v>
      </c>
      <c r="BA310" s="198">
        <f>IFERROR((SUM($J46:BA46)*$F310)/12,0)</f>
        <v>0</v>
      </c>
      <c r="BB310" s="198">
        <f>IFERROR((SUM($J46:BB46)*$F310)/12,0)</f>
        <v>0</v>
      </c>
      <c r="BC310" s="198">
        <f>IFERROR((SUM($J46:BC46)*$F310)/12,0)</f>
        <v>0</v>
      </c>
      <c r="BD310" s="198">
        <f>IFERROR((SUM($J46:BD46)*$F310)/12,0)</f>
        <v>0</v>
      </c>
      <c r="BE310" s="198">
        <f>IFERROR((SUM($J46:BE46)*$F310)/12,0)</f>
        <v>0</v>
      </c>
      <c r="BF310" s="198">
        <f>IFERROR((SUM($J46:BF46)*$F310)/12,0)</f>
        <v>0</v>
      </c>
      <c r="BG310" s="198">
        <f>IFERROR((SUM($J46:BG46)*$F310)/12,0)</f>
        <v>0</v>
      </c>
      <c r="BH310" s="198">
        <f>IFERROR((SUM($J46:BH46)*$F310)/12,0)</f>
        <v>0</v>
      </c>
      <c r="BI310" s="198">
        <f>IFERROR((SUM($J46:BI46)*$F310)/12,0)</f>
        <v>0</v>
      </c>
      <c r="BJ310" s="198">
        <f>IFERROR((SUM($J46:BJ46)*$F310)/12,0)</f>
        <v>0</v>
      </c>
      <c r="BK310" s="198">
        <f>IFERROR((SUM($J46:BK46)*$F310)/12,0)</f>
        <v>0</v>
      </c>
      <c r="BL310" s="198">
        <f>IFERROR((SUM($J46:BL46)*$F310)/12,0)</f>
        <v>0</v>
      </c>
      <c r="BM310" s="198">
        <f>IFERROR((SUM($J46:BM46)*$F310)/12,0)</f>
        <v>0</v>
      </c>
      <c r="BN310" s="198">
        <f>IFERROR((SUM($J46:BN46)*$F310)/12,0)</f>
        <v>0</v>
      </c>
      <c r="BO310" s="198">
        <f>IFERROR((SUM($J46:BO46)*$F310)/12,0)</f>
        <v>0</v>
      </c>
      <c r="BP310" s="198">
        <f>IFERROR((SUM($J46:BP46)*$F310)/12,0)</f>
        <v>0</v>
      </c>
      <c r="BQ310" s="198">
        <f>IFERROR((SUM($J46:BQ46)*$F310)/12,0)</f>
        <v>0</v>
      </c>
      <c r="BR310" s="198">
        <f>IFERROR((SUM($J46:BR46)*$F310)/12,0)</f>
        <v>0</v>
      </c>
      <c r="BS310" s="198">
        <f>IFERROR((SUM($J46:BS46)*$F310)/12,0)</f>
        <v>0</v>
      </c>
      <c r="BT310" s="198">
        <f>IFERROR((SUM($J46:BT46)*$F310)/12,0)</f>
        <v>0</v>
      </c>
      <c r="BU310" s="198">
        <f>IFERROR((SUM($J46:BU46)*$F310)/12,0)</f>
        <v>0</v>
      </c>
      <c r="BV310" s="198">
        <f>IFERROR((SUM($J46:BV46)*$F310)/12,0)</f>
        <v>0</v>
      </c>
      <c r="BW310" s="198">
        <f>IFERROR((SUM($J46:BW46)*$F310)/12,0)</f>
        <v>0</v>
      </c>
      <c r="BX310" s="198">
        <f>IFERROR((SUM($J46:BX46)*$F310)/12,0)</f>
        <v>0</v>
      </c>
      <c r="BY310" s="198">
        <f>IFERROR((SUM($J46:BY46)*$F310)/12,0)</f>
        <v>0</v>
      </c>
      <c r="BZ310" s="198">
        <f>IFERROR((SUM($J46:BZ46)*$F310)/12,0)</f>
        <v>0</v>
      </c>
      <c r="CA310" s="198">
        <f>IFERROR((SUM($J46:CA46)*$F310)/12,0)</f>
        <v>0</v>
      </c>
      <c r="CB310" s="198">
        <f>IFERROR((SUM($J46:CB46)*$F310)/12,0)</f>
        <v>0</v>
      </c>
      <c r="CC310" s="198">
        <f>IFERROR((SUM($J46:CC46)*$F310)/12,0)</f>
        <v>0</v>
      </c>
      <c r="CD310" s="198">
        <f>IFERROR((SUM($J46:CD46)*$F310)/12,0)</f>
        <v>0</v>
      </c>
      <c r="CE310" s="198">
        <f>IFERROR((SUM($J46:CE46)*$F310)/12,0)</f>
        <v>0</v>
      </c>
      <c r="CF310" s="198">
        <f>IFERROR((SUM($J46:CF46)*$F310)/12,0)</f>
        <v>0</v>
      </c>
      <c r="CG310" s="198">
        <f>IFERROR((SUM($J46:CG46)*$F310)/12,0)</f>
        <v>0</v>
      </c>
      <c r="CH310" s="198">
        <f>IFERROR((SUM($J46:CH46)*$F310)/12,0)</f>
        <v>0</v>
      </c>
      <c r="CI310" s="198">
        <f>IFERROR((SUM($J46:CI46)*$F310)/12,0)</f>
        <v>0</v>
      </c>
      <c r="CJ310" s="198">
        <f>IFERROR((SUM($J46:CJ46)*$F310)/12,0)</f>
        <v>0</v>
      </c>
      <c r="CK310" s="198">
        <f>IFERROR((SUM($J46:CK46)*$F310)/12,0)</f>
        <v>0</v>
      </c>
      <c r="CL310" s="198">
        <f>IFERROR((SUM($J46:CL46)*$F310)/12,0)</f>
        <v>0</v>
      </c>
      <c r="CM310" s="198">
        <f>IFERROR((SUM($J46:CM46)*$F310)/12,0)</f>
        <v>0</v>
      </c>
      <c r="CN310" s="198">
        <f>IFERROR((SUM($J46:CN46)*$F310)/12,0)</f>
        <v>0</v>
      </c>
      <c r="CO310" s="198">
        <f>IFERROR((SUM($J46:CO46)*$F310)/12,0)</f>
        <v>0</v>
      </c>
      <c r="CP310" s="198">
        <f>IFERROR((SUM($J46:CP46)*$F310)/12,0)</f>
        <v>0</v>
      </c>
      <c r="CQ310" s="198">
        <f>IFERROR((SUM($J46:CQ46)*$F310)/12,0)</f>
        <v>0</v>
      </c>
      <c r="CR310" s="198">
        <f>IFERROR((SUM($J46:CR46)*$F310)/12,0)</f>
        <v>0</v>
      </c>
      <c r="CS310" s="198">
        <f>IFERROR((SUM($J46:CS46)*$F310)/12,0)</f>
        <v>0</v>
      </c>
      <c r="CT310" s="198">
        <f>IFERROR((SUM($J46:CT46)*$F310)/12,0)</f>
        <v>0</v>
      </c>
      <c r="CU310" s="198">
        <f>IFERROR((SUM($J46:CU46)*$F310)/12,0)</f>
        <v>0</v>
      </c>
      <c r="CV310" s="198">
        <f>IFERROR((SUM($J46:CV46)*$F310)/12,0)</f>
        <v>0</v>
      </c>
      <c r="CW310" s="198">
        <f>IFERROR((SUM($J46:CW46)*$F310)/12,0)</f>
        <v>0</v>
      </c>
      <c r="CX310" s="198">
        <f>IFERROR((SUM($J46:CX46)*$F310)/12,0)</f>
        <v>0</v>
      </c>
      <c r="CY310" s="198">
        <f>IFERROR((SUM($J46:CY46)*$F310)/12,0)</f>
        <v>0</v>
      </c>
      <c r="CZ310" s="198">
        <f>IFERROR((SUM($J46:CZ46)*$F310)/12,0)</f>
        <v>0</v>
      </c>
      <c r="DA310" s="198">
        <f>IFERROR((SUM($J46:DA46)*$F310)/12,0)</f>
        <v>0</v>
      </c>
      <c r="DB310" s="198">
        <f>IFERROR((SUM($J46:DB46)*$F310)/12,0)</f>
        <v>0</v>
      </c>
      <c r="DC310" s="198">
        <f>IFERROR((SUM($J46:DC46)*$F310)/12,0)</f>
        <v>0</v>
      </c>
      <c r="DD310" s="198">
        <f>IFERROR((SUM($J46:DD46)*$F310)/12,0)</f>
        <v>0</v>
      </c>
      <c r="DE310" s="198">
        <f>IFERROR((SUM($J46:DE46)*$F310)/12,0)</f>
        <v>0</v>
      </c>
      <c r="DF310" s="198">
        <f>IFERROR((SUM($J46:DF46)*$F310)/12,0)</f>
        <v>0</v>
      </c>
      <c r="DG310" s="198">
        <f>IFERROR((SUM($J46:DG46)*$F310)/12,0)</f>
        <v>0</v>
      </c>
      <c r="DH310" s="198">
        <f>IFERROR((SUM($J46:DH46)*$F310)/12,0)</f>
        <v>0</v>
      </c>
      <c r="DI310" s="198">
        <f>IFERROR((SUM($J46:DI46)*$F310)/12,0)</f>
        <v>0</v>
      </c>
      <c r="DJ310" s="198">
        <f>IFERROR((SUM($J46:DJ46)*$F310)/12,0)</f>
        <v>0</v>
      </c>
      <c r="DK310" s="198">
        <f>IFERROR((SUM($J46:DK46)*$F310)/12,0)</f>
        <v>0</v>
      </c>
      <c r="DL310" s="198">
        <f>IFERROR((SUM($J46:DL46)*$F310)/12,0)</f>
        <v>0</v>
      </c>
      <c r="DM310" s="198">
        <f>IFERROR((SUM($J46:DM46)*$F310)/12,0)</f>
        <v>0</v>
      </c>
      <c r="DN310" s="198">
        <f>IFERROR((SUM($J46:DN46)*$F310)/12,0)</f>
        <v>0</v>
      </c>
      <c r="DO310" s="198">
        <f>IFERROR((SUM($J46:DO46)*$F310)/12,0)</f>
        <v>0</v>
      </c>
      <c r="DP310" s="198">
        <f>IFERROR((SUM($J46:DP46)*$F310)/12,0)</f>
        <v>0</v>
      </c>
      <c r="DQ310" s="198">
        <f>IFERROR((SUM($J46:DQ46)*$F310)/12,0)</f>
        <v>0</v>
      </c>
      <c r="DR310" s="198">
        <f>IFERROR((SUM($J46:DR46)*$F310)/12,0)</f>
        <v>0</v>
      </c>
      <c r="DS310" s="198">
        <f>IFERROR((SUM($J46:DS46)*$F310)/12,0)</f>
        <v>0</v>
      </c>
      <c r="DT310" s="198">
        <f>IFERROR((SUM($J46:DT46)*$F310)/12,0)</f>
        <v>0</v>
      </c>
      <c r="DU310" s="198">
        <f>IFERROR((SUM($J46:DU46)*$F310)/12,0)</f>
        <v>0</v>
      </c>
      <c r="DV310" s="198">
        <f>IFERROR((SUM($J46:DV46)*$F310)/12,0)</f>
        <v>0</v>
      </c>
      <c r="DW310" s="198">
        <f>IFERROR((SUM($J46:DW46)*$F310)/12,0)</f>
        <v>0</v>
      </c>
      <c r="DX310" s="198">
        <f>IFERROR((SUM($J46:DX46)*$F310)/12,0)</f>
        <v>0</v>
      </c>
      <c r="DY310" s="198">
        <f>IFERROR((SUM($J46:DY46)*$F310)/12,0)</f>
        <v>0</v>
      </c>
    </row>
    <row r="311" spans="3:129" ht="22" thickTop="1" thickBot="1" x14ac:dyDescent="0.4">
      <c r="C311" s="189">
        <f t="shared" si="375"/>
        <v>0</v>
      </c>
      <c r="D311" s="190" t="str">
        <f t="shared" ref="D311:E311" si="386">+D245</f>
        <v/>
      </c>
      <c r="E311" s="190" t="str">
        <f t="shared" si="386"/>
        <v>Amm.to Immateriale</v>
      </c>
      <c r="F311" s="197">
        <f t="shared" si="351"/>
        <v>0</v>
      </c>
      <c r="J311" s="198">
        <f t="shared" si="341"/>
        <v>0</v>
      </c>
      <c r="K311" s="198">
        <f>IFERROR((SUM($J47:K47)*$F311)/12,0)</f>
        <v>0</v>
      </c>
      <c r="L311" s="198">
        <f>IFERROR((SUM($J47:L47)*$F311)/12,0)</f>
        <v>0</v>
      </c>
      <c r="M311" s="198">
        <f>IFERROR((SUM($J47:M47)*$F311)/12,0)</f>
        <v>0</v>
      </c>
      <c r="N311" s="198">
        <f>IFERROR((SUM($J47:N47)*$F311)/12,0)</f>
        <v>0</v>
      </c>
      <c r="O311" s="198">
        <f>IFERROR((SUM($J47:O47)*$F311)/12,0)</f>
        <v>0</v>
      </c>
      <c r="P311" s="198">
        <f>IFERROR((SUM($J47:P47)*$F311)/12,0)</f>
        <v>0</v>
      </c>
      <c r="Q311" s="198">
        <f>IFERROR((SUM($J47:Q47)*$F311)/12,0)</f>
        <v>0</v>
      </c>
      <c r="R311" s="198">
        <f>IFERROR((SUM($J47:R47)*$F311)/12,0)</f>
        <v>0</v>
      </c>
      <c r="S311" s="198">
        <f>IFERROR((SUM($J47:S47)*$F311)/12,0)</f>
        <v>0</v>
      </c>
      <c r="T311" s="198">
        <f>IFERROR((SUM($J47:T47)*$F311)/12,0)</f>
        <v>0</v>
      </c>
      <c r="U311" s="198">
        <f>IFERROR((SUM($J47:U47)*$F311)/12,0)</f>
        <v>0</v>
      </c>
      <c r="V311" s="198">
        <f>IFERROR((SUM($J47:V47)*$F311)/12,0)</f>
        <v>0</v>
      </c>
      <c r="W311" s="198">
        <f>IFERROR((SUM($J47:W47)*$F311)/12,0)</f>
        <v>0</v>
      </c>
      <c r="X311" s="198">
        <f>IFERROR((SUM($J47:X47)*$F311)/12,0)</f>
        <v>0</v>
      </c>
      <c r="Y311" s="198">
        <f>IFERROR((SUM($J47:Y47)*$F311)/12,0)</f>
        <v>0</v>
      </c>
      <c r="Z311" s="198">
        <f>IFERROR((SUM($J47:Z47)*$F311)/12,0)</f>
        <v>0</v>
      </c>
      <c r="AA311" s="198">
        <f>IFERROR((SUM($J47:AA47)*$F311)/12,0)</f>
        <v>0</v>
      </c>
      <c r="AB311" s="198">
        <f>IFERROR((SUM($J47:AB47)*$F311)/12,0)</f>
        <v>0</v>
      </c>
      <c r="AC311" s="198">
        <f>IFERROR((SUM($J47:AC47)*$F311)/12,0)</f>
        <v>0</v>
      </c>
      <c r="AD311" s="198">
        <f>IFERROR((SUM($J47:AD47)*$F311)/12,0)</f>
        <v>0</v>
      </c>
      <c r="AE311" s="198">
        <f>IFERROR((SUM($J47:AE47)*$F311)/12,0)</f>
        <v>0</v>
      </c>
      <c r="AF311" s="198">
        <f>IFERROR((SUM($J47:AF47)*$F311)/12,0)</f>
        <v>0</v>
      </c>
      <c r="AG311" s="198">
        <f>IFERROR((SUM($J47:AG47)*$F311)/12,0)</f>
        <v>0</v>
      </c>
      <c r="AH311" s="198">
        <f>IFERROR((SUM($J47:AH47)*$F311)/12,0)</f>
        <v>0</v>
      </c>
      <c r="AI311" s="198">
        <f>IFERROR((SUM($J47:AI47)*$F311)/12,0)</f>
        <v>0</v>
      </c>
      <c r="AJ311" s="198">
        <f>IFERROR((SUM($J47:AJ47)*$F311)/12,0)</f>
        <v>0</v>
      </c>
      <c r="AK311" s="198">
        <f>IFERROR((SUM($J47:AK47)*$F311)/12,0)</f>
        <v>0</v>
      </c>
      <c r="AL311" s="198">
        <f>IFERROR((SUM($J47:AL47)*$F311)/12,0)</f>
        <v>0</v>
      </c>
      <c r="AM311" s="198">
        <f>IFERROR((SUM($J47:AM47)*$F311)/12,0)</f>
        <v>0</v>
      </c>
      <c r="AN311" s="198">
        <f>IFERROR((SUM($J47:AN47)*$F311)/12,0)</f>
        <v>0</v>
      </c>
      <c r="AO311" s="198">
        <f>IFERROR((SUM($J47:AO47)*$F311)/12,0)</f>
        <v>0</v>
      </c>
      <c r="AP311" s="198">
        <f>IFERROR((SUM($J47:AP47)*$F311)/12,0)</f>
        <v>0</v>
      </c>
      <c r="AQ311" s="198">
        <f>IFERROR((SUM($J47:AQ47)*$F311)/12,0)</f>
        <v>0</v>
      </c>
      <c r="AR311" s="198">
        <f>IFERROR((SUM($J47:AR47)*$F311)/12,0)</f>
        <v>0</v>
      </c>
      <c r="AS311" s="198">
        <f>IFERROR((SUM($J47:AS47)*$F311)/12,0)</f>
        <v>0</v>
      </c>
      <c r="AT311" s="198">
        <f>IFERROR((SUM($J47:AT47)*$F311)/12,0)</f>
        <v>0</v>
      </c>
      <c r="AU311" s="198">
        <f>IFERROR((SUM($J47:AU47)*$F311)/12,0)</f>
        <v>0</v>
      </c>
      <c r="AV311" s="198">
        <f>IFERROR((SUM($J47:AV47)*$F311)/12,0)</f>
        <v>0</v>
      </c>
      <c r="AW311" s="198">
        <f>IFERROR((SUM($J47:AW47)*$F311)/12,0)</f>
        <v>0</v>
      </c>
      <c r="AX311" s="198">
        <f>IFERROR((SUM($J47:AX47)*$F311)/12,0)</f>
        <v>0</v>
      </c>
      <c r="AY311" s="198">
        <f>IFERROR((SUM($J47:AY47)*$F311)/12,0)</f>
        <v>0</v>
      </c>
      <c r="AZ311" s="198">
        <f>IFERROR((SUM($J47:AZ47)*$F311)/12,0)</f>
        <v>0</v>
      </c>
      <c r="BA311" s="198">
        <f>IFERROR((SUM($J47:BA47)*$F311)/12,0)</f>
        <v>0</v>
      </c>
      <c r="BB311" s="198">
        <f>IFERROR((SUM($J47:BB47)*$F311)/12,0)</f>
        <v>0</v>
      </c>
      <c r="BC311" s="198">
        <f>IFERROR((SUM($J47:BC47)*$F311)/12,0)</f>
        <v>0</v>
      </c>
      <c r="BD311" s="198">
        <f>IFERROR((SUM($J47:BD47)*$F311)/12,0)</f>
        <v>0</v>
      </c>
      <c r="BE311" s="198">
        <f>IFERROR((SUM($J47:BE47)*$F311)/12,0)</f>
        <v>0</v>
      </c>
      <c r="BF311" s="198">
        <f>IFERROR((SUM($J47:BF47)*$F311)/12,0)</f>
        <v>0</v>
      </c>
      <c r="BG311" s="198">
        <f>IFERROR((SUM($J47:BG47)*$F311)/12,0)</f>
        <v>0</v>
      </c>
      <c r="BH311" s="198">
        <f>IFERROR((SUM($J47:BH47)*$F311)/12,0)</f>
        <v>0</v>
      </c>
      <c r="BI311" s="198">
        <f>IFERROR((SUM($J47:BI47)*$F311)/12,0)</f>
        <v>0</v>
      </c>
      <c r="BJ311" s="198">
        <f>IFERROR((SUM($J47:BJ47)*$F311)/12,0)</f>
        <v>0</v>
      </c>
      <c r="BK311" s="198">
        <f>IFERROR((SUM($J47:BK47)*$F311)/12,0)</f>
        <v>0</v>
      </c>
      <c r="BL311" s="198">
        <f>IFERROR((SUM($J47:BL47)*$F311)/12,0)</f>
        <v>0</v>
      </c>
      <c r="BM311" s="198">
        <f>IFERROR((SUM($J47:BM47)*$F311)/12,0)</f>
        <v>0</v>
      </c>
      <c r="BN311" s="198">
        <f>IFERROR((SUM($J47:BN47)*$F311)/12,0)</f>
        <v>0</v>
      </c>
      <c r="BO311" s="198">
        <f>IFERROR((SUM($J47:BO47)*$F311)/12,0)</f>
        <v>0</v>
      </c>
      <c r="BP311" s="198">
        <f>IFERROR((SUM($J47:BP47)*$F311)/12,0)</f>
        <v>0</v>
      </c>
      <c r="BQ311" s="198">
        <f>IFERROR((SUM($J47:BQ47)*$F311)/12,0)</f>
        <v>0</v>
      </c>
      <c r="BR311" s="198">
        <f>IFERROR((SUM($J47:BR47)*$F311)/12,0)</f>
        <v>0</v>
      </c>
      <c r="BS311" s="198">
        <f>IFERROR((SUM($J47:BS47)*$F311)/12,0)</f>
        <v>0</v>
      </c>
      <c r="BT311" s="198">
        <f>IFERROR((SUM($J47:BT47)*$F311)/12,0)</f>
        <v>0</v>
      </c>
      <c r="BU311" s="198">
        <f>IFERROR((SUM($J47:BU47)*$F311)/12,0)</f>
        <v>0</v>
      </c>
      <c r="BV311" s="198">
        <f>IFERROR((SUM($J47:BV47)*$F311)/12,0)</f>
        <v>0</v>
      </c>
      <c r="BW311" s="198">
        <f>IFERROR((SUM($J47:BW47)*$F311)/12,0)</f>
        <v>0</v>
      </c>
      <c r="BX311" s="198">
        <f>IFERROR((SUM($J47:BX47)*$F311)/12,0)</f>
        <v>0</v>
      </c>
      <c r="BY311" s="198">
        <f>IFERROR((SUM($J47:BY47)*$F311)/12,0)</f>
        <v>0</v>
      </c>
      <c r="BZ311" s="198">
        <f>IFERROR((SUM($J47:BZ47)*$F311)/12,0)</f>
        <v>0</v>
      </c>
      <c r="CA311" s="198">
        <f>IFERROR((SUM($J47:CA47)*$F311)/12,0)</f>
        <v>0</v>
      </c>
      <c r="CB311" s="198">
        <f>IFERROR((SUM($J47:CB47)*$F311)/12,0)</f>
        <v>0</v>
      </c>
      <c r="CC311" s="198">
        <f>IFERROR((SUM($J47:CC47)*$F311)/12,0)</f>
        <v>0</v>
      </c>
      <c r="CD311" s="198">
        <f>IFERROR((SUM($J47:CD47)*$F311)/12,0)</f>
        <v>0</v>
      </c>
      <c r="CE311" s="198">
        <f>IFERROR((SUM($J47:CE47)*$F311)/12,0)</f>
        <v>0</v>
      </c>
      <c r="CF311" s="198">
        <f>IFERROR((SUM($J47:CF47)*$F311)/12,0)</f>
        <v>0</v>
      </c>
      <c r="CG311" s="198">
        <f>IFERROR((SUM($J47:CG47)*$F311)/12,0)</f>
        <v>0</v>
      </c>
      <c r="CH311" s="198">
        <f>IFERROR((SUM($J47:CH47)*$F311)/12,0)</f>
        <v>0</v>
      </c>
      <c r="CI311" s="198">
        <f>IFERROR((SUM($J47:CI47)*$F311)/12,0)</f>
        <v>0</v>
      </c>
      <c r="CJ311" s="198">
        <f>IFERROR((SUM($J47:CJ47)*$F311)/12,0)</f>
        <v>0</v>
      </c>
      <c r="CK311" s="198">
        <f>IFERROR((SUM($J47:CK47)*$F311)/12,0)</f>
        <v>0</v>
      </c>
      <c r="CL311" s="198">
        <f>IFERROR((SUM($J47:CL47)*$F311)/12,0)</f>
        <v>0</v>
      </c>
      <c r="CM311" s="198">
        <f>IFERROR((SUM($J47:CM47)*$F311)/12,0)</f>
        <v>0</v>
      </c>
      <c r="CN311" s="198">
        <f>IFERROR((SUM($J47:CN47)*$F311)/12,0)</f>
        <v>0</v>
      </c>
      <c r="CO311" s="198">
        <f>IFERROR((SUM($J47:CO47)*$F311)/12,0)</f>
        <v>0</v>
      </c>
      <c r="CP311" s="198">
        <f>IFERROR((SUM($J47:CP47)*$F311)/12,0)</f>
        <v>0</v>
      </c>
      <c r="CQ311" s="198">
        <f>IFERROR((SUM($J47:CQ47)*$F311)/12,0)</f>
        <v>0</v>
      </c>
      <c r="CR311" s="198">
        <f>IFERROR((SUM($J47:CR47)*$F311)/12,0)</f>
        <v>0</v>
      </c>
      <c r="CS311" s="198">
        <f>IFERROR((SUM($J47:CS47)*$F311)/12,0)</f>
        <v>0</v>
      </c>
      <c r="CT311" s="198">
        <f>IFERROR((SUM($J47:CT47)*$F311)/12,0)</f>
        <v>0</v>
      </c>
      <c r="CU311" s="198">
        <f>IFERROR((SUM($J47:CU47)*$F311)/12,0)</f>
        <v>0</v>
      </c>
      <c r="CV311" s="198">
        <f>IFERROR((SUM($J47:CV47)*$F311)/12,0)</f>
        <v>0</v>
      </c>
      <c r="CW311" s="198">
        <f>IFERROR((SUM($J47:CW47)*$F311)/12,0)</f>
        <v>0</v>
      </c>
      <c r="CX311" s="198">
        <f>IFERROR((SUM($J47:CX47)*$F311)/12,0)</f>
        <v>0</v>
      </c>
      <c r="CY311" s="198">
        <f>IFERROR((SUM($J47:CY47)*$F311)/12,0)</f>
        <v>0</v>
      </c>
      <c r="CZ311" s="198">
        <f>IFERROR((SUM($J47:CZ47)*$F311)/12,0)</f>
        <v>0</v>
      </c>
      <c r="DA311" s="198">
        <f>IFERROR((SUM($J47:DA47)*$F311)/12,0)</f>
        <v>0</v>
      </c>
      <c r="DB311" s="198">
        <f>IFERROR((SUM($J47:DB47)*$F311)/12,0)</f>
        <v>0</v>
      </c>
      <c r="DC311" s="198">
        <f>IFERROR((SUM($J47:DC47)*$F311)/12,0)</f>
        <v>0</v>
      </c>
      <c r="DD311" s="198">
        <f>IFERROR((SUM($J47:DD47)*$F311)/12,0)</f>
        <v>0</v>
      </c>
      <c r="DE311" s="198">
        <f>IFERROR((SUM($J47:DE47)*$F311)/12,0)</f>
        <v>0</v>
      </c>
      <c r="DF311" s="198">
        <f>IFERROR((SUM($J47:DF47)*$F311)/12,0)</f>
        <v>0</v>
      </c>
      <c r="DG311" s="198">
        <f>IFERROR((SUM($J47:DG47)*$F311)/12,0)</f>
        <v>0</v>
      </c>
      <c r="DH311" s="198">
        <f>IFERROR((SUM($J47:DH47)*$F311)/12,0)</f>
        <v>0</v>
      </c>
      <c r="DI311" s="198">
        <f>IFERROR((SUM($J47:DI47)*$F311)/12,0)</f>
        <v>0</v>
      </c>
      <c r="DJ311" s="198">
        <f>IFERROR((SUM($J47:DJ47)*$F311)/12,0)</f>
        <v>0</v>
      </c>
      <c r="DK311" s="198">
        <f>IFERROR((SUM($J47:DK47)*$F311)/12,0)</f>
        <v>0</v>
      </c>
      <c r="DL311" s="198">
        <f>IFERROR((SUM($J47:DL47)*$F311)/12,0)</f>
        <v>0</v>
      </c>
      <c r="DM311" s="198">
        <f>IFERROR((SUM($J47:DM47)*$F311)/12,0)</f>
        <v>0</v>
      </c>
      <c r="DN311" s="198">
        <f>IFERROR((SUM($J47:DN47)*$F311)/12,0)</f>
        <v>0</v>
      </c>
      <c r="DO311" s="198">
        <f>IFERROR((SUM($J47:DO47)*$F311)/12,0)</f>
        <v>0</v>
      </c>
      <c r="DP311" s="198">
        <f>IFERROR((SUM($J47:DP47)*$F311)/12,0)</f>
        <v>0</v>
      </c>
      <c r="DQ311" s="198">
        <f>IFERROR((SUM($J47:DQ47)*$F311)/12,0)</f>
        <v>0</v>
      </c>
      <c r="DR311" s="198">
        <f>IFERROR((SUM($J47:DR47)*$F311)/12,0)</f>
        <v>0</v>
      </c>
      <c r="DS311" s="198">
        <f>IFERROR((SUM($J47:DS47)*$F311)/12,0)</f>
        <v>0</v>
      </c>
      <c r="DT311" s="198">
        <f>IFERROR((SUM($J47:DT47)*$F311)/12,0)</f>
        <v>0</v>
      </c>
      <c r="DU311" s="198">
        <f>IFERROR((SUM($J47:DU47)*$F311)/12,0)</f>
        <v>0</v>
      </c>
      <c r="DV311" s="198">
        <f>IFERROR((SUM($J47:DV47)*$F311)/12,0)</f>
        <v>0</v>
      </c>
      <c r="DW311" s="198">
        <f>IFERROR((SUM($J47:DW47)*$F311)/12,0)</f>
        <v>0</v>
      </c>
      <c r="DX311" s="198">
        <f>IFERROR((SUM($J47:DX47)*$F311)/12,0)</f>
        <v>0</v>
      </c>
      <c r="DY311" s="198">
        <f>IFERROR((SUM($J47:DY47)*$F311)/12,0)</f>
        <v>0</v>
      </c>
    </row>
    <row r="312" spans="3:129" ht="22" thickTop="1" thickBot="1" x14ac:dyDescent="0.4">
      <c r="C312" s="189">
        <f t="shared" si="375"/>
        <v>0</v>
      </c>
      <c r="D312" s="190" t="str">
        <f t="shared" ref="D312:E312" si="387">+D246</f>
        <v/>
      </c>
      <c r="E312" s="190" t="str">
        <f t="shared" si="387"/>
        <v>Amm.to Immateriale</v>
      </c>
      <c r="F312" s="197">
        <f t="shared" si="351"/>
        <v>0</v>
      </c>
      <c r="J312" s="198">
        <f t="shared" si="341"/>
        <v>0</v>
      </c>
      <c r="K312" s="198">
        <f>IFERROR((SUM($J48:K48)*$F312)/12,0)</f>
        <v>0</v>
      </c>
      <c r="L312" s="198">
        <f>IFERROR((SUM($J48:L48)*$F312)/12,0)</f>
        <v>0</v>
      </c>
      <c r="M312" s="198">
        <f>IFERROR((SUM($J48:M48)*$F312)/12,0)</f>
        <v>0</v>
      </c>
      <c r="N312" s="198">
        <f>IFERROR((SUM($J48:N48)*$F312)/12,0)</f>
        <v>0</v>
      </c>
      <c r="O312" s="198">
        <f>IFERROR((SUM($J48:O48)*$F312)/12,0)</f>
        <v>0</v>
      </c>
      <c r="P312" s="198">
        <f>IFERROR((SUM($J48:P48)*$F312)/12,0)</f>
        <v>0</v>
      </c>
      <c r="Q312" s="198">
        <f>IFERROR((SUM($J48:Q48)*$F312)/12,0)</f>
        <v>0</v>
      </c>
      <c r="R312" s="198">
        <f>IFERROR((SUM($J48:R48)*$F312)/12,0)</f>
        <v>0</v>
      </c>
      <c r="S312" s="198">
        <f>IFERROR((SUM($J48:S48)*$F312)/12,0)</f>
        <v>0</v>
      </c>
      <c r="T312" s="198">
        <f>IFERROR((SUM($J48:T48)*$F312)/12,0)</f>
        <v>0</v>
      </c>
      <c r="U312" s="198">
        <f>IFERROR((SUM($J48:U48)*$F312)/12,0)</f>
        <v>0</v>
      </c>
      <c r="V312" s="198">
        <f>IFERROR((SUM($J48:V48)*$F312)/12,0)</f>
        <v>0</v>
      </c>
      <c r="W312" s="198">
        <f>IFERROR((SUM($J48:W48)*$F312)/12,0)</f>
        <v>0</v>
      </c>
      <c r="X312" s="198">
        <f>IFERROR((SUM($J48:X48)*$F312)/12,0)</f>
        <v>0</v>
      </c>
      <c r="Y312" s="198">
        <f>IFERROR((SUM($J48:Y48)*$F312)/12,0)</f>
        <v>0</v>
      </c>
      <c r="Z312" s="198">
        <f>IFERROR((SUM($J48:Z48)*$F312)/12,0)</f>
        <v>0</v>
      </c>
      <c r="AA312" s="198">
        <f>IFERROR((SUM($J48:AA48)*$F312)/12,0)</f>
        <v>0</v>
      </c>
      <c r="AB312" s="198">
        <f>IFERROR((SUM($J48:AB48)*$F312)/12,0)</f>
        <v>0</v>
      </c>
      <c r="AC312" s="198">
        <f>IFERROR((SUM($J48:AC48)*$F312)/12,0)</f>
        <v>0</v>
      </c>
      <c r="AD312" s="198">
        <f>IFERROR((SUM($J48:AD48)*$F312)/12,0)</f>
        <v>0</v>
      </c>
      <c r="AE312" s="198">
        <f>IFERROR((SUM($J48:AE48)*$F312)/12,0)</f>
        <v>0</v>
      </c>
      <c r="AF312" s="198">
        <f>IFERROR((SUM($J48:AF48)*$F312)/12,0)</f>
        <v>0</v>
      </c>
      <c r="AG312" s="198">
        <f>IFERROR((SUM($J48:AG48)*$F312)/12,0)</f>
        <v>0</v>
      </c>
      <c r="AH312" s="198">
        <f>IFERROR((SUM($J48:AH48)*$F312)/12,0)</f>
        <v>0</v>
      </c>
      <c r="AI312" s="198">
        <f>IFERROR((SUM($J48:AI48)*$F312)/12,0)</f>
        <v>0</v>
      </c>
      <c r="AJ312" s="198">
        <f>IFERROR((SUM($J48:AJ48)*$F312)/12,0)</f>
        <v>0</v>
      </c>
      <c r="AK312" s="198">
        <f>IFERROR((SUM($J48:AK48)*$F312)/12,0)</f>
        <v>0</v>
      </c>
      <c r="AL312" s="198">
        <f>IFERROR((SUM($J48:AL48)*$F312)/12,0)</f>
        <v>0</v>
      </c>
      <c r="AM312" s="198">
        <f>IFERROR((SUM($J48:AM48)*$F312)/12,0)</f>
        <v>0</v>
      </c>
      <c r="AN312" s="198">
        <f>IFERROR((SUM($J48:AN48)*$F312)/12,0)</f>
        <v>0</v>
      </c>
      <c r="AO312" s="198">
        <f>IFERROR((SUM($J48:AO48)*$F312)/12,0)</f>
        <v>0</v>
      </c>
      <c r="AP312" s="198">
        <f>IFERROR((SUM($J48:AP48)*$F312)/12,0)</f>
        <v>0</v>
      </c>
      <c r="AQ312" s="198">
        <f>IFERROR((SUM($J48:AQ48)*$F312)/12,0)</f>
        <v>0</v>
      </c>
      <c r="AR312" s="198">
        <f>IFERROR((SUM($J48:AR48)*$F312)/12,0)</f>
        <v>0</v>
      </c>
      <c r="AS312" s="198">
        <f>IFERROR((SUM($J48:AS48)*$F312)/12,0)</f>
        <v>0</v>
      </c>
      <c r="AT312" s="198">
        <f>IFERROR((SUM($J48:AT48)*$F312)/12,0)</f>
        <v>0</v>
      </c>
      <c r="AU312" s="198">
        <f>IFERROR((SUM($J48:AU48)*$F312)/12,0)</f>
        <v>0</v>
      </c>
      <c r="AV312" s="198">
        <f>IFERROR((SUM($J48:AV48)*$F312)/12,0)</f>
        <v>0</v>
      </c>
      <c r="AW312" s="198">
        <f>IFERROR((SUM($J48:AW48)*$F312)/12,0)</f>
        <v>0</v>
      </c>
      <c r="AX312" s="198">
        <f>IFERROR((SUM($J48:AX48)*$F312)/12,0)</f>
        <v>0</v>
      </c>
      <c r="AY312" s="198">
        <f>IFERROR((SUM($J48:AY48)*$F312)/12,0)</f>
        <v>0</v>
      </c>
      <c r="AZ312" s="198">
        <f>IFERROR((SUM($J48:AZ48)*$F312)/12,0)</f>
        <v>0</v>
      </c>
      <c r="BA312" s="198">
        <f>IFERROR((SUM($J48:BA48)*$F312)/12,0)</f>
        <v>0</v>
      </c>
      <c r="BB312" s="198">
        <f>IFERROR((SUM($J48:BB48)*$F312)/12,0)</f>
        <v>0</v>
      </c>
      <c r="BC312" s="198">
        <f>IFERROR((SUM($J48:BC48)*$F312)/12,0)</f>
        <v>0</v>
      </c>
      <c r="BD312" s="198">
        <f>IFERROR((SUM($J48:BD48)*$F312)/12,0)</f>
        <v>0</v>
      </c>
      <c r="BE312" s="198">
        <f>IFERROR((SUM($J48:BE48)*$F312)/12,0)</f>
        <v>0</v>
      </c>
      <c r="BF312" s="198">
        <f>IFERROR((SUM($J48:BF48)*$F312)/12,0)</f>
        <v>0</v>
      </c>
      <c r="BG312" s="198">
        <f>IFERROR((SUM($J48:BG48)*$F312)/12,0)</f>
        <v>0</v>
      </c>
      <c r="BH312" s="198">
        <f>IFERROR((SUM($J48:BH48)*$F312)/12,0)</f>
        <v>0</v>
      </c>
      <c r="BI312" s="198">
        <f>IFERROR((SUM($J48:BI48)*$F312)/12,0)</f>
        <v>0</v>
      </c>
      <c r="BJ312" s="198">
        <f>IFERROR((SUM($J48:BJ48)*$F312)/12,0)</f>
        <v>0</v>
      </c>
      <c r="BK312" s="198">
        <f>IFERROR((SUM($J48:BK48)*$F312)/12,0)</f>
        <v>0</v>
      </c>
      <c r="BL312" s="198">
        <f>IFERROR((SUM($J48:BL48)*$F312)/12,0)</f>
        <v>0</v>
      </c>
      <c r="BM312" s="198">
        <f>IFERROR((SUM($J48:BM48)*$F312)/12,0)</f>
        <v>0</v>
      </c>
      <c r="BN312" s="198">
        <f>IFERROR((SUM($J48:BN48)*$F312)/12,0)</f>
        <v>0</v>
      </c>
      <c r="BO312" s="198">
        <f>IFERROR((SUM($J48:BO48)*$F312)/12,0)</f>
        <v>0</v>
      </c>
      <c r="BP312" s="198">
        <f>IFERROR((SUM($J48:BP48)*$F312)/12,0)</f>
        <v>0</v>
      </c>
      <c r="BQ312" s="198">
        <f>IFERROR((SUM($J48:BQ48)*$F312)/12,0)</f>
        <v>0</v>
      </c>
      <c r="BR312" s="198">
        <f>IFERROR((SUM($J48:BR48)*$F312)/12,0)</f>
        <v>0</v>
      </c>
      <c r="BS312" s="198">
        <f>IFERROR((SUM($J48:BS48)*$F312)/12,0)</f>
        <v>0</v>
      </c>
      <c r="BT312" s="198">
        <f>IFERROR((SUM($J48:BT48)*$F312)/12,0)</f>
        <v>0</v>
      </c>
      <c r="BU312" s="198">
        <f>IFERROR((SUM($J48:BU48)*$F312)/12,0)</f>
        <v>0</v>
      </c>
      <c r="BV312" s="198">
        <f>IFERROR((SUM($J48:BV48)*$F312)/12,0)</f>
        <v>0</v>
      </c>
      <c r="BW312" s="198">
        <f>IFERROR((SUM($J48:BW48)*$F312)/12,0)</f>
        <v>0</v>
      </c>
      <c r="BX312" s="198">
        <f>IFERROR((SUM($J48:BX48)*$F312)/12,0)</f>
        <v>0</v>
      </c>
      <c r="BY312" s="198">
        <f>IFERROR((SUM($J48:BY48)*$F312)/12,0)</f>
        <v>0</v>
      </c>
      <c r="BZ312" s="198">
        <f>IFERROR((SUM($J48:BZ48)*$F312)/12,0)</f>
        <v>0</v>
      </c>
      <c r="CA312" s="198">
        <f>IFERROR((SUM($J48:CA48)*$F312)/12,0)</f>
        <v>0</v>
      </c>
      <c r="CB312" s="198">
        <f>IFERROR((SUM($J48:CB48)*$F312)/12,0)</f>
        <v>0</v>
      </c>
      <c r="CC312" s="198">
        <f>IFERROR((SUM($J48:CC48)*$F312)/12,0)</f>
        <v>0</v>
      </c>
      <c r="CD312" s="198">
        <f>IFERROR((SUM($J48:CD48)*$F312)/12,0)</f>
        <v>0</v>
      </c>
      <c r="CE312" s="198">
        <f>IFERROR((SUM($J48:CE48)*$F312)/12,0)</f>
        <v>0</v>
      </c>
      <c r="CF312" s="198">
        <f>IFERROR((SUM($J48:CF48)*$F312)/12,0)</f>
        <v>0</v>
      </c>
      <c r="CG312" s="198">
        <f>IFERROR((SUM($J48:CG48)*$F312)/12,0)</f>
        <v>0</v>
      </c>
      <c r="CH312" s="198">
        <f>IFERROR((SUM($J48:CH48)*$F312)/12,0)</f>
        <v>0</v>
      </c>
      <c r="CI312" s="198">
        <f>IFERROR((SUM($J48:CI48)*$F312)/12,0)</f>
        <v>0</v>
      </c>
      <c r="CJ312" s="198">
        <f>IFERROR((SUM($J48:CJ48)*$F312)/12,0)</f>
        <v>0</v>
      </c>
      <c r="CK312" s="198">
        <f>IFERROR((SUM($J48:CK48)*$F312)/12,0)</f>
        <v>0</v>
      </c>
      <c r="CL312" s="198">
        <f>IFERROR((SUM($J48:CL48)*$F312)/12,0)</f>
        <v>0</v>
      </c>
      <c r="CM312" s="198">
        <f>IFERROR((SUM($J48:CM48)*$F312)/12,0)</f>
        <v>0</v>
      </c>
      <c r="CN312" s="198">
        <f>IFERROR((SUM($J48:CN48)*$F312)/12,0)</f>
        <v>0</v>
      </c>
      <c r="CO312" s="198">
        <f>IFERROR((SUM($J48:CO48)*$F312)/12,0)</f>
        <v>0</v>
      </c>
      <c r="CP312" s="198">
        <f>IFERROR((SUM($J48:CP48)*$F312)/12,0)</f>
        <v>0</v>
      </c>
      <c r="CQ312" s="198">
        <f>IFERROR((SUM($J48:CQ48)*$F312)/12,0)</f>
        <v>0</v>
      </c>
      <c r="CR312" s="198">
        <f>IFERROR((SUM($J48:CR48)*$F312)/12,0)</f>
        <v>0</v>
      </c>
      <c r="CS312" s="198">
        <f>IFERROR((SUM($J48:CS48)*$F312)/12,0)</f>
        <v>0</v>
      </c>
      <c r="CT312" s="198">
        <f>IFERROR((SUM($J48:CT48)*$F312)/12,0)</f>
        <v>0</v>
      </c>
      <c r="CU312" s="198">
        <f>IFERROR((SUM($J48:CU48)*$F312)/12,0)</f>
        <v>0</v>
      </c>
      <c r="CV312" s="198">
        <f>IFERROR((SUM($J48:CV48)*$F312)/12,0)</f>
        <v>0</v>
      </c>
      <c r="CW312" s="198">
        <f>IFERROR((SUM($J48:CW48)*$F312)/12,0)</f>
        <v>0</v>
      </c>
      <c r="CX312" s="198">
        <f>IFERROR((SUM($J48:CX48)*$F312)/12,0)</f>
        <v>0</v>
      </c>
      <c r="CY312" s="198">
        <f>IFERROR((SUM($J48:CY48)*$F312)/12,0)</f>
        <v>0</v>
      </c>
      <c r="CZ312" s="198">
        <f>IFERROR((SUM($J48:CZ48)*$F312)/12,0)</f>
        <v>0</v>
      </c>
      <c r="DA312" s="198">
        <f>IFERROR((SUM($J48:DA48)*$F312)/12,0)</f>
        <v>0</v>
      </c>
      <c r="DB312" s="198">
        <f>IFERROR((SUM($J48:DB48)*$F312)/12,0)</f>
        <v>0</v>
      </c>
      <c r="DC312" s="198">
        <f>IFERROR((SUM($J48:DC48)*$F312)/12,0)</f>
        <v>0</v>
      </c>
      <c r="DD312" s="198">
        <f>IFERROR((SUM($J48:DD48)*$F312)/12,0)</f>
        <v>0</v>
      </c>
      <c r="DE312" s="198">
        <f>IFERROR((SUM($J48:DE48)*$F312)/12,0)</f>
        <v>0</v>
      </c>
      <c r="DF312" s="198">
        <f>IFERROR((SUM($J48:DF48)*$F312)/12,0)</f>
        <v>0</v>
      </c>
      <c r="DG312" s="198">
        <f>IFERROR((SUM($J48:DG48)*$F312)/12,0)</f>
        <v>0</v>
      </c>
      <c r="DH312" s="198">
        <f>IFERROR((SUM($J48:DH48)*$F312)/12,0)</f>
        <v>0</v>
      </c>
      <c r="DI312" s="198">
        <f>IFERROR((SUM($J48:DI48)*$F312)/12,0)</f>
        <v>0</v>
      </c>
      <c r="DJ312" s="198">
        <f>IFERROR((SUM($J48:DJ48)*$F312)/12,0)</f>
        <v>0</v>
      </c>
      <c r="DK312" s="198">
        <f>IFERROR((SUM($J48:DK48)*$F312)/12,0)</f>
        <v>0</v>
      </c>
      <c r="DL312" s="198">
        <f>IFERROR((SUM($J48:DL48)*$F312)/12,0)</f>
        <v>0</v>
      </c>
      <c r="DM312" s="198">
        <f>IFERROR((SUM($J48:DM48)*$F312)/12,0)</f>
        <v>0</v>
      </c>
      <c r="DN312" s="198">
        <f>IFERROR((SUM($J48:DN48)*$F312)/12,0)</f>
        <v>0</v>
      </c>
      <c r="DO312" s="198">
        <f>IFERROR((SUM($J48:DO48)*$F312)/12,0)</f>
        <v>0</v>
      </c>
      <c r="DP312" s="198">
        <f>IFERROR((SUM($J48:DP48)*$F312)/12,0)</f>
        <v>0</v>
      </c>
      <c r="DQ312" s="198">
        <f>IFERROR((SUM($J48:DQ48)*$F312)/12,0)</f>
        <v>0</v>
      </c>
      <c r="DR312" s="198">
        <f>IFERROR((SUM($J48:DR48)*$F312)/12,0)</f>
        <v>0</v>
      </c>
      <c r="DS312" s="198">
        <f>IFERROR((SUM($J48:DS48)*$F312)/12,0)</f>
        <v>0</v>
      </c>
      <c r="DT312" s="198">
        <f>IFERROR((SUM($J48:DT48)*$F312)/12,0)</f>
        <v>0</v>
      </c>
      <c r="DU312" s="198">
        <f>IFERROR((SUM($J48:DU48)*$F312)/12,0)</f>
        <v>0</v>
      </c>
      <c r="DV312" s="198">
        <f>IFERROR((SUM($J48:DV48)*$F312)/12,0)</f>
        <v>0</v>
      </c>
      <c r="DW312" s="198">
        <f>IFERROR((SUM($J48:DW48)*$F312)/12,0)</f>
        <v>0</v>
      </c>
      <c r="DX312" s="198">
        <f>IFERROR((SUM($J48:DX48)*$F312)/12,0)</f>
        <v>0</v>
      </c>
      <c r="DY312" s="198">
        <f>IFERROR((SUM($J48:DY48)*$F312)/12,0)</f>
        <v>0</v>
      </c>
    </row>
    <row r="313" spans="3:129" ht="22" thickTop="1" thickBot="1" x14ac:dyDescent="0.4">
      <c r="C313" s="189">
        <f t="shared" si="375"/>
        <v>0</v>
      </c>
      <c r="D313" s="190" t="str">
        <f t="shared" ref="D313:E313" si="388">+D247</f>
        <v/>
      </c>
      <c r="E313" s="190" t="str">
        <f t="shared" si="388"/>
        <v>Amm.to Immateriale</v>
      </c>
      <c r="F313" s="197">
        <f t="shared" si="351"/>
        <v>0</v>
      </c>
      <c r="J313" s="198">
        <f t="shared" si="341"/>
        <v>0</v>
      </c>
      <c r="K313" s="198">
        <f>IFERROR((SUM($J49:K49)*$F313)/12,0)</f>
        <v>0</v>
      </c>
      <c r="L313" s="198">
        <f>IFERROR((SUM($J49:L49)*$F313)/12,0)</f>
        <v>0</v>
      </c>
      <c r="M313" s="198">
        <f>IFERROR((SUM($J49:M49)*$F313)/12,0)</f>
        <v>0</v>
      </c>
      <c r="N313" s="198">
        <f>IFERROR((SUM($J49:N49)*$F313)/12,0)</f>
        <v>0</v>
      </c>
      <c r="O313" s="198">
        <f>IFERROR((SUM($J49:O49)*$F313)/12,0)</f>
        <v>0</v>
      </c>
      <c r="P313" s="198">
        <f>IFERROR((SUM($J49:P49)*$F313)/12,0)</f>
        <v>0</v>
      </c>
      <c r="Q313" s="198">
        <f>IFERROR((SUM($J49:Q49)*$F313)/12,0)</f>
        <v>0</v>
      </c>
      <c r="R313" s="198">
        <f>IFERROR((SUM($J49:R49)*$F313)/12,0)</f>
        <v>0</v>
      </c>
      <c r="S313" s="198">
        <f>IFERROR((SUM($J49:S49)*$F313)/12,0)</f>
        <v>0</v>
      </c>
      <c r="T313" s="198">
        <f>IFERROR((SUM($J49:T49)*$F313)/12,0)</f>
        <v>0</v>
      </c>
      <c r="U313" s="198">
        <f>IFERROR((SUM($J49:U49)*$F313)/12,0)</f>
        <v>0</v>
      </c>
      <c r="V313" s="198">
        <f>IFERROR((SUM($J49:V49)*$F313)/12,0)</f>
        <v>0</v>
      </c>
      <c r="W313" s="198">
        <f>IFERROR((SUM($J49:W49)*$F313)/12,0)</f>
        <v>0</v>
      </c>
      <c r="X313" s="198">
        <f>IFERROR((SUM($J49:X49)*$F313)/12,0)</f>
        <v>0</v>
      </c>
      <c r="Y313" s="198">
        <f>IFERROR((SUM($J49:Y49)*$F313)/12,0)</f>
        <v>0</v>
      </c>
      <c r="Z313" s="198">
        <f>IFERROR((SUM($J49:Z49)*$F313)/12,0)</f>
        <v>0</v>
      </c>
      <c r="AA313" s="198">
        <f>IFERROR((SUM($J49:AA49)*$F313)/12,0)</f>
        <v>0</v>
      </c>
      <c r="AB313" s="198">
        <f>IFERROR((SUM($J49:AB49)*$F313)/12,0)</f>
        <v>0</v>
      </c>
      <c r="AC313" s="198">
        <f>IFERROR((SUM($J49:AC49)*$F313)/12,0)</f>
        <v>0</v>
      </c>
      <c r="AD313" s="198">
        <f>IFERROR((SUM($J49:AD49)*$F313)/12,0)</f>
        <v>0</v>
      </c>
      <c r="AE313" s="198">
        <f>IFERROR((SUM($J49:AE49)*$F313)/12,0)</f>
        <v>0</v>
      </c>
      <c r="AF313" s="198">
        <f>IFERROR((SUM($J49:AF49)*$F313)/12,0)</f>
        <v>0</v>
      </c>
      <c r="AG313" s="198">
        <f>IFERROR((SUM($J49:AG49)*$F313)/12,0)</f>
        <v>0</v>
      </c>
      <c r="AH313" s="198">
        <f>IFERROR((SUM($J49:AH49)*$F313)/12,0)</f>
        <v>0</v>
      </c>
      <c r="AI313" s="198">
        <f>IFERROR((SUM($J49:AI49)*$F313)/12,0)</f>
        <v>0</v>
      </c>
      <c r="AJ313" s="198">
        <f>IFERROR((SUM($J49:AJ49)*$F313)/12,0)</f>
        <v>0</v>
      </c>
      <c r="AK313" s="198">
        <f>IFERROR((SUM($J49:AK49)*$F313)/12,0)</f>
        <v>0</v>
      </c>
      <c r="AL313" s="198">
        <f>IFERROR((SUM($J49:AL49)*$F313)/12,0)</f>
        <v>0</v>
      </c>
      <c r="AM313" s="198">
        <f>IFERROR((SUM($J49:AM49)*$F313)/12,0)</f>
        <v>0</v>
      </c>
      <c r="AN313" s="198">
        <f>IFERROR((SUM($J49:AN49)*$F313)/12,0)</f>
        <v>0</v>
      </c>
      <c r="AO313" s="198">
        <f>IFERROR((SUM($J49:AO49)*$F313)/12,0)</f>
        <v>0</v>
      </c>
      <c r="AP313" s="198">
        <f>IFERROR((SUM($J49:AP49)*$F313)/12,0)</f>
        <v>0</v>
      </c>
      <c r="AQ313" s="198">
        <f>IFERROR((SUM($J49:AQ49)*$F313)/12,0)</f>
        <v>0</v>
      </c>
      <c r="AR313" s="198">
        <f>IFERROR((SUM($J49:AR49)*$F313)/12,0)</f>
        <v>0</v>
      </c>
      <c r="AS313" s="198">
        <f>IFERROR((SUM($J49:AS49)*$F313)/12,0)</f>
        <v>0</v>
      </c>
      <c r="AT313" s="198">
        <f>IFERROR((SUM($J49:AT49)*$F313)/12,0)</f>
        <v>0</v>
      </c>
      <c r="AU313" s="198">
        <f>IFERROR((SUM($J49:AU49)*$F313)/12,0)</f>
        <v>0</v>
      </c>
      <c r="AV313" s="198">
        <f>IFERROR((SUM($J49:AV49)*$F313)/12,0)</f>
        <v>0</v>
      </c>
      <c r="AW313" s="198">
        <f>IFERROR((SUM($J49:AW49)*$F313)/12,0)</f>
        <v>0</v>
      </c>
      <c r="AX313" s="198">
        <f>IFERROR((SUM($J49:AX49)*$F313)/12,0)</f>
        <v>0</v>
      </c>
      <c r="AY313" s="198">
        <f>IFERROR((SUM($J49:AY49)*$F313)/12,0)</f>
        <v>0</v>
      </c>
      <c r="AZ313" s="198">
        <f>IFERROR((SUM($J49:AZ49)*$F313)/12,0)</f>
        <v>0</v>
      </c>
      <c r="BA313" s="198">
        <f>IFERROR((SUM($J49:BA49)*$F313)/12,0)</f>
        <v>0</v>
      </c>
      <c r="BB313" s="198">
        <f>IFERROR((SUM($J49:BB49)*$F313)/12,0)</f>
        <v>0</v>
      </c>
      <c r="BC313" s="198">
        <f>IFERROR((SUM($J49:BC49)*$F313)/12,0)</f>
        <v>0</v>
      </c>
      <c r="BD313" s="198">
        <f>IFERROR((SUM($J49:BD49)*$F313)/12,0)</f>
        <v>0</v>
      </c>
      <c r="BE313" s="198">
        <f>IFERROR((SUM($J49:BE49)*$F313)/12,0)</f>
        <v>0</v>
      </c>
      <c r="BF313" s="198">
        <f>IFERROR((SUM($J49:BF49)*$F313)/12,0)</f>
        <v>0</v>
      </c>
      <c r="BG313" s="198">
        <f>IFERROR((SUM($J49:BG49)*$F313)/12,0)</f>
        <v>0</v>
      </c>
      <c r="BH313" s="198">
        <f>IFERROR((SUM($J49:BH49)*$F313)/12,0)</f>
        <v>0</v>
      </c>
      <c r="BI313" s="198">
        <f>IFERROR((SUM($J49:BI49)*$F313)/12,0)</f>
        <v>0</v>
      </c>
      <c r="BJ313" s="198">
        <f>IFERROR((SUM($J49:BJ49)*$F313)/12,0)</f>
        <v>0</v>
      </c>
      <c r="BK313" s="198">
        <f>IFERROR((SUM($J49:BK49)*$F313)/12,0)</f>
        <v>0</v>
      </c>
      <c r="BL313" s="198">
        <f>IFERROR((SUM($J49:BL49)*$F313)/12,0)</f>
        <v>0</v>
      </c>
      <c r="BM313" s="198">
        <f>IFERROR((SUM($J49:BM49)*$F313)/12,0)</f>
        <v>0</v>
      </c>
      <c r="BN313" s="198">
        <f>IFERROR((SUM($J49:BN49)*$F313)/12,0)</f>
        <v>0</v>
      </c>
      <c r="BO313" s="198">
        <f>IFERROR((SUM($J49:BO49)*$F313)/12,0)</f>
        <v>0</v>
      </c>
      <c r="BP313" s="198">
        <f>IFERROR((SUM($J49:BP49)*$F313)/12,0)</f>
        <v>0</v>
      </c>
      <c r="BQ313" s="198">
        <f>IFERROR((SUM($J49:BQ49)*$F313)/12,0)</f>
        <v>0</v>
      </c>
      <c r="BR313" s="198">
        <f>IFERROR((SUM($J49:BR49)*$F313)/12,0)</f>
        <v>0</v>
      </c>
      <c r="BS313" s="198">
        <f>IFERROR((SUM($J49:BS49)*$F313)/12,0)</f>
        <v>0</v>
      </c>
      <c r="BT313" s="198">
        <f>IFERROR((SUM($J49:BT49)*$F313)/12,0)</f>
        <v>0</v>
      </c>
      <c r="BU313" s="198">
        <f>IFERROR((SUM($J49:BU49)*$F313)/12,0)</f>
        <v>0</v>
      </c>
      <c r="BV313" s="198">
        <f>IFERROR((SUM($J49:BV49)*$F313)/12,0)</f>
        <v>0</v>
      </c>
      <c r="BW313" s="198">
        <f>IFERROR((SUM($J49:BW49)*$F313)/12,0)</f>
        <v>0</v>
      </c>
      <c r="BX313" s="198">
        <f>IFERROR((SUM($J49:BX49)*$F313)/12,0)</f>
        <v>0</v>
      </c>
      <c r="BY313" s="198">
        <f>IFERROR((SUM($J49:BY49)*$F313)/12,0)</f>
        <v>0</v>
      </c>
      <c r="BZ313" s="198">
        <f>IFERROR((SUM($J49:BZ49)*$F313)/12,0)</f>
        <v>0</v>
      </c>
      <c r="CA313" s="198">
        <f>IFERROR((SUM($J49:CA49)*$F313)/12,0)</f>
        <v>0</v>
      </c>
      <c r="CB313" s="198">
        <f>IFERROR((SUM($J49:CB49)*$F313)/12,0)</f>
        <v>0</v>
      </c>
      <c r="CC313" s="198">
        <f>IFERROR((SUM($J49:CC49)*$F313)/12,0)</f>
        <v>0</v>
      </c>
      <c r="CD313" s="198">
        <f>IFERROR((SUM($J49:CD49)*$F313)/12,0)</f>
        <v>0</v>
      </c>
      <c r="CE313" s="198">
        <f>IFERROR((SUM($J49:CE49)*$F313)/12,0)</f>
        <v>0</v>
      </c>
      <c r="CF313" s="198">
        <f>IFERROR((SUM($J49:CF49)*$F313)/12,0)</f>
        <v>0</v>
      </c>
      <c r="CG313" s="198">
        <f>IFERROR((SUM($J49:CG49)*$F313)/12,0)</f>
        <v>0</v>
      </c>
      <c r="CH313" s="198">
        <f>IFERROR((SUM($J49:CH49)*$F313)/12,0)</f>
        <v>0</v>
      </c>
      <c r="CI313" s="198">
        <f>IFERROR((SUM($J49:CI49)*$F313)/12,0)</f>
        <v>0</v>
      </c>
      <c r="CJ313" s="198">
        <f>IFERROR((SUM($J49:CJ49)*$F313)/12,0)</f>
        <v>0</v>
      </c>
      <c r="CK313" s="198">
        <f>IFERROR((SUM($J49:CK49)*$F313)/12,0)</f>
        <v>0</v>
      </c>
      <c r="CL313" s="198">
        <f>IFERROR((SUM($J49:CL49)*$F313)/12,0)</f>
        <v>0</v>
      </c>
      <c r="CM313" s="198">
        <f>IFERROR((SUM($J49:CM49)*$F313)/12,0)</f>
        <v>0</v>
      </c>
      <c r="CN313" s="198">
        <f>IFERROR((SUM($J49:CN49)*$F313)/12,0)</f>
        <v>0</v>
      </c>
      <c r="CO313" s="198">
        <f>IFERROR((SUM($J49:CO49)*$F313)/12,0)</f>
        <v>0</v>
      </c>
      <c r="CP313" s="198">
        <f>IFERROR((SUM($J49:CP49)*$F313)/12,0)</f>
        <v>0</v>
      </c>
      <c r="CQ313" s="198">
        <f>IFERROR((SUM($J49:CQ49)*$F313)/12,0)</f>
        <v>0</v>
      </c>
      <c r="CR313" s="198">
        <f>IFERROR((SUM($J49:CR49)*$F313)/12,0)</f>
        <v>0</v>
      </c>
      <c r="CS313" s="198">
        <f>IFERROR((SUM($J49:CS49)*$F313)/12,0)</f>
        <v>0</v>
      </c>
      <c r="CT313" s="198">
        <f>IFERROR((SUM($J49:CT49)*$F313)/12,0)</f>
        <v>0</v>
      </c>
      <c r="CU313" s="198">
        <f>IFERROR((SUM($J49:CU49)*$F313)/12,0)</f>
        <v>0</v>
      </c>
      <c r="CV313" s="198">
        <f>IFERROR((SUM($J49:CV49)*$F313)/12,0)</f>
        <v>0</v>
      </c>
      <c r="CW313" s="198">
        <f>IFERROR((SUM($J49:CW49)*$F313)/12,0)</f>
        <v>0</v>
      </c>
      <c r="CX313" s="198">
        <f>IFERROR((SUM($J49:CX49)*$F313)/12,0)</f>
        <v>0</v>
      </c>
      <c r="CY313" s="198">
        <f>IFERROR((SUM($J49:CY49)*$F313)/12,0)</f>
        <v>0</v>
      </c>
      <c r="CZ313" s="198">
        <f>IFERROR((SUM($J49:CZ49)*$F313)/12,0)</f>
        <v>0</v>
      </c>
      <c r="DA313" s="198">
        <f>IFERROR((SUM($J49:DA49)*$F313)/12,0)</f>
        <v>0</v>
      </c>
      <c r="DB313" s="198">
        <f>IFERROR((SUM($J49:DB49)*$F313)/12,0)</f>
        <v>0</v>
      </c>
      <c r="DC313" s="198">
        <f>IFERROR((SUM($J49:DC49)*$F313)/12,0)</f>
        <v>0</v>
      </c>
      <c r="DD313" s="198">
        <f>IFERROR((SUM($J49:DD49)*$F313)/12,0)</f>
        <v>0</v>
      </c>
      <c r="DE313" s="198">
        <f>IFERROR((SUM($J49:DE49)*$F313)/12,0)</f>
        <v>0</v>
      </c>
      <c r="DF313" s="198">
        <f>IFERROR((SUM($J49:DF49)*$F313)/12,0)</f>
        <v>0</v>
      </c>
      <c r="DG313" s="198">
        <f>IFERROR((SUM($J49:DG49)*$F313)/12,0)</f>
        <v>0</v>
      </c>
      <c r="DH313" s="198">
        <f>IFERROR((SUM($J49:DH49)*$F313)/12,0)</f>
        <v>0</v>
      </c>
      <c r="DI313" s="198">
        <f>IFERROR((SUM($J49:DI49)*$F313)/12,0)</f>
        <v>0</v>
      </c>
      <c r="DJ313" s="198">
        <f>IFERROR((SUM($J49:DJ49)*$F313)/12,0)</f>
        <v>0</v>
      </c>
      <c r="DK313" s="198">
        <f>IFERROR((SUM($J49:DK49)*$F313)/12,0)</f>
        <v>0</v>
      </c>
      <c r="DL313" s="198">
        <f>IFERROR((SUM($J49:DL49)*$F313)/12,0)</f>
        <v>0</v>
      </c>
      <c r="DM313" s="198">
        <f>IFERROR((SUM($J49:DM49)*$F313)/12,0)</f>
        <v>0</v>
      </c>
      <c r="DN313" s="198">
        <f>IFERROR((SUM($J49:DN49)*$F313)/12,0)</f>
        <v>0</v>
      </c>
      <c r="DO313" s="198">
        <f>IFERROR((SUM($J49:DO49)*$F313)/12,0)</f>
        <v>0</v>
      </c>
      <c r="DP313" s="198">
        <f>IFERROR((SUM($J49:DP49)*$F313)/12,0)</f>
        <v>0</v>
      </c>
      <c r="DQ313" s="198">
        <f>IFERROR((SUM($J49:DQ49)*$F313)/12,0)</f>
        <v>0</v>
      </c>
      <c r="DR313" s="198">
        <f>IFERROR((SUM($J49:DR49)*$F313)/12,0)</f>
        <v>0</v>
      </c>
      <c r="DS313" s="198">
        <f>IFERROR((SUM($J49:DS49)*$F313)/12,0)</f>
        <v>0</v>
      </c>
      <c r="DT313" s="198">
        <f>IFERROR((SUM($J49:DT49)*$F313)/12,0)</f>
        <v>0</v>
      </c>
      <c r="DU313" s="198">
        <f>IFERROR((SUM($J49:DU49)*$F313)/12,0)</f>
        <v>0</v>
      </c>
      <c r="DV313" s="198">
        <f>IFERROR((SUM($J49:DV49)*$F313)/12,0)</f>
        <v>0</v>
      </c>
      <c r="DW313" s="198">
        <f>IFERROR((SUM($J49:DW49)*$F313)/12,0)</f>
        <v>0</v>
      </c>
      <c r="DX313" s="198">
        <f>IFERROR((SUM($J49:DX49)*$F313)/12,0)</f>
        <v>0</v>
      </c>
      <c r="DY313" s="198">
        <f>IFERROR((SUM($J49:DY49)*$F313)/12,0)</f>
        <v>0</v>
      </c>
    </row>
    <row r="314" spans="3:129" ht="22" thickTop="1" thickBot="1" x14ac:dyDescent="0.4">
      <c r="C314" s="189">
        <f t="shared" si="375"/>
        <v>0</v>
      </c>
      <c r="D314" s="190" t="str">
        <f t="shared" ref="D314:E314" si="389">+D248</f>
        <v/>
      </c>
      <c r="E314" s="190" t="str">
        <f t="shared" si="389"/>
        <v>Amm.to Immateriale</v>
      </c>
      <c r="F314" s="197">
        <f t="shared" si="351"/>
        <v>0</v>
      </c>
      <c r="J314" s="198">
        <f t="shared" si="341"/>
        <v>0</v>
      </c>
      <c r="K314" s="198">
        <f>IFERROR((SUM($J50:K50)*$F314)/12,0)</f>
        <v>0</v>
      </c>
      <c r="L314" s="198">
        <f>IFERROR((SUM($J50:L50)*$F314)/12,0)</f>
        <v>0</v>
      </c>
      <c r="M314" s="198">
        <f>IFERROR((SUM($J50:M50)*$F314)/12,0)</f>
        <v>0</v>
      </c>
      <c r="N314" s="198">
        <f>IFERROR((SUM($J50:N50)*$F314)/12,0)</f>
        <v>0</v>
      </c>
      <c r="O314" s="198">
        <f>IFERROR((SUM($J50:O50)*$F314)/12,0)</f>
        <v>0</v>
      </c>
      <c r="P314" s="198">
        <f>IFERROR((SUM($J50:P50)*$F314)/12,0)</f>
        <v>0</v>
      </c>
      <c r="Q314" s="198">
        <f>IFERROR((SUM($J50:Q50)*$F314)/12,0)</f>
        <v>0</v>
      </c>
      <c r="R314" s="198">
        <f>IFERROR((SUM($J50:R50)*$F314)/12,0)</f>
        <v>0</v>
      </c>
      <c r="S314" s="198">
        <f>IFERROR((SUM($J50:S50)*$F314)/12,0)</f>
        <v>0</v>
      </c>
      <c r="T314" s="198">
        <f>IFERROR((SUM($J50:T50)*$F314)/12,0)</f>
        <v>0</v>
      </c>
      <c r="U314" s="198">
        <f>IFERROR((SUM($J50:U50)*$F314)/12,0)</f>
        <v>0</v>
      </c>
      <c r="V314" s="198">
        <f>IFERROR((SUM($J50:V50)*$F314)/12,0)</f>
        <v>0</v>
      </c>
      <c r="W314" s="198">
        <f>IFERROR((SUM($J50:W50)*$F314)/12,0)</f>
        <v>0</v>
      </c>
      <c r="X314" s="198">
        <f>IFERROR((SUM($J50:X50)*$F314)/12,0)</f>
        <v>0</v>
      </c>
      <c r="Y314" s="198">
        <f>IFERROR((SUM($J50:Y50)*$F314)/12,0)</f>
        <v>0</v>
      </c>
      <c r="Z314" s="198">
        <f>IFERROR((SUM($J50:Z50)*$F314)/12,0)</f>
        <v>0</v>
      </c>
      <c r="AA314" s="198">
        <f>IFERROR((SUM($J50:AA50)*$F314)/12,0)</f>
        <v>0</v>
      </c>
      <c r="AB314" s="198">
        <f>IFERROR((SUM($J50:AB50)*$F314)/12,0)</f>
        <v>0</v>
      </c>
      <c r="AC314" s="198">
        <f>IFERROR((SUM($J50:AC50)*$F314)/12,0)</f>
        <v>0</v>
      </c>
      <c r="AD314" s="198">
        <f>IFERROR((SUM($J50:AD50)*$F314)/12,0)</f>
        <v>0</v>
      </c>
      <c r="AE314" s="198">
        <f>IFERROR((SUM($J50:AE50)*$F314)/12,0)</f>
        <v>0</v>
      </c>
      <c r="AF314" s="198">
        <f>IFERROR((SUM($J50:AF50)*$F314)/12,0)</f>
        <v>0</v>
      </c>
      <c r="AG314" s="198">
        <f>IFERROR((SUM($J50:AG50)*$F314)/12,0)</f>
        <v>0</v>
      </c>
      <c r="AH314" s="198">
        <f>IFERROR((SUM($J50:AH50)*$F314)/12,0)</f>
        <v>0</v>
      </c>
      <c r="AI314" s="198">
        <f>IFERROR((SUM($J50:AI50)*$F314)/12,0)</f>
        <v>0</v>
      </c>
      <c r="AJ314" s="198">
        <f>IFERROR((SUM($J50:AJ50)*$F314)/12,0)</f>
        <v>0</v>
      </c>
      <c r="AK314" s="198">
        <f>IFERROR((SUM($J50:AK50)*$F314)/12,0)</f>
        <v>0</v>
      </c>
      <c r="AL314" s="198">
        <f>IFERROR((SUM($J50:AL50)*$F314)/12,0)</f>
        <v>0</v>
      </c>
      <c r="AM314" s="198">
        <f>IFERROR((SUM($J50:AM50)*$F314)/12,0)</f>
        <v>0</v>
      </c>
      <c r="AN314" s="198">
        <f>IFERROR((SUM($J50:AN50)*$F314)/12,0)</f>
        <v>0</v>
      </c>
      <c r="AO314" s="198">
        <f>IFERROR((SUM($J50:AO50)*$F314)/12,0)</f>
        <v>0</v>
      </c>
      <c r="AP314" s="198">
        <f>IFERROR((SUM($J50:AP50)*$F314)/12,0)</f>
        <v>0</v>
      </c>
      <c r="AQ314" s="198">
        <f>IFERROR((SUM($J50:AQ50)*$F314)/12,0)</f>
        <v>0</v>
      </c>
      <c r="AR314" s="198">
        <f>IFERROR((SUM($J50:AR50)*$F314)/12,0)</f>
        <v>0</v>
      </c>
      <c r="AS314" s="198">
        <f>IFERROR((SUM($J50:AS50)*$F314)/12,0)</f>
        <v>0</v>
      </c>
      <c r="AT314" s="198">
        <f>IFERROR((SUM($J50:AT50)*$F314)/12,0)</f>
        <v>0</v>
      </c>
      <c r="AU314" s="198">
        <f>IFERROR((SUM($J50:AU50)*$F314)/12,0)</f>
        <v>0</v>
      </c>
      <c r="AV314" s="198">
        <f>IFERROR((SUM($J50:AV50)*$F314)/12,0)</f>
        <v>0</v>
      </c>
      <c r="AW314" s="198">
        <f>IFERROR((SUM($J50:AW50)*$F314)/12,0)</f>
        <v>0</v>
      </c>
      <c r="AX314" s="198">
        <f>IFERROR((SUM($J50:AX50)*$F314)/12,0)</f>
        <v>0</v>
      </c>
      <c r="AY314" s="198">
        <f>IFERROR((SUM($J50:AY50)*$F314)/12,0)</f>
        <v>0</v>
      </c>
      <c r="AZ314" s="198">
        <f>IFERROR((SUM($J50:AZ50)*$F314)/12,0)</f>
        <v>0</v>
      </c>
      <c r="BA314" s="198">
        <f>IFERROR((SUM($J50:BA50)*$F314)/12,0)</f>
        <v>0</v>
      </c>
      <c r="BB314" s="198">
        <f>IFERROR((SUM($J50:BB50)*$F314)/12,0)</f>
        <v>0</v>
      </c>
      <c r="BC314" s="198">
        <f>IFERROR((SUM($J50:BC50)*$F314)/12,0)</f>
        <v>0</v>
      </c>
      <c r="BD314" s="198">
        <f>IFERROR((SUM($J50:BD50)*$F314)/12,0)</f>
        <v>0</v>
      </c>
      <c r="BE314" s="198">
        <f>IFERROR((SUM($J50:BE50)*$F314)/12,0)</f>
        <v>0</v>
      </c>
      <c r="BF314" s="198">
        <f>IFERROR((SUM($J50:BF50)*$F314)/12,0)</f>
        <v>0</v>
      </c>
      <c r="BG314" s="198">
        <f>IFERROR((SUM($J50:BG50)*$F314)/12,0)</f>
        <v>0</v>
      </c>
      <c r="BH314" s="198">
        <f>IFERROR((SUM($J50:BH50)*$F314)/12,0)</f>
        <v>0</v>
      </c>
      <c r="BI314" s="198">
        <f>IFERROR((SUM($J50:BI50)*$F314)/12,0)</f>
        <v>0</v>
      </c>
      <c r="BJ314" s="198">
        <f>IFERROR((SUM($J50:BJ50)*$F314)/12,0)</f>
        <v>0</v>
      </c>
      <c r="BK314" s="198">
        <f>IFERROR((SUM($J50:BK50)*$F314)/12,0)</f>
        <v>0</v>
      </c>
      <c r="BL314" s="198">
        <f>IFERROR((SUM($J50:BL50)*$F314)/12,0)</f>
        <v>0</v>
      </c>
      <c r="BM314" s="198">
        <f>IFERROR((SUM($J50:BM50)*$F314)/12,0)</f>
        <v>0</v>
      </c>
      <c r="BN314" s="198">
        <f>IFERROR((SUM($J50:BN50)*$F314)/12,0)</f>
        <v>0</v>
      </c>
      <c r="BO314" s="198">
        <f>IFERROR((SUM($J50:BO50)*$F314)/12,0)</f>
        <v>0</v>
      </c>
      <c r="BP314" s="198">
        <f>IFERROR((SUM($J50:BP50)*$F314)/12,0)</f>
        <v>0</v>
      </c>
      <c r="BQ314" s="198">
        <f>IFERROR((SUM($J50:BQ50)*$F314)/12,0)</f>
        <v>0</v>
      </c>
      <c r="BR314" s="198">
        <f>IFERROR((SUM($J50:BR50)*$F314)/12,0)</f>
        <v>0</v>
      </c>
      <c r="BS314" s="198">
        <f>IFERROR((SUM($J50:BS50)*$F314)/12,0)</f>
        <v>0</v>
      </c>
      <c r="BT314" s="198">
        <f>IFERROR((SUM($J50:BT50)*$F314)/12,0)</f>
        <v>0</v>
      </c>
      <c r="BU314" s="198">
        <f>IFERROR((SUM($J50:BU50)*$F314)/12,0)</f>
        <v>0</v>
      </c>
      <c r="BV314" s="198">
        <f>IFERROR((SUM($J50:BV50)*$F314)/12,0)</f>
        <v>0</v>
      </c>
      <c r="BW314" s="198">
        <f>IFERROR((SUM($J50:BW50)*$F314)/12,0)</f>
        <v>0</v>
      </c>
      <c r="BX314" s="198">
        <f>IFERROR((SUM($J50:BX50)*$F314)/12,0)</f>
        <v>0</v>
      </c>
      <c r="BY314" s="198">
        <f>IFERROR((SUM($J50:BY50)*$F314)/12,0)</f>
        <v>0</v>
      </c>
      <c r="BZ314" s="198">
        <f>IFERROR((SUM($J50:BZ50)*$F314)/12,0)</f>
        <v>0</v>
      </c>
      <c r="CA314" s="198">
        <f>IFERROR((SUM($J50:CA50)*$F314)/12,0)</f>
        <v>0</v>
      </c>
      <c r="CB314" s="198">
        <f>IFERROR((SUM($J50:CB50)*$F314)/12,0)</f>
        <v>0</v>
      </c>
      <c r="CC314" s="198">
        <f>IFERROR((SUM($J50:CC50)*$F314)/12,0)</f>
        <v>0</v>
      </c>
      <c r="CD314" s="198">
        <f>IFERROR((SUM($J50:CD50)*$F314)/12,0)</f>
        <v>0</v>
      </c>
      <c r="CE314" s="198">
        <f>IFERROR((SUM($J50:CE50)*$F314)/12,0)</f>
        <v>0</v>
      </c>
      <c r="CF314" s="198">
        <f>IFERROR((SUM($J50:CF50)*$F314)/12,0)</f>
        <v>0</v>
      </c>
      <c r="CG314" s="198">
        <f>IFERROR((SUM($J50:CG50)*$F314)/12,0)</f>
        <v>0</v>
      </c>
      <c r="CH314" s="198">
        <f>IFERROR((SUM($J50:CH50)*$F314)/12,0)</f>
        <v>0</v>
      </c>
      <c r="CI314" s="198">
        <f>IFERROR((SUM($J50:CI50)*$F314)/12,0)</f>
        <v>0</v>
      </c>
      <c r="CJ314" s="198">
        <f>IFERROR((SUM($J50:CJ50)*$F314)/12,0)</f>
        <v>0</v>
      </c>
      <c r="CK314" s="198">
        <f>IFERROR((SUM($J50:CK50)*$F314)/12,0)</f>
        <v>0</v>
      </c>
      <c r="CL314" s="198">
        <f>IFERROR((SUM($J50:CL50)*$F314)/12,0)</f>
        <v>0</v>
      </c>
      <c r="CM314" s="198">
        <f>IFERROR((SUM($J50:CM50)*$F314)/12,0)</f>
        <v>0</v>
      </c>
      <c r="CN314" s="198">
        <f>IFERROR((SUM($J50:CN50)*$F314)/12,0)</f>
        <v>0</v>
      </c>
      <c r="CO314" s="198">
        <f>IFERROR((SUM($J50:CO50)*$F314)/12,0)</f>
        <v>0</v>
      </c>
      <c r="CP314" s="198">
        <f>IFERROR((SUM($J50:CP50)*$F314)/12,0)</f>
        <v>0</v>
      </c>
      <c r="CQ314" s="198">
        <f>IFERROR((SUM($J50:CQ50)*$F314)/12,0)</f>
        <v>0</v>
      </c>
      <c r="CR314" s="198">
        <f>IFERROR((SUM($J50:CR50)*$F314)/12,0)</f>
        <v>0</v>
      </c>
      <c r="CS314" s="198">
        <f>IFERROR((SUM($J50:CS50)*$F314)/12,0)</f>
        <v>0</v>
      </c>
      <c r="CT314" s="198">
        <f>IFERROR((SUM($J50:CT50)*$F314)/12,0)</f>
        <v>0</v>
      </c>
      <c r="CU314" s="198">
        <f>IFERROR((SUM($J50:CU50)*$F314)/12,0)</f>
        <v>0</v>
      </c>
      <c r="CV314" s="198">
        <f>IFERROR((SUM($J50:CV50)*$F314)/12,0)</f>
        <v>0</v>
      </c>
      <c r="CW314" s="198">
        <f>IFERROR((SUM($J50:CW50)*$F314)/12,0)</f>
        <v>0</v>
      </c>
      <c r="CX314" s="198">
        <f>IFERROR((SUM($J50:CX50)*$F314)/12,0)</f>
        <v>0</v>
      </c>
      <c r="CY314" s="198">
        <f>IFERROR((SUM($J50:CY50)*$F314)/12,0)</f>
        <v>0</v>
      </c>
      <c r="CZ314" s="198">
        <f>IFERROR((SUM($J50:CZ50)*$F314)/12,0)</f>
        <v>0</v>
      </c>
      <c r="DA314" s="198">
        <f>IFERROR((SUM($J50:DA50)*$F314)/12,0)</f>
        <v>0</v>
      </c>
      <c r="DB314" s="198">
        <f>IFERROR((SUM($J50:DB50)*$F314)/12,0)</f>
        <v>0</v>
      </c>
      <c r="DC314" s="198">
        <f>IFERROR((SUM($J50:DC50)*$F314)/12,0)</f>
        <v>0</v>
      </c>
      <c r="DD314" s="198">
        <f>IFERROR((SUM($J50:DD50)*$F314)/12,0)</f>
        <v>0</v>
      </c>
      <c r="DE314" s="198">
        <f>IFERROR((SUM($J50:DE50)*$F314)/12,0)</f>
        <v>0</v>
      </c>
      <c r="DF314" s="198">
        <f>IFERROR((SUM($J50:DF50)*$F314)/12,0)</f>
        <v>0</v>
      </c>
      <c r="DG314" s="198">
        <f>IFERROR((SUM($J50:DG50)*$F314)/12,0)</f>
        <v>0</v>
      </c>
      <c r="DH314" s="198">
        <f>IFERROR((SUM($J50:DH50)*$F314)/12,0)</f>
        <v>0</v>
      </c>
      <c r="DI314" s="198">
        <f>IFERROR((SUM($J50:DI50)*$F314)/12,0)</f>
        <v>0</v>
      </c>
      <c r="DJ314" s="198">
        <f>IFERROR((SUM($J50:DJ50)*$F314)/12,0)</f>
        <v>0</v>
      </c>
      <c r="DK314" s="198">
        <f>IFERROR((SUM($J50:DK50)*$F314)/12,0)</f>
        <v>0</v>
      </c>
      <c r="DL314" s="198">
        <f>IFERROR((SUM($J50:DL50)*$F314)/12,0)</f>
        <v>0</v>
      </c>
      <c r="DM314" s="198">
        <f>IFERROR((SUM($J50:DM50)*$F314)/12,0)</f>
        <v>0</v>
      </c>
      <c r="DN314" s="198">
        <f>IFERROR((SUM($J50:DN50)*$F314)/12,0)</f>
        <v>0</v>
      </c>
      <c r="DO314" s="198">
        <f>IFERROR((SUM($J50:DO50)*$F314)/12,0)</f>
        <v>0</v>
      </c>
      <c r="DP314" s="198">
        <f>IFERROR((SUM($J50:DP50)*$F314)/12,0)</f>
        <v>0</v>
      </c>
      <c r="DQ314" s="198">
        <f>IFERROR((SUM($J50:DQ50)*$F314)/12,0)</f>
        <v>0</v>
      </c>
      <c r="DR314" s="198">
        <f>IFERROR((SUM($J50:DR50)*$F314)/12,0)</f>
        <v>0</v>
      </c>
      <c r="DS314" s="198">
        <f>IFERROR((SUM($J50:DS50)*$F314)/12,0)</f>
        <v>0</v>
      </c>
      <c r="DT314" s="198">
        <f>IFERROR((SUM($J50:DT50)*$F314)/12,0)</f>
        <v>0</v>
      </c>
      <c r="DU314" s="198">
        <f>IFERROR((SUM($J50:DU50)*$F314)/12,0)</f>
        <v>0</v>
      </c>
      <c r="DV314" s="198">
        <f>IFERROR((SUM($J50:DV50)*$F314)/12,0)</f>
        <v>0</v>
      </c>
      <c r="DW314" s="198">
        <f>IFERROR((SUM($J50:DW50)*$F314)/12,0)</f>
        <v>0</v>
      </c>
      <c r="DX314" s="198">
        <f>IFERROR((SUM($J50:DX50)*$F314)/12,0)</f>
        <v>0</v>
      </c>
      <c r="DY314" s="198">
        <f>IFERROR((SUM($J50:DY50)*$F314)/12,0)</f>
        <v>0</v>
      </c>
    </row>
    <row r="315" spans="3:129" ht="22" thickTop="1" thickBot="1" x14ac:dyDescent="0.4">
      <c r="C315" s="189">
        <f t="shared" si="375"/>
        <v>0</v>
      </c>
      <c r="D315" s="190" t="str">
        <f t="shared" ref="D315:E315" si="390">+D249</f>
        <v/>
      </c>
      <c r="E315" s="190" t="str">
        <f t="shared" si="390"/>
        <v>Amm.to Immateriale</v>
      </c>
      <c r="F315" s="197">
        <f t="shared" si="351"/>
        <v>0</v>
      </c>
      <c r="J315" s="198">
        <f t="shared" si="341"/>
        <v>0</v>
      </c>
      <c r="K315" s="198">
        <f>IFERROR((SUM($J51:K51)*$F315)/12,0)</f>
        <v>0</v>
      </c>
      <c r="L315" s="198">
        <f>IFERROR((SUM($J51:L51)*$F315)/12,0)</f>
        <v>0</v>
      </c>
      <c r="M315" s="198">
        <f>IFERROR((SUM($J51:M51)*$F315)/12,0)</f>
        <v>0</v>
      </c>
      <c r="N315" s="198">
        <f>IFERROR((SUM($J51:N51)*$F315)/12,0)</f>
        <v>0</v>
      </c>
      <c r="O315" s="198">
        <f>IFERROR((SUM($J51:O51)*$F315)/12,0)</f>
        <v>0</v>
      </c>
      <c r="P315" s="198">
        <f>IFERROR((SUM($J51:P51)*$F315)/12,0)</f>
        <v>0</v>
      </c>
      <c r="Q315" s="198">
        <f>IFERROR((SUM($J51:Q51)*$F315)/12,0)</f>
        <v>0</v>
      </c>
      <c r="R315" s="198">
        <f>IFERROR((SUM($J51:R51)*$F315)/12,0)</f>
        <v>0</v>
      </c>
      <c r="S315" s="198">
        <f>IFERROR((SUM($J51:S51)*$F315)/12,0)</f>
        <v>0</v>
      </c>
      <c r="T315" s="198">
        <f>IFERROR((SUM($J51:T51)*$F315)/12,0)</f>
        <v>0</v>
      </c>
      <c r="U315" s="198">
        <f>IFERROR((SUM($J51:U51)*$F315)/12,0)</f>
        <v>0</v>
      </c>
      <c r="V315" s="198">
        <f>IFERROR((SUM($J51:V51)*$F315)/12,0)</f>
        <v>0</v>
      </c>
      <c r="W315" s="198">
        <f>IFERROR((SUM($J51:W51)*$F315)/12,0)</f>
        <v>0</v>
      </c>
      <c r="X315" s="198">
        <f>IFERROR((SUM($J51:X51)*$F315)/12,0)</f>
        <v>0</v>
      </c>
      <c r="Y315" s="198">
        <f>IFERROR((SUM($J51:Y51)*$F315)/12,0)</f>
        <v>0</v>
      </c>
      <c r="Z315" s="198">
        <f>IFERROR((SUM($J51:Z51)*$F315)/12,0)</f>
        <v>0</v>
      </c>
      <c r="AA315" s="198">
        <f>IFERROR((SUM($J51:AA51)*$F315)/12,0)</f>
        <v>0</v>
      </c>
      <c r="AB315" s="198">
        <f>IFERROR((SUM($J51:AB51)*$F315)/12,0)</f>
        <v>0</v>
      </c>
      <c r="AC315" s="198">
        <f>IFERROR((SUM($J51:AC51)*$F315)/12,0)</f>
        <v>0</v>
      </c>
      <c r="AD315" s="198">
        <f>IFERROR((SUM($J51:AD51)*$F315)/12,0)</f>
        <v>0</v>
      </c>
      <c r="AE315" s="198">
        <f>IFERROR((SUM($J51:AE51)*$F315)/12,0)</f>
        <v>0</v>
      </c>
      <c r="AF315" s="198">
        <f>IFERROR((SUM($J51:AF51)*$F315)/12,0)</f>
        <v>0</v>
      </c>
      <c r="AG315" s="198">
        <f>IFERROR((SUM($J51:AG51)*$F315)/12,0)</f>
        <v>0</v>
      </c>
      <c r="AH315" s="198">
        <f>IFERROR((SUM($J51:AH51)*$F315)/12,0)</f>
        <v>0</v>
      </c>
      <c r="AI315" s="198">
        <f>IFERROR((SUM($J51:AI51)*$F315)/12,0)</f>
        <v>0</v>
      </c>
      <c r="AJ315" s="198">
        <f>IFERROR((SUM($J51:AJ51)*$F315)/12,0)</f>
        <v>0</v>
      </c>
      <c r="AK315" s="198">
        <f>IFERROR((SUM($J51:AK51)*$F315)/12,0)</f>
        <v>0</v>
      </c>
      <c r="AL315" s="198">
        <f>IFERROR((SUM($J51:AL51)*$F315)/12,0)</f>
        <v>0</v>
      </c>
      <c r="AM315" s="198">
        <f>IFERROR((SUM($J51:AM51)*$F315)/12,0)</f>
        <v>0</v>
      </c>
      <c r="AN315" s="198">
        <f>IFERROR((SUM($J51:AN51)*$F315)/12,0)</f>
        <v>0</v>
      </c>
      <c r="AO315" s="198">
        <f>IFERROR((SUM($J51:AO51)*$F315)/12,0)</f>
        <v>0</v>
      </c>
      <c r="AP315" s="198">
        <f>IFERROR((SUM($J51:AP51)*$F315)/12,0)</f>
        <v>0</v>
      </c>
      <c r="AQ315" s="198">
        <f>IFERROR((SUM($J51:AQ51)*$F315)/12,0)</f>
        <v>0</v>
      </c>
      <c r="AR315" s="198">
        <f>IFERROR((SUM($J51:AR51)*$F315)/12,0)</f>
        <v>0</v>
      </c>
      <c r="AS315" s="198">
        <f>IFERROR((SUM($J51:AS51)*$F315)/12,0)</f>
        <v>0</v>
      </c>
      <c r="AT315" s="198">
        <f>IFERROR((SUM($J51:AT51)*$F315)/12,0)</f>
        <v>0</v>
      </c>
      <c r="AU315" s="198">
        <f>IFERROR((SUM($J51:AU51)*$F315)/12,0)</f>
        <v>0</v>
      </c>
      <c r="AV315" s="198">
        <f>IFERROR((SUM($J51:AV51)*$F315)/12,0)</f>
        <v>0</v>
      </c>
      <c r="AW315" s="198">
        <f>IFERROR((SUM($J51:AW51)*$F315)/12,0)</f>
        <v>0</v>
      </c>
      <c r="AX315" s="198">
        <f>IFERROR((SUM($J51:AX51)*$F315)/12,0)</f>
        <v>0</v>
      </c>
      <c r="AY315" s="198">
        <f>IFERROR((SUM($J51:AY51)*$F315)/12,0)</f>
        <v>0</v>
      </c>
      <c r="AZ315" s="198">
        <f>IFERROR((SUM($J51:AZ51)*$F315)/12,0)</f>
        <v>0</v>
      </c>
      <c r="BA315" s="198">
        <f>IFERROR((SUM($J51:BA51)*$F315)/12,0)</f>
        <v>0</v>
      </c>
      <c r="BB315" s="198">
        <f>IFERROR((SUM($J51:BB51)*$F315)/12,0)</f>
        <v>0</v>
      </c>
      <c r="BC315" s="198">
        <f>IFERROR((SUM($J51:BC51)*$F315)/12,0)</f>
        <v>0</v>
      </c>
      <c r="BD315" s="198">
        <f>IFERROR((SUM($J51:BD51)*$F315)/12,0)</f>
        <v>0</v>
      </c>
      <c r="BE315" s="198">
        <f>IFERROR((SUM($J51:BE51)*$F315)/12,0)</f>
        <v>0</v>
      </c>
      <c r="BF315" s="198">
        <f>IFERROR((SUM($J51:BF51)*$F315)/12,0)</f>
        <v>0</v>
      </c>
      <c r="BG315" s="198">
        <f>IFERROR((SUM($J51:BG51)*$F315)/12,0)</f>
        <v>0</v>
      </c>
      <c r="BH315" s="198">
        <f>IFERROR((SUM($J51:BH51)*$F315)/12,0)</f>
        <v>0</v>
      </c>
      <c r="BI315" s="198">
        <f>IFERROR((SUM($J51:BI51)*$F315)/12,0)</f>
        <v>0</v>
      </c>
      <c r="BJ315" s="198">
        <f>IFERROR((SUM($J51:BJ51)*$F315)/12,0)</f>
        <v>0</v>
      </c>
      <c r="BK315" s="198">
        <f>IFERROR((SUM($J51:BK51)*$F315)/12,0)</f>
        <v>0</v>
      </c>
      <c r="BL315" s="198">
        <f>IFERROR((SUM($J51:BL51)*$F315)/12,0)</f>
        <v>0</v>
      </c>
      <c r="BM315" s="198">
        <f>IFERROR((SUM($J51:BM51)*$F315)/12,0)</f>
        <v>0</v>
      </c>
      <c r="BN315" s="198">
        <f>IFERROR((SUM($J51:BN51)*$F315)/12,0)</f>
        <v>0</v>
      </c>
      <c r="BO315" s="198">
        <f>IFERROR((SUM($J51:BO51)*$F315)/12,0)</f>
        <v>0</v>
      </c>
      <c r="BP315" s="198">
        <f>IFERROR((SUM($J51:BP51)*$F315)/12,0)</f>
        <v>0</v>
      </c>
      <c r="BQ315" s="198">
        <f>IFERROR((SUM($J51:BQ51)*$F315)/12,0)</f>
        <v>0</v>
      </c>
      <c r="BR315" s="198">
        <f>IFERROR((SUM($J51:BR51)*$F315)/12,0)</f>
        <v>0</v>
      </c>
      <c r="BS315" s="198">
        <f>IFERROR((SUM($J51:BS51)*$F315)/12,0)</f>
        <v>0</v>
      </c>
      <c r="BT315" s="198">
        <f>IFERROR((SUM($J51:BT51)*$F315)/12,0)</f>
        <v>0</v>
      </c>
      <c r="BU315" s="198">
        <f>IFERROR((SUM($J51:BU51)*$F315)/12,0)</f>
        <v>0</v>
      </c>
      <c r="BV315" s="198">
        <f>IFERROR((SUM($J51:BV51)*$F315)/12,0)</f>
        <v>0</v>
      </c>
      <c r="BW315" s="198">
        <f>IFERROR((SUM($J51:BW51)*$F315)/12,0)</f>
        <v>0</v>
      </c>
      <c r="BX315" s="198">
        <f>IFERROR((SUM($J51:BX51)*$F315)/12,0)</f>
        <v>0</v>
      </c>
      <c r="BY315" s="198">
        <f>IFERROR((SUM($J51:BY51)*$F315)/12,0)</f>
        <v>0</v>
      </c>
      <c r="BZ315" s="198">
        <f>IFERROR((SUM($J51:BZ51)*$F315)/12,0)</f>
        <v>0</v>
      </c>
      <c r="CA315" s="198">
        <f>IFERROR((SUM($J51:CA51)*$F315)/12,0)</f>
        <v>0</v>
      </c>
      <c r="CB315" s="198">
        <f>IFERROR((SUM($J51:CB51)*$F315)/12,0)</f>
        <v>0</v>
      </c>
      <c r="CC315" s="198">
        <f>IFERROR((SUM($J51:CC51)*$F315)/12,0)</f>
        <v>0</v>
      </c>
      <c r="CD315" s="198">
        <f>IFERROR((SUM($J51:CD51)*$F315)/12,0)</f>
        <v>0</v>
      </c>
      <c r="CE315" s="198">
        <f>IFERROR((SUM($J51:CE51)*$F315)/12,0)</f>
        <v>0</v>
      </c>
      <c r="CF315" s="198">
        <f>IFERROR((SUM($J51:CF51)*$F315)/12,0)</f>
        <v>0</v>
      </c>
      <c r="CG315" s="198">
        <f>IFERROR((SUM($J51:CG51)*$F315)/12,0)</f>
        <v>0</v>
      </c>
      <c r="CH315" s="198">
        <f>IFERROR((SUM($J51:CH51)*$F315)/12,0)</f>
        <v>0</v>
      </c>
      <c r="CI315" s="198">
        <f>IFERROR((SUM($J51:CI51)*$F315)/12,0)</f>
        <v>0</v>
      </c>
      <c r="CJ315" s="198">
        <f>IFERROR((SUM($J51:CJ51)*$F315)/12,0)</f>
        <v>0</v>
      </c>
      <c r="CK315" s="198">
        <f>IFERROR((SUM($J51:CK51)*$F315)/12,0)</f>
        <v>0</v>
      </c>
      <c r="CL315" s="198">
        <f>IFERROR((SUM($J51:CL51)*$F315)/12,0)</f>
        <v>0</v>
      </c>
      <c r="CM315" s="198">
        <f>IFERROR((SUM($J51:CM51)*$F315)/12,0)</f>
        <v>0</v>
      </c>
      <c r="CN315" s="198">
        <f>IFERROR((SUM($J51:CN51)*$F315)/12,0)</f>
        <v>0</v>
      </c>
      <c r="CO315" s="198">
        <f>IFERROR((SUM($J51:CO51)*$F315)/12,0)</f>
        <v>0</v>
      </c>
      <c r="CP315" s="198">
        <f>IFERROR((SUM($J51:CP51)*$F315)/12,0)</f>
        <v>0</v>
      </c>
      <c r="CQ315" s="198">
        <f>IFERROR((SUM($J51:CQ51)*$F315)/12,0)</f>
        <v>0</v>
      </c>
      <c r="CR315" s="198">
        <f>IFERROR((SUM($J51:CR51)*$F315)/12,0)</f>
        <v>0</v>
      </c>
      <c r="CS315" s="198">
        <f>IFERROR((SUM($J51:CS51)*$F315)/12,0)</f>
        <v>0</v>
      </c>
      <c r="CT315" s="198">
        <f>IFERROR((SUM($J51:CT51)*$F315)/12,0)</f>
        <v>0</v>
      </c>
      <c r="CU315" s="198">
        <f>IFERROR((SUM($J51:CU51)*$F315)/12,0)</f>
        <v>0</v>
      </c>
      <c r="CV315" s="198">
        <f>IFERROR((SUM($J51:CV51)*$F315)/12,0)</f>
        <v>0</v>
      </c>
      <c r="CW315" s="198">
        <f>IFERROR((SUM($J51:CW51)*$F315)/12,0)</f>
        <v>0</v>
      </c>
      <c r="CX315" s="198">
        <f>IFERROR((SUM($J51:CX51)*$F315)/12,0)</f>
        <v>0</v>
      </c>
      <c r="CY315" s="198">
        <f>IFERROR((SUM($J51:CY51)*$F315)/12,0)</f>
        <v>0</v>
      </c>
      <c r="CZ315" s="198">
        <f>IFERROR((SUM($J51:CZ51)*$F315)/12,0)</f>
        <v>0</v>
      </c>
      <c r="DA315" s="198">
        <f>IFERROR((SUM($J51:DA51)*$F315)/12,0)</f>
        <v>0</v>
      </c>
      <c r="DB315" s="198">
        <f>IFERROR((SUM($J51:DB51)*$F315)/12,0)</f>
        <v>0</v>
      </c>
      <c r="DC315" s="198">
        <f>IFERROR((SUM($J51:DC51)*$F315)/12,0)</f>
        <v>0</v>
      </c>
      <c r="DD315" s="198">
        <f>IFERROR((SUM($J51:DD51)*$F315)/12,0)</f>
        <v>0</v>
      </c>
      <c r="DE315" s="198">
        <f>IFERROR((SUM($J51:DE51)*$F315)/12,0)</f>
        <v>0</v>
      </c>
      <c r="DF315" s="198">
        <f>IFERROR((SUM($J51:DF51)*$F315)/12,0)</f>
        <v>0</v>
      </c>
      <c r="DG315" s="198">
        <f>IFERROR((SUM($J51:DG51)*$F315)/12,0)</f>
        <v>0</v>
      </c>
      <c r="DH315" s="198">
        <f>IFERROR((SUM($J51:DH51)*$F315)/12,0)</f>
        <v>0</v>
      </c>
      <c r="DI315" s="198">
        <f>IFERROR((SUM($J51:DI51)*$F315)/12,0)</f>
        <v>0</v>
      </c>
      <c r="DJ315" s="198">
        <f>IFERROR((SUM($J51:DJ51)*$F315)/12,0)</f>
        <v>0</v>
      </c>
      <c r="DK315" s="198">
        <f>IFERROR((SUM($J51:DK51)*$F315)/12,0)</f>
        <v>0</v>
      </c>
      <c r="DL315" s="198">
        <f>IFERROR((SUM($J51:DL51)*$F315)/12,0)</f>
        <v>0</v>
      </c>
      <c r="DM315" s="198">
        <f>IFERROR((SUM($J51:DM51)*$F315)/12,0)</f>
        <v>0</v>
      </c>
      <c r="DN315" s="198">
        <f>IFERROR((SUM($J51:DN51)*$F315)/12,0)</f>
        <v>0</v>
      </c>
      <c r="DO315" s="198">
        <f>IFERROR((SUM($J51:DO51)*$F315)/12,0)</f>
        <v>0</v>
      </c>
      <c r="DP315" s="198">
        <f>IFERROR((SUM($J51:DP51)*$F315)/12,0)</f>
        <v>0</v>
      </c>
      <c r="DQ315" s="198">
        <f>IFERROR((SUM($J51:DQ51)*$F315)/12,0)</f>
        <v>0</v>
      </c>
      <c r="DR315" s="198">
        <f>IFERROR((SUM($J51:DR51)*$F315)/12,0)</f>
        <v>0</v>
      </c>
      <c r="DS315" s="198">
        <f>IFERROR((SUM($J51:DS51)*$F315)/12,0)</f>
        <v>0</v>
      </c>
      <c r="DT315" s="198">
        <f>IFERROR((SUM($J51:DT51)*$F315)/12,0)</f>
        <v>0</v>
      </c>
      <c r="DU315" s="198">
        <f>IFERROR((SUM($J51:DU51)*$F315)/12,0)</f>
        <v>0</v>
      </c>
      <c r="DV315" s="198">
        <f>IFERROR((SUM($J51:DV51)*$F315)/12,0)</f>
        <v>0</v>
      </c>
      <c r="DW315" s="198">
        <f>IFERROR((SUM($J51:DW51)*$F315)/12,0)</f>
        <v>0</v>
      </c>
      <c r="DX315" s="198">
        <f>IFERROR((SUM($J51:DX51)*$F315)/12,0)</f>
        <v>0</v>
      </c>
      <c r="DY315" s="198">
        <f>IFERROR((SUM($J51:DY51)*$F315)/12,0)</f>
        <v>0</v>
      </c>
    </row>
    <row r="316" spans="3:129" ht="22" thickTop="1" thickBot="1" x14ac:dyDescent="0.4">
      <c r="C316" s="189">
        <f t="shared" si="375"/>
        <v>0</v>
      </c>
      <c r="D316" s="190" t="str">
        <f t="shared" ref="D316:E316" si="391">+D250</f>
        <v/>
      </c>
      <c r="E316" s="190" t="str">
        <f t="shared" si="391"/>
        <v>Amm.to Immateriale</v>
      </c>
      <c r="F316" s="197">
        <f t="shared" si="351"/>
        <v>0</v>
      </c>
      <c r="J316" s="198">
        <f t="shared" si="341"/>
        <v>0</v>
      </c>
      <c r="K316" s="198">
        <f>IFERROR((SUM($J52:K52)*$F316)/12,0)</f>
        <v>0</v>
      </c>
      <c r="L316" s="198">
        <f>IFERROR((SUM($J52:L52)*$F316)/12,0)</f>
        <v>0</v>
      </c>
      <c r="M316" s="198">
        <f>IFERROR((SUM($J52:M52)*$F316)/12,0)</f>
        <v>0</v>
      </c>
      <c r="N316" s="198">
        <f>IFERROR((SUM($J52:N52)*$F316)/12,0)</f>
        <v>0</v>
      </c>
      <c r="O316" s="198">
        <f>IFERROR((SUM($J52:O52)*$F316)/12,0)</f>
        <v>0</v>
      </c>
      <c r="P316" s="198">
        <f>IFERROR((SUM($J52:P52)*$F316)/12,0)</f>
        <v>0</v>
      </c>
      <c r="Q316" s="198">
        <f>IFERROR((SUM($J52:Q52)*$F316)/12,0)</f>
        <v>0</v>
      </c>
      <c r="R316" s="198">
        <f>IFERROR((SUM($J52:R52)*$F316)/12,0)</f>
        <v>0</v>
      </c>
      <c r="S316" s="198">
        <f>IFERROR((SUM($J52:S52)*$F316)/12,0)</f>
        <v>0</v>
      </c>
      <c r="T316" s="198">
        <f>IFERROR((SUM($J52:T52)*$F316)/12,0)</f>
        <v>0</v>
      </c>
      <c r="U316" s="198">
        <f>IFERROR((SUM($J52:U52)*$F316)/12,0)</f>
        <v>0</v>
      </c>
      <c r="V316" s="198">
        <f>IFERROR((SUM($J52:V52)*$F316)/12,0)</f>
        <v>0</v>
      </c>
      <c r="W316" s="198">
        <f>IFERROR((SUM($J52:W52)*$F316)/12,0)</f>
        <v>0</v>
      </c>
      <c r="X316" s="198">
        <f>IFERROR((SUM($J52:X52)*$F316)/12,0)</f>
        <v>0</v>
      </c>
      <c r="Y316" s="198">
        <f>IFERROR((SUM($J52:Y52)*$F316)/12,0)</f>
        <v>0</v>
      </c>
      <c r="Z316" s="198">
        <f>IFERROR((SUM($J52:Z52)*$F316)/12,0)</f>
        <v>0</v>
      </c>
      <c r="AA316" s="198">
        <f>IFERROR((SUM($J52:AA52)*$F316)/12,0)</f>
        <v>0</v>
      </c>
      <c r="AB316" s="198">
        <f>IFERROR((SUM($J52:AB52)*$F316)/12,0)</f>
        <v>0</v>
      </c>
      <c r="AC316" s="198">
        <f>IFERROR((SUM($J52:AC52)*$F316)/12,0)</f>
        <v>0</v>
      </c>
      <c r="AD316" s="198">
        <f>IFERROR((SUM($J52:AD52)*$F316)/12,0)</f>
        <v>0</v>
      </c>
      <c r="AE316" s="198">
        <f>IFERROR((SUM($J52:AE52)*$F316)/12,0)</f>
        <v>0</v>
      </c>
      <c r="AF316" s="198">
        <f>IFERROR((SUM($J52:AF52)*$F316)/12,0)</f>
        <v>0</v>
      </c>
      <c r="AG316" s="198">
        <f>IFERROR((SUM($J52:AG52)*$F316)/12,0)</f>
        <v>0</v>
      </c>
      <c r="AH316" s="198">
        <f>IFERROR((SUM($J52:AH52)*$F316)/12,0)</f>
        <v>0</v>
      </c>
      <c r="AI316" s="198">
        <f>IFERROR((SUM($J52:AI52)*$F316)/12,0)</f>
        <v>0</v>
      </c>
      <c r="AJ316" s="198">
        <f>IFERROR((SUM($J52:AJ52)*$F316)/12,0)</f>
        <v>0</v>
      </c>
      <c r="AK316" s="198">
        <f>IFERROR((SUM($J52:AK52)*$F316)/12,0)</f>
        <v>0</v>
      </c>
      <c r="AL316" s="198">
        <f>IFERROR((SUM($J52:AL52)*$F316)/12,0)</f>
        <v>0</v>
      </c>
      <c r="AM316" s="198">
        <f>IFERROR((SUM($J52:AM52)*$F316)/12,0)</f>
        <v>0</v>
      </c>
      <c r="AN316" s="198">
        <f>IFERROR((SUM($J52:AN52)*$F316)/12,0)</f>
        <v>0</v>
      </c>
      <c r="AO316" s="198">
        <f>IFERROR((SUM($J52:AO52)*$F316)/12,0)</f>
        <v>0</v>
      </c>
      <c r="AP316" s="198">
        <f>IFERROR((SUM($J52:AP52)*$F316)/12,0)</f>
        <v>0</v>
      </c>
      <c r="AQ316" s="198">
        <f>IFERROR((SUM($J52:AQ52)*$F316)/12,0)</f>
        <v>0</v>
      </c>
      <c r="AR316" s="198">
        <f>IFERROR((SUM($J52:AR52)*$F316)/12,0)</f>
        <v>0</v>
      </c>
      <c r="AS316" s="198">
        <f>IFERROR((SUM($J52:AS52)*$F316)/12,0)</f>
        <v>0</v>
      </c>
      <c r="AT316" s="198">
        <f>IFERROR((SUM($J52:AT52)*$F316)/12,0)</f>
        <v>0</v>
      </c>
      <c r="AU316" s="198">
        <f>IFERROR((SUM($J52:AU52)*$F316)/12,0)</f>
        <v>0</v>
      </c>
      <c r="AV316" s="198">
        <f>IFERROR((SUM($J52:AV52)*$F316)/12,0)</f>
        <v>0</v>
      </c>
      <c r="AW316" s="198">
        <f>IFERROR((SUM($J52:AW52)*$F316)/12,0)</f>
        <v>0</v>
      </c>
      <c r="AX316" s="198">
        <f>IFERROR((SUM($J52:AX52)*$F316)/12,0)</f>
        <v>0</v>
      </c>
      <c r="AY316" s="198">
        <f>IFERROR((SUM($J52:AY52)*$F316)/12,0)</f>
        <v>0</v>
      </c>
      <c r="AZ316" s="198">
        <f>IFERROR((SUM($J52:AZ52)*$F316)/12,0)</f>
        <v>0</v>
      </c>
      <c r="BA316" s="198">
        <f>IFERROR((SUM($J52:BA52)*$F316)/12,0)</f>
        <v>0</v>
      </c>
      <c r="BB316" s="198">
        <f>IFERROR((SUM($J52:BB52)*$F316)/12,0)</f>
        <v>0</v>
      </c>
      <c r="BC316" s="198">
        <f>IFERROR((SUM($J52:BC52)*$F316)/12,0)</f>
        <v>0</v>
      </c>
      <c r="BD316" s="198">
        <f>IFERROR((SUM($J52:BD52)*$F316)/12,0)</f>
        <v>0</v>
      </c>
      <c r="BE316" s="198">
        <f>IFERROR((SUM($J52:BE52)*$F316)/12,0)</f>
        <v>0</v>
      </c>
      <c r="BF316" s="198">
        <f>IFERROR((SUM($J52:BF52)*$F316)/12,0)</f>
        <v>0</v>
      </c>
      <c r="BG316" s="198">
        <f>IFERROR((SUM($J52:BG52)*$F316)/12,0)</f>
        <v>0</v>
      </c>
      <c r="BH316" s="198">
        <f>IFERROR((SUM($J52:BH52)*$F316)/12,0)</f>
        <v>0</v>
      </c>
      <c r="BI316" s="198">
        <f>IFERROR((SUM($J52:BI52)*$F316)/12,0)</f>
        <v>0</v>
      </c>
      <c r="BJ316" s="198">
        <f>IFERROR((SUM($J52:BJ52)*$F316)/12,0)</f>
        <v>0</v>
      </c>
      <c r="BK316" s="198">
        <f>IFERROR((SUM($J52:BK52)*$F316)/12,0)</f>
        <v>0</v>
      </c>
      <c r="BL316" s="198">
        <f>IFERROR((SUM($J52:BL52)*$F316)/12,0)</f>
        <v>0</v>
      </c>
      <c r="BM316" s="198">
        <f>IFERROR((SUM($J52:BM52)*$F316)/12,0)</f>
        <v>0</v>
      </c>
      <c r="BN316" s="198">
        <f>IFERROR((SUM($J52:BN52)*$F316)/12,0)</f>
        <v>0</v>
      </c>
      <c r="BO316" s="198">
        <f>IFERROR((SUM($J52:BO52)*$F316)/12,0)</f>
        <v>0</v>
      </c>
      <c r="BP316" s="198">
        <f>IFERROR((SUM($J52:BP52)*$F316)/12,0)</f>
        <v>0</v>
      </c>
      <c r="BQ316" s="198">
        <f>IFERROR((SUM($J52:BQ52)*$F316)/12,0)</f>
        <v>0</v>
      </c>
      <c r="BR316" s="198">
        <f>IFERROR((SUM($J52:BR52)*$F316)/12,0)</f>
        <v>0</v>
      </c>
      <c r="BS316" s="198">
        <f>IFERROR((SUM($J52:BS52)*$F316)/12,0)</f>
        <v>0</v>
      </c>
      <c r="BT316" s="198">
        <f>IFERROR((SUM($J52:BT52)*$F316)/12,0)</f>
        <v>0</v>
      </c>
      <c r="BU316" s="198">
        <f>IFERROR((SUM($J52:BU52)*$F316)/12,0)</f>
        <v>0</v>
      </c>
      <c r="BV316" s="198">
        <f>IFERROR((SUM($J52:BV52)*$F316)/12,0)</f>
        <v>0</v>
      </c>
      <c r="BW316" s="198">
        <f>IFERROR((SUM($J52:BW52)*$F316)/12,0)</f>
        <v>0</v>
      </c>
      <c r="BX316" s="198">
        <f>IFERROR((SUM($J52:BX52)*$F316)/12,0)</f>
        <v>0</v>
      </c>
      <c r="BY316" s="198">
        <f>IFERROR((SUM($J52:BY52)*$F316)/12,0)</f>
        <v>0</v>
      </c>
      <c r="BZ316" s="198">
        <f>IFERROR((SUM($J52:BZ52)*$F316)/12,0)</f>
        <v>0</v>
      </c>
      <c r="CA316" s="198">
        <f>IFERROR((SUM($J52:CA52)*$F316)/12,0)</f>
        <v>0</v>
      </c>
      <c r="CB316" s="198">
        <f>IFERROR((SUM($J52:CB52)*$F316)/12,0)</f>
        <v>0</v>
      </c>
      <c r="CC316" s="198">
        <f>IFERROR((SUM($J52:CC52)*$F316)/12,0)</f>
        <v>0</v>
      </c>
      <c r="CD316" s="198">
        <f>IFERROR((SUM($J52:CD52)*$F316)/12,0)</f>
        <v>0</v>
      </c>
      <c r="CE316" s="198">
        <f>IFERROR((SUM($J52:CE52)*$F316)/12,0)</f>
        <v>0</v>
      </c>
      <c r="CF316" s="198">
        <f>IFERROR((SUM($J52:CF52)*$F316)/12,0)</f>
        <v>0</v>
      </c>
      <c r="CG316" s="198">
        <f>IFERROR((SUM($J52:CG52)*$F316)/12,0)</f>
        <v>0</v>
      </c>
      <c r="CH316" s="198">
        <f>IFERROR((SUM($J52:CH52)*$F316)/12,0)</f>
        <v>0</v>
      </c>
      <c r="CI316" s="198">
        <f>IFERROR((SUM($J52:CI52)*$F316)/12,0)</f>
        <v>0</v>
      </c>
      <c r="CJ316" s="198">
        <f>IFERROR((SUM($J52:CJ52)*$F316)/12,0)</f>
        <v>0</v>
      </c>
      <c r="CK316" s="198">
        <f>IFERROR((SUM($J52:CK52)*$F316)/12,0)</f>
        <v>0</v>
      </c>
      <c r="CL316" s="198">
        <f>IFERROR((SUM($J52:CL52)*$F316)/12,0)</f>
        <v>0</v>
      </c>
      <c r="CM316" s="198">
        <f>IFERROR((SUM($J52:CM52)*$F316)/12,0)</f>
        <v>0</v>
      </c>
      <c r="CN316" s="198">
        <f>IFERROR((SUM($J52:CN52)*$F316)/12,0)</f>
        <v>0</v>
      </c>
      <c r="CO316" s="198">
        <f>IFERROR((SUM($J52:CO52)*$F316)/12,0)</f>
        <v>0</v>
      </c>
      <c r="CP316" s="198">
        <f>IFERROR((SUM($J52:CP52)*$F316)/12,0)</f>
        <v>0</v>
      </c>
      <c r="CQ316" s="198">
        <f>IFERROR((SUM($J52:CQ52)*$F316)/12,0)</f>
        <v>0</v>
      </c>
      <c r="CR316" s="198">
        <f>IFERROR((SUM($J52:CR52)*$F316)/12,0)</f>
        <v>0</v>
      </c>
      <c r="CS316" s="198">
        <f>IFERROR((SUM($J52:CS52)*$F316)/12,0)</f>
        <v>0</v>
      </c>
      <c r="CT316" s="198">
        <f>IFERROR((SUM($J52:CT52)*$F316)/12,0)</f>
        <v>0</v>
      </c>
      <c r="CU316" s="198">
        <f>IFERROR((SUM($J52:CU52)*$F316)/12,0)</f>
        <v>0</v>
      </c>
      <c r="CV316" s="198">
        <f>IFERROR((SUM($J52:CV52)*$F316)/12,0)</f>
        <v>0</v>
      </c>
      <c r="CW316" s="198">
        <f>IFERROR((SUM($J52:CW52)*$F316)/12,0)</f>
        <v>0</v>
      </c>
      <c r="CX316" s="198">
        <f>IFERROR((SUM($J52:CX52)*$F316)/12,0)</f>
        <v>0</v>
      </c>
      <c r="CY316" s="198">
        <f>IFERROR((SUM($J52:CY52)*$F316)/12,0)</f>
        <v>0</v>
      </c>
      <c r="CZ316" s="198">
        <f>IFERROR((SUM($J52:CZ52)*$F316)/12,0)</f>
        <v>0</v>
      </c>
      <c r="DA316" s="198">
        <f>IFERROR((SUM($J52:DA52)*$F316)/12,0)</f>
        <v>0</v>
      </c>
      <c r="DB316" s="198">
        <f>IFERROR((SUM($J52:DB52)*$F316)/12,0)</f>
        <v>0</v>
      </c>
      <c r="DC316" s="198">
        <f>IFERROR((SUM($J52:DC52)*$F316)/12,0)</f>
        <v>0</v>
      </c>
      <c r="DD316" s="198">
        <f>IFERROR((SUM($J52:DD52)*$F316)/12,0)</f>
        <v>0</v>
      </c>
      <c r="DE316" s="198">
        <f>IFERROR((SUM($J52:DE52)*$F316)/12,0)</f>
        <v>0</v>
      </c>
      <c r="DF316" s="198">
        <f>IFERROR((SUM($J52:DF52)*$F316)/12,0)</f>
        <v>0</v>
      </c>
      <c r="DG316" s="198">
        <f>IFERROR((SUM($J52:DG52)*$F316)/12,0)</f>
        <v>0</v>
      </c>
      <c r="DH316" s="198">
        <f>IFERROR((SUM($J52:DH52)*$F316)/12,0)</f>
        <v>0</v>
      </c>
      <c r="DI316" s="198">
        <f>IFERROR((SUM($J52:DI52)*$F316)/12,0)</f>
        <v>0</v>
      </c>
      <c r="DJ316" s="198">
        <f>IFERROR((SUM($J52:DJ52)*$F316)/12,0)</f>
        <v>0</v>
      </c>
      <c r="DK316" s="198">
        <f>IFERROR((SUM($J52:DK52)*$F316)/12,0)</f>
        <v>0</v>
      </c>
      <c r="DL316" s="198">
        <f>IFERROR((SUM($J52:DL52)*$F316)/12,0)</f>
        <v>0</v>
      </c>
      <c r="DM316" s="198">
        <f>IFERROR((SUM($J52:DM52)*$F316)/12,0)</f>
        <v>0</v>
      </c>
      <c r="DN316" s="198">
        <f>IFERROR((SUM($J52:DN52)*$F316)/12,0)</f>
        <v>0</v>
      </c>
      <c r="DO316" s="198">
        <f>IFERROR((SUM($J52:DO52)*$F316)/12,0)</f>
        <v>0</v>
      </c>
      <c r="DP316" s="198">
        <f>IFERROR((SUM($J52:DP52)*$F316)/12,0)</f>
        <v>0</v>
      </c>
      <c r="DQ316" s="198">
        <f>IFERROR((SUM($J52:DQ52)*$F316)/12,0)</f>
        <v>0</v>
      </c>
      <c r="DR316" s="198">
        <f>IFERROR((SUM($J52:DR52)*$F316)/12,0)</f>
        <v>0</v>
      </c>
      <c r="DS316" s="198">
        <f>IFERROR((SUM($J52:DS52)*$F316)/12,0)</f>
        <v>0</v>
      </c>
      <c r="DT316" s="198">
        <f>IFERROR((SUM($J52:DT52)*$F316)/12,0)</f>
        <v>0</v>
      </c>
      <c r="DU316" s="198">
        <f>IFERROR((SUM($J52:DU52)*$F316)/12,0)</f>
        <v>0</v>
      </c>
      <c r="DV316" s="198">
        <f>IFERROR((SUM($J52:DV52)*$F316)/12,0)</f>
        <v>0</v>
      </c>
      <c r="DW316" s="198">
        <f>IFERROR((SUM($J52:DW52)*$F316)/12,0)</f>
        <v>0</v>
      </c>
      <c r="DX316" s="198">
        <f>IFERROR((SUM($J52:DX52)*$F316)/12,0)</f>
        <v>0</v>
      </c>
      <c r="DY316" s="198">
        <f>IFERROR((SUM($J52:DY52)*$F316)/12,0)</f>
        <v>0</v>
      </c>
    </row>
    <row r="317" spans="3:129" ht="22" thickTop="1" thickBot="1" x14ac:dyDescent="0.4">
      <c r="C317" s="189">
        <f t="shared" ref="C317:C330" si="392">C53</f>
        <v>0</v>
      </c>
      <c r="D317" s="190" t="str">
        <f t="shared" ref="D317:E317" si="393">+D251</f>
        <v/>
      </c>
      <c r="E317" s="190" t="str">
        <f t="shared" si="393"/>
        <v>Amm.to Immateriale</v>
      </c>
      <c r="F317" s="197">
        <f t="shared" si="351"/>
        <v>0</v>
      </c>
      <c r="J317" s="198">
        <f t="shared" si="341"/>
        <v>0</v>
      </c>
      <c r="K317" s="198">
        <f>IFERROR((SUM($J53:K53)*$F317)/12,0)</f>
        <v>0</v>
      </c>
      <c r="L317" s="198">
        <f>IFERROR((SUM($J53:L53)*$F317)/12,0)</f>
        <v>0</v>
      </c>
      <c r="M317" s="198">
        <f>IFERROR((SUM($J53:M53)*$F317)/12,0)</f>
        <v>0</v>
      </c>
      <c r="N317" s="198">
        <f>IFERROR((SUM($J53:N53)*$F317)/12,0)</f>
        <v>0</v>
      </c>
      <c r="O317" s="198">
        <f>IFERROR((SUM($J53:O53)*$F317)/12,0)</f>
        <v>0</v>
      </c>
      <c r="P317" s="198">
        <f>IFERROR((SUM($J53:P53)*$F317)/12,0)</f>
        <v>0</v>
      </c>
      <c r="Q317" s="198">
        <f>IFERROR((SUM($J53:Q53)*$F317)/12,0)</f>
        <v>0</v>
      </c>
      <c r="R317" s="198">
        <f>IFERROR((SUM($J53:R53)*$F317)/12,0)</f>
        <v>0</v>
      </c>
      <c r="S317" s="198">
        <f>IFERROR((SUM($J53:S53)*$F317)/12,0)</f>
        <v>0</v>
      </c>
      <c r="T317" s="198">
        <f>IFERROR((SUM($J53:T53)*$F317)/12,0)</f>
        <v>0</v>
      </c>
      <c r="U317" s="198">
        <f>IFERROR((SUM($J53:U53)*$F317)/12,0)</f>
        <v>0</v>
      </c>
      <c r="V317" s="198">
        <f>IFERROR((SUM($J53:V53)*$F317)/12,0)</f>
        <v>0</v>
      </c>
      <c r="W317" s="198">
        <f>IFERROR((SUM($J53:W53)*$F317)/12,0)</f>
        <v>0</v>
      </c>
      <c r="X317" s="198">
        <f>IFERROR((SUM($J53:X53)*$F317)/12,0)</f>
        <v>0</v>
      </c>
      <c r="Y317" s="198">
        <f>IFERROR((SUM($J53:Y53)*$F317)/12,0)</f>
        <v>0</v>
      </c>
      <c r="Z317" s="198">
        <f>IFERROR((SUM($J53:Z53)*$F317)/12,0)</f>
        <v>0</v>
      </c>
      <c r="AA317" s="198">
        <f>IFERROR((SUM($J53:AA53)*$F317)/12,0)</f>
        <v>0</v>
      </c>
      <c r="AB317" s="198">
        <f>IFERROR((SUM($J53:AB53)*$F317)/12,0)</f>
        <v>0</v>
      </c>
      <c r="AC317" s="198">
        <f>IFERROR((SUM($J53:AC53)*$F317)/12,0)</f>
        <v>0</v>
      </c>
      <c r="AD317" s="198">
        <f>IFERROR((SUM($J53:AD53)*$F317)/12,0)</f>
        <v>0</v>
      </c>
      <c r="AE317" s="198">
        <f>IFERROR((SUM($J53:AE53)*$F317)/12,0)</f>
        <v>0</v>
      </c>
      <c r="AF317" s="198">
        <f>IFERROR((SUM($J53:AF53)*$F317)/12,0)</f>
        <v>0</v>
      </c>
      <c r="AG317" s="198">
        <f>IFERROR((SUM($J53:AG53)*$F317)/12,0)</f>
        <v>0</v>
      </c>
      <c r="AH317" s="198">
        <f>IFERROR((SUM($J53:AH53)*$F317)/12,0)</f>
        <v>0</v>
      </c>
      <c r="AI317" s="198">
        <f>IFERROR((SUM($J53:AI53)*$F317)/12,0)</f>
        <v>0</v>
      </c>
      <c r="AJ317" s="198">
        <f>IFERROR((SUM($J53:AJ53)*$F317)/12,0)</f>
        <v>0</v>
      </c>
      <c r="AK317" s="198">
        <f>IFERROR((SUM($J53:AK53)*$F317)/12,0)</f>
        <v>0</v>
      </c>
      <c r="AL317" s="198">
        <f>IFERROR((SUM($J53:AL53)*$F317)/12,0)</f>
        <v>0</v>
      </c>
      <c r="AM317" s="198">
        <f>IFERROR((SUM($J53:AM53)*$F317)/12,0)</f>
        <v>0</v>
      </c>
      <c r="AN317" s="198">
        <f>IFERROR((SUM($J53:AN53)*$F317)/12,0)</f>
        <v>0</v>
      </c>
      <c r="AO317" s="198">
        <f>IFERROR((SUM($J53:AO53)*$F317)/12,0)</f>
        <v>0</v>
      </c>
      <c r="AP317" s="198">
        <f>IFERROR((SUM($J53:AP53)*$F317)/12,0)</f>
        <v>0</v>
      </c>
      <c r="AQ317" s="198">
        <f>IFERROR((SUM($J53:AQ53)*$F317)/12,0)</f>
        <v>0</v>
      </c>
      <c r="AR317" s="198">
        <f>IFERROR((SUM($J53:AR53)*$F317)/12,0)</f>
        <v>0</v>
      </c>
      <c r="AS317" s="198">
        <f>IFERROR((SUM($J53:AS53)*$F317)/12,0)</f>
        <v>0</v>
      </c>
      <c r="AT317" s="198">
        <f>IFERROR((SUM($J53:AT53)*$F317)/12,0)</f>
        <v>0</v>
      </c>
      <c r="AU317" s="198">
        <f>IFERROR((SUM($J53:AU53)*$F317)/12,0)</f>
        <v>0</v>
      </c>
      <c r="AV317" s="198">
        <f>IFERROR((SUM($J53:AV53)*$F317)/12,0)</f>
        <v>0</v>
      </c>
      <c r="AW317" s="198">
        <f>IFERROR((SUM($J53:AW53)*$F317)/12,0)</f>
        <v>0</v>
      </c>
      <c r="AX317" s="198">
        <f>IFERROR((SUM($J53:AX53)*$F317)/12,0)</f>
        <v>0</v>
      </c>
      <c r="AY317" s="198">
        <f>IFERROR((SUM($J53:AY53)*$F317)/12,0)</f>
        <v>0</v>
      </c>
      <c r="AZ317" s="198">
        <f>IFERROR((SUM($J53:AZ53)*$F317)/12,0)</f>
        <v>0</v>
      </c>
      <c r="BA317" s="198">
        <f>IFERROR((SUM($J53:BA53)*$F317)/12,0)</f>
        <v>0</v>
      </c>
      <c r="BB317" s="198">
        <f>IFERROR((SUM($J53:BB53)*$F317)/12,0)</f>
        <v>0</v>
      </c>
      <c r="BC317" s="198">
        <f>IFERROR((SUM($J53:BC53)*$F317)/12,0)</f>
        <v>0</v>
      </c>
      <c r="BD317" s="198">
        <f>IFERROR((SUM($J53:BD53)*$F317)/12,0)</f>
        <v>0</v>
      </c>
      <c r="BE317" s="198">
        <f>IFERROR((SUM($J53:BE53)*$F317)/12,0)</f>
        <v>0</v>
      </c>
      <c r="BF317" s="198">
        <f>IFERROR((SUM($J53:BF53)*$F317)/12,0)</f>
        <v>0</v>
      </c>
      <c r="BG317" s="198">
        <f>IFERROR((SUM($J53:BG53)*$F317)/12,0)</f>
        <v>0</v>
      </c>
      <c r="BH317" s="198">
        <f>IFERROR((SUM($J53:BH53)*$F317)/12,0)</f>
        <v>0</v>
      </c>
      <c r="BI317" s="198">
        <f>IFERROR((SUM($J53:BI53)*$F317)/12,0)</f>
        <v>0</v>
      </c>
      <c r="BJ317" s="198">
        <f>IFERROR((SUM($J53:BJ53)*$F317)/12,0)</f>
        <v>0</v>
      </c>
      <c r="BK317" s="198">
        <f>IFERROR((SUM($J53:BK53)*$F317)/12,0)</f>
        <v>0</v>
      </c>
      <c r="BL317" s="198">
        <f>IFERROR((SUM($J53:BL53)*$F317)/12,0)</f>
        <v>0</v>
      </c>
      <c r="BM317" s="198">
        <f>IFERROR((SUM($J53:BM53)*$F317)/12,0)</f>
        <v>0</v>
      </c>
      <c r="BN317" s="198">
        <f>IFERROR((SUM($J53:BN53)*$F317)/12,0)</f>
        <v>0</v>
      </c>
      <c r="BO317" s="198">
        <f>IFERROR((SUM($J53:BO53)*$F317)/12,0)</f>
        <v>0</v>
      </c>
      <c r="BP317" s="198">
        <f>IFERROR((SUM($J53:BP53)*$F317)/12,0)</f>
        <v>0</v>
      </c>
      <c r="BQ317" s="198">
        <f>IFERROR((SUM($J53:BQ53)*$F317)/12,0)</f>
        <v>0</v>
      </c>
      <c r="BR317" s="198">
        <f>IFERROR((SUM($J53:BR53)*$F317)/12,0)</f>
        <v>0</v>
      </c>
      <c r="BS317" s="198">
        <f>IFERROR((SUM($J53:BS53)*$F317)/12,0)</f>
        <v>0</v>
      </c>
      <c r="BT317" s="198">
        <f>IFERROR((SUM($J53:BT53)*$F317)/12,0)</f>
        <v>0</v>
      </c>
      <c r="BU317" s="198">
        <f>IFERROR((SUM($J53:BU53)*$F317)/12,0)</f>
        <v>0</v>
      </c>
      <c r="BV317" s="198">
        <f>IFERROR((SUM($J53:BV53)*$F317)/12,0)</f>
        <v>0</v>
      </c>
      <c r="BW317" s="198">
        <f>IFERROR((SUM($J53:BW53)*$F317)/12,0)</f>
        <v>0</v>
      </c>
      <c r="BX317" s="198">
        <f>IFERROR((SUM($J53:BX53)*$F317)/12,0)</f>
        <v>0</v>
      </c>
      <c r="BY317" s="198">
        <f>IFERROR((SUM($J53:BY53)*$F317)/12,0)</f>
        <v>0</v>
      </c>
      <c r="BZ317" s="198">
        <f>IFERROR((SUM($J53:BZ53)*$F317)/12,0)</f>
        <v>0</v>
      </c>
      <c r="CA317" s="198">
        <f>IFERROR((SUM($J53:CA53)*$F317)/12,0)</f>
        <v>0</v>
      </c>
      <c r="CB317" s="198">
        <f>IFERROR((SUM($J53:CB53)*$F317)/12,0)</f>
        <v>0</v>
      </c>
      <c r="CC317" s="198">
        <f>IFERROR((SUM($J53:CC53)*$F317)/12,0)</f>
        <v>0</v>
      </c>
      <c r="CD317" s="198">
        <f>IFERROR((SUM($J53:CD53)*$F317)/12,0)</f>
        <v>0</v>
      </c>
      <c r="CE317" s="198">
        <f>IFERROR((SUM($J53:CE53)*$F317)/12,0)</f>
        <v>0</v>
      </c>
      <c r="CF317" s="198">
        <f>IFERROR((SUM($J53:CF53)*$F317)/12,0)</f>
        <v>0</v>
      </c>
      <c r="CG317" s="198">
        <f>IFERROR((SUM($J53:CG53)*$F317)/12,0)</f>
        <v>0</v>
      </c>
      <c r="CH317" s="198">
        <f>IFERROR((SUM($J53:CH53)*$F317)/12,0)</f>
        <v>0</v>
      </c>
      <c r="CI317" s="198">
        <f>IFERROR((SUM($J53:CI53)*$F317)/12,0)</f>
        <v>0</v>
      </c>
      <c r="CJ317" s="198">
        <f>IFERROR((SUM($J53:CJ53)*$F317)/12,0)</f>
        <v>0</v>
      </c>
      <c r="CK317" s="198">
        <f>IFERROR((SUM($J53:CK53)*$F317)/12,0)</f>
        <v>0</v>
      </c>
      <c r="CL317" s="198">
        <f>IFERROR((SUM($J53:CL53)*$F317)/12,0)</f>
        <v>0</v>
      </c>
      <c r="CM317" s="198">
        <f>IFERROR((SUM($J53:CM53)*$F317)/12,0)</f>
        <v>0</v>
      </c>
      <c r="CN317" s="198">
        <f>IFERROR((SUM($J53:CN53)*$F317)/12,0)</f>
        <v>0</v>
      </c>
      <c r="CO317" s="198">
        <f>IFERROR((SUM($J53:CO53)*$F317)/12,0)</f>
        <v>0</v>
      </c>
      <c r="CP317" s="198">
        <f>IFERROR((SUM($J53:CP53)*$F317)/12,0)</f>
        <v>0</v>
      </c>
      <c r="CQ317" s="198">
        <f>IFERROR((SUM($J53:CQ53)*$F317)/12,0)</f>
        <v>0</v>
      </c>
      <c r="CR317" s="198">
        <f>IFERROR((SUM($J53:CR53)*$F317)/12,0)</f>
        <v>0</v>
      </c>
      <c r="CS317" s="198">
        <f>IFERROR((SUM($J53:CS53)*$F317)/12,0)</f>
        <v>0</v>
      </c>
      <c r="CT317" s="198">
        <f>IFERROR((SUM($J53:CT53)*$F317)/12,0)</f>
        <v>0</v>
      </c>
      <c r="CU317" s="198">
        <f>IFERROR((SUM($J53:CU53)*$F317)/12,0)</f>
        <v>0</v>
      </c>
      <c r="CV317" s="198">
        <f>IFERROR((SUM($J53:CV53)*$F317)/12,0)</f>
        <v>0</v>
      </c>
      <c r="CW317" s="198">
        <f>IFERROR((SUM($J53:CW53)*$F317)/12,0)</f>
        <v>0</v>
      </c>
      <c r="CX317" s="198">
        <f>IFERROR((SUM($J53:CX53)*$F317)/12,0)</f>
        <v>0</v>
      </c>
      <c r="CY317" s="198">
        <f>IFERROR((SUM($J53:CY53)*$F317)/12,0)</f>
        <v>0</v>
      </c>
      <c r="CZ317" s="198">
        <f>IFERROR((SUM($J53:CZ53)*$F317)/12,0)</f>
        <v>0</v>
      </c>
      <c r="DA317" s="198">
        <f>IFERROR((SUM($J53:DA53)*$F317)/12,0)</f>
        <v>0</v>
      </c>
      <c r="DB317" s="198">
        <f>IFERROR((SUM($J53:DB53)*$F317)/12,0)</f>
        <v>0</v>
      </c>
      <c r="DC317" s="198">
        <f>IFERROR((SUM($J53:DC53)*$F317)/12,0)</f>
        <v>0</v>
      </c>
      <c r="DD317" s="198">
        <f>IFERROR((SUM($J53:DD53)*$F317)/12,0)</f>
        <v>0</v>
      </c>
      <c r="DE317" s="198">
        <f>IFERROR((SUM($J53:DE53)*$F317)/12,0)</f>
        <v>0</v>
      </c>
      <c r="DF317" s="198">
        <f>IFERROR((SUM($J53:DF53)*$F317)/12,0)</f>
        <v>0</v>
      </c>
      <c r="DG317" s="198">
        <f>IFERROR((SUM($J53:DG53)*$F317)/12,0)</f>
        <v>0</v>
      </c>
      <c r="DH317" s="198">
        <f>IFERROR((SUM($J53:DH53)*$F317)/12,0)</f>
        <v>0</v>
      </c>
      <c r="DI317" s="198">
        <f>IFERROR((SUM($J53:DI53)*$F317)/12,0)</f>
        <v>0</v>
      </c>
      <c r="DJ317" s="198">
        <f>IFERROR((SUM($J53:DJ53)*$F317)/12,0)</f>
        <v>0</v>
      </c>
      <c r="DK317" s="198">
        <f>IFERROR((SUM($J53:DK53)*$F317)/12,0)</f>
        <v>0</v>
      </c>
      <c r="DL317" s="198">
        <f>IFERROR((SUM($J53:DL53)*$F317)/12,0)</f>
        <v>0</v>
      </c>
      <c r="DM317" s="198">
        <f>IFERROR((SUM($J53:DM53)*$F317)/12,0)</f>
        <v>0</v>
      </c>
      <c r="DN317" s="198">
        <f>IFERROR((SUM($J53:DN53)*$F317)/12,0)</f>
        <v>0</v>
      </c>
      <c r="DO317" s="198">
        <f>IFERROR((SUM($J53:DO53)*$F317)/12,0)</f>
        <v>0</v>
      </c>
      <c r="DP317" s="198">
        <f>IFERROR((SUM($J53:DP53)*$F317)/12,0)</f>
        <v>0</v>
      </c>
      <c r="DQ317" s="198">
        <f>IFERROR((SUM($J53:DQ53)*$F317)/12,0)</f>
        <v>0</v>
      </c>
      <c r="DR317" s="198">
        <f>IFERROR((SUM($J53:DR53)*$F317)/12,0)</f>
        <v>0</v>
      </c>
      <c r="DS317" s="198">
        <f>IFERROR((SUM($J53:DS53)*$F317)/12,0)</f>
        <v>0</v>
      </c>
      <c r="DT317" s="198">
        <f>IFERROR((SUM($J53:DT53)*$F317)/12,0)</f>
        <v>0</v>
      </c>
      <c r="DU317" s="198">
        <f>IFERROR((SUM($J53:DU53)*$F317)/12,0)</f>
        <v>0</v>
      </c>
      <c r="DV317" s="198">
        <f>IFERROR((SUM($J53:DV53)*$F317)/12,0)</f>
        <v>0</v>
      </c>
      <c r="DW317" s="198">
        <f>IFERROR((SUM($J53:DW53)*$F317)/12,0)</f>
        <v>0</v>
      </c>
      <c r="DX317" s="198">
        <f>IFERROR((SUM($J53:DX53)*$F317)/12,0)</f>
        <v>0</v>
      </c>
      <c r="DY317" s="198">
        <f>IFERROR((SUM($J53:DY53)*$F317)/12,0)</f>
        <v>0</v>
      </c>
    </row>
    <row r="318" spans="3:129" ht="22" thickTop="1" thickBot="1" x14ac:dyDescent="0.4">
      <c r="C318" s="189">
        <f t="shared" si="392"/>
        <v>0</v>
      </c>
      <c r="D318" s="190" t="str">
        <f t="shared" ref="D318:E318" si="394">+D252</f>
        <v/>
      </c>
      <c r="E318" s="190" t="str">
        <f t="shared" si="394"/>
        <v>Amm.to Immateriale</v>
      </c>
      <c r="F318" s="197">
        <f t="shared" si="351"/>
        <v>0</v>
      </c>
      <c r="J318" s="198">
        <f t="shared" si="341"/>
        <v>0</v>
      </c>
      <c r="K318" s="198">
        <f>IFERROR((SUM($J54:K54)*$F318)/12,0)</f>
        <v>0</v>
      </c>
      <c r="L318" s="198">
        <f>IFERROR((SUM($J54:L54)*$F318)/12,0)</f>
        <v>0</v>
      </c>
      <c r="M318" s="198">
        <f>IFERROR((SUM($J54:M54)*$F318)/12,0)</f>
        <v>0</v>
      </c>
      <c r="N318" s="198">
        <f>IFERROR((SUM($J54:N54)*$F318)/12,0)</f>
        <v>0</v>
      </c>
      <c r="O318" s="198">
        <f>IFERROR((SUM($J54:O54)*$F318)/12,0)</f>
        <v>0</v>
      </c>
      <c r="P318" s="198">
        <f>IFERROR((SUM($J54:P54)*$F318)/12,0)</f>
        <v>0</v>
      </c>
      <c r="Q318" s="198">
        <f>IFERROR((SUM($J54:Q54)*$F318)/12,0)</f>
        <v>0</v>
      </c>
      <c r="R318" s="198">
        <f>IFERROR((SUM($J54:R54)*$F318)/12,0)</f>
        <v>0</v>
      </c>
      <c r="S318" s="198">
        <f>IFERROR((SUM($J54:S54)*$F318)/12,0)</f>
        <v>0</v>
      </c>
      <c r="T318" s="198">
        <f>IFERROR((SUM($J54:T54)*$F318)/12,0)</f>
        <v>0</v>
      </c>
      <c r="U318" s="198">
        <f>IFERROR((SUM($J54:U54)*$F318)/12,0)</f>
        <v>0</v>
      </c>
      <c r="V318" s="198">
        <f>IFERROR((SUM($J54:V54)*$F318)/12,0)</f>
        <v>0</v>
      </c>
      <c r="W318" s="198">
        <f>IFERROR((SUM($J54:W54)*$F318)/12,0)</f>
        <v>0</v>
      </c>
      <c r="X318" s="198">
        <f>IFERROR((SUM($J54:X54)*$F318)/12,0)</f>
        <v>0</v>
      </c>
      <c r="Y318" s="198">
        <f>IFERROR((SUM($J54:Y54)*$F318)/12,0)</f>
        <v>0</v>
      </c>
      <c r="Z318" s="198">
        <f>IFERROR((SUM($J54:Z54)*$F318)/12,0)</f>
        <v>0</v>
      </c>
      <c r="AA318" s="198">
        <f>IFERROR((SUM($J54:AA54)*$F318)/12,0)</f>
        <v>0</v>
      </c>
      <c r="AB318" s="198">
        <f>IFERROR((SUM($J54:AB54)*$F318)/12,0)</f>
        <v>0</v>
      </c>
      <c r="AC318" s="198">
        <f>IFERROR((SUM($J54:AC54)*$F318)/12,0)</f>
        <v>0</v>
      </c>
      <c r="AD318" s="198">
        <f>IFERROR((SUM($J54:AD54)*$F318)/12,0)</f>
        <v>0</v>
      </c>
      <c r="AE318" s="198">
        <f>IFERROR((SUM($J54:AE54)*$F318)/12,0)</f>
        <v>0</v>
      </c>
      <c r="AF318" s="198">
        <f>IFERROR((SUM($J54:AF54)*$F318)/12,0)</f>
        <v>0</v>
      </c>
      <c r="AG318" s="198">
        <f>IFERROR((SUM($J54:AG54)*$F318)/12,0)</f>
        <v>0</v>
      </c>
      <c r="AH318" s="198">
        <f>IFERROR((SUM($J54:AH54)*$F318)/12,0)</f>
        <v>0</v>
      </c>
      <c r="AI318" s="198">
        <f>IFERROR((SUM($J54:AI54)*$F318)/12,0)</f>
        <v>0</v>
      </c>
      <c r="AJ318" s="198">
        <f>IFERROR((SUM($J54:AJ54)*$F318)/12,0)</f>
        <v>0</v>
      </c>
      <c r="AK318" s="198">
        <f>IFERROR((SUM($J54:AK54)*$F318)/12,0)</f>
        <v>0</v>
      </c>
      <c r="AL318" s="198">
        <f>IFERROR((SUM($J54:AL54)*$F318)/12,0)</f>
        <v>0</v>
      </c>
      <c r="AM318" s="198">
        <f>IFERROR((SUM($J54:AM54)*$F318)/12,0)</f>
        <v>0</v>
      </c>
      <c r="AN318" s="198">
        <f>IFERROR((SUM($J54:AN54)*$F318)/12,0)</f>
        <v>0</v>
      </c>
      <c r="AO318" s="198">
        <f>IFERROR((SUM($J54:AO54)*$F318)/12,0)</f>
        <v>0</v>
      </c>
      <c r="AP318" s="198">
        <f>IFERROR((SUM($J54:AP54)*$F318)/12,0)</f>
        <v>0</v>
      </c>
      <c r="AQ318" s="198">
        <f>IFERROR((SUM($J54:AQ54)*$F318)/12,0)</f>
        <v>0</v>
      </c>
      <c r="AR318" s="198">
        <f>IFERROR((SUM($J54:AR54)*$F318)/12,0)</f>
        <v>0</v>
      </c>
      <c r="AS318" s="198">
        <f>IFERROR((SUM($J54:AS54)*$F318)/12,0)</f>
        <v>0</v>
      </c>
      <c r="AT318" s="198">
        <f>IFERROR((SUM($J54:AT54)*$F318)/12,0)</f>
        <v>0</v>
      </c>
      <c r="AU318" s="198">
        <f>IFERROR((SUM($J54:AU54)*$F318)/12,0)</f>
        <v>0</v>
      </c>
      <c r="AV318" s="198">
        <f>IFERROR((SUM($J54:AV54)*$F318)/12,0)</f>
        <v>0</v>
      </c>
      <c r="AW318" s="198">
        <f>IFERROR((SUM($J54:AW54)*$F318)/12,0)</f>
        <v>0</v>
      </c>
      <c r="AX318" s="198">
        <f>IFERROR((SUM($J54:AX54)*$F318)/12,0)</f>
        <v>0</v>
      </c>
      <c r="AY318" s="198">
        <f>IFERROR((SUM($J54:AY54)*$F318)/12,0)</f>
        <v>0</v>
      </c>
      <c r="AZ318" s="198">
        <f>IFERROR((SUM($J54:AZ54)*$F318)/12,0)</f>
        <v>0</v>
      </c>
      <c r="BA318" s="198">
        <f>IFERROR((SUM($J54:BA54)*$F318)/12,0)</f>
        <v>0</v>
      </c>
      <c r="BB318" s="198">
        <f>IFERROR((SUM($J54:BB54)*$F318)/12,0)</f>
        <v>0</v>
      </c>
      <c r="BC318" s="198">
        <f>IFERROR((SUM($J54:BC54)*$F318)/12,0)</f>
        <v>0</v>
      </c>
      <c r="BD318" s="198">
        <f>IFERROR((SUM($J54:BD54)*$F318)/12,0)</f>
        <v>0</v>
      </c>
      <c r="BE318" s="198">
        <f>IFERROR((SUM($J54:BE54)*$F318)/12,0)</f>
        <v>0</v>
      </c>
      <c r="BF318" s="198">
        <f>IFERROR((SUM($J54:BF54)*$F318)/12,0)</f>
        <v>0</v>
      </c>
      <c r="BG318" s="198">
        <f>IFERROR((SUM($J54:BG54)*$F318)/12,0)</f>
        <v>0</v>
      </c>
      <c r="BH318" s="198">
        <f>IFERROR((SUM($J54:BH54)*$F318)/12,0)</f>
        <v>0</v>
      </c>
      <c r="BI318" s="198">
        <f>IFERROR((SUM($J54:BI54)*$F318)/12,0)</f>
        <v>0</v>
      </c>
      <c r="BJ318" s="198">
        <f>IFERROR((SUM($J54:BJ54)*$F318)/12,0)</f>
        <v>0</v>
      </c>
      <c r="BK318" s="198">
        <f>IFERROR((SUM($J54:BK54)*$F318)/12,0)</f>
        <v>0</v>
      </c>
      <c r="BL318" s="198">
        <f>IFERROR((SUM($J54:BL54)*$F318)/12,0)</f>
        <v>0</v>
      </c>
      <c r="BM318" s="198">
        <f>IFERROR((SUM($J54:BM54)*$F318)/12,0)</f>
        <v>0</v>
      </c>
      <c r="BN318" s="198">
        <f>IFERROR((SUM($J54:BN54)*$F318)/12,0)</f>
        <v>0</v>
      </c>
      <c r="BO318" s="198">
        <f>IFERROR((SUM($J54:BO54)*$F318)/12,0)</f>
        <v>0</v>
      </c>
      <c r="BP318" s="198">
        <f>IFERROR((SUM($J54:BP54)*$F318)/12,0)</f>
        <v>0</v>
      </c>
      <c r="BQ318" s="198">
        <f>IFERROR((SUM($J54:BQ54)*$F318)/12,0)</f>
        <v>0</v>
      </c>
      <c r="BR318" s="198">
        <f>IFERROR((SUM($J54:BR54)*$F318)/12,0)</f>
        <v>0</v>
      </c>
      <c r="BS318" s="198">
        <f>IFERROR((SUM($J54:BS54)*$F318)/12,0)</f>
        <v>0</v>
      </c>
      <c r="BT318" s="198">
        <f>IFERROR((SUM($J54:BT54)*$F318)/12,0)</f>
        <v>0</v>
      </c>
      <c r="BU318" s="198">
        <f>IFERROR((SUM($J54:BU54)*$F318)/12,0)</f>
        <v>0</v>
      </c>
      <c r="BV318" s="198">
        <f>IFERROR((SUM($J54:BV54)*$F318)/12,0)</f>
        <v>0</v>
      </c>
      <c r="BW318" s="198">
        <f>IFERROR((SUM($J54:BW54)*$F318)/12,0)</f>
        <v>0</v>
      </c>
      <c r="BX318" s="198">
        <f>IFERROR((SUM($J54:BX54)*$F318)/12,0)</f>
        <v>0</v>
      </c>
      <c r="BY318" s="198">
        <f>IFERROR((SUM($J54:BY54)*$F318)/12,0)</f>
        <v>0</v>
      </c>
      <c r="BZ318" s="198">
        <f>IFERROR((SUM($J54:BZ54)*$F318)/12,0)</f>
        <v>0</v>
      </c>
      <c r="CA318" s="198">
        <f>IFERROR((SUM($J54:CA54)*$F318)/12,0)</f>
        <v>0</v>
      </c>
      <c r="CB318" s="198">
        <f>IFERROR((SUM($J54:CB54)*$F318)/12,0)</f>
        <v>0</v>
      </c>
      <c r="CC318" s="198">
        <f>IFERROR((SUM($J54:CC54)*$F318)/12,0)</f>
        <v>0</v>
      </c>
      <c r="CD318" s="198">
        <f>IFERROR((SUM($J54:CD54)*$F318)/12,0)</f>
        <v>0</v>
      </c>
      <c r="CE318" s="198">
        <f>IFERROR((SUM($J54:CE54)*$F318)/12,0)</f>
        <v>0</v>
      </c>
      <c r="CF318" s="198">
        <f>IFERROR((SUM($J54:CF54)*$F318)/12,0)</f>
        <v>0</v>
      </c>
      <c r="CG318" s="198">
        <f>IFERROR((SUM($J54:CG54)*$F318)/12,0)</f>
        <v>0</v>
      </c>
      <c r="CH318" s="198">
        <f>IFERROR((SUM($J54:CH54)*$F318)/12,0)</f>
        <v>0</v>
      </c>
      <c r="CI318" s="198">
        <f>IFERROR((SUM($J54:CI54)*$F318)/12,0)</f>
        <v>0</v>
      </c>
      <c r="CJ318" s="198">
        <f>IFERROR((SUM($J54:CJ54)*$F318)/12,0)</f>
        <v>0</v>
      </c>
      <c r="CK318" s="198">
        <f>IFERROR((SUM($J54:CK54)*$F318)/12,0)</f>
        <v>0</v>
      </c>
      <c r="CL318" s="198">
        <f>IFERROR((SUM($J54:CL54)*$F318)/12,0)</f>
        <v>0</v>
      </c>
      <c r="CM318" s="198">
        <f>IFERROR((SUM($J54:CM54)*$F318)/12,0)</f>
        <v>0</v>
      </c>
      <c r="CN318" s="198">
        <f>IFERROR((SUM($J54:CN54)*$F318)/12,0)</f>
        <v>0</v>
      </c>
      <c r="CO318" s="198">
        <f>IFERROR((SUM($J54:CO54)*$F318)/12,0)</f>
        <v>0</v>
      </c>
      <c r="CP318" s="198">
        <f>IFERROR((SUM($J54:CP54)*$F318)/12,0)</f>
        <v>0</v>
      </c>
      <c r="CQ318" s="198">
        <f>IFERROR((SUM($J54:CQ54)*$F318)/12,0)</f>
        <v>0</v>
      </c>
      <c r="CR318" s="198">
        <f>IFERROR((SUM($J54:CR54)*$F318)/12,0)</f>
        <v>0</v>
      </c>
      <c r="CS318" s="198">
        <f>IFERROR((SUM($J54:CS54)*$F318)/12,0)</f>
        <v>0</v>
      </c>
      <c r="CT318" s="198">
        <f>IFERROR((SUM($J54:CT54)*$F318)/12,0)</f>
        <v>0</v>
      </c>
      <c r="CU318" s="198">
        <f>IFERROR((SUM($J54:CU54)*$F318)/12,0)</f>
        <v>0</v>
      </c>
      <c r="CV318" s="198">
        <f>IFERROR((SUM($J54:CV54)*$F318)/12,0)</f>
        <v>0</v>
      </c>
      <c r="CW318" s="198">
        <f>IFERROR((SUM($J54:CW54)*$F318)/12,0)</f>
        <v>0</v>
      </c>
      <c r="CX318" s="198">
        <f>IFERROR((SUM($J54:CX54)*$F318)/12,0)</f>
        <v>0</v>
      </c>
      <c r="CY318" s="198">
        <f>IFERROR((SUM($J54:CY54)*$F318)/12,0)</f>
        <v>0</v>
      </c>
      <c r="CZ318" s="198">
        <f>IFERROR((SUM($J54:CZ54)*$F318)/12,0)</f>
        <v>0</v>
      </c>
      <c r="DA318" s="198">
        <f>IFERROR((SUM($J54:DA54)*$F318)/12,0)</f>
        <v>0</v>
      </c>
      <c r="DB318" s="198">
        <f>IFERROR((SUM($J54:DB54)*$F318)/12,0)</f>
        <v>0</v>
      </c>
      <c r="DC318" s="198">
        <f>IFERROR((SUM($J54:DC54)*$F318)/12,0)</f>
        <v>0</v>
      </c>
      <c r="DD318" s="198">
        <f>IFERROR((SUM($J54:DD54)*$F318)/12,0)</f>
        <v>0</v>
      </c>
      <c r="DE318" s="198">
        <f>IFERROR((SUM($J54:DE54)*$F318)/12,0)</f>
        <v>0</v>
      </c>
      <c r="DF318" s="198">
        <f>IFERROR((SUM($J54:DF54)*$F318)/12,0)</f>
        <v>0</v>
      </c>
      <c r="DG318" s="198">
        <f>IFERROR((SUM($J54:DG54)*$F318)/12,0)</f>
        <v>0</v>
      </c>
      <c r="DH318" s="198">
        <f>IFERROR((SUM($J54:DH54)*$F318)/12,0)</f>
        <v>0</v>
      </c>
      <c r="DI318" s="198">
        <f>IFERROR((SUM($J54:DI54)*$F318)/12,0)</f>
        <v>0</v>
      </c>
      <c r="DJ318" s="198">
        <f>IFERROR((SUM($J54:DJ54)*$F318)/12,0)</f>
        <v>0</v>
      </c>
      <c r="DK318" s="198">
        <f>IFERROR((SUM($J54:DK54)*$F318)/12,0)</f>
        <v>0</v>
      </c>
      <c r="DL318" s="198">
        <f>IFERROR((SUM($J54:DL54)*$F318)/12,0)</f>
        <v>0</v>
      </c>
      <c r="DM318" s="198">
        <f>IFERROR((SUM($J54:DM54)*$F318)/12,0)</f>
        <v>0</v>
      </c>
      <c r="DN318" s="198">
        <f>IFERROR((SUM($J54:DN54)*$F318)/12,0)</f>
        <v>0</v>
      </c>
      <c r="DO318" s="198">
        <f>IFERROR((SUM($J54:DO54)*$F318)/12,0)</f>
        <v>0</v>
      </c>
      <c r="DP318" s="198">
        <f>IFERROR((SUM($J54:DP54)*$F318)/12,0)</f>
        <v>0</v>
      </c>
      <c r="DQ318" s="198">
        <f>IFERROR((SUM($J54:DQ54)*$F318)/12,0)</f>
        <v>0</v>
      </c>
      <c r="DR318" s="198">
        <f>IFERROR((SUM($J54:DR54)*$F318)/12,0)</f>
        <v>0</v>
      </c>
      <c r="DS318" s="198">
        <f>IFERROR((SUM($J54:DS54)*$F318)/12,0)</f>
        <v>0</v>
      </c>
      <c r="DT318" s="198">
        <f>IFERROR((SUM($J54:DT54)*$F318)/12,0)</f>
        <v>0</v>
      </c>
      <c r="DU318" s="198">
        <f>IFERROR((SUM($J54:DU54)*$F318)/12,0)</f>
        <v>0</v>
      </c>
      <c r="DV318" s="198">
        <f>IFERROR((SUM($J54:DV54)*$F318)/12,0)</f>
        <v>0</v>
      </c>
      <c r="DW318" s="198">
        <f>IFERROR((SUM($J54:DW54)*$F318)/12,0)</f>
        <v>0</v>
      </c>
      <c r="DX318" s="198">
        <f>IFERROR((SUM($J54:DX54)*$F318)/12,0)</f>
        <v>0</v>
      </c>
      <c r="DY318" s="198">
        <f>IFERROR((SUM($J54:DY54)*$F318)/12,0)</f>
        <v>0</v>
      </c>
    </row>
    <row r="319" spans="3:129" ht="22" thickTop="1" thickBot="1" x14ac:dyDescent="0.4">
      <c r="C319" s="189">
        <f t="shared" si="392"/>
        <v>0</v>
      </c>
      <c r="D319" s="190" t="str">
        <f t="shared" ref="D319:E319" si="395">+D253</f>
        <v/>
      </c>
      <c r="E319" s="190" t="str">
        <f t="shared" si="395"/>
        <v>Amm.to Immateriale</v>
      </c>
      <c r="F319" s="197">
        <f t="shared" si="351"/>
        <v>0</v>
      </c>
      <c r="J319" s="198">
        <f t="shared" si="341"/>
        <v>0</v>
      </c>
      <c r="K319" s="198">
        <f>IFERROR((SUM($J55:K55)*$F319)/12,0)</f>
        <v>0</v>
      </c>
      <c r="L319" s="198">
        <f>IFERROR((SUM($J55:L55)*$F319)/12,0)</f>
        <v>0</v>
      </c>
      <c r="M319" s="198">
        <f>IFERROR((SUM($J55:M55)*$F319)/12,0)</f>
        <v>0</v>
      </c>
      <c r="N319" s="198">
        <f>IFERROR((SUM($J55:N55)*$F319)/12,0)</f>
        <v>0</v>
      </c>
      <c r="O319" s="198">
        <f>IFERROR((SUM($J55:O55)*$F319)/12,0)</f>
        <v>0</v>
      </c>
      <c r="P319" s="198">
        <f>IFERROR((SUM($J55:P55)*$F319)/12,0)</f>
        <v>0</v>
      </c>
      <c r="Q319" s="198">
        <f>IFERROR((SUM($J55:Q55)*$F319)/12,0)</f>
        <v>0</v>
      </c>
      <c r="R319" s="198">
        <f>IFERROR((SUM($J55:R55)*$F319)/12,0)</f>
        <v>0</v>
      </c>
      <c r="S319" s="198">
        <f>IFERROR((SUM($J55:S55)*$F319)/12,0)</f>
        <v>0</v>
      </c>
      <c r="T319" s="198">
        <f>IFERROR((SUM($J55:T55)*$F319)/12,0)</f>
        <v>0</v>
      </c>
      <c r="U319" s="198">
        <f>IFERROR((SUM($J55:U55)*$F319)/12,0)</f>
        <v>0</v>
      </c>
      <c r="V319" s="198">
        <f>IFERROR((SUM($J55:V55)*$F319)/12,0)</f>
        <v>0</v>
      </c>
      <c r="W319" s="198">
        <f>IFERROR((SUM($J55:W55)*$F319)/12,0)</f>
        <v>0</v>
      </c>
      <c r="X319" s="198">
        <f>IFERROR((SUM($J55:X55)*$F319)/12,0)</f>
        <v>0</v>
      </c>
      <c r="Y319" s="198">
        <f>IFERROR((SUM($J55:Y55)*$F319)/12,0)</f>
        <v>0</v>
      </c>
      <c r="Z319" s="198">
        <f>IFERROR((SUM($J55:Z55)*$F319)/12,0)</f>
        <v>0</v>
      </c>
      <c r="AA319" s="198">
        <f>IFERROR((SUM($J55:AA55)*$F319)/12,0)</f>
        <v>0</v>
      </c>
      <c r="AB319" s="198">
        <f>IFERROR((SUM($J55:AB55)*$F319)/12,0)</f>
        <v>0</v>
      </c>
      <c r="AC319" s="198">
        <f>IFERROR((SUM($J55:AC55)*$F319)/12,0)</f>
        <v>0</v>
      </c>
      <c r="AD319" s="198">
        <f>IFERROR((SUM($J55:AD55)*$F319)/12,0)</f>
        <v>0</v>
      </c>
      <c r="AE319" s="198">
        <f>IFERROR((SUM($J55:AE55)*$F319)/12,0)</f>
        <v>0</v>
      </c>
      <c r="AF319" s="198">
        <f>IFERROR((SUM($J55:AF55)*$F319)/12,0)</f>
        <v>0</v>
      </c>
      <c r="AG319" s="198">
        <f>IFERROR((SUM($J55:AG55)*$F319)/12,0)</f>
        <v>0</v>
      </c>
      <c r="AH319" s="198">
        <f>IFERROR((SUM($J55:AH55)*$F319)/12,0)</f>
        <v>0</v>
      </c>
      <c r="AI319" s="198">
        <f>IFERROR((SUM($J55:AI55)*$F319)/12,0)</f>
        <v>0</v>
      </c>
      <c r="AJ319" s="198">
        <f>IFERROR((SUM($J55:AJ55)*$F319)/12,0)</f>
        <v>0</v>
      </c>
      <c r="AK319" s="198">
        <f>IFERROR((SUM($J55:AK55)*$F319)/12,0)</f>
        <v>0</v>
      </c>
      <c r="AL319" s="198">
        <f>IFERROR((SUM($J55:AL55)*$F319)/12,0)</f>
        <v>0</v>
      </c>
      <c r="AM319" s="198">
        <f>IFERROR((SUM($J55:AM55)*$F319)/12,0)</f>
        <v>0</v>
      </c>
      <c r="AN319" s="198">
        <f>IFERROR((SUM($J55:AN55)*$F319)/12,0)</f>
        <v>0</v>
      </c>
      <c r="AO319" s="198">
        <f>IFERROR((SUM($J55:AO55)*$F319)/12,0)</f>
        <v>0</v>
      </c>
      <c r="AP319" s="198">
        <f>IFERROR((SUM($J55:AP55)*$F319)/12,0)</f>
        <v>0</v>
      </c>
      <c r="AQ319" s="198">
        <f>IFERROR((SUM($J55:AQ55)*$F319)/12,0)</f>
        <v>0</v>
      </c>
      <c r="AR319" s="198">
        <f>IFERROR((SUM($J55:AR55)*$F319)/12,0)</f>
        <v>0</v>
      </c>
      <c r="AS319" s="198">
        <f>IFERROR((SUM($J55:AS55)*$F319)/12,0)</f>
        <v>0</v>
      </c>
      <c r="AT319" s="198">
        <f>IFERROR((SUM($J55:AT55)*$F319)/12,0)</f>
        <v>0</v>
      </c>
      <c r="AU319" s="198">
        <f>IFERROR((SUM($J55:AU55)*$F319)/12,0)</f>
        <v>0</v>
      </c>
      <c r="AV319" s="198">
        <f>IFERROR((SUM($J55:AV55)*$F319)/12,0)</f>
        <v>0</v>
      </c>
      <c r="AW319" s="198">
        <f>IFERROR((SUM($J55:AW55)*$F319)/12,0)</f>
        <v>0</v>
      </c>
      <c r="AX319" s="198">
        <f>IFERROR((SUM($J55:AX55)*$F319)/12,0)</f>
        <v>0</v>
      </c>
      <c r="AY319" s="198">
        <f>IFERROR((SUM($J55:AY55)*$F319)/12,0)</f>
        <v>0</v>
      </c>
      <c r="AZ319" s="198">
        <f>IFERROR((SUM($J55:AZ55)*$F319)/12,0)</f>
        <v>0</v>
      </c>
      <c r="BA319" s="198">
        <f>IFERROR((SUM($J55:BA55)*$F319)/12,0)</f>
        <v>0</v>
      </c>
      <c r="BB319" s="198">
        <f>IFERROR((SUM($J55:BB55)*$F319)/12,0)</f>
        <v>0</v>
      </c>
      <c r="BC319" s="198">
        <f>IFERROR((SUM($J55:BC55)*$F319)/12,0)</f>
        <v>0</v>
      </c>
      <c r="BD319" s="198">
        <f>IFERROR((SUM($J55:BD55)*$F319)/12,0)</f>
        <v>0</v>
      </c>
      <c r="BE319" s="198">
        <f>IFERROR((SUM($J55:BE55)*$F319)/12,0)</f>
        <v>0</v>
      </c>
      <c r="BF319" s="198">
        <f>IFERROR((SUM($J55:BF55)*$F319)/12,0)</f>
        <v>0</v>
      </c>
      <c r="BG319" s="198">
        <f>IFERROR((SUM($J55:BG55)*$F319)/12,0)</f>
        <v>0</v>
      </c>
      <c r="BH319" s="198">
        <f>IFERROR((SUM($J55:BH55)*$F319)/12,0)</f>
        <v>0</v>
      </c>
      <c r="BI319" s="198">
        <f>IFERROR((SUM($J55:BI55)*$F319)/12,0)</f>
        <v>0</v>
      </c>
      <c r="BJ319" s="198">
        <f>IFERROR((SUM($J55:BJ55)*$F319)/12,0)</f>
        <v>0</v>
      </c>
      <c r="BK319" s="198">
        <f>IFERROR((SUM($J55:BK55)*$F319)/12,0)</f>
        <v>0</v>
      </c>
      <c r="BL319" s="198">
        <f>IFERROR((SUM($J55:BL55)*$F319)/12,0)</f>
        <v>0</v>
      </c>
      <c r="BM319" s="198">
        <f>IFERROR((SUM($J55:BM55)*$F319)/12,0)</f>
        <v>0</v>
      </c>
      <c r="BN319" s="198">
        <f>IFERROR((SUM($J55:BN55)*$F319)/12,0)</f>
        <v>0</v>
      </c>
      <c r="BO319" s="198">
        <f>IFERROR((SUM($J55:BO55)*$F319)/12,0)</f>
        <v>0</v>
      </c>
      <c r="BP319" s="198">
        <f>IFERROR((SUM($J55:BP55)*$F319)/12,0)</f>
        <v>0</v>
      </c>
      <c r="BQ319" s="198">
        <f>IFERROR((SUM($J55:BQ55)*$F319)/12,0)</f>
        <v>0</v>
      </c>
      <c r="BR319" s="198">
        <f>IFERROR((SUM($J55:BR55)*$F319)/12,0)</f>
        <v>0</v>
      </c>
      <c r="BS319" s="198">
        <f>IFERROR((SUM($J55:BS55)*$F319)/12,0)</f>
        <v>0</v>
      </c>
      <c r="BT319" s="198">
        <f>IFERROR((SUM($J55:BT55)*$F319)/12,0)</f>
        <v>0</v>
      </c>
      <c r="BU319" s="198">
        <f>IFERROR((SUM($J55:BU55)*$F319)/12,0)</f>
        <v>0</v>
      </c>
      <c r="BV319" s="198">
        <f>IFERROR((SUM($J55:BV55)*$F319)/12,0)</f>
        <v>0</v>
      </c>
      <c r="BW319" s="198">
        <f>IFERROR((SUM($J55:BW55)*$F319)/12,0)</f>
        <v>0</v>
      </c>
      <c r="BX319" s="198">
        <f>IFERROR((SUM($J55:BX55)*$F319)/12,0)</f>
        <v>0</v>
      </c>
      <c r="BY319" s="198">
        <f>IFERROR((SUM($J55:BY55)*$F319)/12,0)</f>
        <v>0</v>
      </c>
      <c r="BZ319" s="198">
        <f>IFERROR((SUM($J55:BZ55)*$F319)/12,0)</f>
        <v>0</v>
      </c>
      <c r="CA319" s="198">
        <f>IFERROR((SUM($J55:CA55)*$F319)/12,0)</f>
        <v>0</v>
      </c>
      <c r="CB319" s="198">
        <f>IFERROR((SUM($J55:CB55)*$F319)/12,0)</f>
        <v>0</v>
      </c>
      <c r="CC319" s="198">
        <f>IFERROR((SUM($J55:CC55)*$F319)/12,0)</f>
        <v>0</v>
      </c>
      <c r="CD319" s="198">
        <f>IFERROR((SUM($J55:CD55)*$F319)/12,0)</f>
        <v>0</v>
      </c>
      <c r="CE319" s="198">
        <f>IFERROR((SUM($J55:CE55)*$F319)/12,0)</f>
        <v>0</v>
      </c>
      <c r="CF319" s="198">
        <f>IFERROR((SUM($J55:CF55)*$F319)/12,0)</f>
        <v>0</v>
      </c>
      <c r="CG319" s="198">
        <f>IFERROR((SUM($J55:CG55)*$F319)/12,0)</f>
        <v>0</v>
      </c>
      <c r="CH319" s="198">
        <f>IFERROR((SUM($J55:CH55)*$F319)/12,0)</f>
        <v>0</v>
      </c>
      <c r="CI319" s="198">
        <f>IFERROR((SUM($J55:CI55)*$F319)/12,0)</f>
        <v>0</v>
      </c>
      <c r="CJ319" s="198">
        <f>IFERROR((SUM($J55:CJ55)*$F319)/12,0)</f>
        <v>0</v>
      </c>
      <c r="CK319" s="198">
        <f>IFERROR((SUM($J55:CK55)*$F319)/12,0)</f>
        <v>0</v>
      </c>
      <c r="CL319" s="198">
        <f>IFERROR((SUM($J55:CL55)*$F319)/12,0)</f>
        <v>0</v>
      </c>
      <c r="CM319" s="198">
        <f>IFERROR((SUM($J55:CM55)*$F319)/12,0)</f>
        <v>0</v>
      </c>
      <c r="CN319" s="198">
        <f>IFERROR((SUM($J55:CN55)*$F319)/12,0)</f>
        <v>0</v>
      </c>
      <c r="CO319" s="198">
        <f>IFERROR((SUM($J55:CO55)*$F319)/12,0)</f>
        <v>0</v>
      </c>
      <c r="CP319" s="198">
        <f>IFERROR((SUM($J55:CP55)*$F319)/12,0)</f>
        <v>0</v>
      </c>
      <c r="CQ319" s="198">
        <f>IFERROR((SUM($J55:CQ55)*$F319)/12,0)</f>
        <v>0</v>
      </c>
      <c r="CR319" s="198">
        <f>IFERROR((SUM($J55:CR55)*$F319)/12,0)</f>
        <v>0</v>
      </c>
      <c r="CS319" s="198">
        <f>IFERROR((SUM($J55:CS55)*$F319)/12,0)</f>
        <v>0</v>
      </c>
      <c r="CT319" s="198">
        <f>IFERROR((SUM($J55:CT55)*$F319)/12,0)</f>
        <v>0</v>
      </c>
      <c r="CU319" s="198">
        <f>IFERROR((SUM($J55:CU55)*$F319)/12,0)</f>
        <v>0</v>
      </c>
      <c r="CV319" s="198">
        <f>IFERROR((SUM($J55:CV55)*$F319)/12,0)</f>
        <v>0</v>
      </c>
      <c r="CW319" s="198">
        <f>IFERROR((SUM($J55:CW55)*$F319)/12,0)</f>
        <v>0</v>
      </c>
      <c r="CX319" s="198">
        <f>IFERROR((SUM($J55:CX55)*$F319)/12,0)</f>
        <v>0</v>
      </c>
      <c r="CY319" s="198">
        <f>IFERROR((SUM($J55:CY55)*$F319)/12,0)</f>
        <v>0</v>
      </c>
      <c r="CZ319" s="198">
        <f>IFERROR((SUM($J55:CZ55)*$F319)/12,0)</f>
        <v>0</v>
      </c>
      <c r="DA319" s="198">
        <f>IFERROR((SUM($J55:DA55)*$F319)/12,0)</f>
        <v>0</v>
      </c>
      <c r="DB319" s="198">
        <f>IFERROR((SUM($J55:DB55)*$F319)/12,0)</f>
        <v>0</v>
      </c>
      <c r="DC319" s="198">
        <f>IFERROR((SUM($J55:DC55)*$F319)/12,0)</f>
        <v>0</v>
      </c>
      <c r="DD319" s="198">
        <f>IFERROR((SUM($J55:DD55)*$F319)/12,0)</f>
        <v>0</v>
      </c>
      <c r="DE319" s="198">
        <f>IFERROR((SUM($J55:DE55)*$F319)/12,0)</f>
        <v>0</v>
      </c>
      <c r="DF319" s="198">
        <f>IFERROR((SUM($J55:DF55)*$F319)/12,0)</f>
        <v>0</v>
      </c>
      <c r="DG319" s="198">
        <f>IFERROR((SUM($J55:DG55)*$F319)/12,0)</f>
        <v>0</v>
      </c>
      <c r="DH319" s="198">
        <f>IFERROR((SUM($J55:DH55)*$F319)/12,0)</f>
        <v>0</v>
      </c>
      <c r="DI319" s="198">
        <f>IFERROR((SUM($J55:DI55)*$F319)/12,0)</f>
        <v>0</v>
      </c>
      <c r="DJ319" s="198">
        <f>IFERROR((SUM($J55:DJ55)*$F319)/12,0)</f>
        <v>0</v>
      </c>
      <c r="DK319" s="198">
        <f>IFERROR((SUM($J55:DK55)*$F319)/12,0)</f>
        <v>0</v>
      </c>
      <c r="DL319" s="198">
        <f>IFERROR((SUM($J55:DL55)*$F319)/12,0)</f>
        <v>0</v>
      </c>
      <c r="DM319" s="198">
        <f>IFERROR((SUM($J55:DM55)*$F319)/12,0)</f>
        <v>0</v>
      </c>
      <c r="DN319" s="198">
        <f>IFERROR((SUM($J55:DN55)*$F319)/12,0)</f>
        <v>0</v>
      </c>
      <c r="DO319" s="198">
        <f>IFERROR((SUM($J55:DO55)*$F319)/12,0)</f>
        <v>0</v>
      </c>
      <c r="DP319" s="198">
        <f>IFERROR((SUM($J55:DP55)*$F319)/12,0)</f>
        <v>0</v>
      </c>
      <c r="DQ319" s="198">
        <f>IFERROR((SUM($J55:DQ55)*$F319)/12,0)</f>
        <v>0</v>
      </c>
      <c r="DR319" s="198">
        <f>IFERROR((SUM($J55:DR55)*$F319)/12,0)</f>
        <v>0</v>
      </c>
      <c r="DS319" s="198">
        <f>IFERROR((SUM($J55:DS55)*$F319)/12,0)</f>
        <v>0</v>
      </c>
      <c r="DT319" s="198">
        <f>IFERROR((SUM($J55:DT55)*$F319)/12,0)</f>
        <v>0</v>
      </c>
      <c r="DU319" s="198">
        <f>IFERROR((SUM($J55:DU55)*$F319)/12,0)</f>
        <v>0</v>
      </c>
      <c r="DV319" s="198">
        <f>IFERROR((SUM($J55:DV55)*$F319)/12,0)</f>
        <v>0</v>
      </c>
      <c r="DW319" s="198">
        <f>IFERROR((SUM($J55:DW55)*$F319)/12,0)</f>
        <v>0</v>
      </c>
      <c r="DX319" s="198">
        <f>IFERROR((SUM($J55:DX55)*$F319)/12,0)</f>
        <v>0</v>
      </c>
      <c r="DY319" s="198">
        <f>IFERROR((SUM($J55:DY55)*$F319)/12,0)</f>
        <v>0</v>
      </c>
    </row>
    <row r="320" spans="3:129" ht="22" thickTop="1" thickBot="1" x14ac:dyDescent="0.4">
      <c r="C320" s="189">
        <f t="shared" si="392"/>
        <v>0</v>
      </c>
      <c r="D320" s="190" t="str">
        <f t="shared" ref="D320:E320" si="396">+D254</f>
        <v/>
      </c>
      <c r="E320" s="190" t="str">
        <f t="shared" si="396"/>
        <v>Amm.to Immateriale</v>
      </c>
      <c r="F320" s="197">
        <f t="shared" si="351"/>
        <v>0</v>
      </c>
      <c r="J320" s="198">
        <f t="shared" si="341"/>
        <v>0</v>
      </c>
      <c r="K320" s="198">
        <f>IFERROR((SUM($J56:K56)*$F320)/12,0)</f>
        <v>0</v>
      </c>
      <c r="L320" s="198">
        <f>IFERROR((SUM($J56:L56)*$F320)/12,0)</f>
        <v>0</v>
      </c>
      <c r="M320" s="198">
        <f>IFERROR((SUM($J56:M56)*$F320)/12,0)</f>
        <v>0</v>
      </c>
      <c r="N320" s="198">
        <f>IFERROR((SUM($J56:N56)*$F320)/12,0)</f>
        <v>0</v>
      </c>
      <c r="O320" s="198">
        <f>IFERROR((SUM($J56:O56)*$F320)/12,0)</f>
        <v>0</v>
      </c>
      <c r="P320" s="198">
        <f>IFERROR((SUM($J56:P56)*$F320)/12,0)</f>
        <v>0</v>
      </c>
      <c r="Q320" s="198">
        <f>IFERROR((SUM($J56:Q56)*$F320)/12,0)</f>
        <v>0</v>
      </c>
      <c r="R320" s="198">
        <f>IFERROR((SUM($J56:R56)*$F320)/12,0)</f>
        <v>0</v>
      </c>
      <c r="S320" s="198">
        <f>IFERROR((SUM($J56:S56)*$F320)/12,0)</f>
        <v>0</v>
      </c>
      <c r="T320" s="198">
        <f>IFERROR((SUM($J56:T56)*$F320)/12,0)</f>
        <v>0</v>
      </c>
      <c r="U320" s="198">
        <f>IFERROR((SUM($J56:U56)*$F320)/12,0)</f>
        <v>0</v>
      </c>
      <c r="V320" s="198">
        <f>IFERROR((SUM($J56:V56)*$F320)/12,0)</f>
        <v>0</v>
      </c>
      <c r="W320" s="198">
        <f>IFERROR((SUM($J56:W56)*$F320)/12,0)</f>
        <v>0</v>
      </c>
      <c r="X320" s="198">
        <f>IFERROR((SUM($J56:X56)*$F320)/12,0)</f>
        <v>0</v>
      </c>
      <c r="Y320" s="198">
        <f>IFERROR((SUM($J56:Y56)*$F320)/12,0)</f>
        <v>0</v>
      </c>
      <c r="Z320" s="198">
        <f>IFERROR((SUM($J56:Z56)*$F320)/12,0)</f>
        <v>0</v>
      </c>
      <c r="AA320" s="198">
        <f>IFERROR((SUM($J56:AA56)*$F320)/12,0)</f>
        <v>0</v>
      </c>
      <c r="AB320" s="198">
        <f>IFERROR((SUM($J56:AB56)*$F320)/12,0)</f>
        <v>0</v>
      </c>
      <c r="AC320" s="198">
        <f>IFERROR((SUM($J56:AC56)*$F320)/12,0)</f>
        <v>0</v>
      </c>
      <c r="AD320" s="198">
        <f>IFERROR((SUM($J56:AD56)*$F320)/12,0)</f>
        <v>0</v>
      </c>
      <c r="AE320" s="198">
        <f>IFERROR((SUM($J56:AE56)*$F320)/12,0)</f>
        <v>0</v>
      </c>
      <c r="AF320" s="198">
        <f>IFERROR((SUM($J56:AF56)*$F320)/12,0)</f>
        <v>0</v>
      </c>
      <c r="AG320" s="198">
        <f>IFERROR((SUM($J56:AG56)*$F320)/12,0)</f>
        <v>0</v>
      </c>
      <c r="AH320" s="198">
        <f>IFERROR((SUM($J56:AH56)*$F320)/12,0)</f>
        <v>0</v>
      </c>
      <c r="AI320" s="198">
        <f>IFERROR((SUM($J56:AI56)*$F320)/12,0)</f>
        <v>0</v>
      </c>
      <c r="AJ320" s="198">
        <f>IFERROR((SUM($J56:AJ56)*$F320)/12,0)</f>
        <v>0</v>
      </c>
      <c r="AK320" s="198">
        <f>IFERROR((SUM($J56:AK56)*$F320)/12,0)</f>
        <v>0</v>
      </c>
      <c r="AL320" s="198">
        <f>IFERROR((SUM($J56:AL56)*$F320)/12,0)</f>
        <v>0</v>
      </c>
      <c r="AM320" s="198">
        <f>IFERROR((SUM($J56:AM56)*$F320)/12,0)</f>
        <v>0</v>
      </c>
      <c r="AN320" s="198">
        <f>IFERROR((SUM($J56:AN56)*$F320)/12,0)</f>
        <v>0</v>
      </c>
      <c r="AO320" s="198">
        <f>IFERROR((SUM($J56:AO56)*$F320)/12,0)</f>
        <v>0</v>
      </c>
      <c r="AP320" s="198">
        <f>IFERROR((SUM($J56:AP56)*$F320)/12,0)</f>
        <v>0</v>
      </c>
      <c r="AQ320" s="198">
        <f>IFERROR((SUM($J56:AQ56)*$F320)/12,0)</f>
        <v>0</v>
      </c>
      <c r="AR320" s="198">
        <f>IFERROR((SUM($J56:AR56)*$F320)/12,0)</f>
        <v>0</v>
      </c>
      <c r="AS320" s="198">
        <f>IFERROR((SUM($J56:AS56)*$F320)/12,0)</f>
        <v>0</v>
      </c>
      <c r="AT320" s="198">
        <f>IFERROR((SUM($J56:AT56)*$F320)/12,0)</f>
        <v>0</v>
      </c>
      <c r="AU320" s="198">
        <f>IFERROR((SUM($J56:AU56)*$F320)/12,0)</f>
        <v>0</v>
      </c>
      <c r="AV320" s="198">
        <f>IFERROR((SUM($J56:AV56)*$F320)/12,0)</f>
        <v>0</v>
      </c>
      <c r="AW320" s="198">
        <f>IFERROR((SUM($J56:AW56)*$F320)/12,0)</f>
        <v>0</v>
      </c>
      <c r="AX320" s="198">
        <f>IFERROR((SUM($J56:AX56)*$F320)/12,0)</f>
        <v>0</v>
      </c>
      <c r="AY320" s="198">
        <f>IFERROR((SUM($J56:AY56)*$F320)/12,0)</f>
        <v>0</v>
      </c>
      <c r="AZ320" s="198">
        <f>IFERROR((SUM($J56:AZ56)*$F320)/12,0)</f>
        <v>0</v>
      </c>
      <c r="BA320" s="198">
        <f>IFERROR((SUM($J56:BA56)*$F320)/12,0)</f>
        <v>0</v>
      </c>
      <c r="BB320" s="198">
        <f>IFERROR((SUM($J56:BB56)*$F320)/12,0)</f>
        <v>0</v>
      </c>
      <c r="BC320" s="198">
        <f>IFERROR((SUM($J56:BC56)*$F320)/12,0)</f>
        <v>0</v>
      </c>
      <c r="BD320" s="198">
        <f>IFERROR((SUM($J56:BD56)*$F320)/12,0)</f>
        <v>0</v>
      </c>
      <c r="BE320" s="198">
        <f>IFERROR((SUM($J56:BE56)*$F320)/12,0)</f>
        <v>0</v>
      </c>
      <c r="BF320" s="198">
        <f>IFERROR((SUM($J56:BF56)*$F320)/12,0)</f>
        <v>0</v>
      </c>
      <c r="BG320" s="198">
        <f>IFERROR((SUM($J56:BG56)*$F320)/12,0)</f>
        <v>0</v>
      </c>
      <c r="BH320" s="198">
        <f>IFERROR((SUM($J56:BH56)*$F320)/12,0)</f>
        <v>0</v>
      </c>
      <c r="BI320" s="198">
        <f>IFERROR((SUM($J56:BI56)*$F320)/12,0)</f>
        <v>0</v>
      </c>
      <c r="BJ320" s="198">
        <f>IFERROR((SUM($J56:BJ56)*$F320)/12,0)</f>
        <v>0</v>
      </c>
      <c r="BK320" s="198">
        <f>IFERROR((SUM($J56:BK56)*$F320)/12,0)</f>
        <v>0</v>
      </c>
      <c r="BL320" s="198">
        <f>IFERROR((SUM($J56:BL56)*$F320)/12,0)</f>
        <v>0</v>
      </c>
      <c r="BM320" s="198">
        <f>IFERROR((SUM($J56:BM56)*$F320)/12,0)</f>
        <v>0</v>
      </c>
      <c r="BN320" s="198">
        <f>IFERROR((SUM($J56:BN56)*$F320)/12,0)</f>
        <v>0</v>
      </c>
      <c r="BO320" s="198">
        <f>IFERROR((SUM($J56:BO56)*$F320)/12,0)</f>
        <v>0</v>
      </c>
      <c r="BP320" s="198">
        <f>IFERROR((SUM($J56:BP56)*$F320)/12,0)</f>
        <v>0</v>
      </c>
      <c r="BQ320" s="198">
        <f>IFERROR((SUM($J56:BQ56)*$F320)/12,0)</f>
        <v>0</v>
      </c>
      <c r="BR320" s="198">
        <f>IFERROR((SUM($J56:BR56)*$F320)/12,0)</f>
        <v>0</v>
      </c>
      <c r="BS320" s="198">
        <f>IFERROR((SUM($J56:BS56)*$F320)/12,0)</f>
        <v>0</v>
      </c>
      <c r="BT320" s="198">
        <f>IFERROR((SUM($J56:BT56)*$F320)/12,0)</f>
        <v>0</v>
      </c>
      <c r="BU320" s="198">
        <f>IFERROR((SUM($J56:BU56)*$F320)/12,0)</f>
        <v>0</v>
      </c>
      <c r="BV320" s="198">
        <f>IFERROR((SUM($J56:BV56)*$F320)/12,0)</f>
        <v>0</v>
      </c>
      <c r="BW320" s="198">
        <f>IFERROR((SUM($J56:BW56)*$F320)/12,0)</f>
        <v>0</v>
      </c>
      <c r="BX320" s="198">
        <f>IFERROR((SUM($J56:BX56)*$F320)/12,0)</f>
        <v>0</v>
      </c>
      <c r="BY320" s="198">
        <f>IFERROR((SUM($J56:BY56)*$F320)/12,0)</f>
        <v>0</v>
      </c>
      <c r="BZ320" s="198">
        <f>IFERROR((SUM($J56:BZ56)*$F320)/12,0)</f>
        <v>0</v>
      </c>
      <c r="CA320" s="198">
        <f>IFERROR((SUM($J56:CA56)*$F320)/12,0)</f>
        <v>0</v>
      </c>
      <c r="CB320" s="198">
        <f>IFERROR((SUM($J56:CB56)*$F320)/12,0)</f>
        <v>0</v>
      </c>
      <c r="CC320" s="198">
        <f>IFERROR((SUM($J56:CC56)*$F320)/12,0)</f>
        <v>0</v>
      </c>
      <c r="CD320" s="198">
        <f>IFERROR((SUM($J56:CD56)*$F320)/12,0)</f>
        <v>0</v>
      </c>
      <c r="CE320" s="198">
        <f>IFERROR((SUM($J56:CE56)*$F320)/12,0)</f>
        <v>0</v>
      </c>
      <c r="CF320" s="198">
        <f>IFERROR((SUM($J56:CF56)*$F320)/12,0)</f>
        <v>0</v>
      </c>
      <c r="CG320" s="198">
        <f>IFERROR((SUM($J56:CG56)*$F320)/12,0)</f>
        <v>0</v>
      </c>
      <c r="CH320" s="198">
        <f>IFERROR((SUM($J56:CH56)*$F320)/12,0)</f>
        <v>0</v>
      </c>
      <c r="CI320" s="198">
        <f>IFERROR((SUM($J56:CI56)*$F320)/12,0)</f>
        <v>0</v>
      </c>
      <c r="CJ320" s="198">
        <f>IFERROR((SUM($J56:CJ56)*$F320)/12,0)</f>
        <v>0</v>
      </c>
      <c r="CK320" s="198">
        <f>IFERROR((SUM($J56:CK56)*$F320)/12,0)</f>
        <v>0</v>
      </c>
      <c r="CL320" s="198">
        <f>IFERROR((SUM($J56:CL56)*$F320)/12,0)</f>
        <v>0</v>
      </c>
      <c r="CM320" s="198">
        <f>IFERROR((SUM($J56:CM56)*$F320)/12,0)</f>
        <v>0</v>
      </c>
      <c r="CN320" s="198">
        <f>IFERROR((SUM($J56:CN56)*$F320)/12,0)</f>
        <v>0</v>
      </c>
      <c r="CO320" s="198">
        <f>IFERROR((SUM($J56:CO56)*$F320)/12,0)</f>
        <v>0</v>
      </c>
      <c r="CP320" s="198">
        <f>IFERROR((SUM($J56:CP56)*$F320)/12,0)</f>
        <v>0</v>
      </c>
      <c r="CQ320" s="198">
        <f>IFERROR((SUM($J56:CQ56)*$F320)/12,0)</f>
        <v>0</v>
      </c>
      <c r="CR320" s="198">
        <f>IFERROR((SUM($J56:CR56)*$F320)/12,0)</f>
        <v>0</v>
      </c>
      <c r="CS320" s="198">
        <f>IFERROR((SUM($J56:CS56)*$F320)/12,0)</f>
        <v>0</v>
      </c>
      <c r="CT320" s="198">
        <f>IFERROR((SUM($J56:CT56)*$F320)/12,0)</f>
        <v>0</v>
      </c>
      <c r="CU320" s="198">
        <f>IFERROR((SUM($J56:CU56)*$F320)/12,0)</f>
        <v>0</v>
      </c>
      <c r="CV320" s="198">
        <f>IFERROR((SUM($J56:CV56)*$F320)/12,0)</f>
        <v>0</v>
      </c>
      <c r="CW320" s="198">
        <f>IFERROR((SUM($J56:CW56)*$F320)/12,0)</f>
        <v>0</v>
      </c>
      <c r="CX320" s="198">
        <f>IFERROR((SUM($J56:CX56)*$F320)/12,0)</f>
        <v>0</v>
      </c>
      <c r="CY320" s="198">
        <f>IFERROR((SUM($J56:CY56)*$F320)/12,0)</f>
        <v>0</v>
      </c>
      <c r="CZ320" s="198">
        <f>IFERROR((SUM($J56:CZ56)*$F320)/12,0)</f>
        <v>0</v>
      </c>
      <c r="DA320" s="198">
        <f>IFERROR((SUM($J56:DA56)*$F320)/12,0)</f>
        <v>0</v>
      </c>
      <c r="DB320" s="198">
        <f>IFERROR((SUM($J56:DB56)*$F320)/12,0)</f>
        <v>0</v>
      </c>
      <c r="DC320" s="198">
        <f>IFERROR((SUM($J56:DC56)*$F320)/12,0)</f>
        <v>0</v>
      </c>
      <c r="DD320" s="198">
        <f>IFERROR((SUM($J56:DD56)*$F320)/12,0)</f>
        <v>0</v>
      </c>
      <c r="DE320" s="198">
        <f>IFERROR((SUM($J56:DE56)*$F320)/12,0)</f>
        <v>0</v>
      </c>
      <c r="DF320" s="198">
        <f>IFERROR((SUM($J56:DF56)*$F320)/12,0)</f>
        <v>0</v>
      </c>
      <c r="DG320" s="198">
        <f>IFERROR((SUM($J56:DG56)*$F320)/12,0)</f>
        <v>0</v>
      </c>
      <c r="DH320" s="198">
        <f>IFERROR((SUM($J56:DH56)*$F320)/12,0)</f>
        <v>0</v>
      </c>
      <c r="DI320" s="198">
        <f>IFERROR((SUM($J56:DI56)*$F320)/12,0)</f>
        <v>0</v>
      </c>
      <c r="DJ320" s="198">
        <f>IFERROR((SUM($J56:DJ56)*$F320)/12,0)</f>
        <v>0</v>
      </c>
      <c r="DK320" s="198">
        <f>IFERROR((SUM($J56:DK56)*$F320)/12,0)</f>
        <v>0</v>
      </c>
      <c r="DL320" s="198">
        <f>IFERROR((SUM($J56:DL56)*$F320)/12,0)</f>
        <v>0</v>
      </c>
      <c r="DM320" s="198">
        <f>IFERROR((SUM($J56:DM56)*$F320)/12,0)</f>
        <v>0</v>
      </c>
      <c r="DN320" s="198">
        <f>IFERROR((SUM($J56:DN56)*$F320)/12,0)</f>
        <v>0</v>
      </c>
      <c r="DO320" s="198">
        <f>IFERROR((SUM($J56:DO56)*$F320)/12,0)</f>
        <v>0</v>
      </c>
      <c r="DP320" s="198">
        <f>IFERROR((SUM($J56:DP56)*$F320)/12,0)</f>
        <v>0</v>
      </c>
      <c r="DQ320" s="198">
        <f>IFERROR((SUM($J56:DQ56)*$F320)/12,0)</f>
        <v>0</v>
      </c>
      <c r="DR320" s="198">
        <f>IFERROR((SUM($J56:DR56)*$F320)/12,0)</f>
        <v>0</v>
      </c>
      <c r="DS320" s="198">
        <f>IFERROR((SUM($J56:DS56)*$F320)/12,0)</f>
        <v>0</v>
      </c>
      <c r="DT320" s="198">
        <f>IFERROR((SUM($J56:DT56)*$F320)/12,0)</f>
        <v>0</v>
      </c>
      <c r="DU320" s="198">
        <f>IFERROR((SUM($J56:DU56)*$F320)/12,0)</f>
        <v>0</v>
      </c>
      <c r="DV320" s="198">
        <f>IFERROR((SUM($J56:DV56)*$F320)/12,0)</f>
        <v>0</v>
      </c>
      <c r="DW320" s="198">
        <f>IFERROR((SUM($J56:DW56)*$F320)/12,0)</f>
        <v>0</v>
      </c>
      <c r="DX320" s="198">
        <f>IFERROR((SUM($J56:DX56)*$F320)/12,0)</f>
        <v>0</v>
      </c>
      <c r="DY320" s="198">
        <f>IFERROR((SUM($J56:DY56)*$F320)/12,0)</f>
        <v>0</v>
      </c>
    </row>
    <row r="321" spans="3:129" ht="22" thickTop="1" thickBot="1" x14ac:dyDescent="0.4">
      <c r="C321" s="189">
        <f t="shared" si="392"/>
        <v>0</v>
      </c>
      <c r="D321" s="190" t="str">
        <f t="shared" ref="D321:E321" si="397">+D255</f>
        <v/>
      </c>
      <c r="E321" s="190" t="str">
        <f t="shared" si="397"/>
        <v>Amm.to Immateriale</v>
      </c>
      <c r="F321" s="197">
        <f t="shared" si="351"/>
        <v>0</v>
      </c>
      <c r="J321" s="198">
        <f t="shared" si="341"/>
        <v>0</v>
      </c>
      <c r="K321" s="198">
        <f>IFERROR((SUM($J57:K57)*$F321)/12,0)</f>
        <v>0</v>
      </c>
      <c r="L321" s="198">
        <f>IFERROR((SUM($J57:L57)*$F321)/12,0)</f>
        <v>0</v>
      </c>
      <c r="M321" s="198">
        <f>IFERROR((SUM($J57:M57)*$F321)/12,0)</f>
        <v>0</v>
      </c>
      <c r="N321" s="198">
        <f>IFERROR((SUM($J57:N57)*$F321)/12,0)</f>
        <v>0</v>
      </c>
      <c r="O321" s="198">
        <f>IFERROR((SUM($J57:O57)*$F321)/12,0)</f>
        <v>0</v>
      </c>
      <c r="P321" s="198">
        <f>IFERROR((SUM($J57:P57)*$F321)/12,0)</f>
        <v>0</v>
      </c>
      <c r="Q321" s="198">
        <f>IFERROR((SUM($J57:Q57)*$F321)/12,0)</f>
        <v>0</v>
      </c>
      <c r="R321" s="198">
        <f>IFERROR((SUM($J57:R57)*$F321)/12,0)</f>
        <v>0</v>
      </c>
      <c r="S321" s="198">
        <f>IFERROR((SUM($J57:S57)*$F321)/12,0)</f>
        <v>0</v>
      </c>
      <c r="T321" s="198">
        <f>IFERROR((SUM($J57:T57)*$F321)/12,0)</f>
        <v>0</v>
      </c>
      <c r="U321" s="198">
        <f>IFERROR((SUM($J57:U57)*$F321)/12,0)</f>
        <v>0</v>
      </c>
      <c r="V321" s="198">
        <f>IFERROR((SUM($J57:V57)*$F321)/12,0)</f>
        <v>0</v>
      </c>
      <c r="W321" s="198">
        <f>IFERROR((SUM($J57:W57)*$F321)/12,0)</f>
        <v>0</v>
      </c>
      <c r="X321" s="198">
        <f>IFERROR((SUM($J57:X57)*$F321)/12,0)</f>
        <v>0</v>
      </c>
      <c r="Y321" s="198">
        <f>IFERROR((SUM($J57:Y57)*$F321)/12,0)</f>
        <v>0</v>
      </c>
      <c r="Z321" s="198">
        <f>IFERROR((SUM($J57:Z57)*$F321)/12,0)</f>
        <v>0</v>
      </c>
      <c r="AA321" s="198">
        <f>IFERROR((SUM($J57:AA57)*$F321)/12,0)</f>
        <v>0</v>
      </c>
      <c r="AB321" s="198">
        <f>IFERROR((SUM($J57:AB57)*$F321)/12,0)</f>
        <v>0</v>
      </c>
      <c r="AC321" s="198">
        <f>IFERROR((SUM($J57:AC57)*$F321)/12,0)</f>
        <v>0</v>
      </c>
      <c r="AD321" s="198">
        <f>IFERROR((SUM($J57:AD57)*$F321)/12,0)</f>
        <v>0</v>
      </c>
      <c r="AE321" s="198">
        <f>IFERROR((SUM($J57:AE57)*$F321)/12,0)</f>
        <v>0</v>
      </c>
      <c r="AF321" s="198">
        <f>IFERROR((SUM($J57:AF57)*$F321)/12,0)</f>
        <v>0</v>
      </c>
      <c r="AG321" s="198">
        <f>IFERROR((SUM($J57:AG57)*$F321)/12,0)</f>
        <v>0</v>
      </c>
      <c r="AH321" s="198">
        <f>IFERROR((SUM($J57:AH57)*$F321)/12,0)</f>
        <v>0</v>
      </c>
      <c r="AI321" s="198">
        <f>IFERROR((SUM($J57:AI57)*$F321)/12,0)</f>
        <v>0</v>
      </c>
      <c r="AJ321" s="198">
        <f>IFERROR((SUM($J57:AJ57)*$F321)/12,0)</f>
        <v>0</v>
      </c>
      <c r="AK321" s="198">
        <f>IFERROR((SUM($J57:AK57)*$F321)/12,0)</f>
        <v>0</v>
      </c>
      <c r="AL321" s="198">
        <f>IFERROR((SUM($J57:AL57)*$F321)/12,0)</f>
        <v>0</v>
      </c>
      <c r="AM321" s="198">
        <f>IFERROR((SUM($J57:AM57)*$F321)/12,0)</f>
        <v>0</v>
      </c>
      <c r="AN321" s="198">
        <f>IFERROR((SUM($J57:AN57)*$F321)/12,0)</f>
        <v>0</v>
      </c>
      <c r="AO321" s="198">
        <f>IFERROR((SUM($J57:AO57)*$F321)/12,0)</f>
        <v>0</v>
      </c>
      <c r="AP321" s="198">
        <f>IFERROR((SUM($J57:AP57)*$F321)/12,0)</f>
        <v>0</v>
      </c>
      <c r="AQ321" s="198">
        <f>IFERROR((SUM($J57:AQ57)*$F321)/12,0)</f>
        <v>0</v>
      </c>
      <c r="AR321" s="198">
        <f>IFERROR((SUM($J57:AR57)*$F321)/12,0)</f>
        <v>0</v>
      </c>
      <c r="AS321" s="198">
        <f>IFERROR((SUM($J57:AS57)*$F321)/12,0)</f>
        <v>0</v>
      </c>
      <c r="AT321" s="198">
        <f>IFERROR((SUM($J57:AT57)*$F321)/12,0)</f>
        <v>0</v>
      </c>
      <c r="AU321" s="198">
        <f>IFERROR((SUM($J57:AU57)*$F321)/12,0)</f>
        <v>0</v>
      </c>
      <c r="AV321" s="198">
        <f>IFERROR((SUM($J57:AV57)*$F321)/12,0)</f>
        <v>0</v>
      </c>
      <c r="AW321" s="198">
        <f>IFERROR((SUM($J57:AW57)*$F321)/12,0)</f>
        <v>0</v>
      </c>
      <c r="AX321" s="198">
        <f>IFERROR((SUM($J57:AX57)*$F321)/12,0)</f>
        <v>0</v>
      </c>
      <c r="AY321" s="198">
        <f>IFERROR((SUM($J57:AY57)*$F321)/12,0)</f>
        <v>0</v>
      </c>
      <c r="AZ321" s="198">
        <f>IFERROR((SUM($J57:AZ57)*$F321)/12,0)</f>
        <v>0</v>
      </c>
      <c r="BA321" s="198">
        <f>IFERROR((SUM($J57:BA57)*$F321)/12,0)</f>
        <v>0</v>
      </c>
      <c r="BB321" s="198">
        <f>IFERROR((SUM($J57:BB57)*$F321)/12,0)</f>
        <v>0</v>
      </c>
      <c r="BC321" s="198">
        <f>IFERROR((SUM($J57:BC57)*$F321)/12,0)</f>
        <v>0</v>
      </c>
      <c r="BD321" s="198">
        <f>IFERROR((SUM($J57:BD57)*$F321)/12,0)</f>
        <v>0</v>
      </c>
      <c r="BE321" s="198">
        <f>IFERROR((SUM($J57:BE57)*$F321)/12,0)</f>
        <v>0</v>
      </c>
      <c r="BF321" s="198">
        <f>IFERROR((SUM($J57:BF57)*$F321)/12,0)</f>
        <v>0</v>
      </c>
      <c r="BG321" s="198">
        <f>IFERROR((SUM($J57:BG57)*$F321)/12,0)</f>
        <v>0</v>
      </c>
      <c r="BH321" s="198">
        <f>IFERROR((SUM($J57:BH57)*$F321)/12,0)</f>
        <v>0</v>
      </c>
      <c r="BI321" s="198">
        <f>IFERROR((SUM($J57:BI57)*$F321)/12,0)</f>
        <v>0</v>
      </c>
      <c r="BJ321" s="198">
        <f>IFERROR((SUM($J57:BJ57)*$F321)/12,0)</f>
        <v>0</v>
      </c>
      <c r="BK321" s="198">
        <f>IFERROR((SUM($J57:BK57)*$F321)/12,0)</f>
        <v>0</v>
      </c>
      <c r="BL321" s="198">
        <f>IFERROR((SUM($J57:BL57)*$F321)/12,0)</f>
        <v>0</v>
      </c>
      <c r="BM321" s="198">
        <f>IFERROR((SUM($J57:BM57)*$F321)/12,0)</f>
        <v>0</v>
      </c>
      <c r="BN321" s="198">
        <f>IFERROR((SUM($J57:BN57)*$F321)/12,0)</f>
        <v>0</v>
      </c>
      <c r="BO321" s="198">
        <f>IFERROR((SUM($J57:BO57)*$F321)/12,0)</f>
        <v>0</v>
      </c>
      <c r="BP321" s="198">
        <f>IFERROR((SUM($J57:BP57)*$F321)/12,0)</f>
        <v>0</v>
      </c>
      <c r="BQ321" s="198">
        <f>IFERROR((SUM($J57:BQ57)*$F321)/12,0)</f>
        <v>0</v>
      </c>
      <c r="BR321" s="198">
        <f>IFERROR((SUM($J57:BR57)*$F321)/12,0)</f>
        <v>0</v>
      </c>
      <c r="BS321" s="198">
        <f>IFERROR((SUM($J57:BS57)*$F321)/12,0)</f>
        <v>0</v>
      </c>
      <c r="BT321" s="198">
        <f>IFERROR((SUM($J57:BT57)*$F321)/12,0)</f>
        <v>0</v>
      </c>
      <c r="BU321" s="198">
        <f>IFERROR((SUM($J57:BU57)*$F321)/12,0)</f>
        <v>0</v>
      </c>
      <c r="BV321" s="198">
        <f>IFERROR((SUM($J57:BV57)*$F321)/12,0)</f>
        <v>0</v>
      </c>
      <c r="BW321" s="198">
        <f>IFERROR((SUM($J57:BW57)*$F321)/12,0)</f>
        <v>0</v>
      </c>
      <c r="BX321" s="198">
        <f>IFERROR((SUM($J57:BX57)*$F321)/12,0)</f>
        <v>0</v>
      </c>
      <c r="BY321" s="198">
        <f>IFERROR((SUM($J57:BY57)*$F321)/12,0)</f>
        <v>0</v>
      </c>
      <c r="BZ321" s="198">
        <f>IFERROR((SUM($J57:BZ57)*$F321)/12,0)</f>
        <v>0</v>
      </c>
      <c r="CA321" s="198">
        <f>IFERROR((SUM($J57:CA57)*$F321)/12,0)</f>
        <v>0</v>
      </c>
      <c r="CB321" s="198">
        <f>IFERROR((SUM($J57:CB57)*$F321)/12,0)</f>
        <v>0</v>
      </c>
      <c r="CC321" s="198">
        <f>IFERROR((SUM($J57:CC57)*$F321)/12,0)</f>
        <v>0</v>
      </c>
      <c r="CD321" s="198">
        <f>IFERROR((SUM($J57:CD57)*$F321)/12,0)</f>
        <v>0</v>
      </c>
      <c r="CE321" s="198">
        <f>IFERROR((SUM($J57:CE57)*$F321)/12,0)</f>
        <v>0</v>
      </c>
      <c r="CF321" s="198">
        <f>IFERROR((SUM($J57:CF57)*$F321)/12,0)</f>
        <v>0</v>
      </c>
      <c r="CG321" s="198">
        <f>IFERROR((SUM($J57:CG57)*$F321)/12,0)</f>
        <v>0</v>
      </c>
      <c r="CH321" s="198">
        <f>IFERROR((SUM($J57:CH57)*$F321)/12,0)</f>
        <v>0</v>
      </c>
      <c r="CI321" s="198">
        <f>IFERROR((SUM($J57:CI57)*$F321)/12,0)</f>
        <v>0</v>
      </c>
      <c r="CJ321" s="198">
        <f>IFERROR((SUM($J57:CJ57)*$F321)/12,0)</f>
        <v>0</v>
      </c>
      <c r="CK321" s="198">
        <f>IFERROR((SUM($J57:CK57)*$F321)/12,0)</f>
        <v>0</v>
      </c>
      <c r="CL321" s="198">
        <f>IFERROR((SUM($J57:CL57)*$F321)/12,0)</f>
        <v>0</v>
      </c>
      <c r="CM321" s="198">
        <f>IFERROR((SUM($J57:CM57)*$F321)/12,0)</f>
        <v>0</v>
      </c>
      <c r="CN321" s="198">
        <f>IFERROR((SUM($J57:CN57)*$F321)/12,0)</f>
        <v>0</v>
      </c>
      <c r="CO321" s="198">
        <f>IFERROR((SUM($J57:CO57)*$F321)/12,0)</f>
        <v>0</v>
      </c>
      <c r="CP321" s="198">
        <f>IFERROR((SUM($J57:CP57)*$F321)/12,0)</f>
        <v>0</v>
      </c>
      <c r="CQ321" s="198">
        <f>IFERROR((SUM($J57:CQ57)*$F321)/12,0)</f>
        <v>0</v>
      </c>
      <c r="CR321" s="198">
        <f>IFERROR((SUM($J57:CR57)*$F321)/12,0)</f>
        <v>0</v>
      </c>
      <c r="CS321" s="198">
        <f>IFERROR((SUM($J57:CS57)*$F321)/12,0)</f>
        <v>0</v>
      </c>
      <c r="CT321" s="198">
        <f>IFERROR((SUM($J57:CT57)*$F321)/12,0)</f>
        <v>0</v>
      </c>
      <c r="CU321" s="198">
        <f>IFERROR((SUM($J57:CU57)*$F321)/12,0)</f>
        <v>0</v>
      </c>
      <c r="CV321" s="198">
        <f>IFERROR((SUM($J57:CV57)*$F321)/12,0)</f>
        <v>0</v>
      </c>
      <c r="CW321" s="198">
        <f>IFERROR((SUM($J57:CW57)*$F321)/12,0)</f>
        <v>0</v>
      </c>
      <c r="CX321" s="198">
        <f>IFERROR((SUM($J57:CX57)*$F321)/12,0)</f>
        <v>0</v>
      </c>
      <c r="CY321" s="198">
        <f>IFERROR((SUM($J57:CY57)*$F321)/12,0)</f>
        <v>0</v>
      </c>
      <c r="CZ321" s="198">
        <f>IFERROR((SUM($J57:CZ57)*$F321)/12,0)</f>
        <v>0</v>
      </c>
      <c r="DA321" s="198">
        <f>IFERROR((SUM($J57:DA57)*$F321)/12,0)</f>
        <v>0</v>
      </c>
      <c r="DB321" s="198">
        <f>IFERROR((SUM($J57:DB57)*$F321)/12,0)</f>
        <v>0</v>
      </c>
      <c r="DC321" s="198">
        <f>IFERROR((SUM($J57:DC57)*$F321)/12,0)</f>
        <v>0</v>
      </c>
      <c r="DD321" s="198">
        <f>IFERROR((SUM($J57:DD57)*$F321)/12,0)</f>
        <v>0</v>
      </c>
      <c r="DE321" s="198">
        <f>IFERROR((SUM($J57:DE57)*$F321)/12,0)</f>
        <v>0</v>
      </c>
      <c r="DF321" s="198">
        <f>IFERROR((SUM($J57:DF57)*$F321)/12,0)</f>
        <v>0</v>
      </c>
      <c r="DG321" s="198">
        <f>IFERROR((SUM($J57:DG57)*$F321)/12,0)</f>
        <v>0</v>
      </c>
      <c r="DH321" s="198">
        <f>IFERROR((SUM($J57:DH57)*$F321)/12,0)</f>
        <v>0</v>
      </c>
      <c r="DI321" s="198">
        <f>IFERROR((SUM($J57:DI57)*$F321)/12,0)</f>
        <v>0</v>
      </c>
      <c r="DJ321" s="198">
        <f>IFERROR((SUM($J57:DJ57)*$F321)/12,0)</f>
        <v>0</v>
      </c>
      <c r="DK321" s="198">
        <f>IFERROR((SUM($J57:DK57)*$F321)/12,0)</f>
        <v>0</v>
      </c>
      <c r="DL321" s="198">
        <f>IFERROR((SUM($J57:DL57)*$F321)/12,0)</f>
        <v>0</v>
      </c>
      <c r="DM321" s="198">
        <f>IFERROR((SUM($J57:DM57)*$F321)/12,0)</f>
        <v>0</v>
      </c>
      <c r="DN321" s="198">
        <f>IFERROR((SUM($J57:DN57)*$F321)/12,0)</f>
        <v>0</v>
      </c>
      <c r="DO321" s="198">
        <f>IFERROR((SUM($J57:DO57)*$F321)/12,0)</f>
        <v>0</v>
      </c>
      <c r="DP321" s="198">
        <f>IFERROR((SUM($J57:DP57)*$F321)/12,0)</f>
        <v>0</v>
      </c>
      <c r="DQ321" s="198">
        <f>IFERROR((SUM($J57:DQ57)*$F321)/12,0)</f>
        <v>0</v>
      </c>
      <c r="DR321" s="198">
        <f>IFERROR((SUM($J57:DR57)*$F321)/12,0)</f>
        <v>0</v>
      </c>
      <c r="DS321" s="198">
        <f>IFERROR((SUM($J57:DS57)*$F321)/12,0)</f>
        <v>0</v>
      </c>
      <c r="DT321" s="198">
        <f>IFERROR((SUM($J57:DT57)*$F321)/12,0)</f>
        <v>0</v>
      </c>
      <c r="DU321" s="198">
        <f>IFERROR((SUM($J57:DU57)*$F321)/12,0)</f>
        <v>0</v>
      </c>
      <c r="DV321" s="198">
        <f>IFERROR((SUM($J57:DV57)*$F321)/12,0)</f>
        <v>0</v>
      </c>
      <c r="DW321" s="198">
        <f>IFERROR((SUM($J57:DW57)*$F321)/12,0)</f>
        <v>0</v>
      </c>
      <c r="DX321" s="198">
        <f>IFERROR((SUM($J57:DX57)*$F321)/12,0)</f>
        <v>0</v>
      </c>
      <c r="DY321" s="198">
        <f>IFERROR((SUM($J57:DY57)*$F321)/12,0)</f>
        <v>0</v>
      </c>
    </row>
    <row r="322" spans="3:129" ht="22" thickTop="1" thickBot="1" x14ac:dyDescent="0.4">
      <c r="C322" s="189">
        <f t="shared" si="392"/>
        <v>0</v>
      </c>
      <c r="D322" s="190" t="str">
        <f t="shared" ref="D322:E322" si="398">+D256</f>
        <v/>
      </c>
      <c r="E322" s="190" t="str">
        <f t="shared" si="398"/>
        <v>Amm.to Immateriale</v>
      </c>
      <c r="F322" s="197">
        <f t="shared" si="351"/>
        <v>0</v>
      </c>
      <c r="J322" s="198">
        <f t="shared" si="341"/>
        <v>0</v>
      </c>
      <c r="K322" s="198">
        <f>IFERROR((SUM($J58:K58)*$F322)/12,0)</f>
        <v>0</v>
      </c>
      <c r="L322" s="198">
        <f>IFERROR((SUM($J58:L58)*$F322)/12,0)</f>
        <v>0</v>
      </c>
      <c r="M322" s="198">
        <f>IFERROR((SUM($J58:M58)*$F322)/12,0)</f>
        <v>0</v>
      </c>
      <c r="N322" s="198">
        <f>IFERROR((SUM($J58:N58)*$F322)/12,0)</f>
        <v>0</v>
      </c>
      <c r="O322" s="198">
        <f>IFERROR((SUM($J58:O58)*$F322)/12,0)</f>
        <v>0</v>
      </c>
      <c r="P322" s="198">
        <f>IFERROR((SUM($J58:P58)*$F322)/12,0)</f>
        <v>0</v>
      </c>
      <c r="Q322" s="198">
        <f>IFERROR((SUM($J58:Q58)*$F322)/12,0)</f>
        <v>0</v>
      </c>
      <c r="R322" s="198">
        <f>IFERROR((SUM($J58:R58)*$F322)/12,0)</f>
        <v>0</v>
      </c>
      <c r="S322" s="198">
        <f>IFERROR((SUM($J58:S58)*$F322)/12,0)</f>
        <v>0</v>
      </c>
      <c r="T322" s="198">
        <f>IFERROR((SUM($J58:T58)*$F322)/12,0)</f>
        <v>0</v>
      </c>
      <c r="U322" s="198">
        <f>IFERROR((SUM($J58:U58)*$F322)/12,0)</f>
        <v>0</v>
      </c>
      <c r="V322" s="198">
        <f>IFERROR((SUM($J58:V58)*$F322)/12,0)</f>
        <v>0</v>
      </c>
      <c r="W322" s="198">
        <f>IFERROR((SUM($J58:W58)*$F322)/12,0)</f>
        <v>0</v>
      </c>
      <c r="X322" s="198">
        <f>IFERROR((SUM($J58:X58)*$F322)/12,0)</f>
        <v>0</v>
      </c>
      <c r="Y322" s="198">
        <f>IFERROR((SUM($J58:Y58)*$F322)/12,0)</f>
        <v>0</v>
      </c>
      <c r="Z322" s="198">
        <f>IFERROR((SUM($J58:Z58)*$F322)/12,0)</f>
        <v>0</v>
      </c>
      <c r="AA322" s="198">
        <f>IFERROR((SUM($J58:AA58)*$F322)/12,0)</f>
        <v>0</v>
      </c>
      <c r="AB322" s="198">
        <f>IFERROR((SUM($J58:AB58)*$F322)/12,0)</f>
        <v>0</v>
      </c>
      <c r="AC322" s="198">
        <f>IFERROR((SUM($J58:AC58)*$F322)/12,0)</f>
        <v>0</v>
      </c>
      <c r="AD322" s="198">
        <f>IFERROR((SUM($J58:AD58)*$F322)/12,0)</f>
        <v>0</v>
      </c>
      <c r="AE322" s="198">
        <f>IFERROR((SUM($J58:AE58)*$F322)/12,0)</f>
        <v>0</v>
      </c>
      <c r="AF322" s="198">
        <f>IFERROR((SUM($J58:AF58)*$F322)/12,0)</f>
        <v>0</v>
      </c>
      <c r="AG322" s="198">
        <f>IFERROR((SUM($J58:AG58)*$F322)/12,0)</f>
        <v>0</v>
      </c>
      <c r="AH322" s="198">
        <f>IFERROR((SUM($J58:AH58)*$F322)/12,0)</f>
        <v>0</v>
      </c>
      <c r="AI322" s="198">
        <f>IFERROR((SUM($J58:AI58)*$F322)/12,0)</f>
        <v>0</v>
      </c>
      <c r="AJ322" s="198">
        <f>IFERROR((SUM($J58:AJ58)*$F322)/12,0)</f>
        <v>0</v>
      </c>
      <c r="AK322" s="198">
        <f>IFERROR((SUM($J58:AK58)*$F322)/12,0)</f>
        <v>0</v>
      </c>
      <c r="AL322" s="198">
        <f>IFERROR((SUM($J58:AL58)*$F322)/12,0)</f>
        <v>0</v>
      </c>
      <c r="AM322" s="198">
        <f>IFERROR((SUM($J58:AM58)*$F322)/12,0)</f>
        <v>0</v>
      </c>
      <c r="AN322" s="198">
        <f>IFERROR((SUM($J58:AN58)*$F322)/12,0)</f>
        <v>0</v>
      </c>
      <c r="AO322" s="198">
        <f>IFERROR((SUM($J58:AO58)*$F322)/12,0)</f>
        <v>0</v>
      </c>
      <c r="AP322" s="198">
        <f>IFERROR((SUM($J58:AP58)*$F322)/12,0)</f>
        <v>0</v>
      </c>
      <c r="AQ322" s="198">
        <f>IFERROR((SUM($J58:AQ58)*$F322)/12,0)</f>
        <v>0</v>
      </c>
      <c r="AR322" s="198">
        <f>IFERROR((SUM($J58:AR58)*$F322)/12,0)</f>
        <v>0</v>
      </c>
      <c r="AS322" s="198">
        <f>IFERROR((SUM($J58:AS58)*$F322)/12,0)</f>
        <v>0</v>
      </c>
      <c r="AT322" s="198">
        <f>IFERROR((SUM($J58:AT58)*$F322)/12,0)</f>
        <v>0</v>
      </c>
      <c r="AU322" s="198">
        <f>IFERROR((SUM($J58:AU58)*$F322)/12,0)</f>
        <v>0</v>
      </c>
      <c r="AV322" s="198">
        <f>IFERROR((SUM($J58:AV58)*$F322)/12,0)</f>
        <v>0</v>
      </c>
      <c r="AW322" s="198">
        <f>IFERROR((SUM($J58:AW58)*$F322)/12,0)</f>
        <v>0</v>
      </c>
      <c r="AX322" s="198">
        <f>IFERROR((SUM($J58:AX58)*$F322)/12,0)</f>
        <v>0</v>
      </c>
      <c r="AY322" s="198">
        <f>IFERROR((SUM($J58:AY58)*$F322)/12,0)</f>
        <v>0</v>
      </c>
      <c r="AZ322" s="198">
        <f>IFERROR((SUM($J58:AZ58)*$F322)/12,0)</f>
        <v>0</v>
      </c>
      <c r="BA322" s="198">
        <f>IFERROR((SUM($J58:BA58)*$F322)/12,0)</f>
        <v>0</v>
      </c>
      <c r="BB322" s="198">
        <f>IFERROR((SUM($J58:BB58)*$F322)/12,0)</f>
        <v>0</v>
      </c>
      <c r="BC322" s="198">
        <f>IFERROR((SUM($J58:BC58)*$F322)/12,0)</f>
        <v>0</v>
      </c>
      <c r="BD322" s="198">
        <f>IFERROR((SUM($J58:BD58)*$F322)/12,0)</f>
        <v>0</v>
      </c>
      <c r="BE322" s="198">
        <f>IFERROR((SUM($J58:BE58)*$F322)/12,0)</f>
        <v>0</v>
      </c>
      <c r="BF322" s="198">
        <f>IFERROR((SUM($J58:BF58)*$F322)/12,0)</f>
        <v>0</v>
      </c>
      <c r="BG322" s="198">
        <f>IFERROR((SUM($J58:BG58)*$F322)/12,0)</f>
        <v>0</v>
      </c>
      <c r="BH322" s="198">
        <f>IFERROR((SUM($J58:BH58)*$F322)/12,0)</f>
        <v>0</v>
      </c>
      <c r="BI322" s="198">
        <f>IFERROR((SUM($J58:BI58)*$F322)/12,0)</f>
        <v>0</v>
      </c>
      <c r="BJ322" s="198">
        <f>IFERROR((SUM($J58:BJ58)*$F322)/12,0)</f>
        <v>0</v>
      </c>
      <c r="BK322" s="198">
        <f>IFERROR((SUM($J58:BK58)*$F322)/12,0)</f>
        <v>0</v>
      </c>
      <c r="BL322" s="198">
        <f>IFERROR((SUM($J58:BL58)*$F322)/12,0)</f>
        <v>0</v>
      </c>
      <c r="BM322" s="198">
        <f>IFERROR((SUM($J58:BM58)*$F322)/12,0)</f>
        <v>0</v>
      </c>
      <c r="BN322" s="198">
        <f>IFERROR((SUM($J58:BN58)*$F322)/12,0)</f>
        <v>0</v>
      </c>
      <c r="BO322" s="198">
        <f>IFERROR((SUM($J58:BO58)*$F322)/12,0)</f>
        <v>0</v>
      </c>
      <c r="BP322" s="198">
        <f>IFERROR((SUM($J58:BP58)*$F322)/12,0)</f>
        <v>0</v>
      </c>
      <c r="BQ322" s="198">
        <f>IFERROR((SUM($J58:BQ58)*$F322)/12,0)</f>
        <v>0</v>
      </c>
      <c r="BR322" s="198">
        <f>IFERROR((SUM($J58:BR58)*$F322)/12,0)</f>
        <v>0</v>
      </c>
      <c r="BS322" s="198">
        <f>IFERROR((SUM($J58:BS58)*$F322)/12,0)</f>
        <v>0</v>
      </c>
      <c r="BT322" s="198">
        <f>IFERROR((SUM($J58:BT58)*$F322)/12,0)</f>
        <v>0</v>
      </c>
      <c r="BU322" s="198">
        <f>IFERROR((SUM($J58:BU58)*$F322)/12,0)</f>
        <v>0</v>
      </c>
      <c r="BV322" s="198">
        <f>IFERROR((SUM($J58:BV58)*$F322)/12,0)</f>
        <v>0</v>
      </c>
      <c r="BW322" s="198">
        <f>IFERROR((SUM($J58:BW58)*$F322)/12,0)</f>
        <v>0</v>
      </c>
      <c r="BX322" s="198">
        <f>IFERROR((SUM($J58:BX58)*$F322)/12,0)</f>
        <v>0</v>
      </c>
      <c r="BY322" s="198">
        <f>IFERROR((SUM($J58:BY58)*$F322)/12,0)</f>
        <v>0</v>
      </c>
      <c r="BZ322" s="198">
        <f>IFERROR((SUM($J58:BZ58)*$F322)/12,0)</f>
        <v>0</v>
      </c>
      <c r="CA322" s="198">
        <f>IFERROR((SUM($J58:CA58)*$F322)/12,0)</f>
        <v>0</v>
      </c>
      <c r="CB322" s="198">
        <f>IFERROR((SUM($J58:CB58)*$F322)/12,0)</f>
        <v>0</v>
      </c>
      <c r="CC322" s="198">
        <f>IFERROR((SUM($J58:CC58)*$F322)/12,0)</f>
        <v>0</v>
      </c>
      <c r="CD322" s="198">
        <f>IFERROR((SUM($J58:CD58)*$F322)/12,0)</f>
        <v>0</v>
      </c>
      <c r="CE322" s="198">
        <f>IFERROR((SUM($J58:CE58)*$F322)/12,0)</f>
        <v>0</v>
      </c>
      <c r="CF322" s="198">
        <f>IFERROR((SUM($J58:CF58)*$F322)/12,0)</f>
        <v>0</v>
      </c>
      <c r="CG322" s="198">
        <f>IFERROR((SUM($J58:CG58)*$F322)/12,0)</f>
        <v>0</v>
      </c>
      <c r="CH322" s="198">
        <f>IFERROR((SUM($J58:CH58)*$F322)/12,0)</f>
        <v>0</v>
      </c>
      <c r="CI322" s="198">
        <f>IFERROR((SUM($J58:CI58)*$F322)/12,0)</f>
        <v>0</v>
      </c>
      <c r="CJ322" s="198">
        <f>IFERROR((SUM($J58:CJ58)*$F322)/12,0)</f>
        <v>0</v>
      </c>
      <c r="CK322" s="198">
        <f>IFERROR((SUM($J58:CK58)*$F322)/12,0)</f>
        <v>0</v>
      </c>
      <c r="CL322" s="198">
        <f>IFERROR((SUM($J58:CL58)*$F322)/12,0)</f>
        <v>0</v>
      </c>
      <c r="CM322" s="198">
        <f>IFERROR((SUM($J58:CM58)*$F322)/12,0)</f>
        <v>0</v>
      </c>
      <c r="CN322" s="198">
        <f>IFERROR((SUM($J58:CN58)*$F322)/12,0)</f>
        <v>0</v>
      </c>
      <c r="CO322" s="198">
        <f>IFERROR((SUM($J58:CO58)*$F322)/12,0)</f>
        <v>0</v>
      </c>
      <c r="CP322" s="198">
        <f>IFERROR((SUM($J58:CP58)*$F322)/12,0)</f>
        <v>0</v>
      </c>
      <c r="CQ322" s="198">
        <f>IFERROR((SUM($J58:CQ58)*$F322)/12,0)</f>
        <v>0</v>
      </c>
      <c r="CR322" s="198">
        <f>IFERROR((SUM($J58:CR58)*$F322)/12,0)</f>
        <v>0</v>
      </c>
      <c r="CS322" s="198">
        <f>IFERROR((SUM($J58:CS58)*$F322)/12,0)</f>
        <v>0</v>
      </c>
      <c r="CT322" s="198">
        <f>IFERROR((SUM($J58:CT58)*$F322)/12,0)</f>
        <v>0</v>
      </c>
      <c r="CU322" s="198">
        <f>IFERROR((SUM($J58:CU58)*$F322)/12,0)</f>
        <v>0</v>
      </c>
      <c r="CV322" s="198">
        <f>IFERROR((SUM($J58:CV58)*$F322)/12,0)</f>
        <v>0</v>
      </c>
      <c r="CW322" s="198">
        <f>IFERROR((SUM($J58:CW58)*$F322)/12,0)</f>
        <v>0</v>
      </c>
      <c r="CX322" s="198">
        <f>IFERROR((SUM($J58:CX58)*$F322)/12,0)</f>
        <v>0</v>
      </c>
      <c r="CY322" s="198">
        <f>IFERROR((SUM($J58:CY58)*$F322)/12,0)</f>
        <v>0</v>
      </c>
      <c r="CZ322" s="198">
        <f>IFERROR((SUM($J58:CZ58)*$F322)/12,0)</f>
        <v>0</v>
      </c>
      <c r="DA322" s="198">
        <f>IFERROR((SUM($J58:DA58)*$F322)/12,0)</f>
        <v>0</v>
      </c>
      <c r="DB322" s="198">
        <f>IFERROR((SUM($J58:DB58)*$F322)/12,0)</f>
        <v>0</v>
      </c>
      <c r="DC322" s="198">
        <f>IFERROR((SUM($J58:DC58)*$F322)/12,0)</f>
        <v>0</v>
      </c>
      <c r="DD322" s="198">
        <f>IFERROR((SUM($J58:DD58)*$F322)/12,0)</f>
        <v>0</v>
      </c>
      <c r="DE322" s="198">
        <f>IFERROR((SUM($J58:DE58)*$F322)/12,0)</f>
        <v>0</v>
      </c>
      <c r="DF322" s="198">
        <f>IFERROR((SUM($J58:DF58)*$F322)/12,0)</f>
        <v>0</v>
      </c>
      <c r="DG322" s="198">
        <f>IFERROR((SUM($J58:DG58)*$F322)/12,0)</f>
        <v>0</v>
      </c>
      <c r="DH322" s="198">
        <f>IFERROR((SUM($J58:DH58)*$F322)/12,0)</f>
        <v>0</v>
      </c>
      <c r="DI322" s="198">
        <f>IFERROR((SUM($J58:DI58)*$F322)/12,0)</f>
        <v>0</v>
      </c>
      <c r="DJ322" s="198">
        <f>IFERROR((SUM($J58:DJ58)*$F322)/12,0)</f>
        <v>0</v>
      </c>
      <c r="DK322" s="198">
        <f>IFERROR((SUM($J58:DK58)*$F322)/12,0)</f>
        <v>0</v>
      </c>
      <c r="DL322" s="198">
        <f>IFERROR((SUM($J58:DL58)*$F322)/12,0)</f>
        <v>0</v>
      </c>
      <c r="DM322" s="198">
        <f>IFERROR((SUM($J58:DM58)*$F322)/12,0)</f>
        <v>0</v>
      </c>
      <c r="DN322" s="198">
        <f>IFERROR((SUM($J58:DN58)*$F322)/12,0)</f>
        <v>0</v>
      </c>
      <c r="DO322" s="198">
        <f>IFERROR((SUM($J58:DO58)*$F322)/12,0)</f>
        <v>0</v>
      </c>
      <c r="DP322" s="198">
        <f>IFERROR((SUM($J58:DP58)*$F322)/12,0)</f>
        <v>0</v>
      </c>
      <c r="DQ322" s="198">
        <f>IFERROR((SUM($J58:DQ58)*$F322)/12,0)</f>
        <v>0</v>
      </c>
      <c r="DR322" s="198">
        <f>IFERROR((SUM($J58:DR58)*$F322)/12,0)</f>
        <v>0</v>
      </c>
      <c r="DS322" s="198">
        <f>IFERROR((SUM($J58:DS58)*$F322)/12,0)</f>
        <v>0</v>
      </c>
      <c r="DT322" s="198">
        <f>IFERROR((SUM($J58:DT58)*$F322)/12,0)</f>
        <v>0</v>
      </c>
      <c r="DU322" s="198">
        <f>IFERROR((SUM($J58:DU58)*$F322)/12,0)</f>
        <v>0</v>
      </c>
      <c r="DV322" s="198">
        <f>IFERROR((SUM($J58:DV58)*$F322)/12,0)</f>
        <v>0</v>
      </c>
      <c r="DW322" s="198">
        <f>IFERROR((SUM($J58:DW58)*$F322)/12,0)</f>
        <v>0</v>
      </c>
      <c r="DX322" s="198">
        <f>IFERROR((SUM($J58:DX58)*$F322)/12,0)</f>
        <v>0</v>
      </c>
      <c r="DY322" s="198">
        <f>IFERROR((SUM($J58:DY58)*$F322)/12,0)</f>
        <v>0</v>
      </c>
    </row>
    <row r="323" spans="3:129" ht="22" thickTop="1" thickBot="1" x14ac:dyDescent="0.4">
      <c r="C323" s="189">
        <f t="shared" si="392"/>
        <v>0</v>
      </c>
      <c r="D323" s="190" t="str">
        <f t="shared" ref="D323:E323" si="399">+D257</f>
        <v/>
      </c>
      <c r="E323" s="190" t="str">
        <f t="shared" si="399"/>
        <v>Amm.to Immateriale</v>
      </c>
      <c r="F323" s="197">
        <f t="shared" si="351"/>
        <v>0</v>
      </c>
      <c r="J323" s="198">
        <f t="shared" si="341"/>
        <v>0</v>
      </c>
      <c r="K323" s="198">
        <f>IFERROR((SUM($J59:K59)*$F323)/12,0)</f>
        <v>0</v>
      </c>
      <c r="L323" s="198">
        <f>IFERROR((SUM($J59:L59)*$F323)/12,0)</f>
        <v>0</v>
      </c>
      <c r="M323" s="198">
        <f>IFERROR((SUM($J59:M59)*$F323)/12,0)</f>
        <v>0</v>
      </c>
      <c r="N323" s="198">
        <f>IFERROR((SUM($J59:N59)*$F323)/12,0)</f>
        <v>0</v>
      </c>
      <c r="O323" s="198">
        <f>IFERROR((SUM($J59:O59)*$F323)/12,0)</f>
        <v>0</v>
      </c>
      <c r="P323" s="198">
        <f>IFERROR((SUM($J59:P59)*$F323)/12,0)</f>
        <v>0</v>
      </c>
      <c r="Q323" s="198">
        <f>IFERROR((SUM($J59:Q59)*$F323)/12,0)</f>
        <v>0</v>
      </c>
      <c r="R323" s="198">
        <f>IFERROR((SUM($J59:R59)*$F323)/12,0)</f>
        <v>0</v>
      </c>
      <c r="S323" s="198">
        <f>IFERROR((SUM($J59:S59)*$F323)/12,0)</f>
        <v>0</v>
      </c>
      <c r="T323" s="198">
        <f>IFERROR((SUM($J59:T59)*$F323)/12,0)</f>
        <v>0</v>
      </c>
      <c r="U323" s="198">
        <f>IFERROR((SUM($J59:U59)*$F323)/12,0)</f>
        <v>0</v>
      </c>
      <c r="V323" s="198">
        <f>IFERROR((SUM($J59:V59)*$F323)/12,0)</f>
        <v>0</v>
      </c>
      <c r="W323" s="198">
        <f>IFERROR((SUM($J59:W59)*$F323)/12,0)</f>
        <v>0</v>
      </c>
      <c r="X323" s="198">
        <f>IFERROR((SUM($J59:X59)*$F323)/12,0)</f>
        <v>0</v>
      </c>
      <c r="Y323" s="198">
        <f>IFERROR((SUM($J59:Y59)*$F323)/12,0)</f>
        <v>0</v>
      </c>
      <c r="Z323" s="198">
        <f>IFERROR((SUM($J59:Z59)*$F323)/12,0)</f>
        <v>0</v>
      </c>
      <c r="AA323" s="198">
        <f>IFERROR((SUM($J59:AA59)*$F323)/12,0)</f>
        <v>0</v>
      </c>
      <c r="AB323" s="198">
        <f>IFERROR((SUM($J59:AB59)*$F323)/12,0)</f>
        <v>0</v>
      </c>
      <c r="AC323" s="198">
        <f>IFERROR((SUM($J59:AC59)*$F323)/12,0)</f>
        <v>0</v>
      </c>
      <c r="AD323" s="198">
        <f>IFERROR((SUM($J59:AD59)*$F323)/12,0)</f>
        <v>0</v>
      </c>
      <c r="AE323" s="198">
        <f>IFERROR((SUM($J59:AE59)*$F323)/12,0)</f>
        <v>0</v>
      </c>
      <c r="AF323" s="198">
        <f>IFERROR((SUM($J59:AF59)*$F323)/12,0)</f>
        <v>0</v>
      </c>
      <c r="AG323" s="198">
        <f>IFERROR((SUM($J59:AG59)*$F323)/12,0)</f>
        <v>0</v>
      </c>
      <c r="AH323" s="198">
        <f>IFERROR((SUM($J59:AH59)*$F323)/12,0)</f>
        <v>0</v>
      </c>
      <c r="AI323" s="198">
        <f>IFERROR((SUM($J59:AI59)*$F323)/12,0)</f>
        <v>0</v>
      </c>
      <c r="AJ323" s="198">
        <f>IFERROR((SUM($J59:AJ59)*$F323)/12,0)</f>
        <v>0</v>
      </c>
      <c r="AK323" s="198">
        <f>IFERROR((SUM($J59:AK59)*$F323)/12,0)</f>
        <v>0</v>
      </c>
      <c r="AL323" s="198">
        <f>IFERROR((SUM($J59:AL59)*$F323)/12,0)</f>
        <v>0</v>
      </c>
      <c r="AM323" s="198">
        <f>IFERROR((SUM($J59:AM59)*$F323)/12,0)</f>
        <v>0</v>
      </c>
      <c r="AN323" s="198">
        <f>IFERROR((SUM($J59:AN59)*$F323)/12,0)</f>
        <v>0</v>
      </c>
      <c r="AO323" s="198">
        <f>IFERROR((SUM($J59:AO59)*$F323)/12,0)</f>
        <v>0</v>
      </c>
      <c r="AP323" s="198">
        <f>IFERROR((SUM($J59:AP59)*$F323)/12,0)</f>
        <v>0</v>
      </c>
      <c r="AQ323" s="198">
        <f>IFERROR((SUM($J59:AQ59)*$F323)/12,0)</f>
        <v>0</v>
      </c>
      <c r="AR323" s="198">
        <f>IFERROR((SUM($J59:AR59)*$F323)/12,0)</f>
        <v>0</v>
      </c>
      <c r="AS323" s="198">
        <f>IFERROR((SUM($J59:AS59)*$F323)/12,0)</f>
        <v>0</v>
      </c>
      <c r="AT323" s="198">
        <f>IFERROR((SUM($J59:AT59)*$F323)/12,0)</f>
        <v>0</v>
      </c>
      <c r="AU323" s="198">
        <f>IFERROR((SUM($J59:AU59)*$F323)/12,0)</f>
        <v>0</v>
      </c>
      <c r="AV323" s="198">
        <f>IFERROR((SUM($J59:AV59)*$F323)/12,0)</f>
        <v>0</v>
      </c>
      <c r="AW323" s="198">
        <f>IFERROR((SUM($J59:AW59)*$F323)/12,0)</f>
        <v>0</v>
      </c>
      <c r="AX323" s="198">
        <f>IFERROR((SUM($J59:AX59)*$F323)/12,0)</f>
        <v>0</v>
      </c>
      <c r="AY323" s="198">
        <f>IFERROR((SUM($J59:AY59)*$F323)/12,0)</f>
        <v>0</v>
      </c>
      <c r="AZ323" s="198">
        <f>IFERROR((SUM($J59:AZ59)*$F323)/12,0)</f>
        <v>0</v>
      </c>
      <c r="BA323" s="198">
        <f>IFERROR((SUM($J59:BA59)*$F323)/12,0)</f>
        <v>0</v>
      </c>
      <c r="BB323" s="198">
        <f>IFERROR((SUM($J59:BB59)*$F323)/12,0)</f>
        <v>0</v>
      </c>
      <c r="BC323" s="198">
        <f>IFERROR((SUM($J59:BC59)*$F323)/12,0)</f>
        <v>0</v>
      </c>
      <c r="BD323" s="198">
        <f>IFERROR((SUM($J59:BD59)*$F323)/12,0)</f>
        <v>0</v>
      </c>
      <c r="BE323" s="198">
        <f>IFERROR((SUM($J59:BE59)*$F323)/12,0)</f>
        <v>0</v>
      </c>
      <c r="BF323" s="198">
        <f>IFERROR((SUM($J59:BF59)*$F323)/12,0)</f>
        <v>0</v>
      </c>
      <c r="BG323" s="198">
        <f>IFERROR((SUM($J59:BG59)*$F323)/12,0)</f>
        <v>0</v>
      </c>
      <c r="BH323" s="198">
        <f>IFERROR((SUM($J59:BH59)*$F323)/12,0)</f>
        <v>0</v>
      </c>
      <c r="BI323" s="198">
        <f>IFERROR((SUM($J59:BI59)*$F323)/12,0)</f>
        <v>0</v>
      </c>
      <c r="BJ323" s="198">
        <f>IFERROR((SUM($J59:BJ59)*$F323)/12,0)</f>
        <v>0</v>
      </c>
      <c r="BK323" s="198">
        <f>IFERROR((SUM($J59:BK59)*$F323)/12,0)</f>
        <v>0</v>
      </c>
      <c r="BL323" s="198">
        <f>IFERROR((SUM($J59:BL59)*$F323)/12,0)</f>
        <v>0</v>
      </c>
      <c r="BM323" s="198">
        <f>IFERROR((SUM($J59:BM59)*$F323)/12,0)</f>
        <v>0</v>
      </c>
      <c r="BN323" s="198">
        <f>IFERROR((SUM($J59:BN59)*$F323)/12,0)</f>
        <v>0</v>
      </c>
      <c r="BO323" s="198">
        <f>IFERROR((SUM($J59:BO59)*$F323)/12,0)</f>
        <v>0</v>
      </c>
      <c r="BP323" s="198">
        <f>IFERROR((SUM($J59:BP59)*$F323)/12,0)</f>
        <v>0</v>
      </c>
      <c r="BQ323" s="198">
        <f>IFERROR((SUM($J59:BQ59)*$F323)/12,0)</f>
        <v>0</v>
      </c>
      <c r="BR323" s="198">
        <f>IFERROR((SUM($J59:BR59)*$F323)/12,0)</f>
        <v>0</v>
      </c>
      <c r="BS323" s="198">
        <f>IFERROR((SUM($J59:BS59)*$F323)/12,0)</f>
        <v>0</v>
      </c>
      <c r="BT323" s="198">
        <f>IFERROR((SUM($J59:BT59)*$F323)/12,0)</f>
        <v>0</v>
      </c>
      <c r="BU323" s="198">
        <f>IFERROR((SUM($J59:BU59)*$F323)/12,0)</f>
        <v>0</v>
      </c>
      <c r="BV323" s="198">
        <f>IFERROR((SUM($J59:BV59)*$F323)/12,0)</f>
        <v>0</v>
      </c>
      <c r="BW323" s="198">
        <f>IFERROR((SUM($J59:BW59)*$F323)/12,0)</f>
        <v>0</v>
      </c>
      <c r="BX323" s="198">
        <f>IFERROR((SUM($J59:BX59)*$F323)/12,0)</f>
        <v>0</v>
      </c>
      <c r="BY323" s="198">
        <f>IFERROR((SUM($J59:BY59)*$F323)/12,0)</f>
        <v>0</v>
      </c>
      <c r="BZ323" s="198">
        <f>IFERROR((SUM($J59:BZ59)*$F323)/12,0)</f>
        <v>0</v>
      </c>
      <c r="CA323" s="198">
        <f>IFERROR((SUM($J59:CA59)*$F323)/12,0)</f>
        <v>0</v>
      </c>
      <c r="CB323" s="198">
        <f>IFERROR((SUM($J59:CB59)*$F323)/12,0)</f>
        <v>0</v>
      </c>
      <c r="CC323" s="198">
        <f>IFERROR((SUM($J59:CC59)*$F323)/12,0)</f>
        <v>0</v>
      </c>
      <c r="CD323" s="198">
        <f>IFERROR((SUM($J59:CD59)*$F323)/12,0)</f>
        <v>0</v>
      </c>
      <c r="CE323" s="198">
        <f>IFERROR((SUM($J59:CE59)*$F323)/12,0)</f>
        <v>0</v>
      </c>
      <c r="CF323" s="198">
        <f>IFERROR((SUM($J59:CF59)*$F323)/12,0)</f>
        <v>0</v>
      </c>
      <c r="CG323" s="198">
        <f>IFERROR((SUM($J59:CG59)*$F323)/12,0)</f>
        <v>0</v>
      </c>
      <c r="CH323" s="198">
        <f>IFERROR((SUM($J59:CH59)*$F323)/12,0)</f>
        <v>0</v>
      </c>
      <c r="CI323" s="198">
        <f>IFERROR((SUM($J59:CI59)*$F323)/12,0)</f>
        <v>0</v>
      </c>
      <c r="CJ323" s="198">
        <f>IFERROR((SUM($J59:CJ59)*$F323)/12,0)</f>
        <v>0</v>
      </c>
      <c r="CK323" s="198">
        <f>IFERROR((SUM($J59:CK59)*$F323)/12,0)</f>
        <v>0</v>
      </c>
      <c r="CL323" s="198">
        <f>IFERROR((SUM($J59:CL59)*$F323)/12,0)</f>
        <v>0</v>
      </c>
      <c r="CM323" s="198">
        <f>IFERROR((SUM($J59:CM59)*$F323)/12,0)</f>
        <v>0</v>
      </c>
      <c r="CN323" s="198">
        <f>IFERROR((SUM($J59:CN59)*$F323)/12,0)</f>
        <v>0</v>
      </c>
      <c r="CO323" s="198">
        <f>IFERROR((SUM($J59:CO59)*$F323)/12,0)</f>
        <v>0</v>
      </c>
      <c r="CP323" s="198">
        <f>IFERROR((SUM($J59:CP59)*$F323)/12,0)</f>
        <v>0</v>
      </c>
      <c r="CQ323" s="198">
        <f>IFERROR((SUM($J59:CQ59)*$F323)/12,0)</f>
        <v>0</v>
      </c>
      <c r="CR323" s="198">
        <f>IFERROR((SUM($J59:CR59)*$F323)/12,0)</f>
        <v>0</v>
      </c>
      <c r="CS323" s="198">
        <f>IFERROR((SUM($J59:CS59)*$F323)/12,0)</f>
        <v>0</v>
      </c>
      <c r="CT323" s="198">
        <f>IFERROR((SUM($J59:CT59)*$F323)/12,0)</f>
        <v>0</v>
      </c>
      <c r="CU323" s="198">
        <f>IFERROR((SUM($J59:CU59)*$F323)/12,0)</f>
        <v>0</v>
      </c>
      <c r="CV323" s="198">
        <f>IFERROR((SUM($J59:CV59)*$F323)/12,0)</f>
        <v>0</v>
      </c>
      <c r="CW323" s="198">
        <f>IFERROR((SUM($J59:CW59)*$F323)/12,0)</f>
        <v>0</v>
      </c>
      <c r="CX323" s="198">
        <f>IFERROR((SUM($J59:CX59)*$F323)/12,0)</f>
        <v>0</v>
      </c>
      <c r="CY323" s="198">
        <f>IFERROR((SUM($J59:CY59)*$F323)/12,0)</f>
        <v>0</v>
      </c>
      <c r="CZ323" s="198">
        <f>IFERROR((SUM($J59:CZ59)*$F323)/12,0)</f>
        <v>0</v>
      </c>
      <c r="DA323" s="198">
        <f>IFERROR((SUM($J59:DA59)*$F323)/12,0)</f>
        <v>0</v>
      </c>
      <c r="DB323" s="198">
        <f>IFERROR((SUM($J59:DB59)*$F323)/12,0)</f>
        <v>0</v>
      </c>
      <c r="DC323" s="198">
        <f>IFERROR((SUM($J59:DC59)*$F323)/12,0)</f>
        <v>0</v>
      </c>
      <c r="DD323" s="198">
        <f>IFERROR((SUM($J59:DD59)*$F323)/12,0)</f>
        <v>0</v>
      </c>
      <c r="DE323" s="198">
        <f>IFERROR((SUM($J59:DE59)*$F323)/12,0)</f>
        <v>0</v>
      </c>
      <c r="DF323" s="198">
        <f>IFERROR((SUM($J59:DF59)*$F323)/12,0)</f>
        <v>0</v>
      </c>
      <c r="DG323" s="198">
        <f>IFERROR((SUM($J59:DG59)*$F323)/12,0)</f>
        <v>0</v>
      </c>
      <c r="DH323" s="198">
        <f>IFERROR((SUM($J59:DH59)*$F323)/12,0)</f>
        <v>0</v>
      </c>
      <c r="DI323" s="198">
        <f>IFERROR((SUM($J59:DI59)*$F323)/12,0)</f>
        <v>0</v>
      </c>
      <c r="DJ323" s="198">
        <f>IFERROR((SUM($J59:DJ59)*$F323)/12,0)</f>
        <v>0</v>
      </c>
      <c r="DK323" s="198">
        <f>IFERROR((SUM($J59:DK59)*$F323)/12,0)</f>
        <v>0</v>
      </c>
      <c r="DL323" s="198">
        <f>IFERROR((SUM($J59:DL59)*$F323)/12,0)</f>
        <v>0</v>
      </c>
      <c r="DM323" s="198">
        <f>IFERROR((SUM($J59:DM59)*$F323)/12,0)</f>
        <v>0</v>
      </c>
      <c r="DN323" s="198">
        <f>IFERROR((SUM($J59:DN59)*$F323)/12,0)</f>
        <v>0</v>
      </c>
      <c r="DO323" s="198">
        <f>IFERROR((SUM($J59:DO59)*$F323)/12,0)</f>
        <v>0</v>
      </c>
      <c r="DP323" s="198">
        <f>IFERROR((SUM($J59:DP59)*$F323)/12,0)</f>
        <v>0</v>
      </c>
      <c r="DQ323" s="198">
        <f>IFERROR((SUM($J59:DQ59)*$F323)/12,0)</f>
        <v>0</v>
      </c>
      <c r="DR323" s="198">
        <f>IFERROR((SUM($J59:DR59)*$F323)/12,0)</f>
        <v>0</v>
      </c>
      <c r="DS323" s="198">
        <f>IFERROR((SUM($J59:DS59)*$F323)/12,0)</f>
        <v>0</v>
      </c>
      <c r="DT323" s="198">
        <f>IFERROR((SUM($J59:DT59)*$F323)/12,0)</f>
        <v>0</v>
      </c>
      <c r="DU323" s="198">
        <f>IFERROR((SUM($J59:DU59)*$F323)/12,0)</f>
        <v>0</v>
      </c>
      <c r="DV323" s="198">
        <f>IFERROR((SUM($J59:DV59)*$F323)/12,0)</f>
        <v>0</v>
      </c>
      <c r="DW323" s="198">
        <f>IFERROR((SUM($J59:DW59)*$F323)/12,0)</f>
        <v>0</v>
      </c>
      <c r="DX323" s="198">
        <f>IFERROR((SUM($J59:DX59)*$F323)/12,0)</f>
        <v>0</v>
      </c>
      <c r="DY323" s="198">
        <f>IFERROR((SUM($J59:DY59)*$F323)/12,0)</f>
        <v>0</v>
      </c>
    </row>
    <row r="324" spans="3:129" ht="22" thickTop="1" thickBot="1" x14ac:dyDescent="0.4">
      <c r="C324" s="189">
        <f t="shared" si="392"/>
        <v>0</v>
      </c>
      <c r="D324" s="190" t="str">
        <f t="shared" ref="D324:E324" si="400">+D258</f>
        <v/>
      </c>
      <c r="E324" s="190" t="str">
        <f t="shared" si="400"/>
        <v>Amm.to Immateriale</v>
      </c>
      <c r="F324" s="197">
        <f t="shared" si="351"/>
        <v>0</v>
      </c>
      <c r="J324" s="198">
        <f t="shared" si="341"/>
        <v>0</v>
      </c>
      <c r="K324" s="198">
        <f>IFERROR((SUM($J60:K60)*$F324)/12,0)</f>
        <v>0</v>
      </c>
      <c r="L324" s="198">
        <f>IFERROR((SUM($J60:L60)*$F324)/12,0)</f>
        <v>0</v>
      </c>
      <c r="M324" s="198">
        <f>IFERROR((SUM($J60:M60)*$F324)/12,0)</f>
        <v>0</v>
      </c>
      <c r="N324" s="198">
        <f>IFERROR((SUM($J60:N60)*$F324)/12,0)</f>
        <v>0</v>
      </c>
      <c r="O324" s="198">
        <f>IFERROR((SUM($J60:O60)*$F324)/12,0)</f>
        <v>0</v>
      </c>
      <c r="P324" s="198">
        <f>IFERROR((SUM($J60:P60)*$F324)/12,0)</f>
        <v>0</v>
      </c>
      <c r="Q324" s="198">
        <f>IFERROR((SUM($J60:Q60)*$F324)/12,0)</f>
        <v>0</v>
      </c>
      <c r="R324" s="198">
        <f>IFERROR((SUM($J60:R60)*$F324)/12,0)</f>
        <v>0</v>
      </c>
      <c r="S324" s="198">
        <f>IFERROR((SUM($J60:S60)*$F324)/12,0)</f>
        <v>0</v>
      </c>
      <c r="T324" s="198">
        <f>IFERROR((SUM($J60:T60)*$F324)/12,0)</f>
        <v>0</v>
      </c>
      <c r="U324" s="198">
        <f>IFERROR((SUM($J60:U60)*$F324)/12,0)</f>
        <v>0</v>
      </c>
      <c r="V324" s="198">
        <f>IFERROR((SUM($J60:V60)*$F324)/12,0)</f>
        <v>0</v>
      </c>
      <c r="W324" s="198">
        <f>IFERROR((SUM($J60:W60)*$F324)/12,0)</f>
        <v>0</v>
      </c>
      <c r="X324" s="198">
        <f>IFERROR((SUM($J60:X60)*$F324)/12,0)</f>
        <v>0</v>
      </c>
      <c r="Y324" s="198">
        <f>IFERROR((SUM($J60:Y60)*$F324)/12,0)</f>
        <v>0</v>
      </c>
      <c r="Z324" s="198">
        <f>IFERROR((SUM($J60:Z60)*$F324)/12,0)</f>
        <v>0</v>
      </c>
      <c r="AA324" s="198">
        <f>IFERROR((SUM($J60:AA60)*$F324)/12,0)</f>
        <v>0</v>
      </c>
      <c r="AB324" s="198">
        <f>IFERROR((SUM($J60:AB60)*$F324)/12,0)</f>
        <v>0</v>
      </c>
      <c r="AC324" s="198">
        <f>IFERROR((SUM($J60:AC60)*$F324)/12,0)</f>
        <v>0</v>
      </c>
      <c r="AD324" s="198">
        <f>IFERROR((SUM($J60:AD60)*$F324)/12,0)</f>
        <v>0</v>
      </c>
      <c r="AE324" s="198">
        <f>IFERROR((SUM($J60:AE60)*$F324)/12,0)</f>
        <v>0</v>
      </c>
      <c r="AF324" s="198">
        <f>IFERROR((SUM($J60:AF60)*$F324)/12,0)</f>
        <v>0</v>
      </c>
      <c r="AG324" s="198">
        <f>IFERROR((SUM($J60:AG60)*$F324)/12,0)</f>
        <v>0</v>
      </c>
      <c r="AH324" s="198">
        <f>IFERROR((SUM($J60:AH60)*$F324)/12,0)</f>
        <v>0</v>
      </c>
      <c r="AI324" s="198">
        <f>IFERROR((SUM($J60:AI60)*$F324)/12,0)</f>
        <v>0</v>
      </c>
      <c r="AJ324" s="198">
        <f>IFERROR((SUM($J60:AJ60)*$F324)/12,0)</f>
        <v>0</v>
      </c>
      <c r="AK324" s="198">
        <f>IFERROR((SUM($J60:AK60)*$F324)/12,0)</f>
        <v>0</v>
      </c>
      <c r="AL324" s="198">
        <f>IFERROR((SUM($J60:AL60)*$F324)/12,0)</f>
        <v>0</v>
      </c>
      <c r="AM324" s="198">
        <f>IFERROR((SUM($J60:AM60)*$F324)/12,0)</f>
        <v>0</v>
      </c>
      <c r="AN324" s="198">
        <f>IFERROR((SUM($J60:AN60)*$F324)/12,0)</f>
        <v>0</v>
      </c>
      <c r="AO324" s="198">
        <f>IFERROR((SUM($J60:AO60)*$F324)/12,0)</f>
        <v>0</v>
      </c>
      <c r="AP324" s="198">
        <f>IFERROR((SUM($J60:AP60)*$F324)/12,0)</f>
        <v>0</v>
      </c>
      <c r="AQ324" s="198">
        <f>IFERROR((SUM($J60:AQ60)*$F324)/12,0)</f>
        <v>0</v>
      </c>
      <c r="AR324" s="198">
        <f>IFERROR((SUM($J60:AR60)*$F324)/12,0)</f>
        <v>0</v>
      </c>
      <c r="AS324" s="198">
        <f>IFERROR((SUM($J60:AS60)*$F324)/12,0)</f>
        <v>0</v>
      </c>
      <c r="AT324" s="198">
        <f>IFERROR((SUM($J60:AT60)*$F324)/12,0)</f>
        <v>0</v>
      </c>
      <c r="AU324" s="198">
        <f>IFERROR((SUM($J60:AU60)*$F324)/12,0)</f>
        <v>0</v>
      </c>
      <c r="AV324" s="198">
        <f>IFERROR((SUM($J60:AV60)*$F324)/12,0)</f>
        <v>0</v>
      </c>
      <c r="AW324" s="198">
        <f>IFERROR((SUM($J60:AW60)*$F324)/12,0)</f>
        <v>0</v>
      </c>
      <c r="AX324" s="198">
        <f>IFERROR((SUM($J60:AX60)*$F324)/12,0)</f>
        <v>0</v>
      </c>
      <c r="AY324" s="198">
        <f>IFERROR((SUM($J60:AY60)*$F324)/12,0)</f>
        <v>0</v>
      </c>
      <c r="AZ324" s="198">
        <f>IFERROR((SUM($J60:AZ60)*$F324)/12,0)</f>
        <v>0</v>
      </c>
      <c r="BA324" s="198">
        <f>IFERROR((SUM($J60:BA60)*$F324)/12,0)</f>
        <v>0</v>
      </c>
      <c r="BB324" s="198">
        <f>IFERROR((SUM($J60:BB60)*$F324)/12,0)</f>
        <v>0</v>
      </c>
      <c r="BC324" s="198">
        <f>IFERROR((SUM($J60:BC60)*$F324)/12,0)</f>
        <v>0</v>
      </c>
      <c r="BD324" s="198">
        <f>IFERROR((SUM($J60:BD60)*$F324)/12,0)</f>
        <v>0</v>
      </c>
      <c r="BE324" s="198">
        <f>IFERROR((SUM($J60:BE60)*$F324)/12,0)</f>
        <v>0</v>
      </c>
      <c r="BF324" s="198">
        <f>IFERROR((SUM($J60:BF60)*$F324)/12,0)</f>
        <v>0</v>
      </c>
      <c r="BG324" s="198">
        <f>IFERROR((SUM($J60:BG60)*$F324)/12,0)</f>
        <v>0</v>
      </c>
      <c r="BH324" s="198">
        <f>IFERROR((SUM($J60:BH60)*$F324)/12,0)</f>
        <v>0</v>
      </c>
      <c r="BI324" s="198">
        <f>IFERROR((SUM($J60:BI60)*$F324)/12,0)</f>
        <v>0</v>
      </c>
      <c r="BJ324" s="198">
        <f>IFERROR((SUM($J60:BJ60)*$F324)/12,0)</f>
        <v>0</v>
      </c>
      <c r="BK324" s="198">
        <f>IFERROR((SUM($J60:BK60)*$F324)/12,0)</f>
        <v>0</v>
      </c>
      <c r="BL324" s="198">
        <f>IFERROR((SUM($J60:BL60)*$F324)/12,0)</f>
        <v>0</v>
      </c>
      <c r="BM324" s="198">
        <f>IFERROR((SUM($J60:BM60)*$F324)/12,0)</f>
        <v>0</v>
      </c>
      <c r="BN324" s="198">
        <f>IFERROR((SUM($J60:BN60)*$F324)/12,0)</f>
        <v>0</v>
      </c>
      <c r="BO324" s="198">
        <f>IFERROR((SUM($J60:BO60)*$F324)/12,0)</f>
        <v>0</v>
      </c>
      <c r="BP324" s="198">
        <f>IFERROR((SUM($J60:BP60)*$F324)/12,0)</f>
        <v>0</v>
      </c>
      <c r="BQ324" s="198">
        <f>IFERROR((SUM($J60:BQ60)*$F324)/12,0)</f>
        <v>0</v>
      </c>
      <c r="BR324" s="198">
        <f>IFERROR((SUM($J60:BR60)*$F324)/12,0)</f>
        <v>0</v>
      </c>
      <c r="BS324" s="198">
        <f>IFERROR((SUM($J60:BS60)*$F324)/12,0)</f>
        <v>0</v>
      </c>
      <c r="BT324" s="198">
        <f>IFERROR((SUM($J60:BT60)*$F324)/12,0)</f>
        <v>0</v>
      </c>
      <c r="BU324" s="198">
        <f>IFERROR((SUM($J60:BU60)*$F324)/12,0)</f>
        <v>0</v>
      </c>
      <c r="BV324" s="198">
        <f>IFERROR((SUM($J60:BV60)*$F324)/12,0)</f>
        <v>0</v>
      </c>
      <c r="BW324" s="198">
        <f>IFERROR((SUM($J60:BW60)*$F324)/12,0)</f>
        <v>0</v>
      </c>
      <c r="BX324" s="198">
        <f>IFERROR((SUM($J60:BX60)*$F324)/12,0)</f>
        <v>0</v>
      </c>
      <c r="BY324" s="198">
        <f>IFERROR((SUM($J60:BY60)*$F324)/12,0)</f>
        <v>0</v>
      </c>
      <c r="BZ324" s="198">
        <f>IFERROR((SUM($J60:BZ60)*$F324)/12,0)</f>
        <v>0</v>
      </c>
      <c r="CA324" s="198">
        <f>IFERROR((SUM($J60:CA60)*$F324)/12,0)</f>
        <v>0</v>
      </c>
      <c r="CB324" s="198">
        <f>IFERROR((SUM($J60:CB60)*$F324)/12,0)</f>
        <v>0</v>
      </c>
      <c r="CC324" s="198">
        <f>IFERROR((SUM($J60:CC60)*$F324)/12,0)</f>
        <v>0</v>
      </c>
      <c r="CD324" s="198">
        <f>IFERROR((SUM($J60:CD60)*$F324)/12,0)</f>
        <v>0</v>
      </c>
      <c r="CE324" s="198">
        <f>IFERROR((SUM($J60:CE60)*$F324)/12,0)</f>
        <v>0</v>
      </c>
      <c r="CF324" s="198">
        <f>IFERROR((SUM($J60:CF60)*$F324)/12,0)</f>
        <v>0</v>
      </c>
      <c r="CG324" s="198">
        <f>IFERROR((SUM($J60:CG60)*$F324)/12,0)</f>
        <v>0</v>
      </c>
      <c r="CH324" s="198">
        <f>IFERROR((SUM($J60:CH60)*$F324)/12,0)</f>
        <v>0</v>
      </c>
      <c r="CI324" s="198">
        <f>IFERROR((SUM($J60:CI60)*$F324)/12,0)</f>
        <v>0</v>
      </c>
      <c r="CJ324" s="198">
        <f>IFERROR((SUM($J60:CJ60)*$F324)/12,0)</f>
        <v>0</v>
      </c>
      <c r="CK324" s="198">
        <f>IFERROR((SUM($J60:CK60)*$F324)/12,0)</f>
        <v>0</v>
      </c>
      <c r="CL324" s="198">
        <f>IFERROR((SUM($J60:CL60)*$F324)/12,0)</f>
        <v>0</v>
      </c>
      <c r="CM324" s="198">
        <f>IFERROR((SUM($J60:CM60)*$F324)/12,0)</f>
        <v>0</v>
      </c>
      <c r="CN324" s="198">
        <f>IFERROR((SUM($J60:CN60)*$F324)/12,0)</f>
        <v>0</v>
      </c>
      <c r="CO324" s="198">
        <f>IFERROR((SUM($J60:CO60)*$F324)/12,0)</f>
        <v>0</v>
      </c>
      <c r="CP324" s="198">
        <f>IFERROR((SUM($J60:CP60)*$F324)/12,0)</f>
        <v>0</v>
      </c>
      <c r="CQ324" s="198">
        <f>IFERROR((SUM($J60:CQ60)*$F324)/12,0)</f>
        <v>0</v>
      </c>
      <c r="CR324" s="198">
        <f>IFERROR((SUM($J60:CR60)*$F324)/12,0)</f>
        <v>0</v>
      </c>
      <c r="CS324" s="198">
        <f>IFERROR((SUM($J60:CS60)*$F324)/12,0)</f>
        <v>0</v>
      </c>
      <c r="CT324" s="198">
        <f>IFERROR((SUM($J60:CT60)*$F324)/12,0)</f>
        <v>0</v>
      </c>
      <c r="CU324" s="198">
        <f>IFERROR((SUM($J60:CU60)*$F324)/12,0)</f>
        <v>0</v>
      </c>
      <c r="CV324" s="198">
        <f>IFERROR((SUM($J60:CV60)*$F324)/12,0)</f>
        <v>0</v>
      </c>
      <c r="CW324" s="198">
        <f>IFERROR((SUM($J60:CW60)*$F324)/12,0)</f>
        <v>0</v>
      </c>
      <c r="CX324" s="198">
        <f>IFERROR((SUM($J60:CX60)*$F324)/12,0)</f>
        <v>0</v>
      </c>
      <c r="CY324" s="198">
        <f>IFERROR((SUM($J60:CY60)*$F324)/12,0)</f>
        <v>0</v>
      </c>
      <c r="CZ324" s="198">
        <f>IFERROR((SUM($J60:CZ60)*$F324)/12,0)</f>
        <v>0</v>
      </c>
      <c r="DA324" s="198">
        <f>IFERROR((SUM($J60:DA60)*$F324)/12,0)</f>
        <v>0</v>
      </c>
      <c r="DB324" s="198">
        <f>IFERROR((SUM($J60:DB60)*$F324)/12,0)</f>
        <v>0</v>
      </c>
      <c r="DC324" s="198">
        <f>IFERROR((SUM($J60:DC60)*$F324)/12,0)</f>
        <v>0</v>
      </c>
      <c r="DD324" s="198">
        <f>IFERROR((SUM($J60:DD60)*$F324)/12,0)</f>
        <v>0</v>
      </c>
      <c r="DE324" s="198">
        <f>IFERROR((SUM($J60:DE60)*$F324)/12,0)</f>
        <v>0</v>
      </c>
      <c r="DF324" s="198">
        <f>IFERROR((SUM($J60:DF60)*$F324)/12,0)</f>
        <v>0</v>
      </c>
      <c r="DG324" s="198">
        <f>IFERROR((SUM($J60:DG60)*$F324)/12,0)</f>
        <v>0</v>
      </c>
      <c r="DH324" s="198">
        <f>IFERROR((SUM($J60:DH60)*$F324)/12,0)</f>
        <v>0</v>
      </c>
      <c r="DI324" s="198">
        <f>IFERROR((SUM($J60:DI60)*$F324)/12,0)</f>
        <v>0</v>
      </c>
      <c r="DJ324" s="198">
        <f>IFERROR((SUM($J60:DJ60)*$F324)/12,0)</f>
        <v>0</v>
      </c>
      <c r="DK324" s="198">
        <f>IFERROR((SUM($J60:DK60)*$F324)/12,0)</f>
        <v>0</v>
      </c>
      <c r="DL324" s="198">
        <f>IFERROR((SUM($J60:DL60)*$F324)/12,0)</f>
        <v>0</v>
      </c>
      <c r="DM324" s="198">
        <f>IFERROR((SUM($J60:DM60)*$F324)/12,0)</f>
        <v>0</v>
      </c>
      <c r="DN324" s="198">
        <f>IFERROR((SUM($J60:DN60)*$F324)/12,0)</f>
        <v>0</v>
      </c>
      <c r="DO324" s="198">
        <f>IFERROR((SUM($J60:DO60)*$F324)/12,0)</f>
        <v>0</v>
      </c>
      <c r="DP324" s="198">
        <f>IFERROR((SUM($J60:DP60)*$F324)/12,0)</f>
        <v>0</v>
      </c>
      <c r="DQ324" s="198">
        <f>IFERROR((SUM($J60:DQ60)*$F324)/12,0)</f>
        <v>0</v>
      </c>
      <c r="DR324" s="198">
        <f>IFERROR((SUM($J60:DR60)*$F324)/12,0)</f>
        <v>0</v>
      </c>
      <c r="DS324" s="198">
        <f>IFERROR((SUM($J60:DS60)*$F324)/12,0)</f>
        <v>0</v>
      </c>
      <c r="DT324" s="198">
        <f>IFERROR((SUM($J60:DT60)*$F324)/12,0)</f>
        <v>0</v>
      </c>
      <c r="DU324" s="198">
        <f>IFERROR((SUM($J60:DU60)*$F324)/12,0)</f>
        <v>0</v>
      </c>
      <c r="DV324" s="198">
        <f>IFERROR((SUM($J60:DV60)*$F324)/12,0)</f>
        <v>0</v>
      </c>
      <c r="DW324" s="198">
        <f>IFERROR((SUM($J60:DW60)*$F324)/12,0)</f>
        <v>0</v>
      </c>
      <c r="DX324" s="198">
        <f>IFERROR((SUM($J60:DX60)*$F324)/12,0)</f>
        <v>0</v>
      </c>
      <c r="DY324" s="198">
        <f>IFERROR((SUM($J60:DY60)*$F324)/12,0)</f>
        <v>0</v>
      </c>
    </row>
    <row r="325" spans="3:129" ht="22" thickTop="1" thickBot="1" x14ac:dyDescent="0.4">
      <c r="C325" s="189">
        <f t="shared" si="392"/>
        <v>0</v>
      </c>
      <c r="D325" s="190" t="str">
        <f t="shared" ref="D325:E325" si="401">+D259</f>
        <v/>
      </c>
      <c r="E325" s="190" t="str">
        <f t="shared" si="401"/>
        <v>Amm.to Immateriale</v>
      </c>
      <c r="F325" s="197">
        <f t="shared" si="351"/>
        <v>0</v>
      </c>
      <c r="J325" s="198">
        <f t="shared" si="341"/>
        <v>0</v>
      </c>
      <c r="K325" s="198">
        <f>IFERROR((SUM($J61:K61)*$F325)/12,0)</f>
        <v>0</v>
      </c>
      <c r="L325" s="198">
        <f>IFERROR((SUM($J61:L61)*$F325)/12,0)</f>
        <v>0</v>
      </c>
      <c r="M325" s="198">
        <f>IFERROR((SUM($J61:M61)*$F325)/12,0)</f>
        <v>0</v>
      </c>
      <c r="N325" s="198">
        <f>IFERROR((SUM($J61:N61)*$F325)/12,0)</f>
        <v>0</v>
      </c>
      <c r="O325" s="198">
        <f>IFERROR((SUM($J61:O61)*$F325)/12,0)</f>
        <v>0</v>
      </c>
      <c r="P325" s="198">
        <f>IFERROR((SUM($J61:P61)*$F325)/12,0)</f>
        <v>0</v>
      </c>
      <c r="Q325" s="198">
        <f>IFERROR((SUM($J61:Q61)*$F325)/12,0)</f>
        <v>0</v>
      </c>
      <c r="R325" s="198">
        <f>IFERROR((SUM($J61:R61)*$F325)/12,0)</f>
        <v>0</v>
      </c>
      <c r="S325" s="198">
        <f>IFERROR((SUM($J61:S61)*$F325)/12,0)</f>
        <v>0</v>
      </c>
      <c r="T325" s="198">
        <f>IFERROR((SUM($J61:T61)*$F325)/12,0)</f>
        <v>0</v>
      </c>
      <c r="U325" s="198">
        <f>IFERROR((SUM($J61:U61)*$F325)/12,0)</f>
        <v>0</v>
      </c>
      <c r="V325" s="198">
        <f>IFERROR((SUM($J61:V61)*$F325)/12,0)</f>
        <v>0</v>
      </c>
      <c r="W325" s="198">
        <f>IFERROR((SUM($J61:W61)*$F325)/12,0)</f>
        <v>0</v>
      </c>
      <c r="X325" s="198">
        <f>IFERROR((SUM($J61:X61)*$F325)/12,0)</f>
        <v>0</v>
      </c>
      <c r="Y325" s="198">
        <f>IFERROR((SUM($J61:Y61)*$F325)/12,0)</f>
        <v>0</v>
      </c>
      <c r="Z325" s="198">
        <f>IFERROR((SUM($J61:Z61)*$F325)/12,0)</f>
        <v>0</v>
      </c>
      <c r="AA325" s="198">
        <f>IFERROR((SUM($J61:AA61)*$F325)/12,0)</f>
        <v>0</v>
      </c>
      <c r="AB325" s="198">
        <f>IFERROR((SUM($J61:AB61)*$F325)/12,0)</f>
        <v>0</v>
      </c>
      <c r="AC325" s="198">
        <f>IFERROR((SUM($J61:AC61)*$F325)/12,0)</f>
        <v>0</v>
      </c>
      <c r="AD325" s="198">
        <f>IFERROR((SUM($J61:AD61)*$F325)/12,0)</f>
        <v>0</v>
      </c>
      <c r="AE325" s="198">
        <f>IFERROR((SUM($J61:AE61)*$F325)/12,0)</f>
        <v>0</v>
      </c>
      <c r="AF325" s="198">
        <f>IFERROR((SUM($J61:AF61)*$F325)/12,0)</f>
        <v>0</v>
      </c>
      <c r="AG325" s="198">
        <f>IFERROR((SUM($J61:AG61)*$F325)/12,0)</f>
        <v>0</v>
      </c>
      <c r="AH325" s="198">
        <f>IFERROR((SUM($J61:AH61)*$F325)/12,0)</f>
        <v>0</v>
      </c>
      <c r="AI325" s="198">
        <f>IFERROR((SUM($J61:AI61)*$F325)/12,0)</f>
        <v>0</v>
      </c>
      <c r="AJ325" s="198">
        <f>IFERROR((SUM($J61:AJ61)*$F325)/12,0)</f>
        <v>0</v>
      </c>
      <c r="AK325" s="198">
        <f>IFERROR((SUM($J61:AK61)*$F325)/12,0)</f>
        <v>0</v>
      </c>
      <c r="AL325" s="198">
        <f>IFERROR((SUM($J61:AL61)*$F325)/12,0)</f>
        <v>0</v>
      </c>
      <c r="AM325" s="198">
        <f>IFERROR((SUM($J61:AM61)*$F325)/12,0)</f>
        <v>0</v>
      </c>
      <c r="AN325" s="198">
        <f>IFERROR((SUM($J61:AN61)*$F325)/12,0)</f>
        <v>0</v>
      </c>
      <c r="AO325" s="198">
        <f>IFERROR((SUM($J61:AO61)*$F325)/12,0)</f>
        <v>0</v>
      </c>
      <c r="AP325" s="198">
        <f>IFERROR((SUM($J61:AP61)*$F325)/12,0)</f>
        <v>0</v>
      </c>
      <c r="AQ325" s="198">
        <f>IFERROR((SUM($J61:AQ61)*$F325)/12,0)</f>
        <v>0</v>
      </c>
      <c r="AR325" s="198">
        <f>IFERROR((SUM($J61:AR61)*$F325)/12,0)</f>
        <v>0</v>
      </c>
      <c r="AS325" s="198">
        <f>IFERROR((SUM($J61:AS61)*$F325)/12,0)</f>
        <v>0</v>
      </c>
      <c r="AT325" s="198">
        <f>IFERROR((SUM($J61:AT61)*$F325)/12,0)</f>
        <v>0</v>
      </c>
      <c r="AU325" s="198">
        <f>IFERROR((SUM($J61:AU61)*$F325)/12,0)</f>
        <v>0</v>
      </c>
      <c r="AV325" s="198">
        <f>IFERROR((SUM($J61:AV61)*$F325)/12,0)</f>
        <v>0</v>
      </c>
      <c r="AW325" s="198">
        <f>IFERROR((SUM($J61:AW61)*$F325)/12,0)</f>
        <v>0</v>
      </c>
      <c r="AX325" s="198">
        <f>IFERROR((SUM($J61:AX61)*$F325)/12,0)</f>
        <v>0</v>
      </c>
      <c r="AY325" s="198">
        <f>IFERROR((SUM($J61:AY61)*$F325)/12,0)</f>
        <v>0</v>
      </c>
      <c r="AZ325" s="198">
        <f>IFERROR((SUM($J61:AZ61)*$F325)/12,0)</f>
        <v>0</v>
      </c>
      <c r="BA325" s="198">
        <f>IFERROR((SUM($J61:BA61)*$F325)/12,0)</f>
        <v>0</v>
      </c>
      <c r="BB325" s="198">
        <f>IFERROR((SUM($J61:BB61)*$F325)/12,0)</f>
        <v>0</v>
      </c>
      <c r="BC325" s="198">
        <f>IFERROR((SUM($J61:BC61)*$F325)/12,0)</f>
        <v>0</v>
      </c>
      <c r="BD325" s="198">
        <f>IFERROR((SUM($J61:BD61)*$F325)/12,0)</f>
        <v>0</v>
      </c>
      <c r="BE325" s="198">
        <f>IFERROR((SUM($J61:BE61)*$F325)/12,0)</f>
        <v>0</v>
      </c>
      <c r="BF325" s="198">
        <f>IFERROR((SUM($J61:BF61)*$F325)/12,0)</f>
        <v>0</v>
      </c>
      <c r="BG325" s="198">
        <f>IFERROR((SUM($J61:BG61)*$F325)/12,0)</f>
        <v>0</v>
      </c>
      <c r="BH325" s="198">
        <f>IFERROR((SUM($J61:BH61)*$F325)/12,0)</f>
        <v>0</v>
      </c>
      <c r="BI325" s="198">
        <f>IFERROR((SUM($J61:BI61)*$F325)/12,0)</f>
        <v>0</v>
      </c>
      <c r="BJ325" s="198">
        <f>IFERROR((SUM($J61:BJ61)*$F325)/12,0)</f>
        <v>0</v>
      </c>
      <c r="BK325" s="198">
        <f>IFERROR((SUM($J61:BK61)*$F325)/12,0)</f>
        <v>0</v>
      </c>
      <c r="BL325" s="198">
        <f>IFERROR((SUM($J61:BL61)*$F325)/12,0)</f>
        <v>0</v>
      </c>
      <c r="BM325" s="198">
        <f>IFERROR((SUM($J61:BM61)*$F325)/12,0)</f>
        <v>0</v>
      </c>
      <c r="BN325" s="198">
        <f>IFERROR((SUM($J61:BN61)*$F325)/12,0)</f>
        <v>0</v>
      </c>
      <c r="BO325" s="198">
        <f>IFERROR((SUM($J61:BO61)*$F325)/12,0)</f>
        <v>0</v>
      </c>
      <c r="BP325" s="198">
        <f>IFERROR((SUM($J61:BP61)*$F325)/12,0)</f>
        <v>0</v>
      </c>
      <c r="BQ325" s="198">
        <f>IFERROR((SUM($J61:BQ61)*$F325)/12,0)</f>
        <v>0</v>
      </c>
      <c r="BR325" s="198">
        <f>IFERROR((SUM($J61:BR61)*$F325)/12,0)</f>
        <v>0</v>
      </c>
      <c r="BS325" s="198">
        <f>IFERROR((SUM($J61:BS61)*$F325)/12,0)</f>
        <v>0</v>
      </c>
      <c r="BT325" s="198">
        <f>IFERROR((SUM($J61:BT61)*$F325)/12,0)</f>
        <v>0</v>
      </c>
      <c r="BU325" s="198">
        <f>IFERROR((SUM($J61:BU61)*$F325)/12,0)</f>
        <v>0</v>
      </c>
      <c r="BV325" s="198">
        <f>IFERROR((SUM($J61:BV61)*$F325)/12,0)</f>
        <v>0</v>
      </c>
      <c r="BW325" s="198">
        <f>IFERROR((SUM($J61:BW61)*$F325)/12,0)</f>
        <v>0</v>
      </c>
      <c r="BX325" s="198">
        <f>IFERROR((SUM($J61:BX61)*$F325)/12,0)</f>
        <v>0</v>
      </c>
      <c r="BY325" s="198">
        <f>IFERROR((SUM($J61:BY61)*$F325)/12,0)</f>
        <v>0</v>
      </c>
      <c r="BZ325" s="198">
        <f>IFERROR((SUM($J61:BZ61)*$F325)/12,0)</f>
        <v>0</v>
      </c>
      <c r="CA325" s="198">
        <f>IFERROR((SUM($J61:CA61)*$F325)/12,0)</f>
        <v>0</v>
      </c>
      <c r="CB325" s="198">
        <f>IFERROR((SUM($J61:CB61)*$F325)/12,0)</f>
        <v>0</v>
      </c>
      <c r="CC325" s="198">
        <f>IFERROR((SUM($J61:CC61)*$F325)/12,0)</f>
        <v>0</v>
      </c>
      <c r="CD325" s="198">
        <f>IFERROR((SUM($J61:CD61)*$F325)/12,0)</f>
        <v>0</v>
      </c>
      <c r="CE325" s="198">
        <f>IFERROR((SUM($J61:CE61)*$F325)/12,0)</f>
        <v>0</v>
      </c>
      <c r="CF325" s="198">
        <f>IFERROR((SUM($J61:CF61)*$F325)/12,0)</f>
        <v>0</v>
      </c>
      <c r="CG325" s="198">
        <f>IFERROR((SUM($J61:CG61)*$F325)/12,0)</f>
        <v>0</v>
      </c>
      <c r="CH325" s="198">
        <f>IFERROR((SUM($J61:CH61)*$F325)/12,0)</f>
        <v>0</v>
      </c>
      <c r="CI325" s="198">
        <f>IFERROR((SUM($J61:CI61)*$F325)/12,0)</f>
        <v>0</v>
      </c>
      <c r="CJ325" s="198">
        <f>IFERROR((SUM($J61:CJ61)*$F325)/12,0)</f>
        <v>0</v>
      </c>
      <c r="CK325" s="198">
        <f>IFERROR((SUM($J61:CK61)*$F325)/12,0)</f>
        <v>0</v>
      </c>
      <c r="CL325" s="198">
        <f>IFERROR((SUM($J61:CL61)*$F325)/12,0)</f>
        <v>0</v>
      </c>
      <c r="CM325" s="198">
        <f>IFERROR((SUM($J61:CM61)*$F325)/12,0)</f>
        <v>0</v>
      </c>
      <c r="CN325" s="198">
        <f>IFERROR((SUM($J61:CN61)*$F325)/12,0)</f>
        <v>0</v>
      </c>
      <c r="CO325" s="198">
        <f>IFERROR((SUM($J61:CO61)*$F325)/12,0)</f>
        <v>0</v>
      </c>
      <c r="CP325" s="198">
        <f>IFERROR((SUM($J61:CP61)*$F325)/12,0)</f>
        <v>0</v>
      </c>
      <c r="CQ325" s="198">
        <f>IFERROR((SUM($J61:CQ61)*$F325)/12,0)</f>
        <v>0</v>
      </c>
      <c r="CR325" s="198">
        <f>IFERROR((SUM($J61:CR61)*$F325)/12,0)</f>
        <v>0</v>
      </c>
      <c r="CS325" s="198">
        <f>IFERROR((SUM($J61:CS61)*$F325)/12,0)</f>
        <v>0</v>
      </c>
      <c r="CT325" s="198">
        <f>IFERROR((SUM($J61:CT61)*$F325)/12,0)</f>
        <v>0</v>
      </c>
      <c r="CU325" s="198">
        <f>IFERROR((SUM($J61:CU61)*$F325)/12,0)</f>
        <v>0</v>
      </c>
      <c r="CV325" s="198">
        <f>IFERROR((SUM($J61:CV61)*$F325)/12,0)</f>
        <v>0</v>
      </c>
      <c r="CW325" s="198">
        <f>IFERROR((SUM($J61:CW61)*$F325)/12,0)</f>
        <v>0</v>
      </c>
      <c r="CX325" s="198">
        <f>IFERROR((SUM($J61:CX61)*$F325)/12,0)</f>
        <v>0</v>
      </c>
      <c r="CY325" s="198">
        <f>IFERROR((SUM($J61:CY61)*$F325)/12,0)</f>
        <v>0</v>
      </c>
      <c r="CZ325" s="198">
        <f>IFERROR((SUM($J61:CZ61)*$F325)/12,0)</f>
        <v>0</v>
      </c>
      <c r="DA325" s="198">
        <f>IFERROR((SUM($J61:DA61)*$F325)/12,0)</f>
        <v>0</v>
      </c>
      <c r="DB325" s="198">
        <f>IFERROR((SUM($J61:DB61)*$F325)/12,0)</f>
        <v>0</v>
      </c>
      <c r="DC325" s="198">
        <f>IFERROR((SUM($J61:DC61)*$F325)/12,0)</f>
        <v>0</v>
      </c>
      <c r="DD325" s="198">
        <f>IFERROR((SUM($J61:DD61)*$F325)/12,0)</f>
        <v>0</v>
      </c>
      <c r="DE325" s="198">
        <f>IFERROR((SUM($J61:DE61)*$F325)/12,0)</f>
        <v>0</v>
      </c>
      <c r="DF325" s="198">
        <f>IFERROR((SUM($J61:DF61)*$F325)/12,0)</f>
        <v>0</v>
      </c>
      <c r="DG325" s="198">
        <f>IFERROR((SUM($J61:DG61)*$F325)/12,0)</f>
        <v>0</v>
      </c>
      <c r="DH325" s="198">
        <f>IFERROR((SUM($J61:DH61)*$F325)/12,0)</f>
        <v>0</v>
      </c>
      <c r="DI325" s="198">
        <f>IFERROR((SUM($J61:DI61)*$F325)/12,0)</f>
        <v>0</v>
      </c>
      <c r="DJ325" s="198">
        <f>IFERROR((SUM($J61:DJ61)*$F325)/12,0)</f>
        <v>0</v>
      </c>
      <c r="DK325" s="198">
        <f>IFERROR((SUM($J61:DK61)*$F325)/12,0)</f>
        <v>0</v>
      </c>
      <c r="DL325" s="198">
        <f>IFERROR((SUM($J61:DL61)*$F325)/12,0)</f>
        <v>0</v>
      </c>
      <c r="DM325" s="198">
        <f>IFERROR((SUM($J61:DM61)*$F325)/12,0)</f>
        <v>0</v>
      </c>
      <c r="DN325" s="198">
        <f>IFERROR((SUM($J61:DN61)*$F325)/12,0)</f>
        <v>0</v>
      </c>
      <c r="DO325" s="198">
        <f>IFERROR((SUM($J61:DO61)*$F325)/12,0)</f>
        <v>0</v>
      </c>
      <c r="DP325" s="198">
        <f>IFERROR((SUM($J61:DP61)*$F325)/12,0)</f>
        <v>0</v>
      </c>
      <c r="DQ325" s="198">
        <f>IFERROR((SUM($J61:DQ61)*$F325)/12,0)</f>
        <v>0</v>
      </c>
      <c r="DR325" s="198">
        <f>IFERROR((SUM($J61:DR61)*$F325)/12,0)</f>
        <v>0</v>
      </c>
      <c r="DS325" s="198">
        <f>IFERROR((SUM($J61:DS61)*$F325)/12,0)</f>
        <v>0</v>
      </c>
      <c r="DT325" s="198">
        <f>IFERROR((SUM($J61:DT61)*$F325)/12,0)</f>
        <v>0</v>
      </c>
      <c r="DU325" s="198">
        <f>IFERROR((SUM($J61:DU61)*$F325)/12,0)</f>
        <v>0</v>
      </c>
      <c r="DV325" s="198">
        <f>IFERROR((SUM($J61:DV61)*$F325)/12,0)</f>
        <v>0</v>
      </c>
      <c r="DW325" s="198">
        <f>IFERROR((SUM($J61:DW61)*$F325)/12,0)</f>
        <v>0</v>
      </c>
      <c r="DX325" s="198">
        <f>IFERROR((SUM($J61:DX61)*$F325)/12,0)</f>
        <v>0</v>
      </c>
      <c r="DY325" s="198">
        <f>IFERROR((SUM($J61:DY61)*$F325)/12,0)</f>
        <v>0</v>
      </c>
    </row>
    <row r="326" spans="3:129" ht="22" thickTop="1" thickBot="1" x14ac:dyDescent="0.4">
      <c r="C326" s="189">
        <f t="shared" si="392"/>
        <v>0</v>
      </c>
      <c r="D326" s="190" t="str">
        <f t="shared" ref="D326:E326" si="402">+D260</f>
        <v/>
      </c>
      <c r="E326" s="190" t="str">
        <f t="shared" si="402"/>
        <v>Amm.to Immateriale</v>
      </c>
      <c r="F326" s="197">
        <f t="shared" si="351"/>
        <v>0</v>
      </c>
      <c r="J326" s="198">
        <f t="shared" si="341"/>
        <v>0</v>
      </c>
      <c r="K326" s="198">
        <f>IFERROR((SUM($J62:K62)*$F326)/12,0)</f>
        <v>0</v>
      </c>
      <c r="L326" s="198">
        <f>IFERROR((SUM($J62:L62)*$F326)/12,0)</f>
        <v>0</v>
      </c>
      <c r="M326" s="198">
        <f>IFERROR((SUM($J62:M62)*$F326)/12,0)</f>
        <v>0</v>
      </c>
      <c r="N326" s="198">
        <f>IFERROR((SUM($J62:N62)*$F326)/12,0)</f>
        <v>0</v>
      </c>
      <c r="O326" s="198">
        <f>IFERROR((SUM($J62:O62)*$F326)/12,0)</f>
        <v>0</v>
      </c>
      <c r="P326" s="198">
        <f>IFERROR((SUM($J62:P62)*$F326)/12,0)</f>
        <v>0</v>
      </c>
      <c r="Q326" s="198">
        <f>IFERROR((SUM($J62:Q62)*$F326)/12,0)</f>
        <v>0</v>
      </c>
      <c r="R326" s="198">
        <f>IFERROR((SUM($J62:R62)*$F326)/12,0)</f>
        <v>0</v>
      </c>
      <c r="S326" s="198">
        <f>IFERROR((SUM($J62:S62)*$F326)/12,0)</f>
        <v>0</v>
      </c>
      <c r="T326" s="198">
        <f>IFERROR((SUM($J62:T62)*$F326)/12,0)</f>
        <v>0</v>
      </c>
      <c r="U326" s="198">
        <f>IFERROR((SUM($J62:U62)*$F326)/12,0)</f>
        <v>0</v>
      </c>
      <c r="V326" s="198">
        <f>IFERROR((SUM($J62:V62)*$F326)/12,0)</f>
        <v>0</v>
      </c>
      <c r="W326" s="198">
        <f>IFERROR((SUM($J62:W62)*$F326)/12,0)</f>
        <v>0</v>
      </c>
      <c r="X326" s="198">
        <f>IFERROR((SUM($J62:X62)*$F326)/12,0)</f>
        <v>0</v>
      </c>
      <c r="Y326" s="198">
        <f>IFERROR((SUM($J62:Y62)*$F326)/12,0)</f>
        <v>0</v>
      </c>
      <c r="Z326" s="198">
        <f>IFERROR((SUM($J62:Z62)*$F326)/12,0)</f>
        <v>0</v>
      </c>
      <c r="AA326" s="198">
        <f>IFERROR((SUM($J62:AA62)*$F326)/12,0)</f>
        <v>0</v>
      </c>
      <c r="AB326" s="198">
        <f>IFERROR((SUM($J62:AB62)*$F326)/12,0)</f>
        <v>0</v>
      </c>
      <c r="AC326" s="198">
        <f>IFERROR((SUM($J62:AC62)*$F326)/12,0)</f>
        <v>0</v>
      </c>
      <c r="AD326" s="198">
        <f>IFERROR((SUM($J62:AD62)*$F326)/12,0)</f>
        <v>0</v>
      </c>
      <c r="AE326" s="198">
        <f>IFERROR((SUM($J62:AE62)*$F326)/12,0)</f>
        <v>0</v>
      </c>
      <c r="AF326" s="198">
        <f>IFERROR((SUM($J62:AF62)*$F326)/12,0)</f>
        <v>0</v>
      </c>
      <c r="AG326" s="198">
        <f>IFERROR((SUM($J62:AG62)*$F326)/12,0)</f>
        <v>0</v>
      </c>
      <c r="AH326" s="198">
        <f>IFERROR((SUM($J62:AH62)*$F326)/12,0)</f>
        <v>0</v>
      </c>
      <c r="AI326" s="198">
        <f>IFERROR((SUM($J62:AI62)*$F326)/12,0)</f>
        <v>0</v>
      </c>
      <c r="AJ326" s="198">
        <f>IFERROR((SUM($J62:AJ62)*$F326)/12,0)</f>
        <v>0</v>
      </c>
      <c r="AK326" s="198">
        <f>IFERROR((SUM($J62:AK62)*$F326)/12,0)</f>
        <v>0</v>
      </c>
      <c r="AL326" s="198">
        <f>IFERROR((SUM($J62:AL62)*$F326)/12,0)</f>
        <v>0</v>
      </c>
      <c r="AM326" s="198">
        <f>IFERROR((SUM($J62:AM62)*$F326)/12,0)</f>
        <v>0</v>
      </c>
      <c r="AN326" s="198">
        <f>IFERROR((SUM($J62:AN62)*$F326)/12,0)</f>
        <v>0</v>
      </c>
      <c r="AO326" s="198">
        <f>IFERROR((SUM($J62:AO62)*$F326)/12,0)</f>
        <v>0</v>
      </c>
      <c r="AP326" s="198">
        <f>IFERROR((SUM($J62:AP62)*$F326)/12,0)</f>
        <v>0</v>
      </c>
      <c r="AQ326" s="198">
        <f>IFERROR((SUM($J62:AQ62)*$F326)/12,0)</f>
        <v>0</v>
      </c>
      <c r="AR326" s="198">
        <f>IFERROR((SUM($J62:AR62)*$F326)/12,0)</f>
        <v>0</v>
      </c>
      <c r="AS326" s="198">
        <f>IFERROR((SUM($J62:AS62)*$F326)/12,0)</f>
        <v>0</v>
      </c>
      <c r="AT326" s="198">
        <f>IFERROR((SUM($J62:AT62)*$F326)/12,0)</f>
        <v>0</v>
      </c>
      <c r="AU326" s="198">
        <f>IFERROR((SUM($J62:AU62)*$F326)/12,0)</f>
        <v>0</v>
      </c>
      <c r="AV326" s="198">
        <f>IFERROR((SUM($J62:AV62)*$F326)/12,0)</f>
        <v>0</v>
      </c>
      <c r="AW326" s="198">
        <f>IFERROR((SUM($J62:AW62)*$F326)/12,0)</f>
        <v>0</v>
      </c>
      <c r="AX326" s="198">
        <f>IFERROR((SUM($J62:AX62)*$F326)/12,0)</f>
        <v>0</v>
      </c>
      <c r="AY326" s="198">
        <f>IFERROR((SUM($J62:AY62)*$F326)/12,0)</f>
        <v>0</v>
      </c>
      <c r="AZ326" s="198">
        <f>IFERROR((SUM($J62:AZ62)*$F326)/12,0)</f>
        <v>0</v>
      </c>
      <c r="BA326" s="198">
        <f>IFERROR((SUM($J62:BA62)*$F326)/12,0)</f>
        <v>0</v>
      </c>
      <c r="BB326" s="198">
        <f>IFERROR((SUM($J62:BB62)*$F326)/12,0)</f>
        <v>0</v>
      </c>
      <c r="BC326" s="198">
        <f>IFERROR((SUM($J62:BC62)*$F326)/12,0)</f>
        <v>0</v>
      </c>
      <c r="BD326" s="198">
        <f>IFERROR((SUM($J62:BD62)*$F326)/12,0)</f>
        <v>0</v>
      </c>
      <c r="BE326" s="198">
        <f>IFERROR((SUM($J62:BE62)*$F326)/12,0)</f>
        <v>0</v>
      </c>
      <c r="BF326" s="198">
        <f>IFERROR((SUM($J62:BF62)*$F326)/12,0)</f>
        <v>0</v>
      </c>
      <c r="BG326" s="198">
        <f>IFERROR((SUM($J62:BG62)*$F326)/12,0)</f>
        <v>0</v>
      </c>
      <c r="BH326" s="198">
        <f>IFERROR((SUM($J62:BH62)*$F326)/12,0)</f>
        <v>0</v>
      </c>
      <c r="BI326" s="198">
        <f>IFERROR((SUM($J62:BI62)*$F326)/12,0)</f>
        <v>0</v>
      </c>
      <c r="BJ326" s="198">
        <f>IFERROR((SUM($J62:BJ62)*$F326)/12,0)</f>
        <v>0</v>
      </c>
      <c r="BK326" s="198">
        <f>IFERROR((SUM($J62:BK62)*$F326)/12,0)</f>
        <v>0</v>
      </c>
      <c r="BL326" s="198">
        <f>IFERROR((SUM($J62:BL62)*$F326)/12,0)</f>
        <v>0</v>
      </c>
      <c r="BM326" s="198">
        <f>IFERROR((SUM($J62:BM62)*$F326)/12,0)</f>
        <v>0</v>
      </c>
      <c r="BN326" s="198">
        <f>IFERROR((SUM($J62:BN62)*$F326)/12,0)</f>
        <v>0</v>
      </c>
      <c r="BO326" s="198">
        <f>IFERROR((SUM($J62:BO62)*$F326)/12,0)</f>
        <v>0</v>
      </c>
      <c r="BP326" s="198">
        <f>IFERROR((SUM($J62:BP62)*$F326)/12,0)</f>
        <v>0</v>
      </c>
      <c r="BQ326" s="198">
        <f>IFERROR((SUM($J62:BQ62)*$F326)/12,0)</f>
        <v>0</v>
      </c>
      <c r="BR326" s="198">
        <f>IFERROR((SUM($J62:BR62)*$F326)/12,0)</f>
        <v>0</v>
      </c>
      <c r="BS326" s="198">
        <f>IFERROR((SUM($J62:BS62)*$F326)/12,0)</f>
        <v>0</v>
      </c>
      <c r="BT326" s="198">
        <f>IFERROR((SUM($J62:BT62)*$F326)/12,0)</f>
        <v>0</v>
      </c>
      <c r="BU326" s="198">
        <f>IFERROR((SUM($J62:BU62)*$F326)/12,0)</f>
        <v>0</v>
      </c>
      <c r="BV326" s="198">
        <f>IFERROR((SUM($J62:BV62)*$F326)/12,0)</f>
        <v>0</v>
      </c>
      <c r="BW326" s="198">
        <f>IFERROR((SUM($J62:BW62)*$F326)/12,0)</f>
        <v>0</v>
      </c>
      <c r="BX326" s="198">
        <f>IFERROR((SUM($J62:BX62)*$F326)/12,0)</f>
        <v>0</v>
      </c>
      <c r="BY326" s="198">
        <f>IFERROR((SUM($J62:BY62)*$F326)/12,0)</f>
        <v>0</v>
      </c>
      <c r="BZ326" s="198">
        <f>IFERROR((SUM($J62:BZ62)*$F326)/12,0)</f>
        <v>0</v>
      </c>
      <c r="CA326" s="198">
        <f>IFERROR((SUM($J62:CA62)*$F326)/12,0)</f>
        <v>0</v>
      </c>
      <c r="CB326" s="198">
        <f>IFERROR((SUM($J62:CB62)*$F326)/12,0)</f>
        <v>0</v>
      </c>
      <c r="CC326" s="198">
        <f>IFERROR((SUM($J62:CC62)*$F326)/12,0)</f>
        <v>0</v>
      </c>
      <c r="CD326" s="198">
        <f>IFERROR((SUM($J62:CD62)*$F326)/12,0)</f>
        <v>0</v>
      </c>
      <c r="CE326" s="198">
        <f>IFERROR((SUM($J62:CE62)*$F326)/12,0)</f>
        <v>0</v>
      </c>
      <c r="CF326" s="198">
        <f>IFERROR((SUM($J62:CF62)*$F326)/12,0)</f>
        <v>0</v>
      </c>
      <c r="CG326" s="198">
        <f>IFERROR((SUM($J62:CG62)*$F326)/12,0)</f>
        <v>0</v>
      </c>
      <c r="CH326" s="198">
        <f>IFERROR((SUM($J62:CH62)*$F326)/12,0)</f>
        <v>0</v>
      </c>
      <c r="CI326" s="198">
        <f>IFERROR((SUM($J62:CI62)*$F326)/12,0)</f>
        <v>0</v>
      </c>
      <c r="CJ326" s="198">
        <f>IFERROR((SUM($J62:CJ62)*$F326)/12,0)</f>
        <v>0</v>
      </c>
      <c r="CK326" s="198">
        <f>IFERROR((SUM($J62:CK62)*$F326)/12,0)</f>
        <v>0</v>
      </c>
      <c r="CL326" s="198">
        <f>IFERROR((SUM($J62:CL62)*$F326)/12,0)</f>
        <v>0</v>
      </c>
      <c r="CM326" s="198">
        <f>IFERROR((SUM($J62:CM62)*$F326)/12,0)</f>
        <v>0</v>
      </c>
      <c r="CN326" s="198">
        <f>IFERROR((SUM($J62:CN62)*$F326)/12,0)</f>
        <v>0</v>
      </c>
      <c r="CO326" s="198">
        <f>IFERROR((SUM($J62:CO62)*$F326)/12,0)</f>
        <v>0</v>
      </c>
      <c r="CP326" s="198">
        <f>IFERROR((SUM($J62:CP62)*$F326)/12,0)</f>
        <v>0</v>
      </c>
      <c r="CQ326" s="198">
        <f>IFERROR((SUM($J62:CQ62)*$F326)/12,0)</f>
        <v>0</v>
      </c>
      <c r="CR326" s="198">
        <f>IFERROR((SUM($J62:CR62)*$F326)/12,0)</f>
        <v>0</v>
      </c>
      <c r="CS326" s="198">
        <f>IFERROR((SUM($J62:CS62)*$F326)/12,0)</f>
        <v>0</v>
      </c>
      <c r="CT326" s="198">
        <f>IFERROR((SUM($J62:CT62)*$F326)/12,0)</f>
        <v>0</v>
      </c>
      <c r="CU326" s="198">
        <f>IFERROR((SUM($J62:CU62)*$F326)/12,0)</f>
        <v>0</v>
      </c>
      <c r="CV326" s="198">
        <f>IFERROR((SUM($J62:CV62)*$F326)/12,0)</f>
        <v>0</v>
      </c>
      <c r="CW326" s="198">
        <f>IFERROR((SUM($J62:CW62)*$F326)/12,0)</f>
        <v>0</v>
      </c>
      <c r="CX326" s="198">
        <f>IFERROR((SUM($J62:CX62)*$F326)/12,0)</f>
        <v>0</v>
      </c>
      <c r="CY326" s="198">
        <f>IFERROR((SUM($J62:CY62)*$F326)/12,0)</f>
        <v>0</v>
      </c>
      <c r="CZ326" s="198">
        <f>IFERROR((SUM($J62:CZ62)*$F326)/12,0)</f>
        <v>0</v>
      </c>
      <c r="DA326" s="198">
        <f>IFERROR((SUM($J62:DA62)*$F326)/12,0)</f>
        <v>0</v>
      </c>
      <c r="DB326" s="198">
        <f>IFERROR((SUM($J62:DB62)*$F326)/12,0)</f>
        <v>0</v>
      </c>
      <c r="DC326" s="198">
        <f>IFERROR((SUM($J62:DC62)*$F326)/12,0)</f>
        <v>0</v>
      </c>
      <c r="DD326" s="198">
        <f>IFERROR((SUM($J62:DD62)*$F326)/12,0)</f>
        <v>0</v>
      </c>
      <c r="DE326" s="198">
        <f>IFERROR((SUM($J62:DE62)*$F326)/12,0)</f>
        <v>0</v>
      </c>
      <c r="DF326" s="198">
        <f>IFERROR((SUM($J62:DF62)*$F326)/12,0)</f>
        <v>0</v>
      </c>
      <c r="DG326" s="198">
        <f>IFERROR((SUM($J62:DG62)*$F326)/12,0)</f>
        <v>0</v>
      </c>
      <c r="DH326" s="198">
        <f>IFERROR((SUM($J62:DH62)*$F326)/12,0)</f>
        <v>0</v>
      </c>
      <c r="DI326" s="198">
        <f>IFERROR((SUM($J62:DI62)*$F326)/12,0)</f>
        <v>0</v>
      </c>
      <c r="DJ326" s="198">
        <f>IFERROR((SUM($J62:DJ62)*$F326)/12,0)</f>
        <v>0</v>
      </c>
      <c r="DK326" s="198">
        <f>IFERROR((SUM($J62:DK62)*$F326)/12,0)</f>
        <v>0</v>
      </c>
      <c r="DL326" s="198">
        <f>IFERROR((SUM($J62:DL62)*$F326)/12,0)</f>
        <v>0</v>
      </c>
      <c r="DM326" s="198">
        <f>IFERROR((SUM($J62:DM62)*$F326)/12,0)</f>
        <v>0</v>
      </c>
      <c r="DN326" s="198">
        <f>IFERROR((SUM($J62:DN62)*$F326)/12,0)</f>
        <v>0</v>
      </c>
      <c r="DO326" s="198">
        <f>IFERROR((SUM($J62:DO62)*$F326)/12,0)</f>
        <v>0</v>
      </c>
      <c r="DP326" s="198">
        <f>IFERROR((SUM($J62:DP62)*$F326)/12,0)</f>
        <v>0</v>
      </c>
      <c r="DQ326" s="198">
        <f>IFERROR((SUM($J62:DQ62)*$F326)/12,0)</f>
        <v>0</v>
      </c>
      <c r="DR326" s="198">
        <f>IFERROR((SUM($J62:DR62)*$F326)/12,0)</f>
        <v>0</v>
      </c>
      <c r="DS326" s="198">
        <f>IFERROR((SUM($J62:DS62)*$F326)/12,0)</f>
        <v>0</v>
      </c>
      <c r="DT326" s="198">
        <f>IFERROR((SUM($J62:DT62)*$F326)/12,0)</f>
        <v>0</v>
      </c>
      <c r="DU326" s="198">
        <f>IFERROR((SUM($J62:DU62)*$F326)/12,0)</f>
        <v>0</v>
      </c>
      <c r="DV326" s="198">
        <f>IFERROR((SUM($J62:DV62)*$F326)/12,0)</f>
        <v>0</v>
      </c>
      <c r="DW326" s="198">
        <f>IFERROR((SUM($J62:DW62)*$F326)/12,0)</f>
        <v>0</v>
      </c>
      <c r="DX326" s="198">
        <f>IFERROR((SUM($J62:DX62)*$F326)/12,0)</f>
        <v>0</v>
      </c>
      <c r="DY326" s="198">
        <f>IFERROR((SUM($J62:DY62)*$F326)/12,0)</f>
        <v>0</v>
      </c>
    </row>
    <row r="327" spans="3:129" ht="22" thickTop="1" thickBot="1" x14ac:dyDescent="0.4">
      <c r="C327" s="189">
        <f t="shared" si="392"/>
        <v>0</v>
      </c>
      <c r="D327" s="190" t="str">
        <f t="shared" ref="D327:E327" si="403">+D261</f>
        <v/>
      </c>
      <c r="E327" s="190" t="str">
        <f t="shared" si="403"/>
        <v>Amm.to Immateriale</v>
      </c>
      <c r="F327" s="197">
        <f t="shared" si="351"/>
        <v>0</v>
      </c>
      <c r="J327" s="198">
        <f t="shared" si="341"/>
        <v>0</v>
      </c>
      <c r="K327" s="198">
        <f>IFERROR((SUM($J63:K63)*$F327)/12,0)</f>
        <v>0</v>
      </c>
      <c r="L327" s="198">
        <f>IFERROR((SUM($J63:L63)*$F327)/12,0)</f>
        <v>0</v>
      </c>
      <c r="M327" s="198">
        <f>IFERROR((SUM($J63:M63)*$F327)/12,0)</f>
        <v>0</v>
      </c>
      <c r="N327" s="198">
        <f>IFERROR((SUM($J63:N63)*$F327)/12,0)</f>
        <v>0</v>
      </c>
      <c r="O327" s="198">
        <f>IFERROR((SUM($J63:O63)*$F327)/12,0)</f>
        <v>0</v>
      </c>
      <c r="P327" s="198">
        <f>IFERROR((SUM($J63:P63)*$F327)/12,0)</f>
        <v>0</v>
      </c>
      <c r="Q327" s="198">
        <f>IFERROR((SUM($J63:Q63)*$F327)/12,0)</f>
        <v>0</v>
      </c>
      <c r="R327" s="198">
        <f>IFERROR((SUM($J63:R63)*$F327)/12,0)</f>
        <v>0</v>
      </c>
      <c r="S327" s="198">
        <f>IFERROR((SUM($J63:S63)*$F327)/12,0)</f>
        <v>0</v>
      </c>
      <c r="T327" s="198">
        <f>IFERROR((SUM($J63:T63)*$F327)/12,0)</f>
        <v>0</v>
      </c>
      <c r="U327" s="198">
        <f>IFERROR((SUM($J63:U63)*$F327)/12,0)</f>
        <v>0</v>
      </c>
      <c r="V327" s="198">
        <f>IFERROR((SUM($J63:V63)*$F327)/12,0)</f>
        <v>0</v>
      </c>
      <c r="W327" s="198">
        <f>IFERROR((SUM($J63:W63)*$F327)/12,0)</f>
        <v>0</v>
      </c>
      <c r="X327" s="198">
        <f>IFERROR((SUM($J63:X63)*$F327)/12,0)</f>
        <v>0</v>
      </c>
      <c r="Y327" s="198">
        <f>IFERROR((SUM($J63:Y63)*$F327)/12,0)</f>
        <v>0</v>
      </c>
      <c r="Z327" s="198">
        <f>IFERROR((SUM($J63:Z63)*$F327)/12,0)</f>
        <v>0</v>
      </c>
      <c r="AA327" s="198">
        <f>IFERROR((SUM($J63:AA63)*$F327)/12,0)</f>
        <v>0</v>
      </c>
      <c r="AB327" s="198">
        <f>IFERROR((SUM($J63:AB63)*$F327)/12,0)</f>
        <v>0</v>
      </c>
      <c r="AC327" s="198">
        <f>IFERROR((SUM($J63:AC63)*$F327)/12,0)</f>
        <v>0</v>
      </c>
      <c r="AD327" s="198">
        <f>IFERROR((SUM($J63:AD63)*$F327)/12,0)</f>
        <v>0</v>
      </c>
      <c r="AE327" s="198">
        <f>IFERROR((SUM($J63:AE63)*$F327)/12,0)</f>
        <v>0</v>
      </c>
      <c r="AF327" s="198">
        <f>IFERROR((SUM($J63:AF63)*$F327)/12,0)</f>
        <v>0</v>
      </c>
      <c r="AG327" s="198">
        <f>IFERROR((SUM($J63:AG63)*$F327)/12,0)</f>
        <v>0</v>
      </c>
      <c r="AH327" s="198">
        <f>IFERROR((SUM($J63:AH63)*$F327)/12,0)</f>
        <v>0</v>
      </c>
      <c r="AI327" s="198">
        <f>IFERROR((SUM($J63:AI63)*$F327)/12,0)</f>
        <v>0</v>
      </c>
      <c r="AJ327" s="198">
        <f>IFERROR((SUM($J63:AJ63)*$F327)/12,0)</f>
        <v>0</v>
      </c>
      <c r="AK327" s="198">
        <f>IFERROR((SUM($J63:AK63)*$F327)/12,0)</f>
        <v>0</v>
      </c>
      <c r="AL327" s="198">
        <f>IFERROR((SUM($J63:AL63)*$F327)/12,0)</f>
        <v>0</v>
      </c>
      <c r="AM327" s="198">
        <f>IFERROR((SUM($J63:AM63)*$F327)/12,0)</f>
        <v>0</v>
      </c>
      <c r="AN327" s="198">
        <f>IFERROR((SUM($J63:AN63)*$F327)/12,0)</f>
        <v>0</v>
      </c>
      <c r="AO327" s="198">
        <f>IFERROR((SUM($J63:AO63)*$F327)/12,0)</f>
        <v>0</v>
      </c>
      <c r="AP327" s="198">
        <f>IFERROR((SUM($J63:AP63)*$F327)/12,0)</f>
        <v>0</v>
      </c>
      <c r="AQ327" s="198">
        <f>IFERROR((SUM($J63:AQ63)*$F327)/12,0)</f>
        <v>0</v>
      </c>
      <c r="AR327" s="198">
        <f>IFERROR((SUM($J63:AR63)*$F327)/12,0)</f>
        <v>0</v>
      </c>
      <c r="AS327" s="198">
        <f>IFERROR((SUM($J63:AS63)*$F327)/12,0)</f>
        <v>0</v>
      </c>
      <c r="AT327" s="198">
        <f>IFERROR((SUM($J63:AT63)*$F327)/12,0)</f>
        <v>0</v>
      </c>
      <c r="AU327" s="198">
        <f>IFERROR((SUM($J63:AU63)*$F327)/12,0)</f>
        <v>0</v>
      </c>
      <c r="AV327" s="198">
        <f>IFERROR((SUM($J63:AV63)*$F327)/12,0)</f>
        <v>0</v>
      </c>
      <c r="AW327" s="198">
        <f>IFERROR((SUM($J63:AW63)*$F327)/12,0)</f>
        <v>0</v>
      </c>
      <c r="AX327" s="198">
        <f>IFERROR((SUM($J63:AX63)*$F327)/12,0)</f>
        <v>0</v>
      </c>
      <c r="AY327" s="198">
        <f>IFERROR((SUM($J63:AY63)*$F327)/12,0)</f>
        <v>0</v>
      </c>
      <c r="AZ327" s="198">
        <f>IFERROR((SUM($J63:AZ63)*$F327)/12,0)</f>
        <v>0</v>
      </c>
      <c r="BA327" s="198">
        <f>IFERROR((SUM($J63:BA63)*$F327)/12,0)</f>
        <v>0</v>
      </c>
      <c r="BB327" s="198">
        <f>IFERROR((SUM($J63:BB63)*$F327)/12,0)</f>
        <v>0</v>
      </c>
      <c r="BC327" s="198">
        <f>IFERROR((SUM($J63:BC63)*$F327)/12,0)</f>
        <v>0</v>
      </c>
      <c r="BD327" s="198">
        <f>IFERROR((SUM($J63:BD63)*$F327)/12,0)</f>
        <v>0</v>
      </c>
      <c r="BE327" s="198">
        <f>IFERROR((SUM($J63:BE63)*$F327)/12,0)</f>
        <v>0</v>
      </c>
      <c r="BF327" s="198">
        <f>IFERROR((SUM($J63:BF63)*$F327)/12,0)</f>
        <v>0</v>
      </c>
      <c r="BG327" s="198">
        <f>IFERROR((SUM($J63:BG63)*$F327)/12,0)</f>
        <v>0</v>
      </c>
      <c r="BH327" s="198">
        <f>IFERROR((SUM($J63:BH63)*$F327)/12,0)</f>
        <v>0</v>
      </c>
      <c r="BI327" s="198">
        <f>IFERROR((SUM($J63:BI63)*$F327)/12,0)</f>
        <v>0</v>
      </c>
      <c r="BJ327" s="198">
        <f>IFERROR((SUM($J63:BJ63)*$F327)/12,0)</f>
        <v>0</v>
      </c>
      <c r="BK327" s="198">
        <f>IFERROR((SUM($J63:BK63)*$F327)/12,0)</f>
        <v>0</v>
      </c>
      <c r="BL327" s="198">
        <f>IFERROR((SUM($J63:BL63)*$F327)/12,0)</f>
        <v>0</v>
      </c>
      <c r="BM327" s="198">
        <f>IFERROR((SUM($J63:BM63)*$F327)/12,0)</f>
        <v>0</v>
      </c>
      <c r="BN327" s="198">
        <f>IFERROR((SUM($J63:BN63)*$F327)/12,0)</f>
        <v>0</v>
      </c>
      <c r="BO327" s="198">
        <f>IFERROR((SUM($J63:BO63)*$F327)/12,0)</f>
        <v>0</v>
      </c>
      <c r="BP327" s="198">
        <f>IFERROR((SUM($J63:BP63)*$F327)/12,0)</f>
        <v>0</v>
      </c>
      <c r="BQ327" s="198">
        <f>IFERROR((SUM($J63:BQ63)*$F327)/12,0)</f>
        <v>0</v>
      </c>
      <c r="BR327" s="198">
        <f>IFERROR((SUM($J63:BR63)*$F327)/12,0)</f>
        <v>0</v>
      </c>
      <c r="BS327" s="198">
        <f>IFERROR((SUM($J63:BS63)*$F327)/12,0)</f>
        <v>0</v>
      </c>
      <c r="BT327" s="198">
        <f>IFERROR((SUM($J63:BT63)*$F327)/12,0)</f>
        <v>0</v>
      </c>
      <c r="BU327" s="198">
        <f>IFERROR((SUM($J63:BU63)*$F327)/12,0)</f>
        <v>0</v>
      </c>
      <c r="BV327" s="198">
        <f>IFERROR((SUM($J63:BV63)*$F327)/12,0)</f>
        <v>0</v>
      </c>
      <c r="BW327" s="198">
        <f>IFERROR((SUM($J63:BW63)*$F327)/12,0)</f>
        <v>0</v>
      </c>
      <c r="BX327" s="198">
        <f>IFERROR((SUM($J63:BX63)*$F327)/12,0)</f>
        <v>0</v>
      </c>
      <c r="BY327" s="198">
        <f>IFERROR((SUM($J63:BY63)*$F327)/12,0)</f>
        <v>0</v>
      </c>
      <c r="BZ327" s="198">
        <f>IFERROR((SUM($J63:BZ63)*$F327)/12,0)</f>
        <v>0</v>
      </c>
      <c r="CA327" s="198">
        <f>IFERROR((SUM($J63:CA63)*$F327)/12,0)</f>
        <v>0</v>
      </c>
      <c r="CB327" s="198">
        <f>IFERROR((SUM($J63:CB63)*$F327)/12,0)</f>
        <v>0</v>
      </c>
      <c r="CC327" s="198">
        <f>IFERROR((SUM($J63:CC63)*$F327)/12,0)</f>
        <v>0</v>
      </c>
      <c r="CD327" s="198">
        <f>IFERROR((SUM($J63:CD63)*$F327)/12,0)</f>
        <v>0</v>
      </c>
      <c r="CE327" s="198">
        <f>IFERROR((SUM($J63:CE63)*$F327)/12,0)</f>
        <v>0</v>
      </c>
      <c r="CF327" s="198">
        <f>IFERROR((SUM($J63:CF63)*$F327)/12,0)</f>
        <v>0</v>
      </c>
      <c r="CG327" s="198">
        <f>IFERROR((SUM($J63:CG63)*$F327)/12,0)</f>
        <v>0</v>
      </c>
      <c r="CH327" s="198">
        <f>IFERROR((SUM($J63:CH63)*$F327)/12,0)</f>
        <v>0</v>
      </c>
      <c r="CI327" s="198">
        <f>IFERROR((SUM($J63:CI63)*$F327)/12,0)</f>
        <v>0</v>
      </c>
      <c r="CJ327" s="198">
        <f>IFERROR((SUM($J63:CJ63)*$F327)/12,0)</f>
        <v>0</v>
      </c>
      <c r="CK327" s="198">
        <f>IFERROR((SUM($J63:CK63)*$F327)/12,0)</f>
        <v>0</v>
      </c>
      <c r="CL327" s="198">
        <f>IFERROR((SUM($J63:CL63)*$F327)/12,0)</f>
        <v>0</v>
      </c>
      <c r="CM327" s="198">
        <f>IFERROR((SUM($J63:CM63)*$F327)/12,0)</f>
        <v>0</v>
      </c>
      <c r="CN327" s="198">
        <f>IFERROR((SUM($J63:CN63)*$F327)/12,0)</f>
        <v>0</v>
      </c>
      <c r="CO327" s="198">
        <f>IFERROR((SUM($J63:CO63)*$F327)/12,0)</f>
        <v>0</v>
      </c>
      <c r="CP327" s="198">
        <f>IFERROR((SUM($J63:CP63)*$F327)/12,0)</f>
        <v>0</v>
      </c>
      <c r="CQ327" s="198">
        <f>IFERROR((SUM($J63:CQ63)*$F327)/12,0)</f>
        <v>0</v>
      </c>
      <c r="CR327" s="198">
        <f>IFERROR((SUM($J63:CR63)*$F327)/12,0)</f>
        <v>0</v>
      </c>
      <c r="CS327" s="198">
        <f>IFERROR((SUM($J63:CS63)*$F327)/12,0)</f>
        <v>0</v>
      </c>
      <c r="CT327" s="198">
        <f>IFERROR((SUM($J63:CT63)*$F327)/12,0)</f>
        <v>0</v>
      </c>
      <c r="CU327" s="198">
        <f>IFERROR((SUM($J63:CU63)*$F327)/12,0)</f>
        <v>0</v>
      </c>
      <c r="CV327" s="198">
        <f>IFERROR((SUM($J63:CV63)*$F327)/12,0)</f>
        <v>0</v>
      </c>
      <c r="CW327" s="198">
        <f>IFERROR((SUM($J63:CW63)*$F327)/12,0)</f>
        <v>0</v>
      </c>
      <c r="CX327" s="198">
        <f>IFERROR((SUM($J63:CX63)*$F327)/12,0)</f>
        <v>0</v>
      </c>
      <c r="CY327" s="198">
        <f>IFERROR((SUM($J63:CY63)*$F327)/12,0)</f>
        <v>0</v>
      </c>
      <c r="CZ327" s="198">
        <f>IFERROR((SUM($J63:CZ63)*$F327)/12,0)</f>
        <v>0</v>
      </c>
      <c r="DA327" s="198">
        <f>IFERROR((SUM($J63:DA63)*$F327)/12,0)</f>
        <v>0</v>
      </c>
      <c r="DB327" s="198">
        <f>IFERROR((SUM($J63:DB63)*$F327)/12,0)</f>
        <v>0</v>
      </c>
      <c r="DC327" s="198">
        <f>IFERROR((SUM($J63:DC63)*$F327)/12,0)</f>
        <v>0</v>
      </c>
      <c r="DD327" s="198">
        <f>IFERROR((SUM($J63:DD63)*$F327)/12,0)</f>
        <v>0</v>
      </c>
      <c r="DE327" s="198">
        <f>IFERROR((SUM($J63:DE63)*$F327)/12,0)</f>
        <v>0</v>
      </c>
      <c r="DF327" s="198">
        <f>IFERROR((SUM($J63:DF63)*$F327)/12,0)</f>
        <v>0</v>
      </c>
      <c r="DG327" s="198">
        <f>IFERROR((SUM($J63:DG63)*$F327)/12,0)</f>
        <v>0</v>
      </c>
      <c r="DH327" s="198">
        <f>IFERROR((SUM($J63:DH63)*$F327)/12,0)</f>
        <v>0</v>
      </c>
      <c r="DI327" s="198">
        <f>IFERROR((SUM($J63:DI63)*$F327)/12,0)</f>
        <v>0</v>
      </c>
      <c r="DJ327" s="198">
        <f>IFERROR((SUM($J63:DJ63)*$F327)/12,0)</f>
        <v>0</v>
      </c>
      <c r="DK327" s="198">
        <f>IFERROR((SUM($J63:DK63)*$F327)/12,0)</f>
        <v>0</v>
      </c>
      <c r="DL327" s="198">
        <f>IFERROR((SUM($J63:DL63)*$F327)/12,0)</f>
        <v>0</v>
      </c>
      <c r="DM327" s="198">
        <f>IFERROR((SUM($J63:DM63)*$F327)/12,0)</f>
        <v>0</v>
      </c>
      <c r="DN327" s="198">
        <f>IFERROR((SUM($J63:DN63)*$F327)/12,0)</f>
        <v>0</v>
      </c>
      <c r="DO327" s="198">
        <f>IFERROR((SUM($J63:DO63)*$F327)/12,0)</f>
        <v>0</v>
      </c>
      <c r="DP327" s="198">
        <f>IFERROR((SUM($J63:DP63)*$F327)/12,0)</f>
        <v>0</v>
      </c>
      <c r="DQ327" s="198">
        <f>IFERROR((SUM($J63:DQ63)*$F327)/12,0)</f>
        <v>0</v>
      </c>
      <c r="DR327" s="198">
        <f>IFERROR((SUM($J63:DR63)*$F327)/12,0)</f>
        <v>0</v>
      </c>
      <c r="DS327" s="198">
        <f>IFERROR((SUM($J63:DS63)*$F327)/12,0)</f>
        <v>0</v>
      </c>
      <c r="DT327" s="198">
        <f>IFERROR((SUM($J63:DT63)*$F327)/12,0)</f>
        <v>0</v>
      </c>
      <c r="DU327" s="198">
        <f>IFERROR((SUM($J63:DU63)*$F327)/12,0)</f>
        <v>0</v>
      </c>
      <c r="DV327" s="198">
        <f>IFERROR((SUM($J63:DV63)*$F327)/12,0)</f>
        <v>0</v>
      </c>
      <c r="DW327" s="198">
        <f>IFERROR((SUM($J63:DW63)*$F327)/12,0)</f>
        <v>0</v>
      </c>
      <c r="DX327" s="198">
        <f>IFERROR((SUM($J63:DX63)*$F327)/12,0)</f>
        <v>0</v>
      </c>
      <c r="DY327" s="198">
        <f>IFERROR((SUM($J63:DY63)*$F327)/12,0)</f>
        <v>0</v>
      </c>
    </row>
    <row r="328" spans="3:129" ht="22" thickTop="1" thickBot="1" x14ac:dyDescent="0.4">
      <c r="C328" s="189">
        <f t="shared" si="392"/>
        <v>0</v>
      </c>
      <c r="D328" s="190" t="str">
        <f t="shared" ref="D328:E328" si="404">+D262</f>
        <v/>
      </c>
      <c r="E328" s="190" t="str">
        <f t="shared" si="404"/>
        <v>Amm.to Immateriale</v>
      </c>
      <c r="F328" s="197">
        <f t="shared" si="351"/>
        <v>0</v>
      </c>
      <c r="J328" s="198">
        <f t="shared" si="341"/>
        <v>0</v>
      </c>
      <c r="K328" s="198">
        <f>IFERROR((SUM($J64:K64)*$F328)/12,0)</f>
        <v>0</v>
      </c>
      <c r="L328" s="198">
        <f>IFERROR((SUM($J64:L64)*$F328)/12,0)</f>
        <v>0</v>
      </c>
      <c r="M328" s="198">
        <f>IFERROR((SUM($J64:M64)*$F328)/12,0)</f>
        <v>0</v>
      </c>
      <c r="N328" s="198">
        <f>IFERROR((SUM($J64:N64)*$F328)/12,0)</f>
        <v>0</v>
      </c>
      <c r="O328" s="198">
        <f>IFERROR((SUM($J64:O64)*$F328)/12,0)</f>
        <v>0</v>
      </c>
      <c r="P328" s="198">
        <f>IFERROR((SUM($J64:P64)*$F328)/12,0)</f>
        <v>0</v>
      </c>
      <c r="Q328" s="198">
        <f>IFERROR((SUM($J64:Q64)*$F328)/12,0)</f>
        <v>0</v>
      </c>
      <c r="R328" s="198">
        <f>IFERROR((SUM($J64:R64)*$F328)/12,0)</f>
        <v>0</v>
      </c>
      <c r="S328" s="198">
        <f>IFERROR((SUM($J64:S64)*$F328)/12,0)</f>
        <v>0</v>
      </c>
      <c r="T328" s="198">
        <f>IFERROR((SUM($J64:T64)*$F328)/12,0)</f>
        <v>0</v>
      </c>
      <c r="U328" s="198">
        <f>IFERROR((SUM($J64:U64)*$F328)/12,0)</f>
        <v>0</v>
      </c>
      <c r="V328" s="198">
        <f>IFERROR((SUM($J64:V64)*$F328)/12,0)</f>
        <v>0</v>
      </c>
      <c r="W328" s="198">
        <f>IFERROR((SUM($J64:W64)*$F328)/12,0)</f>
        <v>0</v>
      </c>
      <c r="X328" s="198">
        <f>IFERROR((SUM($J64:X64)*$F328)/12,0)</f>
        <v>0</v>
      </c>
      <c r="Y328" s="198">
        <f>IFERROR((SUM($J64:Y64)*$F328)/12,0)</f>
        <v>0</v>
      </c>
      <c r="Z328" s="198">
        <f>IFERROR((SUM($J64:Z64)*$F328)/12,0)</f>
        <v>0</v>
      </c>
      <c r="AA328" s="198">
        <f>IFERROR((SUM($J64:AA64)*$F328)/12,0)</f>
        <v>0</v>
      </c>
      <c r="AB328" s="198">
        <f>IFERROR((SUM($J64:AB64)*$F328)/12,0)</f>
        <v>0</v>
      </c>
      <c r="AC328" s="198">
        <f>IFERROR((SUM($J64:AC64)*$F328)/12,0)</f>
        <v>0</v>
      </c>
      <c r="AD328" s="198">
        <f>IFERROR((SUM($J64:AD64)*$F328)/12,0)</f>
        <v>0</v>
      </c>
      <c r="AE328" s="198">
        <f>IFERROR((SUM($J64:AE64)*$F328)/12,0)</f>
        <v>0</v>
      </c>
      <c r="AF328" s="198">
        <f>IFERROR((SUM($J64:AF64)*$F328)/12,0)</f>
        <v>0</v>
      </c>
      <c r="AG328" s="198">
        <f>IFERROR((SUM($J64:AG64)*$F328)/12,0)</f>
        <v>0</v>
      </c>
      <c r="AH328" s="198">
        <f>IFERROR((SUM($J64:AH64)*$F328)/12,0)</f>
        <v>0</v>
      </c>
      <c r="AI328" s="198">
        <f>IFERROR((SUM($J64:AI64)*$F328)/12,0)</f>
        <v>0</v>
      </c>
      <c r="AJ328" s="198">
        <f>IFERROR((SUM($J64:AJ64)*$F328)/12,0)</f>
        <v>0</v>
      </c>
      <c r="AK328" s="198">
        <f>IFERROR((SUM($J64:AK64)*$F328)/12,0)</f>
        <v>0</v>
      </c>
      <c r="AL328" s="198">
        <f>IFERROR((SUM($J64:AL64)*$F328)/12,0)</f>
        <v>0</v>
      </c>
      <c r="AM328" s="198">
        <f>IFERROR((SUM($J64:AM64)*$F328)/12,0)</f>
        <v>0</v>
      </c>
      <c r="AN328" s="198">
        <f>IFERROR((SUM($J64:AN64)*$F328)/12,0)</f>
        <v>0</v>
      </c>
      <c r="AO328" s="198">
        <f>IFERROR((SUM($J64:AO64)*$F328)/12,0)</f>
        <v>0</v>
      </c>
      <c r="AP328" s="198">
        <f>IFERROR((SUM($J64:AP64)*$F328)/12,0)</f>
        <v>0</v>
      </c>
      <c r="AQ328" s="198">
        <f>IFERROR((SUM($J64:AQ64)*$F328)/12,0)</f>
        <v>0</v>
      </c>
      <c r="AR328" s="198">
        <f>IFERROR((SUM($J64:AR64)*$F328)/12,0)</f>
        <v>0</v>
      </c>
      <c r="AS328" s="198">
        <f>IFERROR((SUM($J64:AS64)*$F328)/12,0)</f>
        <v>0</v>
      </c>
      <c r="AT328" s="198">
        <f>IFERROR((SUM($J64:AT64)*$F328)/12,0)</f>
        <v>0</v>
      </c>
      <c r="AU328" s="198">
        <f>IFERROR((SUM($J64:AU64)*$F328)/12,0)</f>
        <v>0</v>
      </c>
      <c r="AV328" s="198">
        <f>IFERROR((SUM($J64:AV64)*$F328)/12,0)</f>
        <v>0</v>
      </c>
      <c r="AW328" s="198">
        <f>IFERROR((SUM($J64:AW64)*$F328)/12,0)</f>
        <v>0</v>
      </c>
      <c r="AX328" s="198">
        <f>IFERROR((SUM($J64:AX64)*$F328)/12,0)</f>
        <v>0</v>
      </c>
      <c r="AY328" s="198">
        <f>IFERROR((SUM($J64:AY64)*$F328)/12,0)</f>
        <v>0</v>
      </c>
      <c r="AZ328" s="198">
        <f>IFERROR((SUM($J64:AZ64)*$F328)/12,0)</f>
        <v>0</v>
      </c>
      <c r="BA328" s="198">
        <f>IFERROR((SUM($J64:BA64)*$F328)/12,0)</f>
        <v>0</v>
      </c>
      <c r="BB328" s="198">
        <f>IFERROR((SUM($J64:BB64)*$F328)/12,0)</f>
        <v>0</v>
      </c>
      <c r="BC328" s="198">
        <f>IFERROR((SUM($J64:BC64)*$F328)/12,0)</f>
        <v>0</v>
      </c>
      <c r="BD328" s="198">
        <f>IFERROR((SUM($J64:BD64)*$F328)/12,0)</f>
        <v>0</v>
      </c>
      <c r="BE328" s="198">
        <f>IFERROR((SUM($J64:BE64)*$F328)/12,0)</f>
        <v>0</v>
      </c>
      <c r="BF328" s="198">
        <f>IFERROR((SUM($J64:BF64)*$F328)/12,0)</f>
        <v>0</v>
      </c>
      <c r="BG328" s="198">
        <f>IFERROR((SUM($J64:BG64)*$F328)/12,0)</f>
        <v>0</v>
      </c>
      <c r="BH328" s="198">
        <f>IFERROR((SUM($J64:BH64)*$F328)/12,0)</f>
        <v>0</v>
      </c>
      <c r="BI328" s="198">
        <f>IFERROR((SUM($J64:BI64)*$F328)/12,0)</f>
        <v>0</v>
      </c>
      <c r="BJ328" s="198">
        <f>IFERROR((SUM($J64:BJ64)*$F328)/12,0)</f>
        <v>0</v>
      </c>
      <c r="BK328" s="198">
        <f>IFERROR((SUM($J64:BK64)*$F328)/12,0)</f>
        <v>0</v>
      </c>
      <c r="BL328" s="198">
        <f>IFERROR((SUM($J64:BL64)*$F328)/12,0)</f>
        <v>0</v>
      </c>
      <c r="BM328" s="198">
        <f>IFERROR((SUM($J64:BM64)*$F328)/12,0)</f>
        <v>0</v>
      </c>
      <c r="BN328" s="198">
        <f>IFERROR((SUM($J64:BN64)*$F328)/12,0)</f>
        <v>0</v>
      </c>
      <c r="BO328" s="198">
        <f>IFERROR((SUM($J64:BO64)*$F328)/12,0)</f>
        <v>0</v>
      </c>
      <c r="BP328" s="198">
        <f>IFERROR((SUM($J64:BP64)*$F328)/12,0)</f>
        <v>0</v>
      </c>
      <c r="BQ328" s="198">
        <f>IFERROR((SUM($J64:BQ64)*$F328)/12,0)</f>
        <v>0</v>
      </c>
      <c r="BR328" s="198">
        <f>IFERROR((SUM($J64:BR64)*$F328)/12,0)</f>
        <v>0</v>
      </c>
      <c r="BS328" s="198">
        <f>IFERROR((SUM($J64:BS64)*$F328)/12,0)</f>
        <v>0</v>
      </c>
      <c r="BT328" s="198">
        <f>IFERROR((SUM($J64:BT64)*$F328)/12,0)</f>
        <v>0</v>
      </c>
      <c r="BU328" s="198">
        <f>IFERROR((SUM($J64:BU64)*$F328)/12,0)</f>
        <v>0</v>
      </c>
      <c r="BV328" s="198">
        <f>IFERROR((SUM($J64:BV64)*$F328)/12,0)</f>
        <v>0</v>
      </c>
      <c r="BW328" s="198">
        <f>IFERROR((SUM($J64:BW64)*$F328)/12,0)</f>
        <v>0</v>
      </c>
      <c r="BX328" s="198">
        <f>IFERROR((SUM($J64:BX64)*$F328)/12,0)</f>
        <v>0</v>
      </c>
      <c r="BY328" s="198">
        <f>IFERROR((SUM($J64:BY64)*$F328)/12,0)</f>
        <v>0</v>
      </c>
      <c r="BZ328" s="198">
        <f>IFERROR((SUM($J64:BZ64)*$F328)/12,0)</f>
        <v>0</v>
      </c>
      <c r="CA328" s="198">
        <f>IFERROR((SUM($J64:CA64)*$F328)/12,0)</f>
        <v>0</v>
      </c>
      <c r="CB328" s="198">
        <f>IFERROR((SUM($J64:CB64)*$F328)/12,0)</f>
        <v>0</v>
      </c>
      <c r="CC328" s="198">
        <f>IFERROR((SUM($J64:CC64)*$F328)/12,0)</f>
        <v>0</v>
      </c>
      <c r="CD328" s="198">
        <f>IFERROR((SUM($J64:CD64)*$F328)/12,0)</f>
        <v>0</v>
      </c>
      <c r="CE328" s="198">
        <f>IFERROR((SUM($J64:CE64)*$F328)/12,0)</f>
        <v>0</v>
      </c>
      <c r="CF328" s="198">
        <f>IFERROR((SUM($J64:CF64)*$F328)/12,0)</f>
        <v>0</v>
      </c>
      <c r="CG328" s="198">
        <f>IFERROR((SUM($J64:CG64)*$F328)/12,0)</f>
        <v>0</v>
      </c>
      <c r="CH328" s="198">
        <f>IFERROR((SUM($J64:CH64)*$F328)/12,0)</f>
        <v>0</v>
      </c>
      <c r="CI328" s="198">
        <f>IFERROR((SUM($J64:CI64)*$F328)/12,0)</f>
        <v>0</v>
      </c>
      <c r="CJ328" s="198">
        <f>IFERROR((SUM($J64:CJ64)*$F328)/12,0)</f>
        <v>0</v>
      </c>
      <c r="CK328" s="198">
        <f>IFERROR((SUM($J64:CK64)*$F328)/12,0)</f>
        <v>0</v>
      </c>
      <c r="CL328" s="198">
        <f>IFERROR((SUM($J64:CL64)*$F328)/12,0)</f>
        <v>0</v>
      </c>
      <c r="CM328" s="198">
        <f>IFERROR((SUM($J64:CM64)*$F328)/12,0)</f>
        <v>0</v>
      </c>
      <c r="CN328" s="198">
        <f>IFERROR((SUM($J64:CN64)*$F328)/12,0)</f>
        <v>0</v>
      </c>
      <c r="CO328" s="198">
        <f>IFERROR((SUM($J64:CO64)*$F328)/12,0)</f>
        <v>0</v>
      </c>
      <c r="CP328" s="198">
        <f>IFERROR((SUM($J64:CP64)*$F328)/12,0)</f>
        <v>0</v>
      </c>
      <c r="CQ328" s="198">
        <f>IFERROR((SUM($J64:CQ64)*$F328)/12,0)</f>
        <v>0</v>
      </c>
      <c r="CR328" s="198">
        <f>IFERROR((SUM($J64:CR64)*$F328)/12,0)</f>
        <v>0</v>
      </c>
      <c r="CS328" s="198">
        <f>IFERROR((SUM($J64:CS64)*$F328)/12,0)</f>
        <v>0</v>
      </c>
      <c r="CT328" s="198">
        <f>IFERROR((SUM($J64:CT64)*$F328)/12,0)</f>
        <v>0</v>
      </c>
      <c r="CU328" s="198">
        <f>IFERROR((SUM($J64:CU64)*$F328)/12,0)</f>
        <v>0</v>
      </c>
      <c r="CV328" s="198">
        <f>IFERROR((SUM($J64:CV64)*$F328)/12,0)</f>
        <v>0</v>
      </c>
      <c r="CW328" s="198">
        <f>IFERROR((SUM($J64:CW64)*$F328)/12,0)</f>
        <v>0</v>
      </c>
      <c r="CX328" s="198">
        <f>IFERROR((SUM($J64:CX64)*$F328)/12,0)</f>
        <v>0</v>
      </c>
      <c r="CY328" s="198">
        <f>IFERROR((SUM($J64:CY64)*$F328)/12,0)</f>
        <v>0</v>
      </c>
      <c r="CZ328" s="198">
        <f>IFERROR((SUM($J64:CZ64)*$F328)/12,0)</f>
        <v>0</v>
      </c>
      <c r="DA328" s="198">
        <f>IFERROR((SUM($J64:DA64)*$F328)/12,0)</f>
        <v>0</v>
      </c>
      <c r="DB328" s="198">
        <f>IFERROR((SUM($J64:DB64)*$F328)/12,0)</f>
        <v>0</v>
      </c>
      <c r="DC328" s="198">
        <f>IFERROR((SUM($J64:DC64)*$F328)/12,0)</f>
        <v>0</v>
      </c>
      <c r="DD328" s="198">
        <f>IFERROR((SUM($J64:DD64)*$F328)/12,0)</f>
        <v>0</v>
      </c>
      <c r="DE328" s="198">
        <f>IFERROR((SUM($J64:DE64)*$F328)/12,0)</f>
        <v>0</v>
      </c>
      <c r="DF328" s="198">
        <f>IFERROR((SUM($J64:DF64)*$F328)/12,0)</f>
        <v>0</v>
      </c>
      <c r="DG328" s="198">
        <f>IFERROR((SUM($J64:DG64)*$F328)/12,0)</f>
        <v>0</v>
      </c>
      <c r="DH328" s="198">
        <f>IFERROR((SUM($J64:DH64)*$F328)/12,0)</f>
        <v>0</v>
      </c>
      <c r="DI328" s="198">
        <f>IFERROR((SUM($J64:DI64)*$F328)/12,0)</f>
        <v>0</v>
      </c>
      <c r="DJ328" s="198">
        <f>IFERROR((SUM($J64:DJ64)*$F328)/12,0)</f>
        <v>0</v>
      </c>
      <c r="DK328" s="198">
        <f>IFERROR((SUM($J64:DK64)*$F328)/12,0)</f>
        <v>0</v>
      </c>
      <c r="DL328" s="198">
        <f>IFERROR((SUM($J64:DL64)*$F328)/12,0)</f>
        <v>0</v>
      </c>
      <c r="DM328" s="198">
        <f>IFERROR((SUM($J64:DM64)*$F328)/12,0)</f>
        <v>0</v>
      </c>
      <c r="DN328" s="198">
        <f>IFERROR((SUM($J64:DN64)*$F328)/12,0)</f>
        <v>0</v>
      </c>
      <c r="DO328" s="198">
        <f>IFERROR((SUM($J64:DO64)*$F328)/12,0)</f>
        <v>0</v>
      </c>
      <c r="DP328" s="198">
        <f>IFERROR((SUM($J64:DP64)*$F328)/12,0)</f>
        <v>0</v>
      </c>
      <c r="DQ328" s="198">
        <f>IFERROR((SUM($J64:DQ64)*$F328)/12,0)</f>
        <v>0</v>
      </c>
      <c r="DR328" s="198">
        <f>IFERROR((SUM($J64:DR64)*$F328)/12,0)</f>
        <v>0</v>
      </c>
      <c r="DS328" s="198">
        <f>IFERROR((SUM($J64:DS64)*$F328)/12,0)</f>
        <v>0</v>
      </c>
      <c r="DT328" s="198">
        <f>IFERROR((SUM($J64:DT64)*$F328)/12,0)</f>
        <v>0</v>
      </c>
      <c r="DU328" s="198">
        <f>IFERROR((SUM($J64:DU64)*$F328)/12,0)</f>
        <v>0</v>
      </c>
      <c r="DV328" s="198">
        <f>IFERROR((SUM($J64:DV64)*$F328)/12,0)</f>
        <v>0</v>
      </c>
      <c r="DW328" s="198">
        <f>IFERROR((SUM($J64:DW64)*$F328)/12,0)</f>
        <v>0</v>
      </c>
      <c r="DX328" s="198">
        <f>IFERROR((SUM($J64:DX64)*$F328)/12,0)</f>
        <v>0</v>
      </c>
      <c r="DY328" s="198">
        <f>IFERROR((SUM($J64:DY64)*$F328)/12,0)</f>
        <v>0</v>
      </c>
    </row>
    <row r="329" spans="3:129" ht="22" thickTop="1" thickBot="1" x14ac:dyDescent="0.4">
      <c r="C329" s="189">
        <f t="shared" si="392"/>
        <v>0</v>
      </c>
      <c r="D329" s="190" t="str">
        <f t="shared" ref="D329:E329" si="405">+D263</f>
        <v/>
      </c>
      <c r="E329" s="190" t="str">
        <f t="shared" si="405"/>
        <v>Amm.to Immateriale</v>
      </c>
      <c r="F329" s="197">
        <f t="shared" si="351"/>
        <v>0</v>
      </c>
      <c r="J329" s="198">
        <f t="shared" si="341"/>
        <v>0</v>
      </c>
      <c r="K329" s="198">
        <f>IFERROR((SUM($J65:K65)*$F329)/12,0)</f>
        <v>0</v>
      </c>
      <c r="L329" s="198">
        <f>IFERROR((SUM($J65:L65)*$F329)/12,0)</f>
        <v>0</v>
      </c>
      <c r="M329" s="198">
        <f>IFERROR((SUM($J65:M65)*$F329)/12,0)</f>
        <v>0</v>
      </c>
      <c r="N329" s="198">
        <f>IFERROR((SUM($J65:N65)*$F329)/12,0)</f>
        <v>0</v>
      </c>
      <c r="O329" s="198">
        <f>IFERROR((SUM($J65:O65)*$F329)/12,0)</f>
        <v>0</v>
      </c>
      <c r="P329" s="198">
        <f>IFERROR((SUM($J65:P65)*$F329)/12,0)</f>
        <v>0</v>
      </c>
      <c r="Q329" s="198">
        <f>IFERROR((SUM($J65:Q65)*$F329)/12,0)</f>
        <v>0</v>
      </c>
      <c r="R329" s="198">
        <f>IFERROR((SUM($J65:R65)*$F329)/12,0)</f>
        <v>0</v>
      </c>
      <c r="S329" s="198">
        <f>IFERROR((SUM($J65:S65)*$F329)/12,0)</f>
        <v>0</v>
      </c>
      <c r="T329" s="198">
        <f>IFERROR((SUM($J65:T65)*$F329)/12,0)</f>
        <v>0</v>
      </c>
      <c r="U329" s="198">
        <f>IFERROR((SUM($J65:U65)*$F329)/12,0)</f>
        <v>0</v>
      </c>
      <c r="V329" s="198">
        <f>IFERROR((SUM($J65:V65)*$F329)/12,0)</f>
        <v>0</v>
      </c>
      <c r="W329" s="198">
        <f>IFERROR((SUM($J65:W65)*$F329)/12,0)</f>
        <v>0</v>
      </c>
      <c r="X329" s="198">
        <f>IFERROR((SUM($J65:X65)*$F329)/12,0)</f>
        <v>0</v>
      </c>
      <c r="Y329" s="198">
        <f>IFERROR((SUM($J65:Y65)*$F329)/12,0)</f>
        <v>0</v>
      </c>
      <c r="Z329" s="198">
        <f>IFERROR((SUM($J65:Z65)*$F329)/12,0)</f>
        <v>0</v>
      </c>
      <c r="AA329" s="198">
        <f>IFERROR((SUM($J65:AA65)*$F329)/12,0)</f>
        <v>0</v>
      </c>
      <c r="AB329" s="198">
        <f>IFERROR((SUM($J65:AB65)*$F329)/12,0)</f>
        <v>0</v>
      </c>
      <c r="AC329" s="198">
        <f>IFERROR((SUM($J65:AC65)*$F329)/12,0)</f>
        <v>0</v>
      </c>
      <c r="AD329" s="198">
        <f>IFERROR((SUM($J65:AD65)*$F329)/12,0)</f>
        <v>0</v>
      </c>
      <c r="AE329" s="198">
        <f>IFERROR((SUM($J65:AE65)*$F329)/12,0)</f>
        <v>0</v>
      </c>
      <c r="AF329" s="198">
        <f>IFERROR((SUM($J65:AF65)*$F329)/12,0)</f>
        <v>0</v>
      </c>
      <c r="AG329" s="198">
        <f>IFERROR((SUM($J65:AG65)*$F329)/12,0)</f>
        <v>0</v>
      </c>
      <c r="AH329" s="198">
        <f>IFERROR((SUM($J65:AH65)*$F329)/12,0)</f>
        <v>0</v>
      </c>
      <c r="AI329" s="198">
        <f>IFERROR((SUM($J65:AI65)*$F329)/12,0)</f>
        <v>0</v>
      </c>
      <c r="AJ329" s="198">
        <f>IFERROR((SUM($J65:AJ65)*$F329)/12,0)</f>
        <v>0</v>
      </c>
      <c r="AK329" s="198">
        <f>IFERROR((SUM($J65:AK65)*$F329)/12,0)</f>
        <v>0</v>
      </c>
      <c r="AL329" s="198">
        <f>IFERROR((SUM($J65:AL65)*$F329)/12,0)</f>
        <v>0</v>
      </c>
      <c r="AM329" s="198">
        <f>IFERROR((SUM($J65:AM65)*$F329)/12,0)</f>
        <v>0</v>
      </c>
      <c r="AN329" s="198">
        <f>IFERROR((SUM($J65:AN65)*$F329)/12,0)</f>
        <v>0</v>
      </c>
      <c r="AO329" s="198">
        <f>IFERROR((SUM($J65:AO65)*$F329)/12,0)</f>
        <v>0</v>
      </c>
      <c r="AP329" s="198">
        <f>IFERROR((SUM($J65:AP65)*$F329)/12,0)</f>
        <v>0</v>
      </c>
      <c r="AQ329" s="198">
        <f>IFERROR((SUM($J65:AQ65)*$F329)/12,0)</f>
        <v>0</v>
      </c>
      <c r="AR329" s="198">
        <f>IFERROR((SUM($J65:AR65)*$F329)/12,0)</f>
        <v>0</v>
      </c>
      <c r="AS329" s="198">
        <f>IFERROR((SUM($J65:AS65)*$F329)/12,0)</f>
        <v>0</v>
      </c>
      <c r="AT329" s="198">
        <f>IFERROR((SUM($J65:AT65)*$F329)/12,0)</f>
        <v>0</v>
      </c>
      <c r="AU329" s="198">
        <f>IFERROR((SUM($J65:AU65)*$F329)/12,0)</f>
        <v>0</v>
      </c>
      <c r="AV329" s="198">
        <f>IFERROR((SUM($J65:AV65)*$F329)/12,0)</f>
        <v>0</v>
      </c>
      <c r="AW329" s="198">
        <f>IFERROR((SUM($J65:AW65)*$F329)/12,0)</f>
        <v>0</v>
      </c>
      <c r="AX329" s="198">
        <f>IFERROR((SUM($J65:AX65)*$F329)/12,0)</f>
        <v>0</v>
      </c>
      <c r="AY329" s="198">
        <f>IFERROR((SUM($J65:AY65)*$F329)/12,0)</f>
        <v>0</v>
      </c>
      <c r="AZ329" s="198">
        <f>IFERROR((SUM($J65:AZ65)*$F329)/12,0)</f>
        <v>0</v>
      </c>
      <c r="BA329" s="198">
        <f>IFERROR((SUM($J65:BA65)*$F329)/12,0)</f>
        <v>0</v>
      </c>
      <c r="BB329" s="198">
        <f>IFERROR((SUM($J65:BB65)*$F329)/12,0)</f>
        <v>0</v>
      </c>
      <c r="BC329" s="198">
        <f>IFERROR((SUM($J65:BC65)*$F329)/12,0)</f>
        <v>0</v>
      </c>
      <c r="BD329" s="198">
        <f>IFERROR((SUM($J65:BD65)*$F329)/12,0)</f>
        <v>0</v>
      </c>
      <c r="BE329" s="198">
        <f>IFERROR((SUM($J65:BE65)*$F329)/12,0)</f>
        <v>0</v>
      </c>
      <c r="BF329" s="198">
        <f>IFERROR((SUM($J65:BF65)*$F329)/12,0)</f>
        <v>0</v>
      </c>
      <c r="BG329" s="198">
        <f>IFERROR((SUM($J65:BG65)*$F329)/12,0)</f>
        <v>0</v>
      </c>
      <c r="BH329" s="198">
        <f>IFERROR((SUM($J65:BH65)*$F329)/12,0)</f>
        <v>0</v>
      </c>
      <c r="BI329" s="198">
        <f>IFERROR((SUM($J65:BI65)*$F329)/12,0)</f>
        <v>0</v>
      </c>
      <c r="BJ329" s="198">
        <f>IFERROR((SUM($J65:BJ65)*$F329)/12,0)</f>
        <v>0</v>
      </c>
      <c r="BK329" s="198">
        <f>IFERROR((SUM($J65:BK65)*$F329)/12,0)</f>
        <v>0</v>
      </c>
      <c r="BL329" s="198">
        <f>IFERROR((SUM($J65:BL65)*$F329)/12,0)</f>
        <v>0</v>
      </c>
      <c r="BM329" s="198">
        <f>IFERROR((SUM($J65:BM65)*$F329)/12,0)</f>
        <v>0</v>
      </c>
      <c r="BN329" s="198">
        <f>IFERROR((SUM($J65:BN65)*$F329)/12,0)</f>
        <v>0</v>
      </c>
      <c r="BO329" s="198">
        <f>IFERROR((SUM($J65:BO65)*$F329)/12,0)</f>
        <v>0</v>
      </c>
      <c r="BP329" s="198">
        <f>IFERROR((SUM($J65:BP65)*$F329)/12,0)</f>
        <v>0</v>
      </c>
      <c r="BQ329" s="198">
        <f>IFERROR((SUM($J65:BQ65)*$F329)/12,0)</f>
        <v>0</v>
      </c>
      <c r="BR329" s="198">
        <f>IFERROR((SUM($J65:BR65)*$F329)/12,0)</f>
        <v>0</v>
      </c>
      <c r="BS329" s="198">
        <f>IFERROR((SUM($J65:BS65)*$F329)/12,0)</f>
        <v>0</v>
      </c>
      <c r="BT329" s="198">
        <f>IFERROR((SUM($J65:BT65)*$F329)/12,0)</f>
        <v>0</v>
      </c>
      <c r="BU329" s="198">
        <f>IFERROR((SUM($J65:BU65)*$F329)/12,0)</f>
        <v>0</v>
      </c>
      <c r="BV329" s="198">
        <f>IFERROR((SUM($J65:BV65)*$F329)/12,0)</f>
        <v>0</v>
      </c>
      <c r="BW329" s="198">
        <f>IFERROR((SUM($J65:BW65)*$F329)/12,0)</f>
        <v>0</v>
      </c>
      <c r="BX329" s="198">
        <f>IFERROR((SUM($J65:BX65)*$F329)/12,0)</f>
        <v>0</v>
      </c>
      <c r="BY329" s="198">
        <f>IFERROR((SUM($J65:BY65)*$F329)/12,0)</f>
        <v>0</v>
      </c>
      <c r="BZ329" s="198">
        <f>IFERROR((SUM($J65:BZ65)*$F329)/12,0)</f>
        <v>0</v>
      </c>
      <c r="CA329" s="198">
        <f>IFERROR((SUM($J65:CA65)*$F329)/12,0)</f>
        <v>0</v>
      </c>
      <c r="CB329" s="198">
        <f>IFERROR((SUM($J65:CB65)*$F329)/12,0)</f>
        <v>0</v>
      </c>
      <c r="CC329" s="198">
        <f>IFERROR((SUM($J65:CC65)*$F329)/12,0)</f>
        <v>0</v>
      </c>
      <c r="CD329" s="198">
        <f>IFERROR((SUM($J65:CD65)*$F329)/12,0)</f>
        <v>0</v>
      </c>
      <c r="CE329" s="198">
        <f>IFERROR((SUM($J65:CE65)*$F329)/12,0)</f>
        <v>0</v>
      </c>
      <c r="CF329" s="198">
        <f>IFERROR((SUM($J65:CF65)*$F329)/12,0)</f>
        <v>0</v>
      </c>
      <c r="CG329" s="198">
        <f>IFERROR((SUM($J65:CG65)*$F329)/12,0)</f>
        <v>0</v>
      </c>
      <c r="CH329" s="198">
        <f>IFERROR((SUM($J65:CH65)*$F329)/12,0)</f>
        <v>0</v>
      </c>
      <c r="CI329" s="198">
        <f>IFERROR((SUM($J65:CI65)*$F329)/12,0)</f>
        <v>0</v>
      </c>
      <c r="CJ329" s="198">
        <f>IFERROR((SUM($J65:CJ65)*$F329)/12,0)</f>
        <v>0</v>
      </c>
      <c r="CK329" s="198">
        <f>IFERROR((SUM($J65:CK65)*$F329)/12,0)</f>
        <v>0</v>
      </c>
      <c r="CL329" s="198">
        <f>IFERROR((SUM($J65:CL65)*$F329)/12,0)</f>
        <v>0</v>
      </c>
      <c r="CM329" s="198">
        <f>IFERROR((SUM($J65:CM65)*$F329)/12,0)</f>
        <v>0</v>
      </c>
      <c r="CN329" s="198">
        <f>IFERROR((SUM($J65:CN65)*$F329)/12,0)</f>
        <v>0</v>
      </c>
      <c r="CO329" s="198">
        <f>IFERROR((SUM($J65:CO65)*$F329)/12,0)</f>
        <v>0</v>
      </c>
      <c r="CP329" s="198">
        <f>IFERROR((SUM($J65:CP65)*$F329)/12,0)</f>
        <v>0</v>
      </c>
      <c r="CQ329" s="198">
        <f>IFERROR((SUM($J65:CQ65)*$F329)/12,0)</f>
        <v>0</v>
      </c>
      <c r="CR329" s="198">
        <f>IFERROR((SUM($J65:CR65)*$F329)/12,0)</f>
        <v>0</v>
      </c>
      <c r="CS329" s="198">
        <f>IFERROR((SUM($J65:CS65)*$F329)/12,0)</f>
        <v>0</v>
      </c>
      <c r="CT329" s="198">
        <f>IFERROR((SUM($J65:CT65)*$F329)/12,0)</f>
        <v>0</v>
      </c>
      <c r="CU329" s="198">
        <f>IFERROR((SUM($J65:CU65)*$F329)/12,0)</f>
        <v>0</v>
      </c>
      <c r="CV329" s="198">
        <f>IFERROR((SUM($J65:CV65)*$F329)/12,0)</f>
        <v>0</v>
      </c>
      <c r="CW329" s="198">
        <f>IFERROR((SUM($J65:CW65)*$F329)/12,0)</f>
        <v>0</v>
      </c>
      <c r="CX329" s="198">
        <f>IFERROR((SUM($J65:CX65)*$F329)/12,0)</f>
        <v>0</v>
      </c>
      <c r="CY329" s="198">
        <f>IFERROR((SUM($J65:CY65)*$F329)/12,0)</f>
        <v>0</v>
      </c>
      <c r="CZ329" s="198">
        <f>IFERROR((SUM($J65:CZ65)*$F329)/12,0)</f>
        <v>0</v>
      </c>
      <c r="DA329" s="198">
        <f>IFERROR((SUM($J65:DA65)*$F329)/12,0)</f>
        <v>0</v>
      </c>
      <c r="DB329" s="198">
        <f>IFERROR((SUM($J65:DB65)*$F329)/12,0)</f>
        <v>0</v>
      </c>
      <c r="DC329" s="198">
        <f>IFERROR((SUM($J65:DC65)*$F329)/12,0)</f>
        <v>0</v>
      </c>
      <c r="DD329" s="198">
        <f>IFERROR((SUM($J65:DD65)*$F329)/12,0)</f>
        <v>0</v>
      </c>
      <c r="DE329" s="198">
        <f>IFERROR((SUM($J65:DE65)*$F329)/12,0)</f>
        <v>0</v>
      </c>
      <c r="DF329" s="198">
        <f>IFERROR((SUM($J65:DF65)*$F329)/12,0)</f>
        <v>0</v>
      </c>
      <c r="DG329" s="198">
        <f>IFERROR((SUM($J65:DG65)*$F329)/12,0)</f>
        <v>0</v>
      </c>
      <c r="DH329" s="198">
        <f>IFERROR((SUM($J65:DH65)*$F329)/12,0)</f>
        <v>0</v>
      </c>
      <c r="DI329" s="198">
        <f>IFERROR((SUM($J65:DI65)*$F329)/12,0)</f>
        <v>0</v>
      </c>
      <c r="DJ329" s="198">
        <f>IFERROR((SUM($J65:DJ65)*$F329)/12,0)</f>
        <v>0</v>
      </c>
      <c r="DK329" s="198">
        <f>IFERROR((SUM($J65:DK65)*$F329)/12,0)</f>
        <v>0</v>
      </c>
      <c r="DL329" s="198">
        <f>IFERROR((SUM($J65:DL65)*$F329)/12,0)</f>
        <v>0</v>
      </c>
      <c r="DM329" s="198">
        <f>IFERROR((SUM($J65:DM65)*$F329)/12,0)</f>
        <v>0</v>
      </c>
      <c r="DN329" s="198">
        <f>IFERROR((SUM($J65:DN65)*$F329)/12,0)</f>
        <v>0</v>
      </c>
      <c r="DO329" s="198">
        <f>IFERROR((SUM($J65:DO65)*$F329)/12,0)</f>
        <v>0</v>
      </c>
      <c r="DP329" s="198">
        <f>IFERROR((SUM($J65:DP65)*$F329)/12,0)</f>
        <v>0</v>
      </c>
      <c r="DQ329" s="198">
        <f>IFERROR((SUM($J65:DQ65)*$F329)/12,0)</f>
        <v>0</v>
      </c>
      <c r="DR329" s="198">
        <f>IFERROR((SUM($J65:DR65)*$F329)/12,0)</f>
        <v>0</v>
      </c>
      <c r="DS329" s="198">
        <f>IFERROR((SUM($J65:DS65)*$F329)/12,0)</f>
        <v>0</v>
      </c>
      <c r="DT329" s="198">
        <f>IFERROR((SUM($J65:DT65)*$F329)/12,0)</f>
        <v>0</v>
      </c>
      <c r="DU329" s="198">
        <f>IFERROR((SUM($J65:DU65)*$F329)/12,0)</f>
        <v>0</v>
      </c>
      <c r="DV329" s="198">
        <f>IFERROR((SUM($J65:DV65)*$F329)/12,0)</f>
        <v>0</v>
      </c>
      <c r="DW329" s="198">
        <f>IFERROR((SUM($J65:DW65)*$F329)/12,0)</f>
        <v>0</v>
      </c>
      <c r="DX329" s="198">
        <f>IFERROR((SUM($J65:DX65)*$F329)/12,0)</f>
        <v>0</v>
      </c>
      <c r="DY329" s="198">
        <f>IFERROR((SUM($J65:DY65)*$F329)/12,0)</f>
        <v>0</v>
      </c>
    </row>
    <row r="330" spans="3:129" ht="22" thickTop="1" thickBot="1" x14ac:dyDescent="0.4">
      <c r="C330" s="189">
        <f t="shared" si="392"/>
        <v>0</v>
      </c>
      <c r="D330" s="190" t="str">
        <f t="shared" ref="D330:E330" si="406">+D264</f>
        <v/>
      </c>
      <c r="E330" s="190" t="str">
        <f t="shared" si="406"/>
        <v>Amm.to Immateriale</v>
      </c>
      <c r="F330" s="197">
        <f t="shared" si="351"/>
        <v>0</v>
      </c>
      <c r="J330" s="198">
        <f t="shared" si="341"/>
        <v>0</v>
      </c>
      <c r="K330" s="198">
        <f>IFERROR((SUM($J66:K66)*$F330)/12,0)</f>
        <v>0</v>
      </c>
      <c r="L330" s="198">
        <f>IFERROR((SUM($J66:L66)*$F330)/12,0)</f>
        <v>0</v>
      </c>
      <c r="M330" s="198">
        <f>IFERROR((SUM($J66:M66)*$F330)/12,0)</f>
        <v>0</v>
      </c>
      <c r="N330" s="198">
        <f>IFERROR((SUM($J66:N66)*$F330)/12,0)</f>
        <v>0</v>
      </c>
      <c r="O330" s="198">
        <f>IFERROR((SUM($J66:O66)*$F330)/12,0)</f>
        <v>0</v>
      </c>
      <c r="P330" s="198">
        <f>IFERROR((SUM($J66:P66)*$F330)/12,0)</f>
        <v>0</v>
      </c>
      <c r="Q330" s="198">
        <f>IFERROR((SUM($J66:Q66)*$F330)/12,0)</f>
        <v>0</v>
      </c>
      <c r="R330" s="198">
        <f>IFERROR((SUM($J66:R66)*$F330)/12,0)</f>
        <v>0</v>
      </c>
      <c r="S330" s="198">
        <f>IFERROR((SUM($J66:S66)*$F330)/12,0)</f>
        <v>0</v>
      </c>
      <c r="T330" s="198">
        <f>IFERROR((SUM($J66:T66)*$F330)/12,0)</f>
        <v>0</v>
      </c>
      <c r="U330" s="198">
        <f>IFERROR((SUM($J66:U66)*$F330)/12,0)</f>
        <v>0</v>
      </c>
      <c r="V330" s="198">
        <f>IFERROR((SUM($J66:V66)*$F330)/12,0)</f>
        <v>0</v>
      </c>
      <c r="W330" s="198">
        <f>IFERROR((SUM($J66:W66)*$F330)/12,0)</f>
        <v>0</v>
      </c>
      <c r="X330" s="198">
        <f>IFERROR((SUM($J66:X66)*$F330)/12,0)</f>
        <v>0</v>
      </c>
      <c r="Y330" s="198">
        <f>IFERROR((SUM($J66:Y66)*$F330)/12,0)</f>
        <v>0</v>
      </c>
      <c r="Z330" s="198">
        <f>IFERROR((SUM($J66:Z66)*$F330)/12,0)</f>
        <v>0</v>
      </c>
      <c r="AA330" s="198">
        <f>IFERROR((SUM($J66:AA66)*$F330)/12,0)</f>
        <v>0</v>
      </c>
      <c r="AB330" s="198">
        <f>IFERROR((SUM($J66:AB66)*$F330)/12,0)</f>
        <v>0</v>
      </c>
      <c r="AC330" s="198">
        <f>IFERROR((SUM($J66:AC66)*$F330)/12,0)</f>
        <v>0</v>
      </c>
      <c r="AD330" s="198">
        <f>IFERROR((SUM($J66:AD66)*$F330)/12,0)</f>
        <v>0</v>
      </c>
      <c r="AE330" s="198">
        <f>IFERROR((SUM($J66:AE66)*$F330)/12,0)</f>
        <v>0</v>
      </c>
      <c r="AF330" s="198">
        <f>IFERROR((SUM($J66:AF66)*$F330)/12,0)</f>
        <v>0</v>
      </c>
      <c r="AG330" s="198">
        <f>IFERROR((SUM($J66:AG66)*$F330)/12,0)</f>
        <v>0</v>
      </c>
      <c r="AH330" s="198">
        <f>IFERROR((SUM($J66:AH66)*$F330)/12,0)</f>
        <v>0</v>
      </c>
      <c r="AI330" s="198">
        <f>IFERROR((SUM($J66:AI66)*$F330)/12,0)</f>
        <v>0</v>
      </c>
      <c r="AJ330" s="198">
        <f>IFERROR((SUM($J66:AJ66)*$F330)/12,0)</f>
        <v>0</v>
      </c>
      <c r="AK330" s="198">
        <f>IFERROR((SUM($J66:AK66)*$F330)/12,0)</f>
        <v>0</v>
      </c>
      <c r="AL330" s="198">
        <f>IFERROR((SUM($J66:AL66)*$F330)/12,0)</f>
        <v>0</v>
      </c>
      <c r="AM330" s="198">
        <f>IFERROR((SUM($J66:AM66)*$F330)/12,0)</f>
        <v>0</v>
      </c>
      <c r="AN330" s="198">
        <f>IFERROR((SUM($J66:AN66)*$F330)/12,0)</f>
        <v>0</v>
      </c>
      <c r="AO330" s="198">
        <f>IFERROR((SUM($J66:AO66)*$F330)/12,0)</f>
        <v>0</v>
      </c>
      <c r="AP330" s="198">
        <f>IFERROR((SUM($J66:AP66)*$F330)/12,0)</f>
        <v>0</v>
      </c>
      <c r="AQ330" s="198">
        <f>IFERROR((SUM($J66:AQ66)*$F330)/12,0)</f>
        <v>0</v>
      </c>
      <c r="AR330" s="198">
        <f>IFERROR((SUM($J66:AR66)*$F330)/12,0)</f>
        <v>0</v>
      </c>
      <c r="AS330" s="198">
        <f>IFERROR((SUM($J66:AS66)*$F330)/12,0)</f>
        <v>0</v>
      </c>
      <c r="AT330" s="198">
        <f>IFERROR((SUM($J66:AT66)*$F330)/12,0)</f>
        <v>0</v>
      </c>
      <c r="AU330" s="198">
        <f>IFERROR((SUM($J66:AU66)*$F330)/12,0)</f>
        <v>0</v>
      </c>
      <c r="AV330" s="198">
        <f>IFERROR((SUM($J66:AV66)*$F330)/12,0)</f>
        <v>0</v>
      </c>
      <c r="AW330" s="198">
        <f>IFERROR((SUM($J66:AW66)*$F330)/12,0)</f>
        <v>0</v>
      </c>
      <c r="AX330" s="198">
        <f>IFERROR((SUM($J66:AX66)*$F330)/12,0)</f>
        <v>0</v>
      </c>
      <c r="AY330" s="198">
        <f>IFERROR((SUM($J66:AY66)*$F330)/12,0)</f>
        <v>0</v>
      </c>
      <c r="AZ330" s="198">
        <f>IFERROR((SUM($J66:AZ66)*$F330)/12,0)</f>
        <v>0</v>
      </c>
      <c r="BA330" s="198">
        <f>IFERROR((SUM($J66:BA66)*$F330)/12,0)</f>
        <v>0</v>
      </c>
      <c r="BB330" s="198">
        <f>IFERROR((SUM($J66:BB66)*$F330)/12,0)</f>
        <v>0</v>
      </c>
      <c r="BC330" s="198">
        <f>IFERROR((SUM($J66:BC66)*$F330)/12,0)</f>
        <v>0</v>
      </c>
      <c r="BD330" s="198">
        <f>IFERROR((SUM($J66:BD66)*$F330)/12,0)</f>
        <v>0</v>
      </c>
      <c r="BE330" s="198">
        <f>IFERROR((SUM($J66:BE66)*$F330)/12,0)</f>
        <v>0</v>
      </c>
      <c r="BF330" s="198">
        <f>IFERROR((SUM($J66:BF66)*$F330)/12,0)</f>
        <v>0</v>
      </c>
      <c r="BG330" s="198">
        <f>IFERROR((SUM($J66:BG66)*$F330)/12,0)</f>
        <v>0</v>
      </c>
      <c r="BH330" s="198">
        <f>IFERROR((SUM($J66:BH66)*$F330)/12,0)</f>
        <v>0</v>
      </c>
      <c r="BI330" s="198">
        <f>IFERROR((SUM($J66:BI66)*$F330)/12,0)</f>
        <v>0</v>
      </c>
      <c r="BJ330" s="198">
        <f>IFERROR((SUM($J66:BJ66)*$F330)/12,0)</f>
        <v>0</v>
      </c>
      <c r="BK330" s="198">
        <f>IFERROR((SUM($J66:BK66)*$F330)/12,0)</f>
        <v>0</v>
      </c>
      <c r="BL330" s="198">
        <f>IFERROR((SUM($J66:BL66)*$F330)/12,0)</f>
        <v>0</v>
      </c>
      <c r="BM330" s="198">
        <f>IFERROR((SUM($J66:BM66)*$F330)/12,0)</f>
        <v>0</v>
      </c>
      <c r="BN330" s="198">
        <f>IFERROR((SUM($J66:BN66)*$F330)/12,0)</f>
        <v>0</v>
      </c>
      <c r="BO330" s="198">
        <f>IFERROR((SUM($J66:BO66)*$F330)/12,0)</f>
        <v>0</v>
      </c>
      <c r="BP330" s="198">
        <f>IFERROR((SUM($J66:BP66)*$F330)/12,0)</f>
        <v>0</v>
      </c>
      <c r="BQ330" s="198">
        <f>IFERROR((SUM($J66:BQ66)*$F330)/12,0)</f>
        <v>0</v>
      </c>
      <c r="BR330" s="198">
        <f>IFERROR((SUM($J66:BR66)*$F330)/12,0)</f>
        <v>0</v>
      </c>
      <c r="BS330" s="198">
        <f>IFERROR((SUM($J66:BS66)*$F330)/12,0)</f>
        <v>0</v>
      </c>
      <c r="BT330" s="198">
        <f>IFERROR((SUM($J66:BT66)*$F330)/12,0)</f>
        <v>0</v>
      </c>
      <c r="BU330" s="198">
        <f>IFERROR((SUM($J66:BU66)*$F330)/12,0)</f>
        <v>0</v>
      </c>
      <c r="BV330" s="198">
        <f>IFERROR((SUM($J66:BV66)*$F330)/12,0)</f>
        <v>0</v>
      </c>
      <c r="BW330" s="198">
        <f>IFERROR((SUM($J66:BW66)*$F330)/12,0)</f>
        <v>0</v>
      </c>
      <c r="BX330" s="198">
        <f>IFERROR((SUM($J66:BX66)*$F330)/12,0)</f>
        <v>0</v>
      </c>
      <c r="BY330" s="198">
        <f>IFERROR((SUM($J66:BY66)*$F330)/12,0)</f>
        <v>0</v>
      </c>
      <c r="BZ330" s="198">
        <f>IFERROR((SUM($J66:BZ66)*$F330)/12,0)</f>
        <v>0</v>
      </c>
      <c r="CA330" s="198">
        <f>IFERROR((SUM($J66:CA66)*$F330)/12,0)</f>
        <v>0</v>
      </c>
      <c r="CB330" s="198">
        <f>IFERROR((SUM($J66:CB66)*$F330)/12,0)</f>
        <v>0</v>
      </c>
      <c r="CC330" s="198">
        <f>IFERROR((SUM($J66:CC66)*$F330)/12,0)</f>
        <v>0</v>
      </c>
      <c r="CD330" s="198">
        <f>IFERROR((SUM($J66:CD66)*$F330)/12,0)</f>
        <v>0</v>
      </c>
      <c r="CE330" s="198">
        <f>IFERROR((SUM($J66:CE66)*$F330)/12,0)</f>
        <v>0</v>
      </c>
      <c r="CF330" s="198">
        <f>IFERROR((SUM($J66:CF66)*$F330)/12,0)</f>
        <v>0</v>
      </c>
      <c r="CG330" s="198">
        <f>IFERROR((SUM($J66:CG66)*$F330)/12,0)</f>
        <v>0</v>
      </c>
      <c r="CH330" s="198">
        <f>IFERROR((SUM($J66:CH66)*$F330)/12,0)</f>
        <v>0</v>
      </c>
      <c r="CI330" s="198">
        <f>IFERROR((SUM($J66:CI66)*$F330)/12,0)</f>
        <v>0</v>
      </c>
      <c r="CJ330" s="198">
        <f>IFERROR((SUM($J66:CJ66)*$F330)/12,0)</f>
        <v>0</v>
      </c>
      <c r="CK330" s="198">
        <f>IFERROR((SUM($J66:CK66)*$F330)/12,0)</f>
        <v>0</v>
      </c>
      <c r="CL330" s="198">
        <f>IFERROR((SUM($J66:CL66)*$F330)/12,0)</f>
        <v>0</v>
      </c>
      <c r="CM330" s="198">
        <f>IFERROR((SUM($J66:CM66)*$F330)/12,0)</f>
        <v>0</v>
      </c>
      <c r="CN330" s="198">
        <f>IFERROR((SUM($J66:CN66)*$F330)/12,0)</f>
        <v>0</v>
      </c>
      <c r="CO330" s="198">
        <f>IFERROR((SUM($J66:CO66)*$F330)/12,0)</f>
        <v>0</v>
      </c>
      <c r="CP330" s="198">
        <f>IFERROR((SUM($J66:CP66)*$F330)/12,0)</f>
        <v>0</v>
      </c>
      <c r="CQ330" s="198">
        <f>IFERROR((SUM($J66:CQ66)*$F330)/12,0)</f>
        <v>0</v>
      </c>
      <c r="CR330" s="198">
        <f>IFERROR((SUM($J66:CR66)*$F330)/12,0)</f>
        <v>0</v>
      </c>
      <c r="CS330" s="198">
        <f>IFERROR((SUM($J66:CS66)*$F330)/12,0)</f>
        <v>0</v>
      </c>
      <c r="CT330" s="198">
        <f>IFERROR((SUM($J66:CT66)*$F330)/12,0)</f>
        <v>0</v>
      </c>
      <c r="CU330" s="198">
        <f>IFERROR((SUM($J66:CU66)*$F330)/12,0)</f>
        <v>0</v>
      </c>
      <c r="CV330" s="198">
        <f>IFERROR((SUM($J66:CV66)*$F330)/12,0)</f>
        <v>0</v>
      </c>
      <c r="CW330" s="198">
        <f>IFERROR((SUM($J66:CW66)*$F330)/12,0)</f>
        <v>0</v>
      </c>
      <c r="CX330" s="198">
        <f>IFERROR((SUM($J66:CX66)*$F330)/12,0)</f>
        <v>0</v>
      </c>
      <c r="CY330" s="198">
        <f>IFERROR((SUM($J66:CY66)*$F330)/12,0)</f>
        <v>0</v>
      </c>
      <c r="CZ330" s="198">
        <f>IFERROR((SUM($J66:CZ66)*$F330)/12,0)</f>
        <v>0</v>
      </c>
      <c r="DA330" s="198">
        <f>IFERROR((SUM($J66:DA66)*$F330)/12,0)</f>
        <v>0</v>
      </c>
      <c r="DB330" s="198">
        <f>IFERROR((SUM($J66:DB66)*$F330)/12,0)</f>
        <v>0</v>
      </c>
      <c r="DC330" s="198">
        <f>IFERROR((SUM($J66:DC66)*$F330)/12,0)</f>
        <v>0</v>
      </c>
      <c r="DD330" s="198">
        <f>IFERROR((SUM($J66:DD66)*$F330)/12,0)</f>
        <v>0</v>
      </c>
      <c r="DE330" s="198">
        <f>IFERROR((SUM($J66:DE66)*$F330)/12,0)</f>
        <v>0</v>
      </c>
      <c r="DF330" s="198">
        <f>IFERROR((SUM($J66:DF66)*$F330)/12,0)</f>
        <v>0</v>
      </c>
      <c r="DG330" s="198">
        <f>IFERROR((SUM($J66:DG66)*$F330)/12,0)</f>
        <v>0</v>
      </c>
      <c r="DH330" s="198">
        <f>IFERROR((SUM($J66:DH66)*$F330)/12,0)</f>
        <v>0</v>
      </c>
      <c r="DI330" s="198">
        <f>IFERROR((SUM($J66:DI66)*$F330)/12,0)</f>
        <v>0</v>
      </c>
      <c r="DJ330" s="198">
        <f>IFERROR((SUM($J66:DJ66)*$F330)/12,0)</f>
        <v>0</v>
      </c>
      <c r="DK330" s="198">
        <f>IFERROR((SUM($J66:DK66)*$F330)/12,0)</f>
        <v>0</v>
      </c>
      <c r="DL330" s="198">
        <f>IFERROR((SUM($J66:DL66)*$F330)/12,0)</f>
        <v>0</v>
      </c>
      <c r="DM330" s="198">
        <f>IFERROR((SUM($J66:DM66)*$F330)/12,0)</f>
        <v>0</v>
      </c>
      <c r="DN330" s="198">
        <f>IFERROR((SUM($J66:DN66)*$F330)/12,0)</f>
        <v>0</v>
      </c>
      <c r="DO330" s="198">
        <f>IFERROR((SUM($J66:DO66)*$F330)/12,0)</f>
        <v>0</v>
      </c>
      <c r="DP330" s="198">
        <f>IFERROR((SUM($J66:DP66)*$F330)/12,0)</f>
        <v>0</v>
      </c>
      <c r="DQ330" s="198">
        <f>IFERROR((SUM($J66:DQ66)*$F330)/12,0)</f>
        <v>0</v>
      </c>
      <c r="DR330" s="198">
        <f>IFERROR((SUM($J66:DR66)*$F330)/12,0)</f>
        <v>0</v>
      </c>
      <c r="DS330" s="198">
        <f>IFERROR((SUM($J66:DS66)*$F330)/12,0)</f>
        <v>0</v>
      </c>
      <c r="DT330" s="198">
        <f>IFERROR((SUM($J66:DT66)*$F330)/12,0)</f>
        <v>0</v>
      </c>
      <c r="DU330" s="198">
        <f>IFERROR((SUM($J66:DU66)*$F330)/12,0)</f>
        <v>0</v>
      </c>
      <c r="DV330" s="198">
        <f>IFERROR((SUM($J66:DV66)*$F330)/12,0)</f>
        <v>0</v>
      </c>
      <c r="DW330" s="198">
        <f>IFERROR((SUM($J66:DW66)*$F330)/12,0)</f>
        <v>0</v>
      </c>
      <c r="DX330" s="198">
        <f>IFERROR((SUM($J66:DX66)*$F330)/12,0)</f>
        <v>0</v>
      </c>
      <c r="DY330" s="198">
        <f>IFERROR((SUM($J66:DY66)*$F330)/12,0)</f>
        <v>0</v>
      </c>
    </row>
    <row r="331" spans="3:129" ht="21.5" thickTop="1" x14ac:dyDescent="0.35">
      <c r="C331" s="203"/>
      <c r="J331" s="202">
        <f t="shared" ref="J331:AO331" si="407">SUM(J270:J330)</f>
        <v>0</v>
      </c>
      <c r="K331" s="202">
        <f t="shared" si="407"/>
        <v>0</v>
      </c>
      <c r="L331" s="202">
        <f t="shared" si="407"/>
        <v>0</v>
      </c>
      <c r="M331" s="202">
        <f t="shared" si="407"/>
        <v>0</v>
      </c>
      <c r="N331" s="202">
        <f t="shared" si="407"/>
        <v>0</v>
      </c>
      <c r="O331" s="202">
        <f t="shared" si="407"/>
        <v>0</v>
      </c>
      <c r="P331" s="202">
        <f t="shared" si="407"/>
        <v>0</v>
      </c>
      <c r="Q331" s="202">
        <f t="shared" si="407"/>
        <v>0</v>
      </c>
      <c r="R331" s="202">
        <f t="shared" si="407"/>
        <v>0</v>
      </c>
      <c r="S331" s="202">
        <f t="shared" si="407"/>
        <v>0</v>
      </c>
      <c r="T331" s="202">
        <f t="shared" si="407"/>
        <v>0</v>
      </c>
      <c r="U331" s="202">
        <f t="shared" si="407"/>
        <v>0</v>
      </c>
      <c r="V331" s="202">
        <f t="shared" si="407"/>
        <v>0</v>
      </c>
      <c r="W331" s="202">
        <f t="shared" si="407"/>
        <v>0</v>
      </c>
      <c r="X331" s="202">
        <f t="shared" si="407"/>
        <v>0</v>
      </c>
      <c r="Y331" s="202">
        <f t="shared" si="407"/>
        <v>0</v>
      </c>
      <c r="Z331" s="202">
        <f t="shared" si="407"/>
        <v>0</v>
      </c>
      <c r="AA331" s="202">
        <f t="shared" si="407"/>
        <v>0</v>
      </c>
      <c r="AB331" s="202">
        <f t="shared" si="407"/>
        <v>0</v>
      </c>
      <c r="AC331" s="202">
        <f t="shared" si="407"/>
        <v>0</v>
      </c>
      <c r="AD331" s="202">
        <f t="shared" si="407"/>
        <v>0</v>
      </c>
      <c r="AE331" s="202">
        <f t="shared" si="407"/>
        <v>0</v>
      </c>
      <c r="AF331" s="202">
        <f t="shared" si="407"/>
        <v>0</v>
      </c>
      <c r="AG331" s="202">
        <f t="shared" si="407"/>
        <v>0</v>
      </c>
      <c r="AH331" s="202">
        <f t="shared" si="407"/>
        <v>0</v>
      </c>
      <c r="AI331" s="202">
        <f t="shared" si="407"/>
        <v>0</v>
      </c>
      <c r="AJ331" s="202">
        <f t="shared" si="407"/>
        <v>0</v>
      </c>
      <c r="AK331" s="202">
        <f t="shared" si="407"/>
        <v>0</v>
      </c>
      <c r="AL331" s="202">
        <f t="shared" si="407"/>
        <v>0</v>
      </c>
      <c r="AM331" s="202">
        <f t="shared" si="407"/>
        <v>0</v>
      </c>
      <c r="AN331" s="202">
        <f t="shared" si="407"/>
        <v>0</v>
      </c>
      <c r="AO331" s="202">
        <f t="shared" si="407"/>
        <v>0</v>
      </c>
      <c r="AP331" s="202">
        <f t="shared" ref="AP331:DA331" si="408">SUM(AP270:AP330)</f>
        <v>0</v>
      </c>
      <c r="AQ331" s="202">
        <f t="shared" si="408"/>
        <v>0</v>
      </c>
      <c r="AR331" s="202">
        <f t="shared" si="408"/>
        <v>0</v>
      </c>
      <c r="AS331" s="202">
        <f t="shared" si="408"/>
        <v>0</v>
      </c>
      <c r="AT331" s="202">
        <f t="shared" si="408"/>
        <v>0</v>
      </c>
      <c r="AU331" s="202">
        <f t="shared" si="408"/>
        <v>0</v>
      </c>
      <c r="AV331" s="202">
        <f t="shared" si="408"/>
        <v>0</v>
      </c>
      <c r="AW331" s="202">
        <f t="shared" si="408"/>
        <v>0</v>
      </c>
      <c r="AX331" s="202">
        <f t="shared" si="408"/>
        <v>0</v>
      </c>
      <c r="AY331" s="202">
        <f t="shared" si="408"/>
        <v>0</v>
      </c>
      <c r="AZ331" s="202">
        <f t="shared" si="408"/>
        <v>0</v>
      </c>
      <c r="BA331" s="202">
        <f t="shared" si="408"/>
        <v>0</v>
      </c>
      <c r="BB331" s="202">
        <f t="shared" si="408"/>
        <v>0</v>
      </c>
      <c r="BC331" s="202">
        <f t="shared" si="408"/>
        <v>0</v>
      </c>
      <c r="BD331" s="202">
        <f t="shared" si="408"/>
        <v>0</v>
      </c>
      <c r="BE331" s="202">
        <f t="shared" si="408"/>
        <v>0</v>
      </c>
      <c r="BF331" s="202">
        <f t="shared" si="408"/>
        <v>0</v>
      </c>
      <c r="BG331" s="202">
        <f t="shared" si="408"/>
        <v>0</v>
      </c>
      <c r="BH331" s="202">
        <f t="shared" si="408"/>
        <v>0</v>
      </c>
      <c r="BI331" s="202">
        <f t="shared" si="408"/>
        <v>0</v>
      </c>
      <c r="BJ331" s="202">
        <f t="shared" si="408"/>
        <v>0</v>
      </c>
      <c r="BK331" s="202">
        <f t="shared" si="408"/>
        <v>0</v>
      </c>
      <c r="BL331" s="202">
        <f t="shared" si="408"/>
        <v>0</v>
      </c>
      <c r="BM331" s="202">
        <f t="shared" si="408"/>
        <v>0</v>
      </c>
      <c r="BN331" s="202">
        <f t="shared" si="408"/>
        <v>0</v>
      </c>
      <c r="BO331" s="202">
        <f t="shared" si="408"/>
        <v>0</v>
      </c>
      <c r="BP331" s="202">
        <f t="shared" si="408"/>
        <v>0</v>
      </c>
      <c r="BQ331" s="202">
        <f t="shared" si="408"/>
        <v>0</v>
      </c>
      <c r="BR331" s="202">
        <f t="shared" si="408"/>
        <v>0</v>
      </c>
      <c r="BS331" s="202">
        <f t="shared" si="408"/>
        <v>0</v>
      </c>
      <c r="BT331" s="202">
        <f t="shared" si="408"/>
        <v>0</v>
      </c>
      <c r="BU331" s="202">
        <f t="shared" si="408"/>
        <v>0</v>
      </c>
      <c r="BV331" s="202">
        <f t="shared" si="408"/>
        <v>0</v>
      </c>
      <c r="BW331" s="202">
        <f t="shared" si="408"/>
        <v>0</v>
      </c>
      <c r="BX331" s="202">
        <f t="shared" si="408"/>
        <v>0</v>
      </c>
      <c r="BY331" s="202">
        <f t="shared" si="408"/>
        <v>0</v>
      </c>
      <c r="BZ331" s="202">
        <f t="shared" si="408"/>
        <v>0</v>
      </c>
      <c r="CA331" s="202">
        <f t="shared" si="408"/>
        <v>0</v>
      </c>
      <c r="CB331" s="202">
        <f t="shared" si="408"/>
        <v>0</v>
      </c>
      <c r="CC331" s="202">
        <f t="shared" si="408"/>
        <v>0</v>
      </c>
      <c r="CD331" s="202">
        <f t="shared" si="408"/>
        <v>0</v>
      </c>
      <c r="CE331" s="202">
        <f t="shared" si="408"/>
        <v>0</v>
      </c>
      <c r="CF331" s="202">
        <f t="shared" si="408"/>
        <v>0</v>
      </c>
      <c r="CG331" s="202">
        <f t="shared" si="408"/>
        <v>0</v>
      </c>
      <c r="CH331" s="202">
        <f t="shared" si="408"/>
        <v>0</v>
      </c>
      <c r="CI331" s="202">
        <f t="shared" si="408"/>
        <v>0</v>
      </c>
      <c r="CJ331" s="202">
        <f t="shared" si="408"/>
        <v>0</v>
      </c>
      <c r="CK331" s="202">
        <f t="shared" si="408"/>
        <v>0</v>
      </c>
      <c r="CL331" s="202">
        <f t="shared" si="408"/>
        <v>0</v>
      </c>
      <c r="CM331" s="202">
        <f t="shared" si="408"/>
        <v>0</v>
      </c>
      <c r="CN331" s="202">
        <f t="shared" si="408"/>
        <v>0</v>
      </c>
      <c r="CO331" s="202">
        <f t="shared" si="408"/>
        <v>0</v>
      </c>
      <c r="CP331" s="202">
        <f t="shared" si="408"/>
        <v>0</v>
      </c>
      <c r="CQ331" s="202">
        <f t="shared" si="408"/>
        <v>0</v>
      </c>
      <c r="CR331" s="202">
        <f t="shared" si="408"/>
        <v>0</v>
      </c>
      <c r="CS331" s="202">
        <f t="shared" si="408"/>
        <v>0</v>
      </c>
      <c r="CT331" s="202">
        <f t="shared" si="408"/>
        <v>0</v>
      </c>
      <c r="CU331" s="202">
        <f t="shared" si="408"/>
        <v>0</v>
      </c>
      <c r="CV331" s="202">
        <f t="shared" si="408"/>
        <v>0</v>
      </c>
      <c r="CW331" s="202">
        <f t="shared" si="408"/>
        <v>0</v>
      </c>
      <c r="CX331" s="202">
        <f t="shared" si="408"/>
        <v>0</v>
      </c>
      <c r="CY331" s="202">
        <f t="shared" si="408"/>
        <v>0</v>
      </c>
      <c r="CZ331" s="202">
        <f t="shared" si="408"/>
        <v>0</v>
      </c>
      <c r="DA331" s="202">
        <f t="shared" si="408"/>
        <v>0</v>
      </c>
      <c r="DB331" s="202">
        <f t="shared" ref="DB331:DY331" si="409">SUM(DB270:DB330)</f>
        <v>0</v>
      </c>
      <c r="DC331" s="202">
        <f t="shared" si="409"/>
        <v>0</v>
      </c>
      <c r="DD331" s="202">
        <f t="shared" si="409"/>
        <v>0</v>
      </c>
      <c r="DE331" s="202">
        <f t="shared" si="409"/>
        <v>0</v>
      </c>
      <c r="DF331" s="202">
        <f t="shared" si="409"/>
        <v>0</v>
      </c>
      <c r="DG331" s="202">
        <f t="shared" si="409"/>
        <v>0</v>
      </c>
      <c r="DH331" s="202">
        <f t="shared" si="409"/>
        <v>0</v>
      </c>
      <c r="DI331" s="202">
        <f t="shared" si="409"/>
        <v>0</v>
      </c>
      <c r="DJ331" s="202">
        <f t="shared" si="409"/>
        <v>0</v>
      </c>
      <c r="DK331" s="202">
        <f t="shared" si="409"/>
        <v>0</v>
      </c>
      <c r="DL331" s="202">
        <f t="shared" si="409"/>
        <v>0</v>
      </c>
      <c r="DM331" s="202">
        <f t="shared" si="409"/>
        <v>0</v>
      </c>
      <c r="DN331" s="202">
        <f t="shared" si="409"/>
        <v>0</v>
      </c>
      <c r="DO331" s="202">
        <f t="shared" si="409"/>
        <v>0</v>
      </c>
      <c r="DP331" s="202">
        <f t="shared" si="409"/>
        <v>0</v>
      </c>
      <c r="DQ331" s="202">
        <f t="shared" si="409"/>
        <v>0</v>
      </c>
      <c r="DR331" s="202">
        <f t="shared" si="409"/>
        <v>0</v>
      </c>
      <c r="DS331" s="202">
        <f t="shared" si="409"/>
        <v>0</v>
      </c>
      <c r="DT331" s="202">
        <f t="shared" si="409"/>
        <v>0</v>
      </c>
      <c r="DU331" s="202">
        <f t="shared" si="409"/>
        <v>0</v>
      </c>
      <c r="DV331" s="202">
        <f t="shared" si="409"/>
        <v>0</v>
      </c>
      <c r="DW331" s="202">
        <f t="shared" si="409"/>
        <v>0</v>
      </c>
      <c r="DX331" s="202">
        <f t="shared" si="409"/>
        <v>0</v>
      </c>
      <c r="DY331" s="202">
        <f t="shared" si="409"/>
        <v>0</v>
      </c>
    </row>
    <row r="332" spans="3:129" ht="21.5" thickBot="1" x14ac:dyDescent="0.4"/>
    <row r="333" spans="3:129" ht="22" thickTop="1" thickBot="1" x14ac:dyDescent="0.4">
      <c r="D333" s="97" t="s">
        <v>310</v>
      </c>
      <c r="E333" s="187" t="s">
        <v>191</v>
      </c>
      <c r="J333" s="198">
        <f>SUMIF($E$6:$E$67,$D333,J6:J67)</f>
        <v>0</v>
      </c>
      <c r="K333" s="198">
        <f>SUMIF($E$6:$E$67,$D333,K6:K67)</f>
        <v>0</v>
      </c>
      <c r="L333" s="198">
        <f t="shared" ref="L333:BW333" si="410">SUMIF($E$6:$E$67,$D333,L6:L67)</f>
        <v>0</v>
      </c>
      <c r="M333" s="198">
        <f t="shared" si="410"/>
        <v>0</v>
      </c>
      <c r="N333" s="198">
        <f t="shared" si="410"/>
        <v>0</v>
      </c>
      <c r="O333" s="198">
        <f t="shared" si="410"/>
        <v>0</v>
      </c>
      <c r="P333" s="198">
        <f t="shared" si="410"/>
        <v>0</v>
      </c>
      <c r="Q333" s="198">
        <f t="shared" si="410"/>
        <v>0</v>
      </c>
      <c r="R333" s="198">
        <f t="shared" si="410"/>
        <v>0</v>
      </c>
      <c r="S333" s="198">
        <f t="shared" si="410"/>
        <v>0</v>
      </c>
      <c r="T333" s="198">
        <f t="shared" si="410"/>
        <v>0</v>
      </c>
      <c r="U333" s="198">
        <f t="shared" si="410"/>
        <v>0</v>
      </c>
      <c r="V333" s="198">
        <f t="shared" si="410"/>
        <v>0</v>
      </c>
      <c r="W333" s="198">
        <f t="shared" si="410"/>
        <v>0</v>
      </c>
      <c r="X333" s="198">
        <f t="shared" si="410"/>
        <v>0</v>
      </c>
      <c r="Y333" s="198">
        <f t="shared" si="410"/>
        <v>0</v>
      </c>
      <c r="Z333" s="198">
        <f t="shared" si="410"/>
        <v>0</v>
      </c>
      <c r="AA333" s="198">
        <f t="shared" si="410"/>
        <v>0</v>
      </c>
      <c r="AB333" s="198">
        <f t="shared" si="410"/>
        <v>0</v>
      </c>
      <c r="AC333" s="198">
        <f t="shared" si="410"/>
        <v>0</v>
      </c>
      <c r="AD333" s="198">
        <f t="shared" si="410"/>
        <v>0</v>
      </c>
      <c r="AE333" s="198">
        <f t="shared" si="410"/>
        <v>0</v>
      </c>
      <c r="AF333" s="198">
        <f t="shared" si="410"/>
        <v>0</v>
      </c>
      <c r="AG333" s="198">
        <f t="shared" si="410"/>
        <v>0</v>
      </c>
      <c r="AH333" s="198">
        <f t="shared" si="410"/>
        <v>0</v>
      </c>
      <c r="AI333" s="198">
        <f t="shared" si="410"/>
        <v>0</v>
      </c>
      <c r="AJ333" s="198">
        <f t="shared" si="410"/>
        <v>0</v>
      </c>
      <c r="AK333" s="198">
        <f t="shared" si="410"/>
        <v>0</v>
      </c>
      <c r="AL333" s="198">
        <f t="shared" si="410"/>
        <v>0</v>
      </c>
      <c r="AM333" s="198">
        <f t="shared" si="410"/>
        <v>0</v>
      </c>
      <c r="AN333" s="198">
        <f t="shared" si="410"/>
        <v>0</v>
      </c>
      <c r="AO333" s="198">
        <f t="shared" si="410"/>
        <v>0</v>
      </c>
      <c r="AP333" s="198">
        <f t="shared" si="410"/>
        <v>0</v>
      </c>
      <c r="AQ333" s="198">
        <f t="shared" si="410"/>
        <v>0</v>
      </c>
      <c r="AR333" s="198">
        <f t="shared" si="410"/>
        <v>0</v>
      </c>
      <c r="AS333" s="198">
        <f t="shared" si="410"/>
        <v>0</v>
      </c>
      <c r="AT333" s="198">
        <f t="shared" si="410"/>
        <v>0</v>
      </c>
      <c r="AU333" s="198">
        <f t="shared" si="410"/>
        <v>0</v>
      </c>
      <c r="AV333" s="198">
        <f t="shared" si="410"/>
        <v>0</v>
      </c>
      <c r="AW333" s="198">
        <f t="shared" si="410"/>
        <v>0</v>
      </c>
      <c r="AX333" s="198">
        <f t="shared" si="410"/>
        <v>0</v>
      </c>
      <c r="AY333" s="198">
        <f t="shared" si="410"/>
        <v>0</v>
      </c>
      <c r="AZ333" s="198">
        <f t="shared" si="410"/>
        <v>0</v>
      </c>
      <c r="BA333" s="198">
        <f t="shared" si="410"/>
        <v>0</v>
      </c>
      <c r="BB333" s="198">
        <f t="shared" si="410"/>
        <v>0</v>
      </c>
      <c r="BC333" s="198">
        <f t="shared" si="410"/>
        <v>0</v>
      </c>
      <c r="BD333" s="198">
        <f t="shared" si="410"/>
        <v>0</v>
      </c>
      <c r="BE333" s="198">
        <f t="shared" si="410"/>
        <v>0</v>
      </c>
      <c r="BF333" s="198">
        <f t="shared" si="410"/>
        <v>0</v>
      </c>
      <c r="BG333" s="198">
        <f t="shared" si="410"/>
        <v>0</v>
      </c>
      <c r="BH333" s="198">
        <f t="shared" si="410"/>
        <v>0</v>
      </c>
      <c r="BI333" s="198">
        <f t="shared" si="410"/>
        <v>0</v>
      </c>
      <c r="BJ333" s="198">
        <f t="shared" si="410"/>
        <v>0</v>
      </c>
      <c r="BK333" s="198">
        <f t="shared" si="410"/>
        <v>0</v>
      </c>
      <c r="BL333" s="198">
        <f t="shared" si="410"/>
        <v>0</v>
      </c>
      <c r="BM333" s="198">
        <f t="shared" si="410"/>
        <v>0</v>
      </c>
      <c r="BN333" s="198">
        <f t="shared" si="410"/>
        <v>0</v>
      </c>
      <c r="BO333" s="198">
        <f t="shared" si="410"/>
        <v>0</v>
      </c>
      <c r="BP333" s="198">
        <f t="shared" si="410"/>
        <v>0</v>
      </c>
      <c r="BQ333" s="198">
        <f t="shared" si="410"/>
        <v>0</v>
      </c>
      <c r="BR333" s="198">
        <f t="shared" si="410"/>
        <v>0</v>
      </c>
      <c r="BS333" s="198">
        <f t="shared" si="410"/>
        <v>0</v>
      </c>
      <c r="BT333" s="198">
        <f t="shared" si="410"/>
        <v>0</v>
      </c>
      <c r="BU333" s="198">
        <f t="shared" si="410"/>
        <v>0</v>
      </c>
      <c r="BV333" s="198">
        <f t="shared" si="410"/>
        <v>0</v>
      </c>
      <c r="BW333" s="198">
        <f t="shared" si="410"/>
        <v>0</v>
      </c>
      <c r="BX333" s="198">
        <f t="shared" ref="BX333:DY333" si="411">SUMIF($E$6:$E$67,$D333,BX6:BX67)</f>
        <v>0</v>
      </c>
      <c r="BY333" s="198">
        <f t="shared" si="411"/>
        <v>0</v>
      </c>
      <c r="BZ333" s="198">
        <f t="shared" si="411"/>
        <v>0</v>
      </c>
      <c r="CA333" s="198">
        <f t="shared" si="411"/>
        <v>0</v>
      </c>
      <c r="CB333" s="198">
        <f t="shared" si="411"/>
        <v>0</v>
      </c>
      <c r="CC333" s="198">
        <f t="shared" si="411"/>
        <v>0</v>
      </c>
      <c r="CD333" s="198">
        <f t="shared" si="411"/>
        <v>0</v>
      </c>
      <c r="CE333" s="198">
        <f t="shared" si="411"/>
        <v>0</v>
      </c>
      <c r="CF333" s="198">
        <f t="shared" si="411"/>
        <v>0</v>
      </c>
      <c r="CG333" s="198">
        <f t="shared" si="411"/>
        <v>0</v>
      </c>
      <c r="CH333" s="198">
        <f t="shared" si="411"/>
        <v>0</v>
      </c>
      <c r="CI333" s="198">
        <f t="shared" si="411"/>
        <v>0</v>
      </c>
      <c r="CJ333" s="198">
        <f t="shared" si="411"/>
        <v>0</v>
      </c>
      <c r="CK333" s="198">
        <f t="shared" si="411"/>
        <v>0</v>
      </c>
      <c r="CL333" s="198">
        <f t="shared" si="411"/>
        <v>0</v>
      </c>
      <c r="CM333" s="198">
        <f t="shared" si="411"/>
        <v>0</v>
      </c>
      <c r="CN333" s="198">
        <f t="shared" si="411"/>
        <v>0</v>
      </c>
      <c r="CO333" s="198">
        <f t="shared" si="411"/>
        <v>0</v>
      </c>
      <c r="CP333" s="198">
        <f t="shared" si="411"/>
        <v>0</v>
      </c>
      <c r="CQ333" s="198">
        <f t="shared" si="411"/>
        <v>0</v>
      </c>
      <c r="CR333" s="198">
        <f t="shared" si="411"/>
        <v>0</v>
      </c>
      <c r="CS333" s="198">
        <f t="shared" si="411"/>
        <v>0</v>
      </c>
      <c r="CT333" s="198">
        <f t="shared" si="411"/>
        <v>0</v>
      </c>
      <c r="CU333" s="198">
        <f t="shared" si="411"/>
        <v>0</v>
      </c>
      <c r="CV333" s="198">
        <f t="shared" si="411"/>
        <v>0</v>
      </c>
      <c r="CW333" s="198">
        <f t="shared" si="411"/>
        <v>0</v>
      </c>
      <c r="CX333" s="198">
        <f t="shared" si="411"/>
        <v>0</v>
      </c>
      <c r="CY333" s="198">
        <f t="shared" si="411"/>
        <v>0</v>
      </c>
      <c r="CZ333" s="198">
        <f t="shared" si="411"/>
        <v>0</v>
      </c>
      <c r="DA333" s="198">
        <f t="shared" si="411"/>
        <v>0</v>
      </c>
      <c r="DB333" s="198">
        <f t="shared" si="411"/>
        <v>0</v>
      </c>
      <c r="DC333" s="198">
        <f t="shared" si="411"/>
        <v>0</v>
      </c>
      <c r="DD333" s="198">
        <f t="shared" si="411"/>
        <v>0</v>
      </c>
      <c r="DE333" s="198">
        <f t="shared" si="411"/>
        <v>0</v>
      </c>
      <c r="DF333" s="198">
        <f t="shared" si="411"/>
        <v>0</v>
      </c>
      <c r="DG333" s="198">
        <f t="shared" si="411"/>
        <v>0</v>
      </c>
      <c r="DH333" s="198">
        <f t="shared" si="411"/>
        <v>0</v>
      </c>
      <c r="DI333" s="198">
        <f t="shared" si="411"/>
        <v>0</v>
      </c>
      <c r="DJ333" s="198">
        <f t="shared" si="411"/>
        <v>0</v>
      </c>
      <c r="DK333" s="198">
        <f t="shared" si="411"/>
        <v>0</v>
      </c>
      <c r="DL333" s="198">
        <f t="shared" si="411"/>
        <v>0</v>
      </c>
      <c r="DM333" s="198">
        <f t="shared" si="411"/>
        <v>0</v>
      </c>
      <c r="DN333" s="198">
        <f t="shared" si="411"/>
        <v>0</v>
      </c>
      <c r="DO333" s="198">
        <f t="shared" si="411"/>
        <v>0</v>
      </c>
      <c r="DP333" s="198">
        <f t="shared" si="411"/>
        <v>0</v>
      </c>
      <c r="DQ333" s="198">
        <f t="shared" si="411"/>
        <v>0</v>
      </c>
      <c r="DR333" s="198">
        <f t="shared" si="411"/>
        <v>0</v>
      </c>
      <c r="DS333" s="198">
        <f t="shared" si="411"/>
        <v>0</v>
      </c>
      <c r="DT333" s="198">
        <f t="shared" si="411"/>
        <v>0</v>
      </c>
      <c r="DU333" s="198">
        <f t="shared" si="411"/>
        <v>0</v>
      </c>
      <c r="DV333" s="198">
        <f t="shared" si="411"/>
        <v>0</v>
      </c>
      <c r="DW333" s="198">
        <f t="shared" si="411"/>
        <v>0</v>
      </c>
      <c r="DX333" s="198">
        <f t="shared" si="411"/>
        <v>0</v>
      </c>
      <c r="DY333" s="198">
        <f t="shared" si="411"/>
        <v>0</v>
      </c>
    </row>
    <row r="334" spans="3:129" ht="22" thickTop="1" thickBot="1" x14ac:dyDescent="0.4">
      <c r="D334" s="97" t="s">
        <v>312</v>
      </c>
      <c r="E334" s="187" t="s">
        <v>192</v>
      </c>
      <c r="J334" s="198">
        <f>SUMIF($E$6:$E$67,$D334,J6:J67)</f>
        <v>0</v>
      </c>
      <c r="K334" s="198">
        <f>SUMIF($E$6:$E$67,$D334,K6:K67)</f>
        <v>0</v>
      </c>
      <c r="L334" s="198">
        <f t="shared" ref="L334:BW334" si="412">SUMIF($E$6:$E$67,$D334,L6:L67)</f>
        <v>0</v>
      </c>
      <c r="M334" s="198">
        <f t="shared" si="412"/>
        <v>0</v>
      </c>
      <c r="N334" s="198">
        <f t="shared" si="412"/>
        <v>0</v>
      </c>
      <c r="O334" s="198">
        <f t="shared" si="412"/>
        <v>0</v>
      </c>
      <c r="P334" s="198">
        <f t="shared" si="412"/>
        <v>0</v>
      </c>
      <c r="Q334" s="198">
        <f t="shared" si="412"/>
        <v>0</v>
      </c>
      <c r="R334" s="198">
        <f t="shared" si="412"/>
        <v>0</v>
      </c>
      <c r="S334" s="198">
        <f t="shared" si="412"/>
        <v>0</v>
      </c>
      <c r="T334" s="198">
        <f t="shared" si="412"/>
        <v>0</v>
      </c>
      <c r="U334" s="198">
        <f t="shared" si="412"/>
        <v>0</v>
      </c>
      <c r="V334" s="198">
        <f t="shared" si="412"/>
        <v>0</v>
      </c>
      <c r="W334" s="198">
        <f t="shared" si="412"/>
        <v>0</v>
      </c>
      <c r="X334" s="198">
        <f t="shared" si="412"/>
        <v>0</v>
      </c>
      <c r="Y334" s="198">
        <f t="shared" si="412"/>
        <v>0</v>
      </c>
      <c r="Z334" s="198">
        <f t="shared" si="412"/>
        <v>0</v>
      </c>
      <c r="AA334" s="198">
        <f t="shared" si="412"/>
        <v>0</v>
      </c>
      <c r="AB334" s="198">
        <f t="shared" si="412"/>
        <v>0</v>
      </c>
      <c r="AC334" s="198">
        <f t="shared" si="412"/>
        <v>0</v>
      </c>
      <c r="AD334" s="198">
        <f t="shared" si="412"/>
        <v>0</v>
      </c>
      <c r="AE334" s="198">
        <f t="shared" si="412"/>
        <v>0</v>
      </c>
      <c r="AF334" s="198">
        <f t="shared" si="412"/>
        <v>0</v>
      </c>
      <c r="AG334" s="198">
        <f t="shared" si="412"/>
        <v>0</v>
      </c>
      <c r="AH334" s="198">
        <f t="shared" si="412"/>
        <v>0</v>
      </c>
      <c r="AI334" s="198">
        <f t="shared" si="412"/>
        <v>0</v>
      </c>
      <c r="AJ334" s="198">
        <f t="shared" si="412"/>
        <v>0</v>
      </c>
      <c r="AK334" s="198">
        <f t="shared" si="412"/>
        <v>0</v>
      </c>
      <c r="AL334" s="198">
        <f t="shared" si="412"/>
        <v>0</v>
      </c>
      <c r="AM334" s="198">
        <f t="shared" si="412"/>
        <v>0</v>
      </c>
      <c r="AN334" s="198">
        <f t="shared" si="412"/>
        <v>0</v>
      </c>
      <c r="AO334" s="198">
        <f t="shared" si="412"/>
        <v>0</v>
      </c>
      <c r="AP334" s="198">
        <f t="shared" si="412"/>
        <v>0</v>
      </c>
      <c r="AQ334" s="198">
        <f t="shared" si="412"/>
        <v>0</v>
      </c>
      <c r="AR334" s="198">
        <f t="shared" si="412"/>
        <v>0</v>
      </c>
      <c r="AS334" s="198">
        <f t="shared" si="412"/>
        <v>0</v>
      </c>
      <c r="AT334" s="198">
        <f t="shared" si="412"/>
        <v>0</v>
      </c>
      <c r="AU334" s="198">
        <f t="shared" si="412"/>
        <v>0</v>
      </c>
      <c r="AV334" s="198">
        <f t="shared" si="412"/>
        <v>0</v>
      </c>
      <c r="AW334" s="198">
        <f t="shared" si="412"/>
        <v>0</v>
      </c>
      <c r="AX334" s="198">
        <f t="shared" si="412"/>
        <v>0</v>
      </c>
      <c r="AY334" s="198">
        <f t="shared" si="412"/>
        <v>0</v>
      </c>
      <c r="AZ334" s="198">
        <f t="shared" si="412"/>
        <v>0</v>
      </c>
      <c r="BA334" s="198">
        <f t="shared" si="412"/>
        <v>0</v>
      </c>
      <c r="BB334" s="198">
        <f t="shared" si="412"/>
        <v>0</v>
      </c>
      <c r="BC334" s="198">
        <f t="shared" si="412"/>
        <v>0</v>
      </c>
      <c r="BD334" s="198">
        <f t="shared" si="412"/>
        <v>0</v>
      </c>
      <c r="BE334" s="198">
        <f t="shared" si="412"/>
        <v>0</v>
      </c>
      <c r="BF334" s="198">
        <f t="shared" si="412"/>
        <v>0</v>
      </c>
      <c r="BG334" s="198">
        <f t="shared" si="412"/>
        <v>0</v>
      </c>
      <c r="BH334" s="198">
        <f t="shared" si="412"/>
        <v>0</v>
      </c>
      <c r="BI334" s="198">
        <f t="shared" si="412"/>
        <v>0</v>
      </c>
      <c r="BJ334" s="198">
        <f t="shared" si="412"/>
        <v>0</v>
      </c>
      <c r="BK334" s="198">
        <f t="shared" si="412"/>
        <v>0</v>
      </c>
      <c r="BL334" s="198">
        <f t="shared" si="412"/>
        <v>0</v>
      </c>
      <c r="BM334" s="198">
        <f t="shared" si="412"/>
        <v>0</v>
      </c>
      <c r="BN334" s="198">
        <f t="shared" si="412"/>
        <v>0</v>
      </c>
      <c r="BO334" s="198">
        <f t="shared" si="412"/>
        <v>0</v>
      </c>
      <c r="BP334" s="198">
        <f t="shared" si="412"/>
        <v>0</v>
      </c>
      <c r="BQ334" s="198">
        <f t="shared" si="412"/>
        <v>0</v>
      </c>
      <c r="BR334" s="198">
        <f t="shared" si="412"/>
        <v>0</v>
      </c>
      <c r="BS334" s="198">
        <f t="shared" si="412"/>
        <v>0</v>
      </c>
      <c r="BT334" s="198">
        <f t="shared" si="412"/>
        <v>0</v>
      </c>
      <c r="BU334" s="198">
        <f t="shared" si="412"/>
        <v>0</v>
      </c>
      <c r="BV334" s="198">
        <f t="shared" si="412"/>
        <v>0</v>
      </c>
      <c r="BW334" s="198">
        <f t="shared" si="412"/>
        <v>0</v>
      </c>
      <c r="BX334" s="198">
        <f t="shared" ref="BX334:DY334" si="413">SUMIF($E$6:$E$67,$D334,BX6:BX67)</f>
        <v>0</v>
      </c>
      <c r="BY334" s="198">
        <f t="shared" si="413"/>
        <v>0</v>
      </c>
      <c r="BZ334" s="198">
        <f t="shared" si="413"/>
        <v>0</v>
      </c>
      <c r="CA334" s="198">
        <f t="shared" si="413"/>
        <v>0</v>
      </c>
      <c r="CB334" s="198">
        <f t="shared" si="413"/>
        <v>0</v>
      </c>
      <c r="CC334" s="198">
        <f t="shared" si="413"/>
        <v>0</v>
      </c>
      <c r="CD334" s="198">
        <f t="shared" si="413"/>
        <v>0</v>
      </c>
      <c r="CE334" s="198">
        <f t="shared" si="413"/>
        <v>0</v>
      </c>
      <c r="CF334" s="198">
        <f t="shared" si="413"/>
        <v>0</v>
      </c>
      <c r="CG334" s="198">
        <f t="shared" si="413"/>
        <v>0</v>
      </c>
      <c r="CH334" s="198">
        <f t="shared" si="413"/>
        <v>0</v>
      </c>
      <c r="CI334" s="198">
        <f t="shared" si="413"/>
        <v>0</v>
      </c>
      <c r="CJ334" s="198">
        <f t="shared" si="413"/>
        <v>0</v>
      </c>
      <c r="CK334" s="198">
        <f t="shared" si="413"/>
        <v>0</v>
      </c>
      <c r="CL334" s="198">
        <f t="shared" si="413"/>
        <v>0</v>
      </c>
      <c r="CM334" s="198">
        <f t="shared" si="413"/>
        <v>0</v>
      </c>
      <c r="CN334" s="198">
        <f t="shared" si="413"/>
        <v>0</v>
      </c>
      <c r="CO334" s="198">
        <f t="shared" si="413"/>
        <v>0</v>
      </c>
      <c r="CP334" s="198">
        <f t="shared" si="413"/>
        <v>0</v>
      </c>
      <c r="CQ334" s="198">
        <f t="shared" si="413"/>
        <v>0</v>
      </c>
      <c r="CR334" s="198">
        <f t="shared" si="413"/>
        <v>0</v>
      </c>
      <c r="CS334" s="198">
        <f t="shared" si="413"/>
        <v>0</v>
      </c>
      <c r="CT334" s="198">
        <f t="shared" si="413"/>
        <v>0</v>
      </c>
      <c r="CU334" s="198">
        <f t="shared" si="413"/>
        <v>0</v>
      </c>
      <c r="CV334" s="198">
        <f t="shared" si="413"/>
        <v>0</v>
      </c>
      <c r="CW334" s="198">
        <f t="shared" si="413"/>
        <v>0</v>
      </c>
      <c r="CX334" s="198">
        <f t="shared" si="413"/>
        <v>0</v>
      </c>
      <c r="CY334" s="198">
        <f t="shared" si="413"/>
        <v>0</v>
      </c>
      <c r="CZ334" s="198">
        <f t="shared" si="413"/>
        <v>0</v>
      </c>
      <c r="DA334" s="198">
        <f t="shared" si="413"/>
        <v>0</v>
      </c>
      <c r="DB334" s="198">
        <f t="shared" si="413"/>
        <v>0</v>
      </c>
      <c r="DC334" s="198">
        <f t="shared" si="413"/>
        <v>0</v>
      </c>
      <c r="DD334" s="198">
        <f t="shared" si="413"/>
        <v>0</v>
      </c>
      <c r="DE334" s="198">
        <f t="shared" si="413"/>
        <v>0</v>
      </c>
      <c r="DF334" s="198">
        <f t="shared" si="413"/>
        <v>0</v>
      </c>
      <c r="DG334" s="198">
        <f t="shared" si="413"/>
        <v>0</v>
      </c>
      <c r="DH334" s="198">
        <f t="shared" si="413"/>
        <v>0</v>
      </c>
      <c r="DI334" s="198">
        <f t="shared" si="413"/>
        <v>0</v>
      </c>
      <c r="DJ334" s="198">
        <f t="shared" si="413"/>
        <v>0</v>
      </c>
      <c r="DK334" s="198">
        <f t="shared" si="413"/>
        <v>0</v>
      </c>
      <c r="DL334" s="198">
        <f t="shared" si="413"/>
        <v>0</v>
      </c>
      <c r="DM334" s="198">
        <f t="shared" si="413"/>
        <v>0</v>
      </c>
      <c r="DN334" s="198">
        <f t="shared" si="413"/>
        <v>0</v>
      </c>
      <c r="DO334" s="198">
        <f t="shared" si="413"/>
        <v>0</v>
      </c>
      <c r="DP334" s="198">
        <f t="shared" si="413"/>
        <v>0</v>
      </c>
      <c r="DQ334" s="198">
        <f t="shared" si="413"/>
        <v>0</v>
      </c>
      <c r="DR334" s="198">
        <f t="shared" si="413"/>
        <v>0</v>
      </c>
      <c r="DS334" s="198">
        <f t="shared" si="413"/>
        <v>0</v>
      </c>
      <c r="DT334" s="198">
        <f t="shared" si="413"/>
        <v>0</v>
      </c>
      <c r="DU334" s="198">
        <f t="shared" si="413"/>
        <v>0</v>
      </c>
      <c r="DV334" s="198">
        <f t="shared" si="413"/>
        <v>0</v>
      </c>
      <c r="DW334" s="198">
        <f t="shared" si="413"/>
        <v>0</v>
      </c>
      <c r="DX334" s="198">
        <f t="shared" si="413"/>
        <v>0</v>
      </c>
      <c r="DY334" s="198">
        <f t="shared" si="413"/>
        <v>0</v>
      </c>
    </row>
    <row r="335" spans="3:129" ht="21.5" thickBot="1" x14ac:dyDescent="0.4"/>
    <row r="336" spans="3:129" ht="22" thickTop="1" thickBot="1" x14ac:dyDescent="0.4">
      <c r="D336" s="97" t="s">
        <v>310</v>
      </c>
      <c r="E336" s="187" t="s">
        <v>362</v>
      </c>
      <c r="J336" s="198">
        <f>SUMIF($E$71:$E$132,$D336,J71:J132)</f>
        <v>0</v>
      </c>
      <c r="K336" s="198">
        <f>SUMIF($E$71:$E$132,$D336,K71:K132)</f>
        <v>0</v>
      </c>
      <c r="L336" s="198">
        <f t="shared" ref="L336:BW336" si="414">SUMIF($E$71:$E$132,$D336,L71:L132)</f>
        <v>0</v>
      </c>
      <c r="M336" s="198">
        <f t="shared" si="414"/>
        <v>0</v>
      </c>
      <c r="N336" s="198">
        <f t="shared" si="414"/>
        <v>0</v>
      </c>
      <c r="O336" s="198">
        <f t="shared" si="414"/>
        <v>0</v>
      </c>
      <c r="P336" s="198">
        <f t="shared" si="414"/>
        <v>0</v>
      </c>
      <c r="Q336" s="198">
        <f t="shared" si="414"/>
        <v>0</v>
      </c>
      <c r="R336" s="198">
        <f t="shared" si="414"/>
        <v>0</v>
      </c>
      <c r="S336" s="198">
        <f t="shared" si="414"/>
        <v>0</v>
      </c>
      <c r="T336" s="198">
        <f t="shared" si="414"/>
        <v>0</v>
      </c>
      <c r="U336" s="198">
        <f t="shared" si="414"/>
        <v>0</v>
      </c>
      <c r="V336" s="198">
        <f t="shared" si="414"/>
        <v>0</v>
      </c>
      <c r="W336" s="198">
        <f t="shared" si="414"/>
        <v>0</v>
      </c>
      <c r="X336" s="198">
        <f t="shared" si="414"/>
        <v>0</v>
      </c>
      <c r="Y336" s="198">
        <f t="shared" si="414"/>
        <v>0</v>
      </c>
      <c r="Z336" s="198">
        <f t="shared" si="414"/>
        <v>0</v>
      </c>
      <c r="AA336" s="198">
        <f t="shared" si="414"/>
        <v>0</v>
      </c>
      <c r="AB336" s="198">
        <f t="shared" si="414"/>
        <v>0</v>
      </c>
      <c r="AC336" s="198">
        <f t="shared" si="414"/>
        <v>0</v>
      </c>
      <c r="AD336" s="198">
        <f t="shared" si="414"/>
        <v>0</v>
      </c>
      <c r="AE336" s="198">
        <f t="shared" si="414"/>
        <v>0</v>
      </c>
      <c r="AF336" s="198">
        <f t="shared" si="414"/>
        <v>0</v>
      </c>
      <c r="AG336" s="198">
        <f t="shared" si="414"/>
        <v>0</v>
      </c>
      <c r="AH336" s="198">
        <f t="shared" si="414"/>
        <v>0</v>
      </c>
      <c r="AI336" s="198">
        <f t="shared" si="414"/>
        <v>0</v>
      </c>
      <c r="AJ336" s="198">
        <f t="shared" si="414"/>
        <v>0</v>
      </c>
      <c r="AK336" s="198">
        <f t="shared" si="414"/>
        <v>0</v>
      </c>
      <c r="AL336" s="198">
        <f t="shared" si="414"/>
        <v>0</v>
      </c>
      <c r="AM336" s="198">
        <f t="shared" si="414"/>
        <v>0</v>
      </c>
      <c r="AN336" s="198">
        <f t="shared" si="414"/>
        <v>0</v>
      </c>
      <c r="AO336" s="198">
        <f t="shared" si="414"/>
        <v>0</v>
      </c>
      <c r="AP336" s="198">
        <f t="shared" si="414"/>
        <v>0</v>
      </c>
      <c r="AQ336" s="198">
        <f t="shared" si="414"/>
        <v>0</v>
      </c>
      <c r="AR336" s="198">
        <f t="shared" si="414"/>
        <v>0</v>
      </c>
      <c r="AS336" s="198">
        <f t="shared" si="414"/>
        <v>0</v>
      </c>
      <c r="AT336" s="198">
        <f t="shared" si="414"/>
        <v>0</v>
      </c>
      <c r="AU336" s="198">
        <f t="shared" si="414"/>
        <v>0</v>
      </c>
      <c r="AV336" s="198">
        <f t="shared" si="414"/>
        <v>0</v>
      </c>
      <c r="AW336" s="198">
        <f t="shared" si="414"/>
        <v>0</v>
      </c>
      <c r="AX336" s="198">
        <f t="shared" si="414"/>
        <v>0</v>
      </c>
      <c r="AY336" s="198">
        <f t="shared" si="414"/>
        <v>0</v>
      </c>
      <c r="AZ336" s="198">
        <f t="shared" si="414"/>
        <v>0</v>
      </c>
      <c r="BA336" s="198">
        <f t="shared" si="414"/>
        <v>0</v>
      </c>
      <c r="BB336" s="198">
        <f t="shared" si="414"/>
        <v>0</v>
      </c>
      <c r="BC336" s="198">
        <f t="shared" si="414"/>
        <v>0</v>
      </c>
      <c r="BD336" s="198">
        <f t="shared" si="414"/>
        <v>0</v>
      </c>
      <c r="BE336" s="198">
        <f t="shared" si="414"/>
        <v>0</v>
      </c>
      <c r="BF336" s="198">
        <f t="shared" si="414"/>
        <v>0</v>
      </c>
      <c r="BG336" s="198">
        <f t="shared" si="414"/>
        <v>0</v>
      </c>
      <c r="BH336" s="198">
        <f t="shared" si="414"/>
        <v>0</v>
      </c>
      <c r="BI336" s="198">
        <f t="shared" si="414"/>
        <v>0</v>
      </c>
      <c r="BJ336" s="198">
        <f t="shared" si="414"/>
        <v>0</v>
      </c>
      <c r="BK336" s="198">
        <f t="shared" si="414"/>
        <v>0</v>
      </c>
      <c r="BL336" s="198">
        <f t="shared" si="414"/>
        <v>0</v>
      </c>
      <c r="BM336" s="198">
        <f t="shared" si="414"/>
        <v>0</v>
      </c>
      <c r="BN336" s="198">
        <f t="shared" si="414"/>
        <v>0</v>
      </c>
      <c r="BO336" s="198">
        <f t="shared" si="414"/>
        <v>0</v>
      </c>
      <c r="BP336" s="198">
        <f t="shared" si="414"/>
        <v>0</v>
      </c>
      <c r="BQ336" s="198">
        <f t="shared" si="414"/>
        <v>0</v>
      </c>
      <c r="BR336" s="198">
        <f t="shared" si="414"/>
        <v>0</v>
      </c>
      <c r="BS336" s="198">
        <f t="shared" si="414"/>
        <v>0</v>
      </c>
      <c r="BT336" s="198">
        <f t="shared" si="414"/>
        <v>0</v>
      </c>
      <c r="BU336" s="198">
        <f t="shared" si="414"/>
        <v>0</v>
      </c>
      <c r="BV336" s="198">
        <f t="shared" si="414"/>
        <v>0</v>
      </c>
      <c r="BW336" s="198">
        <f t="shared" si="414"/>
        <v>0</v>
      </c>
      <c r="BX336" s="198">
        <f t="shared" ref="BX336:DY336" si="415">SUMIF($E$71:$E$132,$D336,BX71:BX132)</f>
        <v>0</v>
      </c>
      <c r="BY336" s="198">
        <f t="shared" si="415"/>
        <v>0</v>
      </c>
      <c r="BZ336" s="198">
        <f t="shared" si="415"/>
        <v>0</v>
      </c>
      <c r="CA336" s="198">
        <f t="shared" si="415"/>
        <v>0</v>
      </c>
      <c r="CB336" s="198">
        <f t="shared" si="415"/>
        <v>0</v>
      </c>
      <c r="CC336" s="198">
        <f t="shared" si="415"/>
        <v>0</v>
      </c>
      <c r="CD336" s="198">
        <f t="shared" si="415"/>
        <v>0</v>
      </c>
      <c r="CE336" s="198">
        <f t="shared" si="415"/>
        <v>0</v>
      </c>
      <c r="CF336" s="198">
        <f t="shared" si="415"/>
        <v>0</v>
      </c>
      <c r="CG336" s="198">
        <f t="shared" si="415"/>
        <v>0</v>
      </c>
      <c r="CH336" s="198">
        <f t="shared" si="415"/>
        <v>0</v>
      </c>
      <c r="CI336" s="198">
        <f t="shared" si="415"/>
        <v>0</v>
      </c>
      <c r="CJ336" s="198">
        <f t="shared" si="415"/>
        <v>0</v>
      </c>
      <c r="CK336" s="198">
        <f t="shared" si="415"/>
        <v>0</v>
      </c>
      <c r="CL336" s="198">
        <f t="shared" si="415"/>
        <v>0</v>
      </c>
      <c r="CM336" s="198">
        <f t="shared" si="415"/>
        <v>0</v>
      </c>
      <c r="CN336" s="198">
        <f t="shared" si="415"/>
        <v>0</v>
      </c>
      <c r="CO336" s="198">
        <f t="shared" si="415"/>
        <v>0</v>
      </c>
      <c r="CP336" s="198">
        <f t="shared" si="415"/>
        <v>0</v>
      </c>
      <c r="CQ336" s="198">
        <f t="shared" si="415"/>
        <v>0</v>
      </c>
      <c r="CR336" s="198">
        <f t="shared" si="415"/>
        <v>0</v>
      </c>
      <c r="CS336" s="198">
        <f t="shared" si="415"/>
        <v>0</v>
      </c>
      <c r="CT336" s="198">
        <f t="shared" si="415"/>
        <v>0</v>
      </c>
      <c r="CU336" s="198">
        <f t="shared" si="415"/>
        <v>0</v>
      </c>
      <c r="CV336" s="198">
        <f t="shared" si="415"/>
        <v>0</v>
      </c>
      <c r="CW336" s="198">
        <f t="shared" si="415"/>
        <v>0</v>
      </c>
      <c r="CX336" s="198">
        <f t="shared" si="415"/>
        <v>0</v>
      </c>
      <c r="CY336" s="198">
        <f t="shared" si="415"/>
        <v>0</v>
      </c>
      <c r="CZ336" s="198">
        <f t="shared" si="415"/>
        <v>0</v>
      </c>
      <c r="DA336" s="198">
        <f t="shared" si="415"/>
        <v>0</v>
      </c>
      <c r="DB336" s="198">
        <f t="shared" si="415"/>
        <v>0</v>
      </c>
      <c r="DC336" s="198">
        <f t="shared" si="415"/>
        <v>0</v>
      </c>
      <c r="DD336" s="198">
        <f t="shared" si="415"/>
        <v>0</v>
      </c>
      <c r="DE336" s="198">
        <f t="shared" si="415"/>
        <v>0</v>
      </c>
      <c r="DF336" s="198">
        <f t="shared" si="415"/>
        <v>0</v>
      </c>
      <c r="DG336" s="198">
        <f t="shared" si="415"/>
        <v>0</v>
      </c>
      <c r="DH336" s="198">
        <f t="shared" si="415"/>
        <v>0</v>
      </c>
      <c r="DI336" s="198">
        <f t="shared" si="415"/>
        <v>0</v>
      </c>
      <c r="DJ336" s="198">
        <f t="shared" si="415"/>
        <v>0</v>
      </c>
      <c r="DK336" s="198">
        <f t="shared" si="415"/>
        <v>0</v>
      </c>
      <c r="DL336" s="198">
        <f t="shared" si="415"/>
        <v>0</v>
      </c>
      <c r="DM336" s="198">
        <f t="shared" si="415"/>
        <v>0</v>
      </c>
      <c r="DN336" s="198">
        <f t="shared" si="415"/>
        <v>0</v>
      </c>
      <c r="DO336" s="198">
        <f t="shared" si="415"/>
        <v>0</v>
      </c>
      <c r="DP336" s="198">
        <f t="shared" si="415"/>
        <v>0</v>
      </c>
      <c r="DQ336" s="198">
        <f t="shared" si="415"/>
        <v>0</v>
      </c>
      <c r="DR336" s="198">
        <f t="shared" si="415"/>
        <v>0</v>
      </c>
      <c r="DS336" s="198">
        <f t="shared" si="415"/>
        <v>0</v>
      </c>
      <c r="DT336" s="198">
        <f t="shared" si="415"/>
        <v>0</v>
      </c>
      <c r="DU336" s="198">
        <f t="shared" si="415"/>
        <v>0</v>
      </c>
      <c r="DV336" s="198">
        <f t="shared" si="415"/>
        <v>0</v>
      </c>
      <c r="DW336" s="198">
        <f t="shared" si="415"/>
        <v>0</v>
      </c>
      <c r="DX336" s="198">
        <f t="shared" si="415"/>
        <v>0</v>
      </c>
      <c r="DY336" s="198">
        <f t="shared" si="415"/>
        <v>0</v>
      </c>
    </row>
    <row r="337" spans="4:129" ht="22" thickTop="1" thickBot="1" x14ac:dyDescent="0.4">
      <c r="D337" s="97" t="s">
        <v>312</v>
      </c>
      <c r="E337" s="187" t="s">
        <v>363</v>
      </c>
      <c r="J337" s="198">
        <f>SUMIF($E$71:$E$132,$D337,J71:J132)</f>
        <v>0</v>
      </c>
      <c r="K337" s="198">
        <f>SUMIF($E$71:$E$132,$D337,K71:K132)</f>
        <v>0</v>
      </c>
      <c r="L337" s="198">
        <f t="shared" ref="L337:BW337" si="416">SUMIF($E$71:$E$132,$D337,L71:L132)</f>
        <v>0</v>
      </c>
      <c r="M337" s="198">
        <f t="shared" si="416"/>
        <v>0</v>
      </c>
      <c r="N337" s="198">
        <f t="shared" si="416"/>
        <v>0</v>
      </c>
      <c r="O337" s="198">
        <f t="shared" si="416"/>
        <v>0</v>
      </c>
      <c r="P337" s="198">
        <f t="shared" si="416"/>
        <v>0</v>
      </c>
      <c r="Q337" s="198">
        <f t="shared" si="416"/>
        <v>0</v>
      </c>
      <c r="R337" s="198">
        <f t="shared" si="416"/>
        <v>0</v>
      </c>
      <c r="S337" s="198">
        <f t="shared" si="416"/>
        <v>0</v>
      </c>
      <c r="T337" s="198">
        <f t="shared" si="416"/>
        <v>0</v>
      </c>
      <c r="U337" s="198">
        <f t="shared" si="416"/>
        <v>0</v>
      </c>
      <c r="V337" s="198">
        <f t="shared" si="416"/>
        <v>0</v>
      </c>
      <c r="W337" s="198">
        <f t="shared" si="416"/>
        <v>0</v>
      </c>
      <c r="X337" s="198">
        <f t="shared" si="416"/>
        <v>0</v>
      </c>
      <c r="Y337" s="198">
        <f t="shared" si="416"/>
        <v>0</v>
      </c>
      <c r="Z337" s="198">
        <f t="shared" si="416"/>
        <v>0</v>
      </c>
      <c r="AA337" s="198">
        <f t="shared" si="416"/>
        <v>0</v>
      </c>
      <c r="AB337" s="198">
        <f t="shared" si="416"/>
        <v>0</v>
      </c>
      <c r="AC337" s="198">
        <f t="shared" si="416"/>
        <v>0</v>
      </c>
      <c r="AD337" s="198">
        <f t="shared" si="416"/>
        <v>0</v>
      </c>
      <c r="AE337" s="198">
        <f t="shared" si="416"/>
        <v>0</v>
      </c>
      <c r="AF337" s="198">
        <f t="shared" si="416"/>
        <v>0</v>
      </c>
      <c r="AG337" s="198">
        <f t="shared" si="416"/>
        <v>0</v>
      </c>
      <c r="AH337" s="198">
        <f t="shared" si="416"/>
        <v>0</v>
      </c>
      <c r="AI337" s="198">
        <f t="shared" si="416"/>
        <v>0</v>
      </c>
      <c r="AJ337" s="198">
        <f t="shared" si="416"/>
        <v>0</v>
      </c>
      <c r="AK337" s="198">
        <f t="shared" si="416"/>
        <v>0</v>
      </c>
      <c r="AL337" s="198">
        <f t="shared" si="416"/>
        <v>0</v>
      </c>
      <c r="AM337" s="198">
        <f t="shared" si="416"/>
        <v>0</v>
      </c>
      <c r="AN337" s="198">
        <f t="shared" si="416"/>
        <v>0</v>
      </c>
      <c r="AO337" s="198">
        <f t="shared" si="416"/>
        <v>0</v>
      </c>
      <c r="AP337" s="198">
        <f t="shared" si="416"/>
        <v>0</v>
      </c>
      <c r="AQ337" s="198">
        <f t="shared" si="416"/>
        <v>0</v>
      </c>
      <c r="AR337" s="198">
        <f t="shared" si="416"/>
        <v>0</v>
      </c>
      <c r="AS337" s="198">
        <f t="shared" si="416"/>
        <v>0</v>
      </c>
      <c r="AT337" s="198">
        <f t="shared" si="416"/>
        <v>0</v>
      </c>
      <c r="AU337" s="198">
        <f t="shared" si="416"/>
        <v>0</v>
      </c>
      <c r="AV337" s="198">
        <f t="shared" si="416"/>
        <v>0</v>
      </c>
      <c r="AW337" s="198">
        <f t="shared" si="416"/>
        <v>0</v>
      </c>
      <c r="AX337" s="198">
        <f t="shared" si="416"/>
        <v>0</v>
      </c>
      <c r="AY337" s="198">
        <f t="shared" si="416"/>
        <v>0</v>
      </c>
      <c r="AZ337" s="198">
        <f t="shared" si="416"/>
        <v>0</v>
      </c>
      <c r="BA337" s="198">
        <f t="shared" si="416"/>
        <v>0</v>
      </c>
      <c r="BB337" s="198">
        <f t="shared" si="416"/>
        <v>0</v>
      </c>
      <c r="BC337" s="198">
        <f t="shared" si="416"/>
        <v>0</v>
      </c>
      <c r="BD337" s="198">
        <f t="shared" si="416"/>
        <v>0</v>
      </c>
      <c r="BE337" s="198">
        <f t="shared" si="416"/>
        <v>0</v>
      </c>
      <c r="BF337" s="198">
        <f t="shared" si="416"/>
        <v>0</v>
      </c>
      <c r="BG337" s="198">
        <f t="shared" si="416"/>
        <v>0</v>
      </c>
      <c r="BH337" s="198">
        <f t="shared" si="416"/>
        <v>0</v>
      </c>
      <c r="BI337" s="198">
        <f t="shared" si="416"/>
        <v>0</v>
      </c>
      <c r="BJ337" s="198">
        <f t="shared" si="416"/>
        <v>0</v>
      </c>
      <c r="BK337" s="198">
        <f t="shared" si="416"/>
        <v>0</v>
      </c>
      <c r="BL337" s="198">
        <f t="shared" si="416"/>
        <v>0</v>
      </c>
      <c r="BM337" s="198">
        <f t="shared" si="416"/>
        <v>0</v>
      </c>
      <c r="BN337" s="198">
        <f t="shared" si="416"/>
        <v>0</v>
      </c>
      <c r="BO337" s="198">
        <f t="shared" si="416"/>
        <v>0</v>
      </c>
      <c r="BP337" s="198">
        <f t="shared" si="416"/>
        <v>0</v>
      </c>
      <c r="BQ337" s="198">
        <f t="shared" si="416"/>
        <v>0</v>
      </c>
      <c r="BR337" s="198">
        <f t="shared" si="416"/>
        <v>0</v>
      </c>
      <c r="BS337" s="198">
        <f t="shared" si="416"/>
        <v>0</v>
      </c>
      <c r="BT337" s="198">
        <f t="shared" si="416"/>
        <v>0</v>
      </c>
      <c r="BU337" s="198">
        <f t="shared" si="416"/>
        <v>0</v>
      </c>
      <c r="BV337" s="198">
        <f t="shared" si="416"/>
        <v>0</v>
      </c>
      <c r="BW337" s="198">
        <f t="shared" si="416"/>
        <v>0</v>
      </c>
      <c r="BX337" s="198">
        <f t="shared" ref="BX337:DY337" si="417">SUMIF($E$71:$E$132,$D337,BX71:BX132)</f>
        <v>0</v>
      </c>
      <c r="BY337" s="198">
        <f t="shared" si="417"/>
        <v>0</v>
      </c>
      <c r="BZ337" s="198">
        <f t="shared" si="417"/>
        <v>0</v>
      </c>
      <c r="CA337" s="198">
        <f t="shared" si="417"/>
        <v>0</v>
      </c>
      <c r="CB337" s="198">
        <f t="shared" si="417"/>
        <v>0</v>
      </c>
      <c r="CC337" s="198">
        <f t="shared" si="417"/>
        <v>0</v>
      </c>
      <c r="CD337" s="198">
        <f t="shared" si="417"/>
        <v>0</v>
      </c>
      <c r="CE337" s="198">
        <f t="shared" si="417"/>
        <v>0</v>
      </c>
      <c r="CF337" s="198">
        <f t="shared" si="417"/>
        <v>0</v>
      </c>
      <c r="CG337" s="198">
        <f t="shared" si="417"/>
        <v>0</v>
      </c>
      <c r="CH337" s="198">
        <f t="shared" si="417"/>
        <v>0</v>
      </c>
      <c r="CI337" s="198">
        <f t="shared" si="417"/>
        <v>0</v>
      </c>
      <c r="CJ337" s="198">
        <f t="shared" si="417"/>
        <v>0</v>
      </c>
      <c r="CK337" s="198">
        <f t="shared" si="417"/>
        <v>0</v>
      </c>
      <c r="CL337" s="198">
        <f t="shared" si="417"/>
        <v>0</v>
      </c>
      <c r="CM337" s="198">
        <f t="shared" si="417"/>
        <v>0</v>
      </c>
      <c r="CN337" s="198">
        <f t="shared" si="417"/>
        <v>0</v>
      </c>
      <c r="CO337" s="198">
        <f t="shared" si="417"/>
        <v>0</v>
      </c>
      <c r="CP337" s="198">
        <f t="shared" si="417"/>
        <v>0</v>
      </c>
      <c r="CQ337" s="198">
        <f t="shared" si="417"/>
        <v>0</v>
      </c>
      <c r="CR337" s="198">
        <f t="shared" si="417"/>
        <v>0</v>
      </c>
      <c r="CS337" s="198">
        <f t="shared" si="417"/>
        <v>0</v>
      </c>
      <c r="CT337" s="198">
        <f t="shared" si="417"/>
        <v>0</v>
      </c>
      <c r="CU337" s="198">
        <f t="shared" si="417"/>
        <v>0</v>
      </c>
      <c r="CV337" s="198">
        <f t="shared" si="417"/>
        <v>0</v>
      </c>
      <c r="CW337" s="198">
        <f t="shared" si="417"/>
        <v>0</v>
      </c>
      <c r="CX337" s="198">
        <f t="shared" si="417"/>
        <v>0</v>
      </c>
      <c r="CY337" s="198">
        <f t="shared" si="417"/>
        <v>0</v>
      </c>
      <c r="CZ337" s="198">
        <f t="shared" si="417"/>
        <v>0</v>
      </c>
      <c r="DA337" s="198">
        <f t="shared" si="417"/>
        <v>0</v>
      </c>
      <c r="DB337" s="198">
        <f t="shared" si="417"/>
        <v>0</v>
      </c>
      <c r="DC337" s="198">
        <f t="shared" si="417"/>
        <v>0</v>
      </c>
      <c r="DD337" s="198">
        <f t="shared" si="417"/>
        <v>0</v>
      </c>
      <c r="DE337" s="198">
        <f t="shared" si="417"/>
        <v>0</v>
      </c>
      <c r="DF337" s="198">
        <f t="shared" si="417"/>
        <v>0</v>
      </c>
      <c r="DG337" s="198">
        <f t="shared" si="417"/>
        <v>0</v>
      </c>
      <c r="DH337" s="198">
        <f t="shared" si="417"/>
        <v>0</v>
      </c>
      <c r="DI337" s="198">
        <f t="shared" si="417"/>
        <v>0</v>
      </c>
      <c r="DJ337" s="198">
        <f t="shared" si="417"/>
        <v>0</v>
      </c>
      <c r="DK337" s="198">
        <f t="shared" si="417"/>
        <v>0</v>
      </c>
      <c r="DL337" s="198">
        <f t="shared" si="417"/>
        <v>0</v>
      </c>
      <c r="DM337" s="198">
        <f t="shared" si="417"/>
        <v>0</v>
      </c>
      <c r="DN337" s="198">
        <f t="shared" si="417"/>
        <v>0</v>
      </c>
      <c r="DO337" s="198">
        <f t="shared" si="417"/>
        <v>0</v>
      </c>
      <c r="DP337" s="198">
        <f t="shared" si="417"/>
        <v>0</v>
      </c>
      <c r="DQ337" s="198">
        <f t="shared" si="417"/>
        <v>0</v>
      </c>
      <c r="DR337" s="198">
        <f t="shared" si="417"/>
        <v>0</v>
      </c>
      <c r="DS337" s="198">
        <f t="shared" si="417"/>
        <v>0</v>
      </c>
      <c r="DT337" s="198">
        <f t="shared" si="417"/>
        <v>0</v>
      </c>
      <c r="DU337" s="198">
        <f t="shared" si="417"/>
        <v>0</v>
      </c>
      <c r="DV337" s="198">
        <f t="shared" si="417"/>
        <v>0</v>
      </c>
      <c r="DW337" s="198">
        <f t="shared" si="417"/>
        <v>0</v>
      </c>
      <c r="DX337" s="198">
        <f t="shared" si="417"/>
        <v>0</v>
      </c>
      <c r="DY337" s="198">
        <f t="shared" si="417"/>
        <v>0</v>
      </c>
    </row>
    <row r="339" spans="4:129" ht="21.5" thickBot="1" x14ac:dyDescent="0.4"/>
    <row r="340" spans="4:129" ht="22" thickTop="1" thickBot="1" x14ac:dyDescent="0.4">
      <c r="D340" s="97" t="s">
        <v>310</v>
      </c>
      <c r="E340" s="187" t="str">
        <f>E6</f>
        <v>Amm.to Immateriale</v>
      </c>
      <c r="J340" s="198">
        <f t="shared" ref="J340:BU340" si="418">SUMIF($E$270:$E$330,$E340,J270:J330)</f>
        <v>0</v>
      </c>
      <c r="K340" s="198">
        <f t="shared" ref="K340:O340" si="419">SUMIF($E$270:$E$330,$E340,K270:K330)</f>
        <v>0</v>
      </c>
      <c r="L340" s="198">
        <f t="shared" si="419"/>
        <v>0</v>
      </c>
      <c r="M340" s="198">
        <f t="shared" si="419"/>
        <v>0</v>
      </c>
      <c r="N340" s="198">
        <f t="shared" si="419"/>
        <v>0</v>
      </c>
      <c r="O340" s="198">
        <f t="shared" si="419"/>
        <v>0</v>
      </c>
      <c r="P340" s="198">
        <f t="shared" si="418"/>
        <v>0</v>
      </c>
      <c r="Q340" s="198">
        <f t="shared" si="418"/>
        <v>0</v>
      </c>
      <c r="R340" s="198">
        <f t="shared" si="418"/>
        <v>0</v>
      </c>
      <c r="S340" s="198">
        <f t="shared" si="418"/>
        <v>0</v>
      </c>
      <c r="T340" s="198">
        <f t="shared" si="418"/>
        <v>0</v>
      </c>
      <c r="U340" s="198">
        <f t="shared" si="418"/>
        <v>0</v>
      </c>
      <c r="V340" s="198">
        <f t="shared" si="418"/>
        <v>0</v>
      </c>
      <c r="W340" s="198">
        <f t="shared" si="418"/>
        <v>0</v>
      </c>
      <c r="X340" s="198">
        <f t="shared" si="418"/>
        <v>0</v>
      </c>
      <c r="Y340" s="198">
        <f t="shared" si="418"/>
        <v>0</v>
      </c>
      <c r="Z340" s="198">
        <f t="shared" si="418"/>
        <v>0</v>
      </c>
      <c r="AA340" s="198">
        <f t="shared" si="418"/>
        <v>0</v>
      </c>
      <c r="AB340" s="198">
        <f t="shared" si="418"/>
        <v>0</v>
      </c>
      <c r="AC340" s="198">
        <f t="shared" si="418"/>
        <v>0</v>
      </c>
      <c r="AD340" s="198">
        <f t="shared" si="418"/>
        <v>0</v>
      </c>
      <c r="AE340" s="198">
        <f t="shared" si="418"/>
        <v>0</v>
      </c>
      <c r="AF340" s="198">
        <f t="shared" si="418"/>
        <v>0</v>
      </c>
      <c r="AG340" s="198">
        <f t="shared" si="418"/>
        <v>0</v>
      </c>
      <c r="AH340" s="198">
        <f t="shared" si="418"/>
        <v>0</v>
      </c>
      <c r="AI340" s="198">
        <f t="shared" si="418"/>
        <v>0</v>
      </c>
      <c r="AJ340" s="198">
        <f t="shared" si="418"/>
        <v>0</v>
      </c>
      <c r="AK340" s="198">
        <f t="shared" si="418"/>
        <v>0</v>
      </c>
      <c r="AL340" s="198">
        <f t="shared" si="418"/>
        <v>0</v>
      </c>
      <c r="AM340" s="198">
        <f t="shared" si="418"/>
        <v>0</v>
      </c>
      <c r="AN340" s="198">
        <f t="shared" si="418"/>
        <v>0</v>
      </c>
      <c r="AO340" s="198">
        <f t="shared" si="418"/>
        <v>0</v>
      </c>
      <c r="AP340" s="198">
        <f t="shared" si="418"/>
        <v>0</v>
      </c>
      <c r="AQ340" s="198">
        <f t="shared" si="418"/>
        <v>0</v>
      </c>
      <c r="AR340" s="198">
        <f t="shared" si="418"/>
        <v>0</v>
      </c>
      <c r="AS340" s="198">
        <f t="shared" si="418"/>
        <v>0</v>
      </c>
      <c r="AT340" s="198">
        <f t="shared" si="418"/>
        <v>0</v>
      </c>
      <c r="AU340" s="198">
        <f t="shared" si="418"/>
        <v>0</v>
      </c>
      <c r="AV340" s="198">
        <f t="shared" si="418"/>
        <v>0</v>
      </c>
      <c r="AW340" s="198">
        <f t="shared" si="418"/>
        <v>0</v>
      </c>
      <c r="AX340" s="198">
        <f t="shared" si="418"/>
        <v>0</v>
      </c>
      <c r="AY340" s="198">
        <f t="shared" si="418"/>
        <v>0</v>
      </c>
      <c r="AZ340" s="198">
        <f t="shared" si="418"/>
        <v>0</v>
      </c>
      <c r="BA340" s="198">
        <f t="shared" si="418"/>
        <v>0</v>
      </c>
      <c r="BB340" s="198">
        <f t="shared" si="418"/>
        <v>0</v>
      </c>
      <c r="BC340" s="198">
        <f t="shared" si="418"/>
        <v>0</v>
      </c>
      <c r="BD340" s="198">
        <f t="shared" si="418"/>
        <v>0</v>
      </c>
      <c r="BE340" s="198">
        <f t="shared" si="418"/>
        <v>0</v>
      </c>
      <c r="BF340" s="198">
        <f t="shared" si="418"/>
        <v>0</v>
      </c>
      <c r="BG340" s="198">
        <f t="shared" si="418"/>
        <v>0</v>
      </c>
      <c r="BH340" s="198">
        <f t="shared" si="418"/>
        <v>0</v>
      </c>
      <c r="BI340" s="198">
        <f t="shared" si="418"/>
        <v>0</v>
      </c>
      <c r="BJ340" s="198">
        <f t="shared" si="418"/>
        <v>0</v>
      </c>
      <c r="BK340" s="198">
        <f t="shared" si="418"/>
        <v>0</v>
      </c>
      <c r="BL340" s="198">
        <f t="shared" si="418"/>
        <v>0</v>
      </c>
      <c r="BM340" s="198">
        <f t="shared" si="418"/>
        <v>0</v>
      </c>
      <c r="BN340" s="198">
        <f t="shared" si="418"/>
        <v>0</v>
      </c>
      <c r="BO340" s="198">
        <f t="shared" si="418"/>
        <v>0</v>
      </c>
      <c r="BP340" s="198">
        <f t="shared" si="418"/>
        <v>0</v>
      </c>
      <c r="BQ340" s="198">
        <f t="shared" si="418"/>
        <v>0</v>
      </c>
      <c r="BR340" s="198">
        <f t="shared" si="418"/>
        <v>0</v>
      </c>
      <c r="BS340" s="198">
        <f t="shared" si="418"/>
        <v>0</v>
      </c>
      <c r="BT340" s="198">
        <f t="shared" si="418"/>
        <v>0</v>
      </c>
      <c r="BU340" s="198">
        <f t="shared" si="418"/>
        <v>0</v>
      </c>
      <c r="BV340" s="198">
        <f t="shared" ref="BV340:DY340" si="420">SUMIF($E$270:$E$330,$E340,BV270:BV330)</f>
        <v>0</v>
      </c>
      <c r="BW340" s="198">
        <f t="shared" si="420"/>
        <v>0</v>
      </c>
      <c r="BX340" s="198">
        <f t="shared" si="420"/>
        <v>0</v>
      </c>
      <c r="BY340" s="198">
        <f t="shared" si="420"/>
        <v>0</v>
      </c>
      <c r="BZ340" s="198">
        <f t="shared" si="420"/>
        <v>0</v>
      </c>
      <c r="CA340" s="198">
        <f t="shared" si="420"/>
        <v>0</v>
      </c>
      <c r="CB340" s="198">
        <f t="shared" si="420"/>
        <v>0</v>
      </c>
      <c r="CC340" s="198">
        <f t="shared" si="420"/>
        <v>0</v>
      </c>
      <c r="CD340" s="198">
        <f t="shared" si="420"/>
        <v>0</v>
      </c>
      <c r="CE340" s="198">
        <f t="shared" si="420"/>
        <v>0</v>
      </c>
      <c r="CF340" s="198">
        <f t="shared" si="420"/>
        <v>0</v>
      </c>
      <c r="CG340" s="198">
        <f t="shared" si="420"/>
        <v>0</v>
      </c>
      <c r="CH340" s="198">
        <f t="shared" si="420"/>
        <v>0</v>
      </c>
      <c r="CI340" s="198">
        <f t="shared" si="420"/>
        <v>0</v>
      </c>
      <c r="CJ340" s="198">
        <f t="shared" si="420"/>
        <v>0</v>
      </c>
      <c r="CK340" s="198">
        <f t="shared" si="420"/>
        <v>0</v>
      </c>
      <c r="CL340" s="198">
        <f t="shared" si="420"/>
        <v>0</v>
      </c>
      <c r="CM340" s="198">
        <f t="shared" si="420"/>
        <v>0</v>
      </c>
      <c r="CN340" s="198">
        <f t="shared" si="420"/>
        <v>0</v>
      </c>
      <c r="CO340" s="198">
        <f t="shared" si="420"/>
        <v>0</v>
      </c>
      <c r="CP340" s="198">
        <f t="shared" si="420"/>
        <v>0</v>
      </c>
      <c r="CQ340" s="198">
        <f t="shared" si="420"/>
        <v>0</v>
      </c>
      <c r="CR340" s="198">
        <f t="shared" si="420"/>
        <v>0</v>
      </c>
      <c r="CS340" s="198">
        <f t="shared" si="420"/>
        <v>0</v>
      </c>
      <c r="CT340" s="198">
        <f t="shared" si="420"/>
        <v>0</v>
      </c>
      <c r="CU340" s="198">
        <f t="shared" si="420"/>
        <v>0</v>
      </c>
      <c r="CV340" s="198">
        <f t="shared" si="420"/>
        <v>0</v>
      </c>
      <c r="CW340" s="198">
        <f t="shared" si="420"/>
        <v>0</v>
      </c>
      <c r="CX340" s="198">
        <f t="shared" si="420"/>
        <v>0</v>
      </c>
      <c r="CY340" s="198">
        <f t="shared" si="420"/>
        <v>0</v>
      </c>
      <c r="CZ340" s="198">
        <f t="shared" si="420"/>
        <v>0</v>
      </c>
      <c r="DA340" s="198">
        <f t="shared" si="420"/>
        <v>0</v>
      </c>
      <c r="DB340" s="198">
        <f t="shared" si="420"/>
        <v>0</v>
      </c>
      <c r="DC340" s="198">
        <f t="shared" si="420"/>
        <v>0</v>
      </c>
      <c r="DD340" s="198">
        <f t="shared" si="420"/>
        <v>0</v>
      </c>
      <c r="DE340" s="198">
        <f t="shared" si="420"/>
        <v>0</v>
      </c>
      <c r="DF340" s="198">
        <f t="shared" si="420"/>
        <v>0</v>
      </c>
      <c r="DG340" s="198">
        <f t="shared" si="420"/>
        <v>0</v>
      </c>
      <c r="DH340" s="198">
        <f t="shared" si="420"/>
        <v>0</v>
      </c>
      <c r="DI340" s="198">
        <f t="shared" si="420"/>
        <v>0</v>
      </c>
      <c r="DJ340" s="198">
        <f t="shared" si="420"/>
        <v>0</v>
      </c>
      <c r="DK340" s="198">
        <f t="shared" si="420"/>
        <v>0</v>
      </c>
      <c r="DL340" s="198">
        <f t="shared" si="420"/>
        <v>0</v>
      </c>
      <c r="DM340" s="198">
        <f t="shared" si="420"/>
        <v>0</v>
      </c>
      <c r="DN340" s="198">
        <f t="shared" si="420"/>
        <v>0</v>
      </c>
      <c r="DO340" s="198">
        <f t="shared" si="420"/>
        <v>0</v>
      </c>
      <c r="DP340" s="198">
        <f t="shared" si="420"/>
        <v>0</v>
      </c>
      <c r="DQ340" s="198">
        <f t="shared" si="420"/>
        <v>0</v>
      </c>
      <c r="DR340" s="198">
        <f t="shared" si="420"/>
        <v>0</v>
      </c>
      <c r="DS340" s="198">
        <f t="shared" si="420"/>
        <v>0</v>
      </c>
      <c r="DT340" s="198">
        <f t="shared" si="420"/>
        <v>0</v>
      </c>
      <c r="DU340" s="198">
        <f t="shared" si="420"/>
        <v>0</v>
      </c>
      <c r="DV340" s="198">
        <f t="shared" si="420"/>
        <v>0</v>
      </c>
      <c r="DW340" s="198">
        <f t="shared" si="420"/>
        <v>0</v>
      </c>
      <c r="DX340" s="198">
        <f t="shared" si="420"/>
        <v>0</v>
      </c>
      <c r="DY340" s="198">
        <f t="shared" si="420"/>
        <v>0</v>
      </c>
    </row>
    <row r="341" spans="4:129" ht="22" thickTop="1" thickBot="1" x14ac:dyDescent="0.4">
      <c r="D341" s="97" t="s">
        <v>312</v>
      </c>
      <c r="E341" s="187" t="str">
        <f>E11</f>
        <v>Amm.to Immateriale</v>
      </c>
      <c r="J341" s="198">
        <f t="shared" ref="J341:BU341" si="421">SUMIF($E$270:$E$330,$E341,J270:J330)</f>
        <v>0</v>
      </c>
      <c r="K341" s="198">
        <f t="shared" ref="K341:O341" si="422">SUMIF($E$270:$E$330,$E341,K270:K330)</f>
        <v>0</v>
      </c>
      <c r="L341" s="198">
        <f t="shared" si="422"/>
        <v>0</v>
      </c>
      <c r="M341" s="198">
        <f t="shared" si="422"/>
        <v>0</v>
      </c>
      <c r="N341" s="198">
        <f t="shared" si="422"/>
        <v>0</v>
      </c>
      <c r="O341" s="198">
        <f t="shared" si="422"/>
        <v>0</v>
      </c>
      <c r="P341" s="198">
        <f t="shared" si="421"/>
        <v>0</v>
      </c>
      <c r="Q341" s="198">
        <f t="shared" si="421"/>
        <v>0</v>
      </c>
      <c r="R341" s="198">
        <f t="shared" si="421"/>
        <v>0</v>
      </c>
      <c r="S341" s="198">
        <f t="shared" si="421"/>
        <v>0</v>
      </c>
      <c r="T341" s="198">
        <f t="shared" si="421"/>
        <v>0</v>
      </c>
      <c r="U341" s="198">
        <f t="shared" si="421"/>
        <v>0</v>
      </c>
      <c r="V341" s="198">
        <f t="shared" si="421"/>
        <v>0</v>
      </c>
      <c r="W341" s="198">
        <f t="shared" si="421"/>
        <v>0</v>
      </c>
      <c r="X341" s="198">
        <f t="shared" si="421"/>
        <v>0</v>
      </c>
      <c r="Y341" s="198">
        <f t="shared" si="421"/>
        <v>0</v>
      </c>
      <c r="Z341" s="198">
        <f t="shared" si="421"/>
        <v>0</v>
      </c>
      <c r="AA341" s="198">
        <f t="shared" si="421"/>
        <v>0</v>
      </c>
      <c r="AB341" s="198">
        <f t="shared" si="421"/>
        <v>0</v>
      </c>
      <c r="AC341" s="198">
        <f t="shared" si="421"/>
        <v>0</v>
      </c>
      <c r="AD341" s="198">
        <f t="shared" si="421"/>
        <v>0</v>
      </c>
      <c r="AE341" s="198">
        <f t="shared" si="421"/>
        <v>0</v>
      </c>
      <c r="AF341" s="198">
        <f t="shared" si="421"/>
        <v>0</v>
      </c>
      <c r="AG341" s="198">
        <f t="shared" si="421"/>
        <v>0</v>
      </c>
      <c r="AH341" s="198">
        <f t="shared" si="421"/>
        <v>0</v>
      </c>
      <c r="AI341" s="198">
        <f t="shared" si="421"/>
        <v>0</v>
      </c>
      <c r="AJ341" s="198">
        <f t="shared" si="421"/>
        <v>0</v>
      </c>
      <c r="AK341" s="198">
        <f t="shared" si="421"/>
        <v>0</v>
      </c>
      <c r="AL341" s="198">
        <f t="shared" si="421"/>
        <v>0</v>
      </c>
      <c r="AM341" s="198">
        <f t="shared" si="421"/>
        <v>0</v>
      </c>
      <c r="AN341" s="198">
        <f t="shared" si="421"/>
        <v>0</v>
      </c>
      <c r="AO341" s="198">
        <f t="shared" si="421"/>
        <v>0</v>
      </c>
      <c r="AP341" s="198">
        <f t="shared" si="421"/>
        <v>0</v>
      </c>
      <c r="AQ341" s="198">
        <f t="shared" si="421"/>
        <v>0</v>
      </c>
      <c r="AR341" s="198">
        <f t="shared" si="421"/>
        <v>0</v>
      </c>
      <c r="AS341" s="198">
        <f t="shared" si="421"/>
        <v>0</v>
      </c>
      <c r="AT341" s="198">
        <f t="shared" si="421"/>
        <v>0</v>
      </c>
      <c r="AU341" s="198">
        <f t="shared" si="421"/>
        <v>0</v>
      </c>
      <c r="AV341" s="198">
        <f t="shared" si="421"/>
        <v>0</v>
      </c>
      <c r="AW341" s="198">
        <f t="shared" si="421"/>
        <v>0</v>
      </c>
      <c r="AX341" s="198">
        <f t="shared" si="421"/>
        <v>0</v>
      </c>
      <c r="AY341" s="198">
        <f t="shared" si="421"/>
        <v>0</v>
      </c>
      <c r="AZ341" s="198">
        <f t="shared" si="421"/>
        <v>0</v>
      </c>
      <c r="BA341" s="198">
        <f t="shared" si="421"/>
        <v>0</v>
      </c>
      <c r="BB341" s="198">
        <f t="shared" si="421"/>
        <v>0</v>
      </c>
      <c r="BC341" s="198">
        <f t="shared" si="421"/>
        <v>0</v>
      </c>
      <c r="BD341" s="198">
        <f t="shared" si="421"/>
        <v>0</v>
      </c>
      <c r="BE341" s="198">
        <f t="shared" si="421"/>
        <v>0</v>
      </c>
      <c r="BF341" s="198">
        <f t="shared" si="421"/>
        <v>0</v>
      </c>
      <c r="BG341" s="198">
        <f t="shared" si="421"/>
        <v>0</v>
      </c>
      <c r="BH341" s="198">
        <f t="shared" si="421"/>
        <v>0</v>
      </c>
      <c r="BI341" s="198">
        <f t="shared" si="421"/>
        <v>0</v>
      </c>
      <c r="BJ341" s="198">
        <f t="shared" si="421"/>
        <v>0</v>
      </c>
      <c r="BK341" s="198">
        <f t="shared" si="421"/>
        <v>0</v>
      </c>
      <c r="BL341" s="198">
        <f t="shared" si="421"/>
        <v>0</v>
      </c>
      <c r="BM341" s="198">
        <f t="shared" si="421"/>
        <v>0</v>
      </c>
      <c r="BN341" s="198">
        <f t="shared" si="421"/>
        <v>0</v>
      </c>
      <c r="BO341" s="198">
        <f t="shared" si="421"/>
        <v>0</v>
      </c>
      <c r="BP341" s="198">
        <f t="shared" si="421"/>
        <v>0</v>
      </c>
      <c r="BQ341" s="198">
        <f t="shared" si="421"/>
        <v>0</v>
      </c>
      <c r="BR341" s="198">
        <f t="shared" si="421"/>
        <v>0</v>
      </c>
      <c r="BS341" s="198">
        <f t="shared" si="421"/>
        <v>0</v>
      </c>
      <c r="BT341" s="198">
        <f t="shared" si="421"/>
        <v>0</v>
      </c>
      <c r="BU341" s="198">
        <f t="shared" si="421"/>
        <v>0</v>
      </c>
      <c r="BV341" s="198">
        <f t="shared" ref="BV341:DY341" si="423">SUMIF($E$270:$E$330,$E341,BV270:BV330)</f>
        <v>0</v>
      </c>
      <c r="BW341" s="198">
        <f t="shared" si="423"/>
        <v>0</v>
      </c>
      <c r="BX341" s="198">
        <f t="shared" si="423"/>
        <v>0</v>
      </c>
      <c r="BY341" s="198">
        <f t="shared" si="423"/>
        <v>0</v>
      </c>
      <c r="BZ341" s="198">
        <f t="shared" si="423"/>
        <v>0</v>
      </c>
      <c r="CA341" s="198">
        <f t="shared" si="423"/>
        <v>0</v>
      </c>
      <c r="CB341" s="198">
        <f t="shared" si="423"/>
        <v>0</v>
      </c>
      <c r="CC341" s="198">
        <f t="shared" si="423"/>
        <v>0</v>
      </c>
      <c r="CD341" s="198">
        <f t="shared" si="423"/>
        <v>0</v>
      </c>
      <c r="CE341" s="198">
        <f t="shared" si="423"/>
        <v>0</v>
      </c>
      <c r="CF341" s="198">
        <f t="shared" si="423"/>
        <v>0</v>
      </c>
      <c r="CG341" s="198">
        <f t="shared" si="423"/>
        <v>0</v>
      </c>
      <c r="CH341" s="198">
        <f t="shared" si="423"/>
        <v>0</v>
      </c>
      <c r="CI341" s="198">
        <f t="shared" si="423"/>
        <v>0</v>
      </c>
      <c r="CJ341" s="198">
        <f t="shared" si="423"/>
        <v>0</v>
      </c>
      <c r="CK341" s="198">
        <f t="shared" si="423"/>
        <v>0</v>
      </c>
      <c r="CL341" s="198">
        <f t="shared" si="423"/>
        <v>0</v>
      </c>
      <c r="CM341" s="198">
        <f t="shared" si="423"/>
        <v>0</v>
      </c>
      <c r="CN341" s="198">
        <f t="shared" si="423"/>
        <v>0</v>
      </c>
      <c r="CO341" s="198">
        <f t="shared" si="423"/>
        <v>0</v>
      </c>
      <c r="CP341" s="198">
        <f t="shared" si="423"/>
        <v>0</v>
      </c>
      <c r="CQ341" s="198">
        <f t="shared" si="423"/>
        <v>0</v>
      </c>
      <c r="CR341" s="198">
        <f t="shared" si="423"/>
        <v>0</v>
      </c>
      <c r="CS341" s="198">
        <f t="shared" si="423"/>
        <v>0</v>
      </c>
      <c r="CT341" s="198">
        <f t="shared" si="423"/>
        <v>0</v>
      </c>
      <c r="CU341" s="198">
        <f t="shared" si="423"/>
        <v>0</v>
      </c>
      <c r="CV341" s="198">
        <f t="shared" si="423"/>
        <v>0</v>
      </c>
      <c r="CW341" s="198">
        <f t="shared" si="423"/>
        <v>0</v>
      </c>
      <c r="CX341" s="198">
        <f t="shared" si="423"/>
        <v>0</v>
      </c>
      <c r="CY341" s="198">
        <f t="shared" si="423"/>
        <v>0</v>
      </c>
      <c r="CZ341" s="198">
        <f t="shared" si="423"/>
        <v>0</v>
      </c>
      <c r="DA341" s="198">
        <f t="shared" si="423"/>
        <v>0</v>
      </c>
      <c r="DB341" s="198">
        <f t="shared" si="423"/>
        <v>0</v>
      </c>
      <c r="DC341" s="198">
        <f t="shared" si="423"/>
        <v>0</v>
      </c>
      <c r="DD341" s="198">
        <f t="shared" si="423"/>
        <v>0</v>
      </c>
      <c r="DE341" s="198">
        <f t="shared" si="423"/>
        <v>0</v>
      </c>
      <c r="DF341" s="198">
        <f t="shared" si="423"/>
        <v>0</v>
      </c>
      <c r="DG341" s="198">
        <f t="shared" si="423"/>
        <v>0</v>
      </c>
      <c r="DH341" s="198">
        <f t="shared" si="423"/>
        <v>0</v>
      </c>
      <c r="DI341" s="198">
        <f t="shared" si="423"/>
        <v>0</v>
      </c>
      <c r="DJ341" s="198">
        <f t="shared" si="423"/>
        <v>0</v>
      </c>
      <c r="DK341" s="198">
        <f t="shared" si="423"/>
        <v>0</v>
      </c>
      <c r="DL341" s="198">
        <f t="shared" si="423"/>
        <v>0</v>
      </c>
      <c r="DM341" s="198">
        <f t="shared" si="423"/>
        <v>0</v>
      </c>
      <c r="DN341" s="198">
        <f t="shared" si="423"/>
        <v>0</v>
      </c>
      <c r="DO341" s="198">
        <f t="shared" si="423"/>
        <v>0</v>
      </c>
      <c r="DP341" s="198">
        <f t="shared" si="423"/>
        <v>0</v>
      </c>
      <c r="DQ341" s="198">
        <f t="shared" si="423"/>
        <v>0</v>
      </c>
      <c r="DR341" s="198">
        <f t="shared" si="423"/>
        <v>0</v>
      </c>
      <c r="DS341" s="198">
        <f t="shared" si="423"/>
        <v>0</v>
      </c>
      <c r="DT341" s="198">
        <f t="shared" si="423"/>
        <v>0</v>
      </c>
      <c r="DU341" s="198">
        <f t="shared" si="423"/>
        <v>0</v>
      </c>
      <c r="DV341" s="198">
        <f t="shared" si="423"/>
        <v>0</v>
      </c>
      <c r="DW341" s="198">
        <f t="shared" si="423"/>
        <v>0</v>
      </c>
      <c r="DX341" s="198">
        <f t="shared" si="423"/>
        <v>0</v>
      </c>
      <c r="DY341" s="198">
        <f t="shared" si="423"/>
        <v>0</v>
      </c>
    </row>
    <row r="342" spans="4:129" ht="21.5" thickBot="1" x14ac:dyDescent="0.4"/>
    <row r="343" spans="4:129" ht="22" thickTop="1" thickBot="1" x14ac:dyDescent="0.4">
      <c r="E343" s="187" t="s">
        <v>364</v>
      </c>
      <c r="J343" s="198">
        <f>J340</f>
        <v>0</v>
      </c>
      <c r="K343" s="198">
        <f>J343+K340</f>
        <v>0</v>
      </c>
      <c r="L343" s="198">
        <f t="shared" ref="L343:BW344" si="424">K343+L340</f>
        <v>0</v>
      </c>
      <c r="M343" s="198">
        <f t="shared" si="424"/>
        <v>0</v>
      </c>
      <c r="N343" s="198">
        <f t="shared" si="424"/>
        <v>0</v>
      </c>
      <c r="O343" s="198">
        <f t="shared" si="424"/>
        <v>0</v>
      </c>
      <c r="P343" s="198">
        <f t="shared" si="424"/>
        <v>0</v>
      </c>
      <c r="Q343" s="198">
        <f t="shared" si="424"/>
        <v>0</v>
      </c>
      <c r="R343" s="198">
        <f t="shared" si="424"/>
        <v>0</v>
      </c>
      <c r="S343" s="198">
        <f t="shared" si="424"/>
        <v>0</v>
      </c>
      <c r="T343" s="198">
        <f t="shared" si="424"/>
        <v>0</v>
      </c>
      <c r="U343" s="198">
        <f t="shared" si="424"/>
        <v>0</v>
      </c>
      <c r="V343" s="198">
        <f t="shared" si="424"/>
        <v>0</v>
      </c>
      <c r="W343" s="198">
        <f t="shared" si="424"/>
        <v>0</v>
      </c>
      <c r="X343" s="198">
        <f t="shared" si="424"/>
        <v>0</v>
      </c>
      <c r="Y343" s="198">
        <f t="shared" si="424"/>
        <v>0</v>
      </c>
      <c r="Z343" s="198">
        <f t="shared" si="424"/>
        <v>0</v>
      </c>
      <c r="AA343" s="198">
        <f t="shared" si="424"/>
        <v>0</v>
      </c>
      <c r="AB343" s="198">
        <f t="shared" si="424"/>
        <v>0</v>
      </c>
      <c r="AC343" s="198">
        <f t="shared" si="424"/>
        <v>0</v>
      </c>
      <c r="AD343" s="198">
        <f t="shared" si="424"/>
        <v>0</v>
      </c>
      <c r="AE343" s="198">
        <f t="shared" si="424"/>
        <v>0</v>
      </c>
      <c r="AF343" s="198">
        <f t="shared" si="424"/>
        <v>0</v>
      </c>
      <c r="AG343" s="198">
        <f t="shared" si="424"/>
        <v>0</v>
      </c>
      <c r="AH343" s="198">
        <f t="shared" si="424"/>
        <v>0</v>
      </c>
      <c r="AI343" s="198">
        <f t="shared" si="424"/>
        <v>0</v>
      </c>
      <c r="AJ343" s="198">
        <f t="shared" si="424"/>
        <v>0</v>
      </c>
      <c r="AK343" s="198">
        <f t="shared" si="424"/>
        <v>0</v>
      </c>
      <c r="AL343" s="198">
        <f t="shared" si="424"/>
        <v>0</v>
      </c>
      <c r="AM343" s="198">
        <f t="shared" si="424"/>
        <v>0</v>
      </c>
      <c r="AN343" s="198">
        <f t="shared" si="424"/>
        <v>0</v>
      </c>
      <c r="AO343" s="198">
        <f t="shared" si="424"/>
        <v>0</v>
      </c>
      <c r="AP343" s="198">
        <f t="shared" si="424"/>
        <v>0</v>
      </c>
      <c r="AQ343" s="198">
        <f t="shared" si="424"/>
        <v>0</v>
      </c>
      <c r="AR343" s="198">
        <f t="shared" si="424"/>
        <v>0</v>
      </c>
      <c r="AS343" s="198">
        <f t="shared" si="424"/>
        <v>0</v>
      </c>
      <c r="AT343" s="198">
        <f t="shared" si="424"/>
        <v>0</v>
      </c>
      <c r="AU343" s="198">
        <f t="shared" si="424"/>
        <v>0</v>
      </c>
      <c r="AV343" s="198">
        <f t="shared" si="424"/>
        <v>0</v>
      </c>
      <c r="AW343" s="198">
        <f t="shared" si="424"/>
        <v>0</v>
      </c>
      <c r="AX343" s="198">
        <f t="shared" si="424"/>
        <v>0</v>
      </c>
      <c r="AY343" s="198">
        <f t="shared" si="424"/>
        <v>0</v>
      </c>
      <c r="AZ343" s="198">
        <f t="shared" si="424"/>
        <v>0</v>
      </c>
      <c r="BA343" s="198">
        <f t="shared" si="424"/>
        <v>0</v>
      </c>
      <c r="BB343" s="198">
        <f t="shared" si="424"/>
        <v>0</v>
      </c>
      <c r="BC343" s="198">
        <f t="shared" si="424"/>
        <v>0</v>
      </c>
      <c r="BD343" s="198">
        <f t="shared" si="424"/>
        <v>0</v>
      </c>
      <c r="BE343" s="198">
        <f t="shared" si="424"/>
        <v>0</v>
      </c>
      <c r="BF343" s="198">
        <f t="shared" si="424"/>
        <v>0</v>
      </c>
      <c r="BG343" s="198">
        <f t="shared" si="424"/>
        <v>0</v>
      </c>
      <c r="BH343" s="198">
        <f t="shared" si="424"/>
        <v>0</v>
      </c>
      <c r="BI343" s="198">
        <f t="shared" si="424"/>
        <v>0</v>
      </c>
      <c r="BJ343" s="198">
        <f t="shared" si="424"/>
        <v>0</v>
      </c>
      <c r="BK343" s="198">
        <f t="shared" si="424"/>
        <v>0</v>
      </c>
      <c r="BL343" s="198">
        <f t="shared" si="424"/>
        <v>0</v>
      </c>
      <c r="BM343" s="198">
        <f t="shared" si="424"/>
        <v>0</v>
      </c>
      <c r="BN343" s="198">
        <f t="shared" si="424"/>
        <v>0</v>
      </c>
      <c r="BO343" s="198">
        <f t="shared" si="424"/>
        <v>0</v>
      </c>
      <c r="BP343" s="198">
        <f t="shared" si="424"/>
        <v>0</v>
      </c>
      <c r="BQ343" s="198">
        <f t="shared" si="424"/>
        <v>0</v>
      </c>
      <c r="BR343" s="198">
        <f t="shared" si="424"/>
        <v>0</v>
      </c>
      <c r="BS343" s="198">
        <f t="shared" si="424"/>
        <v>0</v>
      </c>
      <c r="BT343" s="198">
        <f t="shared" si="424"/>
        <v>0</v>
      </c>
      <c r="BU343" s="198">
        <f t="shared" si="424"/>
        <v>0</v>
      </c>
      <c r="BV343" s="198">
        <f t="shared" si="424"/>
        <v>0</v>
      </c>
      <c r="BW343" s="198">
        <f t="shared" si="424"/>
        <v>0</v>
      </c>
      <c r="BX343" s="198">
        <f t="shared" ref="BX343:DY344" si="425">BW343+BX340</f>
        <v>0</v>
      </c>
      <c r="BY343" s="198">
        <f t="shared" si="425"/>
        <v>0</v>
      </c>
      <c r="BZ343" s="198">
        <f t="shared" si="425"/>
        <v>0</v>
      </c>
      <c r="CA343" s="198">
        <f t="shared" si="425"/>
        <v>0</v>
      </c>
      <c r="CB343" s="198">
        <f t="shared" si="425"/>
        <v>0</v>
      </c>
      <c r="CC343" s="198">
        <f t="shared" si="425"/>
        <v>0</v>
      </c>
      <c r="CD343" s="198">
        <f t="shared" si="425"/>
        <v>0</v>
      </c>
      <c r="CE343" s="198">
        <f t="shared" si="425"/>
        <v>0</v>
      </c>
      <c r="CF343" s="198">
        <f t="shared" si="425"/>
        <v>0</v>
      </c>
      <c r="CG343" s="198">
        <f t="shared" si="425"/>
        <v>0</v>
      </c>
      <c r="CH343" s="198">
        <f t="shared" si="425"/>
        <v>0</v>
      </c>
      <c r="CI343" s="198">
        <f t="shared" si="425"/>
        <v>0</v>
      </c>
      <c r="CJ343" s="198">
        <f t="shared" si="425"/>
        <v>0</v>
      </c>
      <c r="CK343" s="198">
        <f t="shared" si="425"/>
        <v>0</v>
      </c>
      <c r="CL343" s="198">
        <f t="shared" si="425"/>
        <v>0</v>
      </c>
      <c r="CM343" s="198">
        <f t="shared" si="425"/>
        <v>0</v>
      </c>
      <c r="CN343" s="198">
        <f t="shared" si="425"/>
        <v>0</v>
      </c>
      <c r="CO343" s="198">
        <f t="shared" si="425"/>
        <v>0</v>
      </c>
      <c r="CP343" s="198">
        <f t="shared" si="425"/>
        <v>0</v>
      </c>
      <c r="CQ343" s="198">
        <f t="shared" si="425"/>
        <v>0</v>
      </c>
      <c r="CR343" s="198">
        <f t="shared" si="425"/>
        <v>0</v>
      </c>
      <c r="CS343" s="198">
        <f t="shared" si="425"/>
        <v>0</v>
      </c>
      <c r="CT343" s="198">
        <f t="shared" si="425"/>
        <v>0</v>
      </c>
      <c r="CU343" s="198">
        <f t="shared" si="425"/>
        <v>0</v>
      </c>
      <c r="CV343" s="198">
        <f t="shared" si="425"/>
        <v>0</v>
      </c>
      <c r="CW343" s="198">
        <f t="shared" si="425"/>
        <v>0</v>
      </c>
      <c r="CX343" s="198">
        <f t="shared" si="425"/>
        <v>0</v>
      </c>
      <c r="CY343" s="198">
        <f t="shared" si="425"/>
        <v>0</v>
      </c>
      <c r="CZ343" s="198">
        <f t="shared" si="425"/>
        <v>0</v>
      </c>
      <c r="DA343" s="198">
        <f t="shared" si="425"/>
        <v>0</v>
      </c>
      <c r="DB343" s="198">
        <f t="shared" si="425"/>
        <v>0</v>
      </c>
      <c r="DC343" s="198">
        <f t="shared" si="425"/>
        <v>0</v>
      </c>
      <c r="DD343" s="198">
        <f t="shared" si="425"/>
        <v>0</v>
      </c>
      <c r="DE343" s="198">
        <f t="shared" si="425"/>
        <v>0</v>
      </c>
      <c r="DF343" s="198">
        <f t="shared" si="425"/>
        <v>0</v>
      </c>
      <c r="DG343" s="198">
        <f t="shared" si="425"/>
        <v>0</v>
      </c>
      <c r="DH343" s="198">
        <f t="shared" si="425"/>
        <v>0</v>
      </c>
      <c r="DI343" s="198">
        <f t="shared" si="425"/>
        <v>0</v>
      </c>
      <c r="DJ343" s="198">
        <f t="shared" si="425"/>
        <v>0</v>
      </c>
      <c r="DK343" s="198">
        <f t="shared" si="425"/>
        <v>0</v>
      </c>
      <c r="DL343" s="198">
        <f t="shared" si="425"/>
        <v>0</v>
      </c>
      <c r="DM343" s="198">
        <f t="shared" si="425"/>
        <v>0</v>
      </c>
      <c r="DN343" s="198">
        <f t="shared" si="425"/>
        <v>0</v>
      </c>
      <c r="DO343" s="198">
        <f t="shared" si="425"/>
        <v>0</v>
      </c>
      <c r="DP343" s="198">
        <f t="shared" si="425"/>
        <v>0</v>
      </c>
      <c r="DQ343" s="198">
        <f t="shared" si="425"/>
        <v>0</v>
      </c>
      <c r="DR343" s="198">
        <f t="shared" si="425"/>
        <v>0</v>
      </c>
      <c r="DS343" s="198">
        <f t="shared" si="425"/>
        <v>0</v>
      </c>
      <c r="DT343" s="198">
        <f t="shared" si="425"/>
        <v>0</v>
      </c>
      <c r="DU343" s="198">
        <f t="shared" si="425"/>
        <v>0</v>
      </c>
      <c r="DV343" s="198">
        <f t="shared" si="425"/>
        <v>0</v>
      </c>
      <c r="DW343" s="198">
        <f t="shared" si="425"/>
        <v>0</v>
      </c>
      <c r="DX343" s="198">
        <f t="shared" si="425"/>
        <v>0</v>
      </c>
      <c r="DY343" s="198">
        <f t="shared" si="425"/>
        <v>0</v>
      </c>
    </row>
    <row r="344" spans="4:129" ht="22" thickTop="1" thickBot="1" x14ac:dyDescent="0.4">
      <c r="E344" s="187" t="s">
        <v>365</v>
      </c>
      <c r="J344" s="198">
        <f>J341</f>
        <v>0</v>
      </c>
      <c r="K344" s="198">
        <f>J344+K341</f>
        <v>0</v>
      </c>
      <c r="L344" s="198">
        <f t="shared" si="424"/>
        <v>0</v>
      </c>
      <c r="M344" s="198">
        <f t="shared" si="424"/>
        <v>0</v>
      </c>
      <c r="N344" s="198">
        <f t="shared" si="424"/>
        <v>0</v>
      </c>
      <c r="O344" s="198">
        <f t="shared" si="424"/>
        <v>0</v>
      </c>
      <c r="P344" s="198">
        <f t="shared" si="424"/>
        <v>0</v>
      </c>
      <c r="Q344" s="198">
        <f t="shared" si="424"/>
        <v>0</v>
      </c>
      <c r="R344" s="198">
        <f t="shared" si="424"/>
        <v>0</v>
      </c>
      <c r="S344" s="198">
        <f t="shared" si="424"/>
        <v>0</v>
      </c>
      <c r="T344" s="198">
        <f t="shared" si="424"/>
        <v>0</v>
      </c>
      <c r="U344" s="198">
        <f t="shared" si="424"/>
        <v>0</v>
      </c>
      <c r="V344" s="198">
        <f t="shared" si="424"/>
        <v>0</v>
      </c>
      <c r="W344" s="198">
        <f t="shared" si="424"/>
        <v>0</v>
      </c>
      <c r="X344" s="198">
        <f t="shared" si="424"/>
        <v>0</v>
      </c>
      <c r="Y344" s="198">
        <f t="shared" si="424"/>
        <v>0</v>
      </c>
      <c r="Z344" s="198">
        <f t="shared" si="424"/>
        <v>0</v>
      </c>
      <c r="AA344" s="198">
        <f t="shared" si="424"/>
        <v>0</v>
      </c>
      <c r="AB344" s="198">
        <f t="shared" si="424"/>
        <v>0</v>
      </c>
      <c r="AC344" s="198">
        <f t="shared" si="424"/>
        <v>0</v>
      </c>
      <c r="AD344" s="198">
        <f t="shared" si="424"/>
        <v>0</v>
      </c>
      <c r="AE344" s="198">
        <f t="shared" si="424"/>
        <v>0</v>
      </c>
      <c r="AF344" s="198">
        <f t="shared" si="424"/>
        <v>0</v>
      </c>
      <c r="AG344" s="198">
        <f t="shared" si="424"/>
        <v>0</v>
      </c>
      <c r="AH344" s="198">
        <f t="shared" si="424"/>
        <v>0</v>
      </c>
      <c r="AI344" s="198">
        <f t="shared" si="424"/>
        <v>0</v>
      </c>
      <c r="AJ344" s="198">
        <f t="shared" si="424"/>
        <v>0</v>
      </c>
      <c r="AK344" s="198">
        <f t="shared" si="424"/>
        <v>0</v>
      </c>
      <c r="AL344" s="198">
        <f t="shared" si="424"/>
        <v>0</v>
      </c>
      <c r="AM344" s="198">
        <f t="shared" si="424"/>
        <v>0</v>
      </c>
      <c r="AN344" s="198">
        <f t="shared" si="424"/>
        <v>0</v>
      </c>
      <c r="AO344" s="198">
        <f t="shared" si="424"/>
        <v>0</v>
      </c>
      <c r="AP344" s="198">
        <f t="shared" si="424"/>
        <v>0</v>
      </c>
      <c r="AQ344" s="198">
        <f t="shared" si="424"/>
        <v>0</v>
      </c>
      <c r="AR344" s="198">
        <f t="shared" si="424"/>
        <v>0</v>
      </c>
      <c r="AS344" s="198">
        <f t="shared" si="424"/>
        <v>0</v>
      </c>
      <c r="AT344" s="198">
        <f t="shared" si="424"/>
        <v>0</v>
      </c>
      <c r="AU344" s="198">
        <f t="shared" si="424"/>
        <v>0</v>
      </c>
      <c r="AV344" s="198">
        <f t="shared" si="424"/>
        <v>0</v>
      </c>
      <c r="AW344" s="198">
        <f t="shared" si="424"/>
        <v>0</v>
      </c>
      <c r="AX344" s="198">
        <f t="shared" si="424"/>
        <v>0</v>
      </c>
      <c r="AY344" s="198">
        <f t="shared" si="424"/>
        <v>0</v>
      </c>
      <c r="AZ344" s="198">
        <f t="shared" si="424"/>
        <v>0</v>
      </c>
      <c r="BA344" s="198">
        <f t="shared" si="424"/>
        <v>0</v>
      </c>
      <c r="BB344" s="198">
        <f t="shared" si="424"/>
        <v>0</v>
      </c>
      <c r="BC344" s="198">
        <f t="shared" si="424"/>
        <v>0</v>
      </c>
      <c r="BD344" s="198">
        <f t="shared" si="424"/>
        <v>0</v>
      </c>
      <c r="BE344" s="198">
        <f t="shared" si="424"/>
        <v>0</v>
      </c>
      <c r="BF344" s="198">
        <f t="shared" si="424"/>
        <v>0</v>
      </c>
      <c r="BG344" s="198">
        <f t="shared" si="424"/>
        <v>0</v>
      </c>
      <c r="BH344" s="198">
        <f t="shared" si="424"/>
        <v>0</v>
      </c>
      <c r="BI344" s="198">
        <f t="shared" si="424"/>
        <v>0</v>
      </c>
      <c r="BJ344" s="198">
        <f t="shared" si="424"/>
        <v>0</v>
      </c>
      <c r="BK344" s="198">
        <f t="shared" si="424"/>
        <v>0</v>
      </c>
      <c r="BL344" s="198">
        <f t="shared" si="424"/>
        <v>0</v>
      </c>
      <c r="BM344" s="198">
        <f t="shared" si="424"/>
        <v>0</v>
      </c>
      <c r="BN344" s="198">
        <f t="shared" si="424"/>
        <v>0</v>
      </c>
      <c r="BO344" s="198">
        <f t="shared" si="424"/>
        <v>0</v>
      </c>
      <c r="BP344" s="198">
        <f t="shared" si="424"/>
        <v>0</v>
      </c>
      <c r="BQ344" s="198">
        <f t="shared" si="424"/>
        <v>0</v>
      </c>
      <c r="BR344" s="198">
        <f t="shared" si="424"/>
        <v>0</v>
      </c>
      <c r="BS344" s="198">
        <f t="shared" si="424"/>
        <v>0</v>
      </c>
      <c r="BT344" s="198">
        <f t="shared" si="424"/>
        <v>0</v>
      </c>
      <c r="BU344" s="198">
        <f t="shared" si="424"/>
        <v>0</v>
      </c>
      <c r="BV344" s="198">
        <f t="shared" si="424"/>
        <v>0</v>
      </c>
      <c r="BW344" s="198">
        <f t="shared" si="424"/>
        <v>0</v>
      </c>
      <c r="BX344" s="198">
        <f t="shared" si="425"/>
        <v>0</v>
      </c>
      <c r="BY344" s="198">
        <f t="shared" si="425"/>
        <v>0</v>
      </c>
      <c r="BZ344" s="198">
        <f t="shared" si="425"/>
        <v>0</v>
      </c>
      <c r="CA344" s="198">
        <f t="shared" si="425"/>
        <v>0</v>
      </c>
      <c r="CB344" s="198">
        <f t="shared" si="425"/>
        <v>0</v>
      </c>
      <c r="CC344" s="198">
        <f t="shared" si="425"/>
        <v>0</v>
      </c>
      <c r="CD344" s="198">
        <f t="shared" si="425"/>
        <v>0</v>
      </c>
      <c r="CE344" s="198">
        <f t="shared" si="425"/>
        <v>0</v>
      </c>
      <c r="CF344" s="198">
        <f t="shared" si="425"/>
        <v>0</v>
      </c>
      <c r="CG344" s="198">
        <f t="shared" si="425"/>
        <v>0</v>
      </c>
      <c r="CH344" s="198">
        <f t="shared" si="425"/>
        <v>0</v>
      </c>
      <c r="CI344" s="198">
        <f t="shared" si="425"/>
        <v>0</v>
      </c>
      <c r="CJ344" s="198">
        <f t="shared" si="425"/>
        <v>0</v>
      </c>
      <c r="CK344" s="198">
        <f t="shared" si="425"/>
        <v>0</v>
      </c>
      <c r="CL344" s="198">
        <f t="shared" si="425"/>
        <v>0</v>
      </c>
      <c r="CM344" s="198">
        <f t="shared" si="425"/>
        <v>0</v>
      </c>
      <c r="CN344" s="198">
        <f t="shared" si="425"/>
        <v>0</v>
      </c>
      <c r="CO344" s="198">
        <f t="shared" si="425"/>
        <v>0</v>
      </c>
      <c r="CP344" s="198">
        <f t="shared" si="425"/>
        <v>0</v>
      </c>
      <c r="CQ344" s="198">
        <f t="shared" si="425"/>
        <v>0</v>
      </c>
      <c r="CR344" s="198">
        <f t="shared" si="425"/>
        <v>0</v>
      </c>
      <c r="CS344" s="198">
        <f t="shared" si="425"/>
        <v>0</v>
      </c>
      <c r="CT344" s="198">
        <f t="shared" si="425"/>
        <v>0</v>
      </c>
      <c r="CU344" s="198">
        <f t="shared" si="425"/>
        <v>0</v>
      </c>
      <c r="CV344" s="198">
        <f t="shared" si="425"/>
        <v>0</v>
      </c>
      <c r="CW344" s="198">
        <f t="shared" si="425"/>
        <v>0</v>
      </c>
      <c r="CX344" s="198">
        <f t="shared" si="425"/>
        <v>0</v>
      </c>
      <c r="CY344" s="198">
        <f t="shared" si="425"/>
        <v>0</v>
      </c>
      <c r="CZ344" s="198">
        <f t="shared" si="425"/>
        <v>0</v>
      </c>
      <c r="DA344" s="198">
        <f t="shared" si="425"/>
        <v>0</v>
      </c>
      <c r="DB344" s="198">
        <f t="shared" si="425"/>
        <v>0</v>
      </c>
      <c r="DC344" s="198">
        <f t="shared" si="425"/>
        <v>0</v>
      </c>
      <c r="DD344" s="198">
        <f t="shared" si="425"/>
        <v>0</v>
      </c>
      <c r="DE344" s="198">
        <f t="shared" si="425"/>
        <v>0</v>
      </c>
      <c r="DF344" s="198">
        <f t="shared" si="425"/>
        <v>0</v>
      </c>
      <c r="DG344" s="198">
        <f t="shared" si="425"/>
        <v>0</v>
      </c>
      <c r="DH344" s="198">
        <f t="shared" si="425"/>
        <v>0</v>
      </c>
      <c r="DI344" s="198">
        <f t="shared" si="425"/>
        <v>0</v>
      </c>
      <c r="DJ344" s="198">
        <f t="shared" si="425"/>
        <v>0</v>
      </c>
      <c r="DK344" s="198">
        <f t="shared" si="425"/>
        <v>0</v>
      </c>
      <c r="DL344" s="198">
        <f t="shared" si="425"/>
        <v>0</v>
      </c>
      <c r="DM344" s="198">
        <f t="shared" si="425"/>
        <v>0</v>
      </c>
      <c r="DN344" s="198">
        <f t="shared" si="425"/>
        <v>0</v>
      </c>
      <c r="DO344" s="198">
        <f t="shared" si="425"/>
        <v>0</v>
      </c>
      <c r="DP344" s="198">
        <f t="shared" si="425"/>
        <v>0</v>
      </c>
      <c r="DQ344" s="198">
        <f t="shared" si="425"/>
        <v>0</v>
      </c>
      <c r="DR344" s="198">
        <f t="shared" si="425"/>
        <v>0</v>
      </c>
      <c r="DS344" s="198">
        <f t="shared" si="425"/>
        <v>0</v>
      </c>
      <c r="DT344" s="198">
        <f t="shared" si="425"/>
        <v>0</v>
      </c>
      <c r="DU344" s="198">
        <f t="shared" si="425"/>
        <v>0</v>
      </c>
      <c r="DV344" s="198">
        <f t="shared" si="425"/>
        <v>0</v>
      </c>
      <c r="DW344" s="198">
        <f t="shared" si="425"/>
        <v>0</v>
      </c>
      <c r="DX344" s="198">
        <f t="shared" si="425"/>
        <v>0</v>
      </c>
      <c r="DY344" s="198">
        <f t="shared" si="425"/>
        <v>0</v>
      </c>
    </row>
  </sheetData>
  <conditionalFormatting sqref="T7:T67">
    <cfRule type="expression" dxfId="106" priority="2">
      <formula>$T$3=""</formula>
    </cfRule>
  </conditionalFormatting>
  <conditionalFormatting sqref="T6">
    <cfRule type="expression" dxfId="105" priority="8">
      <formula>$T$3=""</formula>
    </cfRule>
  </conditionalFormatting>
  <conditionalFormatting sqref="S7:S67">
    <cfRule type="expression" dxfId="104" priority="12">
      <formula>$S$3=""</formula>
    </cfRule>
  </conditionalFormatting>
  <conditionalFormatting sqref="S6">
    <cfRule type="expression" dxfId="103" priority="17">
      <formula>$S$3=""</formula>
    </cfRule>
  </conditionalFormatting>
  <conditionalFormatting sqref="R7:R67">
    <cfRule type="expression" dxfId="102" priority="20">
      <formula>$R$3=""</formula>
    </cfRule>
  </conditionalFormatting>
  <conditionalFormatting sqref="R6">
    <cfRule type="expression" dxfId="101" priority="23">
      <formula>$R$3=""</formula>
    </cfRule>
  </conditionalFormatting>
  <conditionalFormatting sqref="Q7:Q67">
    <cfRule type="expression" dxfId="100" priority="29">
      <formula>$Q$3=""</formula>
    </cfRule>
  </conditionalFormatting>
  <conditionalFormatting sqref="Q6">
    <cfRule type="expression" dxfId="99" priority="35">
      <formula>$Q$3=""</formula>
    </cfRule>
  </conditionalFormatting>
  <conditionalFormatting sqref="P7:P67">
    <cfRule type="expression" dxfId="98" priority="38">
      <formula>$P$3=""</formula>
    </cfRule>
  </conditionalFormatting>
  <conditionalFormatting sqref="P6">
    <cfRule type="expression" dxfId="97" priority="42">
      <formula>$P$3=""</formula>
    </cfRule>
  </conditionalFormatting>
  <conditionalFormatting sqref="O7:O67">
    <cfRule type="expression" dxfId="96" priority="49">
      <formula>$O$3=""</formula>
    </cfRule>
  </conditionalFormatting>
  <conditionalFormatting sqref="O6">
    <cfRule type="expression" dxfId="95" priority="51">
      <formula>$O$3=""</formula>
    </cfRule>
  </conditionalFormatting>
  <conditionalFormatting sqref="N7:N67">
    <cfRule type="expression" dxfId="94" priority="57">
      <formula>$N$3=""</formula>
    </cfRule>
  </conditionalFormatting>
  <conditionalFormatting sqref="N6">
    <cfRule type="expression" dxfId="93" priority="64">
      <formula>$N$3=""</formula>
    </cfRule>
  </conditionalFormatting>
  <conditionalFormatting sqref="M7:M67">
    <cfRule type="expression" dxfId="92" priority="67">
      <formula>$M$3=""</formula>
    </cfRule>
  </conditionalFormatting>
  <conditionalFormatting sqref="M6">
    <cfRule type="expression" dxfId="91" priority="71">
      <formula>$M$3=""</formula>
    </cfRule>
  </conditionalFormatting>
  <conditionalFormatting sqref="L7:L67">
    <cfRule type="expression" dxfId="90" priority="73">
      <formula>$L$3=""</formula>
    </cfRule>
  </conditionalFormatting>
  <conditionalFormatting sqref="L6">
    <cfRule type="expression" dxfId="89" priority="78">
      <formula>$L$3=""</formula>
    </cfRule>
  </conditionalFormatting>
  <conditionalFormatting sqref="K7:K67">
    <cfRule type="expression" dxfId="88" priority="81">
      <formula>$K$3=""</formula>
    </cfRule>
  </conditionalFormatting>
  <conditionalFormatting sqref="K6">
    <cfRule type="expression" dxfId="87" priority="85">
      <formula>$K$3=""</formula>
    </cfRule>
  </conditionalFormatting>
  <conditionalFormatting sqref="J6:J67">
    <cfRule type="expression" dxfId="86" priority="87">
      <formula>$J$3=""</formula>
    </cfRule>
  </conditionalFormatting>
  <dataValidations count="4">
    <dataValidation type="list" allowBlank="1" showInputMessage="1" showErrorMessage="1" sqref="D7" xr:uid="{00000000-0002-0000-0900-000000000000}">
      <formula1>$A$6:$A$713</formula1>
    </dataValidation>
    <dataValidation type="list" allowBlank="1" showInputMessage="1" showErrorMessage="1" sqref="D6 D8:D67" xr:uid="{00000000-0002-0000-0900-000001000000}">
      <formula1>$A$6:$A$13</formula1>
    </dataValidation>
    <dataValidation type="list" allowBlank="1" showInputMessage="1" showErrorMessage="1" sqref="F6:F42" xr:uid="{00000000-0002-0000-0900-000002000000}">
      <formula1>$F$3:$F$4</formula1>
    </dataValidation>
    <dataValidation type="list" allowBlank="1" showInputMessage="1" showErrorMessage="1" sqref="E6:E67" xr:uid="{00000000-0002-0000-0900-000003000000}">
      <formula1>$E$3:$E$4</formula1>
    </dataValidation>
  </dataValidations>
  <hyperlinks>
    <hyperlink ref="A1" location="MENU!A1" display="menu" xr:uid="{00000000-0004-0000-0900-000000000000}"/>
  </hyperlink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1454817346722"/>
  </sheetPr>
  <dimension ref="A1:DR106"/>
  <sheetViews>
    <sheetView showGridLines="0" workbookViewId="0"/>
  </sheetViews>
  <sheetFormatPr defaultColWidth="9.1796875" defaultRowHeight="14.5" x14ac:dyDescent="0.35"/>
  <cols>
    <col min="1" max="1" width="11.453125" style="20" customWidth="1"/>
    <col min="2" max="2" width="28.54296875" style="20" customWidth="1"/>
    <col min="3" max="3" width="25.26953125" style="20" customWidth="1"/>
    <col min="4" max="45" width="11.54296875" style="20" bestFit="1" customWidth="1"/>
    <col min="46" max="50" width="9.1796875" style="20"/>
    <col min="51" max="52" width="11.54296875" style="20" bestFit="1" customWidth="1"/>
    <col min="53" max="55" width="10.54296875" style="20" bestFit="1" customWidth="1"/>
    <col min="56" max="60" width="9.1796875" style="20"/>
    <col min="61" max="62" width="11.54296875" style="20" bestFit="1" customWidth="1"/>
    <col min="63" max="65" width="9.1796875" style="20"/>
    <col min="66" max="66" width="9.453125" style="20" bestFit="1" customWidth="1"/>
    <col min="67" max="16384" width="9.1796875" style="20"/>
  </cols>
  <sheetData>
    <row r="1" spans="1:5" ht="27" customHeight="1" x14ac:dyDescent="0.35">
      <c r="A1" s="205" t="s">
        <v>33</v>
      </c>
    </row>
    <row r="2" spans="1:5" x14ac:dyDescent="0.35">
      <c r="B2" s="497" t="s">
        <v>366</v>
      </c>
      <c r="C2" s="498"/>
    </row>
    <row r="3" spans="1:5" x14ac:dyDescent="0.35">
      <c r="B3" s="206" t="s">
        <v>367</v>
      </c>
      <c r="C3" s="207"/>
    </row>
    <row r="4" spans="1:5" x14ac:dyDescent="0.35">
      <c r="B4" s="208" t="s">
        <v>368</v>
      </c>
      <c r="C4" s="424">
        <v>3</v>
      </c>
    </row>
    <row r="5" spans="1:5" x14ac:dyDescent="0.35">
      <c r="B5" s="208" t="s">
        <v>369</v>
      </c>
      <c r="C5" s="425">
        <v>0.01</v>
      </c>
      <c r="E5" s="209"/>
    </row>
    <row r="6" spans="1:5" x14ac:dyDescent="0.35">
      <c r="B6" s="208" t="s">
        <v>370</v>
      </c>
      <c r="C6" s="426">
        <v>0</v>
      </c>
      <c r="E6" s="209"/>
    </row>
    <row r="7" spans="1:5" hidden="1" x14ac:dyDescent="0.35">
      <c r="B7" s="208" t="s">
        <v>371</v>
      </c>
      <c r="C7" s="426">
        <f>+C6-C8</f>
        <v>0</v>
      </c>
    </row>
    <row r="8" spans="1:5" hidden="1" x14ac:dyDescent="0.35">
      <c r="B8" s="208" t="s">
        <v>372</v>
      </c>
      <c r="C8" s="426">
        <v>0</v>
      </c>
    </row>
    <row r="9" spans="1:5" x14ac:dyDescent="0.35">
      <c r="B9" s="208" t="s">
        <v>373</v>
      </c>
      <c r="C9" s="427">
        <v>0</v>
      </c>
    </row>
    <row r="10" spans="1:5" x14ac:dyDescent="0.35">
      <c r="B10" s="208" t="s">
        <v>374</v>
      </c>
      <c r="C10" s="427">
        <v>60</v>
      </c>
    </row>
    <row r="11" spans="1:5" x14ac:dyDescent="0.35">
      <c r="B11" s="208" t="s">
        <v>375</v>
      </c>
      <c r="C11" s="426" t="s">
        <v>376</v>
      </c>
    </row>
    <row r="12" spans="1:5" x14ac:dyDescent="0.35">
      <c r="B12" s="208" t="s">
        <v>377</v>
      </c>
      <c r="C12" s="210">
        <f>IF(C11="mensile",C10,IF(C11="bimestrale",C10/2,IF(C11="trimestrale",C10/3,IF(C11="semestrale",C10/6,12))))</f>
        <v>60</v>
      </c>
    </row>
    <row r="14" spans="1:5" x14ac:dyDescent="0.35">
      <c r="B14" s="208" t="s">
        <v>378</v>
      </c>
      <c r="C14" s="211">
        <f>IF(C11="mensile",+((1+C5)^(1/12)-1),IF(C11="bimestrale",((1+C5)^(2/12)-1),IF(C11="trimestrale",((1+C5)^(3/12)-1),IF(C11="semestrale",((1+C5)^(6/12)-1),((1+C5)^(4/12)-1)))))</f>
        <v>8.295381143461622E-4</v>
      </c>
    </row>
    <row r="16" spans="1:5" x14ac:dyDescent="0.35">
      <c r="B16" s="208" t="s">
        <v>379</v>
      </c>
      <c r="C16" s="212">
        <f>+(C7/((1-(1+C14)^(-C12))/C14))+(C8*C14)</f>
        <v>0</v>
      </c>
    </row>
    <row r="18" spans="2:122" s="6" customFormat="1" ht="12" x14ac:dyDescent="0.35">
      <c r="B18" s="208" t="s">
        <v>380</v>
      </c>
      <c r="C18" s="213" t="str">
        <f>IF(AND(C19&gt;$C$4,C19&lt;=$C$4+$C$9),"SI",IF(C19&gt;$C$4+$C$9,"NO",""))</f>
        <v/>
      </c>
      <c r="D18" s="213" t="str">
        <f t="shared" ref="D18:BO18" si="0">IF(AND(D19&gt;$C4,D19&lt;=$C4+$C9),"SI",IF(D19&gt;$C4+$C9,"NO",""))</f>
        <v/>
      </c>
      <c r="E18" s="213" t="str">
        <f t="shared" si="0"/>
        <v/>
      </c>
      <c r="F18" s="213" t="str">
        <f t="shared" si="0"/>
        <v>NO</v>
      </c>
      <c r="G18" s="213" t="str">
        <f t="shared" si="0"/>
        <v>NO</v>
      </c>
      <c r="H18" s="213" t="str">
        <f t="shared" si="0"/>
        <v>NO</v>
      </c>
      <c r="I18" s="213" t="str">
        <f t="shared" si="0"/>
        <v>NO</v>
      </c>
      <c r="J18" s="213" t="str">
        <f t="shared" si="0"/>
        <v>NO</v>
      </c>
      <c r="K18" s="213" t="str">
        <f t="shared" si="0"/>
        <v>NO</v>
      </c>
      <c r="L18" s="213" t="str">
        <f t="shared" si="0"/>
        <v>NO</v>
      </c>
      <c r="M18" s="213" t="str">
        <f t="shared" si="0"/>
        <v>NO</v>
      </c>
      <c r="N18" s="213" t="str">
        <f t="shared" si="0"/>
        <v>NO</v>
      </c>
      <c r="O18" s="213" t="str">
        <f t="shared" si="0"/>
        <v>NO</v>
      </c>
      <c r="P18" s="213" t="str">
        <f t="shared" si="0"/>
        <v>NO</v>
      </c>
      <c r="Q18" s="213" t="str">
        <f t="shared" si="0"/>
        <v>NO</v>
      </c>
      <c r="R18" s="213" t="str">
        <f t="shared" si="0"/>
        <v>NO</v>
      </c>
      <c r="S18" s="213" t="str">
        <f t="shared" si="0"/>
        <v>NO</v>
      </c>
      <c r="T18" s="213" t="str">
        <f t="shared" si="0"/>
        <v>NO</v>
      </c>
      <c r="U18" s="213" t="str">
        <f t="shared" si="0"/>
        <v>NO</v>
      </c>
      <c r="V18" s="213" t="str">
        <f t="shared" si="0"/>
        <v>NO</v>
      </c>
      <c r="W18" s="213" t="str">
        <f t="shared" si="0"/>
        <v>NO</v>
      </c>
      <c r="X18" s="213" t="str">
        <f t="shared" si="0"/>
        <v>NO</v>
      </c>
      <c r="Y18" s="213" t="str">
        <f t="shared" si="0"/>
        <v>NO</v>
      </c>
      <c r="Z18" s="213" t="str">
        <f t="shared" si="0"/>
        <v>NO</v>
      </c>
      <c r="AA18" s="213" t="str">
        <f t="shared" si="0"/>
        <v>NO</v>
      </c>
      <c r="AB18" s="213" t="str">
        <f t="shared" si="0"/>
        <v>NO</v>
      </c>
      <c r="AC18" s="213" t="str">
        <f t="shared" si="0"/>
        <v>NO</v>
      </c>
      <c r="AD18" s="213" t="str">
        <f t="shared" si="0"/>
        <v>NO</v>
      </c>
      <c r="AE18" s="213" t="str">
        <f t="shared" si="0"/>
        <v>NO</v>
      </c>
      <c r="AF18" s="213" t="str">
        <f t="shared" si="0"/>
        <v>NO</v>
      </c>
      <c r="AG18" s="213" t="str">
        <f t="shared" si="0"/>
        <v>NO</v>
      </c>
      <c r="AH18" s="213" t="str">
        <f t="shared" si="0"/>
        <v>NO</v>
      </c>
      <c r="AI18" s="213" t="str">
        <f t="shared" si="0"/>
        <v>NO</v>
      </c>
      <c r="AJ18" s="213" t="str">
        <f t="shared" si="0"/>
        <v>NO</v>
      </c>
      <c r="AK18" s="213" t="str">
        <f t="shared" si="0"/>
        <v>NO</v>
      </c>
      <c r="AL18" s="213" t="str">
        <f t="shared" si="0"/>
        <v>NO</v>
      </c>
      <c r="AM18" s="213" t="str">
        <f t="shared" si="0"/>
        <v>NO</v>
      </c>
      <c r="AN18" s="213" t="str">
        <f t="shared" si="0"/>
        <v>NO</v>
      </c>
      <c r="AO18" s="213" t="str">
        <f t="shared" si="0"/>
        <v>NO</v>
      </c>
      <c r="AP18" s="213" t="str">
        <f t="shared" si="0"/>
        <v>NO</v>
      </c>
      <c r="AQ18" s="213" t="str">
        <f t="shared" si="0"/>
        <v>NO</v>
      </c>
      <c r="AR18" s="213" t="str">
        <f t="shared" si="0"/>
        <v>NO</v>
      </c>
      <c r="AS18" s="213" t="str">
        <f t="shared" si="0"/>
        <v>NO</v>
      </c>
      <c r="AT18" s="213" t="str">
        <f t="shared" si="0"/>
        <v>NO</v>
      </c>
      <c r="AU18" s="213" t="str">
        <f t="shared" si="0"/>
        <v>NO</v>
      </c>
      <c r="AV18" s="213" t="str">
        <f t="shared" si="0"/>
        <v>NO</v>
      </c>
      <c r="AW18" s="213" t="str">
        <f t="shared" si="0"/>
        <v>NO</v>
      </c>
      <c r="AX18" s="213" t="str">
        <f t="shared" si="0"/>
        <v>NO</v>
      </c>
      <c r="AY18" s="213" t="str">
        <f t="shared" si="0"/>
        <v>NO</v>
      </c>
      <c r="AZ18" s="213" t="str">
        <f t="shared" si="0"/>
        <v>NO</v>
      </c>
      <c r="BA18" s="213" t="str">
        <f t="shared" si="0"/>
        <v>NO</v>
      </c>
      <c r="BB18" s="213" t="str">
        <f t="shared" si="0"/>
        <v>NO</v>
      </c>
      <c r="BC18" s="213" t="str">
        <f t="shared" si="0"/>
        <v>NO</v>
      </c>
      <c r="BD18" s="213" t="str">
        <f t="shared" si="0"/>
        <v>NO</v>
      </c>
      <c r="BE18" s="213" t="str">
        <f t="shared" si="0"/>
        <v>NO</v>
      </c>
      <c r="BF18" s="213" t="str">
        <f t="shared" si="0"/>
        <v>NO</v>
      </c>
      <c r="BG18" s="213" t="str">
        <f t="shared" si="0"/>
        <v>NO</v>
      </c>
      <c r="BH18" s="213" t="str">
        <f t="shared" si="0"/>
        <v>NO</v>
      </c>
      <c r="BI18" s="213" t="str">
        <f t="shared" si="0"/>
        <v>NO</v>
      </c>
      <c r="BJ18" s="213" t="str">
        <f t="shared" si="0"/>
        <v>NO</v>
      </c>
      <c r="BK18" s="213" t="str">
        <f t="shared" si="0"/>
        <v>NO</v>
      </c>
      <c r="BL18" s="213" t="str">
        <f t="shared" si="0"/>
        <v>NO</v>
      </c>
      <c r="BM18" s="213" t="str">
        <f t="shared" si="0"/>
        <v>NO</v>
      </c>
      <c r="BN18" s="213" t="str">
        <f t="shared" si="0"/>
        <v>NO</v>
      </c>
      <c r="BO18" s="213" t="str">
        <f t="shared" si="0"/>
        <v>NO</v>
      </c>
      <c r="BP18" s="213" t="str">
        <f t="shared" ref="BP18:DR18" si="1">IF(AND(BP19&gt;$C4,BP19&lt;=$C4+$C9),"SI",IF(BP19&gt;$C4+$C9,"NO",""))</f>
        <v>NO</v>
      </c>
      <c r="BQ18" s="213" t="str">
        <f t="shared" si="1"/>
        <v>NO</v>
      </c>
      <c r="BR18" s="213" t="str">
        <f t="shared" si="1"/>
        <v>NO</v>
      </c>
      <c r="BS18" s="213" t="str">
        <f t="shared" si="1"/>
        <v>NO</v>
      </c>
      <c r="BT18" s="213" t="str">
        <f t="shared" si="1"/>
        <v>NO</v>
      </c>
      <c r="BU18" s="213" t="str">
        <f t="shared" si="1"/>
        <v>NO</v>
      </c>
      <c r="BV18" s="213" t="str">
        <f t="shared" si="1"/>
        <v>NO</v>
      </c>
      <c r="BW18" s="213" t="str">
        <f t="shared" si="1"/>
        <v>NO</v>
      </c>
      <c r="BX18" s="213" t="str">
        <f t="shared" si="1"/>
        <v>NO</v>
      </c>
      <c r="BY18" s="213" t="str">
        <f t="shared" si="1"/>
        <v>NO</v>
      </c>
      <c r="BZ18" s="213" t="str">
        <f t="shared" si="1"/>
        <v>NO</v>
      </c>
      <c r="CA18" s="213" t="str">
        <f t="shared" si="1"/>
        <v>NO</v>
      </c>
      <c r="CB18" s="213" t="str">
        <f t="shared" si="1"/>
        <v>NO</v>
      </c>
      <c r="CC18" s="213" t="str">
        <f t="shared" si="1"/>
        <v>NO</v>
      </c>
      <c r="CD18" s="213" t="str">
        <f t="shared" si="1"/>
        <v>NO</v>
      </c>
      <c r="CE18" s="213" t="str">
        <f t="shared" si="1"/>
        <v>NO</v>
      </c>
      <c r="CF18" s="213" t="str">
        <f t="shared" si="1"/>
        <v>NO</v>
      </c>
      <c r="CG18" s="213" t="str">
        <f t="shared" si="1"/>
        <v>NO</v>
      </c>
      <c r="CH18" s="213" t="str">
        <f t="shared" si="1"/>
        <v>NO</v>
      </c>
      <c r="CI18" s="213" t="str">
        <f t="shared" si="1"/>
        <v>NO</v>
      </c>
      <c r="CJ18" s="213" t="str">
        <f t="shared" si="1"/>
        <v>NO</v>
      </c>
      <c r="CK18" s="213" t="str">
        <f t="shared" si="1"/>
        <v>NO</v>
      </c>
      <c r="CL18" s="213" t="str">
        <f t="shared" si="1"/>
        <v>NO</v>
      </c>
      <c r="CM18" s="213" t="str">
        <f t="shared" si="1"/>
        <v>NO</v>
      </c>
      <c r="CN18" s="213" t="str">
        <f t="shared" si="1"/>
        <v>NO</v>
      </c>
      <c r="CO18" s="213" t="str">
        <f t="shared" si="1"/>
        <v>NO</v>
      </c>
      <c r="CP18" s="213" t="str">
        <f t="shared" si="1"/>
        <v>NO</v>
      </c>
      <c r="CQ18" s="213" t="str">
        <f t="shared" si="1"/>
        <v>NO</v>
      </c>
      <c r="CR18" s="213" t="str">
        <f t="shared" si="1"/>
        <v>NO</v>
      </c>
      <c r="CS18" s="213" t="str">
        <f t="shared" si="1"/>
        <v>NO</v>
      </c>
      <c r="CT18" s="213" t="str">
        <f t="shared" si="1"/>
        <v>NO</v>
      </c>
      <c r="CU18" s="213" t="str">
        <f t="shared" si="1"/>
        <v>NO</v>
      </c>
      <c r="CV18" s="213" t="str">
        <f t="shared" si="1"/>
        <v>NO</v>
      </c>
      <c r="CW18" s="213" t="str">
        <f t="shared" si="1"/>
        <v>NO</v>
      </c>
      <c r="CX18" s="213" t="str">
        <f t="shared" si="1"/>
        <v>NO</v>
      </c>
      <c r="CY18" s="213" t="str">
        <f t="shared" si="1"/>
        <v>NO</v>
      </c>
      <c r="CZ18" s="213" t="str">
        <f t="shared" si="1"/>
        <v>NO</v>
      </c>
      <c r="DA18" s="213" t="str">
        <f t="shared" si="1"/>
        <v>NO</v>
      </c>
      <c r="DB18" s="213" t="str">
        <f t="shared" si="1"/>
        <v>NO</v>
      </c>
      <c r="DC18" s="213" t="str">
        <f t="shared" si="1"/>
        <v>NO</v>
      </c>
      <c r="DD18" s="213" t="str">
        <f t="shared" si="1"/>
        <v>NO</v>
      </c>
      <c r="DE18" s="213" t="str">
        <f t="shared" si="1"/>
        <v>NO</v>
      </c>
      <c r="DF18" s="213" t="str">
        <f t="shared" si="1"/>
        <v>NO</v>
      </c>
      <c r="DG18" s="213" t="str">
        <f t="shared" si="1"/>
        <v>NO</v>
      </c>
      <c r="DH18" s="213" t="str">
        <f t="shared" si="1"/>
        <v>NO</v>
      </c>
      <c r="DI18" s="213" t="str">
        <f t="shared" si="1"/>
        <v>NO</v>
      </c>
      <c r="DJ18" s="213" t="str">
        <f t="shared" si="1"/>
        <v>NO</v>
      </c>
      <c r="DK18" s="213" t="str">
        <f t="shared" si="1"/>
        <v>NO</v>
      </c>
      <c r="DL18" s="213" t="str">
        <f t="shared" si="1"/>
        <v>NO</v>
      </c>
      <c r="DM18" s="213" t="str">
        <f t="shared" si="1"/>
        <v>NO</v>
      </c>
      <c r="DN18" s="213" t="str">
        <f t="shared" si="1"/>
        <v>NO</v>
      </c>
      <c r="DO18" s="213" t="str">
        <f t="shared" si="1"/>
        <v>NO</v>
      </c>
      <c r="DP18" s="213" t="str">
        <f t="shared" si="1"/>
        <v>NO</v>
      </c>
      <c r="DQ18" s="213" t="str">
        <f t="shared" si="1"/>
        <v>NO</v>
      </c>
      <c r="DR18" s="213" t="str">
        <f t="shared" si="1"/>
        <v>NO</v>
      </c>
    </row>
    <row r="19" spans="2:122" s="6" customFormat="1" x14ac:dyDescent="0.35">
      <c r="C19" s="7">
        <v>1</v>
      </c>
      <c r="D19" s="7">
        <v>2</v>
      </c>
      <c r="E19" s="7">
        <v>3</v>
      </c>
      <c r="F19" s="7">
        <v>4</v>
      </c>
      <c r="G19" s="7">
        <v>5</v>
      </c>
      <c r="H19" s="7">
        <v>6</v>
      </c>
      <c r="I19" s="7">
        <v>7</v>
      </c>
      <c r="J19" s="7">
        <v>8</v>
      </c>
      <c r="K19" s="7">
        <v>9</v>
      </c>
      <c r="L19" s="7">
        <v>10</v>
      </c>
      <c r="M19" s="7">
        <v>11</v>
      </c>
      <c r="N19" s="7">
        <v>12</v>
      </c>
      <c r="O19" s="7">
        <v>13</v>
      </c>
      <c r="P19" s="7">
        <v>14</v>
      </c>
      <c r="Q19" s="7">
        <v>15</v>
      </c>
      <c r="R19" s="7">
        <v>16</v>
      </c>
      <c r="S19" s="7">
        <v>17</v>
      </c>
      <c r="T19" s="7">
        <v>18</v>
      </c>
      <c r="U19" s="7">
        <v>19</v>
      </c>
      <c r="V19" s="7">
        <v>20</v>
      </c>
      <c r="W19" s="7">
        <v>21</v>
      </c>
      <c r="X19" s="7">
        <v>22</v>
      </c>
      <c r="Y19" s="7">
        <v>23</v>
      </c>
      <c r="Z19" s="7">
        <v>24</v>
      </c>
      <c r="AA19" s="7">
        <v>25</v>
      </c>
      <c r="AB19" s="7">
        <v>26</v>
      </c>
      <c r="AC19" s="7">
        <v>27</v>
      </c>
      <c r="AD19" s="7">
        <v>28</v>
      </c>
      <c r="AE19" s="7">
        <v>29</v>
      </c>
      <c r="AF19" s="7">
        <v>30</v>
      </c>
      <c r="AG19" s="7">
        <v>31</v>
      </c>
      <c r="AH19" s="7">
        <v>32</v>
      </c>
      <c r="AI19" s="7">
        <v>33</v>
      </c>
      <c r="AJ19" s="7">
        <v>34</v>
      </c>
      <c r="AK19" s="7">
        <v>35</v>
      </c>
      <c r="AL19" s="7">
        <v>36</v>
      </c>
      <c r="AM19" s="7">
        <v>37</v>
      </c>
      <c r="AN19" s="7">
        <v>38</v>
      </c>
      <c r="AO19" s="7">
        <v>39</v>
      </c>
      <c r="AP19" s="7">
        <v>40</v>
      </c>
      <c r="AQ19" s="7">
        <v>41</v>
      </c>
      <c r="AR19" s="7">
        <v>42</v>
      </c>
      <c r="AS19" s="7">
        <v>43</v>
      </c>
      <c r="AT19" s="7">
        <v>44</v>
      </c>
      <c r="AU19" s="7">
        <v>45</v>
      </c>
      <c r="AV19" s="7">
        <v>46</v>
      </c>
      <c r="AW19" s="7">
        <v>47</v>
      </c>
      <c r="AX19" s="7">
        <v>48</v>
      </c>
      <c r="AY19" s="7">
        <v>49</v>
      </c>
      <c r="AZ19" s="7">
        <v>50</v>
      </c>
      <c r="BA19" s="7">
        <v>51</v>
      </c>
      <c r="BB19" s="7">
        <v>52</v>
      </c>
      <c r="BC19" s="7">
        <v>53</v>
      </c>
      <c r="BD19" s="7">
        <v>54</v>
      </c>
      <c r="BE19" s="7">
        <v>55</v>
      </c>
      <c r="BF19" s="7">
        <v>56</v>
      </c>
      <c r="BG19" s="7">
        <v>57</v>
      </c>
      <c r="BH19" s="7">
        <v>58</v>
      </c>
      <c r="BI19" s="7">
        <v>59</v>
      </c>
      <c r="BJ19" s="7">
        <v>60</v>
      </c>
      <c r="BK19" s="7">
        <v>61</v>
      </c>
      <c r="BL19" s="7">
        <v>62</v>
      </c>
      <c r="BM19" s="7">
        <v>63</v>
      </c>
      <c r="BN19" s="7">
        <v>64</v>
      </c>
      <c r="BO19" s="7">
        <v>65</v>
      </c>
      <c r="BP19" s="7">
        <v>66</v>
      </c>
      <c r="BQ19" s="7">
        <v>67</v>
      </c>
      <c r="BR19" s="7">
        <v>68</v>
      </c>
      <c r="BS19" s="7">
        <v>69</v>
      </c>
      <c r="BT19" s="7">
        <v>70</v>
      </c>
      <c r="BU19" s="7">
        <v>71</v>
      </c>
      <c r="BV19" s="7">
        <v>72</v>
      </c>
      <c r="BW19" s="7">
        <v>73</v>
      </c>
      <c r="BX19" s="7">
        <v>74</v>
      </c>
      <c r="BY19" s="7">
        <v>75</v>
      </c>
      <c r="BZ19" s="7">
        <v>76</v>
      </c>
      <c r="CA19" s="7">
        <v>77</v>
      </c>
      <c r="CB19" s="7">
        <v>78</v>
      </c>
      <c r="CC19" s="7">
        <v>79</v>
      </c>
      <c r="CD19" s="7">
        <v>80</v>
      </c>
      <c r="CE19" s="7">
        <v>81</v>
      </c>
      <c r="CF19" s="7">
        <v>82</v>
      </c>
      <c r="CG19" s="7">
        <v>83</v>
      </c>
      <c r="CH19" s="7">
        <v>84</v>
      </c>
      <c r="CI19" s="7">
        <v>85</v>
      </c>
      <c r="CJ19" s="7">
        <v>86</v>
      </c>
      <c r="CK19" s="7">
        <v>87</v>
      </c>
      <c r="CL19" s="7">
        <v>88</v>
      </c>
      <c r="CM19" s="7">
        <v>89</v>
      </c>
      <c r="CN19" s="7">
        <v>90</v>
      </c>
      <c r="CO19" s="7">
        <v>91</v>
      </c>
      <c r="CP19" s="7">
        <v>92</v>
      </c>
      <c r="CQ19" s="7">
        <v>93</v>
      </c>
      <c r="CR19" s="7">
        <v>94</v>
      </c>
      <c r="CS19" s="7">
        <v>95</v>
      </c>
      <c r="CT19" s="7">
        <v>96</v>
      </c>
      <c r="CU19" s="7">
        <v>97</v>
      </c>
      <c r="CV19" s="7">
        <v>98</v>
      </c>
      <c r="CW19" s="7">
        <v>99</v>
      </c>
      <c r="CX19" s="7">
        <v>100</v>
      </c>
      <c r="CY19" s="7">
        <v>101</v>
      </c>
      <c r="CZ19" s="7">
        <v>102</v>
      </c>
      <c r="DA19" s="7">
        <v>103</v>
      </c>
      <c r="DB19" s="7">
        <v>104</v>
      </c>
      <c r="DC19" s="7">
        <v>105</v>
      </c>
      <c r="DD19" s="7">
        <v>106</v>
      </c>
      <c r="DE19" s="7">
        <v>107</v>
      </c>
      <c r="DF19" s="7">
        <v>108</v>
      </c>
      <c r="DG19" s="7">
        <v>109</v>
      </c>
      <c r="DH19" s="7">
        <v>110</v>
      </c>
      <c r="DI19" s="7">
        <v>111</v>
      </c>
      <c r="DJ19" s="7">
        <v>112</v>
      </c>
      <c r="DK19" s="7">
        <v>113</v>
      </c>
      <c r="DL19" s="7">
        <v>114</v>
      </c>
      <c r="DM19" s="7">
        <v>115</v>
      </c>
      <c r="DN19" s="7">
        <v>116</v>
      </c>
      <c r="DO19" s="7">
        <v>117</v>
      </c>
      <c r="DP19" s="7">
        <v>118</v>
      </c>
      <c r="DQ19" s="7">
        <v>119</v>
      </c>
      <c r="DR19" s="7">
        <v>120</v>
      </c>
    </row>
    <row r="20" spans="2:122" s="6" customFormat="1" x14ac:dyDescent="0.35">
      <c r="C20" s="214">
        <f>+YEAR('Parametri Iniziali'!D4)</f>
        <v>2021</v>
      </c>
      <c r="D20" s="214">
        <f>+C20</f>
        <v>2021</v>
      </c>
      <c r="E20" s="214">
        <f t="shared" ref="E20:N20" si="2">+D20</f>
        <v>2021</v>
      </c>
      <c r="F20" s="214">
        <f t="shared" si="2"/>
        <v>2021</v>
      </c>
      <c r="G20" s="214">
        <f t="shared" si="2"/>
        <v>2021</v>
      </c>
      <c r="H20" s="214">
        <f t="shared" si="2"/>
        <v>2021</v>
      </c>
      <c r="I20" s="214">
        <f t="shared" si="2"/>
        <v>2021</v>
      </c>
      <c r="J20" s="214">
        <f t="shared" si="2"/>
        <v>2021</v>
      </c>
      <c r="K20" s="214">
        <f t="shared" si="2"/>
        <v>2021</v>
      </c>
      <c r="L20" s="214">
        <f t="shared" si="2"/>
        <v>2021</v>
      </c>
      <c r="M20" s="214">
        <f t="shared" si="2"/>
        <v>2021</v>
      </c>
      <c r="N20" s="214">
        <f t="shared" si="2"/>
        <v>2021</v>
      </c>
      <c r="O20" s="214">
        <f>+C20+1</f>
        <v>2022</v>
      </c>
      <c r="P20" s="214">
        <f t="shared" ref="P20:CA20" si="3">+D20+1</f>
        <v>2022</v>
      </c>
      <c r="Q20" s="214">
        <f t="shared" si="3"/>
        <v>2022</v>
      </c>
      <c r="R20" s="214">
        <f t="shared" si="3"/>
        <v>2022</v>
      </c>
      <c r="S20" s="214">
        <f t="shared" si="3"/>
        <v>2022</v>
      </c>
      <c r="T20" s="214">
        <f t="shared" si="3"/>
        <v>2022</v>
      </c>
      <c r="U20" s="214">
        <f t="shared" si="3"/>
        <v>2022</v>
      </c>
      <c r="V20" s="214">
        <f t="shared" si="3"/>
        <v>2022</v>
      </c>
      <c r="W20" s="214">
        <f t="shared" si="3"/>
        <v>2022</v>
      </c>
      <c r="X20" s="214">
        <f t="shared" si="3"/>
        <v>2022</v>
      </c>
      <c r="Y20" s="214">
        <f t="shared" si="3"/>
        <v>2022</v>
      </c>
      <c r="Z20" s="214">
        <f t="shared" si="3"/>
        <v>2022</v>
      </c>
      <c r="AA20" s="214">
        <f t="shared" si="3"/>
        <v>2023</v>
      </c>
      <c r="AB20" s="214">
        <f t="shared" si="3"/>
        <v>2023</v>
      </c>
      <c r="AC20" s="214">
        <f t="shared" si="3"/>
        <v>2023</v>
      </c>
      <c r="AD20" s="214">
        <f t="shared" si="3"/>
        <v>2023</v>
      </c>
      <c r="AE20" s="214">
        <f t="shared" si="3"/>
        <v>2023</v>
      </c>
      <c r="AF20" s="214">
        <f t="shared" si="3"/>
        <v>2023</v>
      </c>
      <c r="AG20" s="214">
        <f t="shared" si="3"/>
        <v>2023</v>
      </c>
      <c r="AH20" s="214">
        <f t="shared" si="3"/>
        <v>2023</v>
      </c>
      <c r="AI20" s="214">
        <f t="shared" si="3"/>
        <v>2023</v>
      </c>
      <c r="AJ20" s="214">
        <f t="shared" si="3"/>
        <v>2023</v>
      </c>
      <c r="AK20" s="214">
        <f t="shared" si="3"/>
        <v>2023</v>
      </c>
      <c r="AL20" s="214">
        <f t="shared" si="3"/>
        <v>2023</v>
      </c>
      <c r="AM20" s="214">
        <f t="shared" si="3"/>
        <v>2024</v>
      </c>
      <c r="AN20" s="214">
        <f t="shared" si="3"/>
        <v>2024</v>
      </c>
      <c r="AO20" s="214">
        <f t="shared" si="3"/>
        <v>2024</v>
      </c>
      <c r="AP20" s="214">
        <f t="shared" si="3"/>
        <v>2024</v>
      </c>
      <c r="AQ20" s="214">
        <f t="shared" si="3"/>
        <v>2024</v>
      </c>
      <c r="AR20" s="214">
        <f t="shared" si="3"/>
        <v>2024</v>
      </c>
      <c r="AS20" s="214">
        <f t="shared" si="3"/>
        <v>2024</v>
      </c>
      <c r="AT20" s="214">
        <f t="shared" si="3"/>
        <v>2024</v>
      </c>
      <c r="AU20" s="214">
        <f t="shared" si="3"/>
        <v>2024</v>
      </c>
      <c r="AV20" s="214">
        <f t="shared" si="3"/>
        <v>2024</v>
      </c>
      <c r="AW20" s="214">
        <f t="shared" si="3"/>
        <v>2024</v>
      </c>
      <c r="AX20" s="214">
        <f t="shared" si="3"/>
        <v>2024</v>
      </c>
      <c r="AY20" s="214">
        <f t="shared" si="3"/>
        <v>2025</v>
      </c>
      <c r="AZ20" s="214">
        <f t="shared" si="3"/>
        <v>2025</v>
      </c>
      <c r="BA20" s="214">
        <f t="shared" si="3"/>
        <v>2025</v>
      </c>
      <c r="BB20" s="214">
        <f t="shared" si="3"/>
        <v>2025</v>
      </c>
      <c r="BC20" s="214">
        <f t="shared" si="3"/>
        <v>2025</v>
      </c>
      <c r="BD20" s="214">
        <f t="shared" si="3"/>
        <v>2025</v>
      </c>
      <c r="BE20" s="214">
        <f t="shared" si="3"/>
        <v>2025</v>
      </c>
      <c r="BF20" s="214">
        <f t="shared" si="3"/>
        <v>2025</v>
      </c>
      <c r="BG20" s="214">
        <f t="shared" si="3"/>
        <v>2025</v>
      </c>
      <c r="BH20" s="214">
        <f t="shared" si="3"/>
        <v>2025</v>
      </c>
      <c r="BI20" s="214">
        <f t="shared" si="3"/>
        <v>2025</v>
      </c>
      <c r="BJ20" s="214">
        <f t="shared" si="3"/>
        <v>2025</v>
      </c>
      <c r="BK20" s="214">
        <f t="shared" si="3"/>
        <v>2026</v>
      </c>
      <c r="BL20" s="214">
        <f t="shared" si="3"/>
        <v>2026</v>
      </c>
      <c r="BM20" s="214">
        <f t="shared" si="3"/>
        <v>2026</v>
      </c>
      <c r="BN20" s="214">
        <f t="shared" si="3"/>
        <v>2026</v>
      </c>
      <c r="BO20" s="214">
        <f t="shared" si="3"/>
        <v>2026</v>
      </c>
      <c r="BP20" s="214">
        <f t="shared" si="3"/>
        <v>2026</v>
      </c>
      <c r="BQ20" s="214">
        <f t="shared" si="3"/>
        <v>2026</v>
      </c>
      <c r="BR20" s="214">
        <f t="shared" si="3"/>
        <v>2026</v>
      </c>
      <c r="BS20" s="214">
        <f t="shared" si="3"/>
        <v>2026</v>
      </c>
      <c r="BT20" s="214">
        <f t="shared" si="3"/>
        <v>2026</v>
      </c>
      <c r="BU20" s="214">
        <f t="shared" si="3"/>
        <v>2026</v>
      </c>
      <c r="BV20" s="214">
        <f t="shared" si="3"/>
        <v>2026</v>
      </c>
      <c r="BW20" s="214">
        <f t="shared" si="3"/>
        <v>2027</v>
      </c>
      <c r="BX20" s="214">
        <f t="shared" si="3"/>
        <v>2027</v>
      </c>
      <c r="BY20" s="214">
        <f t="shared" si="3"/>
        <v>2027</v>
      </c>
      <c r="BZ20" s="214">
        <f t="shared" si="3"/>
        <v>2027</v>
      </c>
      <c r="CA20" s="214">
        <f t="shared" si="3"/>
        <v>2027</v>
      </c>
      <c r="CB20" s="214">
        <f t="shared" ref="CB20:DR20" si="4">+BP20+1</f>
        <v>2027</v>
      </c>
      <c r="CC20" s="214">
        <f t="shared" si="4"/>
        <v>2027</v>
      </c>
      <c r="CD20" s="214">
        <f t="shared" si="4"/>
        <v>2027</v>
      </c>
      <c r="CE20" s="214">
        <f t="shared" si="4"/>
        <v>2027</v>
      </c>
      <c r="CF20" s="214">
        <f t="shared" si="4"/>
        <v>2027</v>
      </c>
      <c r="CG20" s="214">
        <f t="shared" si="4"/>
        <v>2027</v>
      </c>
      <c r="CH20" s="214">
        <f t="shared" si="4"/>
        <v>2027</v>
      </c>
      <c r="CI20" s="214">
        <f t="shared" si="4"/>
        <v>2028</v>
      </c>
      <c r="CJ20" s="214">
        <f t="shared" si="4"/>
        <v>2028</v>
      </c>
      <c r="CK20" s="214">
        <f t="shared" si="4"/>
        <v>2028</v>
      </c>
      <c r="CL20" s="214">
        <f t="shared" si="4"/>
        <v>2028</v>
      </c>
      <c r="CM20" s="214">
        <f t="shared" si="4"/>
        <v>2028</v>
      </c>
      <c r="CN20" s="214">
        <f t="shared" si="4"/>
        <v>2028</v>
      </c>
      <c r="CO20" s="214">
        <f t="shared" si="4"/>
        <v>2028</v>
      </c>
      <c r="CP20" s="214">
        <f t="shared" si="4"/>
        <v>2028</v>
      </c>
      <c r="CQ20" s="214">
        <f t="shared" si="4"/>
        <v>2028</v>
      </c>
      <c r="CR20" s="214">
        <f t="shared" si="4"/>
        <v>2028</v>
      </c>
      <c r="CS20" s="214">
        <f t="shared" si="4"/>
        <v>2028</v>
      </c>
      <c r="CT20" s="214">
        <f t="shared" si="4"/>
        <v>2028</v>
      </c>
      <c r="CU20" s="214">
        <f t="shared" si="4"/>
        <v>2029</v>
      </c>
      <c r="CV20" s="214">
        <f t="shared" si="4"/>
        <v>2029</v>
      </c>
      <c r="CW20" s="214">
        <f t="shared" si="4"/>
        <v>2029</v>
      </c>
      <c r="CX20" s="214">
        <f t="shared" si="4"/>
        <v>2029</v>
      </c>
      <c r="CY20" s="214">
        <f t="shared" si="4"/>
        <v>2029</v>
      </c>
      <c r="CZ20" s="214">
        <f t="shared" si="4"/>
        <v>2029</v>
      </c>
      <c r="DA20" s="214">
        <f t="shared" si="4"/>
        <v>2029</v>
      </c>
      <c r="DB20" s="214">
        <f t="shared" si="4"/>
        <v>2029</v>
      </c>
      <c r="DC20" s="214">
        <f t="shared" si="4"/>
        <v>2029</v>
      </c>
      <c r="DD20" s="214">
        <f t="shared" si="4"/>
        <v>2029</v>
      </c>
      <c r="DE20" s="214">
        <f t="shared" si="4"/>
        <v>2029</v>
      </c>
      <c r="DF20" s="214">
        <f t="shared" si="4"/>
        <v>2029</v>
      </c>
      <c r="DG20" s="214">
        <f t="shared" si="4"/>
        <v>2030</v>
      </c>
      <c r="DH20" s="214">
        <f t="shared" si="4"/>
        <v>2030</v>
      </c>
      <c r="DI20" s="214">
        <f t="shared" si="4"/>
        <v>2030</v>
      </c>
      <c r="DJ20" s="214">
        <f t="shared" si="4"/>
        <v>2030</v>
      </c>
      <c r="DK20" s="214">
        <f t="shared" si="4"/>
        <v>2030</v>
      </c>
      <c r="DL20" s="214">
        <f t="shared" si="4"/>
        <v>2030</v>
      </c>
      <c r="DM20" s="214">
        <f t="shared" si="4"/>
        <v>2030</v>
      </c>
      <c r="DN20" s="214">
        <f t="shared" si="4"/>
        <v>2030</v>
      </c>
      <c r="DO20" s="214">
        <f t="shared" si="4"/>
        <v>2030</v>
      </c>
      <c r="DP20" s="214">
        <f t="shared" si="4"/>
        <v>2030</v>
      </c>
      <c r="DQ20" s="214">
        <f t="shared" si="4"/>
        <v>2030</v>
      </c>
      <c r="DR20" s="214">
        <f t="shared" si="4"/>
        <v>2030</v>
      </c>
    </row>
    <row r="21" spans="2:122" s="7" customFormat="1" x14ac:dyDescent="0.35">
      <c r="B21" s="215" t="s">
        <v>381</v>
      </c>
      <c r="C21" s="216" t="s">
        <v>319</v>
      </c>
      <c r="D21" s="216" t="s">
        <v>320</v>
      </c>
      <c r="E21" s="216" t="s">
        <v>321</v>
      </c>
      <c r="F21" s="216" t="s">
        <v>322</v>
      </c>
      <c r="G21" s="216" t="s">
        <v>323</v>
      </c>
      <c r="H21" s="216" t="s">
        <v>324</v>
      </c>
      <c r="I21" s="216" t="s">
        <v>325</v>
      </c>
      <c r="J21" s="216" t="s">
        <v>326</v>
      </c>
      <c r="K21" s="216" t="s">
        <v>327</v>
      </c>
      <c r="L21" s="216" t="s">
        <v>328</v>
      </c>
      <c r="M21" s="216" t="s">
        <v>329</v>
      </c>
      <c r="N21" s="216" t="s">
        <v>330</v>
      </c>
      <c r="O21" s="216" t="str">
        <f>+C21</f>
        <v>gen</v>
      </c>
      <c r="P21" s="216" t="str">
        <f t="shared" ref="P21:CA21" si="5">+D21</f>
        <v>feb</v>
      </c>
      <c r="Q21" s="216" t="str">
        <f t="shared" si="5"/>
        <v>mar</v>
      </c>
      <c r="R21" s="216" t="str">
        <f t="shared" si="5"/>
        <v>apr</v>
      </c>
      <c r="S21" s="216" t="str">
        <f t="shared" si="5"/>
        <v>mag</v>
      </c>
      <c r="T21" s="216" t="str">
        <f t="shared" si="5"/>
        <v>giu</v>
      </c>
      <c r="U21" s="216" t="str">
        <f t="shared" si="5"/>
        <v>lug</v>
      </c>
      <c r="V21" s="216" t="str">
        <f t="shared" si="5"/>
        <v>ago</v>
      </c>
      <c r="W21" s="216" t="str">
        <f t="shared" si="5"/>
        <v>set</v>
      </c>
      <c r="X21" s="216" t="str">
        <f t="shared" si="5"/>
        <v>ott</v>
      </c>
      <c r="Y21" s="216" t="str">
        <f t="shared" si="5"/>
        <v>nov</v>
      </c>
      <c r="Z21" s="216" t="str">
        <f t="shared" si="5"/>
        <v>dic</v>
      </c>
      <c r="AA21" s="216" t="str">
        <f t="shared" si="5"/>
        <v>gen</v>
      </c>
      <c r="AB21" s="216" t="str">
        <f t="shared" si="5"/>
        <v>feb</v>
      </c>
      <c r="AC21" s="216" t="str">
        <f t="shared" si="5"/>
        <v>mar</v>
      </c>
      <c r="AD21" s="216" t="str">
        <f t="shared" si="5"/>
        <v>apr</v>
      </c>
      <c r="AE21" s="216" t="str">
        <f t="shared" si="5"/>
        <v>mag</v>
      </c>
      <c r="AF21" s="216" t="str">
        <f t="shared" si="5"/>
        <v>giu</v>
      </c>
      <c r="AG21" s="216" t="str">
        <f t="shared" si="5"/>
        <v>lug</v>
      </c>
      <c r="AH21" s="216" t="str">
        <f t="shared" si="5"/>
        <v>ago</v>
      </c>
      <c r="AI21" s="216" t="str">
        <f t="shared" si="5"/>
        <v>set</v>
      </c>
      <c r="AJ21" s="216" t="str">
        <f t="shared" si="5"/>
        <v>ott</v>
      </c>
      <c r="AK21" s="216" t="str">
        <f t="shared" si="5"/>
        <v>nov</v>
      </c>
      <c r="AL21" s="216" t="str">
        <f t="shared" si="5"/>
        <v>dic</v>
      </c>
      <c r="AM21" s="216" t="str">
        <f t="shared" si="5"/>
        <v>gen</v>
      </c>
      <c r="AN21" s="216" t="str">
        <f t="shared" si="5"/>
        <v>feb</v>
      </c>
      <c r="AO21" s="216" t="str">
        <f t="shared" si="5"/>
        <v>mar</v>
      </c>
      <c r="AP21" s="216" t="str">
        <f t="shared" si="5"/>
        <v>apr</v>
      </c>
      <c r="AQ21" s="216" t="str">
        <f t="shared" si="5"/>
        <v>mag</v>
      </c>
      <c r="AR21" s="216" t="str">
        <f t="shared" si="5"/>
        <v>giu</v>
      </c>
      <c r="AS21" s="216" t="str">
        <f t="shared" si="5"/>
        <v>lug</v>
      </c>
      <c r="AT21" s="216" t="str">
        <f t="shared" si="5"/>
        <v>ago</v>
      </c>
      <c r="AU21" s="216" t="str">
        <f t="shared" si="5"/>
        <v>set</v>
      </c>
      <c r="AV21" s="216" t="str">
        <f t="shared" si="5"/>
        <v>ott</v>
      </c>
      <c r="AW21" s="216" t="str">
        <f t="shared" si="5"/>
        <v>nov</v>
      </c>
      <c r="AX21" s="216" t="str">
        <f t="shared" si="5"/>
        <v>dic</v>
      </c>
      <c r="AY21" s="216" t="str">
        <f t="shared" si="5"/>
        <v>gen</v>
      </c>
      <c r="AZ21" s="216" t="str">
        <f t="shared" si="5"/>
        <v>feb</v>
      </c>
      <c r="BA21" s="216" t="str">
        <f t="shared" si="5"/>
        <v>mar</v>
      </c>
      <c r="BB21" s="216" t="str">
        <f t="shared" si="5"/>
        <v>apr</v>
      </c>
      <c r="BC21" s="216" t="str">
        <f t="shared" si="5"/>
        <v>mag</v>
      </c>
      <c r="BD21" s="216" t="str">
        <f t="shared" si="5"/>
        <v>giu</v>
      </c>
      <c r="BE21" s="216" t="str">
        <f t="shared" si="5"/>
        <v>lug</v>
      </c>
      <c r="BF21" s="216" t="str">
        <f t="shared" si="5"/>
        <v>ago</v>
      </c>
      <c r="BG21" s="216" t="str">
        <f t="shared" si="5"/>
        <v>set</v>
      </c>
      <c r="BH21" s="216" t="str">
        <f t="shared" si="5"/>
        <v>ott</v>
      </c>
      <c r="BI21" s="216" t="str">
        <f t="shared" si="5"/>
        <v>nov</v>
      </c>
      <c r="BJ21" s="216" t="str">
        <f t="shared" si="5"/>
        <v>dic</v>
      </c>
      <c r="BK21" s="216" t="str">
        <f t="shared" si="5"/>
        <v>gen</v>
      </c>
      <c r="BL21" s="216" t="str">
        <f t="shared" si="5"/>
        <v>feb</v>
      </c>
      <c r="BM21" s="216" t="str">
        <f t="shared" si="5"/>
        <v>mar</v>
      </c>
      <c r="BN21" s="216" t="str">
        <f t="shared" si="5"/>
        <v>apr</v>
      </c>
      <c r="BO21" s="216" t="str">
        <f t="shared" si="5"/>
        <v>mag</v>
      </c>
      <c r="BP21" s="216" t="str">
        <f t="shared" si="5"/>
        <v>giu</v>
      </c>
      <c r="BQ21" s="216" t="str">
        <f t="shared" si="5"/>
        <v>lug</v>
      </c>
      <c r="BR21" s="216" t="str">
        <f t="shared" si="5"/>
        <v>ago</v>
      </c>
      <c r="BS21" s="216" t="str">
        <f t="shared" si="5"/>
        <v>set</v>
      </c>
      <c r="BT21" s="216" t="str">
        <f t="shared" si="5"/>
        <v>ott</v>
      </c>
      <c r="BU21" s="216" t="str">
        <f t="shared" si="5"/>
        <v>nov</v>
      </c>
      <c r="BV21" s="216" t="str">
        <f t="shared" si="5"/>
        <v>dic</v>
      </c>
      <c r="BW21" s="216" t="str">
        <f t="shared" si="5"/>
        <v>gen</v>
      </c>
      <c r="BX21" s="216" t="str">
        <f t="shared" si="5"/>
        <v>feb</v>
      </c>
      <c r="BY21" s="216" t="str">
        <f t="shared" si="5"/>
        <v>mar</v>
      </c>
      <c r="BZ21" s="216" t="str">
        <f t="shared" si="5"/>
        <v>apr</v>
      </c>
      <c r="CA21" s="216" t="str">
        <f t="shared" si="5"/>
        <v>mag</v>
      </c>
      <c r="CB21" s="216" t="str">
        <f t="shared" ref="CB21:DR21" si="6">+BP21</f>
        <v>giu</v>
      </c>
      <c r="CC21" s="216" t="str">
        <f t="shared" si="6"/>
        <v>lug</v>
      </c>
      <c r="CD21" s="216" t="str">
        <f t="shared" si="6"/>
        <v>ago</v>
      </c>
      <c r="CE21" s="216" t="str">
        <f t="shared" si="6"/>
        <v>set</v>
      </c>
      <c r="CF21" s="216" t="str">
        <f t="shared" si="6"/>
        <v>ott</v>
      </c>
      <c r="CG21" s="216" t="str">
        <f t="shared" si="6"/>
        <v>nov</v>
      </c>
      <c r="CH21" s="216" t="str">
        <f t="shared" si="6"/>
        <v>dic</v>
      </c>
      <c r="CI21" s="216" t="str">
        <f t="shared" si="6"/>
        <v>gen</v>
      </c>
      <c r="CJ21" s="216" t="str">
        <f t="shared" si="6"/>
        <v>feb</v>
      </c>
      <c r="CK21" s="216" t="str">
        <f t="shared" si="6"/>
        <v>mar</v>
      </c>
      <c r="CL21" s="216" t="str">
        <f t="shared" si="6"/>
        <v>apr</v>
      </c>
      <c r="CM21" s="216" t="str">
        <f t="shared" si="6"/>
        <v>mag</v>
      </c>
      <c r="CN21" s="216" t="str">
        <f t="shared" si="6"/>
        <v>giu</v>
      </c>
      <c r="CO21" s="216" t="str">
        <f t="shared" si="6"/>
        <v>lug</v>
      </c>
      <c r="CP21" s="216" t="str">
        <f t="shared" si="6"/>
        <v>ago</v>
      </c>
      <c r="CQ21" s="216" t="str">
        <f t="shared" si="6"/>
        <v>set</v>
      </c>
      <c r="CR21" s="216" t="str">
        <f t="shared" si="6"/>
        <v>ott</v>
      </c>
      <c r="CS21" s="216" t="str">
        <f t="shared" si="6"/>
        <v>nov</v>
      </c>
      <c r="CT21" s="216" t="str">
        <f t="shared" si="6"/>
        <v>dic</v>
      </c>
      <c r="CU21" s="216" t="str">
        <f t="shared" si="6"/>
        <v>gen</v>
      </c>
      <c r="CV21" s="216" t="str">
        <f t="shared" si="6"/>
        <v>feb</v>
      </c>
      <c r="CW21" s="216" t="str">
        <f t="shared" si="6"/>
        <v>mar</v>
      </c>
      <c r="CX21" s="216" t="str">
        <f t="shared" si="6"/>
        <v>apr</v>
      </c>
      <c r="CY21" s="216" t="str">
        <f t="shared" si="6"/>
        <v>mag</v>
      </c>
      <c r="CZ21" s="216" t="str">
        <f t="shared" si="6"/>
        <v>giu</v>
      </c>
      <c r="DA21" s="216" t="str">
        <f t="shared" si="6"/>
        <v>lug</v>
      </c>
      <c r="DB21" s="216" t="str">
        <f t="shared" si="6"/>
        <v>ago</v>
      </c>
      <c r="DC21" s="216" t="str">
        <f t="shared" si="6"/>
        <v>set</v>
      </c>
      <c r="DD21" s="216" t="str">
        <f t="shared" si="6"/>
        <v>ott</v>
      </c>
      <c r="DE21" s="216" t="str">
        <f t="shared" si="6"/>
        <v>nov</v>
      </c>
      <c r="DF21" s="216" t="str">
        <f t="shared" si="6"/>
        <v>dic</v>
      </c>
      <c r="DG21" s="216" t="str">
        <f t="shared" si="6"/>
        <v>gen</v>
      </c>
      <c r="DH21" s="216" t="str">
        <f t="shared" si="6"/>
        <v>feb</v>
      </c>
      <c r="DI21" s="216" t="str">
        <f t="shared" si="6"/>
        <v>mar</v>
      </c>
      <c r="DJ21" s="216" t="str">
        <f t="shared" si="6"/>
        <v>apr</v>
      </c>
      <c r="DK21" s="216" t="str">
        <f t="shared" si="6"/>
        <v>mag</v>
      </c>
      <c r="DL21" s="216" t="str">
        <f t="shared" si="6"/>
        <v>giu</v>
      </c>
      <c r="DM21" s="216" t="str">
        <f t="shared" si="6"/>
        <v>lug</v>
      </c>
      <c r="DN21" s="216" t="str">
        <f t="shared" si="6"/>
        <v>ago</v>
      </c>
      <c r="DO21" s="216" t="str">
        <f t="shared" si="6"/>
        <v>set</v>
      </c>
      <c r="DP21" s="216" t="str">
        <f t="shared" si="6"/>
        <v>ott</v>
      </c>
      <c r="DQ21" s="216" t="str">
        <f t="shared" si="6"/>
        <v>nov</v>
      </c>
      <c r="DR21" s="216" t="str">
        <f t="shared" si="6"/>
        <v>dic</v>
      </c>
    </row>
    <row r="22" spans="2:122" x14ac:dyDescent="0.35">
      <c r="B22" s="208" t="s">
        <v>382</v>
      </c>
      <c r="C22" s="217"/>
      <c r="D22" s="217">
        <f t="shared" ref="D22:BO22" si="7">IF(D18="",0,IF(D18="NO",IF(OR(AND(C19=$C4,$C11="mensile"),C22&gt;0),$C16,0)*IF(C32&lt;1,0,1),IF(D18="SI",IF(OR(AND(C19=$C4,$C11="mensile"),C22&gt;0),(C32+C31)*$C14,0))))</f>
        <v>0</v>
      </c>
      <c r="E22" s="217">
        <f t="shared" si="7"/>
        <v>0</v>
      </c>
      <c r="F22" s="217">
        <f t="shared" si="7"/>
        <v>0</v>
      </c>
      <c r="G22" s="217">
        <f t="shared" si="7"/>
        <v>0</v>
      </c>
      <c r="H22" s="217">
        <f t="shared" si="7"/>
        <v>0</v>
      </c>
      <c r="I22" s="217">
        <f t="shared" si="7"/>
        <v>0</v>
      </c>
      <c r="J22" s="217">
        <f t="shared" si="7"/>
        <v>0</v>
      </c>
      <c r="K22" s="217">
        <f t="shared" si="7"/>
        <v>0</v>
      </c>
      <c r="L22" s="217">
        <f t="shared" si="7"/>
        <v>0</v>
      </c>
      <c r="M22" s="217">
        <f t="shared" si="7"/>
        <v>0</v>
      </c>
      <c r="N22" s="217">
        <f t="shared" si="7"/>
        <v>0</v>
      </c>
      <c r="O22" s="217">
        <f t="shared" si="7"/>
        <v>0</v>
      </c>
      <c r="P22" s="217">
        <f t="shared" si="7"/>
        <v>0</v>
      </c>
      <c r="Q22" s="217">
        <f t="shared" si="7"/>
        <v>0</v>
      </c>
      <c r="R22" s="217">
        <f t="shared" si="7"/>
        <v>0</v>
      </c>
      <c r="S22" s="217">
        <f t="shared" si="7"/>
        <v>0</v>
      </c>
      <c r="T22" s="217">
        <f t="shared" si="7"/>
        <v>0</v>
      </c>
      <c r="U22" s="217">
        <f t="shared" si="7"/>
        <v>0</v>
      </c>
      <c r="V22" s="217">
        <f t="shared" si="7"/>
        <v>0</v>
      </c>
      <c r="W22" s="217">
        <f t="shared" si="7"/>
        <v>0</v>
      </c>
      <c r="X22" s="217">
        <f t="shared" si="7"/>
        <v>0</v>
      </c>
      <c r="Y22" s="217">
        <f t="shared" si="7"/>
        <v>0</v>
      </c>
      <c r="Z22" s="217">
        <f t="shared" si="7"/>
        <v>0</v>
      </c>
      <c r="AA22" s="217">
        <f t="shared" si="7"/>
        <v>0</v>
      </c>
      <c r="AB22" s="217">
        <f t="shared" si="7"/>
        <v>0</v>
      </c>
      <c r="AC22" s="217">
        <f t="shared" si="7"/>
        <v>0</v>
      </c>
      <c r="AD22" s="217">
        <f t="shared" si="7"/>
        <v>0</v>
      </c>
      <c r="AE22" s="217">
        <f t="shared" si="7"/>
        <v>0</v>
      </c>
      <c r="AF22" s="217">
        <f t="shared" si="7"/>
        <v>0</v>
      </c>
      <c r="AG22" s="217">
        <f t="shared" si="7"/>
        <v>0</v>
      </c>
      <c r="AH22" s="217">
        <f t="shared" si="7"/>
        <v>0</v>
      </c>
      <c r="AI22" s="217">
        <f t="shared" si="7"/>
        <v>0</v>
      </c>
      <c r="AJ22" s="217">
        <f t="shared" si="7"/>
        <v>0</v>
      </c>
      <c r="AK22" s="217">
        <f t="shared" si="7"/>
        <v>0</v>
      </c>
      <c r="AL22" s="217">
        <f t="shared" si="7"/>
        <v>0</v>
      </c>
      <c r="AM22" s="217">
        <f t="shared" si="7"/>
        <v>0</v>
      </c>
      <c r="AN22" s="217">
        <f t="shared" si="7"/>
        <v>0</v>
      </c>
      <c r="AO22" s="217">
        <f t="shared" si="7"/>
        <v>0</v>
      </c>
      <c r="AP22" s="217">
        <f t="shared" si="7"/>
        <v>0</v>
      </c>
      <c r="AQ22" s="217">
        <f t="shared" si="7"/>
        <v>0</v>
      </c>
      <c r="AR22" s="217">
        <f t="shared" si="7"/>
        <v>0</v>
      </c>
      <c r="AS22" s="217">
        <f t="shared" si="7"/>
        <v>0</v>
      </c>
      <c r="AT22" s="217">
        <f t="shared" si="7"/>
        <v>0</v>
      </c>
      <c r="AU22" s="217">
        <f t="shared" si="7"/>
        <v>0</v>
      </c>
      <c r="AV22" s="217">
        <f t="shared" si="7"/>
        <v>0</v>
      </c>
      <c r="AW22" s="217">
        <f t="shared" si="7"/>
        <v>0</v>
      </c>
      <c r="AX22" s="217">
        <f t="shared" si="7"/>
        <v>0</v>
      </c>
      <c r="AY22" s="217">
        <f t="shared" si="7"/>
        <v>0</v>
      </c>
      <c r="AZ22" s="217">
        <f t="shared" si="7"/>
        <v>0</v>
      </c>
      <c r="BA22" s="217">
        <f t="shared" si="7"/>
        <v>0</v>
      </c>
      <c r="BB22" s="217">
        <f t="shared" si="7"/>
        <v>0</v>
      </c>
      <c r="BC22" s="217">
        <f t="shared" si="7"/>
        <v>0</v>
      </c>
      <c r="BD22" s="217">
        <f t="shared" si="7"/>
        <v>0</v>
      </c>
      <c r="BE22" s="217">
        <f t="shared" si="7"/>
        <v>0</v>
      </c>
      <c r="BF22" s="217">
        <f t="shared" si="7"/>
        <v>0</v>
      </c>
      <c r="BG22" s="217">
        <f t="shared" si="7"/>
        <v>0</v>
      </c>
      <c r="BH22" s="217">
        <f t="shared" si="7"/>
        <v>0</v>
      </c>
      <c r="BI22" s="217">
        <f t="shared" si="7"/>
        <v>0</v>
      </c>
      <c r="BJ22" s="217">
        <f t="shared" si="7"/>
        <v>0</v>
      </c>
      <c r="BK22" s="217">
        <f t="shared" si="7"/>
        <v>0</v>
      </c>
      <c r="BL22" s="217">
        <f t="shared" si="7"/>
        <v>0</v>
      </c>
      <c r="BM22" s="217">
        <f t="shared" si="7"/>
        <v>0</v>
      </c>
      <c r="BN22" s="217">
        <f t="shared" si="7"/>
        <v>0</v>
      </c>
      <c r="BO22" s="217">
        <f t="shared" si="7"/>
        <v>0</v>
      </c>
      <c r="BP22" s="217">
        <f t="shared" ref="BP22:DR22" si="8">IF(BP18="",0,IF(BP18="NO",IF(OR(AND(BO19=$C4,$C11="mensile"),BO22&gt;0),$C16,0)*IF(BO32&lt;1,0,1),IF(BP18="SI",IF(OR(AND(BO19=$C4,$C11="mensile"),BO22&gt;0),(BO32+BO31)*$C14,0))))</f>
        <v>0</v>
      </c>
      <c r="BQ22" s="217">
        <f t="shared" si="8"/>
        <v>0</v>
      </c>
      <c r="BR22" s="217">
        <f t="shared" si="8"/>
        <v>0</v>
      </c>
      <c r="BS22" s="217">
        <f t="shared" si="8"/>
        <v>0</v>
      </c>
      <c r="BT22" s="217">
        <f t="shared" si="8"/>
        <v>0</v>
      </c>
      <c r="BU22" s="217">
        <f t="shared" si="8"/>
        <v>0</v>
      </c>
      <c r="BV22" s="217">
        <f t="shared" si="8"/>
        <v>0</v>
      </c>
      <c r="BW22" s="217">
        <f t="shared" si="8"/>
        <v>0</v>
      </c>
      <c r="BX22" s="217">
        <f t="shared" si="8"/>
        <v>0</v>
      </c>
      <c r="BY22" s="217">
        <f t="shared" si="8"/>
        <v>0</v>
      </c>
      <c r="BZ22" s="217">
        <f t="shared" si="8"/>
        <v>0</v>
      </c>
      <c r="CA22" s="217">
        <f t="shared" si="8"/>
        <v>0</v>
      </c>
      <c r="CB22" s="217">
        <f t="shared" si="8"/>
        <v>0</v>
      </c>
      <c r="CC22" s="217">
        <f t="shared" si="8"/>
        <v>0</v>
      </c>
      <c r="CD22" s="217">
        <f t="shared" si="8"/>
        <v>0</v>
      </c>
      <c r="CE22" s="217">
        <f t="shared" si="8"/>
        <v>0</v>
      </c>
      <c r="CF22" s="217">
        <f t="shared" si="8"/>
        <v>0</v>
      </c>
      <c r="CG22" s="217">
        <f t="shared" si="8"/>
        <v>0</v>
      </c>
      <c r="CH22" s="217">
        <f t="shared" si="8"/>
        <v>0</v>
      </c>
      <c r="CI22" s="217">
        <f t="shared" si="8"/>
        <v>0</v>
      </c>
      <c r="CJ22" s="217">
        <f t="shared" si="8"/>
        <v>0</v>
      </c>
      <c r="CK22" s="217">
        <f t="shared" si="8"/>
        <v>0</v>
      </c>
      <c r="CL22" s="217">
        <f t="shared" si="8"/>
        <v>0</v>
      </c>
      <c r="CM22" s="217">
        <f t="shared" si="8"/>
        <v>0</v>
      </c>
      <c r="CN22" s="217">
        <f t="shared" si="8"/>
        <v>0</v>
      </c>
      <c r="CO22" s="217">
        <f t="shared" si="8"/>
        <v>0</v>
      </c>
      <c r="CP22" s="217">
        <f t="shared" si="8"/>
        <v>0</v>
      </c>
      <c r="CQ22" s="217">
        <f t="shared" si="8"/>
        <v>0</v>
      </c>
      <c r="CR22" s="217">
        <f t="shared" si="8"/>
        <v>0</v>
      </c>
      <c r="CS22" s="217">
        <f t="shared" si="8"/>
        <v>0</v>
      </c>
      <c r="CT22" s="217">
        <f t="shared" si="8"/>
        <v>0</v>
      </c>
      <c r="CU22" s="217">
        <f t="shared" si="8"/>
        <v>0</v>
      </c>
      <c r="CV22" s="217">
        <f t="shared" si="8"/>
        <v>0</v>
      </c>
      <c r="CW22" s="217">
        <f t="shared" si="8"/>
        <v>0</v>
      </c>
      <c r="CX22" s="217">
        <f t="shared" si="8"/>
        <v>0</v>
      </c>
      <c r="CY22" s="217">
        <f t="shared" si="8"/>
        <v>0</v>
      </c>
      <c r="CZ22" s="217">
        <f t="shared" si="8"/>
        <v>0</v>
      </c>
      <c r="DA22" s="217">
        <f t="shared" si="8"/>
        <v>0</v>
      </c>
      <c r="DB22" s="217">
        <f t="shared" si="8"/>
        <v>0</v>
      </c>
      <c r="DC22" s="217">
        <f t="shared" si="8"/>
        <v>0</v>
      </c>
      <c r="DD22" s="217">
        <f t="shared" si="8"/>
        <v>0</v>
      </c>
      <c r="DE22" s="217">
        <f t="shared" si="8"/>
        <v>0</v>
      </c>
      <c r="DF22" s="217">
        <f t="shared" si="8"/>
        <v>0</v>
      </c>
      <c r="DG22" s="217">
        <f t="shared" si="8"/>
        <v>0</v>
      </c>
      <c r="DH22" s="217">
        <f t="shared" si="8"/>
        <v>0</v>
      </c>
      <c r="DI22" s="217">
        <f t="shared" si="8"/>
        <v>0</v>
      </c>
      <c r="DJ22" s="217">
        <f t="shared" si="8"/>
        <v>0</v>
      </c>
      <c r="DK22" s="217">
        <f t="shared" si="8"/>
        <v>0</v>
      </c>
      <c r="DL22" s="217">
        <f t="shared" si="8"/>
        <v>0</v>
      </c>
      <c r="DM22" s="217">
        <f t="shared" si="8"/>
        <v>0</v>
      </c>
      <c r="DN22" s="217">
        <f t="shared" si="8"/>
        <v>0</v>
      </c>
      <c r="DO22" s="217">
        <f t="shared" si="8"/>
        <v>0</v>
      </c>
      <c r="DP22" s="217">
        <f t="shared" si="8"/>
        <v>0</v>
      </c>
      <c r="DQ22" s="217">
        <f t="shared" si="8"/>
        <v>0</v>
      </c>
      <c r="DR22" s="217">
        <f t="shared" si="8"/>
        <v>0</v>
      </c>
    </row>
    <row r="23" spans="2:122" x14ac:dyDescent="0.35">
      <c r="B23" s="208" t="s">
        <v>383</v>
      </c>
      <c r="C23" s="217"/>
      <c r="D23" s="217"/>
      <c r="E23" s="217">
        <f t="shared" ref="E23:BP23" si="9">IF(E18="",0,IF(E18="NO",IF(OR(AND(C19=$C4,$C11="bimestrale"),C23&gt;0),$C16,0)*IF(D32&lt;1,0,1),IF(E18="SI",IF(OR(AND(C19=$C4,$C11="bimestrale"),C23&gt;0),(D32+D31)*$C14,0))))</f>
        <v>0</v>
      </c>
      <c r="F23" s="217">
        <f t="shared" si="9"/>
        <v>0</v>
      </c>
      <c r="G23" s="217">
        <f t="shared" si="9"/>
        <v>0</v>
      </c>
      <c r="H23" s="217">
        <f t="shared" si="9"/>
        <v>0</v>
      </c>
      <c r="I23" s="217">
        <f t="shared" si="9"/>
        <v>0</v>
      </c>
      <c r="J23" s="217">
        <f t="shared" si="9"/>
        <v>0</v>
      </c>
      <c r="K23" s="217">
        <f t="shared" si="9"/>
        <v>0</v>
      </c>
      <c r="L23" s="217">
        <f t="shared" si="9"/>
        <v>0</v>
      </c>
      <c r="M23" s="217">
        <f t="shared" si="9"/>
        <v>0</v>
      </c>
      <c r="N23" s="217">
        <f t="shared" si="9"/>
        <v>0</v>
      </c>
      <c r="O23" s="217">
        <f t="shared" si="9"/>
        <v>0</v>
      </c>
      <c r="P23" s="217">
        <f t="shared" si="9"/>
        <v>0</v>
      </c>
      <c r="Q23" s="217">
        <f t="shared" si="9"/>
        <v>0</v>
      </c>
      <c r="R23" s="217">
        <f t="shared" si="9"/>
        <v>0</v>
      </c>
      <c r="S23" s="217">
        <f t="shared" si="9"/>
        <v>0</v>
      </c>
      <c r="T23" s="217">
        <f t="shared" si="9"/>
        <v>0</v>
      </c>
      <c r="U23" s="217">
        <f t="shared" si="9"/>
        <v>0</v>
      </c>
      <c r="V23" s="217">
        <f t="shared" si="9"/>
        <v>0</v>
      </c>
      <c r="W23" s="217">
        <f t="shared" si="9"/>
        <v>0</v>
      </c>
      <c r="X23" s="217">
        <f t="shared" si="9"/>
        <v>0</v>
      </c>
      <c r="Y23" s="217">
        <f t="shared" si="9"/>
        <v>0</v>
      </c>
      <c r="Z23" s="217">
        <f t="shared" si="9"/>
        <v>0</v>
      </c>
      <c r="AA23" s="217">
        <f t="shared" si="9"/>
        <v>0</v>
      </c>
      <c r="AB23" s="217">
        <f t="shared" si="9"/>
        <v>0</v>
      </c>
      <c r="AC23" s="217">
        <f t="shared" si="9"/>
        <v>0</v>
      </c>
      <c r="AD23" s="217">
        <f t="shared" si="9"/>
        <v>0</v>
      </c>
      <c r="AE23" s="217">
        <f t="shared" si="9"/>
        <v>0</v>
      </c>
      <c r="AF23" s="217">
        <f t="shared" si="9"/>
        <v>0</v>
      </c>
      <c r="AG23" s="217">
        <f t="shared" si="9"/>
        <v>0</v>
      </c>
      <c r="AH23" s="217">
        <f t="shared" si="9"/>
        <v>0</v>
      </c>
      <c r="AI23" s="217">
        <f t="shared" si="9"/>
        <v>0</v>
      </c>
      <c r="AJ23" s="217">
        <f t="shared" si="9"/>
        <v>0</v>
      </c>
      <c r="AK23" s="217">
        <f t="shared" si="9"/>
        <v>0</v>
      </c>
      <c r="AL23" s="217">
        <f t="shared" si="9"/>
        <v>0</v>
      </c>
      <c r="AM23" s="217">
        <f t="shared" si="9"/>
        <v>0</v>
      </c>
      <c r="AN23" s="217">
        <f t="shared" si="9"/>
        <v>0</v>
      </c>
      <c r="AO23" s="217">
        <f t="shared" si="9"/>
        <v>0</v>
      </c>
      <c r="AP23" s="217">
        <f t="shared" si="9"/>
        <v>0</v>
      </c>
      <c r="AQ23" s="217">
        <f t="shared" si="9"/>
        <v>0</v>
      </c>
      <c r="AR23" s="217">
        <f t="shared" si="9"/>
        <v>0</v>
      </c>
      <c r="AS23" s="217">
        <f t="shared" si="9"/>
        <v>0</v>
      </c>
      <c r="AT23" s="217">
        <f t="shared" si="9"/>
        <v>0</v>
      </c>
      <c r="AU23" s="217">
        <f t="shared" si="9"/>
        <v>0</v>
      </c>
      <c r="AV23" s="217">
        <f t="shared" si="9"/>
        <v>0</v>
      </c>
      <c r="AW23" s="217">
        <f t="shared" si="9"/>
        <v>0</v>
      </c>
      <c r="AX23" s="217">
        <f t="shared" si="9"/>
        <v>0</v>
      </c>
      <c r="AY23" s="217">
        <f t="shared" si="9"/>
        <v>0</v>
      </c>
      <c r="AZ23" s="217">
        <f t="shared" si="9"/>
        <v>0</v>
      </c>
      <c r="BA23" s="217">
        <f t="shared" si="9"/>
        <v>0</v>
      </c>
      <c r="BB23" s="217">
        <f t="shared" si="9"/>
        <v>0</v>
      </c>
      <c r="BC23" s="217">
        <f t="shared" si="9"/>
        <v>0</v>
      </c>
      <c r="BD23" s="217">
        <f t="shared" si="9"/>
        <v>0</v>
      </c>
      <c r="BE23" s="217">
        <f t="shared" si="9"/>
        <v>0</v>
      </c>
      <c r="BF23" s="217">
        <f t="shared" si="9"/>
        <v>0</v>
      </c>
      <c r="BG23" s="217">
        <f t="shared" si="9"/>
        <v>0</v>
      </c>
      <c r="BH23" s="217">
        <f t="shared" si="9"/>
        <v>0</v>
      </c>
      <c r="BI23" s="217">
        <f t="shared" si="9"/>
        <v>0</v>
      </c>
      <c r="BJ23" s="217">
        <f t="shared" si="9"/>
        <v>0</v>
      </c>
      <c r="BK23" s="217">
        <f t="shared" si="9"/>
        <v>0</v>
      </c>
      <c r="BL23" s="217">
        <f t="shared" si="9"/>
        <v>0</v>
      </c>
      <c r="BM23" s="217">
        <f t="shared" si="9"/>
        <v>0</v>
      </c>
      <c r="BN23" s="217">
        <f t="shared" si="9"/>
        <v>0</v>
      </c>
      <c r="BO23" s="217">
        <f t="shared" si="9"/>
        <v>0</v>
      </c>
      <c r="BP23" s="217">
        <f t="shared" si="9"/>
        <v>0</v>
      </c>
      <c r="BQ23" s="217">
        <f t="shared" ref="BQ23:DR23" si="10">IF(BQ18="",0,IF(BQ18="NO",IF(OR(AND(BO19=$C4,$C11="bimestrale"),BO23&gt;0),$C16,0)*IF(BP32&lt;1,0,1),IF(BQ18="SI",IF(OR(AND(BO19=$C4,$C11="bimestrale"),BO23&gt;0),(BP32+BP31)*$C14,0))))</f>
        <v>0</v>
      </c>
      <c r="BR23" s="217">
        <f t="shared" si="10"/>
        <v>0</v>
      </c>
      <c r="BS23" s="217">
        <f t="shared" si="10"/>
        <v>0</v>
      </c>
      <c r="BT23" s="217">
        <f t="shared" si="10"/>
        <v>0</v>
      </c>
      <c r="BU23" s="217">
        <f t="shared" si="10"/>
        <v>0</v>
      </c>
      <c r="BV23" s="217">
        <f t="shared" si="10"/>
        <v>0</v>
      </c>
      <c r="BW23" s="217">
        <f t="shared" si="10"/>
        <v>0</v>
      </c>
      <c r="BX23" s="217">
        <f t="shared" si="10"/>
        <v>0</v>
      </c>
      <c r="BY23" s="217">
        <f t="shared" si="10"/>
        <v>0</v>
      </c>
      <c r="BZ23" s="217">
        <f t="shared" si="10"/>
        <v>0</v>
      </c>
      <c r="CA23" s="217">
        <f t="shared" si="10"/>
        <v>0</v>
      </c>
      <c r="CB23" s="217">
        <f t="shared" si="10"/>
        <v>0</v>
      </c>
      <c r="CC23" s="217">
        <f t="shared" si="10"/>
        <v>0</v>
      </c>
      <c r="CD23" s="217">
        <f t="shared" si="10"/>
        <v>0</v>
      </c>
      <c r="CE23" s="217">
        <f t="shared" si="10"/>
        <v>0</v>
      </c>
      <c r="CF23" s="217">
        <f t="shared" si="10"/>
        <v>0</v>
      </c>
      <c r="CG23" s="217">
        <f t="shared" si="10"/>
        <v>0</v>
      </c>
      <c r="CH23" s="217">
        <f t="shared" si="10"/>
        <v>0</v>
      </c>
      <c r="CI23" s="217">
        <f t="shared" si="10"/>
        <v>0</v>
      </c>
      <c r="CJ23" s="217">
        <f t="shared" si="10"/>
        <v>0</v>
      </c>
      <c r="CK23" s="217">
        <f t="shared" si="10"/>
        <v>0</v>
      </c>
      <c r="CL23" s="217">
        <f t="shared" si="10"/>
        <v>0</v>
      </c>
      <c r="CM23" s="217">
        <f t="shared" si="10"/>
        <v>0</v>
      </c>
      <c r="CN23" s="217">
        <f t="shared" si="10"/>
        <v>0</v>
      </c>
      <c r="CO23" s="217">
        <f t="shared" si="10"/>
        <v>0</v>
      </c>
      <c r="CP23" s="217">
        <f t="shared" si="10"/>
        <v>0</v>
      </c>
      <c r="CQ23" s="217">
        <f t="shared" si="10"/>
        <v>0</v>
      </c>
      <c r="CR23" s="217">
        <f t="shared" si="10"/>
        <v>0</v>
      </c>
      <c r="CS23" s="217">
        <f t="shared" si="10"/>
        <v>0</v>
      </c>
      <c r="CT23" s="217">
        <f t="shared" si="10"/>
        <v>0</v>
      </c>
      <c r="CU23" s="217">
        <f t="shared" si="10"/>
        <v>0</v>
      </c>
      <c r="CV23" s="217">
        <f t="shared" si="10"/>
        <v>0</v>
      </c>
      <c r="CW23" s="217">
        <f t="shared" si="10"/>
        <v>0</v>
      </c>
      <c r="CX23" s="217">
        <f t="shared" si="10"/>
        <v>0</v>
      </c>
      <c r="CY23" s="217">
        <f t="shared" si="10"/>
        <v>0</v>
      </c>
      <c r="CZ23" s="217">
        <f t="shared" si="10"/>
        <v>0</v>
      </c>
      <c r="DA23" s="217">
        <f t="shared" si="10"/>
        <v>0</v>
      </c>
      <c r="DB23" s="217">
        <f t="shared" si="10"/>
        <v>0</v>
      </c>
      <c r="DC23" s="217">
        <f t="shared" si="10"/>
        <v>0</v>
      </c>
      <c r="DD23" s="217">
        <f t="shared" si="10"/>
        <v>0</v>
      </c>
      <c r="DE23" s="217">
        <f t="shared" si="10"/>
        <v>0</v>
      </c>
      <c r="DF23" s="217">
        <f t="shared" si="10"/>
        <v>0</v>
      </c>
      <c r="DG23" s="217">
        <f t="shared" si="10"/>
        <v>0</v>
      </c>
      <c r="DH23" s="217">
        <f t="shared" si="10"/>
        <v>0</v>
      </c>
      <c r="DI23" s="217">
        <f t="shared" si="10"/>
        <v>0</v>
      </c>
      <c r="DJ23" s="217">
        <f t="shared" si="10"/>
        <v>0</v>
      </c>
      <c r="DK23" s="217">
        <f t="shared" si="10"/>
        <v>0</v>
      </c>
      <c r="DL23" s="217">
        <f t="shared" si="10"/>
        <v>0</v>
      </c>
      <c r="DM23" s="217">
        <f t="shared" si="10"/>
        <v>0</v>
      </c>
      <c r="DN23" s="217">
        <f t="shared" si="10"/>
        <v>0</v>
      </c>
      <c r="DO23" s="217">
        <f t="shared" si="10"/>
        <v>0</v>
      </c>
      <c r="DP23" s="217">
        <f t="shared" si="10"/>
        <v>0</v>
      </c>
      <c r="DQ23" s="217">
        <f t="shared" si="10"/>
        <v>0</v>
      </c>
      <c r="DR23" s="217">
        <f t="shared" si="10"/>
        <v>0</v>
      </c>
    </row>
    <row r="24" spans="2:122" x14ac:dyDescent="0.35">
      <c r="B24" s="208" t="s">
        <v>384</v>
      </c>
      <c r="C24" s="217"/>
      <c r="D24" s="217"/>
      <c r="E24" s="217"/>
      <c r="F24" s="217">
        <f t="shared" ref="F24:BQ24" si="11">IF(F18="",0,IF(F18="NO",IF(OR(AND(C19=$C4,$C11="trimestrale"),C24&gt;0),$C16,0)*IF(E32&lt;1,0,1),IF(F18="SI",IF(OR(AND(C19=$C4,$C11="trimestrale"),C24&gt;0),(E32+E31)*$C14,0))))</f>
        <v>0</v>
      </c>
      <c r="G24" s="217">
        <f t="shared" si="11"/>
        <v>0</v>
      </c>
      <c r="H24" s="217">
        <f t="shared" si="11"/>
        <v>0</v>
      </c>
      <c r="I24" s="217">
        <f t="shared" si="11"/>
        <v>0</v>
      </c>
      <c r="J24" s="217">
        <f t="shared" si="11"/>
        <v>0</v>
      </c>
      <c r="K24" s="217">
        <f t="shared" si="11"/>
        <v>0</v>
      </c>
      <c r="L24" s="217">
        <f t="shared" si="11"/>
        <v>0</v>
      </c>
      <c r="M24" s="217">
        <f t="shared" si="11"/>
        <v>0</v>
      </c>
      <c r="N24" s="217">
        <f t="shared" si="11"/>
        <v>0</v>
      </c>
      <c r="O24" s="217">
        <f t="shared" si="11"/>
        <v>0</v>
      </c>
      <c r="P24" s="217">
        <f t="shared" si="11"/>
        <v>0</v>
      </c>
      <c r="Q24" s="217">
        <f t="shared" si="11"/>
        <v>0</v>
      </c>
      <c r="R24" s="217">
        <f t="shared" si="11"/>
        <v>0</v>
      </c>
      <c r="S24" s="217">
        <f t="shared" si="11"/>
        <v>0</v>
      </c>
      <c r="T24" s="217">
        <f t="shared" si="11"/>
        <v>0</v>
      </c>
      <c r="U24" s="217">
        <f t="shared" si="11"/>
        <v>0</v>
      </c>
      <c r="V24" s="217">
        <f t="shared" si="11"/>
        <v>0</v>
      </c>
      <c r="W24" s="217">
        <f t="shared" si="11"/>
        <v>0</v>
      </c>
      <c r="X24" s="217">
        <f t="shared" si="11"/>
        <v>0</v>
      </c>
      <c r="Y24" s="217">
        <f t="shared" si="11"/>
        <v>0</v>
      </c>
      <c r="Z24" s="217">
        <f t="shared" si="11"/>
        <v>0</v>
      </c>
      <c r="AA24" s="217">
        <f t="shared" si="11"/>
        <v>0</v>
      </c>
      <c r="AB24" s="217">
        <f t="shared" si="11"/>
        <v>0</v>
      </c>
      <c r="AC24" s="217">
        <f t="shared" si="11"/>
        <v>0</v>
      </c>
      <c r="AD24" s="217">
        <f t="shared" si="11"/>
        <v>0</v>
      </c>
      <c r="AE24" s="217">
        <f t="shared" si="11"/>
        <v>0</v>
      </c>
      <c r="AF24" s="217">
        <f t="shared" si="11"/>
        <v>0</v>
      </c>
      <c r="AG24" s="217">
        <f t="shared" si="11"/>
        <v>0</v>
      </c>
      <c r="AH24" s="217">
        <f t="shared" si="11"/>
        <v>0</v>
      </c>
      <c r="AI24" s="217">
        <f t="shared" si="11"/>
        <v>0</v>
      </c>
      <c r="AJ24" s="217">
        <f t="shared" si="11"/>
        <v>0</v>
      </c>
      <c r="AK24" s="217">
        <f t="shared" si="11"/>
        <v>0</v>
      </c>
      <c r="AL24" s="217">
        <f t="shared" si="11"/>
        <v>0</v>
      </c>
      <c r="AM24" s="217">
        <f t="shared" si="11"/>
        <v>0</v>
      </c>
      <c r="AN24" s="217">
        <f t="shared" si="11"/>
        <v>0</v>
      </c>
      <c r="AO24" s="217">
        <f t="shared" si="11"/>
        <v>0</v>
      </c>
      <c r="AP24" s="217">
        <f t="shared" si="11"/>
        <v>0</v>
      </c>
      <c r="AQ24" s="217">
        <f t="shared" si="11"/>
        <v>0</v>
      </c>
      <c r="AR24" s="217">
        <f t="shared" si="11"/>
        <v>0</v>
      </c>
      <c r="AS24" s="217">
        <f t="shared" si="11"/>
        <v>0</v>
      </c>
      <c r="AT24" s="217">
        <f t="shared" si="11"/>
        <v>0</v>
      </c>
      <c r="AU24" s="217">
        <f t="shared" si="11"/>
        <v>0</v>
      </c>
      <c r="AV24" s="217">
        <f t="shared" si="11"/>
        <v>0</v>
      </c>
      <c r="AW24" s="217">
        <f t="shared" si="11"/>
        <v>0</v>
      </c>
      <c r="AX24" s="217">
        <f t="shared" si="11"/>
        <v>0</v>
      </c>
      <c r="AY24" s="217">
        <f t="shared" si="11"/>
        <v>0</v>
      </c>
      <c r="AZ24" s="217">
        <f t="shared" si="11"/>
        <v>0</v>
      </c>
      <c r="BA24" s="217">
        <f t="shared" si="11"/>
        <v>0</v>
      </c>
      <c r="BB24" s="217">
        <f t="shared" si="11"/>
        <v>0</v>
      </c>
      <c r="BC24" s="217">
        <f t="shared" si="11"/>
        <v>0</v>
      </c>
      <c r="BD24" s="217">
        <f t="shared" si="11"/>
        <v>0</v>
      </c>
      <c r="BE24" s="217">
        <f t="shared" si="11"/>
        <v>0</v>
      </c>
      <c r="BF24" s="217">
        <f t="shared" si="11"/>
        <v>0</v>
      </c>
      <c r="BG24" s="217">
        <f t="shared" si="11"/>
        <v>0</v>
      </c>
      <c r="BH24" s="217">
        <f t="shared" si="11"/>
        <v>0</v>
      </c>
      <c r="BI24" s="217">
        <f t="shared" si="11"/>
        <v>0</v>
      </c>
      <c r="BJ24" s="217">
        <f t="shared" si="11"/>
        <v>0</v>
      </c>
      <c r="BK24" s="217">
        <f t="shared" si="11"/>
        <v>0</v>
      </c>
      <c r="BL24" s="217">
        <f t="shared" si="11"/>
        <v>0</v>
      </c>
      <c r="BM24" s="217">
        <f t="shared" si="11"/>
        <v>0</v>
      </c>
      <c r="BN24" s="217">
        <f t="shared" si="11"/>
        <v>0</v>
      </c>
      <c r="BO24" s="217">
        <f t="shared" si="11"/>
        <v>0</v>
      </c>
      <c r="BP24" s="217">
        <f t="shared" si="11"/>
        <v>0</v>
      </c>
      <c r="BQ24" s="217">
        <f t="shared" si="11"/>
        <v>0</v>
      </c>
      <c r="BR24" s="217">
        <f t="shared" ref="BR24:DR24" si="12">IF(BR18="",0,IF(BR18="NO",IF(OR(AND(BO19=$C4,$C11="trimestrale"),BO24&gt;0),$C16,0)*IF(BQ32&lt;1,0,1),IF(BR18="SI",IF(OR(AND(BO19=$C4,$C11="trimestrale"),BO24&gt;0),(BQ32+BQ31)*$C14,0))))</f>
        <v>0</v>
      </c>
      <c r="BS24" s="217">
        <f t="shared" si="12"/>
        <v>0</v>
      </c>
      <c r="BT24" s="217">
        <f t="shared" si="12"/>
        <v>0</v>
      </c>
      <c r="BU24" s="217">
        <f t="shared" si="12"/>
        <v>0</v>
      </c>
      <c r="BV24" s="217">
        <f t="shared" si="12"/>
        <v>0</v>
      </c>
      <c r="BW24" s="217">
        <f t="shared" si="12"/>
        <v>0</v>
      </c>
      <c r="BX24" s="217">
        <f t="shared" si="12"/>
        <v>0</v>
      </c>
      <c r="BY24" s="217">
        <f t="shared" si="12"/>
        <v>0</v>
      </c>
      <c r="BZ24" s="217">
        <f t="shared" si="12"/>
        <v>0</v>
      </c>
      <c r="CA24" s="217">
        <f t="shared" si="12"/>
        <v>0</v>
      </c>
      <c r="CB24" s="217">
        <f t="shared" si="12"/>
        <v>0</v>
      </c>
      <c r="CC24" s="217">
        <f t="shared" si="12"/>
        <v>0</v>
      </c>
      <c r="CD24" s="217">
        <f t="shared" si="12"/>
        <v>0</v>
      </c>
      <c r="CE24" s="217">
        <f t="shared" si="12"/>
        <v>0</v>
      </c>
      <c r="CF24" s="217">
        <f t="shared" si="12"/>
        <v>0</v>
      </c>
      <c r="CG24" s="217">
        <f t="shared" si="12"/>
        <v>0</v>
      </c>
      <c r="CH24" s="217">
        <f t="shared" si="12"/>
        <v>0</v>
      </c>
      <c r="CI24" s="217">
        <f t="shared" si="12"/>
        <v>0</v>
      </c>
      <c r="CJ24" s="217">
        <f t="shared" si="12"/>
        <v>0</v>
      </c>
      <c r="CK24" s="217">
        <f t="shared" si="12"/>
        <v>0</v>
      </c>
      <c r="CL24" s="217">
        <f t="shared" si="12"/>
        <v>0</v>
      </c>
      <c r="CM24" s="217">
        <f t="shared" si="12"/>
        <v>0</v>
      </c>
      <c r="CN24" s="217">
        <f t="shared" si="12"/>
        <v>0</v>
      </c>
      <c r="CO24" s="217">
        <f t="shared" si="12"/>
        <v>0</v>
      </c>
      <c r="CP24" s="217">
        <f t="shared" si="12"/>
        <v>0</v>
      </c>
      <c r="CQ24" s="217">
        <f t="shared" si="12"/>
        <v>0</v>
      </c>
      <c r="CR24" s="217">
        <f t="shared" si="12"/>
        <v>0</v>
      </c>
      <c r="CS24" s="217">
        <f t="shared" si="12"/>
        <v>0</v>
      </c>
      <c r="CT24" s="217">
        <f t="shared" si="12"/>
        <v>0</v>
      </c>
      <c r="CU24" s="217">
        <f t="shared" si="12"/>
        <v>0</v>
      </c>
      <c r="CV24" s="217">
        <f t="shared" si="12"/>
        <v>0</v>
      </c>
      <c r="CW24" s="217">
        <f t="shared" si="12"/>
        <v>0</v>
      </c>
      <c r="CX24" s="217">
        <f t="shared" si="12"/>
        <v>0</v>
      </c>
      <c r="CY24" s="217">
        <f t="shared" si="12"/>
        <v>0</v>
      </c>
      <c r="CZ24" s="217">
        <f t="shared" si="12"/>
        <v>0</v>
      </c>
      <c r="DA24" s="217">
        <f t="shared" si="12"/>
        <v>0</v>
      </c>
      <c r="DB24" s="217">
        <f t="shared" si="12"/>
        <v>0</v>
      </c>
      <c r="DC24" s="217">
        <f t="shared" si="12"/>
        <v>0</v>
      </c>
      <c r="DD24" s="217">
        <f t="shared" si="12"/>
        <v>0</v>
      </c>
      <c r="DE24" s="217">
        <f t="shared" si="12"/>
        <v>0</v>
      </c>
      <c r="DF24" s="217">
        <f t="shared" si="12"/>
        <v>0</v>
      </c>
      <c r="DG24" s="217">
        <f t="shared" si="12"/>
        <v>0</v>
      </c>
      <c r="DH24" s="217">
        <f t="shared" si="12"/>
        <v>0</v>
      </c>
      <c r="DI24" s="217">
        <f t="shared" si="12"/>
        <v>0</v>
      </c>
      <c r="DJ24" s="217">
        <f t="shared" si="12"/>
        <v>0</v>
      </c>
      <c r="DK24" s="217">
        <f t="shared" si="12"/>
        <v>0</v>
      </c>
      <c r="DL24" s="217">
        <f t="shared" si="12"/>
        <v>0</v>
      </c>
      <c r="DM24" s="217">
        <f t="shared" si="12"/>
        <v>0</v>
      </c>
      <c r="DN24" s="217">
        <f t="shared" si="12"/>
        <v>0</v>
      </c>
      <c r="DO24" s="217">
        <f t="shared" si="12"/>
        <v>0</v>
      </c>
      <c r="DP24" s="217">
        <f t="shared" si="12"/>
        <v>0</v>
      </c>
      <c r="DQ24" s="217">
        <f t="shared" si="12"/>
        <v>0</v>
      </c>
      <c r="DR24" s="217">
        <f t="shared" si="12"/>
        <v>0</v>
      </c>
    </row>
    <row r="25" spans="2:122" x14ac:dyDescent="0.35">
      <c r="B25" s="208" t="s">
        <v>385</v>
      </c>
      <c r="C25" s="217"/>
      <c r="D25" s="217"/>
      <c r="E25" s="217"/>
      <c r="F25" s="217"/>
      <c r="G25" s="217">
        <f t="shared" ref="G25:BR25" si="13">IF(G18="",0,IF(G18="NO",IF(OR(AND(C19=$C4,$C11="quadrimestrale"),C25&gt;0),$C16,0)*IF(F32&lt;1,0,1),IF(G18="SI",IF(OR(AND(C19=$C4,$C11="quadrimestrale"),C25&gt;0),(F32+F31)*$C14,0))))</f>
        <v>0</v>
      </c>
      <c r="H25" s="217">
        <f t="shared" si="13"/>
        <v>0</v>
      </c>
      <c r="I25" s="217">
        <f t="shared" si="13"/>
        <v>0</v>
      </c>
      <c r="J25" s="217">
        <f t="shared" si="13"/>
        <v>0</v>
      </c>
      <c r="K25" s="217">
        <f t="shared" si="13"/>
        <v>0</v>
      </c>
      <c r="L25" s="217">
        <f t="shared" si="13"/>
        <v>0</v>
      </c>
      <c r="M25" s="217">
        <f t="shared" si="13"/>
        <v>0</v>
      </c>
      <c r="N25" s="217">
        <f t="shared" si="13"/>
        <v>0</v>
      </c>
      <c r="O25" s="217">
        <f t="shared" si="13"/>
        <v>0</v>
      </c>
      <c r="P25" s="217">
        <f t="shared" si="13"/>
        <v>0</v>
      </c>
      <c r="Q25" s="217">
        <f t="shared" si="13"/>
        <v>0</v>
      </c>
      <c r="R25" s="217">
        <f t="shared" si="13"/>
        <v>0</v>
      </c>
      <c r="S25" s="217">
        <f t="shared" si="13"/>
        <v>0</v>
      </c>
      <c r="T25" s="217">
        <f t="shared" si="13"/>
        <v>0</v>
      </c>
      <c r="U25" s="217">
        <f t="shared" si="13"/>
        <v>0</v>
      </c>
      <c r="V25" s="217">
        <f t="shared" si="13"/>
        <v>0</v>
      </c>
      <c r="W25" s="217">
        <f t="shared" si="13"/>
        <v>0</v>
      </c>
      <c r="X25" s="217">
        <f t="shared" si="13"/>
        <v>0</v>
      </c>
      <c r="Y25" s="217">
        <f t="shared" si="13"/>
        <v>0</v>
      </c>
      <c r="Z25" s="217">
        <f t="shared" si="13"/>
        <v>0</v>
      </c>
      <c r="AA25" s="217">
        <f t="shared" si="13"/>
        <v>0</v>
      </c>
      <c r="AB25" s="217">
        <f t="shared" si="13"/>
        <v>0</v>
      </c>
      <c r="AC25" s="217">
        <f t="shared" si="13"/>
        <v>0</v>
      </c>
      <c r="AD25" s="217">
        <f t="shared" si="13"/>
        <v>0</v>
      </c>
      <c r="AE25" s="217">
        <f t="shared" si="13"/>
        <v>0</v>
      </c>
      <c r="AF25" s="217">
        <f t="shared" si="13"/>
        <v>0</v>
      </c>
      <c r="AG25" s="217">
        <f t="shared" si="13"/>
        <v>0</v>
      </c>
      <c r="AH25" s="217">
        <f t="shared" si="13"/>
        <v>0</v>
      </c>
      <c r="AI25" s="217">
        <f t="shared" si="13"/>
        <v>0</v>
      </c>
      <c r="AJ25" s="217">
        <f t="shared" si="13"/>
        <v>0</v>
      </c>
      <c r="AK25" s="217">
        <f t="shared" si="13"/>
        <v>0</v>
      </c>
      <c r="AL25" s="217">
        <f t="shared" si="13"/>
        <v>0</v>
      </c>
      <c r="AM25" s="217">
        <f t="shared" si="13"/>
        <v>0</v>
      </c>
      <c r="AN25" s="217">
        <f t="shared" si="13"/>
        <v>0</v>
      </c>
      <c r="AO25" s="217">
        <f t="shared" si="13"/>
        <v>0</v>
      </c>
      <c r="AP25" s="217">
        <f t="shared" si="13"/>
        <v>0</v>
      </c>
      <c r="AQ25" s="217">
        <f t="shared" si="13"/>
        <v>0</v>
      </c>
      <c r="AR25" s="217">
        <f t="shared" si="13"/>
        <v>0</v>
      </c>
      <c r="AS25" s="217">
        <f t="shared" si="13"/>
        <v>0</v>
      </c>
      <c r="AT25" s="217">
        <f t="shared" si="13"/>
        <v>0</v>
      </c>
      <c r="AU25" s="217">
        <f t="shared" si="13"/>
        <v>0</v>
      </c>
      <c r="AV25" s="217">
        <f t="shared" si="13"/>
        <v>0</v>
      </c>
      <c r="AW25" s="217">
        <f t="shared" si="13"/>
        <v>0</v>
      </c>
      <c r="AX25" s="217">
        <f t="shared" si="13"/>
        <v>0</v>
      </c>
      <c r="AY25" s="217">
        <f t="shared" si="13"/>
        <v>0</v>
      </c>
      <c r="AZ25" s="217">
        <f t="shared" si="13"/>
        <v>0</v>
      </c>
      <c r="BA25" s="217">
        <f t="shared" si="13"/>
        <v>0</v>
      </c>
      <c r="BB25" s="217">
        <f t="shared" si="13"/>
        <v>0</v>
      </c>
      <c r="BC25" s="217">
        <f t="shared" si="13"/>
        <v>0</v>
      </c>
      <c r="BD25" s="217">
        <f t="shared" si="13"/>
        <v>0</v>
      </c>
      <c r="BE25" s="217">
        <f t="shared" si="13"/>
        <v>0</v>
      </c>
      <c r="BF25" s="217">
        <f t="shared" si="13"/>
        <v>0</v>
      </c>
      <c r="BG25" s="217">
        <f t="shared" si="13"/>
        <v>0</v>
      </c>
      <c r="BH25" s="217">
        <f t="shared" si="13"/>
        <v>0</v>
      </c>
      <c r="BI25" s="217">
        <f t="shared" si="13"/>
        <v>0</v>
      </c>
      <c r="BJ25" s="217">
        <f t="shared" si="13"/>
        <v>0</v>
      </c>
      <c r="BK25" s="217">
        <f t="shared" si="13"/>
        <v>0</v>
      </c>
      <c r="BL25" s="217">
        <f t="shared" si="13"/>
        <v>0</v>
      </c>
      <c r="BM25" s="217">
        <f t="shared" si="13"/>
        <v>0</v>
      </c>
      <c r="BN25" s="217">
        <f t="shared" si="13"/>
        <v>0</v>
      </c>
      <c r="BO25" s="217">
        <f t="shared" si="13"/>
        <v>0</v>
      </c>
      <c r="BP25" s="217">
        <f t="shared" si="13"/>
        <v>0</v>
      </c>
      <c r="BQ25" s="217">
        <f t="shared" si="13"/>
        <v>0</v>
      </c>
      <c r="BR25" s="217">
        <f t="shared" si="13"/>
        <v>0</v>
      </c>
      <c r="BS25" s="217">
        <f t="shared" ref="BS25:DR25" si="14">IF(BS18="",0,IF(BS18="NO",IF(OR(AND(BO19=$C4,$C11="quadrimestrale"),BO25&gt;0),$C16,0)*IF(BR32&lt;1,0,1),IF(BS18="SI",IF(OR(AND(BO19=$C4,$C11="quadrimestrale"),BO25&gt;0),(BR32+BR31)*$C14,0))))</f>
        <v>0</v>
      </c>
      <c r="BT25" s="217">
        <f t="shared" si="14"/>
        <v>0</v>
      </c>
      <c r="BU25" s="217">
        <f t="shared" si="14"/>
        <v>0</v>
      </c>
      <c r="BV25" s="217">
        <f t="shared" si="14"/>
        <v>0</v>
      </c>
      <c r="BW25" s="217">
        <f t="shared" si="14"/>
        <v>0</v>
      </c>
      <c r="BX25" s="217">
        <f t="shared" si="14"/>
        <v>0</v>
      </c>
      <c r="BY25" s="217">
        <f t="shared" si="14"/>
        <v>0</v>
      </c>
      <c r="BZ25" s="217">
        <f t="shared" si="14"/>
        <v>0</v>
      </c>
      <c r="CA25" s="217">
        <f t="shared" si="14"/>
        <v>0</v>
      </c>
      <c r="CB25" s="217">
        <f t="shared" si="14"/>
        <v>0</v>
      </c>
      <c r="CC25" s="217">
        <f t="shared" si="14"/>
        <v>0</v>
      </c>
      <c r="CD25" s="217">
        <f t="shared" si="14"/>
        <v>0</v>
      </c>
      <c r="CE25" s="217">
        <f t="shared" si="14"/>
        <v>0</v>
      </c>
      <c r="CF25" s="217">
        <f t="shared" si="14"/>
        <v>0</v>
      </c>
      <c r="CG25" s="217">
        <f t="shared" si="14"/>
        <v>0</v>
      </c>
      <c r="CH25" s="217">
        <f t="shared" si="14"/>
        <v>0</v>
      </c>
      <c r="CI25" s="217">
        <f t="shared" si="14"/>
        <v>0</v>
      </c>
      <c r="CJ25" s="217">
        <f t="shared" si="14"/>
        <v>0</v>
      </c>
      <c r="CK25" s="217">
        <f t="shared" si="14"/>
        <v>0</v>
      </c>
      <c r="CL25" s="217">
        <f t="shared" si="14"/>
        <v>0</v>
      </c>
      <c r="CM25" s="217">
        <f t="shared" si="14"/>
        <v>0</v>
      </c>
      <c r="CN25" s="217">
        <f t="shared" si="14"/>
        <v>0</v>
      </c>
      <c r="CO25" s="217">
        <f t="shared" si="14"/>
        <v>0</v>
      </c>
      <c r="CP25" s="217">
        <f t="shared" si="14"/>
        <v>0</v>
      </c>
      <c r="CQ25" s="217">
        <f t="shared" si="14"/>
        <v>0</v>
      </c>
      <c r="CR25" s="217">
        <f t="shared" si="14"/>
        <v>0</v>
      </c>
      <c r="CS25" s="217">
        <f t="shared" si="14"/>
        <v>0</v>
      </c>
      <c r="CT25" s="217">
        <f t="shared" si="14"/>
        <v>0</v>
      </c>
      <c r="CU25" s="217">
        <f t="shared" si="14"/>
        <v>0</v>
      </c>
      <c r="CV25" s="217">
        <f t="shared" si="14"/>
        <v>0</v>
      </c>
      <c r="CW25" s="217">
        <f t="shared" si="14"/>
        <v>0</v>
      </c>
      <c r="CX25" s="217">
        <f t="shared" si="14"/>
        <v>0</v>
      </c>
      <c r="CY25" s="217">
        <f t="shared" si="14"/>
        <v>0</v>
      </c>
      <c r="CZ25" s="217">
        <f t="shared" si="14"/>
        <v>0</v>
      </c>
      <c r="DA25" s="217">
        <f t="shared" si="14"/>
        <v>0</v>
      </c>
      <c r="DB25" s="217">
        <f t="shared" si="14"/>
        <v>0</v>
      </c>
      <c r="DC25" s="217">
        <f t="shared" si="14"/>
        <v>0</v>
      </c>
      <c r="DD25" s="217">
        <f t="shared" si="14"/>
        <v>0</v>
      </c>
      <c r="DE25" s="217">
        <f t="shared" si="14"/>
        <v>0</v>
      </c>
      <c r="DF25" s="217">
        <f t="shared" si="14"/>
        <v>0</v>
      </c>
      <c r="DG25" s="217">
        <f t="shared" si="14"/>
        <v>0</v>
      </c>
      <c r="DH25" s="217">
        <f t="shared" si="14"/>
        <v>0</v>
      </c>
      <c r="DI25" s="217">
        <f t="shared" si="14"/>
        <v>0</v>
      </c>
      <c r="DJ25" s="217">
        <f t="shared" si="14"/>
        <v>0</v>
      </c>
      <c r="DK25" s="217">
        <f t="shared" si="14"/>
        <v>0</v>
      </c>
      <c r="DL25" s="217">
        <f t="shared" si="14"/>
        <v>0</v>
      </c>
      <c r="DM25" s="217">
        <f t="shared" si="14"/>
        <v>0</v>
      </c>
      <c r="DN25" s="217">
        <f t="shared" si="14"/>
        <v>0</v>
      </c>
      <c r="DO25" s="217">
        <f t="shared" si="14"/>
        <v>0</v>
      </c>
      <c r="DP25" s="217">
        <f t="shared" si="14"/>
        <v>0</v>
      </c>
      <c r="DQ25" s="217">
        <f t="shared" si="14"/>
        <v>0</v>
      </c>
      <c r="DR25" s="217">
        <f t="shared" si="14"/>
        <v>0</v>
      </c>
    </row>
    <row r="26" spans="2:122" x14ac:dyDescent="0.35">
      <c r="B26" s="208" t="s">
        <v>386</v>
      </c>
      <c r="C26" s="217"/>
      <c r="D26" s="217"/>
      <c r="E26" s="217"/>
      <c r="F26" s="217"/>
      <c r="G26" s="217"/>
      <c r="H26" s="217"/>
      <c r="I26" s="217">
        <f t="shared" ref="I26:BT26" si="15">IF(I18="",0,IF(I18="NO",IF(OR(AND(C19=$C4,$C11="semestrale"),C26&gt;0),$C16,0)*IF(H32&lt;1,0,1),IF(I18="SI",IF(OR(AND(C19=$C4,$C11="semestrale"),C26&gt;0),(H32+H31)*$C14,0))))</f>
        <v>0</v>
      </c>
      <c r="J26" s="217">
        <f t="shared" si="15"/>
        <v>0</v>
      </c>
      <c r="K26" s="217">
        <f t="shared" si="15"/>
        <v>0</v>
      </c>
      <c r="L26" s="217">
        <f t="shared" si="15"/>
        <v>0</v>
      </c>
      <c r="M26" s="217">
        <f t="shared" si="15"/>
        <v>0</v>
      </c>
      <c r="N26" s="217">
        <f t="shared" si="15"/>
        <v>0</v>
      </c>
      <c r="O26" s="217">
        <f t="shared" si="15"/>
        <v>0</v>
      </c>
      <c r="P26" s="217">
        <f t="shared" si="15"/>
        <v>0</v>
      </c>
      <c r="Q26" s="217">
        <f t="shared" si="15"/>
        <v>0</v>
      </c>
      <c r="R26" s="217">
        <f t="shared" si="15"/>
        <v>0</v>
      </c>
      <c r="S26" s="217">
        <f t="shared" si="15"/>
        <v>0</v>
      </c>
      <c r="T26" s="217">
        <f t="shared" si="15"/>
        <v>0</v>
      </c>
      <c r="U26" s="217">
        <f t="shared" si="15"/>
        <v>0</v>
      </c>
      <c r="V26" s="217">
        <f t="shared" si="15"/>
        <v>0</v>
      </c>
      <c r="W26" s="217">
        <f t="shared" si="15"/>
        <v>0</v>
      </c>
      <c r="X26" s="217">
        <f t="shared" si="15"/>
        <v>0</v>
      </c>
      <c r="Y26" s="217">
        <f t="shared" si="15"/>
        <v>0</v>
      </c>
      <c r="Z26" s="217">
        <f t="shared" si="15"/>
        <v>0</v>
      </c>
      <c r="AA26" s="217">
        <f t="shared" si="15"/>
        <v>0</v>
      </c>
      <c r="AB26" s="217">
        <f t="shared" si="15"/>
        <v>0</v>
      </c>
      <c r="AC26" s="217">
        <f t="shared" si="15"/>
        <v>0</v>
      </c>
      <c r="AD26" s="217">
        <f t="shared" si="15"/>
        <v>0</v>
      </c>
      <c r="AE26" s="217">
        <f t="shared" si="15"/>
        <v>0</v>
      </c>
      <c r="AF26" s="217">
        <f t="shared" si="15"/>
        <v>0</v>
      </c>
      <c r="AG26" s="217">
        <f t="shared" si="15"/>
        <v>0</v>
      </c>
      <c r="AH26" s="217">
        <f t="shared" si="15"/>
        <v>0</v>
      </c>
      <c r="AI26" s="217">
        <f t="shared" si="15"/>
        <v>0</v>
      </c>
      <c r="AJ26" s="217">
        <f t="shared" si="15"/>
        <v>0</v>
      </c>
      <c r="AK26" s="217">
        <f t="shared" si="15"/>
        <v>0</v>
      </c>
      <c r="AL26" s="217">
        <f t="shared" si="15"/>
        <v>0</v>
      </c>
      <c r="AM26" s="217">
        <f t="shared" si="15"/>
        <v>0</v>
      </c>
      <c r="AN26" s="217">
        <f t="shared" si="15"/>
        <v>0</v>
      </c>
      <c r="AO26" s="217">
        <f t="shared" si="15"/>
        <v>0</v>
      </c>
      <c r="AP26" s="217">
        <f t="shared" si="15"/>
        <v>0</v>
      </c>
      <c r="AQ26" s="217">
        <f t="shared" si="15"/>
        <v>0</v>
      </c>
      <c r="AR26" s="217">
        <f t="shared" si="15"/>
        <v>0</v>
      </c>
      <c r="AS26" s="217">
        <f t="shared" si="15"/>
        <v>0</v>
      </c>
      <c r="AT26" s="217">
        <f t="shared" si="15"/>
        <v>0</v>
      </c>
      <c r="AU26" s="217">
        <f t="shared" si="15"/>
        <v>0</v>
      </c>
      <c r="AV26" s="217">
        <f t="shared" si="15"/>
        <v>0</v>
      </c>
      <c r="AW26" s="217">
        <f t="shared" si="15"/>
        <v>0</v>
      </c>
      <c r="AX26" s="217">
        <f t="shared" si="15"/>
        <v>0</v>
      </c>
      <c r="AY26" s="217">
        <f t="shared" si="15"/>
        <v>0</v>
      </c>
      <c r="AZ26" s="217">
        <f t="shared" si="15"/>
        <v>0</v>
      </c>
      <c r="BA26" s="217">
        <f t="shared" si="15"/>
        <v>0</v>
      </c>
      <c r="BB26" s="217">
        <f t="shared" si="15"/>
        <v>0</v>
      </c>
      <c r="BC26" s="217">
        <f t="shared" si="15"/>
        <v>0</v>
      </c>
      <c r="BD26" s="217">
        <f t="shared" si="15"/>
        <v>0</v>
      </c>
      <c r="BE26" s="217">
        <f t="shared" si="15"/>
        <v>0</v>
      </c>
      <c r="BF26" s="217">
        <f t="shared" si="15"/>
        <v>0</v>
      </c>
      <c r="BG26" s="217">
        <f t="shared" si="15"/>
        <v>0</v>
      </c>
      <c r="BH26" s="217">
        <f t="shared" si="15"/>
        <v>0</v>
      </c>
      <c r="BI26" s="217">
        <f t="shared" si="15"/>
        <v>0</v>
      </c>
      <c r="BJ26" s="217">
        <f t="shared" si="15"/>
        <v>0</v>
      </c>
      <c r="BK26" s="217">
        <f t="shared" si="15"/>
        <v>0</v>
      </c>
      <c r="BL26" s="217">
        <f t="shared" si="15"/>
        <v>0</v>
      </c>
      <c r="BM26" s="217">
        <f t="shared" si="15"/>
        <v>0</v>
      </c>
      <c r="BN26" s="217">
        <f t="shared" si="15"/>
        <v>0</v>
      </c>
      <c r="BO26" s="217">
        <f t="shared" si="15"/>
        <v>0</v>
      </c>
      <c r="BP26" s="217">
        <f t="shared" si="15"/>
        <v>0</v>
      </c>
      <c r="BQ26" s="217">
        <f t="shared" si="15"/>
        <v>0</v>
      </c>
      <c r="BR26" s="217">
        <f t="shared" si="15"/>
        <v>0</v>
      </c>
      <c r="BS26" s="217">
        <f t="shared" si="15"/>
        <v>0</v>
      </c>
      <c r="BT26" s="217">
        <f t="shared" si="15"/>
        <v>0</v>
      </c>
      <c r="BU26" s="217">
        <f t="shared" ref="BU26:DR26" si="16">IF(BU18="",0,IF(BU18="NO",IF(OR(AND(BO19=$C4,$C11="semestrale"),BO26&gt;0),$C16,0)*IF(BT32&lt;1,0,1),IF(BU18="SI",IF(OR(AND(BO19=$C4,$C11="semestrale"),BO26&gt;0),(BT32+BT31)*$C14,0))))</f>
        <v>0</v>
      </c>
      <c r="BV26" s="217">
        <f t="shared" si="16"/>
        <v>0</v>
      </c>
      <c r="BW26" s="217">
        <f t="shared" si="16"/>
        <v>0</v>
      </c>
      <c r="BX26" s="217">
        <f t="shared" si="16"/>
        <v>0</v>
      </c>
      <c r="BY26" s="217">
        <f t="shared" si="16"/>
        <v>0</v>
      </c>
      <c r="BZ26" s="217">
        <f t="shared" si="16"/>
        <v>0</v>
      </c>
      <c r="CA26" s="217">
        <f t="shared" si="16"/>
        <v>0</v>
      </c>
      <c r="CB26" s="217">
        <f t="shared" si="16"/>
        <v>0</v>
      </c>
      <c r="CC26" s="217">
        <f t="shared" si="16"/>
        <v>0</v>
      </c>
      <c r="CD26" s="217">
        <f t="shared" si="16"/>
        <v>0</v>
      </c>
      <c r="CE26" s="217">
        <f t="shared" si="16"/>
        <v>0</v>
      </c>
      <c r="CF26" s="217">
        <f t="shared" si="16"/>
        <v>0</v>
      </c>
      <c r="CG26" s="217">
        <f t="shared" si="16"/>
        <v>0</v>
      </c>
      <c r="CH26" s="217">
        <f t="shared" si="16"/>
        <v>0</v>
      </c>
      <c r="CI26" s="217">
        <f t="shared" si="16"/>
        <v>0</v>
      </c>
      <c r="CJ26" s="217">
        <f t="shared" si="16"/>
        <v>0</v>
      </c>
      <c r="CK26" s="217">
        <f t="shared" si="16"/>
        <v>0</v>
      </c>
      <c r="CL26" s="217">
        <f t="shared" si="16"/>
        <v>0</v>
      </c>
      <c r="CM26" s="217">
        <f t="shared" si="16"/>
        <v>0</v>
      </c>
      <c r="CN26" s="217">
        <f t="shared" si="16"/>
        <v>0</v>
      </c>
      <c r="CO26" s="217">
        <f t="shared" si="16"/>
        <v>0</v>
      </c>
      <c r="CP26" s="217">
        <f t="shared" si="16"/>
        <v>0</v>
      </c>
      <c r="CQ26" s="217">
        <f t="shared" si="16"/>
        <v>0</v>
      </c>
      <c r="CR26" s="217">
        <f t="shared" si="16"/>
        <v>0</v>
      </c>
      <c r="CS26" s="217">
        <f t="shared" si="16"/>
        <v>0</v>
      </c>
      <c r="CT26" s="217">
        <f t="shared" si="16"/>
        <v>0</v>
      </c>
      <c r="CU26" s="217">
        <f t="shared" si="16"/>
        <v>0</v>
      </c>
      <c r="CV26" s="217">
        <f t="shared" si="16"/>
        <v>0</v>
      </c>
      <c r="CW26" s="217">
        <f t="shared" si="16"/>
        <v>0</v>
      </c>
      <c r="CX26" s="217">
        <f t="shared" si="16"/>
        <v>0</v>
      </c>
      <c r="CY26" s="217">
        <f t="shared" si="16"/>
        <v>0</v>
      </c>
      <c r="CZ26" s="217">
        <f t="shared" si="16"/>
        <v>0</v>
      </c>
      <c r="DA26" s="217">
        <f t="shared" si="16"/>
        <v>0</v>
      </c>
      <c r="DB26" s="217">
        <f t="shared" si="16"/>
        <v>0</v>
      </c>
      <c r="DC26" s="217">
        <f t="shared" si="16"/>
        <v>0</v>
      </c>
      <c r="DD26" s="217">
        <f t="shared" si="16"/>
        <v>0</v>
      </c>
      <c r="DE26" s="217">
        <f t="shared" si="16"/>
        <v>0</v>
      </c>
      <c r="DF26" s="217">
        <f t="shared" si="16"/>
        <v>0</v>
      </c>
      <c r="DG26" s="217">
        <f t="shared" si="16"/>
        <v>0</v>
      </c>
      <c r="DH26" s="217">
        <f t="shared" si="16"/>
        <v>0</v>
      </c>
      <c r="DI26" s="217">
        <f t="shared" si="16"/>
        <v>0</v>
      </c>
      <c r="DJ26" s="217">
        <f t="shared" si="16"/>
        <v>0</v>
      </c>
      <c r="DK26" s="217">
        <f t="shared" si="16"/>
        <v>0</v>
      </c>
      <c r="DL26" s="217">
        <f t="shared" si="16"/>
        <v>0</v>
      </c>
      <c r="DM26" s="217">
        <f t="shared" si="16"/>
        <v>0</v>
      </c>
      <c r="DN26" s="217">
        <f t="shared" si="16"/>
        <v>0</v>
      </c>
      <c r="DO26" s="217">
        <f t="shared" si="16"/>
        <v>0</v>
      </c>
      <c r="DP26" s="217">
        <f t="shared" si="16"/>
        <v>0</v>
      </c>
      <c r="DQ26" s="217">
        <f t="shared" si="16"/>
        <v>0</v>
      </c>
      <c r="DR26" s="217">
        <f t="shared" si="16"/>
        <v>0</v>
      </c>
    </row>
    <row r="27" spans="2:122" hidden="1" x14ac:dyDescent="0.35">
      <c r="B27" s="208" t="s">
        <v>387</v>
      </c>
      <c r="C27" s="217"/>
      <c r="D27" s="217">
        <f t="shared" ref="D27:BO27" si="17">+IF(ROUND(D32,2)=0,C31,0)</f>
        <v>0</v>
      </c>
      <c r="E27" s="217">
        <f t="shared" si="17"/>
        <v>0</v>
      </c>
      <c r="F27" s="217">
        <f t="shared" si="17"/>
        <v>0</v>
      </c>
      <c r="G27" s="217">
        <f t="shared" si="17"/>
        <v>0</v>
      </c>
      <c r="H27" s="217">
        <f t="shared" si="17"/>
        <v>0</v>
      </c>
      <c r="I27" s="217">
        <f t="shared" si="17"/>
        <v>0</v>
      </c>
      <c r="J27" s="217">
        <f t="shared" si="17"/>
        <v>0</v>
      </c>
      <c r="K27" s="217">
        <f t="shared" si="17"/>
        <v>0</v>
      </c>
      <c r="L27" s="217">
        <f t="shared" si="17"/>
        <v>0</v>
      </c>
      <c r="M27" s="217">
        <f t="shared" si="17"/>
        <v>0</v>
      </c>
      <c r="N27" s="217">
        <f t="shared" si="17"/>
        <v>0</v>
      </c>
      <c r="O27" s="217">
        <f t="shared" si="17"/>
        <v>0</v>
      </c>
      <c r="P27" s="217">
        <f t="shared" si="17"/>
        <v>0</v>
      </c>
      <c r="Q27" s="217">
        <f t="shared" si="17"/>
        <v>0</v>
      </c>
      <c r="R27" s="217">
        <f t="shared" si="17"/>
        <v>0</v>
      </c>
      <c r="S27" s="217">
        <f t="shared" si="17"/>
        <v>0</v>
      </c>
      <c r="T27" s="217">
        <f t="shared" si="17"/>
        <v>0</v>
      </c>
      <c r="U27" s="217">
        <f t="shared" si="17"/>
        <v>0</v>
      </c>
      <c r="V27" s="217">
        <f t="shared" si="17"/>
        <v>0</v>
      </c>
      <c r="W27" s="217">
        <f t="shared" si="17"/>
        <v>0</v>
      </c>
      <c r="X27" s="217">
        <f t="shared" si="17"/>
        <v>0</v>
      </c>
      <c r="Y27" s="217">
        <f t="shared" si="17"/>
        <v>0</v>
      </c>
      <c r="Z27" s="217">
        <f t="shared" si="17"/>
        <v>0</v>
      </c>
      <c r="AA27" s="217">
        <f t="shared" si="17"/>
        <v>0</v>
      </c>
      <c r="AB27" s="217">
        <f t="shared" si="17"/>
        <v>0</v>
      </c>
      <c r="AC27" s="217">
        <f t="shared" si="17"/>
        <v>0</v>
      </c>
      <c r="AD27" s="217">
        <f t="shared" si="17"/>
        <v>0</v>
      </c>
      <c r="AE27" s="217">
        <f t="shared" si="17"/>
        <v>0</v>
      </c>
      <c r="AF27" s="217">
        <f t="shared" si="17"/>
        <v>0</v>
      </c>
      <c r="AG27" s="217">
        <f t="shared" si="17"/>
        <v>0</v>
      </c>
      <c r="AH27" s="217">
        <f t="shared" si="17"/>
        <v>0</v>
      </c>
      <c r="AI27" s="217">
        <f t="shared" si="17"/>
        <v>0</v>
      </c>
      <c r="AJ27" s="217">
        <f t="shared" si="17"/>
        <v>0</v>
      </c>
      <c r="AK27" s="217">
        <f t="shared" si="17"/>
        <v>0</v>
      </c>
      <c r="AL27" s="217">
        <f t="shared" si="17"/>
        <v>0</v>
      </c>
      <c r="AM27" s="217">
        <f t="shared" si="17"/>
        <v>0</v>
      </c>
      <c r="AN27" s="217">
        <f t="shared" si="17"/>
        <v>0</v>
      </c>
      <c r="AO27" s="217">
        <f t="shared" si="17"/>
        <v>0</v>
      </c>
      <c r="AP27" s="217">
        <f t="shared" si="17"/>
        <v>0</v>
      </c>
      <c r="AQ27" s="217">
        <f t="shared" si="17"/>
        <v>0</v>
      </c>
      <c r="AR27" s="217">
        <f t="shared" si="17"/>
        <v>0</v>
      </c>
      <c r="AS27" s="217">
        <f t="shared" si="17"/>
        <v>0</v>
      </c>
      <c r="AT27" s="217">
        <f t="shared" si="17"/>
        <v>0</v>
      </c>
      <c r="AU27" s="217">
        <f t="shared" si="17"/>
        <v>0</v>
      </c>
      <c r="AV27" s="217">
        <f t="shared" si="17"/>
        <v>0</v>
      </c>
      <c r="AW27" s="217">
        <f t="shared" si="17"/>
        <v>0</v>
      </c>
      <c r="AX27" s="217">
        <f t="shared" si="17"/>
        <v>0</v>
      </c>
      <c r="AY27" s="217">
        <f t="shared" si="17"/>
        <v>0</v>
      </c>
      <c r="AZ27" s="217">
        <f t="shared" si="17"/>
        <v>0</v>
      </c>
      <c r="BA27" s="217">
        <f t="shared" si="17"/>
        <v>0</v>
      </c>
      <c r="BB27" s="217">
        <f t="shared" si="17"/>
        <v>0</v>
      </c>
      <c r="BC27" s="217">
        <f t="shared" si="17"/>
        <v>0</v>
      </c>
      <c r="BD27" s="217">
        <f t="shared" si="17"/>
        <v>0</v>
      </c>
      <c r="BE27" s="217">
        <f t="shared" si="17"/>
        <v>0</v>
      </c>
      <c r="BF27" s="217">
        <f t="shared" si="17"/>
        <v>0</v>
      </c>
      <c r="BG27" s="217">
        <f t="shared" si="17"/>
        <v>0</v>
      </c>
      <c r="BH27" s="217">
        <f t="shared" si="17"/>
        <v>0</v>
      </c>
      <c r="BI27" s="217">
        <f t="shared" si="17"/>
        <v>0</v>
      </c>
      <c r="BJ27" s="217">
        <f t="shared" si="17"/>
        <v>0</v>
      </c>
      <c r="BK27" s="217">
        <f t="shared" si="17"/>
        <v>0</v>
      </c>
      <c r="BL27" s="217">
        <f t="shared" si="17"/>
        <v>0</v>
      </c>
      <c r="BM27" s="217">
        <f t="shared" si="17"/>
        <v>0</v>
      </c>
      <c r="BN27" s="217">
        <f t="shared" si="17"/>
        <v>0</v>
      </c>
      <c r="BO27" s="217">
        <f t="shared" si="17"/>
        <v>0</v>
      </c>
      <c r="BP27" s="217">
        <f t="shared" ref="BP27:DR27" si="18">+IF(ROUND(BP32,2)=0,BO31,0)</f>
        <v>0</v>
      </c>
      <c r="BQ27" s="217">
        <f t="shared" si="18"/>
        <v>0</v>
      </c>
      <c r="BR27" s="217">
        <f t="shared" si="18"/>
        <v>0</v>
      </c>
      <c r="BS27" s="217">
        <f t="shared" si="18"/>
        <v>0</v>
      </c>
      <c r="BT27" s="217">
        <f t="shared" si="18"/>
        <v>0</v>
      </c>
      <c r="BU27" s="217">
        <f t="shared" si="18"/>
        <v>0</v>
      </c>
      <c r="BV27" s="217">
        <f t="shared" si="18"/>
        <v>0</v>
      </c>
      <c r="BW27" s="217">
        <f t="shared" si="18"/>
        <v>0</v>
      </c>
      <c r="BX27" s="217">
        <f t="shared" si="18"/>
        <v>0</v>
      </c>
      <c r="BY27" s="217">
        <f t="shared" si="18"/>
        <v>0</v>
      </c>
      <c r="BZ27" s="217">
        <f t="shared" si="18"/>
        <v>0</v>
      </c>
      <c r="CA27" s="217">
        <f t="shared" si="18"/>
        <v>0</v>
      </c>
      <c r="CB27" s="217">
        <f t="shared" si="18"/>
        <v>0</v>
      </c>
      <c r="CC27" s="217">
        <f t="shared" si="18"/>
        <v>0</v>
      </c>
      <c r="CD27" s="217">
        <f t="shared" si="18"/>
        <v>0</v>
      </c>
      <c r="CE27" s="217">
        <f t="shared" si="18"/>
        <v>0</v>
      </c>
      <c r="CF27" s="217">
        <f t="shared" si="18"/>
        <v>0</v>
      </c>
      <c r="CG27" s="217">
        <f t="shared" si="18"/>
        <v>0</v>
      </c>
      <c r="CH27" s="217">
        <f t="shared" si="18"/>
        <v>0</v>
      </c>
      <c r="CI27" s="217">
        <f t="shared" si="18"/>
        <v>0</v>
      </c>
      <c r="CJ27" s="217">
        <f t="shared" si="18"/>
        <v>0</v>
      </c>
      <c r="CK27" s="217">
        <f t="shared" si="18"/>
        <v>0</v>
      </c>
      <c r="CL27" s="217">
        <f t="shared" si="18"/>
        <v>0</v>
      </c>
      <c r="CM27" s="217">
        <f t="shared" si="18"/>
        <v>0</v>
      </c>
      <c r="CN27" s="217">
        <f t="shared" si="18"/>
        <v>0</v>
      </c>
      <c r="CO27" s="217">
        <f t="shared" si="18"/>
        <v>0</v>
      </c>
      <c r="CP27" s="217">
        <f t="shared" si="18"/>
        <v>0</v>
      </c>
      <c r="CQ27" s="217">
        <f t="shared" si="18"/>
        <v>0</v>
      </c>
      <c r="CR27" s="217">
        <f t="shared" si="18"/>
        <v>0</v>
      </c>
      <c r="CS27" s="217">
        <f t="shared" si="18"/>
        <v>0</v>
      </c>
      <c r="CT27" s="217">
        <f t="shared" si="18"/>
        <v>0</v>
      </c>
      <c r="CU27" s="217">
        <f t="shared" si="18"/>
        <v>0</v>
      </c>
      <c r="CV27" s="217">
        <f t="shared" si="18"/>
        <v>0</v>
      </c>
      <c r="CW27" s="217">
        <f t="shared" si="18"/>
        <v>0</v>
      </c>
      <c r="CX27" s="217">
        <f t="shared" si="18"/>
        <v>0</v>
      </c>
      <c r="CY27" s="217">
        <f t="shared" si="18"/>
        <v>0</v>
      </c>
      <c r="CZ27" s="217">
        <f t="shared" si="18"/>
        <v>0</v>
      </c>
      <c r="DA27" s="217">
        <f t="shared" si="18"/>
        <v>0</v>
      </c>
      <c r="DB27" s="217">
        <f t="shared" si="18"/>
        <v>0</v>
      </c>
      <c r="DC27" s="217">
        <f t="shared" si="18"/>
        <v>0</v>
      </c>
      <c r="DD27" s="217">
        <f t="shared" si="18"/>
        <v>0</v>
      </c>
      <c r="DE27" s="217">
        <f t="shared" si="18"/>
        <v>0</v>
      </c>
      <c r="DF27" s="217">
        <f t="shared" si="18"/>
        <v>0</v>
      </c>
      <c r="DG27" s="217">
        <f t="shared" si="18"/>
        <v>0</v>
      </c>
      <c r="DH27" s="217">
        <f t="shared" si="18"/>
        <v>0</v>
      </c>
      <c r="DI27" s="217">
        <f t="shared" si="18"/>
        <v>0</v>
      </c>
      <c r="DJ27" s="217">
        <f t="shared" si="18"/>
        <v>0</v>
      </c>
      <c r="DK27" s="217">
        <f t="shared" si="18"/>
        <v>0</v>
      </c>
      <c r="DL27" s="217">
        <f t="shared" si="18"/>
        <v>0</v>
      </c>
      <c r="DM27" s="217">
        <f t="shared" si="18"/>
        <v>0</v>
      </c>
      <c r="DN27" s="217">
        <f t="shared" si="18"/>
        <v>0</v>
      </c>
      <c r="DO27" s="217">
        <f t="shared" si="18"/>
        <v>0</v>
      </c>
      <c r="DP27" s="217">
        <f t="shared" si="18"/>
        <v>0</v>
      </c>
      <c r="DQ27" s="217">
        <f t="shared" si="18"/>
        <v>0</v>
      </c>
      <c r="DR27" s="217">
        <f t="shared" si="18"/>
        <v>0</v>
      </c>
    </row>
    <row r="28" spans="2:122" x14ac:dyDescent="0.35">
      <c r="B28" s="208" t="s">
        <v>388</v>
      </c>
      <c r="C28" s="217"/>
      <c r="D28" s="217">
        <f t="shared" ref="D28:AI28" si="19">+SUM(D22:D26)-D30</f>
        <v>0</v>
      </c>
      <c r="E28" s="217">
        <f t="shared" si="19"/>
        <v>0</v>
      </c>
      <c r="F28" s="217">
        <f t="shared" si="19"/>
        <v>0</v>
      </c>
      <c r="G28" s="217">
        <f t="shared" si="19"/>
        <v>0</v>
      </c>
      <c r="H28" s="217">
        <f t="shared" si="19"/>
        <v>0</v>
      </c>
      <c r="I28" s="217">
        <f t="shared" si="19"/>
        <v>0</v>
      </c>
      <c r="J28" s="217">
        <f t="shared" si="19"/>
        <v>0</v>
      </c>
      <c r="K28" s="217">
        <f t="shared" si="19"/>
        <v>0</v>
      </c>
      <c r="L28" s="217">
        <f t="shared" si="19"/>
        <v>0</v>
      </c>
      <c r="M28" s="217">
        <f t="shared" si="19"/>
        <v>0</v>
      </c>
      <c r="N28" s="217">
        <f t="shared" si="19"/>
        <v>0</v>
      </c>
      <c r="O28" s="217">
        <f t="shared" si="19"/>
        <v>0</v>
      </c>
      <c r="P28" s="217">
        <f t="shared" si="19"/>
        <v>0</v>
      </c>
      <c r="Q28" s="217">
        <f t="shared" si="19"/>
        <v>0</v>
      </c>
      <c r="R28" s="217">
        <f t="shared" si="19"/>
        <v>0</v>
      </c>
      <c r="S28" s="217">
        <f t="shared" si="19"/>
        <v>0</v>
      </c>
      <c r="T28" s="217">
        <f t="shared" si="19"/>
        <v>0</v>
      </c>
      <c r="U28" s="217">
        <f t="shared" si="19"/>
        <v>0</v>
      </c>
      <c r="V28" s="217">
        <f t="shared" si="19"/>
        <v>0</v>
      </c>
      <c r="W28" s="217">
        <f t="shared" si="19"/>
        <v>0</v>
      </c>
      <c r="X28" s="217">
        <f t="shared" si="19"/>
        <v>0</v>
      </c>
      <c r="Y28" s="217">
        <f t="shared" si="19"/>
        <v>0</v>
      </c>
      <c r="Z28" s="217">
        <f t="shared" si="19"/>
        <v>0</v>
      </c>
      <c r="AA28" s="217">
        <f t="shared" si="19"/>
        <v>0</v>
      </c>
      <c r="AB28" s="217">
        <f t="shared" si="19"/>
        <v>0</v>
      </c>
      <c r="AC28" s="217">
        <f t="shared" si="19"/>
        <v>0</v>
      </c>
      <c r="AD28" s="217">
        <f t="shared" si="19"/>
        <v>0</v>
      </c>
      <c r="AE28" s="217">
        <f t="shared" si="19"/>
        <v>0</v>
      </c>
      <c r="AF28" s="217">
        <f t="shared" si="19"/>
        <v>0</v>
      </c>
      <c r="AG28" s="217">
        <f t="shared" si="19"/>
        <v>0</v>
      </c>
      <c r="AH28" s="217">
        <f t="shared" si="19"/>
        <v>0</v>
      </c>
      <c r="AI28" s="217">
        <f t="shared" si="19"/>
        <v>0</v>
      </c>
      <c r="AJ28" s="217">
        <f t="shared" ref="AJ28:BJ28" si="20">+SUM(AJ22:AJ26)-AJ30</f>
        <v>0</v>
      </c>
      <c r="AK28" s="217">
        <f t="shared" si="20"/>
        <v>0</v>
      </c>
      <c r="AL28" s="217">
        <f t="shared" si="20"/>
        <v>0</v>
      </c>
      <c r="AM28" s="217">
        <f t="shared" si="20"/>
        <v>0</v>
      </c>
      <c r="AN28" s="217">
        <f t="shared" si="20"/>
        <v>0</v>
      </c>
      <c r="AO28" s="217">
        <f t="shared" si="20"/>
        <v>0</v>
      </c>
      <c r="AP28" s="217">
        <f t="shared" si="20"/>
        <v>0</v>
      </c>
      <c r="AQ28" s="217">
        <f t="shared" si="20"/>
        <v>0</v>
      </c>
      <c r="AR28" s="217">
        <f t="shared" si="20"/>
        <v>0</v>
      </c>
      <c r="AS28" s="217">
        <f t="shared" si="20"/>
        <v>0</v>
      </c>
      <c r="AT28" s="217">
        <f t="shared" si="20"/>
        <v>0</v>
      </c>
      <c r="AU28" s="217">
        <f t="shared" si="20"/>
        <v>0</v>
      </c>
      <c r="AV28" s="217">
        <f t="shared" si="20"/>
        <v>0</v>
      </c>
      <c r="AW28" s="217">
        <f t="shared" si="20"/>
        <v>0</v>
      </c>
      <c r="AX28" s="217">
        <f t="shared" si="20"/>
        <v>0</v>
      </c>
      <c r="AY28" s="217">
        <f t="shared" si="20"/>
        <v>0</v>
      </c>
      <c r="AZ28" s="217">
        <f t="shared" si="20"/>
        <v>0</v>
      </c>
      <c r="BA28" s="217">
        <f t="shared" si="20"/>
        <v>0</v>
      </c>
      <c r="BB28" s="217">
        <f t="shared" si="20"/>
        <v>0</v>
      </c>
      <c r="BC28" s="217">
        <f t="shared" si="20"/>
        <v>0</v>
      </c>
      <c r="BD28" s="217">
        <f t="shared" si="20"/>
        <v>0</v>
      </c>
      <c r="BE28" s="217">
        <f t="shared" si="20"/>
        <v>0</v>
      </c>
      <c r="BF28" s="217">
        <f t="shared" si="20"/>
        <v>0</v>
      </c>
      <c r="BG28" s="217">
        <f t="shared" si="20"/>
        <v>0</v>
      </c>
      <c r="BH28" s="217">
        <f t="shared" si="20"/>
        <v>0</v>
      </c>
      <c r="BI28" s="217">
        <f t="shared" si="20"/>
        <v>0</v>
      </c>
      <c r="BJ28" s="217">
        <f t="shared" si="20"/>
        <v>0</v>
      </c>
      <c r="BK28" s="217">
        <f t="shared" ref="BK28:DR28" si="21">+SUM(BK22:BK26)-BK30</f>
        <v>0</v>
      </c>
      <c r="BL28" s="217">
        <f t="shared" si="21"/>
        <v>0</v>
      </c>
      <c r="BM28" s="217">
        <f t="shared" si="21"/>
        <v>0</v>
      </c>
      <c r="BN28" s="217">
        <f t="shared" si="21"/>
        <v>0</v>
      </c>
      <c r="BO28" s="217">
        <f t="shared" si="21"/>
        <v>0</v>
      </c>
      <c r="BP28" s="217">
        <f t="shared" si="21"/>
        <v>0</v>
      </c>
      <c r="BQ28" s="217">
        <f t="shared" si="21"/>
        <v>0</v>
      </c>
      <c r="BR28" s="217">
        <f t="shared" si="21"/>
        <v>0</v>
      </c>
      <c r="BS28" s="217">
        <f t="shared" si="21"/>
        <v>0</v>
      </c>
      <c r="BT28" s="217">
        <f t="shared" si="21"/>
        <v>0</v>
      </c>
      <c r="BU28" s="217">
        <f t="shared" si="21"/>
        <v>0</v>
      </c>
      <c r="BV28" s="217">
        <f t="shared" si="21"/>
        <v>0</v>
      </c>
      <c r="BW28" s="217">
        <f t="shared" si="21"/>
        <v>0</v>
      </c>
      <c r="BX28" s="217">
        <f t="shared" si="21"/>
        <v>0</v>
      </c>
      <c r="BY28" s="217">
        <f t="shared" si="21"/>
        <v>0</v>
      </c>
      <c r="BZ28" s="217">
        <f t="shared" si="21"/>
        <v>0</v>
      </c>
      <c r="CA28" s="217">
        <f t="shared" si="21"/>
        <v>0</v>
      </c>
      <c r="CB28" s="217">
        <f t="shared" si="21"/>
        <v>0</v>
      </c>
      <c r="CC28" s="217">
        <f t="shared" si="21"/>
        <v>0</v>
      </c>
      <c r="CD28" s="217">
        <f t="shared" si="21"/>
        <v>0</v>
      </c>
      <c r="CE28" s="217">
        <f t="shared" si="21"/>
        <v>0</v>
      </c>
      <c r="CF28" s="217">
        <f t="shared" si="21"/>
        <v>0</v>
      </c>
      <c r="CG28" s="217">
        <f t="shared" si="21"/>
        <v>0</v>
      </c>
      <c r="CH28" s="217">
        <f t="shared" si="21"/>
        <v>0</v>
      </c>
      <c r="CI28" s="217">
        <f t="shared" si="21"/>
        <v>0</v>
      </c>
      <c r="CJ28" s="217">
        <f t="shared" si="21"/>
        <v>0</v>
      </c>
      <c r="CK28" s="217">
        <f t="shared" si="21"/>
        <v>0</v>
      </c>
      <c r="CL28" s="217">
        <f t="shared" si="21"/>
        <v>0</v>
      </c>
      <c r="CM28" s="217">
        <f t="shared" si="21"/>
        <v>0</v>
      </c>
      <c r="CN28" s="217">
        <f t="shared" si="21"/>
        <v>0</v>
      </c>
      <c r="CO28" s="217">
        <f t="shared" si="21"/>
        <v>0</v>
      </c>
      <c r="CP28" s="217">
        <f t="shared" si="21"/>
        <v>0</v>
      </c>
      <c r="CQ28" s="217">
        <f t="shared" si="21"/>
        <v>0</v>
      </c>
      <c r="CR28" s="217">
        <f t="shared" si="21"/>
        <v>0</v>
      </c>
      <c r="CS28" s="217">
        <f t="shared" si="21"/>
        <v>0</v>
      </c>
      <c r="CT28" s="217">
        <f t="shared" si="21"/>
        <v>0</v>
      </c>
      <c r="CU28" s="217">
        <f t="shared" si="21"/>
        <v>0</v>
      </c>
      <c r="CV28" s="217">
        <f t="shared" si="21"/>
        <v>0</v>
      </c>
      <c r="CW28" s="217">
        <f t="shared" si="21"/>
        <v>0</v>
      </c>
      <c r="CX28" s="217">
        <f t="shared" si="21"/>
        <v>0</v>
      </c>
      <c r="CY28" s="217">
        <f t="shared" si="21"/>
        <v>0</v>
      </c>
      <c r="CZ28" s="217">
        <f t="shared" si="21"/>
        <v>0</v>
      </c>
      <c r="DA28" s="217">
        <f t="shared" si="21"/>
        <v>0</v>
      </c>
      <c r="DB28" s="217">
        <f t="shared" si="21"/>
        <v>0</v>
      </c>
      <c r="DC28" s="217">
        <f t="shared" si="21"/>
        <v>0</v>
      </c>
      <c r="DD28" s="217">
        <f t="shared" si="21"/>
        <v>0</v>
      </c>
      <c r="DE28" s="217">
        <f t="shared" si="21"/>
        <v>0</v>
      </c>
      <c r="DF28" s="217">
        <f t="shared" si="21"/>
        <v>0</v>
      </c>
      <c r="DG28" s="217">
        <f t="shared" si="21"/>
        <v>0</v>
      </c>
      <c r="DH28" s="217">
        <f t="shared" si="21"/>
        <v>0</v>
      </c>
      <c r="DI28" s="217">
        <f t="shared" si="21"/>
        <v>0</v>
      </c>
      <c r="DJ28" s="217">
        <f t="shared" si="21"/>
        <v>0</v>
      </c>
      <c r="DK28" s="217">
        <f t="shared" si="21"/>
        <v>0</v>
      </c>
      <c r="DL28" s="217">
        <f t="shared" si="21"/>
        <v>0</v>
      </c>
      <c r="DM28" s="217">
        <f t="shared" si="21"/>
        <v>0</v>
      </c>
      <c r="DN28" s="217">
        <f t="shared" si="21"/>
        <v>0</v>
      </c>
      <c r="DO28" s="217">
        <f t="shared" si="21"/>
        <v>0</v>
      </c>
      <c r="DP28" s="217">
        <f t="shared" si="21"/>
        <v>0</v>
      </c>
      <c r="DQ28" s="217">
        <f t="shared" si="21"/>
        <v>0</v>
      </c>
      <c r="DR28" s="217">
        <f t="shared" si="21"/>
        <v>0</v>
      </c>
    </row>
    <row r="29" spans="2:122" x14ac:dyDescent="0.35">
      <c r="B29" s="208" t="s">
        <v>389</v>
      </c>
      <c r="C29" s="217"/>
      <c r="D29" s="217">
        <f t="shared" ref="D29:BO29" si="22">+(C29+D28)*IF(ROUND(C31=0,2),0,1)</f>
        <v>0</v>
      </c>
      <c r="E29" s="217">
        <f t="shared" si="22"/>
        <v>0</v>
      </c>
      <c r="F29" s="217">
        <f t="shared" si="22"/>
        <v>0</v>
      </c>
      <c r="G29" s="217">
        <f t="shared" si="22"/>
        <v>0</v>
      </c>
      <c r="H29" s="217">
        <f t="shared" si="22"/>
        <v>0</v>
      </c>
      <c r="I29" s="217">
        <f t="shared" si="22"/>
        <v>0</v>
      </c>
      <c r="J29" s="217">
        <f t="shared" si="22"/>
        <v>0</v>
      </c>
      <c r="K29" s="217">
        <f t="shared" si="22"/>
        <v>0</v>
      </c>
      <c r="L29" s="217">
        <f t="shared" si="22"/>
        <v>0</v>
      </c>
      <c r="M29" s="217">
        <f t="shared" si="22"/>
        <v>0</v>
      </c>
      <c r="N29" s="217">
        <f t="shared" si="22"/>
        <v>0</v>
      </c>
      <c r="O29" s="217">
        <f t="shared" si="22"/>
        <v>0</v>
      </c>
      <c r="P29" s="217">
        <f t="shared" si="22"/>
        <v>0</v>
      </c>
      <c r="Q29" s="217">
        <f t="shared" si="22"/>
        <v>0</v>
      </c>
      <c r="R29" s="217">
        <f t="shared" si="22"/>
        <v>0</v>
      </c>
      <c r="S29" s="217">
        <f t="shared" si="22"/>
        <v>0</v>
      </c>
      <c r="T29" s="217">
        <f t="shared" si="22"/>
        <v>0</v>
      </c>
      <c r="U29" s="217">
        <f t="shared" si="22"/>
        <v>0</v>
      </c>
      <c r="V29" s="217">
        <f t="shared" si="22"/>
        <v>0</v>
      </c>
      <c r="W29" s="217">
        <f t="shared" si="22"/>
        <v>0</v>
      </c>
      <c r="X29" s="217">
        <f t="shared" si="22"/>
        <v>0</v>
      </c>
      <c r="Y29" s="217">
        <f t="shared" si="22"/>
        <v>0</v>
      </c>
      <c r="Z29" s="217">
        <f t="shared" si="22"/>
        <v>0</v>
      </c>
      <c r="AA29" s="217">
        <f t="shared" si="22"/>
        <v>0</v>
      </c>
      <c r="AB29" s="217">
        <f t="shared" si="22"/>
        <v>0</v>
      </c>
      <c r="AC29" s="217">
        <f t="shared" si="22"/>
        <v>0</v>
      </c>
      <c r="AD29" s="217">
        <f t="shared" si="22"/>
        <v>0</v>
      </c>
      <c r="AE29" s="217">
        <f t="shared" si="22"/>
        <v>0</v>
      </c>
      <c r="AF29" s="217">
        <f t="shared" si="22"/>
        <v>0</v>
      </c>
      <c r="AG29" s="217">
        <f t="shared" si="22"/>
        <v>0</v>
      </c>
      <c r="AH29" s="217">
        <f t="shared" si="22"/>
        <v>0</v>
      </c>
      <c r="AI29" s="217">
        <f t="shared" si="22"/>
        <v>0</v>
      </c>
      <c r="AJ29" s="217">
        <f t="shared" si="22"/>
        <v>0</v>
      </c>
      <c r="AK29" s="217">
        <f t="shared" si="22"/>
        <v>0</v>
      </c>
      <c r="AL29" s="217">
        <f t="shared" si="22"/>
        <v>0</v>
      </c>
      <c r="AM29" s="217">
        <f t="shared" si="22"/>
        <v>0</v>
      </c>
      <c r="AN29" s="217">
        <f t="shared" si="22"/>
        <v>0</v>
      </c>
      <c r="AO29" s="217">
        <f t="shared" si="22"/>
        <v>0</v>
      </c>
      <c r="AP29" s="217">
        <f t="shared" si="22"/>
        <v>0</v>
      </c>
      <c r="AQ29" s="217">
        <f t="shared" si="22"/>
        <v>0</v>
      </c>
      <c r="AR29" s="217">
        <f t="shared" si="22"/>
        <v>0</v>
      </c>
      <c r="AS29" s="217">
        <f t="shared" si="22"/>
        <v>0</v>
      </c>
      <c r="AT29" s="217">
        <f t="shared" si="22"/>
        <v>0</v>
      </c>
      <c r="AU29" s="217">
        <f t="shared" si="22"/>
        <v>0</v>
      </c>
      <c r="AV29" s="217">
        <f t="shared" si="22"/>
        <v>0</v>
      </c>
      <c r="AW29" s="217">
        <f t="shared" si="22"/>
        <v>0</v>
      </c>
      <c r="AX29" s="217">
        <f t="shared" si="22"/>
        <v>0</v>
      </c>
      <c r="AY29" s="217">
        <f t="shared" si="22"/>
        <v>0</v>
      </c>
      <c r="AZ29" s="217">
        <f t="shared" si="22"/>
        <v>0</v>
      </c>
      <c r="BA29" s="217">
        <f t="shared" si="22"/>
        <v>0</v>
      </c>
      <c r="BB29" s="217">
        <f t="shared" si="22"/>
        <v>0</v>
      </c>
      <c r="BC29" s="217">
        <f t="shared" si="22"/>
        <v>0</v>
      </c>
      <c r="BD29" s="217">
        <f t="shared" si="22"/>
        <v>0</v>
      </c>
      <c r="BE29" s="217">
        <f t="shared" si="22"/>
        <v>0</v>
      </c>
      <c r="BF29" s="217">
        <f t="shared" si="22"/>
        <v>0</v>
      </c>
      <c r="BG29" s="217">
        <f t="shared" si="22"/>
        <v>0</v>
      </c>
      <c r="BH29" s="217">
        <f t="shared" si="22"/>
        <v>0</v>
      </c>
      <c r="BI29" s="217">
        <f t="shared" si="22"/>
        <v>0</v>
      </c>
      <c r="BJ29" s="217">
        <f t="shared" si="22"/>
        <v>0</v>
      </c>
      <c r="BK29" s="217">
        <f t="shared" si="22"/>
        <v>0</v>
      </c>
      <c r="BL29" s="217">
        <f t="shared" si="22"/>
        <v>0</v>
      </c>
      <c r="BM29" s="217">
        <f t="shared" si="22"/>
        <v>0</v>
      </c>
      <c r="BN29" s="217">
        <f t="shared" si="22"/>
        <v>0</v>
      </c>
      <c r="BO29" s="217">
        <f t="shared" si="22"/>
        <v>0</v>
      </c>
      <c r="BP29" s="217">
        <f t="shared" ref="BP29:DR29" si="23">+(BO29+BP28)*IF(ROUND(BO31=0,2),0,1)</f>
        <v>0</v>
      </c>
      <c r="BQ29" s="217">
        <f t="shared" si="23"/>
        <v>0</v>
      </c>
      <c r="BR29" s="217">
        <f t="shared" si="23"/>
        <v>0</v>
      </c>
      <c r="BS29" s="217">
        <f t="shared" si="23"/>
        <v>0</v>
      </c>
      <c r="BT29" s="217">
        <f t="shared" si="23"/>
        <v>0</v>
      </c>
      <c r="BU29" s="217">
        <f t="shared" si="23"/>
        <v>0</v>
      </c>
      <c r="BV29" s="217">
        <f t="shared" si="23"/>
        <v>0</v>
      </c>
      <c r="BW29" s="217">
        <f t="shared" si="23"/>
        <v>0</v>
      </c>
      <c r="BX29" s="217">
        <f t="shared" si="23"/>
        <v>0</v>
      </c>
      <c r="BY29" s="217">
        <f t="shared" si="23"/>
        <v>0</v>
      </c>
      <c r="BZ29" s="217">
        <f t="shared" si="23"/>
        <v>0</v>
      </c>
      <c r="CA29" s="217">
        <f t="shared" si="23"/>
        <v>0</v>
      </c>
      <c r="CB29" s="217">
        <f t="shared" si="23"/>
        <v>0</v>
      </c>
      <c r="CC29" s="217">
        <f t="shared" si="23"/>
        <v>0</v>
      </c>
      <c r="CD29" s="217">
        <f t="shared" si="23"/>
        <v>0</v>
      </c>
      <c r="CE29" s="217">
        <f t="shared" si="23"/>
        <v>0</v>
      </c>
      <c r="CF29" s="217">
        <f t="shared" si="23"/>
        <v>0</v>
      </c>
      <c r="CG29" s="217">
        <f t="shared" si="23"/>
        <v>0</v>
      </c>
      <c r="CH29" s="217">
        <f t="shared" si="23"/>
        <v>0</v>
      </c>
      <c r="CI29" s="217">
        <f t="shared" si="23"/>
        <v>0</v>
      </c>
      <c r="CJ29" s="217">
        <f t="shared" si="23"/>
        <v>0</v>
      </c>
      <c r="CK29" s="217">
        <f t="shared" si="23"/>
        <v>0</v>
      </c>
      <c r="CL29" s="217">
        <f t="shared" si="23"/>
        <v>0</v>
      </c>
      <c r="CM29" s="217">
        <f t="shared" si="23"/>
        <v>0</v>
      </c>
      <c r="CN29" s="217">
        <f t="shared" si="23"/>
        <v>0</v>
      </c>
      <c r="CO29" s="217">
        <f t="shared" si="23"/>
        <v>0</v>
      </c>
      <c r="CP29" s="217">
        <f t="shared" si="23"/>
        <v>0</v>
      </c>
      <c r="CQ29" s="217">
        <f t="shared" si="23"/>
        <v>0</v>
      </c>
      <c r="CR29" s="217">
        <f t="shared" si="23"/>
        <v>0</v>
      </c>
      <c r="CS29" s="217">
        <f t="shared" si="23"/>
        <v>0</v>
      </c>
      <c r="CT29" s="217">
        <f t="shared" si="23"/>
        <v>0</v>
      </c>
      <c r="CU29" s="217">
        <f t="shared" si="23"/>
        <v>0</v>
      </c>
      <c r="CV29" s="217">
        <f t="shared" si="23"/>
        <v>0</v>
      </c>
      <c r="CW29" s="217">
        <f t="shared" si="23"/>
        <v>0</v>
      </c>
      <c r="CX29" s="217">
        <f t="shared" si="23"/>
        <v>0</v>
      </c>
      <c r="CY29" s="217">
        <f t="shared" si="23"/>
        <v>0</v>
      </c>
      <c r="CZ29" s="217">
        <f t="shared" si="23"/>
        <v>0</v>
      </c>
      <c r="DA29" s="217">
        <f t="shared" si="23"/>
        <v>0</v>
      </c>
      <c r="DB29" s="217">
        <f t="shared" si="23"/>
        <v>0</v>
      </c>
      <c r="DC29" s="217">
        <f t="shared" si="23"/>
        <v>0</v>
      </c>
      <c r="DD29" s="217">
        <f t="shared" si="23"/>
        <v>0</v>
      </c>
      <c r="DE29" s="217">
        <f t="shared" si="23"/>
        <v>0</v>
      </c>
      <c r="DF29" s="217">
        <f t="shared" si="23"/>
        <v>0</v>
      </c>
      <c r="DG29" s="217">
        <f t="shared" si="23"/>
        <v>0</v>
      </c>
      <c r="DH29" s="217">
        <f t="shared" si="23"/>
        <v>0</v>
      </c>
      <c r="DI29" s="217">
        <f t="shared" si="23"/>
        <v>0</v>
      </c>
      <c r="DJ29" s="217">
        <f t="shared" si="23"/>
        <v>0</v>
      </c>
      <c r="DK29" s="217">
        <f t="shared" si="23"/>
        <v>0</v>
      </c>
      <c r="DL29" s="217">
        <f t="shared" si="23"/>
        <v>0</v>
      </c>
      <c r="DM29" s="217">
        <f t="shared" si="23"/>
        <v>0</v>
      </c>
      <c r="DN29" s="217">
        <f t="shared" si="23"/>
        <v>0</v>
      </c>
      <c r="DO29" s="217">
        <f t="shared" si="23"/>
        <v>0</v>
      </c>
      <c r="DP29" s="217">
        <f t="shared" si="23"/>
        <v>0</v>
      </c>
      <c r="DQ29" s="217">
        <f t="shared" si="23"/>
        <v>0</v>
      </c>
      <c r="DR29" s="217">
        <f t="shared" si="23"/>
        <v>0</v>
      </c>
    </row>
    <row r="30" spans="2:122" x14ac:dyDescent="0.35">
      <c r="B30" s="208" t="s">
        <v>390</v>
      </c>
      <c r="C30" s="217"/>
      <c r="D30" s="217">
        <f>IF(D22&gt;0,(C32+C31)*$C14,0)</f>
        <v>0</v>
      </c>
      <c r="E30" s="217">
        <f t="shared" ref="E30:BP30" si="24">IF(OR(E22&gt;0,E23&gt;0,E24&gt;0,E25&gt;0,E26&gt;0),(D31+D32)*$C14,0)</f>
        <v>0</v>
      </c>
      <c r="F30" s="217">
        <f t="shared" si="24"/>
        <v>0</v>
      </c>
      <c r="G30" s="217">
        <f t="shared" si="24"/>
        <v>0</v>
      </c>
      <c r="H30" s="217">
        <f t="shared" si="24"/>
        <v>0</v>
      </c>
      <c r="I30" s="217">
        <f t="shared" si="24"/>
        <v>0</v>
      </c>
      <c r="J30" s="217">
        <f t="shared" si="24"/>
        <v>0</v>
      </c>
      <c r="K30" s="217">
        <f t="shared" si="24"/>
        <v>0</v>
      </c>
      <c r="L30" s="217">
        <f t="shared" si="24"/>
        <v>0</v>
      </c>
      <c r="M30" s="217">
        <f t="shared" si="24"/>
        <v>0</v>
      </c>
      <c r="N30" s="217">
        <f t="shared" si="24"/>
        <v>0</v>
      </c>
      <c r="O30" s="217">
        <f t="shared" si="24"/>
        <v>0</v>
      </c>
      <c r="P30" s="217">
        <f t="shared" si="24"/>
        <v>0</v>
      </c>
      <c r="Q30" s="217">
        <f t="shared" si="24"/>
        <v>0</v>
      </c>
      <c r="R30" s="217">
        <f t="shared" si="24"/>
        <v>0</v>
      </c>
      <c r="S30" s="217">
        <f t="shared" si="24"/>
        <v>0</v>
      </c>
      <c r="T30" s="217">
        <f t="shared" si="24"/>
        <v>0</v>
      </c>
      <c r="U30" s="217">
        <f t="shared" si="24"/>
        <v>0</v>
      </c>
      <c r="V30" s="217">
        <f t="shared" si="24"/>
        <v>0</v>
      </c>
      <c r="W30" s="217">
        <f t="shared" si="24"/>
        <v>0</v>
      </c>
      <c r="X30" s="217">
        <f t="shared" si="24"/>
        <v>0</v>
      </c>
      <c r="Y30" s="217">
        <f t="shared" si="24"/>
        <v>0</v>
      </c>
      <c r="Z30" s="217">
        <f t="shared" si="24"/>
        <v>0</v>
      </c>
      <c r="AA30" s="217">
        <f t="shared" si="24"/>
        <v>0</v>
      </c>
      <c r="AB30" s="217">
        <f t="shared" si="24"/>
        <v>0</v>
      </c>
      <c r="AC30" s="217">
        <f t="shared" si="24"/>
        <v>0</v>
      </c>
      <c r="AD30" s="217">
        <f t="shared" si="24"/>
        <v>0</v>
      </c>
      <c r="AE30" s="217">
        <f t="shared" si="24"/>
        <v>0</v>
      </c>
      <c r="AF30" s="217">
        <f t="shared" si="24"/>
        <v>0</v>
      </c>
      <c r="AG30" s="217">
        <f t="shared" si="24"/>
        <v>0</v>
      </c>
      <c r="AH30" s="217">
        <f t="shared" si="24"/>
        <v>0</v>
      </c>
      <c r="AI30" s="217">
        <f t="shared" si="24"/>
        <v>0</v>
      </c>
      <c r="AJ30" s="217">
        <f t="shared" si="24"/>
        <v>0</v>
      </c>
      <c r="AK30" s="217">
        <f t="shared" si="24"/>
        <v>0</v>
      </c>
      <c r="AL30" s="217">
        <f t="shared" si="24"/>
        <v>0</v>
      </c>
      <c r="AM30" s="217">
        <f t="shared" si="24"/>
        <v>0</v>
      </c>
      <c r="AN30" s="217">
        <f t="shared" si="24"/>
        <v>0</v>
      </c>
      <c r="AO30" s="217">
        <f t="shared" si="24"/>
        <v>0</v>
      </c>
      <c r="AP30" s="217">
        <f t="shared" si="24"/>
        <v>0</v>
      </c>
      <c r="AQ30" s="217">
        <f t="shared" si="24"/>
        <v>0</v>
      </c>
      <c r="AR30" s="217">
        <f t="shared" si="24"/>
        <v>0</v>
      </c>
      <c r="AS30" s="217">
        <f t="shared" si="24"/>
        <v>0</v>
      </c>
      <c r="AT30" s="217">
        <f t="shared" si="24"/>
        <v>0</v>
      </c>
      <c r="AU30" s="217">
        <f t="shared" si="24"/>
        <v>0</v>
      </c>
      <c r="AV30" s="217">
        <f t="shared" si="24"/>
        <v>0</v>
      </c>
      <c r="AW30" s="217">
        <f t="shared" si="24"/>
        <v>0</v>
      </c>
      <c r="AX30" s="217">
        <f t="shared" si="24"/>
        <v>0</v>
      </c>
      <c r="AY30" s="217">
        <f t="shared" si="24"/>
        <v>0</v>
      </c>
      <c r="AZ30" s="217">
        <f t="shared" si="24"/>
        <v>0</v>
      </c>
      <c r="BA30" s="217">
        <f t="shared" si="24"/>
        <v>0</v>
      </c>
      <c r="BB30" s="217">
        <f t="shared" si="24"/>
        <v>0</v>
      </c>
      <c r="BC30" s="217">
        <f t="shared" si="24"/>
        <v>0</v>
      </c>
      <c r="BD30" s="217">
        <f t="shared" si="24"/>
        <v>0</v>
      </c>
      <c r="BE30" s="217">
        <f t="shared" si="24"/>
        <v>0</v>
      </c>
      <c r="BF30" s="217">
        <f t="shared" si="24"/>
        <v>0</v>
      </c>
      <c r="BG30" s="217">
        <f t="shared" si="24"/>
        <v>0</v>
      </c>
      <c r="BH30" s="217">
        <f t="shared" si="24"/>
        <v>0</v>
      </c>
      <c r="BI30" s="217">
        <f t="shared" si="24"/>
        <v>0</v>
      </c>
      <c r="BJ30" s="217">
        <f t="shared" si="24"/>
        <v>0</v>
      </c>
      <c r="BK30" s="217">
        <f t="shared" si="24"/>
        <v>0</v>
      </c>
      <c r="BL30" s="217">
        <f t="shared" si="24"/>
        <v>0</v>
      </c>
      <c r="BM30" s="217">
        <f t="shared" si="24"/>
        <v>0</v>
      </c>
      <c r="BN30" s="217">
        <f t="shared" si="24"/>
        <v>0</v>
      </c>
      <c r="BO30" s="217">
        <f t="shared" si="24"/>
        <v>0</v>
      </c>
      <c r="BP30" s="217">
        <f t="shared" si="24"/>
        <v>0</v>
      </c>
      <c r="BQ30" s="217">
        <f t="shared" ref="BQ30:DR30" si="25">IF(OR(BQ22&gt;0,BQ23&gt;0,BQ24&gt;0,BQ25&gt;0,BQ26&gt;0),(BP31+BP32)*$C14,0)</f>
        <v>0</v>
      </c>
      <c r="BR30" s="217">
        <f t="shared" si="25"/>
        <v>0</v>
      </c>
      <c r="BS30" s="217">
        <f t="shared" si="25"/>
        <v>0</v>
      </c>
      <c r="BT30" s="217">
        <f t="shared" si="25"/>
        <v>0</v>
      </c>
      <c r="BU30" s="217">
        <f t="shared" si="25"/>
        <v>0</v>
      </c>
      <c r="BV30" s="217">
        <f t="shared" si="25"/>
        <v>0</v>
      </c>
      <c r="BW30" s="217">
        <f t="shared" si="25"/>
        <v>0</v>
      </c>
      <c r="BX30" s="217">
        <f t="shared" si="25"/>
        <v>0</v>
      </c>
      <c r="BY30" s="217">
        <f t="shared" si="25"/>
        <v>0</v>
      </c>
      <c r="BZ30" s="217">
        <f t="shared" si="25"/>
        <v>0</v>
      </c>
      <c r="CA30" s="217">
        <f t="shared" si="25"/>
        <v>0</v>
      </c>
      <c r="CB30" s="217">
        <f t="shared" si="25"/>
        <v>0</v>
      </c>
      <c r="CC30" s="217">
        <f t="shared" si="25"/>
        <v>0</v>
      </c>
      <c r="CD30" s="217">
        <f t="shared" si="25"/>
        <v>0</v>
      </c>
      <c r="CE30" s="217">
        <f t="shared" si="25"/>
        <v>0</v>
      </c>
      <c r="CF30" s="217">
        <f t="shared" si="25"/>
        <v>0</v>
      </c>
      <c r="CG30" s="217">
        <f t="shared" si="25"/>
        <v>0</v>
      </c>
      <c r="CH30" s="217">
        <f t="shared" si="25"/>
        <v>0</v>
      </c>
      <c r="CI30" s="217">
        <f t="shared" si="25"/>
        <v>0</v>
      </c>
      <c r="CJ30" s="217">
        <f t="shared" si="25"/>
        <v>0</v>
      </c>
      <c r="CK30" s="217">
        <f t="shared" si="25"/>
        <v>0</v>
      </c>
      <c r="CL30" s="217">
        <f t="shared" si="25"/>
        <v>0</v>
      </c>
      <c r="CM30" s="217">
        <f t="shared" si="25"/>
        <v>0</v>
      </c>
      <c r="CN30" s="217">
        <f t="shared" si="25"/>
        <v>0</v>
      </c>
      <c r="CO30" s="217">
        <f t="shared" si="25"/>
        <v>0</v>
      </c>
      <c r="CP30" s="217">
        <f t="shared" si="25"/>
        <v>0</v>
      </c>
      <c r="CQ30" s="217">
        <f t="shared" si="25"/>
        <v>0</v>
      </c>
      <c r="CR30" s="217">
        <f t="shared" si="25"/>
        <v>0</v>
      </c>
      <c r="CS30" s="217">
        <f t="shared" si="25"/>
        <v>0</v>
      </c>
      <c r="CT30" s="217">
        <f t="shared" si="25"/>
        <v>0</v>
      </c>
      <c r="CU30" s="217">
        <f t="shared" si="25"/>
        <v>0</v>
      </c>
      <c r="CV30" s="217">
        <f t="shared" si="25"/>
        <v>0</v>
      </c>
      <c r="CW30" s="217">
        <f t="shared" si="25"/>
        <v>0</v>
      </c>
      <c r="CX30" s="217">
        <f t="shared" si="25"/>
        <v>0</v>
      </c>
      <c r="CY30" s="217">
        <f t="shared" si="25"/>
        <v>0</v>
      </c>
      <c r="CZ30" s="217">
        <f t="shared" si="25"/>
        <v>0</v>
      </c>
      <c r="DA30" s="217">
        <f t="shared" si="25"/>
        <v>0</v>
      </c>
      <c r="DB30" s="217">
        <f t="shared" si="25"/>
        <v>0</v>
      </c>
      <c r="DC30" s="217">
        <f t="shared" si="25"/>
        <v>0</v>
      </c>
      <c r="DD30" s="217">
        <f t="shared" si="25"/>
        <v>0</v>
      </c>
      <c r="DE30" s="217">
        <f t="shared" si="25"/>
        <v>0</v>
      </c>
      <c r="DF30" s="217">
        <f t="shared" si="25"/>
        <v>0</v>
      </c>
      <c r="DG30" s="217">
        <f t="shared" si="25"/>
        <v>0</v>
      </c>
      <c r="DH30" s="217">
        <f t="shared" si="25"/>
        <v>0</v>
      </c>
      <c r="DI30" s="217">
        <f t="shared" si="25"/>
        <v>0</v>
      </c>
      <c r="DJ30" s="217">
        <f t="shared" si="25"/>
        <v>0</v>
      </c>
      <c r="DK30" s="217">
        <f t="shared" si="25"/>
        <v>0</v>
      </c>
      <c r="DL30" s="217">
        <f t="shared" si="25"/>
        <v>0</v>
      </c>
      <c r="DM30" s="217">
        <f t="shared" si="25"/>
        <v>0</v>
      </c>
      <c r="DN30" s="217">
        <f t="shared" si="25"/>
        <v>0</v>
      </c>
      <c r="DO30" s="217">
        <f t="shared" si="25"/>
        <v>0</v>
      </c>
      <c r="DP30" s="217">
        <f t="shared" si="25"/>
        <v>0</v>
      </c>
      <c r="DQ30" s="217">
        <f t="shared" si="25"/>
        <v>0</v>
      </c>
      <c r="DR30" s="217">
        <f t="shared" si="25"/>
        <v>0</v>
      </c>
    </row>
    <row r="31" spans="2:122" hidden="1" x14ac:dyDescent="0.35">
      <c r="B31" s="208" t="s">
        <v>391</v>
      </c>
      <c r="C31" s="217">
        <f>+IF(C32=0,0,$C8)</f>
        <v>0</v>
      </c>
      <c r="D31" s="217">
        <f t="shared" ref="D31:BO31" si="26">+IF(ROUND(D32,2)=0,0,$C8)</f>
        <v>0</v>
      </c>
      <c r="E31" s="217">
        <f t="shared" si="26"/>
        <v>0</v>
      </c>
      <c r="F31" s="217">
        <f t="shared" si="26"/>
        <v>0</v>
      </c>
      <c r="G31" s="217">
        <f t="shared" si="26"/>
        <v>0</v>
      </c>
      <c r="H31" s="217">
        <f t="shared" si="26"/>
        <v>0</v>
      </c>
      <c r="I31" s="217">
        <f t="shared" si="26"/>
        <v>0</v>
      </c>
      <c r="J31" s="217">
        <f t="shared" si="26"/>
        <v>0</v>
      </c>
      <c r="K31" s="217">
        <f t="shared" si="26"/>
        <v>0</v>
      </c>
      <c r="L31" s="217">
        <f t="shared" si="26"/>
        <v>0</v>
      </c>
      <c r="M31" s="217">
        <f t="shared" si="26"/>
        <v>0</v>
      </c>
      <c r="N31" s="217">
        <f t="shared" si="26"/>
        <v>0</v>
      </c>
      <c r="O31" s="217">
        <f t="shared" si="26"/>
        <v>0</v>
      </c>
      <c r="P31" s="217">
        <f t="shared" si="26"/>
        <v>0</v>
      </c>
      <c r="Q31" s="217">
        <f t="shared" si="26"/>
        <v>0</v>
      </c>
      <c r="R31" s="217">
        <f t="shared" si="26"/>
        <v>0</v>
      </c>
      <c r="S31" s="217">
        <f t="shared" si="26"/>
        <v>0</v>
      </c>
      <c r="T31" s="217">
        <f t="shared" si="26"/>
        <v>0</v>
      </c>
      <c r="U31" s="217">
        <f t="shared" si="26"/>
        <v>0</v>
      </c>
      <c r="V31" s="217">
        <f t="shared" si="26"/>
        <v>0</v>
      </c>
      <c r="W31" s="217">
        <f t="shared" si="26"/>
        <v>0</v>
      </c>
      <c r="X31" s="217">
        <f t="shared" si="26"/>
        <v>0</v>
      </c>
      <c r="Y31" s="217">
        <f t="shared" si="26"/>
        <v>0</v>
      </c>
      <c r="Z31" s="217">
        <f t="shared" si="26"/>
        <v>0</v>
      </c>
      <c r="AA31" s="217">
        <f t="shared" si="26"/>
        <v>0</v>
      </c>
      <c r="AB31" s="217">
        <f t="shared" si="26"/>
        <v>0</v>
      </c>
      <c r="AC31" s="217">
        <f t="shared" si="26"/>
        <v>0</v>
      </c>
      <c r="AD31" s="217">
        <f t="shared" si="26"/>
        <v>0</v>
      </c>
      <c r="AE31" s="217">
        <f t="shared" si="26"/>
        <v>0</v>
      </c>
      <c r="AF31" s="217">
        <f t="shared" si="26"/>
        <v>0</v>
      </c>
      <c r="AG31" s="217">
        <f t="shared" si="26"/>
        <v>0</v>
      </c>
      <c r="AH31" s="217">
        <f t="shared" si="26"/>
        <v>0</v>
      </c>
      <c r="AI31" s="217">
        <f t="shared" si="26"/>
        <v>0</v>
      </c>
      <c r="AJ31" s="217">
        <f t="shared" si="26"/>
        <v>0</v>
      </c>
      <c r="AK31" s="217">
        <f t="shared" si="26"/>
        <v>0</v>
      </c>
      <c r="AL31" s="217">
        <f t="shared" si="26"/>
        <v>0</v>
      </c>
      <c r="AM31" s="217">
        <f t="shared" si="26"/>
        <v>0</v>
      </c>
      <c r="AN31" s="217">
        <f t="shared" si="26"/>
        <v>0</v>
      </c>
      <c r="AO31" s="217">
        <f t="shared" si="26"/>
        <v>0</v>
      </c>
      <c r="AP31" s="217">
        <f t="shared" si="26"/>
        <v>0</v>
      </c>
      <c r="AQ31" s="217">
        <f t="shared" si="26"/>
        <v>0</v>
      </c>
      <c r="AR31" s="217">
        <f t="shared" si="26"/>
        <v>0</v>
      </c>
      <c r="AS31" s="217">
        <f t="shared" si="26"/>
        <v>0</v>
      </c>
      <c r="AT31" s="217">
        <f t="shared" si="26"/>
        <v>0</v>
      </c>
      <c r="AU31" s="217">
        <f t="shared" si="26"/>
        <v>0</v>
      </c>
      <c r="AV31" s="217">
        <f t="shared" si="26"/>
        <v>0</v>
      </c>
      <c r="AW31" s="217">
        <f t="shared" si="26"/>
        <v>0</v>
      </c>
      <c r="AX31" s="217">
        <f t="shared" si="26"/>
        <v>0</v>
      </c>
      <c r="AY31" s="217">
        <f t="shared" si="26"/>
        <v>0</v>
      </c>
      <c r="AZ31" s="217">
        <f t="shared" si="26"/>
        <v>0</v>
      </c>
      <c r="BA31" s="217">
        <f t="shared" si="26"/>
        <v>0</v>
      </c>
      <c r="BB31" s="217">
        <f t="shared" si="26"/>
        <v>0</v>
      </c>
      <c r="BC31" s="217">
        <f t="shared" si="26"/>
        <v>0</v>
      </c>
      <c r="BD31" s="217">
        <f t="shared" si="26"/>
        <v>0</v>
      </c>
      <c r="BE31" s="217">
        <f t="shared" si="26"/>
        <v>0</v>
      </c>
      <c r="BF31" s="217">
        <f t="shared" si="26"/>
        <v>0</v>
      </c>
      <c r="BG31" s="217">
        <f t="shared" si="26"/>
        <v>0</v>
      </c>
      <c r="BH31" s="217">
        <f t="shared" si="26"/>
        <v>0</v>
      </c>
      <c r="BI31" s="217">
        <f t="shared" si="26"/>
        <v>0</v>
      </c>
      <c r="BJ31" s="217">
        <f t="shared" si="26"/>
        <v>0</v>
      </c>
      <c r="BK31" s="217">
        <f t="shared" si="26"/>
        <v>0</v>
      </c>
      <c r="BL31" s="217">
        <f t="shared" si="26"/>
        <v>0</v>
      </c>
      <c r="BM31" s="217">
        <f t="shared" si="26"/>
        <v>0</v>
      </c>
      <c r="BN31" s="217">
        <f t="shared" si="26"/>
        <v>0</v>
      </c>
      <c r="BO31" s="217">
        <f t="shared" si="26"/>
        <v>0</v>
      </c>
      <c r="BP31" s="217">
        <f t="shared" ref="BP31:DR31" si="27">+IF(ROUND(BP32,2)=0,0,$C8)</f>
        <v>0</v>
      </c>
      <c r="BQ31" s="217">
        <f t="shared" si="27"/>
        <v>0</v>
      </c>
      <c r="BR31" s="217">
        <f t="shared" si="27"/>
        <v>0</v>
      </c>
      <c r="BS31" s="217">
        <f t="shared" si="27"/>
        <v>0</v>
      </c>
      <c r="BT31" s="217">
        <f t="shared" si="27"/>
        <v>0</v>
      </c>
      <c r="BU31" s="217">
        <f t="shared" si="27"/>
        <v>0</v>
      </c>
      <c r="BV31" s="217">
        <f t="shared" si="27"/>
        <v>0</v>
      </c>
      <c r="BW31" s="217">
        <f t="shared" si="27"/>
        <v>0</v>
      </c>
      <c r="BX31" s="217">
        <f t="shared" si="27"/>
        <v>0</v>
      </c>
      <c r="BY31" s="217">
        <f t="shared" si="27"/>
        <v>0</v>
      </c>
      <c r="BZ31" s="217">
        <f t="shared" si="27"/>
        <v>0</v>
      </c>
      <c r="CA31" s="217">
        <f t="shared" si="27"/>
        <v>0</v>
      </c>
      <c r="CB31" s="217">
        <f t="shared" si="27"/>
        <v>0</v>
      </c>
      <c r="CC31" s="217">
        <f t="shared" si="27"/>
        <v>0</v>
      </c>
      <c r="CD31" s="217">
        <f t="shared" si="27"/>
        <v>0</v>
      </c>
      <c r="CE31" s="217">
        <f t="shared" si="27"/>
        <v>0</v>
      </c>
      <c r="CF31" s="217">
        <f t="shared" si="27"/>
        <v>0</v>
      </c>
      <c r="CG31" s="217">
        <f t="shared" si="27"/>
        <v>0</v>
      </c>
      <c r="CH31" s="217">
        <f t="shared" si="27"/>
        <v>0</v>
      </c>
      <c r="CI31" s="217">
        <f t="shared" si="27"/>
        <v>0</v>
      </c>
      <c r="CJ31" s="217">
        <f t="shared" si="27"/>
        <v>0</v>
      </c>
      <c r="CK31" s="217">
        <f t="shared" si="27"/>
        <v>0</v>
      </c>
      <c r="CL31" s="217">
        <f t="shared" si="27"/>
        <v>0</v>
      </c>
      <c r="CM31" s="217">
        <f t="shared" si="27"/>
        <v>0</v>
      </c>
      <c r="CN31" s="217">
        <f t="shared" si="27"/>
        <v>0</v>
      </c>
      <c r="CO31" s="217">
        <f t="shared" si="27"/>
        <v>0</v>
      </c>
      <c r="CP31" s="217">
        <f t="shared" si="27"/>
        <v>0</v>
      </c>
      <c r="CQ31" s="217">
        <f t="shared" si="27"/>
        <v>0</v>
      </c>
      <c r="CR31" s="217">
        <f t="shared" si="27"/>
        <v>0</v>
      </c>
      <c r="CS31" s="217">
        <f t="shared" si="27"/>
        <v>0</v>
      </c>
      <c r="CT31" s="217">
        <f t="shared" si="27"/>
        <v>0</v>
      </c>
      <c r="CU31" s="217">
        <f t="shared" si="27"/>
        <v>0</v>
      </c>
      <c r="CV31" s="217">
        <f t="shared" si="27"/>
        <v>0</v>
      </c>
      <c r="CW31" s="217">
        <f t="shared" si="27"/>
        <v>0</v>
      </c>
      <c r="CX31" s="217">
        <f t="shared" si="27"/>
        <v>0</v>
      </c>
      <c r="CY31" s="217">
        <f t="shared" si="27"/>
        <v>0</v>
      </c>
      <c r="CZ31" s="217">
        <f t="shared" si="27"/>
        <v>0</v>
      </c>
      <c r="DA31" s="217">
        <f t="shared" si="27"/>
        <v>0</v>
      </c>
      <c r="DB31" s="217">
        <f t="shared" si="27"/>
        <v>0</v>
      </c>
      <c r="DC31" s="217">
        <f t="shared" si="27"/>
        <v>0</v>
      </c>
      <c r="DD31" s="217">
        <f t="shared" si="27"/>
        <v>0</v>
      </c>
      <c r="DE31" s="217">
        <f t="shared" si="27"/>
        <v>0</v>
      </c>
      <c r="DF31" s="217">
        <f t="shared" si="27"/>
        <v>0</v>
      </c>
      <c r="DG31" s="217">
        <f t="shared" si="27"/>
        <v>0</v>
      </c>
      <c r="DH31" s="217">
        <f t="shared" si="27"/>
        <v>0</v>
      </c>
      <c r="DI31" s="217">
        <f t="shared" si="27"/>
        <v>0</v>
      </c>
      <c r="DJ31" s="217">
        <f t="shared" si="27"/>
        <v>0</v>
      </c>
      <c r="DK31" s="217">
        <f t="shared" si="27"/>
        <v>0</v>
      </c>
      <c r="DL31" s="217">
        <f t="shared" si="27"/>
        <v>0</v>
      </c>
      <c r="DM31" s="217">
        <f t="shared" si="27"/>
        <v>0</v>
      </c>
      <c r="DN31" s="217">
        <f t="shared" si="27"/>
        <v>0</v>
      </c>
      <c r="DO31" s="217">
        <f t="shared" si="27"/>
        <v>0</v>
      </c>
      <c r="DP31" s="217">
        <f t="shared" si="27"/>
        <v>0</v>
      </c>
      <c r="DQ31" s="217">
        <f t="shared" si="27"/>
        <v>0</v>
      </c>
      <c r="DR31" s="217">
        <f t="shared" si="27"/>
        <v>0</v>
      </c>
    </row>
    <row r="32" spans="2:122" x14ac:dyDescent="0.35">
      <c r="B32" s="208" t="s">
        <v>392</v>
      </c>
      <c r="C32" s="217">
        <f>IF(C19=C4,C7,0)</f>
        <v>0</v>
      </c>
      <c r="D32" s="217">
        <f t="shared" ref="D32:BO32" si="28">IF(D19=$C4,$C7,IF(D19&lt;$C4,0,C32-D28)*IF(C32&lt;1,0,1))</f>
        <v>0</v>
      </c>
      <c r="E32" s="217">
        <f t="shared" si="28"/>
        <v>0</v>
      </c>
      <c r="F32" s="217">
        <f t="shared" si="28"/>
        <v>0</v>
      </c>
      <c r="G32" s="217">
        <f t="shared" si="28"/>
        <v>0</v>
      </c>
      <c r="H32" s="217">
        <f t="shared" si="28"/>
        <v>0</v>
      </c>
      <c r="I32" s="217">
        <f t="shared" si="28"/>
        <v>0</v>
      </c>
      <c r="J32" s="217">
        <f t="shared" si="28"/>
        <v>0</v>
      </c>
      <c r="K32" s="217">
        <f t="shared" si="28"/>
        <v>0</v>
      </c>
      <c r="L32" s="217">
        <f t="shared" si="28"/>
        <v>0</v>
      </c>
      <c r="M32" s="217">
        <f t="shared" si="28"/>
        <v>0</v>
      </c>
      <c r="N32" s="217">
        <f t="shared" si="28"/>
        <v>0</v>
      </c>
      <c r="O32" s="217">
        <f t="shared" si="28"/>
        <v>0</v>
      </c>
      <c r="P32" s="217">
        <f t="shared" si="28"/>
        <v>0</v>
      </c>
      <c r="Q32" s="217">
        <f t="shared" si="28"/>
        <v>0</v>
      </c>
      <c r="R32" s="217">
        <f t="shared" si="28"/>
        <v>0</v>
      </c>
      <c r="S32" s="217">
        <f t="shared" si="28"/>
        <v>0</v>
      </c>
      <c r="T32" s="217">
        <f t="shared" si="28"/>
        <v>0</v>
      </c>
      <c r="U32" s="217">
        <f t="shared" si="28"/>
        <v>0</v>
      </c>
      <c r="V32" s="217">
        <f t="shared" si="28"/>
        <v>0</v>
      </c>
      <c r="W32" s="217">
        <f t="shared" si="28"/>
        <v>0</v>
      </c>
      <c r="X32" s="217">
        <f t="shared" si="28"/>
        <v>0</v>
      </c>
      <c r="Y32" s="217">
        <f t="shared" si="28"/>
        <v>0</v>
      </c>
      <c r="Z32" s="217">
        <f t="shared" si="28"/>
        <v>0</v>
      </c>
      <c r="AA32" s="217">
        <f t="shared" si="28"/>
        <v>0</v>
      </c>
      <c r="AB32" s="217">
        <f t="shared" si="28"/>
        <v>0</v>
      </c>
      <c r="AC32" s="217">
        <f t="shared" si="28"/>
        <v>0</v>
      </c>
      <c r="AD32" s="217">
        <f t="shared" si="28"/>
        <v>0</v>
      </c>
      <c r="AE32" s="217">
        <f t="shared" si="28"/>
        <v>0</v>
      </c>
      <c r="AF32" s="217">
        <f t="shared" si="28"/>
        <v>0</v>
      </c>
      <c r="AG32" s="217">
        <f t="shared" si="28"/>
        <v>0</v>
      </c>
      <c r="AH32" s="217">
        <f t="shared" si="28"/>
        <v>0</v>
      </c>
      <c r="AI32" s="217">
        <f t="shared" si="28"/>
        <v>0</v>
      </c>
      <c r="AJ32" s="217">
        <f t="shared" si="28"/>
        <v>0</v>
      </c>
      <c r="AK32" s="217">
        <f t="shared" si="28"/>
        <v>0</v>
      </c>
      <c r="AL32" s="217">
        <f t="shared" si="28"/>
        <v>0</v>
      </c>
      <c r="AM32" s="217">
        <f t="shared" si="28"/>
        <v>0</v>
      </c>
      <c r="AN32" s="217">
        <f t="shared" si="28"/>
        <v>0</v>
      </c>
      <c r="AO32" s="217">
        <f t="shared" si="28"/>
        <v>0</v>
      </c>
      <c r="AP32" s="217">
        <f t="shared" si="28"/>
        <v>0</v>
      </c>
      <c r="AQ32" s="217">
        <f t="shared" si="28"/>
        <v>0</v>
      </c>
      <c r="AR32" s="217">
        <f t="shared" si="28"/>
        <v>0</v>
      </c>
      <c r="AS32" s="217">
        <f t="shared" si="28"/>
        <v>0</v>
      </c>
      <c r="AT32" s="217">
        <f t="shared" si="28"/>
        <v>0</v>
      </c>
      <c r="AU32" s="217">
        <f t="shared" si="28"/>
        <v>0</v>
      </c>
      <c r="AV32" s="217">
        <f t="shared" si="28"/>
        <v>0</v>
      </c>
      <c r="AW32" s="217">
        <f t="shared" si="28"/>
        <v>0</v>
      </c>
      <c r="AX32" s="217">
        <f t="shared" si="28"/>
        <v>0</v>
      </c>
      <c r="AY32" s="217">
        <f t="shared" si="28"/>
        <v>0</v>
      </c>
      <c r="AZ32" s="217">
        <f t="shared" si="28"/>
        <v>0</v>
      </c>
      <c r="BA32" s="217">
        <f t="shared" si="28"/>
        <v>0</v>
      </c>
      <c r="BB32" s="217">
        <f t="shared" si="28"/>
        <v>0</v>
      </c>
      <c r="BC32" s="217">
        <f t="shared" si="28"/>
        <v>0</v>
      </c>
      <c r="BD32" s="217">
        <f t="shared" si="28"/>
        <v>0</v>
      </c>
      <c r="BE32" s="217">
        <f t="shared" si="28"/>
        <v>0</v>
      </c>
      <c r="BF32" s="217">
        <f t="shared" si="28"/>
        <v>0</v>
      </c>
      <c r="BG32" s="217">
        <f t="shared" si="28"/>
        <v>0</v>
      </c>
      <c r="BH32" s="217">
        <f t="shared" si="28"/>
        <v>0</v>
      </c>
      <c r="BI32" s="217">
        <f t="shared" si="28"/>
        <v>0</v>
      </c>
      <c r="BJ32" s="217">
        <f t="shared" si="28"/>
        <v>0</v>
      </c>
      <c r="BK32" s="217">
        <f t="shared" si="28"/>
        <v>0</v>
      </c>
      <c r="BL32" s="217">
        <f t="shared" si="28"/>
        <v>0</v>
      </c>
      <c r="BM32" s="217">
        <f t="shared" si="28"/>
        <v>0</v>
      </c>
      <c r="BN32" s="217">
        <f t="shared" si="28"/>
        <v>0</v>
      </c>
      <c r="BO32" s="217">
        <f t="shared" si="28"/>
        <v>0</v>
      </c>
      <c r="BP32" s="217">
        <f t="shared" ref="BP32:DR32" si="29">IF(BP19=$C4,$C7,IF(BP19&lt;$C4,0,BO32-BP28)*IF(BO32&lt;1,0,1))</f>
        <v>0</v>
      </c>
      <c r="BQ32" s="217">
        <f t="shared" si="29"/>
        <v>0</v>
      </c>
      <c r="BR32" s="217">
        <f t="shared" si="29"/>
        <v>0</v>
      </c>
      <c r="BS32" s="217">
        <f t="shared" si="29"/>
        <v>0</v>
      </c>
      <c r="BT32" s="217">
        <f t="shared" si="29"/>
        <v>0</v>
      </c>
      <c r="BU32" s="217">
        <f t="shared" si="29"/>
        <v>0</v>
      </c>
      <c r="BV32" s="217">
        <f t="shared" si="29"/>
        <v>0</v>
      </c>
      <c r="BW32" s="217">
        <f t="shared" si="29"/>
        <v>0</v>
      </c>
      <c r="BX32" s="217">
        <f t="shared" si="29"/>
        <v>0</v>
      </c>
      <c r="BY32" s="217">
        <f t="shared" si="29"/>
        <v>0</v>
      </c>
      <c r="BZ32" s="217">
        <f t="shared" si="29"/>
        <v>0</v>
      </c>
      <c r="CA32" s="217">
        <f t="shared" si="29"/>
        <v>0</v>
      </c>
      <c r="CB32" s="217">
        <f t="shared" si="29"/>
        <v>0</v>
      </c>
      <c r="CC32" s="217">
        <f t="shared" si="29"/>
        <v>0</v>
      </c>
      <c r="CD32" s="217">
        <f t="shared" si="29"/>
        <v>0</v>
      </c>
      <c r="CE32" s="217">
        <f t="shared" si="29"/>
        <v>0</v>
      </c>
      <c r="CF32" s="217">
        <f t="shared" si="29"/>
        <v>0</v>
      </c>
      <c r="CG32" s="217">
        <f t="shared" si="29"/>
        <v>0</v>
      </c>
      <c r="CH32" s="217">
        <f t="shared" si="29"/>
        <v>0</v>
      </c>
      <c r="CI32" s="217">
        <f t="shared" si="29"/>
        <v>0</v>
      </c>
      <c r="CJ32" s="217">
        <f t="shared" si="29"/>
        <v>0</v>
      </c>
      <c r="CK32" s="217">
        <f t="shared" si="29"/>
        <v>0</v>
      </c>
      <c r="CL32" s="217">
        <f t="shared" si="29"/>
        <v>0</v>
      </c>
      <c r="CM32" s="217">
        <f t="shared" si="29"/>
        <v>0</v>
      </c>
      <c r="CN32" s="217">
        <f t="shared" si="29"/>
        <v>0</v>
      </c>
      <c r="CO32" s="217">
        <f t="shared" si="29"/>
        <v>0</v>
      </c>
      <c r="CP32" s="217">
        <f t="shared" si="29"/>
        <v>0</v>
      </c>
      <c r="CQ32" s="217">
        <f t="shared" si="29"/>
        <v>0</v>
      </c>
      <c r="CR32" s="217">
        <f t="shared" si="29"/>
        <v>0</v>
      </c>
      <c r="CS32" s="217">
        <f t="shared" si="29"/>
        <v>0</v>
      </c>
      <c r="CT32" s="217">
        <f t="shared" si="29"/>
        <v>0</v>
      </c>
      <c r="CU32" s="217">
        <f t="shared" si="29"/>
        <v>0</v>
      </c>
      <c r="CV32" s="217">
        <f t="shared" si="29"/>
        <v>0</v>
      </c>
      <c r="CW32" s="217">
        <f t="shared" si="29"/>
        <v>0</v>
      </c>
      <c r="CX32" s="217">
        <f t="shared" si="29"/>
        <v>0</v>
      </c>
      <c r="CY32" s="217">
        <f t="shared" si="29"/>
        <v>0</v>
      </c>
      <c r="CZ32" s="217">
        <f t="shared" si="29"/>
        <v>0</v>
      </c>
      <c r="DA32" s="217">
        <f t="shared" si="29"/>
        <v>0</v>
      </c>
      <c r="DB32" s="217">
        <f t="shared" si="29"/>
        <v>0</v>
      </c>
      <c r="DC32" s="217">
        <f t="shared" si="29"/>
        <v>0</v>
      </c>
      <c r="DD32" s="217">
        <f t="shared" si="29"/>
        <v>0</v>
      </c>
      <c r="DE32" s="217">
        <f t="shared" si="29"/>
        <v>0</v>
      </c>
      <c r="DF32" s="217">
        <f t="shared" si="29"/>
        <v>0</v>
      </c>
      <c r="DG32" s="217">
        <f t="shared" si="29"/>
        <v>0</v>
      </c>
      <c r="DH32" s="217">
        <f t="shared" si="29"/>
        <v>0</v>
      </c>
      <c r="DI32" s="217">
        <f t="shared" si="29"/>
        <v>0</v>
      </c>
      <c r="DJ32" s="217">
        <f t="shared" si="29"/>
        <v>0</v>
      </c>
      <c r="DK32" s="217">
        <f t="shared" si="29"/>
        <v>0</v>
      </c>
      <c r="DL32" s="217">
        <f t="shared" si="29"/>
        <v>0</v>
      </c>
      <c r="DM32" s="217">
        <f t="shared" si="29"/>
        <v>0</v>
      </c>
      <c r="DN32" s="217">
        <f t="shared" si="29"/>
        <v>0</v>
      </c>
      <c r="DO32" s="217">
        <f t="shared" si="29"/>
        <v>0</v>
      </c>
      <c r="DP32" s="217">
        <f t="shared" si="29"/>
        <v>0</v>
      </c>
      <c r="DQ32" s="217">
        <f t="shared" si="29"/>
        <v>0</v>
      </c>
      <c r="DR32" s="217">
        <f t="shared" si="29"/>
        <v>0</v>
      </c>
    </row>
    <row r="35" spans="2:5" x14ac:dyDescent="0.35">
      <c r="B35" s="497" t="s">
        <v>393</v>
      </c>
      <c r="C35" s="498"/>
    </row>
    <row r="36" spans="2:5" x14ac:dyDescent="0.35">
      <c r="B36" s="206" t="s">
        <v>367</v>
      </c>
      <c r="C36" s="207"/>
    </row>
    <row r="37" spans="2:5" x14ac:dyDescent="0.35">
      <c r="B37" s="208" t="s">
        <v>368</v>
      </c>
      <c r="C37" s="424">
        <v>12</v>
      </c>
    </row>
    <row r="38" spans="2:5" x14ac:dyDescent="0.35">
      <c r="B38" s="208" t="s">
        <v>369</v>
      </c>
      <c r="C38" s="425">
        <v>0.01</v>
      </c>
      <c r="E38" s="209"/>
    </row>
    <row r="39" spans="2:5" x14ac:dyDescent="0.35">
      <c r="B39" s="208" t="s">
        <v>370</v>
      </c>
      <c r="C39" s="426">
        <v>0</v>
      </c>
      <c r="E39" s="209"/>
    </row>
    <row r="40" spans="2:5" hidden="1" x14ac:dyDescent="0.35">
      <c r="B40" s="208" t="s">
        <v>371</v>
      </c>
      <c r="C40" s="426">
        <f>+C39-C41</f>
        <v>0</v>
      </c>
    </row>
    <row r="41" spans="2:5" hidden="1" x14ac:dyDescent="0.35">
      <c r="B41" s="208" t="s">
        <v>372</v>
      </c>
      <c r="C41" s="426">
        <v>0</v>
      </c>
    </row>
    <row r="42" spans="2:5" x14ac:dyDescent="0.35">
      <c r="B42" s="208" t="s">
        <v>373</v>
      </c>
      <c r="C42" s="427">
        <v>24</v>
      </c>
    </row>
    <row r="43" spans="2:5" x14ac:dyDescent="0.35">
      <c r="B43" s="208" t="s">
        <v>374</v>
      </c>
      <c r="C43" s="427">
        <v>60</v>
      </c>
    </row>
    <row r="44" spans="2:5" x14ac:dyDescent="0.35">
      <c r="B44" s="208" t="s">
        <v>375</v>
      </c>
      <c r="C44" s="426" t="s">
        <v>376</v>
      </c>
    </row>
    <row r="45" spans="2:5" x14ac:dyDescent="0.35">
      <c r="B45" s="208" t="s">
        <v>377</v>
      </c>
      <c r="C45" s="210">
        <f>IF(C44="mensile",C43,IF(C44="bimestrale",C43/2,IF(C44="trimestrale",C43/3,IF(C44="semestrale",C43/6,12))))</f>
        <v>60</v>
      </c>
    </row>
    <row r="47" spans="2:5" x14ac:dyDescent="0.35">
      <c r="B47" s="208" t="s">
        <v>378</v>
      </c>
      <c r="C47" s="211">
        <f>IF(C44="mensile",+((1+C38)^(1/12)-1),IF(C44="bimestrale",((1+C38)^(2/12)-1),IF(C44="trimestrale",((1+C38)^(3/12)-1),IF(C44="semestrale",((1+C38)^(6/12)-1),((1+C38)^(4/12)-1)))))</f>
        <v>8.295381143461622E-4</v>
      </c>
    </row>
    <row r="49" spans="2:122" x14ac:dyDescent="0.35">
      <c r="B49" s="208" t="s">
        <v>379</v>
      </c>
      <c r="C49" s="212">
        <f>+(C40/((1-(1+C47)^(-C45))/C47))+(C41*C47)</f>
        <v>0</v>
      </c>
    </row>
    <row r="51" spans="2:122" s="6" customFormat="1" ht="12" x14ac:dyDescent="0.35">
      <c r="B51" s="208" t="s">
        <v>380</v>
      </c>
      <c r="C51" s="213" t="str">
        <f>IF(AND(C52&gt;$C$4,C52&lt;=$C$4+$C$9),"SI",IF(C52&gt;$C$4+$C$9,"NO",""))</f>
        <v/>
      </c>
      <c r="D51" s="213" t="str">
        <f>IF(AND(D52&gt;$C37,D52&lt;=$C37+$C42),"SI",IF(D52&gt;$C37+$C42,"NO",""))</f>
        <v/>
      </c>
      <c r="E51" s="213" t="str">
        <f t="shared" ref="E51:BP51" si="30">IF(AND(E52&gt;$C37,E52&lt;=$C37+$C42),"SI",IF(E52&gt;$C37+$C42,"NO",""))</f>
        <v/>
      </c>
      <c r="F51" s="213" t="str">
        <f t="shared" si="30"/>
        <v/>
      </c>
      <c r="G51" s="213" t="str">
        <f t="shared" si="30"/>
        <v/>
      </c>
      <c r="H51" s="213" t="str">
        <f t="shared" si="30"/>
        <v/>
      </c>
      <c r="I51" s="213" t="str">
        <f t="shared" si="30"/>
        <v/>
      </c>
      <c r="J51" s="213" t="str">
        <f t="shared" si="30"/>
        <v/>
      </c>
      <c r="K51" s="213" t="str">
        <f t="shared" si="30"/>
        <v/>
      </c>
      <c r="L51" s="213" t="str">
        <f t="shared" si="30"/>
        <v/>
      </c>
      <c r="M51" s="213" t="str">
        <f t="shared" si="30"/>
        <v/>
      </c>
      <c r="N51" s="213" t="str">
        <f t="shared" si="30"/>
        <v/>
      </c>
      <c r="O51" s="213" t="str">
        <f t="shared" si="30"/>
        <v>SI</v>
      </c>
      <c r="P51" s="213" t="str">
        <f t="shared" si="30"/>
        <v>SI</v>
      </c>
      <c r="Q51" s="213" t="str">
        <f t="shared" si="30"/>
        <v>SI</v>
      </c>
      <c r="R51" s="213" t="str">
        <f t="shared" si="30"/>
        <v>SI</v>
      </c>
      <c r="S51" s="213" t="str">
        <f t="shared" si="30"/>
        <v>SI</v>
      </c>
      <c r="T51" s="213" t="str">
        <f t="shared" si="30"/>
        <v>SI</v>
      </c>
      <c r="U51" s="213" t="str">
        <f t="shared" si="30"/>
        <v>SI</v>
      </c>
      <c r="V51" s="213" t="str">
        <f t="shared" si="30"/>
        <v>SI</v>
      </c>
      <c r="W51" s="213" t="str">
        <f t="shared" si="30"/>
        <v>SI</v>
      </c>
      <c r="X51" s="213" t="str">
        <f t="shared" si="30"/>
        <v>SI</v>
      </c>
      <c r="Y51" s="213" t="str">
        <f t="shared" si="30"/>
        <v>SI</v>
      </c>
      <c r="Z51" s="213" t="str">
        <f t="shared" si="30"/>
        <v>SI</v>
      </c>
      <c r="AA51" s="213" t="str">
        <f t="shared" si="30"/>
        <v>SI</v>
      </c>
      <c r="AB51" s="213" t="str">
        <f t="shared" si="30"/>
        <v>SI</v>
      </c>
      <c r="AC51" s="213" t="str">
        <f t="shared" si="30"/>
        <v>SI</v>
      </c>
      <c r="AD51" s="213" t="str">
        <f t="shared" si="30"/>
        <v>SI</v>
      </c>
      <c r="AE51" s="213" t="str">
        <f t="shared" si="30"/>
        <v>SI</v>
      </c>
      <c r="AF51" s="213" t="str">
        <f t="shared" si="30"/>
        <v>SI</v>
      </c>
      <c r="AG51" s="213" t="str">
        <f t="shared" si="30"/>
        <v>SI</v>
      </c>
      <c r="AH51" s="213" t="str">
        <f t="shared" si="30"/>
        <v>SI</v>
      </c>
      <c r="AI51" s="213" t="str">
        <f t="shared" si="30"/>
        <v>SI</v>
      </c>
      <c r="AJ51" s="213" t="str">
        <f t="shared" si="30"/>
        <v>SI</v>
      </c>
      <c r="AK51" s="213" t="str">
        <f t="shared" si="30"/>
        <v>SI</v>
      </c>
      <c r="AL51" s="213" t="str">
        <f t="shared" si="30"/>
        <v>SI</v>
      </c>
      <c r="AM51" s="213" t="str">
        <f t="shared" si="30"/>
        <v>NO</v>
      </c>
      <c r="AN51" s="213" t="str">
        <f t="shared" si="30"/>
        <v>NO</v>
      </c>
      <c r="AO51" s="213" t="str">
        <f t="shared" si="30"/>
        <v>NO</v>
      </c>
      <c r="AP51" s="213" t="str">
        <f t="shared" si="30"/>
        <v>NO</v>
      </c>
      <c r="AQ51" s="213" t="str">
        <f t="shared" si="30"/>
        <v>NO</v>
      </c>
      <c r="AR51" s="213" t="str">
        <f t="shared" si="30"/>
        <v>NO</v>
      </c>
      <c r="AS51" s="213" t="str">
        <f t="shared" si="30"/>
        <v>NO</v>
      </c>
      <c r="AT51" s="213" t="str">
        <f t="shared" si="30"/>
        <v>NO</v>
      </c>
      <c r="AU51" s="213" t="str">
        <f t="shared" si="30"/>
        <v>NO</v>
      </c>
      <c r="AV51" s="213" t="str">
        <f t="shared" si="30"/>
        <v>NO</v>
      </c>
      <c r="AW51" s="213" t="str">
        <f t="shared" si="30"/>
        <v>NO</v>
      </c>
      <c r="AX51" s="213" t="str">
        <f t="shared" si="30"/>
        <v>NO</v>
      </c>
      <c r="AY51" s="213" t="str">
        <f t="shared" si="30"/>
        <v>NO</v>
      </c>
      <c r="AZ51" s="213" t="str">
        <f t="shared" si="30"/>
        <v>NO</v>
      </c>
      <c r="BA51" s="213" t="str">
        <f t="shared" si="30"/>
        <v>NO</v>
      </c>
      <c r="BB51" s="213" t="str">
        <f t="shared" si="30"/>
        <v>NO</v>
      </c>
      <c r="BC51" s="213" t="str">
        <f t="shared" si="30"/>
        <v>NO</v>
      </c>
      <c r="BD51" s="213" t="str">
        <f t="shared" si="30"/>
        <v>NO</v>
      </c>
      <c r="BE51" s="213" t="str">
        <f t="shared" si="30"/>
        <v>NO</v>
      </c>
      <c r="BF51" s="213" t="str">
        <f t="shared" si="30"/>
        <v>NO</v>
      </c>
      <c r="BG51" s="213" t="str">
        <f t="shared" si="30"/>
        <v>NO</v>
      </c>
      <c r="BH51" s="213" t="str">
        <f t="shared" si="30"/>
        <v>NO</v>
      </c>
      <c r="BI51" s="213" t="str">
        <f t="shared" si="30"/>
        <v>NO</v>
      </c>
      <c r="BJ51" s="213" t="str">
        <f t="shared" si="30"/>
        <v>NO</v>
      </c>
      <c r="BK51" s="213" t="str">
        <f t="shared" si="30"/>
        <v>NO</v>
      </c>
      <c r="BL51" s="213" t="str">
        <f t="shared" si="30"/>
        <v>NO</v>
      </c>
      <c r="BM51" s="213" t="str">
        <f t="shared" si="30"/>
        <v>NO</v>
      </c>
      <c r="BN51" s="213" t="str">
        <f t="shared" si="30"/>
        <v>NO</v>
      </c>
      <c r="BO51" s="213" t="str">
        <f t="shared" si="30"/>
        <v>NO</v>
      </c>
      <c r="BP51" s="213" t="str">
        <f t="shared" si="30"/>
        <v>NO</v>
      </c>
      <c r="BQ51" s="213" t="str">
        <f t="shared" ref="BQ51:DR51" si="31">IF(AND(BQ52&gt;$C37,BQ52&lt;=$C37+$C42),"SI",IF(BQ52&gt;$C37+$C42,"NO",""))</f>
        <v>NO</v>
      </c>
      <c r="BR51" s="213" t="str">
        <f t="shared" si="31"/>
        <v>NO</v>
      </c>
      <c r="BS51" s="213" t="str">
        <f t="shared" si="31"/>
        <v>NO</v>
      </c>
      <c r="BT51" s="213" t="str">
        <f t="shared" si="31"/>
        <v>NO</v>
      </c>
      <c r="BU51" s="213" t="str">
        <f t="shared" si="31"/>
        <v>NO</v>
      </c>
      <c r="BV51" s="213" t="str">
        <f t="shared" si="31"/>
        <v>NO</v>
      </c>
      <c r="BW51" s="213" t="str">
        <f t="shared" si="31"/>
        <v>NO</v>
      </c>
      <c r="BX51" s="213" t="str">
        <f t="shared" si="31"/>
        <v>NO</v>
      </c>
      <c r="BY51" s="213" t="str">
        <f t="shared" si="31"/>
        <v>NO</v>
      </c>
      <c r="BZ51" s="213" t="str">
        <f t="shared" si="31"/>
        <v>NO</v>
      </c>
      <c r="CA51" s="213" t="str">
        <f t="shared" si="31"/>
        <v>NO</v>
      </c>
      <c r="CB51" s="213" t="str">
        <f t="shared" si="31"/>
        <v>NO</v>
      </c>
      <c r="CC51" s="213" t="str">
        <f t="shared" si="31"/>
        <v>NO</v>
      </c>
      <c r="CD51" s="213" t="str">
        <f t="shared" si="31"/>
        <v>NO</v>
      </c>
      <c r="CE51" s="213" t="str">
        <f t="shared" si="31"/>
        <v>NO</v>
      </c>
      <c r="CF51" s="213" t="str">
        <f t="shared" si="31"/>
        <v>NO</v>
      </c>
      <c r="CG51" s="213" t="str">
        <f t="shared" si="31"/>
        <v>NO</v>
      </c>
      <c r="CH51" s="213" t="str">
        <f t="shared" si="31"/>
        <v>NO</v>
      </c>
      <c r="CI51" s="213" t="str">
        <f t="shared" si="31"/>
        <v>NO</v>
      </c>
      <c r="CJ51" s="213" t="str">
        <f t="shared" si="31"/>
        <v>NO</v>
      </c>
      <c r="CK51" s="213" t="str">
        <f t="shared" si="31"/>
        <v>NO</v>
      </c>
      <c r="CL51" s="213" t="str">
        <f t="shared" si="31"/>
        <v>NO</v>
      </c>
      <c r="CM51" s="213" t="str">
        <f t="shared" si="31"/>
        <v>NO</v>
      </c>
      <c r="CN51" s="213" t="str">
        <f t="shared" si="31"/>
        <v>NO</v>
      </c>
      <c r="CO51" s="213" t="str">
        <f t="shared" si="31"/>
        <v>NO</v>
      </c>
      <c r="CP51" s="213" t="str">
        <f t="shared" si="31"/>
        <v>NO</v>
      </c>
      <c r="CQ51" s="213" t="str">
        <f t="shared" si="31"/>
        <v>NO</v>
      </c>
      <c r="CR51" s="213" t="str">
        <f t="shared" si="31"/>
        <v>NO</v>
      </c>
      <c r="CS51" s="213" t="str">
        <f t="shared" si="31"/>
        <v>NO</v>
      </c>
      <c r="CT51" s="213" t="str">
        <f t="shared" si="31"/>
        <v>NO</v>
      </c>
      <c r="CU51" s="213" t="str">
        <f t="shared" si="31"/>
        <v>NO</v>
      </c>
      <c r="CV51" s="213" t="str">
        <f t="shared" si="31"/>
        <v>NO</v>
      </c>
      <c r="CW51" s="213" t="str">
        <f t="shared" si="31"/>
        <v>NO</v>
      </c>
      <c r="CX51" s="213" t="str">
        <f t="shared" si="31"/>
        <v>NO</v>
      </c>
      <c r="CY51" s="213" t="str">
        <f t="shared" si="31"/>
        <v>NO</v>
      </c>
      <c r="CZ51" s="213" t="str">
        <f t="shared" si="31"/>
        <v>NO</v>
      </c>
      <c r="DA51" s="213" t="str">
        <f t="shared" si="31"/>
        <v>NO</v>
      </c>
      <c r="DB51" s="213" t="str">
        <f t="shared" si="31"/>
        <v>NO</v>
      </c>
      <c r="DC51" s="213" t="str">
        <f t="shared" si="31"/>
        <v>NO</v>
      </c>
      <c r="DD51" s="213" t="str">
        <f t="shared" si="31"/>
        <v>NO</v>
      </c>
      <c r="DE51" s="213" t="str">
        <f t="shared" si="31"/>
        <v>NO</v>
      </c>
      <c r="DF51" s="213" t="str">
        <f t="shared" si="31"/>
        <v>NO</v>
      </c>
      <c r="DG51" s="213" t="str">
        <f t="shared" si="31"/>
        <v>NO</v>
      </c>
      <c r="DH51" s="213" t="str">
        <f t="shared" si="31"/>
        <v>NO</v>
      </c>
      <c r="DI51" s="213" t="str">
        <f t="shared" si="31"/>
        <v>NO</v>
      </c>
      <c r="DJ51" s="213" t="str">
        <f t="shared" si="31"/>
        <v>NO</v>
      </c>
      <c r="DK51" s="213" t="str">
        <f t="shared" si="31"/>
        <v>NO</v>
      </c>
      <c r="DL51" s="213" t="str">
        <f t="shared" si="31"/>
        <v>NO</v>
      </c>
      <c r="DM51" s="213" t="str">
        <f t="shared" si="31"/>
        <v>NO</v>
      </c>
      <c r="DN51" s="213" t="str">
        <f t="shared" si="31"/>
        <v>NO</v>
      </c>
      <c r="DO51" s="213" t="str">
        <f t="shared" si="31"/>
        <v>NO</v>
      </c>
      <c r="DP51" s="213" t="str">
        <f t="shared" si="31"/>
        <v>NO</v>
      </c>
      <c r="DQ51" s="213" t="str">
        <f t="shared" si="31"/>
        <v>NO</v>
      </c>
      <c r="DR51" s="213" t="str">
        <f t="shared" si="31"/>
        <v>NO</v>
      </c>
    </row>
    <row r="52" spans="2:122" s="6" customFormat="1" x14ac:dyDescent="0.35">
      <c r="C52" s="7">
        <v>1</v>
      </c>
      <c r="D52" s="7">
        <v>2</v>
      </c>
      <c r="E52" s="7">
        <v>3</v>
      </c>
      <c r="F52" s="7">
        <v>4</v>
      </c>
      <c r="G52" s="7">
        <v>5</v>
      </c>
      <c r="H52" s="7">
        <v>6</v>
      </c>
      <c r="I52" s="7">
        <v>7</v>
      </c>
      <c r="J52" s="7">
        <v>8</v>
      </c>
      <c r="K52" s="7">
        <v>9</v>
      </c>
      <c r="L52" s="7">
        <v>10</v>
      </c>
      <c r="M52" s="7">
        <v>11</v>
      </c>
      <c r="N52" s="7">
        <v>12</v>
      </c>
      <c r="O52" s="7">
        <v>13</v>
      </c>
      <c r="P52" s="7">
        <v>14</v>
      </c>
      <c r="Q52" s="7">
        <v>15</v>
      </c>
      <c r="R52" s="7">
        <v>16</v>
      </c>
      <c r="S52" s="7">
        <v>17</v>
      </c>
      <c r="T52" s="7">
        <v>18</v>
      </c>
      <c r="U52" s="7">
        <v>19</v>
      </c>
      <c r="V52" s="7">
        <v>20</v>
      </c>
      <c r="W52" s="7">
        <v>21</v>
      </c>
      <c r="X52" s="7">
        <v>22</v>
      </c>
      <c r="Y52" s="7">
        <v>23</v>
      </c>
      <c r="Z52" s="7">
        <v>24</v>
      </c>
      <c r="AA52" s="7">
        <v>25</v>
      </c>
      <c r="AB52" s="7">
        <v>26</v>
      </c>
      <c r="AC52" s="7">
        <v>27</v>
      </c>
      <c r="AD52" s="7">
        <v>28</v>
      </c>
      <c r="AE52" s="7">
        <v>29</v>
      </c>
      <c r="AF52" s="7">
        <v>30</v>
      </c>
      <c r="AG52" s="7">
        <v>31</v>
      </c>
      <c r="AH52" s="7">
        <v>32</v>
      </c>
      <c r="AI52" s="7">
        <v>33</v>
      </c>
      <c r="AJ52" s="7">
        <v>34</v>
      </c>
      <c r="AK52" s="7">
        <v>35</v>
      </c>
      <c r="AL52" s="7">
        <v>36</v>
      </c>
      <c r="AM52" s="7">
        <v>37</v>
      </c>
      <c r="AN52" s="7">
        <v>38</v>
      </c>
      <c r="AO52" s="7">
        <v>39</v>
      </c>
      <c r="AP52" s="7">
        <v>40</v>
      </c>
      <c r="AQ52" s="7">
        <v>41</v>
      </c>
      <c r="AR52" s="7">
        <v>42</v>
      </c>
      <c r="AS52" s="7">
        <v>43</v>
      </c>
      <c r="AT52" s="7">
        <v>44</v>
      </c>
      <c r="AU52" s="7">
        <v>45</v>
      </c>
      <c r="AV52" s="7">
        <v>46</v>
      </c>
      <c r="AW52" s="7">
        <v>47</v>
      </c>
      <c r="AX52" s="7">
        <v>48</v>
      </c>
      <c r="AY52" s="7">
        <v>49</v>
      </c>
      <c r="AZ52" s="7">
        <v>50</v>
      </c>
      <c r="BA52" s="7">
        <v>51</v>
      </c>
      <c r="BB52" s="7">
        <v>52</v>
      </c>
      <c r="BC52" s="7">
        <v>53</v>
      </c>
      <c r="BD52" s="7">
        <v>54</v>
      </c>
      <c r="BE52" s="7">
        <v>55</v>
      </c>
      <c r="BF52" s="7">
        <v>56</v>
      </c>
      <c r="BG52" s="7">
        <v>57</v>
      </c>
      <c r="BH52" s="7">
        <v>58</v>
      </c>
      <c r="BI52" s="7">
        <v>59</v>
      </c>
      <c r="BJ52" s="7">
        <v>60</v>
      </c>
      <c r="BK52" s="7">
        <v>61</v>
      </c>
      <c r="BL52" s="7">
        <v>62</v>
      </c>
      <c r="BM52" s="7">
        <v>63</v>
      </c>
      <c r="BN52" s="7">
        <v>64</v>
      </c>
      <c r="BO52" s="7">
        <v>65</v>
      </c>
      <c r="BP52" s="7">
        <v>66</v>
      </c>
      <c r="BQ52" s="7">
        <v>67</v>
      </c>
      <c r="BR52" s="7">
        <v>68</v>
      </c>
      <c r="BS52" s="7">
        <v>69</v>
      </c>
      <c r="BT52" s="7">
        <v>70</v>
      </c>
      <c r="BU52" s="7">
        <v>71</v>
      </c>
      <c r="BV52" s="7">
        <v>72</v>
      </c>
      <c r="BW52" s="7">
        <v>73</v>
      </c>
      <c r="BX52" s="7">
        <v>74</v>
      </c>
      <c r="BY52" s="7">
        <v>75</v>
      </c>
      <c r="BZ52" s="7">
        <v>76</v>
      </c>
      <c r="CA52" s="7">
        <v>77</v>
      </c>
      <c r="CB52" s="7">
        <v>78</v>
      </c>
      <c r="CC52" s="7">
        <v>79</v>
      </c>
      <c r="CD52" s="7">
        <v>80</v>
      </c>
      <c r="CE52" s="7">
        <v>81</v>
      </c>
      <c r="CF52" s="7">
        <v>82</v>
      </c>
      <c r="CG52" s="7">
        <v>83</v>
      </c>
      <c r="CH52" s="7">
        <v>84</v>
      </c>
      <c r="CI52" s="7">
        <v>85</v>
      </c>
      <c r="CJ52" s="7">
        <v>86</v>
      </c>
      <c r="CK52" s="7">
        <v>87</v>
      </c>
      <c r="CL52" s="7">
        <v>88</v>
      </c>
      <c r="CM52" s="7">
        <v>89</v>
      </c>
      <c r="CN52" s="7">
        <v>90</v>
      </c>
      <c r="CO52" s="7">
        <v>91</v>
      </c>
      <c r="CP52" s="7">
        <v>92</v>
      </c>
      <c r="CQ52" s="7">
        <v>93</v>
      </c>
      <c r="CR52" s="7">
        <v>94</v>
      </c>
      <c r="CS52" s="7">
        <v>95</v>
      </c>
      <c r="CT52" s="7">
        <v>96</v>
      </c>
      <c r="CU52" s="7">
        <v>97</v>
      </c>
      <c r="CV52" s="7">
        <v>98</v>
      </c>
      <c r="CW52" s="7">
        <v>99</v>
      </c>
      <c r="CX52" s="7">
        <v>100</v>
      </c>
      <c r="CY52" s="7">
        <v>101</v>
      </c>
      <c r="CZ52" s="7">
        <v>102</v>
      </c>
      <c r="DA52" s="7">
        <v>103</v>
      </c>
      <c r="DB52" s="7">
        <v>104</v>
      </c>
      <c r="DC52" s="7">
        <v>105</v>
      </c>
      <c r="DD52" s="7">
        <v>106</v>
      </c>
      <c r="DE52" s="7">
        <v>107</v>
      </c>
      <c r="DF52" s="7">
        <v>108</v>
      </c>
      <c r="DG52" s="7">
        <v>109</v>
      </c>
      <c r="DH52" s="7">
        <v>110</v>
      </c>
      <c r="DI52" s="7">
        <v>111</v>
      </c>
      <c r="DJ52" s="7">
        <v>112</v>
      </c>
      <c r="DK52" s="7">
        <v>113</v>
      </c>
      <c r="DL52" s="7">
        <v>114</v>
      </c>
      <c r="DM52" s="7">
        <v>115</v>
      </c>
      <c r="DN52" s="7">
        <v>116</v>
      </c>
      <c r="DO52" s="7">
        <v>117</v>
      </c>
      <c r="DP52" s="7">
        <v>118</v>
      </c>
      <c r="DQ52" s="7">
        <v>119</v>
      </c>
      <c r="DR52" s="7">
        <v>120</v>
      </c>
    </row>
    <row r="53" spans="2:122" s="6" customFormat="1" x14ac:dyDescent="0.35">
      <c r="C53" s="214">
        <f>+C20</f>
        <v>2021</v>
      </c>
      <c r="D53" s="214">
        <f t="shared" ref="D53:BO54" si="32">+D20</f>
        <v>2021</v>
      </c>
      <c r="E53" s="214">
        <f t="shared" si="32"/>
        <v>2021</v>
      </c>
      <c r="F53" s="214">
        <f t="shared" si="32"/>
        <v>2021</v>
      </c>
      <c r="G53" s="214">
        <f t="shared" si="32"/>
        <v>2021</v>
      </c>
      <c r="H53" s="214">
        <f t="shared" si="32"/>
        <v>2021</v>
      </c>
      <c r="I53" s="214">
        <f t="shared" si="32"/>
        <v>2021</v>
      </c>
      <c r="J53" s="214">
        <f t="shared" si="32"/>
        <v>2021</v>
      </c>
      <c r="K53" s="214">
        <f t="shared" si="32"/>
        <v>2021</v>
      </c>
      <c r="L53" s="214">
        <f t="shared" si="32"/>
        <v>2021</v>
      </c>
      <c r="M53" s="214">
        <f t="shared" si="32"/>
        <v>2021</v>
      </c>
      <c r="N53" s="214">
        <f t="shared" si="32"/>
        <v>2021</v>
      </c>
      <c r="O53" s="214">
        <f t="shared" si="32"/>
        <v>2022</v>
      </c>
      <c r="P53" s="214">
        <f t="shared" si="32"/>
        <v>2022</v>
      </c>
      <c r="Q53" s="214">
        <f t="shared" si="32"/>
        <v>2022</v>
      </c>
      <c r="R53" s="214">
        <f t="shared" si="32"/>
        <v>2022</v>
      </c>
      <c r="S53" s="214">
        <f t="shared" si="32"/>
        <v>2022</v>
      </c>
      <c r="T53" s="214">
        <f t="shared" si="32"/>
        <v>2022</v>
      </c>
      <c r="U53" s="214">
        <f t="shared" si="32"/>
        <v>2022</v>
      </c>
      <c r="V53" s="214">
        <f t="shared" si="32"/>
        <v>2022</v>
      </c>
      <c r="W53" s="214">
        <f t="shared" si="32"/>
        <v>2022</v>
      </c>
      <c r="X53" s="214">
        <f t="shared" si="32"/>
        <v>2022</v>
      </c>
      <c r="Y53" s="214">
        <f t="shared" si="32"/>
        <v>2022</v>
      </c>
      <c r="Z53" s="214">
        <f t="shared" si="32"/>
        <v>2022</v>
      </c>
      <c r="AA53" s="214">
        <f t="shared" si="32"/>
        <v>2023</v>
      </c>
      <c r="AB53" s="214">
        <f t="shared" si="32"/>
        <v>2023</v>
      </c>
      <c r="AC53" s="214">
        <f t="shared" si="32"/>
        <v>2023</v>
      </c>
      <c r="AD53" s="214">
        <f t="shared" si="32"/>
        <v>2023</v>
      </c>
      <c r="AE53" s="214">
        <f t="shared" si="32"/>
        <v>2023</v>
      </c>
      <c r="AF53" s="214">
        <f t="shared" si="32"/>
        <v>2023</v>
      </c>
      <c r="AG53" s="214">
        <f t="shared" si="32"/>
        <v>2023</v>
      </c>
      <c r="AH53" s="214">
        <f t="shared" si="32"/>
        <v>2023</v>
      </c>
      <c r="AI53" s="214">
        <f t="shared" si="32"/>
        <v>2023</v>
      </c>
      <c r="AJ53" s="214">
        <f t="shared" si="32"/>
        <v>2023</v>
      </c>
      <c r="AK53" s="214">
        <f t="shared" si="32"/>
        <v>2023</v>
      </c>
      <c r="AL53" s="214">
        <f t="shared" si="32"/>
        <v>2023</v>
      </c>
      <c r="AM53" s="214">
        <f t="shared" si="32"/>
        <v>2024</v>
      </c>
      <c r="AN53" s="214">
        <f t="shared" si="32"/>
        <v>2024</v>
      </c>
      <c r="AO53" s="214">
        <f t="shared" si="32"/>
        <v>2024</v>
      </c>
      <c r="AP53" s="214">
        <f t="shared" si="32"/>
        <v>2024</v>
      </c>
      <c r="AQ53" s="214">
        <f t="shared" si="32"/>
        <v>2024</v>
      </c>
      <c r="AR53" s="214">
        <f t="shared" si="32"/>
        <v>2024</v>
      </c>
      <c r="AS53" s="214">
        <f t="shared" si="32"/>
        <v>2024</v>
      </c>
      <c r="AT53" s="214">
        <f t="shared" si="32"/>
        <v>2024</v>
      </c>
      <c r="AU53" s="214">
        <f t="shared" si="32"/>
        <v>2024</v>
      </c>
      <c r="AV53" s="214">
        <f t="shared" si="32"/>
        <v>2024</v>
      </c>
      <c r="AW53" s="214">
        <f t="shared" si="32"/>
        <v>2024</v>
      </c>
      <c r="AX53" s="214">
        <f t="shared" si="32"/>
        <v>2024</v>
      </c>
      <c r="AY53" s="214">
        <f t="shared" si="32"/>
        <v>2025</v>
      </c>
      <c r="AZ53" s="214">
        <f t="shared" si="32"/>
        <v>2025</v>
      </c>
      <c r="BA53" s="214">
        <f t="shared" si="32"/>
        <v>2025</v>
      </c>
      <c r="BB53" s="214">
        <f t="shared" si="32"/>
        <v>2025</v>
      </c>
      <c r="BC53" s="214">
        <f t="shared" si="32"/>
        <v>2025</v>
      </c>
      <c r="BD53" s="214">
        <f t="shared" si="32"/>
        <v>2025</v>
      </c>
      <c r="BE53" s="214">
        <f t="shared" si="32"/>
        <v>2025</v>
      </c>
      <c r="BF53" s="214">
        <f t="shared" si="32"/>
        <v>2025</v>
      </c>
      <c r="BG53" s="214">
        <f t="shared" si="32"/>
        <v>2025</v>
      </c>
      <c r="BH53" s="214">
        <f t="shared" si="32"/>
        <v>2025</v>
      </c>
      <c r="BI53" s="214">
        <f t="shared" si="32"/>
        <v>2025</v>
      </c>
      <c r="BJ53" s="214">
        <f t="shared" si="32"/>
        <v>2025</v>
      </c>
      <c r="BK53" s="214">
        <f t="shared" si="32"/>
        <v>2026</v>
      </c>
      <c r="BL53" s="214">
        <f t="shared" si="32"/>
        <v>2026</v>
      </c>
      <c r="BM53" s="214">
        <f t="shared" si="32"/>
        <v>2026</v>
      </c>
      <c r="BN53" s="214">
        <f t="shared" si="32"/>
        <v>2026</v>
      </c>
      <c r="BO53" s="214">
        <f t="shared" si="32"/>
        <v>2026</v>
      </c>
      <c r="BP53" s="214">
        <f t="shared" ref="BP53:DR54" si="33">+BP20</f>
        <v>2026</v>
      </c>
      <c r="BQ53" s="214">
        <f t="shared" si="33"/>
        <v>2026</v>
      </c>
      <c r="BR53" s="214">
        <f t="shared" si="33"/>
        <v>2026</v>
      </c>
      <c r="BS53" s="214">
        <f t="shared" si="33"/>
        <v>2026</v>
      </c>
      <c r="BT53" s="214">
        <f t="shared" si="33"/>
        <v>2026</v>
      </c>
      <c r="BU53" s="214">
        <f t="shared" si="33"/>
        <v>2026</v>
      </c>
      <c r="BV53" s="214">
        <f t="shared" si="33"/>
        <v>2026</v>
      </c>
      <c r="BW53" s="214">
        <f t="shared" si="33"/>
        <v>2027</v>
      </c>
      <c r="BX53" s="214">
        <f t="shared" si="33"/>
        <v>2027</v>
      </c>
      <c r="BY53" s="214">
        <f t="shared" si="33"/>
        <v>2027</v>
      </c>
      <c r="BZ53" s="214">
        <f t="shared" si="33"/>
        <v>2027</v>
      </c>
      <c r="CA53" s="214">
        <f t="shared" si="33"/>
        <v>2027</v>
      </c>
      <c r="CB53" s="214">
        <f t="shared" si="33"/>
        <v>2027</v>
      </c>
      <c r="CC53" s="214">
        <f t="shared" si="33"/>
        <v>2027</v>
      </c>
      <c r="CD53" s="214">
        <f t="shared" si="33"/>
        <v>2027</v>
      </c>
      <c r="CE53" s="214">
        <f t="shared" si="33"/>
        <v>2027</v>
      </c>
      <c r="CF53" s="214">
        <f t="shared" si="33"/>
        <v>2027</v>
      </c>
      <c r="CG53" s="214">
        <f t="shared" si="33"/>
        <v>2027</v>
      </c>
      <c r="CH53" s="214">
        <f t="shared" si="33"/>
        <v>2027</v>
      </c>
      <c r="CI53" s="214">
        <f t="shared" si="33"/>
        <v>2028</v>
      </c>
      <c r="CJ53" s="214">
        <f t="shared" si="33"/>
        <v>2028</v>
      </c>
      <c r="CK53" s="214">
        <f t="shared" si="33"/>
        <v>2028</v>
      </c>
      <c r="CL53" s="214">
        <f t="shared" si="33"/>
        <v>2028</v>
      </c>
      <c r="CM53" s="214">
        <f t="shared" si="33"/>
        <v>2028</v>
      </c>
      <c r="CN53" s="214">
        <f t="shared" si="33"/>
        <v>2028</v>
      </c>
      <c r="CO53" s="214">
        <f t="shared" si="33"/>
        <v>2028</v>
      </c>
      <c r="CP53" s="214">
        <f t="shared" si="33"/>
        <v>2028</v>
      </c>
      <c r="CQ53" s="214">
        <f t="shared" si="33"/>
        <v>2028</v>
      </c>
      <c r="CR53" s="214">
        <f t="shared" si="33"/>
        <v>2028</v>
      </c>
      <c r="CS53" s="214">
        <f t="shared" si="33"/>
        <v>2028</v>
      </c>
      <c r="CT53" s="214">
        <f t="shared" si="33"/>
        <v>2028</v>
      </c>
      <c r="CU53" s="214">
        <f t="shared" si="33"/>
        <v>2029</v>
      </c>
      <c r="CV53" s="214">
        <f t="shared" si="33"/>
        <v>2029</v>
      </c>
      <c r="CW53" s="214">
        <f t="shared" si="33"/>
        <v>2029</v>
      </c>
      <c r="CX53" s="214">
        <f t="shared" si="33"/>
        <v>2029</v>
      </c>
      <c r="CY53" s="214">
        <f t="shared" si="33"/>
        <v>2029</v>
      </c>
      <c r="CZ53" s="214">
        <f t="shared" si="33"/>
        <v>2029</v>
      </c>
      <c r="DA53" s="214">
        <f t="shared" si="33"/>
        <v>2029</v>
      </c>
      <c r="DB53" s="214">
        <f t="shared" si="33"/>
        <v>2029</v>
      </c>
      <c r="DC53" s="214">
        <f t="shared" si="33"/>
        <v>2029</v>
      </c>
      <c r="DD53" s="214">
        <f t="shared" si="33"/>
        <v>2029</v>
      </c>
      <c r="DE53" s="214">
        <f t="shared" si="33"/>
        <v>2029</v>
      </c>
      <c r="DF53" s="214">
        <f t="shared" si="33"/>
        <v>2029</v>
      </c>
      <c r="DG53" s="214">
        <f t="shared" si="33"/>
        <v>2030</v>
      </c>
      <c r="DH53" s="214">
        <f t="shared" si="33"/>
        <v>2030</v>
      </c>
      <c r="DI53" s="214">
        <f t="shared" si="33"/>
        <v>2030</v>
      </c>
      <c r="DJ53" s="214">
        <f t="shared" si="33"/>
        <v>2030</v>
      </c>
      <c r="DK53" s="214">
        <f t="shared" si="33"/>
        <v>2030</v>
      </c>
      <c r="DL53" s="214">
        <f t="shared" si="33"/>
        <v>2030</v>
      </c>
      <c r="DM53" s="214">
        <f t="shared" si="33"/>
        <v>2030</v>
      </c>
      <c r="DN53" s="214">
        <f t="shared" si="33"/>
        <v>2030</v>
      </c>
      <c r="DO53" s="214">
        <f t="shared" si="33"/>
        <v>2030</v>
      </c>
      <c r="DP53" s="214">
        <f t="shared" si="33"/>
        <v>2030</v>
      </c>
      <c r="DQ53" s="214">
        <f t="shared" si="33"/>
        <v>2030</v>
      </c>
      <c r="DR53" s="214">
        <f t="shared" si="33"/>
        <v>2030</v>
      </c>
    </row>
    <row r="54" spans="2:122" s="7" customFormat="1" x14ac:dyDescent="0.35">
      <c r="B54" s="215" t="s">
        <v>381</v>
      </c>
      <c r="C54" s="216" t="str">
        <f>+C21</f>
        <v>gen</v>
      </c>
      <c r="D54" s="216" t="str">
        <f t="shared" si="32"/>
        <v>feb</v>
      </c>
      <c r="E54" s="216" t="str">
        <f t="shared" si="32"/>
        <v>mar</v>
      </c>
      <c r="F54" s="216" t="str">
        <f t="shared" si="32"/>
        <v>apr</v>
      </c>
      <c r="G54" s="216" t="str">
        <f t="shared" si="32"/>
        <v>mag</v>
      </c>
      <c r="H54" s="216" t="str">
        <f t="shared" si="32"/>
        <v>giu</v>
      </c>
      <c r="I54" s="216" t="str">
        <f t="shared" si="32"/>
        <v>lug</v>
      </c>
      <c r="J54" s="216" t="str">
        <f t="shared" si="32"/>
        <v>ago</v>
      </c>
      <c r="K54" s="216" t="str">
        <f t="shared" si="32"/>
        <v>set</v>
      </c>
      <c r="L54" s="216" t="str">
        <f t="shared" si="32"/>
        <v>ott</v>
      </c>
      <c r="M54" s="216" t="str">
        <f t="shared" si="32"/>
        <v>nov</v>
      </c>
      <c r="N54" s="216" t="str">
        <f t="shared" si="32"/>
        <v>dic</v>
      </c>
      <c r="O54" s="216" t="str">
        <f t="shared" si="32"/>
        <v>gen</v>
      </c>
      <c r="P54" s="216" t="str">
        <f t="shared" si="32"/>
        <v>feb</v>
      </c>
      <c r="Q54" s="216" t="str">
        <f t="shared" si="32"/>
        <v>mar</v>
      </c>
      <c r="R54" s="216" t="str">
        <f t="shared" si="32"/>
        <v>apr</v>
      </c>
      <c r="S54" s="216" t="str">
        <f t="shared" si="32"/>
        <v>mag</v>
      </c>
      <c r="T54" s="216" t="str">
        <f t="shared" si="32"/>
        <v>giu</v>
      </c>
      <c r="U54" s="216" t="str">
        <f t="shared" si="32"/>
        <v>lug</v>
      </c>
      <c r="V54" s="216" t="str">
        <f t="shared" si="32"/>
        <v>ago</v>
      </c>
      <c r="W54" s="216" t="str">
        <f t="shared" si="32"/>
        <v>set</v>
      </c>
      <c r="X54" s="216" t="str">
        <f t="shared" si="32"/>
        <v>ott</v>
      </c>
      <c r="Y54" s="216" t="str">
        <f t="shared" si="32"/>
        <v>nov</v>
      </c>
      <c r="Z54" s="216" t="str">
        <f t="shared" si="32"/>
        <v>dic</v>
      </c>
      <c r="AA54" s="216" t="str">
        <f t="shared" si="32"/>
        <v>gen</v>
      </c>
      <c r="AB54" s="216" t="str">
        <f t="shared" si="32"/>
        <v>feb</v>
      </c>
      <c r="AC54" s="216" t="str">
        <f t="shared" si="32"/>
        <v>mar</v>
      </c>
      <c r="AD54" s="216" t="str">
        <f t="shared" si="32"/>
        <v>apr</v>
      </c>
      <c r="AE54" s="216" t="str">
        <f t="shared" si="32"/>
        <v>mag</v>
      </c>
      <c r="AF54" s="216" t="str">
        <f t="shared" si="32"/>
        <v>giu</v>
      </c>
      <c r="AG54" s="216" t="str">
        <f t="shared" si="32"/>
        <v>lug</v>
      </c>
      <c r="AH54" s="216" t="str">
        <f t="shared" si="32"/>
        <v>ago</v>
      </c>
      <c r="AI54" s="216" t="str">
        <f t="shared" si="32"/>
        <v>set</v>
      </c>
      <c r="AJ54" s="216" t="str">
        <f t="shared" si="32"/>
        <v>ott</v>
      </c>
      <c r="AK54" s="216" t="str">
        <f t="shared" si="32"/>
        <v>nov</v>
      </c>
      <c r="AL54" s="216" t="str">
        <f t="shared" si="32"/>
        <v>dic</v>
      </c>
      <c r="AM54" s="216" t="str">
        <f t="shared" si="32"/>
        <v>gen</v>
      </c>
      <c r="AN54" s="216" t="str">
        <f t="shared" si="32"/>
        <v>feb</v>
      </c>
      <c r="AO54" s="216" t="str">
        <f t="shared" si="32"/>
        <v>mar</v>
      </c>
      <c r="AP54" s="216" t="str">
        <f t="shared" si="32"/>
        <v>apr</v>
      </c>
      <c r="AQ54" s="216" t="str">
        <f t="shared" si="32"/>
        <v>mag</v>
      </c>
      <c r="AR54" s="216" t="str">
        <f t="shared" si="32"/>
        <v>giu</v>
      </c>
      <c r="AS54" s="216" t="str">
        <f t="shared" si="32"/>
        <v>lug</v>
      </c>
      <c r="AT54" s="216" t="str">
        <f t="shared" si="32"/>
        <v>ago</v>
      </c>
      <c r="AU54" s="216" t="str">
        <f t="shared" si="32"/>
        <v>set</v>
      </c>
      <c r="AV54" s="216" t="str">
        <f t="shared" si="32"/>
        <v>ott</v>
      </c>
      <c r="AW54" s="216" t="str">
        <f t="shared" si="32"/>
        <v>nov</v>
      </c>
      <c r="AX54" s="216" t="str">
        <f t="shared" si="32"/>
        <v>dic</v>
      </c>
      <c r="AY54" s="216" t="str">
        <f t="shared" si="32"/>
        <v>gen</v>
      </c>
      <c r="AZ54" s="216" t="str">
        <f t="shared" si="32"/>
        <v>feb</v>
      </c>
      <c r="BA54" s="216" t="str">
        <f t="shared" si="32"/>
        <v>mar</v>
      </c>
      <c r="BB54" s="216" t="str">
        <f t="shared" si="32"/>
        <v>apr</v>
      </c>
      <c r="BC54" s="216" t="str">
        <f t="shared" si="32"/>
        <v>mag</v>
      </c>
      <c r="BD54" s="216" t="str">
        <f t="shared" si="32"/>
        <v>giu</v>
      </c>
      <c r="BE54" s="216" t="str">
        <f t="shared" si="32"/>
        <v>lug</v>
      </c>
      <c r="BF54" s="216" t="str">
        <f t="shared" si="32"/>
        <v>ago</v>
      </c>
      <c r="BG54" s="216" t="str">
        <f t="shared" si="32"/>
        <v>set</v>
      </c>
      <c r="BH54" s="216" t="str">
        <f t="shared" si="32"/>
        <v>ott</v>
      </c>
      <c r="BI54" s="216" t="str">
        <f t="shared" si="32"/>
        <v>nov</v>
      </c>
      <c r="BJ54" s="216" t="str">
        <f t="shared" si="32"/>
        <v>dic</v>
      </c>
      <c r="BK54" s="216" t="str">
        <f t="shared" si="32"/>
        <v>gen</v>
      </c>
      <c r="BL54" s="216" t="str">
        <f t="shared" si="32"/>
        <v>feb</v>
      </c>
      <c r="BM54" s="216" t="str">
        <f t="shared" si="32"/>
        <v>mar</v>
      </c>
      <c r="BN54" s="216" t="str">
        <f t="shared" si="32"/>
        <v>apr</v>
      </c>
      <c r="BO54" s="216" t="str">
        <f t="shared" si="32"/>
        <v>mag</v>
      </c>
      <c r="BP54" s="216" t="str">
        <f t="shared" si="33"/>
        <v>giu</v>
      </c>
      <c r="BQ54" s="216" t="str">
        <f t="shared" si="33"/>
        <v>lug</v>
      </c>
      <c r="BR54" s="216" t="str">
        <f t="shared" si="33"/>
        <v>ago</v>
      </c>
      <c r="BS54" s="216" t="str">
        <f t="shared" si="33"/>
        <v>set</v>
      </c>
      <c r="BT54" s="216" t="str">
        <f t="shared" si="33"/>
        <v>ott</v>
      </c>
      <c r="BU54" s="216" t="str">
        <f t="shared" si="33"/>
        <v>nov</v>
      </c>
      <c r="BV54" s="216" t="str">
        <f t="shared" si="33"/>
        <v>dic</v>
      </c>
      <c r="BW54" s="216" t="str">
        <f t="shared" si="33"/>
        <v>gen</v>
      </c>
      <c r="BX54" s="216" t="str">
        <f t="shared" si="33"/>
        <v>feb</v>
      </c>
      <c r="BY54" s="216" t="str">
        <f t="shared" si="33"/>
        <v>mar</v>
      </c>
      <c r="BZ54" s="216" t="str">
        <f t="shared" si="33"/>
        <v>apr</v>
      </c>
      <c r="CA54" s="216" t="str">
        <f t="shared" si="33"/>
        <v>mag</v>
      </c>
      <c r="CB54" s="216" t="str">
        <f t="shared" si="33"/>
        <v>giu</v>
      </c>
      <c r="CC54" s="216" t="str">
        <f t="shared" si="33"/>
        <v>lug</v>
      </c>
      <c r="CD54" s="216" t="str">
        <f t="shared" si="33"/>
        <v>ago</v>
      </c>
      <c r="CE54" s="216" t="str">
        <f t="shared" si="33"/>
        <v>set</v>
      </c>
      <c r="CF54" s="216" t="str">
        <f t="shared" si="33"/>
        <v>ott</v>
      </c>
      <c r="CG54" s="216" t="str">
        <f t="shared" si="33"/>
        <v>nov</v>
      </c>
      <c r="CH54" s="216" t="str">
        <f t="shared" si="33"/>
        <v>dic</v>
      </c>
      <c r="CI54" s="216" t="str">
        <f t="shared" si="33"/>
        <v>gen</v>
      </c>
      <c r="CJ54" s="216" t="str">
        <f t="shared" si="33"/>
        <v>feb</v>
      </c>
      <c r="CK54" s="216" t="str">
        <f t="shared" si="33"/>
        <v>mar</v>
      </c>
      <c r="CL54" s="216" t="str">
        <f t="shared" si="33"/>
        <v>apr</v>
      </c>
      <c r="CM54" s="216" t="str">
        <f t="shared" si="33"/>
        <v>mag</v>
      </c>
      <c r="CN54" s="216" t="str">
        <f t="shared" si="33"/>
        <v>giu</v>
      </c>
      <c r="CO54" s="216" t="str">
        <f t="shared" si="33"/>
        <v>lug</v>
      </c>
      <c r="CP54" s="216" t="str">
        <f t="shared" si="33"/>
        <v>ago</v>
      </c>
      <c r="CQ54" s="216" t="str">
        <f t="shared" si="33"/>
        <v>set</v>
      </c>
      <c r="CR54" s="216" t="str">
        <f t="shared" si="33"/>
        <v>ott</v>
      </c>
      <c r="CS54" s="216" t="str">
        <f t="shared" si="33"/>
        <v>nov</v>
      </c>
      <c r="CT54" s="216" t="str">
        <f t="shared" si="33"/>
        <v>dic</v>
      </c>
      <c r="CU54" s="216" t="str">
        <f t="shared" si="33"/>
        <v>gen</v>
      </c>
      <c r="CV54" s="216" t="str">
        <f t="shared" si="33"/>
        <v>feb</v>
      </c>
      <c r="CW54" s="216" t="str">
        <f t="shared" si="33"/>
        <v>mar</v>
      </c>
      <c r="CX54" s="216" t="str">
        <f t="shared" si="33"/>
        <v>apr</v>
      </c>
      <c r="CY54" s="216" t="str">
        <f t="shared" si="33"/>
        <v>mag</v>
      </c>
      <c r="CZ54" s="216" t="str">
        <f t="shared" si="33"/>
        <v>giu</v>
      </c>
      <c r="DA54" s="216" t="str">
        <f t="shared" si="33"/>
        <v>lug</v>
      </c>
      <c r="DB54" s="216" t="str">
        <f t="shared" si="33"/>
        <v>ago</v>
      </c>
      <c r="DC54" s="216" t="str">
        <f t="shared" si="33"/>
        <v>set</v>
      </c>
      <c r="DD54" s="216" t="str">
        <f t="shared" si="33"/>
        <v>ott</v>
      </c>
      <c r="DE54" s="216" t="str">
        <f t="shared" si="33"/>
        <v>nov</v>
      </c>
      <c r="DF54" s="216" t="str">
        <f t="shared" si="33"/>
        <v>dic</v>
      </c>
      <c r="DG54" s="216" t="str">
        <f t="shared" si="33"/>
        <v>gen</v>
      </c>
      <c r="DH54" s="216" t="str">
        <f t="shared" si="33"/>
        <v>feb</v>
      </c>
      <c r="DI54" s="216" t="str">
        <f t="shared" si="33"/>
        <v>mar</v>
      </c>
      <c r="DJ54" s="216" t="str">
        <f t="shared" si="33"/>
        <v>apr</v>
      </c>
      <c r="DK54" s="216" t="str">
        <f t="shared" si="33"/>
        <v>mag</v>
      </c>
      <c r="DL54" s="216" t="str">
        <f t="shared" si="33"/>
        <v>giu</v>
      </c>
      <c r="DM54" s="216" t="str">
        <f t="shared" si="33"/>
        <v>lug</v>
      </c>
      <c r="DN54" s="216" t="str">
        <f t="shared" si="33"/>
        <v>ago</v>
      </c>
      <c r="DO54" s="216" t="str">
        <f t="shared" si="33"/>
        <v>set</v>
      </c>
      <c r="DP54" s="216" t="str">
        <f t="shared" si="33"/>
        <v>ott</v>
      </c>
      <c r="DQ54" s="216" t="str">
        <f t="shared" si="33"/>
        <v>nov</v>
      </c>
      <c r="DR54" s="216" t="str">
        <f t="shared" si="33"/>
        <v>dic</v>
      </c>
    </row>
    <row r="55" spans="2:122" x14ac:dyDescent="0.35">
      <c r="B55" s="208" t="s">
        <v>382</v>
      </c>
      <c r="C55" s="217"/>
      <c r="D55" s="217">
        <f>IF(D51="",0,IF(D51="NO",IF(OR(AND(C52=$C37,$C44="mensile"),C55&gt;0),$C49,0)*IF(C65&lt;1,0,1),IF(D51="SI",IF(OR(AND(C52=$C37,$C44="mensile"),C55&gt;0),(C65+C64)*$C47,0))))</f>
        <v>0</v>
      </c>
      <c r="E55" s="217">
        <f>IF(E51="",0,IF(E51="NO",IF(OR(AND(D52=$C37,$C44="mensile"),D55&gt;0),$C49,0)*IF(D65&lt;1,0,1),IF(E51="SI",IF(OR(AND(D52=$C37,$C44="mensile"),D55&gt;0),(D65+D64)*$C47,0))))</f>
        <v>0</v>
      </c>
      <c r="F55" s="217">
        <f>IF(F51="",0,IF(F51="NO",IF(OR(AND(E52=$C37,$C44="mensile"),E55&gt;0),$C49,0)*IF(E65&lt;1,0,1),IF(F51="SI",IF(OR(AND(E52=$C37,$C44="mensile"),E55&gt;0),(E65+E64)*$C47,0))))</f>
        <v>0</v>
      </c>
      <c r="G55" s="217">
        <f>IF(G51="",0,IF(G51="NO",IF(OR(AND(F52=$C37,$C44="mensile"),F55&gt;0),$C49,0)*IF(F65&lt;1,0,1),IF(G51="SI",IF(OR(AND(F52=$C37,$C44="mensile"),F55&gt;0),(F65+F64)*$C47,0))))</f>
        <v>0</v>
      </c>
      <c r="H55" s="217">
        <f t="shared" ref="H55:BS55" si="34">IF(H51="",0,IF(H51="NO",IF(OR(AND(G52=$C37,$C44="mensile"),G55&gt;0),$C49,0)*IF(G65&lt;1,0,1),IF(H51="SI",IF(OR(AND(G52=$C37,$C44="mensile"),G55&gt;0),(G65+G64)*$C47,0))))</f>
        <v>0</v>
      </c>
      <c r="I55" s="217">
        <f t="shared" si="34"/>
        <v>0</v>
      </c>
      <c r="J55" s="217">
        <f t="shared" si="34"/>
        <v>0</v>
      </c>
      <c r="K55" s="217">
        <f t="shared" si="34"/>
        <v>0</v>
      </c>
      <c r="L55" s="217">
        <f t="shared" si="34"/>
        <v>0</v>
      </c>
      <c r="M55" s="217">
        <f t="shared" si="34"/>
        <v>0</v>
      </c>
      <c r="N55" s="217">
        <f t="shared" si="34"/>
        <v>0</v>
      </c>
      <c r="O55" s="217">
        <f t="shared" si="34"/>
        <v>0</v>
      </c>
      <c r="P55" s="217">
        <f t="shared" si="34"/>
        <v>0</v>
      </c>
      <c r="Q55" s="217">
        <f t="shared" si="34"/>
        <v>0</v>
      </c>
      <c r="R55" s="217">
        <f t="shared" si="34"/>
        <v>0</v>
      </c>
      <c r="S55" s="217">
        <f t="shared" si="34"/>
        <v>0</v>
      </c>
      <c r="T55" s="217">
        <f t="shared" si="34"/>
        <v>0</v>
      </c>
      <c r="U55" s="217">
        <f t="shared" si="34"/>
        <v>0</v>
      </c>
      <c r="V55" s="217">
        <f t="shared" si="34"/>
        <v>0</v>
      </c>
      <c r="W55" s="217">
        <f t="shared" si="34"/>
        <v>0</v>
      </c>
      <c r="X55" s="217">
        <f t="shared" si="34"/>
        <v>0</v>
      </c>
      <c r="Y55" s="217">
        <f t="shared" si="34"/>
        <v>0</v>
      </c>
      <c r="Z55" s="217">
        <f t="shared" si="34"/>
        <v>0</v>
      </c>
      <c r="AA55" s="217">
        <f t="shared" si="34"/>
        <v>0</v>
      </c>
      <c r="AB55" s="217">
        <f t="shared" si="34"/>
        <v>0</v>
      </c>
      <c r="AC55" s="217">
        <f t="shared" si="34"/>
        <v>0</v>
      </c>
      <c r="AD55" s="217">
        <f t="shared" si="34"/>
        <v>0</v>
      </c>
      <c r="AE55" s="217">
        <f t="shared" si="34"/>
        <v>0</v>
      </c>
      <c r="AF55" s="217">
        <f t="shared" si="34"/>
        <v>0</v>
      </c>
      <c r="AG55" s="217">
        <f t="shared" si="34"/>
        <v>0</v>
      </c>
      <c r="AH55" s="217">
        <f t="shared" si="34"/>
        <v>0</v>
      </c>
      <c r="AI55" s="217">
        <f t="shared" si="34"/>
        <v>0</v>
      </c>
      <c r="AJ55" s="217">
        <f t="shared" si="34"/>
        <v>0</v>
      </c>
      <c r="AK55" s="217">
        <f t="shared" si="34"/>
        <v>0</v>
      </c>
      <c r="AL55" s="217">
        <f t="shared" si="34"/>
        <v>0</v>
      </c>
      <c r="AM55" s="217">
        <f t="shared" si="34"/>
        <v>0</v>
      </c>
      <c r="AN55" s="217">
        <f t="shared" si="34"/>
        <v>0</v>
      </c>
      <c r="AO55" s="217">
        <f t="shared" si="34"/>
        <v>0</v>
      </c>
      <c r="AP55" s="217">
        <f t="shared" si="34"/>
        <v>0</v>
      </c>
      <c r="AQ55" s="217">
        <f t="shared" si="34"/>
        <v>0</v>
      </c>
      <c r="AR55" s="217">
        <f t="shared" si="34"/>
        <v>0</v>
      </c>
      <c r="AS55" s="217">
        <f t="shared" si="34"/>
        <v>0</v>
      </c>
      <c r="AT55" s="217">
        <f t="shared" si="34"/>
        <v>0</v>
      </c>
      <c r="AU55" s="217">
        <f t="shared" si="34"/>
        <v>0</v>
      </c>
      <c r="AV55" s="217">
        <f t="shared" si="34"/>
        <v>0</v>
      </c>
      <c r="AW55" s="217">
        <f t="shared" si="34"/>
        <v>0</v>
      </c>
      <c r="AX55" s="217">
        <f t="shared" si="34"/>
        <v>0</v>
      </c>
      <c r="AY55" s="217">
        <f t="shared" si="34"/>
        <v>0</v>
      </c>
      <c r="AZ55" s="217">
        <f t="shared" si="34"/>
        <v>0</v>
      </c>
      <c r="BA55" s="217">
        <f t="shared" si="34"/>
        <v>0</v>
      </c>
      <c r="BB55" s="217">
        <f t="shared" si="34"/>
        <v>0</v>
      </c>
      <c r="BC55" s="217">
        <f t="shared" si="34"/>
        <v>0</v>
      </c>
      <c r="BD55" s="217">
        <f t="shared" si="34"/>
        <v>0</v>
      </c>
      <c r="BE55" s="217">
        <f t="shared" si="34"/>
        <v>0</v>
      </c>
      <c r="BF55" s="217">
        <f t="shared" si="34"/>
        <v>0</v>
      </c>
      <c r="BG55" s="217">
        <f t="shared" si="34"/>
        <v>0</v>
      </c>
      <c r="BH55" s="217">
        <f t="shared" si="34"/>
        <v>0</v>
      </c>
      <c r="BI55" s="217">
        <f t="shared" si="34"/>
        <v>0</v>
      </c>
      <c r="BJ55" s="217">
        <f t="shared" si="34"/>
        <v>0</v>
      </c>
      <c r="BK55" s="217">
        <f t="shared" si="34"/>
        <v>0</v>
      </c>
      <c r="BL55" s="217">
        <f t="shared" si="34"/>
        <v>0</v>
      </c>
      <c r="BM55" s="217">
        <f t="shared" si="34"/>
        <v>0</v>
      </c>
      <c r="BN55" s="217">
        <f t="shared" si="34"/>
        <v>0</v>
      </c>
      <c r="BO55" s="217">
        <f t="shared" si="34"/>
        <v>0</v>
      </c>
      <c r="BP55" s="217">
        <f t="shared" si="34"/>
        <v>0</v>
      </c>
      <c r="BQ55" s="217">
        <f t="shared" si="34"/>
        <v>0</v>
      </c>
      <c r="BR55" s="217">
        <f t="shared" si="34"/>
        <v>0</v>
      </c>
      <c r="BS55" s="217">
        <f t="shared" si="34"/>
        <v>0</v>
      </c>
      <c r="BT55" s="217">
        <f t="shared" ref="BT55:DR55" si="35">IF(BT51="",0,IF(BT51="NO",IF(OR(AND(BS52=$C37,$C44="mensile"),BS55&gt;0),$C49,0)*IF(BS65&lt;1,0,1),IF(BT51="SI",IF(OR(AND(BS52=$C37,$C44="mensile"),BS55&gt;0),(BS65+BS64)*$C47,0))))</f>
        <v>0</v>
      </c>
      <c r="BU55" s="217">
        <f t="shared" si="35"/>
        <v>0</v>
      </c>
      <c r="BV55" s="217">
        <f t="shared" si="35"/>
        <v>0</v>
      </c>
      <c r="BW55" s="217">
        <f t="shared" si="35"/>
        <v>0</v>
      </c>
      <c r="BX55" s="217">
        <f t="shared" si="35"/>
        <v>0</v>
      </c>
      <c r="BY55" s="217">
        <f t="shared" si="35"/>
        <v>0</v>
      </c>
      <c r="BZ55" s="217">
        <f t="shared" si="35"/>
        <v>0</v>
      </c>
      <c r="CA55" s="217">
        <f t="shared" si="35"/>
        <v>0</v>
      </c>
      <c r="CB55" s="217">
        <f t="shared" si="35"/>
        <v>0</v>
      </c>
      <c r="CC55" s="217">
        <f t="shared" si="35"/>
        <v>0</v>
      </c>
      <c r="CD55" s="217">
        <f t="shared" si="35"/>
        <v>0</v>
      </c>
      <c r="CE55" s="217">
        <f t="shared" si="35"/>
        <v>0</v>
      </c>
      <c r="CF55" s="217">
        <f t="shared" si="35"/>
        <v>0</v>
      </c>
      <c r="CG55" s="217">
        <f t="shared" si="35"/>
        <v>0</v>
      </c>
      <c r="CH55" s="217">
        <f t="shared" si="35"/>
        <v>0</v>
      </c>
      <c r="CI55" s="217">
        <f t="shared" si="35"/>
        <v>0</v>
      </c>
      <c r="CJ55" s="217">
        <f t="shared" si="35"/>
        <v>0</v>
      </c>
      <c r="CK55" s="217">
        <f t="shared" si="35"/>
        <v>0</v>
      </c>
      <c r="CL55" s="217">
        <f t="shared" si="35"/>
        <v>0</v>
      </c>
      <c r="CM55" s="217">
        <f t="shared" si="35"/>
        <v>0</v>
      </c>
      <c r="CN55" s="217">
        <f t="shared" si="35"/>
        <v>0</v>
      </c>
      <c r="CO55" s="217">
        <f t="shared" si="35"/>
        <v>0</v>
      </c>
      <c r="CP55" s="217">
        <f t="shared" si="35"/>
        <v>0</v>
      </c>
      <c r="CQ55" s="217">
        <f t="shared" si="35"/>
        <v>0</v>
      </c>
      <c r="CR55" s="217">
        <f t="shared" si="35"/>
        <v>0</v>
      </c>
      <c r="CS55" s="217">
        <f t="shared" si="35"/>
        <v>0</v>
      </c>
      <c r="CT55" s="217">
        <f t="shared" si="35"/>
        <v>0</v>
      </c>
      <c r="CU55" s="217">
        <f t="shared" si="35"/>
        <v>0</v>
      </c>
      <c r="CV55" s="217">
        <f t="shared" si="35"/>
        <v>0</v>
      </c>
      <c r="CW55" s="217">
        <f t="shared" si="35"/>
        <v>0</v>
      </c>
      <c r="CX55" s="217">
        <f t="shared" si="35"/>
        <v>0</v>
      </c>
      <c r="CY55" s="217">
        <f t="shared" si="35"/>
        <v>0</v>
      </c>
      <c r="CZ55" s="217">
        <f t="shared" si="35"/>
        <v>0</v>
      </c>
      <c r="DA55" s="217">
        <f t="shared" si="35"/>
        <v>0</v>
      </c>
      <c r="DB55" s="217">
        <f t="shared" si="35"/>
        <v>0</v>
      </c>
      <c r="DC55" s="217">
        <f t="shared" si="35"/>
        <v>0</v>
      </c>
      <c r="DD55" s="217">
        <f t="shared" si="35"/>
        <v>0</v>
      </c>
      <c r="DE55" s="217">
        <f t="shared" si="35"/>
        <v>0</v>
      </c>
      <c r="DF55" s="217">
        <f t="shared" si="35"/>
        <v>0</v>
      </c>
      <c r="DG55" s="217">
        <f t="shared" si="35"/>
        <v>0</v>
      </c>
      <c r="DH55" s="217">
        <f t="shared" si="35"/>
        <v>0</v>
      </c>
      <c r="DI55" s="217">
        <f t="shared" si="35"/>
        <v>0</v>
      </c>
      <c r="DJ55" s="217">
        <f t="shared" si="35"/>
        <v>0</v>
      </c>
      <c r="DK55" s="217">
        <f t="shared" si="35"/>
        <v>0</v>
      </c>
      <c r="DL55" s="217">
        <f t="shared" si="35"/>
        <v>0</v>
      </c>
      <c r="DM55" s="217">
        <f t="shared" si="35"/>
        <v>0</v>
      </c>
      <c r="DN55" s="217">
        <f t="shared" si="35"/>
        <v>0</v>
      </c>
      <c r="DO55" s="217">
        <f t="shared" si="35"/>
        <v>0</v>
      </c>
      <c r="DP55" s="217">
        <f t="shared" si="35"/>
        <v>0</v>
      </c>
      <c r="DQ55" s="217">
        <f t="shared" si="35"/>
        <v>0</v>
      </c>
      <c r="DR55" s="217">
        <f t="shared" si="35"/>
        <v>0</v>
      </c>
    </row>
    <row r="56" spans="2:122" x14ac:dyDescent="0.35">
      <c r="B56" s="208" t="s">
        <v>383</v>
      </c>
      <c r="C56" s="217"/>
      <c r="D56" s="217"/>
      <c r="E56" s="217">
        <f>IF(E51="",0,IF(E51="NO",IF(OR(AND(C52=$C37,$C44="bimestrale"),C56&gt;0),$C49,0)*IF(D65&lt;1,0,1),IF(E51="SI",IF(OR(AND(C52=$C37,$C44="bimestrale"),C56&gt;0),(D65+D64)*$C47,0))))</f>
        <v>0</v>
      </c>
      <c r="F56" s="217">
        <f>IF(F51="",0,IF(F51="NO",IF(OR(AND(D52=$C37,$C44="bimestrale"),D56&gt;0),$C49,0)*IF(E65&lt;1,0,1),IF(F51="SI",IF(OR(AND(D52=$C37,$C44="bimestrale"),D56&gt;0),(E65+E64)*$C47,0))))</f>
        <v>0</v>
      </c>
      <c r="G56" s="217">
        <f>IF(G51="",0,IF(G51="NO",IF(OR(AND(E52=$C37,$C44="bimestrale"),E56&gt;0),$C49,0)*IF(F65&lt;1,0,1),IF(G51="SI",IF(OR(AND(E52=$C37,$C44="bimestrale"),E56&gt;0),(F65+F64)*$C47,0))))</f>
        <v>0</v>
      </c>
      <c r="H56" s="217">
        <f t="shared" ref="H56:BS56" si="36">IF(H51="",0,IF(H51="NO",IF(OR(AND(F52=$C37,$C44="bimestrale"),F56&gt;0),$C49,0)*IF(G65&lt;1,0,1),IF(H51="SI",IF(OR(AND(F52=$C37,$C44="bimestrale"),F56&gt;0),(G65+G64)*$C47,0))))</f>
        <v>0</v>
      </c>
      <c r="I56" s="217">
        <f t="shared" si="36"/>
        <v>0</v>
      </c>
      <c r="J56" s="217">
        <f t="shared" si="36"/>
        <v>0</v>
      </c>
      <c r="K56" s="217">
        <f t="shared" si="36"/>
        <v>0</v>
      </c>
      <c r="L56" s="217">
        <f t="shared" si="36"/>
        <v>0</v>
      </c>
      <c r="M56" s="217">
        <f t="shared" si="36"/>
        <v>0</v>
      </c>
      <c r="N56" s="217">
        <f t="shared" si="36"/>
        <v>0</v>
      </c>
      <c r="O56" s="217">
        <f t="shared" si="36"/>
        <v>0</v>
      </c>
      <c r="P56" s="217">
        <f t="shared" si="36"/>
        <v>0</v>
      </c>
      <c r="Q56" s="217">
        <f t="shared" si="36"/>
        <v>0</v>
      </c>
      <c r="R56" s="217">
        <f t="shared" si="36"/>
        <v>0</v>
      </c>
      <c r="S56" s="217">
        <f t="shared" si="36"/>
        <v>0</v>
      </c>
      <c r="T56" s="217">
        <f t="shared" si="36"/>
        <v>0</v>
      </c>
      <c r="U56" s="217">
        <f t="shared" si="36"/>
        <v>0</v>
      </c>
      <c r="V56" s="217">
        <f t="shared" si="36"/>
        <v>0</v>
      </c>
      <c r="W56" s="217">
        <f t="shared" si="36"/>
        <v>0</v>
      </c>
      <c r="X56" s="217">
        <f t="shared" si="36"/>
        <v>0</v>
      </c>
      <c r="Y56" s="217">
        <f t="shared" si="36"/>
        <v>0</v>
      </c>
      <c r="Z56" s="217">
        <f t="shared" si="36"/>
        <v>0</v>
      </c>
      <c r="AA56" s="217">
        <f t="shared" si="36"/>
        <v>0</v>
      </c>
      <c r="AB56" s="217">
        <f t="shared" si="36"/>
        <v>0</v>
      </c>
      <c r="AC56" s="217">
        <f t="shared" si="36"/>
        <v>0</v>
      </c>
      <c r="AD56" s="217">
        <f t="shared" si="36"/>
        <v>0</v>
      </c>
      <c r="AE56" s="217">
        <f t="shared" si="36"/>
        <v>0</v>
      </c>
      <c r="AF56" s="217">
        <f t="shared" si="36"/>
        <v>0</v>
      </c>
      <c r="AG56" s="217">
        <f t="shared" si="36"/>
        <v>0</v>
      </c>
      <c r="AH56" s="217">
        <f t="shared" si="36"/>
        <v>0</v>
      </c>
      <c r="AI56" s="217">
        <f t="shared" si="36"/>
        <v>0</v>
      </c>
      <c r="AJ56" s="217">
        <f t="shared" si="36"/>
        <v>0</v>
      </c>
      <c r="AK56" s="217">
        <f t="shared" si="36"/>
        <v>0</v>
      </c>
      <c r="AL56" s="217">
        <f t="shared" si="36"/>
        <v>0</v>
      </c>
      <c r="AM56" s="217">
        <f t="shared" si="36"/>
        <v>0</v>
      </c>
      <c r="AN56" s="217">
        <f t="shared" si="36"/>
        <v>0</v>
      </c>
      <c r="AO56" s="217">
        <f t="shared" si="36"/>
        <v>0</v>
      </c>
      <c r="AP56" s="217">
        <f t="shared" si="36"/>
        <v>0</v>
      </c>
      <c r="AQ56" s="217">
        <f t="shared" si="36"/>
        <v>0</v>
      </c>
      <c r="AR56" s="217">
        <f t="shared" si="36"/>
        <v>0</v>
      </c>
      <c r="AS56" s="217">
        <f t="shared" si="36"/>
        <v>0</v>
      </c>
      <c r="AT56" s="217">
        <f t="shared" si="36"/>
        <v>0</v>
      </c>
      <c r="AU56" s="217">
        <f t="shared" si="36"/>
        <v>0</v>
      </c>
      <c r="AV56" s="217">
        <f t="shared" si="36"/>
        <v>0</v>
      </c>
      <c r="AW56" s="217">
        <f t="shared" si="36"/>
        <v>0</v>
      </c>
      <c r="AX56" s="217">
        <f t="shared" si="36"/>
        <v>0</v>
      </c>
      <c r="AY56" s="217">
        <f t="shared" si="36"/>
        <v>0</v>
      </c>
      <c r="AZ56" s="217">
        <f t="shared" si="36"/>
        <v>0</v>
      </c>
      <c r="BA56" s="217">
        <f t="shared" si="36"/>
        <v>0</v>
      </c>
      <c r="BB56" s="217">
        <f t="shared" si="36"/>
        <v>0</v>
      </c>
      <c r="BC56" s="217">
        <f t="shared" si="36"/>
        <v>0</v>
      </c>
      <c r="BD56" s="217">
        <f t="shared" si="36"/>
        <v>0</v>
      </c>
      <c r="BE56" s="217">
        <f t="shared" si="36"/>
        <v>0</v>
      </c>
      <c r="BF56" s="217">
        <f t="shared" si="36"/>
        <v>0</v>
      </c>
      <c r="BG56" s="217">
        <f t="shared" si="36"/>
        <v>0</v>
      </c>
      <c r="BH56" s="217">
        <f t="shared" si="36"/>
        <v>0</v>
      </c>
      <c r="BI56" s="217">
        <f t="shared" si="36"/>
        <v>0</v>
      </c>
      <c r="BJ56" s="217">
        <f t="shared" si="36"/>
        <v>0</v>
      </c>
      <c r="BK56" s="217">
        <f t="shared" si="36"/>
        <v>0</v>
      </c>
      <c r="BL56" s="217">
        <f t="shared" si="36"/>
        <v>0</v>
      </c>
      <c r="BM56" s="217">
        <f t="shared" si="36"/>
        <v>0</v>
      </c>
      <c r="BN56" s="217">
        <f t="shared" si="36"/>
        <v>0</v>
      </c>
      <c r="BO56" s="217">
        <f t="shared" si="36"/>
        <v>0</v>
      </c>
      <c r="BP56" s="217">
        <f t="shared" si="36"/>
        <v>0</v>
      </c>
      <c r="BQ56" s="217">
        <f t="shared" si="36"/>
        <v>0</v>
      </c>
      <c r="BR56" s="217">
        <f t="shared" si="36"/>
        <v>0</v>
      </c>
      <c r="BS56" s="217">
        <f t="shared" si="36"/>
        <v>0</v>
      </c>
      <c r="BT56" s="217">
        <f t="shared" ref="BT56:DR56" si="37">IF(BT51="",0,IF(BT51="NO",IF(OR(AND(BR52=$C37,$C44="bimestrale"),BR56&gt;0),$C49,0)*IF(BS65&lt;1,0,1),IF(BT51="SI",IF(OR(AND(BR52=$C37,$C44="bimestrale"),BR56&gt;0),(BS65+BS64)*$C47,0))))</f>
        <v>0</v>
      </c>
      <c r="BU56" s="217">
        <f t="shared" si="37"/>
        <v>0</v>
      </c>
      <c r="BV56" s="217">
        <f t="shared" si="37"/>
        <v>0</v>
      </c>
      <c r="BW56" s="217">
        <f t="shared" si="37"/>
        <v>0</v>
      </c>
      <c r="BX56" s="217">
        <f t="shared" si="37"/>
        <v>0</v>
      </c>
      <c r="BY56" s="217">
        <f t="shared" si="37"/>
        <v>0</v>
      </c>
      <c r="BZ56" s="217">
        <f t="shared" si="37"/>
        <v>0</v>
      </c>
      <c r="CA56" s="217">
        <f t="shared" si="37"/>
        <v>0</v>
      </c>
      <c r="CB56" s="217">
        <f t="shared" si="37"/>
        <v>0</v>
      </c>
      <c r="CC56" s="217">
        <f t="shared" si="37"/>
        <v>0</v>
      </c>
      <c r="CD56" s="217">
        <f t="shared" si="37"/>
        <v>0</v>
      </c>
      <c r="CE56" s="217">
        <f t="shared" si="37"/>
        <v>0</v>
      </c>
      <c r="CF56" s="217">
        <f t="shared" si="37"/>
        <v>0</v>
      </c>
      <c r="CG56" s="217">
        <f t="shared" si="37"/>
        <v>0</v>
      </c>
      <c r="CH56" s="217">
        <f t="shared" si="37"/>
        <v>0</v>
      </c>
      <c r="CI56" s="217">
        <f t="shared" si="37"/>
        <v>0</v>
      </c>
      <c r="CJ56" s="217">
        <f t="shared" si="37"/>
        <v>0</v>
      </c>
      <c r="CK56" s="217">
        <f t="shared" si="37"/>
        <v>0</v>
      </c>
      <c r="CL56" s="217">
        <f t="shared" si="37"/>
        <v>0</v>
      </c>
      <c r="CM56" s="217">
        <f t="shared" si="37"/>
        <v>0</v>
      </c>
      <c r="CN56" s="217">
        <f t="shared" si="37"/>
        <v>0</v>
      </c>
      <c r="CO56" s="217">
        <f t="shared" si="37"/>
        <v>0</v>
      </c>
      <c r="CP56" s="217">
        <f t="shared" si="37"/>
        <v>0</v>
      </c>
      <c r="CQ56" s="217">
        <f t="shared" si="37"/>
        <v>0</v>
      </c>
      <c r="CR56" s="217">
        <f t="shared" si="37"/>
        <v>0</v>
      </c>
      <c r="CS56" s="217">
        <f t="shared" si="37"/>
        <v>0</v>
      </c>
      <c r="CT56" s="217">
        <f t="shared" si="37"/>
        <v>0</v>
      </c>
      <c r="CU56" s="217">
        <f t="shared" si="37"/>
        <v>0</v>
      </c>
      <c r="CV56" s="217">
        <f t="shared" si="37"/>
        <v>0</v>
      </c>
      <c r="CW56" s="217">
        <f t="shared" si="37"/>
        <v>0</v>
      </c>
      <c r="CX56" s="217">
        <f t="shared" si="37"/>
        <v>0</v>
      </c>
      <c r="CY56" s="217">
        <f t="shared" si="37"/>
        <v>0</v>
      </c>
      <c r="CZ56" s="217">
        <f t="shared" si="37"/>
        <v>0</v>
      </c>
      <c r="DA56" s="217">
        <f t="shared" si="37"/>
        <v>0</v>
      </c>
      <c r="DB56" s="217">
        <f t="shared" si="37"/>
        <v>0</v>
      </c>
      <c r="DC56" s="217">
        <f t="shared" si="37"/>
        <v>0</v>
      </c>
      <c r="DD56" s="217">
        <f t="shared" si="37"/>
        <v>0</v>
      </c>
      <c r="DE56" s="217">
        <f t="shared" si="37"/>
        <v>0</v>
      </c>
      <c r="DF56" s="217">
        <f t="shared" si="37"/>
        <v>0</v>
      </c>
      <c r="DG56" s="217">
        <f t="shared" si="37"/>
        <v>0</v>
      </c>
      <c r="DH56" s="217">
        <f t="shared" si="37"/>
        <v>0</v>
      </c>
      <c r="DI56" s="217">
        <f t="shared" si="37"/>
        <v>0</v>
      </c>
      <c r="DJ56" s="217">
        <f t="shared" si="37"/>
        <v>0</v>
      </c>
      <c r="DK56" s="217">
        <f t="shared" si="37"/>
        <v>0</v>
      </c>
      <c r="DL56" s="217">
        <f t="shared" si="37"/>
        <v>0</v>
      </c>
      <c r="DM56" s="217">
        <f t="shared" si="37"/>
        <v>0</v>
      </c>
      <c r="DN56" s="217">
        <f t="shared" si="37"/>
        <v>0</v>
      </c>
      <c r="DO56" s="217">
        <f t="shared" si="37"/>
        <v>0</v>
      </c>
      <c r="DP56" s="217">
        <f t="shared" si="37"/>
        <v>0</v>
      </c>
      <c r="DQ56" s="217">
        <f t="shared" si="37"/>
        <v>0</v>
      </c>
      <c r="DR56" s="217">
        <f t="shared" si="37"/>
        <v>0</v>
      </c>
    </row>
    <row r="57" spans="2:122" x14ac:dyDescent="0.35">
      <c r="B57" s="208" t="s">
        <v>384</v>
      </c>
      <c r="C57" s="217"/>
      <c r="D57" s="217"/>
      <c r="E57" s="217"/>
      <c r="F57" s="217">
        <f>IF(F51="",0,IF(F51="NO",IF(OR(AND(C52=$C37,$C44="trimestrale"),C57&gt;0),$C49,0)*IF(E65&lt;1,0,1),IF(F51="SI",IF(OR(AND(C52=$C37,$C44="trimestrale"),C57&gt;0),(E65+E64)*$C47,0))))</f>
        <v>0</v>
      </c>
      <c r="G57" s="217">
        <f t="shared" ref="G57:BR57" si="38">IF(G51="",0,IF(G51="NO",IF(OR(AND(D52=$C37,$C44="trimestrale"),D57&gt;0),$C49,0)*IF(F65&lt;1,0,1),IF(G51="SI",IF(OR(AND(D52=$C37,$C44="trimestrale"),D57&gt;0),(F65+F64)*$C47,0))))</f>
        <v>0</v>
      </c>
      <c r="H57" s="217">
        <f t="shared" si="38"/>
        <v>0</v>
      </c>
      <c r="I57" s="217">
        <f t="shared" si="38"/>
        <v>0</v>
      </c>
      <c r="J57" s="217">
        <f t="shared" si="38"/>
        <v>0</v>
      </c>
      <c r="K57" s="217">
        <f t="shared" si="38"/>
        <v>0</v>
      </c>
      <c r="L57" s="217">
        <f t="shared" si="38"/>
        <v>0</v>
      </c>
      <c r="M57" s="217">
        <f t="shared" si="38"/>
        <v>0</v>
      </c>
      <c r="N57" s="217">
        <f t="shared" si="38"/>
        <v>0</v>
      </c>
      <c r="O57" s="217">
        <f t="shared" si="38"/>
        <v>0</v>
      </c>
      <c r="P57" s="217">
        <f t="shared" si="38"/>
        <v>0</v>
      </c>
      <c r="Q57" s="217">
        <f t="shared" si="38"/>
        <v>0</v>
      </c>
      <c r="R57" s="217">
        <f t="shared" si="38"/>
        <v>0</v>
      </c>
      <c r="S57" s="217">
        <f t="shared" si="38"/>
        <v>0</v>
      </c>
      <c r="T57" s="217">
        <f t="shared" si="38"/>
        <v>0</v>
      </c>
      <c r="U57" s="217">
        <f t="shared" si="38"/>
        <v>0</v>
      </c>
      <c r="V57" s="217">
        <f t="shared" si="38"/>
        <v>0</v>
      </c>
      <c r="W57" s="217">
        <f t="shared" si="38"/>
        <v>0</v>
      </c>
      <c r="X57" s="217">
        <f t="shared" si="38"/>
        <v>0</v>
      </c>
      <c r="Y57" s="217">
        <f t="shared" si="38"/>
        <v>0</v>
      </c>
      <c r="Z57" s="217">
        <f t="shared" si="38"/>
        <v>0</v>
      </c>
      <c r="AA57" s="217">
        <f t="shared" si="38"/>
        <v>0</v>
      </c>
      <c r="AB57" s="217">
        <f t="shared" si="38"/>
        <v>0</v>
      </c>
      <c r="AC57" s="217">
        <f t="shared" si="38"/>
        <v>0</v>
      </c>
      <c r="AD57" s="217">
        <f t="shared" si="38"/>
        <v>0</v>
      </c>
      <c r="AE57" s="217">
        <f t="shared" si="38"/>
        <v>0</v>
      </c>
      <c r="AF57" s="217">
        <f t="shared" si="38"/>
        <v>0</v>
      </c>
      <c r="AG57" s="217">
        <f t="shared" si="38"/>
        <v>0</v>
      </c>
      <c r="AH57" s="217">
        <f t="shared" si="38"/>
        <v>0</v>
      </c>
      <c r="AI57" s="217">
        <f t="shared" si="38"/>
        <v>0</v>
      </c>
      <c r="AJ57" s="217">
        <f t="shared" si="38"/>
        <v>0</v>
      </c>
      <c r="AK57" s="217">
        <f t="shared" si="38"/>
        <v>0</v>
      </c>
      <c r="AL57" s="217">
        <f t="shared" si="38"/>
        <v>0</v>
      </c>
      <c r="AM57" s="217">
        <f t="shared" si="38"/>
        <v>0</v>
      </c>
      <c r="AN57" s="217">
        <f t="shared" si="38"/>
        <v>0</v>
      </c>
      <c r="AO57" s="217">
        <f t="shared" si="38"/>
        <v>0</v>
      </c>
      <c r="AP57" s="217">
        <f t="shared" si="38"/>
        <v>0</v>
      </c>
      <c r="AQ57" s="217">
        <f t="shared" si="38"/>
        <v>0</v>
      </c>
      <c r="AR57" s="217">
        <f t="shared" si="38"/>
        <v>0</v>
      </c>
      <c r="AS57" s="217">
        <f t="shared" si="38"/>
        <v>0</v>
      </c>
      <c r="AT57" s="217">
        <f t="shared" si="38"/>
        <v>0</v>
      </c>
      <c r="AU57" s="217">
        <f t="shared" si="38"/>
        <v>0</v>
      </c>
      <c r="AV57" s="217">
        <f t="shared" si="38"/>
        <v>0</v>
      </c>
      <c r="AW57" s="217">
        <f t="shared" si="38"/>
        <v>0</v>
      </c>
      <c r="AX57" s="217">
        <f t="shared" si="38"/>
        <v>0</v>
      </c>
      <c r="AY57" s="217">
        <f t="shared" si="38"/>
        <v>0</v>
      </c>
      <c r="AZ57" s="217">
        <f t="shared" si="38"/>
        <v>0</v>
      </c>
      <c r="BA57" s="217">
        <f t="shared" si="38"/>
        <v>0</v>
      </c>
      <c r="BB57" s="217">
        <f t="shared" si="38"/>
        <v>0</v>
      </c>
      <c r="BC57" s="217">
        <f t="shared" si="38"/>
        <v>0</v>
      </c>
      <c r="BD57" s="217">
        <f t="shared" si="38"/>
        <v>0</v>
      </c>
      <c r="BE57" s="217">
        <f t="shared" si="38"/>
        <v>0</v>
      </c>
      <c r="BF57" s="217">
        <f t="shared" si="38"/>
        <v>0</v>
      </c>
      <c r="BG57" s="217">
        <f t="shared" si="38"/>
        <v>0</v>
      </c>
      <c r="BH57" s="217">
        <f t="shared" si="38"/>
        <v>0</v>
      </c>
      <c r="BI57" s="217">
        <f t="shared" si="38"/>
        <v>0</v>
      </c>
      <c r="BJ57" s="217">
        <f t="shared" si="38"/>
        <v>0</v>
      </c>
      <c r="BK57" s="217">
        <f t="shared" si="38"/>
        <v>0</v>
      </c>
      <c r="BL57" s="217">
        <f t="shared" si="38"/>
        <v>0</v>
      </c>
      <c r="BM57" s="217">
        <f t="shared" si="38"/>
        <v>0</v>
      </c>
      <c r="BN57" s="217">
        <f t="shared" si="38"/>
        <v>0</v>
      </c>
      <c r="BO57" s="217">
        <f t="shared" si="38"/>
        <v>0</v>
      </c>
      <c r="BP57" s="217">
        <f t="shared" si="38"/>
        <v>0</v>
      </c>
      <c r="BQ57" s="217">
        <f t="shared" si="38"/>
        <v>0</v>
      </c>
      <c r="BR57" s="217">
        <f t="shared" si="38"/>
        <v>0</v>
      </c>
      <c r="BS57" s="217">
        <f t="shared" ref="BS57:DR57" si="39">IF(BS51="",0,IF(BS51="NO",IF(OR(AND(BP52=$C37,$C44="trimestrale"),BP57&gt;0),$C49,0)*IF(BR65&lt;1,0,1),IF(BS51="SI",IF(OR(AND(BP52=$C37,$C44="trimestrale"),BP57&gt;0),(BR65+BR64)*$C47,0))))</f>
        <v>0</v>
      </c>
      <c r="BT57" s="217">
        <f t="shared" si="39"/>
        <v>0</v>
      </c>
      <c r="BU57" s="217">
        <f t="shared" si="39"/>
        <v>0</v>
      </c>
      <c r="BV57" s="217">
        <f t="shared" si="39"/>
        <v>0</v>
      </c>
      <c r="BW57" s="217">
        <f t="shared" si="39"/>
        <v>0</v>
      </c>
      <c r="BX57" s="217">
        <f t="shared" si="39"/>
        <v>0</v>
      </c>
      <c r="BY57" s="217">
        <f t="shared" si="39"/>
        <v>0</v>
      </c>
      <c r="BZ57" s="217">
        <f t="shared" si="39"/>
        <v>0</v>
      </c>
      <c r="CA57" s="217">
        <f t="shared" si="39"/>
        <v>0</v>
      </c>
      <c r="CB57" s="217">
        <f t="shared" si="39"/>
        <v>0</v>
      </c>
      <c r="CC57" s="217">
        <f t="shared" si="39"/>
        <v>0</v>
      </c>
      <c r="CD57" s="217">
        <f t="shared" si="39"/>
        <v>0</v>
      </c>
      <c r="CE57" s="217">
        <f t="shared" si="39"/>
        <v>0</v>
      </c>
      <c r="CF57" s="217">
        <f t="shared" si="39"/>
        <v>0</v>
      </c>
      <c r="CG57" s="217">
        <f t="shared" si="39"/>
        <v>0</v>
      </c>
      <c r="CH57" s="217">
        <f t="shared" si="39"/>
        <v>0</v>
      </c>
      <c r="CI57" s="217">
        <f t="shared" si="39"/>
        <v>0</v>
      </c>
      <c r="CJ57" s="217">
        <f t="shared" si="39"/>
        <v>0</v>
      </c>
      <c r="CK57" s="217">
        <f t="shared" si="39"/>
        <v>0</v>
      </c>
      <c r="CL57" s="217">
        <f t="shared" si="39"/>
        <v>0</v>
      </c>
      <c r="CM57" s="217">
        <f t="shared" si="39"/>
        <v>0</v>
      </c>
      <c r="CN57" s="217">
        <f t="shared" si="39"/>
        <v>0</v>
      </c>
      <c r="CO57" s="217">
        <f t="shared" si="39"/>
        <v>0</v>
      </c>
      <c r="CP57" s="217">
        <f t="shared" si="39"/>
        <v>0</v>
      </c>
      <c r="CQ57" s="217">
        <f t="shared" si="39"/>
        <v>0</v>
      </c>
      <c r="CR57" s="217">
        <f t="shared" si="39"/>
        <v>0</v>
      </c>
      <c r="CS57" s="217">
        <f t="shared" si="39"/>
        <v>0</v>
      </c>
      <c r="CT57" s="217">
        <f t="shared" si="39"/>
        <v>0</v>
      </c>
      <c r="CU57" s="217">
        <f t="shared" si="39"/>
        <v>0</v>
      </c>
      <c r="CV57" s="217">
        <f t="shared" si="39"/>
        <v>0</v>
      </c>
      <c r="CW57" s="217">
        <f t="shared" si="39"/>
        <v>0</v>
      </c>
      <c r="CX57" s="217">
        <f t="shared" si="39"/>
        <v>0</v>
      </c>
      <c r="CY57" s="217">
        <f t="shared" si="39"/>
        <v>0</v>
      </c>
      <c r="CZ57" s="217">
        <f t="shared" si="39"/>
        <v>0</v>
      </c>
      <c r="DA57" s="217">
        <f t="shared" si="39"/>
        <v>0</v>
      </c>
      <c r="DB57" s="217">
        <f t="shared" si="39"/>
        <v>0</v>
      </c>
      <c r="DC57" s="217">
        <f t="shared" si="39"/>
        <v>0</v>
      </c>
      <c r="DD57" s="217">
        <f t="shared" si="39"/>
        <v>0</v>
      </c>
      <c r="DE57" s="217">
        <f t="shared" si="39"/>
        <v>0</v>
      </c>
      <c r="DF57" s="217">
        <f t="shared" si="39"/>
        <v>0</v>
      </c>
      <c r="DG57" s="217">
        <f t="shared" si="39"/>
        <v>0</v>
      </c>
      <c r="DH57" s="217">
        <f t="shared" si="39"/>
        <v>0</v>
      </c>
      <c r="DI57" s="217">
        <f t="shared" si="39"/>
        <v>0</v>
      </c>
      <c r="DJ57" s="217">
        <f t="shared" si="39"/>
        <v>0</v>
      </c>
      <c r="DK57" s="217">
        <f t="shared" si="39"/>
        <v>0</v>
      </c>
      <c r="DL57" s="217">
        <f t="shared" si="39"/>
        <v>0</v>
      </c>
      <c r="DM57" s="217">
        <f t="shared" si="39"/>
        <v>0</v>
      </c>
      <c r="DN57" s="217">
        <f t="shared" si="39"/>
        <v>0</v>
      </c>
      <c r="DO57" s="217">
        <f t="shared" si="39"/>
        <v>0</v>
      </c>
      <c r="DP57" s="217">
        <f t="shared" si="39"/>
        <v>0</v>
      </c>
      <c r="DQ57" s="217">
        <f t="shared" si="39"/>
        <v>0</v>
      </c>
      <c r="DR57" s="217">
        <f t="shared" si="39"/>
        <v>0</v>
      </c>
    </row>
    <row r="58" spans="2:122" x14ac:dyDescent="0.35">
      <c r="B58" s="208" t="s">
        <v>385</v>
      </c>
      <c r="C58" s="217"/>
      <c r="D58" s="217"/>
      <c r="E58" s="217"/>
      <c r="F58" s="217"/>
      <c r="G58" s="217">
        <f>IF(G51="",0,IF(G51="NO",IF(OR(AND(C52=$C37,$C44="quadrimestrale"),C58&gt;0),$C49,0)*IF(F65&lt;1,0,1),IF(G51="SI",IF(OR(AND(C52=$C37,$C44="quadrimestrale"),C58&gt;0),(F65+F64)*$C47,0))))</f>
        <v>0</v>
      </c>
      <c r="H58" s="217">
        <f t="shared" ref="H58:BS58" si="40">IF(H51="",0,IF(H51="NO",IF(OR(AND(D52=$C37,$C44="quadrimestrale"),D58&gt;0),$C49,0)*IF(G65&lt;1,0,1),IF(H51="SI",IF(OR(AND(D52=$C37,$C44="quadrimestrale"),D58&gt;0),(G65+G64)*$C47,0))))</f>
        <v>0</v>
      </c>
      <c r="I58" s="217">
        <f t="shared" si="40"/>
        <v>0</v>
      </c>
      <c r="J58" s="217">
        <f t="shared" si="40"/>
        <v>0</v>
      </c>
      <c r="K58" s="217">
        <f t="shared" si="40"/>
        <v>0</v>
      </c>
      <c r="L58" s="217">
        <f t="shared" si="40"/>
        <v>0</v>
      </c>
      <c r="M58" s="217">
        <f t="shared" si="40"/>
        <v>0</v>
      </c>
      <c r="N58" s="217">
        <f t="shared" si="40"/>
        <v>0</v>
      </c>
      <c r="O58" s="217">
        <f t="shared" si="40"/>
        <v>0</v>
      </c>
      <c r="P58" s="217">
        <f t="shared" si="40"/>
        <v>0</v>
      </c>
      <c r="Q58" s="217">
        <f t="shared" si="40"/>
        <v>0</v>
      </c>
      <c r="R58" s="217">
        <f t="shared" si="40"/>
        <v>0</v>
      </c>
      <c r="S58" s="217">
        <f t="shared" si="40"/>
        <v>0</v>
      </c>
      <c r="T58" s="217">
        <f t="shared" si="40"/>
        <v>0</v>
      </c>
      <c r="U58" s="217">
        <f t="shared" si="40"/>
        <v>0</v>
      </c>
      <c r="V58" s="217">
        <f t="shared" si="40"/>
        <v>0</v>
      </c>
      <c r="W58" s="217">
        <f t="shared" si="40"/>
        <v>0</v>
      </c>
      <c r="X58" s="217">
        <f t="shared" si="40"/>
        <v>0</v>
      </c>
      <c r="Y58" s="217">
        <f t="shared" si="40"/>
        <v>0</v>
      </c>
      <c r="Z58" s="217">
        <f t="shared" si="40"/>
        <v>0</v>
      </c>
      <c r="AA58" s="217">
        <f t="shared" si="40"/>
        <v>0</v>
      </c>
      <c r="AB58" s="217">
        <f t="shared" si="40"/>
        <v>0</v>
      </c>
      <c r="AC58" s="217">
        <f t="shared" si="40"/>
        <v>0</v>
      </c>
      <c r="AD58" s="217">
        <f t="shared" si="40"/>
        <v>0</v>
      </c>
      <c r="AE58" s="217">
        <f t="shared" si="40"/>
        <v>0</v>
      </c>
      <c r="AF58" s="217">
        <f t="shared" si="40"/>
        <v>0</v>
      </c>
      <c r="AG58" s="217">
        <f t="shared" si="40"/>
        <v>0</v>
      </c>
      <c r="AH58" s="217">
        <f t="shared" si="40"/>
        <v>0</v>
      </c>
      <c r="AI58" s="217">
        <f t="shared" si="40"/>
        <v>0</v>
      </c>
      <c r="AJ58" s="217">
        <f t="shared" si="40"/>
        <v>0</v>
      </c>
      <c r="AK58" s="217">
        <f t="shared" si="40"/>
        <v>0</v>
      </c>
      <c r="AL58" s="217">
        <f t="shared" si="40"/>
        <v>0</v>
      </c>
      <c r="AM58" s="217">
        <f t="shared" si="40"/>
        <v>0</v>
      </c>
      <c r="AN58" s="217">
        <f t="shared" si="40"/>
        <v>0</v>
      </c>
      <c r="AO58" s="217">
        <f t="shared" si="40"/>
        <v>0</v>
      </c>
      <c r="AP58" s="217">
        <f t="shared" si="40"/>
        <v>0</v>
      </c>
      <c r="AQ58" s="217">
        <f t="shared" si="40"/>
        <v>0</v>
      </c>
      <c r="AR58" s="217">
        <f t="shared" si="40"/>
        <v>0</v>
      </c>
      <c r="AS58" s="217">
        <f t="shared" si="40"/>
        <v>0</v>
      </c>
      <c r="AT58" s="217">
        <f t="shared" si="40"/>
        <v>0</v>
      </c>
      <c r="AU58" s="217">
        <f t="shared" si="40"/>
        <v>0</v>
      </c>
      <c r="AV58" s="217">
        <f t="shared" si="40"/>
        <v>0</v>
      </c>
      <c r="AW58" s="217">
        <f t="shared" si="40"/>
        <v>0</v>
      </c>
      <c r="AX58" s="217">
        <f t="shared" si="40"/>
        <v>0</v>
      </c>
      <c r="AY58" s="217">
        <f t="shared" si="40"/>
        <v>0</v>
      </c>
      <c r="AZ58" s="217">
        <f t="shared" si="40"/>
        <v>0</v>
      </c>
      <c r="BA58" s="217">
        <f t="shared" si="40"/>
        <v>0</v>
      </c>
      <c r="BB58" s="217">
        <f t="shared" si="40"/>
        <v>0</v>
      </c>
      <c r="BC58" s="217">
        <f t="shared" si="40"/>
        <v>0</v>
      </c>
      <c r="BD58" s="217">
        <f t="shared" si="40"/>
        <v>0</v>
      </c>
      <c r="BE58" s="217">
        <f t="shared" si="40"/>
        <v>0</v>
      </c>
      <c r="BF58" s="217">
        <f t="shared" si="40"/>
        <v>0</v>
      </c>
      <c r="BG58" s="217">
        <f t="shared" si="40"/>
        <v>0</v>
      </c>
      <c r="BH58" s="217">
        <f t="shared" si="40"/>
        <v>0</v>
      </c>
      <c r="BI58" s="217">
        <f t="shared" si="40"/>
        <v>0</v>
      </c>
      <c r="BJ58" s="217">
        <f t="shared" si="40"/>
        <v>0</v>
      </c>
      <c r="BK58" s="217">
        <f t="shared" si="40"/>
        <v>0</v>
      </c>
      <c r="BL58" s="217">
        <f t="shared" si="40"/>
        <v>0</v>
      </c>
      <c r="BM58" s="217">
        <f t="shared" si="40"/>
        <v>0</v>
      </c>
      <c r="BN58" s="217">
        <f t="shared" si="40"/>
        <v>0</v>
      </c>
      <c r="BO58" s="217">
        <f t="shared" si="40"/>
        <v>0</v>
      </c>
      <c r="BP58" s="217">
        <f t="shared" si="40"/>
        <v>0</v>
      </c>
      <c r="BQ58" s="217">
        <f t="shared" si="40"/>
        <v>0</v>
      </c>
      <c r="BR58" s="217">
        <f t="shared" si="40"/>
        <v>0</v>
      </c>
      <c r="BS58" s="217">
        <f t="shared" si="40"/>
        <v>0</v>
      </c>
      <c r="BT58" s="217">
        <f t="shared" ref="BT58:DR58" si="41">IF(BT51="",0,IF(BT51="NO",IF(OR(AND(BP52=$C37,$C44="quadrimestrale"),BP58&gt;0),$C49,0)*IF(BS65&lt;1,0,1),IF(BT51="SI",IF(OR(AND(BP52=$C37,$C44="quadrimestrale"),BP58&gt;0),(BS65+BS64)*$C47,0))))</f>
        <v>0</v>
      </c>
      <c r="BU58" s="217">
        <f t="shared" si="41"/>
        <v>0</v>
      </c>
      <c r="BV58" s="217">
        <f t="shared" si="41"/>
        <v>0</v>
      </c>
      <c r="BW58" s="217">
        <f t="shared" si="41"/>
        <v>0</v>
      </c>
      <c r="BX58" s="217">
        <f t="shared" si="41"/>
        <v>0</v>
      </c>
      <c r="BY58" s="217">
        <f t="shared" si="41"/>
        <v>0</v>
      </c>
      <c r="BZ58" s="217">
        <f t="shared" si="41"/>
        <v>0</v>
      </c>
      <c r="CA58" s="217">
        <f t="shared" si="41"/>
        <v>0</v>
      </c>
      <c r="CB58" s="217">
        <f t="shared" si="41"/>
        <v>0</v>
      </c>
      <c r="CC58" s="217">
        <f t="shared" si="41"/>
        <v>0</v>
      </c>
      <c r="CD58" s="217">
        <f t="shared" si="41"/>
        <v>0</v>
      </c>
      <c r="CE58" s="217">
        <f t="shared" si="41"/>
        <v>0</v>
      </c>
      <c r="CF58" s="217">
        <f t="shared" si="41"/>
        <v>0</v>
      </c>
      <c r="CG58" s="217">
        <f t="shared" si="41"/>
        <v>0</v>
      </c>
      <c r="CH58" s="217">
        <f t="shared" si="41"/>
        <v>0</v>
      </c>
      <c r="CI58" s="217">
        <f t="shared" si="41"/>
        <v>0</v>
      </c>
      <c r="CJ58" s="217">
        <f t="shared" si="41"/>
        <v>0</v>
      </c>
      <c r="CK58" s="217">
        <f t="shared" si="41"/>
        <v>0</v>
      </c>
      <c r="CL58" s="217">
        <f t="shared" si="41"/>
        <v>0</v>
      </c>
      <c r="CM58" s="217">
        <f t="shared" si="41"/>
        <v>0</v>
      </c>
      <c r="CN58" s="217">
        <f t="shared" si="41"/>
        <v>0</v>
      </c>
      <c r="CO58" s="217">
        <f t="shared" si="41"/>
        <v>0</v>
      </c>
      <c r="CP58" s="217">
        <f t="shared" si="41"/>
        <v>0</v>
      </c>
      <c r="CQ58" s="217">
        <f t="shared" si="41"/>
        <v>0</v>
      </c>
      <c r="CR58" s="217">
        <f t="shared" si="41"/>
        <v>0</v>
      </c>
      <c r="CS58" s="217">
        <f t="shared" si="41"/>
        <v>0</v>
      </c>
      <c r="CT58" s="217">
        <f t="shared" si="41"/>
        <v>0</v>
      </c>
      <c r="CU58" s="217">
        <f t="shared" si="41"/>
        <v>0</v>
      </c>
      <c r="CV58" s="217">
        <f t="shared" si="41"/>
        <v>0</v>
      </c>
      <c r="CW58" s="217">
        <f t="shared" si="41"/>
        <v>0</v>
      </c>
      <c r="CX58" s="217">
        <f t="shared" si="41"/>
        <v>0</v>
      </c>
      <c r="CY58" s="217">
        <f t="shared" si="41"/>
        <v>0</v>
      </c>
      <c r="CZ58" s="217">
        <f t="shared" si="41"/>
        <v>0</v>
      </c>
      <c r="DA58" s="217">
        <f t="shared" si="41"/>
        <v>0</v>
      </c>
      <c r="DB58" s="217">
        <f t="shared" si="41"/>
        <v>0</v>
      </c>
      <c r="DC58" s="217">
        <f t="shared" si="41"/>
        <v>0</v>
      </c>
      <c r="DD58" s="217">
        <f t="shared" si="41"/>
        <v>0</v>
      </c>
      <c r="DE58" s="217">
        <f t="shared" si="41"/>
        <v>0</v>
      </c>
      <c r="DF58" s="217">
        <f t="shared" si="41"/>
        <v>0</v>
      </c>
      <c r="DG58" s="217">
        <f t="shared" si="41"/>
        <v>0</v>
      </c>
      <c r="DH58" s="217">
        <f t="shared" si="41"/>
        <v>0</v>
      </c>
      <c r="DI58" s="217">
        <f t="shared" si="41"/>
        <v>0</v>
      </c>
      <c r="DJ58" s="217">
        <f t="shared" si="41"/>
        <v>0</v>
      </c>
      <c r="DK58" s="217">
        <f t="shared" si="41"/>
        <v>0</v>
      </c>
      <c r="DL58" s="217">
        <f t="shared" si="41"/>
        <v>0</v>
      </c>
      <c r="DM58" s="217">
        <f t="shared" si="41"/>
        <v>0</v>
      </c>
      <c r="DN58" s="217">
        <f t="shared" si="41"/>
        <v>0</v>
      </c>
      <c r="DO58" s="217">
        <f t="shared" si="41"/>
        <v>0</v>
      </c>
      <c r="DP58" s="217">
        <f t="shared" si="41"/>
        <v>0</v>
      </c>
      <c r="DQ58" s="217">
        <f t="shared" si="41"/>
        <v>0</v>
      </c>
      <c r="DR58" s="217">
        <f t="shared" si="41"/>
        <v>0</v>
      </c>
    </row>
    <row r="59" spans="2:122" x14ac:dyDescent="0.35">
      <c r="B59" s="208" t="s">
        <v>386</v>
      </c>
      <c r="C59" s="217"/>
      <c r="D59" s="217"/>
      <c r="E59" s="217"/>
      <c r="F59" s="217"/>
      <c r="G59" s="217"/>
      <c r="H59" s="217"/>
      <c r="I59" s="217">
        <f>IF(I51="",0,IF(I51="NO",IF(OR(AND(C52=$C37,$C44="semestrale"),C59&gt;0),$C49,0)*IF(H65&lt;1,0,1),IF(I51="SI",IF(OR(AND(C52=$C37,$C44="semestrale"),C59&gt;0),(H65+H64)*$C47,0))))</f>
        <v>0</v>
      </c>
      <c r="J59" s="217">
        <f t="shared" ref="J59:BU59" si="42">IF(J51="",0,IF(J51="NO",IF(OR(AND(D52=$C37,$C44="semestrale"),D59&gt;0),$C49,0)*IF(I65&lt;1,0,1),IF(J51="SI",IF(OR(AND(D52=$C37,$C44="semestrale"),D59&gt;0),(I65+I64)*$C47,0))))</f>
        <v>0</v>
      </c>
      <c r="K59" s="217">
        <f t="shared" si="42"/>
        <v>0</v>
      </c>
      <c r="L59" s="217">
        <f t="shared" si="42"/>
        <v>0</v>
      </c>
      <c r="M59" s="217">
        <f t="shared" si="42"/>
        <v>0</v>
      </c>
      <c r="N59" s="217">
        <f t="shared" si="42"/>
        <v>0</v>
      </c>
      <c r="O59" s="217">
        <f t="shared" si="42"/>
        <v>0</v>
      </c>
      <c r="P59" s="217">
        <f t="shared" si="42"/>
        <v>0</v>
      </c>
      <c r="Q59" s="217">
        <f t="shared" si="42"/>
        <v>0</v>
      </c>
      <c r="R59" s="217">
        <f t="shared" si="42"/>
        <v>0</v>
      </c>
      <c r="S59" s="217">
        <f t="shared" si="42"/>
        <v>0</v>
      </c>
      <c r="T59" s="217">
        <f t="shared" si="42"/>
        <v>0</v>
      </c>
      <c r="U59" s="217">
        <f t="shared" si="42"/>
        <v>0</v>
      </c>
      <c r="V59" s="217">
        <f t="shared" si="42"/>
        <v>0</v>
      </c>
      <c r="W59" s="217">
        <f t="shared" si="42"/>
        <v>0</v>
      </c>
      <c r="X59" s="217">
        <f t="shared" si="42"/>
        <v>0</v>
      </c>
      <c r="Y59" s="217">
        <f t="shared" si="42"/>
        <v>0</v>
      </c>
      <c r="Z59" s="217">
        <f t="shared" si="42"/>
        <v>0</v>
      </c>
      <c r="AA59" s="217">
        <f t="shared" si="42"/>
        <v>0</v>
      </c>
      <c r="AB59" s="217">
        <f t="shared" si="42"/>
        <v>0</v>
      </c>
      <c r="AC59" s="217">
        <f t="shared" si="42"/>
        <v>0</v>
      </c>
      <c r="AD59" s="217">
        <f t="shared" si="42"/>
        <v>0</v>
      </c>
      <c r="AE59" s="217">
        <f t="shared" si="42"/>
        <v>0</v>
      </c>
      <c r="AF59" s="217">
        <f t="shared" si="42"/>
        <v>0</v>
      </c>
      <c r="AG59" s="217">
        <f t="shared" si="42"/>
        <v>0</v>
      </c>
      <c r="AH59" s="217">
        <f t="shared" si="42"/>
        <v>0</v>
      </c>
      <c r="AI59" s="217">
        <f t="shared" si="42"/>
        <v>0</v>
      </c>
      <c r="AJ59" s="217">
        <f t="shared" si="42"/>
        <v>0</v>
      </c>
      <c r="AK59" s="217">
        <f t="shared" si="42"/>
        <v>0</v>
      </c>
      <c r="AL59" s="217">
        <f t="shared" si="42"/>
        <v>0</v>
      </c>
      <c r="AM59" s="217">
        <f t="shared" si="42"/>
        <v>0</v>
      </c>
      <c r="AN59" s="217">
        <f t="shared" si="42"/>
        <v>0</v>
      </c>
      <c r="AO59" s="217">
        <f t="shared" si="42"/>
        <v>0</v>
      </c>
      <c r="AP59" s="217">
        <f t="shared" si="42"/>
        <v>0</v>
      </c>
      <c r="AQ59" s="217">
        <f t="shared" si="42"/>
        <v>0</v>
      </c>
      <c r="AR59" s="217">
        <f t="shared" si="42"/>
        <v>0</v>
      </c>
      <c r="AS59" s="217">
        <f t="shared" si="42"/>
        <v>0</v>
      </c>
      <c r="AT59" s="217">
        <f t="shared" si="42"/>
        <v>0</v>
      </c>
      <c r="AU59" s="217">
        <f t="shared" si="42"/>
        <v>0</v>
      </c>
      <c r="AV59" s="217">
        <f t="shared" si="42"/>
        <v>0</v>
      </c>
      <c r="AW59" s="217">
        <f t="shared" si="42"/>
        <v>0</v>
      </c>
      <c r="AX59" s="217">
        <f t="shared" si="42"/>
        <v>0</v>
      </c>
      <c r="AY59" s="217">
        <f t="shared" si="42"/>
        <v>0</v>
      </c>
      <c r="AZ59" s="217">
        <f t="shared" si="42"/>
        <v>0</v>
      </c>
      <c r="BA59" s="217">
        <f t="shared" si="42"/>
        <v>0</v>
      </c>
      <c r="BB59" s="217">
        <f t="shared" si="42"/>
        <v>0</v>
      </c>
      <c r="BC59" s="217">
        <f t="shared" si="42"/>
        <v>0</v>
      </c>
      <c r="BD59" s="217">
        <f t="shared" si="42"/>
        <v>0</v>
      </c>
      <c r="BE59" s="217">
        <f t="shared" si="42"/>
        <v>0</v>
      </c>
      <c r="BF59" s="217">
        <f t="shared" si="42"/>
        <v>0</v>
      </c>
      <c r="BG59" s="217">
        <f t="shared" si="42"/>
        <v>0</v>
      </c>
      <c r="BH59" s="217">
        <f t="shared" si="42"/>
        <v>0</v>
      </c>
      <c r="BI59" s="217">
        <f t="shared" si="42"/>
        <v>0</v>
      </c>
      <c r="BJ59" s="217">
        <f t="shared" si="42"/>
        <v>0</v>
      </c>
      <c r="BK59" s="217">
        <f t="shared" si="42"/>
        <v>0</v>
      </c>
      <c r="BL59" s="217">
        <f t="shared" si="42"/>
        <v>0</v>
      </c>
      <c r="BM59" s="217">
        <f t="shared" si="42"/>
        <v>0</v>
      </c>
      <c r="BN59" s="217">
        <f t="shared" si="42"/>
        <v>0</v>
      </c>
      <c r="BO59" s="217">
        <f t="shared" si="42"/>
        <v>0</v>
      </c>
      <c r="BP59" s="217">
        <f t="shared" si="42"/>
        <v>0</v>
      </c>
      <c r="BQ59" s="217">
        <f t="shared" si="42"/>
        <v>0</v>
      </c>
      <c r="BR59" s="217">
        <f t="shared" si="42"/>
        <v>0</v>
      </c>
      <c r="BS59" s="217">
        <f t="shared" si="42"/>
        <v>0</v>
      </c>
      <c r="BT59" s="217">
        <f t="shared" si="42"/>
        <v>0</v>
      </c>
      <c r="BU59" s="217">
        <f t="shared" si="42"/>
        <v>0</v>
      </c>
      <c r="BV59" s="217">
        <f t="shared" ref="BV59:DR59" si="43">IF(BV51="",0,IF(BV51="NO",IF(OR(AND(BP52=$C37,$C44="semestrale"),BP59&gt;0),$C49,0)*IF(BU65&lt;1,0,1),IF(BV51="SI",IF(OR(AND(BP52=$C37,$C44="semestrale"),BP59&gt;0),(BU65+BU64)*$C47,0))))</f>
        <v>0</v>
      </c>
      <c r="BW59" s="217">
        <f t="shared" si="43"/>
        <v>0</v>
      </c>
      <c r="BX59" s="217">
        <f t="shared" si="43"/>
        <v>0</v>
      </c>
      <c r="BY59" s="217">
        <f t="shared" si="43"/>
        <v>0</v>
      </c>
      <c r="BZ59" s="217">
        <f t="shared" si="43"/>
        <v>0</v>
      </c>
      <c r="CA59" s="217">
        <f t="shared" si="43"/>
        <v>0</v>
      </c>
      <c r="CB59" s="217">
        <f t="shared" si="43"/>
        <v>0</v>
      </c>
      <c r="CC59" s="217">
        <f t="shared" si="43"/>
        <v>0</v>
      </c>
      <c r="CD59" s="217">
        <f t="shared" si="43"/>
        <v>0</v>
      </c>
      <c r="CE59" s="217">
        <f t="shared" si="43"/>
        <v>0</v>
      </c>
      <c r="CF59" s="217">
        <f t="shared" si="43"/>
        <v>0</v>
      </c>
      <c r="CG59" s="217">
        <f t="shared" si="43"/>
        <v>0</v>
      </c>
      <c r="CH59" s="217">
        <f t="shared" si="43"/>
        <v>0</v>
      </c>
      <c r="CI59" s="217">
        <f t="shared" si="43"/>
        <v>0</v>
      </c>
      <c r="CJ59" s="217">
        <f t="shared" si="43"/>
        <v>0</v>
      </c>
      <c r="CK59" s="217">
        <f t="shared" si="43"/>
        <v>0</v>
      </c>
      <c r="CL59" s="217">
        <f t="shared" si="43"/>
        <v>0</v>
      </c>
      <c r="CM59" s="217">
        <f t="shared" si="43"/>
        <v>0</v>
      </c>
      <c r="CN59" s="217">
        <f t="shared" si="43"/>
        <v>0</v>
      </c>
      <c r="CO59" s="217">
        <f t="shared" si="43"/>
        <v>0</v>
      </c>
      <c r="CP59" s="217">
        <f t="shared" si="43"/>
        <v>0</v>
      </c>
      <c r="CQ59" s="217">
        <f t="shared" si="43"/>
        <v>0</v>
      </c>
      <c r="CR59" s="217">
        <f t="shared" si="43"/>
        <v>0</v>
      </c>
      <c r="CS59" s="217">
        <f t="shared" si="43"/>
        <v>0</v>
      </c>
      <c r="CT59" s="217">
        <f t="shared" si="43"/>
        <v>0</v>
      </c>
      <c r="CU59" s="217">
        <f t="shared" si="43"/>
        <v>0</v>
      </c>
      <c r="CV59" s="217">
        <f t="shared" si="43"/>
        <v>0</v>
      </c>
      <c r="CW59" s="217">
        <f t="shared" si="43"/>
        <v>0</v>
      </c>
      <c r="CX59" s="217">
        <f t="shared" si="43"/>
        <v>0</v>
      </c>
      <c r="CY59" s="217">
        <f t="shared" si="43"/>
        <v>0</v>
      </c>
      <c r="CZ59" s="217">
        <f t="shared" si="43"/>
        <v>0</v>
      </c>
      <c r="DA59" s="217">
        <f t="shared" si="43"/>
        <v>0</v>
      </c>
      <c r="DB59" s="217">
        <f t="shared" si="43"/>
        <v>0</v>
      </c>
      <c r="DC59" s="217">
        <f t="shared" si="43"/>
        <v>0</v>
      </c>
      <c r="DD59" s="217">
        <f t="shared" si="43"/>
        <v>0</v>
      </c>
      <c r="DE59" s="217">
        <f t="shared" si="43"/>
        <v>0</v>
      </c>
      <c r="DF59" s="217">
        <f t="shared" si="43"/>
        <v>0</v>
      </c>
      <c r="DG59" s="217">
        <f t="shared" si="43"/>
        <v>0</v>
      </c>
      <c r="DH59" s="217">
        <f t="shared" si="43"/>
        <v>0</v>
      </c>
      <c r="DI59" s="217">
        <f t="shared" si="43"/>
        <v>0</v>
      </c>
      <c r="DJ59" s="217">
        <f t="shared" si="43"/>
        <v>0</v>
      </c>
      <c r="DK59" s="217">
        <f t="shared" si="43"/>
        <v>0</v>
      </c>
      <c r="DL59" s="217">
        <f t="shared" si="43"/>
        <v>0</v>
      </c>
      <c r="DM59" s="217">
        <f t="shared" si="43"/>
        <v>0</v>
      </c>
      <c r="DN59" s="217">
        <f t="shared" si="43"/>
        <v>0</v>
      </c>
      <c r="DO59" s="217">
        <f t="shared" si="43"/>
        <v>0</v>
      </c>
      <c r="DP59" s="217">
        <f t="shared" si="43"/>
        <v>0</v>
      </c>
      <c r="DQ59" s="217">
        <f t="shared" si="43"/>
        <v>0</v>
      </c>
      <c r="DR59" s="217">
        <f t="shared" si="43"/>
        <v>0</v>
      </c>
    </row>
    <row r="60" spans="2:122" hidden="1" x14ac:dyDescent="0.35">
      <c r="B60" s="208" t="s">
        <v>387</v>
      </c>
      <c r="C60" s="217"/>
      <c r="D60" s="217">
        <f t="shared" ref="D60:BA60" si="44">+IF(ROUND(D65,2)=0,C64,0)</f>
        <v>0</v>
      </c>
      <c r="E60" s="217">
        <f t="shared" si="44"/>
        <v>0</v>
      </c>
      <c r="F60" s="217">
        <f t="shared" si="44"/>
        <v>0</v>
      </c>
      <c r="G60" s="217">
        <f t="shared" si="44"/>
        <v>0</v>
      </c>
      <c r="H60" s="217">
        <f t="shared" si="44"/>
        <v>0</v>
      </c>
      <c r="I60" s="217">
        <f t="shared" si="44"/>
        <v>0</v>
      </c>
      <c r="J60" s="217">
        <f t="shared" si="44"/>
        <v>0</v>
      </c>
      <c r="K60" s="217">
        <f t="shared" si="44"/>
        <v>0</v>
      </c>
      <c r="L60" s="217">
        <f t="shared" si="44"/>
        <v>0</v>
      </c>
      <c r="M60" s="217">
        <f t="shared" si="44"/>
        <v>0</v>
      </c>
      <c r="N60" s="217">
        <f t="shared" si="44"/>
        <v>0</v>
      </c>
      <c r="O60" s="217">
        <f t="shared" si="44"/>
        <v>0</v>
      </c>
      <c r="P60" s="217">
        <f t="shared" si="44"/>
        <v>0</v>
      </c>
      <c r="Q60" s="217">
        <f t="shared" si="44"/>
        <v>0</v>
      </c>
      <c r="R60" s="217">
        <f t="shared" si="44"/>
        <v>0</v>
      </c>
      <c r="S60" s="217">
        <f t="shared" si="44"/>
        <v>0</v>
      </c>
      <c r="T60" s="217">
        <f t="shared" si="44"/>
        <v>0</v>
      </c>
      <c r="U60" s="217">
        <f t="shared" si="44"/>
        <v>0</v>
      </c>
      <c r="V60" s="217">
        <f t="shared" si="44"/>
        <v>0</v>
      </c>
      <c r="W60" s="217">
        <f t="shared" si="44"/>
        <v>0</v>
      </c>
      <c r="X60" s="217">
        <f t="shared" si="44"/>
        <v>0</v>
      </c>
      <c r="Y60" s="217">
        <f t="shared" si="44"/>
        <v>0</v>
      </c>
      <c r="Z60" s="217">
        <f t="shared" si="44"/>
        <v>0</v>
      </c>
      <c r="AA60" s="217">
        <f t="shared" si="44"/>
        <v>0</v>
      </c>
      <c r="AB60" s="217">
        <f t="shared" si="44"/>
        <v>0</v>
      </c>
      <c r="AC60" s="217">
        <f t="shared" si="44"/>
        <v>0</v>
      </c>
      <c r="AD60" s="217">
        <f t="shared" si="44"/>
        <v>0</v>
      </c>
      <c r="AE60" s="217">
        <f t="shared" si="44"/>
        <v>0</v>
      </c>
      <c r="AF60" s="217">
        <f t="shared" si="44"/>
        <v>0</v>
      </c>
      <c r="AG60" s="217">
        <f t="shared" si="44"/>
        <v>0</v>
      </c>
      <c r="AH60" s="217">
        <f t="shared" si="44"/>
        <v>0</v>
      </c>
      <c r="AI60" s="217">
        <f t="shared" si="44"/>
        <v>0</v>
      </c>
      <c r="AJ60" s="217">
        <f t="shared" si="44"/>
        <v>0</v>
      </c>
      <c r="AK60" s="217">
        <f t="shared" si="44"/>
        <v>0</v>
      </c>
      <c r="AL60" s="217">
        <f t="shared" si="44"/>
        <v>0</v>
      </c>
      <c r="AM60" s="217">
        <f t="shared" si="44"/>
        <v>0</v>
      </c>
      <c r="AN60" s="217">
        <f t="shared" si="44"/>
        <v>0</v>
      </c>
      <c r="AO60" s="217">
        <f t="shared" si="44"/>
        <v>0</v>
      </c>
      <c r="AP60" s="217">
        <f t="shared" si="44"/>
        <v>0</v>
      </c>
      <c r="AQ60" s="217">
        <f t="shared" si="44"/>
        <v>0</v>
      </c>
      <c r="AR60" s="217">
        <f t="shared" si="44"/>
        <v>0</v>
      </c>
      <c r="AS60" s="217">
        <f t="shared" si="44"/>
        <v>0</v>
      </c>
      <c r="AT60" s="217">
        <f t="shared" si="44"/>
        <v>0</v>
      </c>
      <c r="AU60" s="217">
        <f t="shared" si="44"/>
        <v>0</v>
      </c>
      <c r="AV60" s="217">
        <f t="shared" si="44"/>
        <v>0</v>
      </c>
      <c r="AW60" s="217">
        <f t="shared" si="44"/>
        <v>0</v>
      </c>
      <c r="AX60" s="217">
        <f t="shared" si="44"/>
        <v>0</v>
      </c>
      <c r="AY60" s="217">
        <f t="shared" si="44"/>
        <v>0</v>
      </c>
      <c r="AZ60" s="217">
        <f t="shared" si="44"/>
        <v>0</v>
      </c>
      <c r="BA60" s="217">
        <f t="shared" si="44"/>
        <v>0</v>
      </c>
      <c r="BB60" s="217">
        <f>+IF(ROUND(BB65,2)=0,BA64,0)</f>
        <v>0</v>
      </c>
      <c r="BC60" s="217">
        <f t="shared" ref="BC60:DN60" si="45">+IF(ROUND(BC65,2)=0,BB64,0)</f>
        <v>0</v>
      </c>
      <c r="BD60" s="217">
        <f t="shared" si="45"/>
        <v>0</v>
      </c>
      <c r="BE60" s="217">
        <f t="shared" si="45"/>
        <v>0</v>
      </c>
      <c r="BF60" s="217">
        <f t="shared" si="45"/>
        <v>0</v>
      </c>
      <c r="BG60" s="217">
        <f t="shared" si="45"/>
        <v>0</v>
      </c>
      <c r="BH60" s="217">
        <f t="shared" si="45"/>
        <v>0</v>
      </c>
      <c r="BI60" s="217">
        <f t="shared" si="45"/>
        <v>0</v>
      </c>
      <c r="BJ60" s="217">
        <f t="shared" si="45"/>
        <v>0</v>
      </c>
      <c r="BK60" s="217">
        <f t="shared" si="45"/>
        <v>0</v>
      </c>
      <c r="BL60" s="217">
        <f t="shared" si="45"/>
        <v>0</v>
      </c>
      <c r="BM60" s="217">
        <f t="shared" si="45"/>
        <v>0</v>
      </c>
      <c r="BN60" s="217">
        <f t="shared" si="45"/>
        <v>0</v>
      </c>
      <c r="BO60" s="217">
        <f t="shared" si="45"/>
        <v>0</v>
      </c>
      <c r="BP60" s="217">
        <f t="shared" si="45"/>
        <v>0</v>
      </c>
      <c r="BQ60" s="217">
        <f t="shared" si="45"/>
        <v>0</v>
      </c>
      <c r="BR60" s="217">
        <f t="shared" si="45"/>
        <v>0</v>
      </c>
      <c r="BS60" s="217">
        <f t="shared" si="45"/>
        <v>0</v>
      </c>
      <c r="BT60" s="217">
        <f t="shared" si="45"/>
        <v>0</v>
      </c>
      <c r="BU60" s="217">
        <f t="shared" si="45"/>
        <v>0</v>
      </c>
      <c r="BV60" s="217">
        <f t="shared" si="45"/>
        <v>0</v>
      </c>
      <c r="BW60" s="217">
        <f t="shared" si="45"/>
        <v>0</v>
      </c>
      <c r="BX60" s="217">
        <f t="shared" si="45"/>
        <v>0</v>
      </c>
      <c r="BY60" s="217">
        <f t="shared" si="45"/>
        <v>0</v>
      </c>
      <c r="BZ60" s="217">
        <f t="shared" si="45"/>
        <v>0</v>
      </c>
      <c r="CA60" s="217">
        <f t="shared" si="45"/>
        <v>0</v>
      </c>
      <c r="CB60" s="217">
        <f t="shared" si="45"/>
        <v>0</v>
      </c>
      <c r="CC60" s="217">
        <f t="shared" si="45"/>
        <v>0</v>
      </c>
      <c r="CD60" s="217">
        <f t="shared" si="45"/>
        <v>0</v>
      </c>
      <c r="CE60" s="217">
        <f t="shared" si="45"/>
        <v>0</v>
      </c>
      <c r="CF60" s="217">
        <f t="shared" si="45"/>
        <v>0</v>
      </c>
      <c r="CG60" s="217">
        <f t="shared" si="45"/>
        <v>0</v>
      </c>
      <c r="CH60" s="217">
        <f t="shared" si="45"/>
        <v>0</v>
      </c>
      <c r="CI60" s="217">
        <f t="shared" si="45"/>
        <v>0</v>
      </c>
      <c r="CJ60" s="217">
        <f t="shared" si="45"/>
        <v>0</v>
      </c>
      <c r="CK60" s="217">
        <f t="shared" si="45"/>
        <v>0</v>
      </c>
      <c r="CL60" s="217">
        <f t="shared" si="45"/>
        <v>0</v>
      </c>
      <c r="CM60" s="217">
        <f t="shared" si="45"/>
        <v>0</v>
      </c>
      <c r="CN60" s="217">
        <f t="shared" si="45"/>
        <v>0</v>
      </c>
      <c r="CO60" s="217">
        <f t="shared" si="45"/>
        <v>0</v>
      </c>
      <c r="CP60" s="217">
        <f t="shared" si="45"/>
        <v>0</v>
      </c>
      <c r="CQ60" s="217">
        <f t="shared" si="45"/>
        <v>0</v>
      </c>
      <c r="CR60" s="217">
        <f t="shared" si="45"/>
        <v>0</v>
      </c>
      <c r="CS60" s="217">
        <f t="shared" si="45"/>
        <v>0</v>
      </c>
      <c r="CT60" s="217">
        <f t="shared" si="45"/>
        <v>0</v>
      </c>
      <c r="CU60" s="217">
        <f t="shared" si="45"/>
        <v>0</v>
      </c>
      <c r="CV60" s="217">
        <f t="shared" si="45"/>
        <v>0</v>
      </c>
      <c r="CW60" s="217">
        <f t="shared" si="45"/>
        <v>0</v>
      </c>
      <c r="CX60" s="217">
        <f t="shared" si="45"/>
        <v>0</v>
      </c>
      <c r="CY60" s="217">
        <f t="shared" si="45"/>
        <v>0</v>
      </c>
      <c r="CZ60" s="217">
        <f t="shared" si="45"/>
        <v>0</v>
      </c>
      <c r="DA60" s="217">
        <f t="shared" si="45"/>
        <v>0</v>
      </c>
      <c r="DB60" s="217">
        <f t="shared" si="45"/>
        <v>0</v>
      </c>
      <c r="DC60" s="217">
        <f t="shared" si="45"/>
        <v>0</v>
      </c>
      <c r="DD60" s="217">
        <f t="shared" si="45"/>
        <v>0</v>
      </c>
      <c r="DE60" s="217">
        <f t="shared" si="45"/>
        <v>0</v>
      </c>
      <c r="DF60" s="217">
        <f t="shared" si="45"/>
        <v>0</v>
      </c>
      <c r="DG60" s="217">
        <f t="shared" si="45"/>
        <v>0</v>
      </c>
      <c r="DH60" s="217">
        <f t="shared" si="45"/>
        <v>0</v>
      </c>
      <c r="DI60" s="217">
        <f t="shared" si="45"/>
        <v>0</v>
      </c>
      <c r="DJ60" s="217">
        <f t="shared" si="45"/>
        <v>0</v>
      </c>
      <c r="DK60" s="217">
        <f t="shared" si="45"/>
        <v>0</v>
      </c>
      <c r="DL60" s="217">
        <f t="shared" si="45"/>
        <v>0</v>
      </c>
      <c r="DM60" s="217">
        <f t="shared" si="45"/>
        <v>0</v>
      </c>
      <c r="DN60" s="217">
        <f t="shared" si="45"/>
        <v>0</v>
      </c>
      <c r="DO60" s="217">
        <f t="shared" ref="DO60:DR60" si="46">+IF(ROUND(DO65,2)=0,DN64,0)</f>
        <v>0</v>
      </c>
      <c r="DP60" s="217">
        <f t="shared" si="46"/>
        <v>0</v>
      </c>
      <c r="DQ60" s="217">
        <f t="shared" si="46"/>
        <v>0</v>
      </c>
      <c r="DR60" s="217">
        <f t="shared" si="46"/>
        <v>0</v>
      </c>
    </row>
    <row r="61" spans="2:122" x14ac:dyDescent="0.35">
      <c r="B61" s="208" t="s">
        <v>388</v>
      </c>
      <c r="C61" s="217"/>
      <c r="D61" s="217">
        <f t="shared" ref="D61:E61" si="47">+SUM(D55:D59)-D63</f>
        <v>0</v>
      </c>
      <c r="E61" s="217">
        <f t="shared" si="47"/>
        <v>0</v>
      </c>
      <c r="F61" s="217">
        <f>+SUM(F55:F59)-F63</f>
        <v>0</v>
      </c>
      <c r="G61" s="217">
        <f t="shared" ref="G61:BG61" si="48">+SUM(G55:G59)-G63</f>
        <v>0</v>
      </c>
      <c r="H61" s="217">
        <f t="shared" si="48"/>
        <v>0</v>
      </c>
      <c r="I61" s="217">
        <f t="shared" si="48"/>
        <v>0</v>
      </c>
      <c r="J61" s="217">
        <f t="shared" si="48"/>
        <v>0</v>
      </c>
      <c r="K61" s="217">
        <f t="shared" si="48"/>
        <v>0</v>
      </c>
      <c r="L61" s="217">
        <f t="shared" si="48"/>
        <v>0</v>
      </c>
      <c r="M61" s="217">
        <f t="shared" si="48"/>
        <v>0</v>
      </c>
      <c r="N61" s="217">
        <f t="shared" si="48"/>
        <v>0</v>
      </c>
      <c r="O61" s="217">
        <f t="shared" si="48"/>
        <v>0</v>
      </c>
      <c r="P61" s="217">
        <f t="shared" si="48"/>
        <v>0</v>
      </c>
      <c r="Q61" s="217">
        <f t="shared" si="48"/>
        <v>0</v>
      </c>
      <c r="R61" s="217">
        <f t="shared" si="48"/>
        <v>0</v>
      </c>
      <c r="S61" s="217">
        <f t="shared" si="48"/>
        <v>0</v>
      </c>
      <c r="T61" s="217">
        <f t="shared" si="48"/>
        <v>0</v>
      </c>
      <c r="U61" s="217">
        <f t="shared" si="48"/>
        <v>0</v>
      </c>
      <c r="V61" s="217">
        <f t="shared" si="48"/>
        <v>0</v>
      </c>
      <c r="W61" s="217">
        <f t="shared" si="48"/>
        <v>0</v>
      </c>
      <c r="X61" s="217">
        <f t="shared" si="48"/>
        <v>0</v>
      </c>
      <c r="Y61" s="217">
        <f t="shared" si="48"/>
        <v>0</v>
      </c>
      <c r="Z61" s="217">
        <f t="shared" si="48"/>
        <v>0</v>
      </c>
      <c r="AA61" s="217">
        <f t="shared" si="48"/>
        <v>0</v>
      </c>
      <c r="AB61" s="217">
        <f t="shared" si="48"/>
        <v>0</v>
      </c>
      <c r="AC61" s="217">
        <f t="shared" si="48"/>
        <v>0</v>
      </c>
      <c r="AD61" s="217">
        <f t="shared" si="48"/>
        <v>0</v>
      </c>
      <c r="AE61" s="217">
        <f t="shared" si="48"/>
        <v>0</v>
      </c>
      <c r="AF61" s="217">
        <f t="shared" si="48"/>
        <v>0</v>
      </c>
      <c r="AG61" s="217">
        <f t="shared" si="48"/>
        <v>0</v>
      </c>
      <c r="AH61" s="217">
        <f t="shared" si="48"/>
        <v>0</v>
      </c>
      <c r="AI61" s="217">
        <f t="shared" si="48"/>
        <v>0</v>
      </c>
      <c r="AJ61" s="217">
        <f t="shared" si="48"/>
        <v>0</v>
      </c>
      <c r="AK61" s="217">
        <f t="shared" si="48"/>
        <v>0</v>
      </c>
      <c r="AL61" s="217">
        <f t="shared" si="48"/>
        <v>0</v>
      </c>
      <c r="AM61" s="217">
        <f t="shared" si="48"/>
        <v>0</v>
      </c>
      <c r="AN61" s="217">
        <f t="shared" si="48"/>
        <v>0</v>
      </c>
      <c r="AO61" s="217">
        <f t="shared" si="48"/>
        <v>0</v>
      </c>
      <c r="AP61" s="217">
        <f t="shared" si="48"/>
        <v>0</v>
      </c>
      <c r="AQ61" s="217">
        <f t="shared" si="48"/>
        <v>0</v>
      </c>
      <c r="AR61" s="217">
        <f t="shared" si="48"/>
        <v>0</v>
      </c>
      <c r="AS61" s="217">
        <f t="shared" si="48"/>
        <v>0</v>
      </c>
      <c r="AT61" s="217">
        <f t="shared" si="48"/>
        <v>0</v>
      </c>
      <c r="AU61" s="217">
        <f t="shared" si="48"/>
        <v>0</v>
      </c>
      <c r="AV61" s="217">
        <f t="shared" si="48"/>
        <v>0</v>
      </c>
      <c r="AW61" s="217">
        <f t="shared" si="48"/>
        <v>0</v>
      </c>
      <c r="AX61" s="217">
        <f t="shared" si="48"/>
        <v>0</v>
      </c>
      <c r="AY61" s="217">
        <f t="shared" si="48"/>
        <v>0</v>
      </c>
      <c r="AZ61" s="217">
        <f t="shared" si="48"/>
        <v>0</v>
      </c>
      <c r="BA61" s="217">
        <f t="shared" si="48"/>
        <v>0</v>
      </c>
      <c r="BB61" s="217">
        <f t="shared" si="48"/>
        <v>0</v>
      </c>
      <c r="BC61" s="217">
        <f t="shared" si="48"/>
        <v>0</v>
      </c>
      <c r="BD61" s="217">
        <f t="shared" si="48"/>
        <v>0</v>
      </c>
      <c r="BE61" s="217">
        <f t="shared" si="48"/>
        <v>0</v>
      </c>
      <c r="BF61" s="217">
        <f t="shared" si="48"/>
        <v>0</v>
      </c>
      <c r="BG61" s="217">
        <f t="shared" si="48"/>
        <v>0</v>
      </c>
      <c r="BH61" s="217">
        <f>+SUM(BH55:BH59)-BH63</f>
        <v>0</v>
      </c>
      <c r="BI61" s="217">
        <f>+SUM(BI55:BI59)-BI63</f>
        <v>0</v>
      </c>
      <c r="BJ61" s="217">
        <f>+SUM(BJ55:BJ59)-BJ63</f>
        <v>0</v>
      </c>
      <c r="BK61" s="217">
        <f t="shared" ref="BK61:DR61" si="49">+SUM(BK55:BK59)-BK63</f>
        <v>0</v>
      </c>
      <c r="BL61" s="217">
        <f t="shared" si="49"/>
        <v>0</v>
      </c>
      <c r="BM61" s="217">
        <f t="shared" si="49"/>
        <v>0</v>
      </c>
      <c r="BN61" s="217">
        <f t="shared" si="49"/>
        <v>0</v>
      </c>
      <c r="BO61" s="217">
        <f t="shared" si="49"/>
        <v>0</v>
      </c>
      <c r="BP61" s="217">
        <f t="shared" si="49"/>
        <v>0</v>
      </c>
      <c r="BQ61" s="217">
        <f t="shared" si="49"/>
        <v>0</v>
      </c>
      <c r="BR61" s="217">
        <f t="shared" si="49"/>
        <v>0</v>
      </c>
      <c r="BS61" s="217">
        <f t="shared" si="49"/>
        <v>0</v>
      </c>
      <c r="BT61" s="217">
        <f t="shared" si="49"/>
        <v>0</v>
      </c>
      <c r="BU61" s="217">
        <f t="shared" si="49"/>
        <v>0</v>
      </c>
      <c r="BV61" s="217">
        <f t="shared" si="49"/>
        <v>0</v>
      </c>
      <c r="BW61" s="217">
        <f t="shared" si="49"/>
        <v>0</v>
      </c>
      <c r="BX61" s="217">
        <f t="shared" si="49"/>
        <v>0</v>
      </c>
      <c r="BY61" s="217">
        <f t="shared" si="49"/>
        <v>0</v>
      </c>
      <c r="BZ61" s="217">
        <f t="shared" si="49"/>
        <v>0</v>
      </c>
      <c r="CA61" s="217">
        <f t="shared" si="49"/>
        <v>0</v>
      </c>
      <c r="CB61" s="217">
        <f t="shared" si="49"/>
        <v>0</v>
      </c>
      <c r="CC61" s="217">
        <f t="shared" si="49"/>
        <v>0</v>
      </c>
      <c r="CD61" s="217">
        <f t="shared" si="49"/>
        <v>0</v>
      </c>
      <c r="CE61" s="217">
        <f t="shared" si="49"/>
        <v>0</v>
      </c>
      <c r="CF61" s="217">
        <f t="shared" si="49"/>
        <v>0</v>
      </c>
      <c r="CG61" s="217">
        <f t="shared" si="49"/>
        <v>0</v>
      </c>
      <c r="CH61" s="217">
        <f t="shared" si="49"/>
        <v>0</v>
      </c>
      <c r="CI61" s="217">
        <f t="shared" si="49"/>
        <v>0</v>
      </c>
      <c r="CJ61" s="217">
        <f t="shared" si="49"/>
        <v>0</v>
      </c>
      <c r="CK61" s="217">
        <f t="shared" si="49"/>
        <v>0</v>
      </c>
      <c r="CL61" s="217">
        <f t="shared" si="49"/>
        <v>0</v>
      </c>
      <c r="CM61" s="217">
        <f t="shared" si="49"/>
        <v>0</v>
      </c>
      <c r="CN61" s="217">
        <f t="shared" si="49"/>
        <v>0</v>
      </c>
      <c r="CO61" s="217">
        <f t="shared" si="49"/>
        <v>0</v>
      </c>
      <c r="CP61" s="217">
        <f t="shared" si="49"/>
        <v>0</v>
      </c>
      <c r="CQ61" s="217">
        <f t="shared" si="49"/>
        <v>0</v>
      </c>
      <c r="CR61" s="217">
        <f t="shared" si="49"/>
        <v>0</v>
      </c>
      <c r="CS61" s="217">
        <f t="shared" si="49"/>
        <v>0</v>
      </c>
      <c r="CT61" s="217">
        <f t="shared" si="49"/>
        <v>0</v>
      </c>
      <c r="CU61" s="217">
        <f t="shared" si="49"/>
        <v>0</v>
      </c>
      <c r="CV61" s="217">
        <f t="shared" si="49"/>
        <v>0</v>
      </c>
      <c r="CW61" s="217">
        <f t="shared" si="49"/>
        <v>0</v>
      </c>
      <c r="CX61" s="217">
        <f t="shared" si="49"/>
        <v>0</v>
      </c>
      <c r="CY61" s="217">
        <f t="shared" si="49"/>
        <v>0</v>
      </c>
      <c r="CZ61" s="217">
        <f t="shared" si="49"/>
        <v>0</v>
      </c>
      <c r="DA61" s="217">
        <f t="shared" si="49"/>
        <v>0</v>
      </c>
      <c r="DB61" s="217">
        <f t="shared" si="49"/>
        <v>0</v>
      </c>
      <c r="DC61" s="217">
        <f t="shared" si="49"/>
        <v>0</v>
      </c>
      <c r="DD61" s="217">
        <f t="shared" si="49"/>
        <v>0</v>
      </c>
      <c r="DE61" s="217">
        <f t="shared" si="49"/>
        <v>0</v>
      </c>
      <c r="DF61" s="217">
        <f t="shared" si="49"/>
        <v>0</v>
      </c>
      <c r="DG61" s="217">
        <f t="shared" si="49"/>
        <v>0</v>
      </c>
      <c r="DH61" s="217">
        <f t="shared" si="49"/>
        <v>0</v>
      </c>
      <c r="DI61" s="217">
        <f t="shared" si="49"/>
        <v>0</v>
      </c>
      <c r="DJ61" s="217">
        <f t="shared" si="49"/>
        <v>0</v>
      </c>
      <c r="DK61" s="217">
        <f t="shared" si="49"/>
        <v>0</v>
      </c>
      <c r="DL61" s="217">
        <f t="shared" si="49"/>
        <v>0</v>
      </c>
      <c r="DM61" s="217">
        <f t="shared" si="49"/>
        <v>0</v>
      </c>
      <c r="DN61" s="217">
        <f t="shared" si="49"/>
        <v>0</v>
      </c>
      <c r="DO61" s="217">
        <f t="shared" si="49"/>
        <v>0</v>
      </c>
      <c r="DP61" s="217">
        <f t="shared" si="49"/>
        <v>0</v>
      </c>
      <c r="DQ61" s="217">
        <f t="shared" si="49"/>
        <v>0</v>
      </c>
      <c r="DR61" s="217">
        <f t="shared" si="49"/>
        <v>0</v>
      </c>
    </row>
    <row r="62" spans="2:122" x14ac:dyDescent="0.35">
      <c r="B62" s="208" t="s">
        <v>389</v>
      </c>
      <c r="C62" s="217"/>
      <c r="D62" s="217">
        <f>+(C62+D61)*IF(ROUND(C64=0,2),0,1)</f>
        <v>0</v>
      </c>
      <c r="E62" s="217">
        <f t="shared" ref="E62:BP62" si="50">+(D62+E61)*IF(ROUND(D64=0,2),0,1)</f>
        <v>0</v>
      </c>
      <c r="F62" s="217">
        <f t="shared" si="50"/>
        <v>0</v>
      </c>
      <c r="G62" s="217">
        <f t="shared" si="50"/>
        <v>0</v>
      </c>
      <c r="H62" s="217">
        <f t="shared" si="50"/>
        <v>0</v>
      </c>
      <c r="I62" s="217">
        <f t="shared" si="50"/>
        <v>0</v>
      </c>
      <c r="J62" s="217">
        <f t="shared" si="50"/>
        <v>0</v>
      </c>
      <c r="K62" s="217">
        <f t="shared" si="50"/>
        <v>0</v>
      </c>
      <c r="L62" s="217">
        <f t="shared" si="50"/>
        <v>0</v>
      </c>
      <c r="M62" s="217">
        <f t="shared" si="50"/>
        <v>0</v>
      </c>
      <c r="N62" s="217">
        <f t="shared" si="50"/>
        <v>0</v>
      </c>
      <c r="O62" s="217">
        <f t="shared" si="50"/>
        <v>0</v>
      </c>
      <c r="P62" s="217">
        <f t="shared" si="50"/>
        <v>0</v>
      </c>
      <c r="Q62" s="217">
        <f t="shared" si="50"/>
        <v>0</v>
      </c>
      <c r="R62" s="217">
        <f t="shared" si="50"/>
        <v>0</v>
      </c>
      <c r="S62" s="217">
        <f t="shared" si="50"/>
        <v>0</v>
      </c>
      <c r="T62" s="217">
        <f t="shared" si="50"/>
        <v>0</v>
      </c>
      <c r="U62" s="217">
        <f t="shared" si="50"/>
        <v>0</v>
      </c>
      <c r="V62" s="217">
        <f t="shared" si="50"/>
        <v>0</v>
      </c>
      <c r="W62" s="217">
        <f t="shared" si="50"/>
        <v>0</v>
      </c>
      <c r="X62" s="217">
        <f t="shared" si="50"/>
        <v>0</v>
      </c>
      <c r="Y62" s="217">
        <f t="shared" si="50"/>
        <v>0</v>
      </c>
      <c r="Z62" s="217">
        <f t="shared" si="50"/>
        <v>0</v>
      </c>
      <c r="AA62" s="217">
        <f t="shared" si="50"/>
        <v>0</v>
      </c>
      <c r="AB62" s="217">
        <f t="shared" si="50"/>
        <v>0</v>
      </c>
      <c r="AC62" s="217">
        <f t="shared" si="50"/>
        <v>0</v>
      </c>
      <c r="AD62" s="217">
        <f t="shared" si="50"/>
        <v>0</v>
      </c>
      <c r="AE62" s="217">
        <f t="shared" si="50"/>
        <v>0</v>
      </c>
      <c r="AF62" s="217">
        <f t="shared" si="50"/>
        <v>0</v>
      </c>
      <c r="AG62" s="217">
        <f t="shared" si="50"/>
        <v>0</v>
      </c>
      <c r="AH62" s="217">
        <f t="shared" si="50"/>
        <v>0</v>
      </c>
      <c r="AI62" s="217">
        <f t="shared" si="50"/>
        <v>0</v>
      </c>
      <c r="AJ62" s="217">
        <f t="shared" si="50"/>
        <v>0</v>
      </c>
      <c r="AK62" s="217">
        <f t="shared" si="50"/>
        <v>0</v>
      </c>
      <c r="AL62" s="217">
        <f t="shared" si="50"/>
        <v>0</v>
      </c>
      <c r="AM62" s="217">
        <f t="shared" si="50"/>
        <v>0</v>
      </c>
      <c r="AN62" s="217">
        <f t="shared" si="50"/>
        <v>0</v>
      </c>
      <c r="AO62" s="217">
        <f t="shared" si="50"/>
        <v>0</v>
      </c>
      <c r="AP62" s="217">
        <f t="shared" si="50"/>
        <v>0</v>
      </c>
      <c r="AQ62" s="217">
        <f t="shared" si="50"/>
        <v>0</v>
      </c>
      <c r="AR62" s="217">
        <f t="shared" si="50"/>
        <v>0</v>
      </c>
      <c r="AS62" s="217">
        <f t="shared" si="50"/>
        <v>0</v>
      </c>
      <c r="AT62" s="217">
        <f t="shared" si="50"/>
        <v>0</v>
      </c>
      <c r="AU62" s="217">
        <f t="shared" si="50"/>
        <v>0</v>
      </c>
      <c r="AV62" s="217">
        <f t="shared" si="50"/>
        <v>0</v>
      </c>
      <c r="AW62" s="217">
        <f t="shared" si="50"/>
        <v>0</v>
      </c>
      <c r="AX62" s="217">
        <f t="shared" si="50"/>
        <v>0</v>
      </c>
      <c r="AY62" s="217">
        <f t="shared" si="50"/>
        <v>0</v>
      </c>
      <c r="AZ62" s="217">
        <f t="shared" si="50"/>
        <v>0</v>
      </c>
      <c r="BA62" s="217">
        <f t="shared" si="50"/>
        <v>0</v>
      </c>
      <c r="BB62" s="217">
        <f t="shared" si="50"/>
        <v>0</v>
      </c>
      <c r="BC62" s="217">
        <f t="shared" si="50"/>
        <v>0</v>
      </c>
      <c r="BD62" s="217">
        <f t="shared" si="50"/>
        <v>0</v>
      </c>
      <c r="BE62" s="217">
        <f t="shared" si="50"/>
        <v>0</v>
      </c>
      <c r="BF62" s="217">
        <f t="shared" si="50"/>
        <v>0</v>
      </c>
      <c r="BG62" s="217">
        <f t="shared" si="50"/>
        <v>0</v>
      </c>
      <c r="BH62" s="217">
        <f t="shared" si="50"/>
        <v>0</v>
      </c>
      <c r="BI62" s="217">
        <f t="shared" si="50"/>
        <v>0</v>
      </c>
      <c r="BJ62" s="217">
        <f t="shared" si="50"/>
        <v>0</v>
      </c>
      <c r="BK62" s="217">
        <f t="shared" si="50"/>
        <v>0</v>
      </c>
      <c r="BL62" s="217">
        <f t="shared" si="50"/>
        <v>0</v>
      </c>
      <c r="BM62" s="217">
        <f t="shared" si="50"/>
        <v>0</v>
      </c>
      <c r="BN62" s="217">
        <f t="shared" si="50"/>
        <v>0</v>
      </c>
      <c r="BO62" s="217">
        <f t="shared" si="50"/>
        <v>0</v>
      </c>
      <c r="BP62" s="217">
        <f t="shared" si="50"/>
        <v>0</v>
      </c>
      <c r="BQ62" s="217">
        <f t="shared" ref="BQ62:DR62" si="51">+(BP62+BQ61)*IF(ROUND(BP64=0,2),0,1)</f>
        <v>0</v>
      </c>
      <c r="BR62" s="217">
        <f t="shared" si="51"/>
        <v>0</v>
      </c>
      <c r="BS62" s="217">
        <f t="shared" si="51"/>
        <v>0</v>
      </c>
      <c r="BT62" s="217">
        <f t="shared" si="51"/>
        <v>0</v>
      </c>
      <c r="BU62" s="217">
        <f t="shared" si="51"/>
        <v>0</v>
      </c>
      <c r="BV62" s="217">
        <f t="shared" si="51"/>
        <v>0</v>
      </c>
      <c r="BW62" s="217">
        <f t="shared" si="51"/>
        <v>0</v>
      </c>
      <c r="BX62" s="217">
        <f t="shared" si="51"/>
        <v>0</v>
      </c>
      <c r="BY62" s="217">
        <f t="shared" si="51"/>
        <v>0</v>
      </c>
      <c r="BZ62" s="217">
        <f t="shared" si="51"/>
        <v>0</v>
      </c>
      <c r="CA62" s="217">
        <f t="shared" si="51"/>
        <v>0</v>
      </c>
      <c r="CB62" s="217">
        <f t="shared" si="51"/>
        <v>0</v>
      </c>
      <c r="CC62" s="217">
        <f t="shared" si="51"/>
        <v>0</v>
      </c>
      <c r="CD62" s="217">
        <f t="shared" si="51"/>
        <v>0</v>
      </c>
      <c r="CE62" s="217">
        <f t="shared" si="51"/>
        <v>0</v>
      </c>
      <c r="CF62" s="217">
        <f t="shared" si="51"/>
        <v>0</v>
      </c>
      <c r="CG62" s="217">
        <f t="shared" si="51"/>
        <v>0</v>
      </c>
      <c r="CH62" s="217">
        <f t="shared" si="51"/>
        <v>0</v>
      </c>
      <c r="CI62" s="217">
        <f t="shared" si="51"/>
        <v>0</v>
      </c>
      <c r="CJ62" s="217">
        <f t="shared" si="51"/>
        <v>0</v>
      </c>
      <c r="CK62" s="217">
        <f t="shared" si="51"/>
        <v>0</v>
      </c>
      <c r="CL62" s="217">
        <f t="shared" si="51"/>
        <v>0</v>
      </c>
      <c r="CM62" s="217">
        <f t="shared" si="51"/>
        <v>0</v>
      </c>
      <c r="CN62" s="217">
        <f t="shared" si="51"/>
        <v>0</v>
      </c>
      <c r="CO62" s="217">
        <f t="shared" si="51"/>
        <v>0</v>
      </c>
      <c r="CP62" s="217">
        <f t="shared" si="51"/>
        <v>0</v>
      </c>
      <c r="CQ62" s="217">
        <f t="shared" si="51"/>
        <v>0</v>
      </c>
      <c r="CR62" s="217">
        <f t="shared" si="51"/>
        <v>0</v>
      </c>
      <c r="CS62" s="217">
        <f t="shared" si="51"/>
        <v>0</v>
      </c>
      <c r="CT62" s="217">
        <f t="shared" si="51"/>
        <v>0</v>
      </c>
      <c r="CU62" s="217">
        <f t="shared" si="51"/>
        <v>0</v>
      </c>
      <c r="CV62" s="217">
        <f t="shared" si="51"/>
        <v>0</v>
      </c>
      <c r="CW62" s="217">
        <f t="shared" si="51"/>
        <v>0</v>
      </c>
      <c r="CX62" s="217">
        <f t="shared" si="51"/>
        <v>0</v>
      </c>
      <c r="CY62" s="217">
        <f t="shared" si="51"/>
        <v>0</v>
      </c>
      <c r="CZ62" s="217">
        <f t="shared" si="51"/>
        <v>0</v>
      </c>
      <c r="DA62" s="217">
        <f t="shared" si="51"/>
        <v>0</v>
      </c>
      <c r="DB62" s="217">
        <f t="shared" si="51"/>
        <v>0</v>
      </c>
      <c r="DC62" s="217">
        <f t="shared" si="51"/>
        <v>0</v>
      </c>
      <c r="DD62" s="217">
        <f t="shared" si="51"/>
        <v>0</v>
      </c>
      <c r="DE62" s="217">
        <f t="shared" si="51"/>
        <v>0</v>
      </c>
      <c r="DF62" s="217">
        <f t="shared" si="51"/>
        <v>0</v>
      </c>
      <c r="DG62" s="217">
        <f t="shared" si="51"/>
        <v>0</v>
      </c>
      <c r="DH62" s="217">
        <f t="shared" si="51"/>
        <v>0</v>
      </c>
      <c r="DI62" s="217">
        <f t="shared" si="51"/>
        <v>0</v>
      </c>
      <c r="DJ62" s="217">
        <f t="shared" si="51"/>
        <v>0</v>
      </c>
      <c r="DK62" s="217">
        <f t="shared" si="51"/>
        <v>0</v>
      </c>
      <c r="DL62" s="217">
        <f t="shared" si="51"/>
        <v>0</v>
      </c>
      <c r="DM62" s="217">
        <f t="shared" si="51"/>
        <v>0</v>
      </c>
      <c r="DN62" s="217">
        <f t="shared" si="51"/>
        <v>0</v>
      </c>
      <c r="DO62" s="217">
        <f t="shared" si="51"/>
        <v>0</v>
      </c>
      <c r="DP62" s="217">
        <f t="shared" si="51"/>
        <v>0</v>
      </c>
      <c r="DQ62" s="217">
        <f t="shared" si="51"/>
        <v>0</v>
      </c>
      <c r="DR62" s="217">
        <f t="shared" si="51"/>
        <v>0</v>
      </c>
    </row>
    <row r="63" spans="2:122" x14ac:dyDescent="0.35">
      <c r="B63" s="208" t="s">
        <v>390</v>
      </c>
      <c r="C63" s="217"/>
      <c r="D63" s="217">
        <f>IF(D55&gt;0,(C65+C64)*$C47,0)</f>
        <v>0</v>
      </c>
      <c r="E63" s="217">
        <f>IF(OR(E55&gt;0,E56&gt;0,E57&gt;0,E58&gt;0,E59&gt;0),(D64+D65)*$C47,0)</f>
        <v>0</v>
      </c>
      <c r="F63" s="217">
        <f>IF(OR(F55&gt;0,F56&gt;0,F57&gt;0,F58&gt;0,F59&gt;0),(E64+E65)*$C47,0)</f>
        <v>0</v>
      </c>
      <c r="G63" s="217">
        <f t="shared" ref="G63:BR63" si="52">IF(OR(G55&gt;0,G56&gt;0,G57&gt;0,G58&gt;0,G59&gt;0),(F64+F65)*$C47,0)</f>
        <v>0</v>
      </c>
      <c r="H63" s="217">
        <f t="shared" si="52"/>
        <v>0</v>
      </c>
      <c r="I63" s="217">
        <f t="shared" si="52"/>
        <v>0</v>
      </c>
      <c r="J63" s="217">
        <f t="shared" si="52"/>
        <v>0</v>
      </c>
      <c r="K63" s="217">
        <f t="shared" si="52"/>
        <v>0</v>
      </c>
      <c r="L63" s="217">
        <f t="shared" si="52"/>
        <v>0</v>
      </c>
      <c r="M63" s="217">
        <f t="shared" si="52"/>
        <v>0</v>
      </c>
      <c r="N63" s="217">
        <f t="shared" si="52"/>
        <v>0</v>
      </c>
      <c r="O63" s="217">
        <f t="shared" si="52"/>
        <v>0</v>
      </c>
      <c r="P63" s="217">
        <f t="shared" si="52"/>
        <v>0</v>
      </c>
      <c r="Q63" s="217">
        <f t="shared" si="52"/>
        <v>0</v>
      </c>
      <c r="R63" s="217">
        <f t="shared" si="52"/>
        <v>0</v>
      </c>
      <c r="S63" s="217">
        <f t="shared" si="52"/>
        <v>0</v>
      </c>
      <c r="T63" s="217">
        <f t="shared" si="52"/>
        <v>0</v>
      </c>
      <c r="U63" s="217">
        <f t="shared" si="52"/>
        <v>0</v>
      </c>
      <c r="V63" s="217">
        <f t="shared" si="52"/>
        <v>0</v>
      </c>
      <c r="W63" s="217">
        <f t="shared" si="52"/>
        <v>0</v>
      </c>
      <c r="X63" s="217">
        <f t="shared" si="52"/>
        <v>0</v>
      </c>
      <c r="Y63" s="217">
        <f t="shared" si="52"/>
        <v>0</v>
      </c>
      <c r="Z63" s="217">
        <f t="shared" si="52"/>
        <v>0</v>
      </c>
      <c r="AA63" s="217">
        <f t="shared" si="52"/>
        <v>0</v>
      </c>
      <c r="AB63" s="217">
        <f t="shared" si="52"/>
        <v>0</v>
      </c>
      <c r="AC63" s="217">
        <f t="shared" si="52"/>
        <v>0</v>
      </c>
      <c r="AD63" s="217">
        <f t="shared" si="52"/>
        <v>0</v>
      </c>
      <c r="AE63" s="217">
        <f t="shared" si="52"/>
        <v>0</v>
      </c>
      <c r="AF63" s="217">
        <f t="shared" si="52"/>
        <v>0</v>
      </c>
      <c r="AG63" s="217">
        <f t="shared" si="52"/>
        <v>0</v>
      </c>
      <c r="AH63" s="217">
        <f t="shared" si="52"/>
        <v>0</v>
      </c>
      <c r="AI63" s="217">
        <f t="shared" si="52"/>
        <v>0</v>
      </c>
      <c r="AJ63" s="217">
        <f t="shared" si="52"/>
        <v>0</v>
      </c>
      <c r="AK63" s="217">
        <f t="shared" si="52"/>
        <v>0</v>
      </c>
      <c r="AL63" s="217">
        <f t="shared" si="52"/>
        <v>0</v>
      </c>
      <c r="AM63" s="217">
        <f t="shared" si="52"/>
        <v>0</v>
      </c>
      <c r="AN63" s="217">
        <f t="shared" si="52"/>
        <v>0</v>
      </c>
      <c r="AO63" s="217">
        <f t="shared" si="52"/>
        <v>0</v>
      </c>
      <c r="AP63" s="217">
        <f t="shared" si="52"/>
        <v>0</v>
      </c>
      <c r="AQ63" s="217">
        <f t="shared" si="52"/>
        <v>0</v>
      </c>
      <c r="AR63" s="217">
        <f t="shared" si="52"/>
        <v>0</v>
      </c>
      <c r="AS63" s="217">
        <f t="shared" si="52"/>
        <v>0</v>
      </c>
      <c r="AT63" s="217">
        <f t="shared" si="52"/>
        <v>0</v>
      </c>
      <c r="AU63" s="217">
        <f t="shared" si="52"/>
        <v>0</v>
      </c>
      <c r="AV63" s="217">
        <f t="shared" si="52"/>
        <v>0</v>
      </c>
      <c r="AW63" s="217">
        <f t="shared" si="52"/>
        <v>0</v>
      </c>
      <c r="AX63" s="217">
        <f t="shared" si="52"/>
        <v>0</v>
      </c>
      <c r="AY63" s="217">
        <f t="shared" si="52"/>
        <v>0</v>
      </c>
      <c r="AZ63" s="217">
        <f t="shared" si="52"/>
        <v>0</v>
      </c>
      <c r="BA63" s="217">
        <f t="shared" si="52"/>
        <v>0</v>
      </c>
      <c r="BB63" s="217">
        <f t="shared" si="52"/>
        <v>0</v>
      </c>
      <c r="BC63" s="217">
        <f t="shared" si="52"/>
        <v>0</v>
      </c>
      <c r="BD63" s="217">
        <f t="shared" si="52"/>
        <v>0</v>
      </c>
      <c r="BE63" s="217">
        <f t="shared" si="52"/>
        <v>0</v>
      </c>
      <c r="BF63" s="217">
        <f t="shared" si="52"/>
        <v>0</v>
      </c>
      <c r="BG63" s="217">
        <f t="shared" si="52"/>
        <v>0</v>
      </c>
      <c r="BH63" s="217">
        <f t="shared" si="52"/>
        <v>0</v>
      </c>
      <c r="BI63" s="217">
        <f t="shared" si="52"/>
        <v>0</v>
      </c>
      <c r="BJ63" s="217">
        <f t="shared" si="52"/>
        <v>0</v>
      </c>
      <c r="BK63" s="217">
        <f t="shared" si="52"/>
        <v>0</v>
      </c>
      <c r="BL63" s="217">
        <f t="shared" si="52"/>
        <v>0</v>
      </c>
      <c r="BM63" s="217">
        <f t="shared" si="52"/>
        <v>0</v>
      </c>
      <c r="BN63" s="217">
        <f t="shared" si="52"/>
        <v>0</v>
      </c>
      <c r="BO63" s="217">
        <f t="shared" si="52"/>
        <v>0</v>
      </c>
      <c r="BP63" s="217">
        <f t="shared" si="52"/>
        <v>0</v>
      </c>
      <c r="BQ63" s="217">
        <f t="shared" si="52"/>
        <v>0</v>
      </c>
      <c r="BR63" s="217">
        <f t="shared" si="52"/>
        <v>0</v>
      </c>
      <c r="BS63" s="217">
        <f t="shared" ref="BS63:DR63" si="53">IF(OR(BS55&gt;0,BS56&gt;0,BS57&gt;0,BS58&gt;0,BS59&gt;0),(BR64+BR65)*$C47,0)</f>
        <v>0</v>
      </c>
      <c r="BT63" s="217">
        <f t="shared" si="53"/>
        <v>0</v>
      </c>
      <c r="BU63" s="217">
        <f t="shared" si="53"/>
        <v>0</v>
      </c>
      <c r="BV63" s="217">
        <f t="shared" si="53"/>
        <v>0</v>
      </c>
      <c r="BW63" s="217">
        <f t="shared" si="53"/>
        <v>0</v>
      </c>
      <c r="BX63" s="217">
        <f t="shared" si="53"/>
        <v>0</v>
      </c>
      <c r="BY63" s="217">
        <f t="shared" si="53"/>
        <v>0</v>
      </c>
      <c r="BZ63" s="217">
        <f t="shared" si="53"/>
        <v>0</v>
      </c>
      <c r="CA63" s="217">
        <f t="shared" si="53"/>
        <v>0</v>
      </c>
      <c r="CB63" s="217">
        <f t="shared" si="53"/>
        <v>0</v>
      </c>
      <c r="CC63" s="217">
        <f t="shared" si="53"/>
        <v>0</v>
      </c>
      <c r="CD63" s="217">
        <f t="shared" si="53"/>
        <v>0</v>
      </c>
      <c r="CE63" s="217">
        <f t="shared" si="53"/>
        <v>0</v>
      </c>
      <c r="CF63" s="217">
        <f t="shared" si="53"/>
        <v>0</v>
      </c>
      <c r="CG63" s="217">
        <f t="shared" si="53"/>
        <v>0</v>
      </c>
      <c r="CH63" s="217">
        <f t="shared" si="53"/>
        <v>0</v>
      </c>
      <c r="CI63" s="217">
        <f t="shared" si="53"/>
        <v>0</v>
      </c>
      <c r="CJ63" s="217">
        <f t="shared" si="53"/>
        <v>0</v>
      </c>
      <c r="CK63" s="217">
        <f t="shared" si="53"/>
        <v>0</v>
      </c>
      <c r="CL63" s="217">
        <f t="shared" si="53"/>
        <v>0</v>
      </c>
      <c r="CM63" s="217">
        <f t="shared" si="53"/>
        <v>0</v>
      </c>
      <c r="CN63" s="217">
        <f t="shared" si="53"/>
        <v>0</v>
      </c>
      <c r="CO63" s="217">
        <f t="shared" si="53"/>
        <v>0</v>
      </c>
      <c r="CP63" s="217">
        <f t="shared" si="53"/>
        <v>0</v>
      </c>
      <c r="CQ63" s="217">
        <f t="shared" si="53"/>
        <v>0</v>
      </c>
      <c r="CR63" s="217">
        <f t="shared" si="53"/>
        <v>0</v>
      </c>
      <c r="CS63" s="217">
        <f t="shared" si="53"/>
        <v>0</v>
      </c>
      <c r="CT63" s="217">
        <f t="shared" si="53"/>
        <v>0</v>
      </c>
      <c r="CU63" s="217">
        <f t="shared" si="53"/>
        <v>0</v>
      </c>
      <c r="CV63" s="217">
        <f t="shared" si="53"/>
        <v>0</v>
      </c>
      <c r="CW63" s="217">
        <f t="shared" si="53"/>
        <v>0</v>
      </c>
      <c r="CX63" s="217">
        <f t="shared" si="53"/>
        <v>0</v>
      </c>
      <c r="CY63" s="217">
        <f t="shared" si="53"/>
        <v>0</v>
      </c>
      <c r="CZ63" s="217">
        <f t="shared" si="53"/>
        <v>0</v>
      </c>
      <c r="DA63" s="217">
        <f t="shared" si="53"/>
        <v>0</v>
      </c>
      <c r="DB63" s="217">
        <f t="shared" si="53"/>
        <v>0</v>
      </c>
      <c r="DC63" s="217">
        <f t="shared" si="53"/>
        <v>0</v>
      </c>
      <c r="DD63" s="217">
        <f t="shared" si="53"/>
        <v>0</v>
      </c>
      <c r="DE63" s="217">
        <f t="shared" si="53"/>
        <v>0</v>
      </c>
      <c r="DF63" s="217">
        <f t="shared" si="53"/>
        <v>0</v>
      </c>
      <c r="DG63" s="217">
        <f t="shared" si="53"/>
        <v>0</v>
      </c>
      <c r="DH63" s="217">
        <f t="shared" si="53"/>
        <v>0</v>
      </c>
      <c r="DI63" s="217">
        <f t="shared" si="53"/>
        <v>0</v>
      </c>
      <c r="DJ63" s="217">
        <f t="shared" si="53"/>
        <v>0</v>
      </c>
      <c r="DK63" s="217">
        <f t="shared" si="53"/>
        <v>0</v>
      </c>
      <c r="DL63" s="217">
        <f t="shared" si="53"/>
        <v>0</v>
      </c>
      <c r="DM63" s="217">
        <f t="shared" si="53"/>
        <v>0</v>
      </c>
      <c r="DN63" s="217">
        <f t="shared" si="53"/>
        <v>0</v>
      </c>
      <c r="DO63" s="217">
        <f t="shared" si="53"/>
        <v>0</v>
      </c>
      <c r="DP63" s="217">
        <f t="shared" si="53"/>
        <v>0</v>
      </c>
      <c r="DQ63" s="217">
        <f t="shared" si="53"/>
        <v>0</v>
      </c>
      <c r="DR63" s="217">
        <f t="shared" si="53"/>
        <v>0</v>
      </c>
    </row>
    <row r="64" spans="2:122" hidden="1" x14ac:dyDescent="0.35">
      <c r="B64" s="208" t="s">
        <v>391</v>
      </c>
      <c r="C64" s="217">
        <f>+IF(C65=0,0,$C41)</f>
        <v>0</v>
      </c>
      <c r="D64" s="217">
        <f>+IF(ROUND(D65,2)=0,0,$C41)</f>
        <v>0</v>
      </c>
      <c r="E64" s="217">
        <f>+IF(ROUND(E65,2)=0,0,$C41)</f>
        <v>0</v>
      </c>
      <c r="F64" s="217">
        <f>+IF(ROUND(F65,2)=0,0,$C41)</f>
        <v>0</v>
      </c>
      <c r="G64" s="217">
        <f t="shared" ref="G64:BR64" si="54">+IF(ROUND(G65,2)=0,0,$C41)</f>
        <v>0</v>
      </c>
      <c r="H64" s="217">
        <f t="shared" si="54"/>
        <v>0</v>
      </c>
      <c r="I64" s="217">
        <f t="shared" si="54"/>
        <v>0</v>
      </c>
      <c r="J64" s="217">
        <f t="shared" si="54"/>
        <v>0</v>
      </c>
      <c r="K64" s="217">
        <f t="shared" si="54"/>
        <v>0</v>
      </c>
      <c r="L64" s="217">
        <f t="shared" si="54"/>
        <v>0</v>
      </c>
      <c r="M64" s="217">
        <f t="shared" si="54"/>
        <v>0</v>
      </c>
      <c r="N64" s="217">
        <f t="shared" si="54"/>
        <v>0</v>
      </c>
      <c r="O64" s="217">
        <f t="shared" si="54"/>
        <v>0</v>
      </c>
      <c r="P64" s="217">
        <f t="shared" si="54"/>
        <v>0</v>
      </c>
      <c r="Q64" s="217">
        <f t="shared" si="54"/>
        <v>0</v>
      </c>
      <c r="R64" s="217">
        <f t="shared" si="54"/>
        <v>0</v>
      </c>
      <c r="S64" s="217">
        <f t="shared" si="54"/>
        <v>0</v>
      </c>
      <c r="T64" s="217">
        <f t="shared" si="54"/>
        <v>0</v>
      </c>
      <c r="U64" s="217">
        <f t="shared" si="54"/>
        <v>0</v>
      </c>
      <c r="V64" s="217">
        <f t="shared" si="54"/>
        <v>0</v>
      </c>
      <c r="W64" s="217">
        <f t="shared" si="54"/>
        <v>0</v>
      </c>
      <c r="X64" s="217">
        <f t="shared" si="54"/>
        <v>0</v>
      </c>
      <c r="Y64" s="217">
        <f t="shared" si="54"/>
        <v>0</v>
      </c>
      <c r="Z64" s="217">
        <f t="shared" si="54"/>
        <v>0</v>
      </c>
      <c r="AA64" s="217">
        <f t="shared" si="54"/>
        <v>0</v>
      </c>
      <c r="AB64" s="217">
        <f t="shared" si="54"/>
        <v>0</v>
      </c>
      <c r="AC64" s="217">
        <f t="shared" si="54"/>
        <v>0</v>
      </c>
      <c r="AD64" s="217">
        <f t="shared" si="54"/>
        <v>0</v>
      </c>
      <c r="AE64" s="217">
        <f t="shared" si="54"/>
        <v>0</v>
      </c>
      <c r="AF64" s="217">
        <f t="shared" si="54"/>
        <v>0</v>
      </c>
      <c r="AG64" s="217">
        <f t="shared" si="54"/>
        <v>0</v>
      </c>
      <c r="AH64" s="217">
        <f t="shared" si="54"/>
        <v>0</v>
      </c>
      <c r="AI64" s="217">
        <f t="shared" si="54"/>
        <v>0</v>
      </c>
      <c r="AJ64" s="217">
        <f t="shared" si="54"/>
        <v>0</v>
      </c>
      <c r="AK64" s="217">
        <f t="shared" si="54"/>
        <v>0</v>
      </c>
      <c r="AL64" s="217">
        <f t="shared" si="54"/>
        <v>0</v>
      </c>
      <c r="AM64" s="217">
        <f t="shared" si="54"/>
        <v>0</v>
      </c>
      <c r="AN64" s="217">
        <f t="shared" si="54"/>
        <v>0</v>
      </c>
      <c r="AO64" s="217">
        <f t="shared" si="54"/>
        <v>0</v>
      </c>
      <c r="AP64" s="217">
        <f t="shared" si="54"/>
        <v>0</v>
      </c>
      <c r="AQ64" s="217">
        <f t="shared" si="54"/>
        <v>0</v>
      </c>
      <c r="AR64" s="217">
        <f t="shared" si="54"/>
        <v>0</v>
      </c>
      <c r="AS64" s="217">
        <f t="shared" si="54"/>
        <v>0</v>
      </c>
      <c r="AT64" s="217">
        <f t="shared" si="54"/>
        <v>0</v>
      </c>
      <c r="AU64" s="217">
        <f t="shared" si="54"/>
        <v>0</v>
      </c>
      <c r="AV64" s="217">
        <f t="shared" si="54"/>
        <v>0</v>
      </c>
      <c r="AW64" s="217">
        <f t="shared" si="54"/>
        <v>0</v>
      </c>
      <c r="AX64" s="217">
        <f t="shared" si="54"/>
        <v>0</v>
      </c>
      <c r="AY64" s="217">
        <f t="shared" si="54"/>
        <v>0</v>
      </c>
      <c r="AZ64" s="217">
        <f t="shared" si="54"/>
        <v>0</v>
      </c>
      <c r="BA64" s="217">
        <f t="shared" si="54"/>
        <v>0</v>
      </c>
      <c r="BB64" s="217">
        <f t="shared" si="54"/>
        <v>0</v>
      </c>
      <c r="BC64" s="217">
        <f t="shared" si="54"/>
        <v>0</v>
      </c>
      <c r="BD64" s="217">
        <f t="shared" si="54"/>
        <v>0</v>
      </c>
      <c r="BE64" s="217">
        <f t="shared" si="54"/>
        <v>0</v>
      </c>
      <c r="BF64" s="217">
        <f t="shared" si="54"/>
        <v>0</v>
      </c>
      <c r="BG64" s="217">
        <f t="shared" si="54"/>
        <v>0</v>
      </c>
      <c r="BH64" s="217">
        <f t="shared" si="54"/>
        <v>0</v>
      </c>
      <c r="BI64" s="217">
        <f t="shared" si="54"/>
        <v>0</v>
      </c>
      <c r="BJ64" s="217">
        <f t="shared" si="54"/>
        <v>0</v>
      </c>
      <c r="BK64" s="217">
        <f t="shared" si="54"/>
        <v>0</v>
      </c>
      <c r="BL64" s="217">
        <f t="shared" si="54"/>
        <v>0</v>
      </c>
      <c r="BM64" s="217">
        <f t="shared" si="54"/>
        <v>0</v>
      </c>
      <c r="BN64" s="217">
        <f t="shared" si="54"/>
        <v>0</v>
      </c>
      <c r="BO64" s="217">
        <f t="shared" si="54"/>
        <v>0</v>
      </c>
      <c r="BP64" s="217">
        <f t="shared" si="54"/>
        <v>0</v>
      </c>
      <c r="BQ64" s="217">
        <f t="shared" si="54"/>
        <v>0</v>
      </c>
      <c r="BR64" s="217">
        <f t="shared" si="54"/>
        <v>0</v>
      </c>
      <c r="BS64" s="217">
        <f t="shared" ref="BS64:DR64" si="55">+IF(ROUND(BS65,2)=0,0,$C41)</f>
        <v>0</v>
      </c>
      <c r="BT64" s="217">
        <f t="shared" si="55"/>
        <v>0</v>
      </c>
      <c r="BU64" s="217">
        <f t="shared" si="55"/>
        <v>0</v>
      </c>
      <c r="BV64" s="217">
        <f t="shared" si="55"/>
        <v>0</v>
      </c>
      <c r="BW64" s="217">
        <f t="shared" si="55"/>
        <v>0</v>
      </c>
      <c r="BX64" s="217">
        <f t="shared" si="55"/>
        <v>0</v>
      </c>
      <c r="BY64" s="217">
        <f t="shared" si="55"/>
        <v>0</v>
      </c>
      <c r="BZ64" s="217">
        <f t="shared" si="55"/>
        <v>0</v>
      </c>
      <c r="CA64" s="217">
        <f t="shared" si="55"/>
        <v>0</v>
      </c>
      <c r="CB64" s="217">
        <f t="shared" si="55"/>
        <v>0</v>
      </c>
      <c r="CC64" s="217">
        <f t="shared" si="55"/>
        <v>0</v>
      </c>
      <c r="CD64" s="217">
        <f t="shared" si="55"/>
        <v>0</v>
      </c>
      <c r="CE64" s="217">
        <f t="shared" si="55"/>
        <v>0</v>
      </c>
      <c r="CF64" s="217">
        <f t="shared" si="55"/>
        <v>0</v>
      </c>
      <c r="CG64" s="217">
        <f t="shared" si="55"/>
        <v>0</v>
      </c>
      <c r="CH64" s="217">
        <f t="shared" si="55"/>
        <v>0</v>
      </c>
      <c r="CI64" s="217">
        <f t="shared" si="55"/>
        <v>0</v>
      </c>
      <c r="CJ64" s="217">
        <f t="shared" si="55"/>
        <v>0</v>
      </c>
      <c r="CK64" s="217">
        <f t="shared" si="55"/>
        <v>0</v>
      </c>
      <c r="CL64" s="217">
        <f t="shared" si="55"/>
        <v>0</v>
      </c>
      <c r="CM64" s="217">
        <f t="shared" si="55"/>
        <v>0</v>
      </c>
      <c r="CN64" s="217">
        <f t="shared" si="55"/>
        <v>0</v>
      </c>
      <c r="CO64" s="217">
        <f t="shared" si="55"/>
        <v>0</v>
      </c>
      <c r="CP64" s="217">
        <f t="shared" si="55"/>
        <v>0</v>
      </c>
      <c r="CQ64" s="217">
        <f t="shared" si="55"/>
        <v>0</v>
      </c>
      <c r="CR64" s="217">
        <f t="shared" si="55"/>
        <v>0</v>
      </c>
      <c r="CS64" s="217">
        <f t="shared" si="55"/>
        <v>0</v>
      </c>
      <c r="CT64" s="217">
        <f t="shared" si="55"/>
        <v>0</v>
      </c>
      <c r="CU64" s="217">
        <f t="shared" si="55"/>
        <v>0</v>
      </c>
      <c r="CV64" s="217">
        <f t="shared" si="55"/>
        <v>0</v>
      </c>
      <c r="CW64" s="217">
        <f t="shared" si="55"/>
        <v>0</v>
      </c>
      <c r="CX64" s="217">
        <f t="shared" si="55"/>
        <v>0</v>
      </c>
      <c r="CY64" s="217">
        <f t="shared" si="55"/>
        <v>0</v>
      </c>
      <c r="CZ64" s="217">
        <f t="shared" si="55"/>
        <v>0</v>
      </c>
      <c r="DA64" s="217">
        <f t="shared" si="55"/>
        <v>0</v>
      </c>
      <c r="DB64" s="217">
        <f t="shared" si="55"/>
        <v>0</v>
      </c>
      <c r="DC64" s="217">
        <f t="shared" si="55"/>
        <v>0</v>
      </c>
      <c r="DD64" s="217">
        <f t="shared" si="55"/>
        <v>0</v>
      </c>
      <c r="DE64" s="217">
        <f t="shared" si="55"/>
        <v>0</v>
      </c>
      <c r="DF64" s="217">
        <f t="shared" si="55"/>
        <v>0</v>
      </c>
      <c r="DG64" s="217">
        <f t="shared" si="55"/>
        <v>0</v>
      </c>
      <c r="DH64" s="217">
        <f t="shared" si="55"/>
        <v>0</v>
      </c>
      <c r="DI64" s="217">
        <f t="shared" si="55"/>
        <v>0</v>
      </c>
      <c r="DJ64" s="217">
        <f t="shared" si="55"/>
        <v>0</v>
      </c>
      <c r="DK64" s="217">
        <f t="shared" si="55"/>
        <v>0</v>
      </c>
      <c r="DL64" s="217">
        <f t="shared" si="55"/>
        <v>0</v>
      </c>
      <c r="DM64" s="217">
        <f t="shared" si="55"/>
        <v>0</v>
      </c>
      <c r="DN64" s="217">
        <f t="shared" si="55"/>
        <v>0</v>
      </c>
      <c r="DO64" s="217">
        <f t="shared" si="55"/>
        <v>0</v>
      </c>
      <c r="DP64" s="217">
        <f t="shared" si="55"/>
        <v>0</v>
      </c>
      <c r="DQ64" s="217">
        <f t="shared" si="55"/>
        <v>0</v>
      </c>
      <c r="DR64" s="217">
        <f t="shared" si="55"/>
        <v>0</v>
      </c>
    </row>
    <row r="65" spans="2:122" x14ac:dyDescent="0.35">
      <c r="B65" s="208" t="s">
        <v>392</v>
      </c>
      <c r="C65" s="217">
        <f>IF(C52=C37,C40,0)</f>
        <v>0</v>
      </c>
      <c r="D65" s="217">
        <f>IF(D52=$C37,$C40,IF(D52&lt;$C37,0,C65-D61)*IF(C65&lt;1,0,1))</f>
        <v>0</v>
      </c>
      <c r="E65" s="217">
        <f>IF(E52=$C37,$C40,IF(E52&lt;$C37,0,D65-E61)*IF(D65&lt;1,0,1))</f>
        <v>0</v>
      </c>
      <c r="F65" s="217">
        <f t="shared" ref="F65:BQ65" si="56">IF(F52=$C37,$C40,IF(F52&lt;$C37,0,E65-F61)*IF(E65&lt;1,0,1))</f>
        <v>0</v>
      </c>
      <c r="G65" s="217">
        <f t="shared" si="56"/>
        <v>0</v>
      </c>
      <c r="H65" s="217">
        <f t="shared" si="56"/>
        <v>0</v>
      </c>
      <c r="I65" s="217">
        <f t="shared" si="56"/>
        <v>0</v>
      </c>
      <c r="J65" s="217">
        <f t="shared" si="56"/>
        <v>0</v>
      </c>
      <c r="K65" s="217">
        <f t="shared" si="56"/>
        <v>0</v>
      </c>
      <c r="L65" s="217">
        <f t="shared" si="56"/>
        <v>0</v>
      </c>
      <c r="M65" s="217">
        <f t="shared" si="56"/>
        <v>0</v>
      </c>
      <c r="N65" s="217">
        <f t="shared" si="56"/>
        <v>0</v>
      </c>
      <c r="O65" s="217">
        <f t="shared" si="56"/>
        <v>0</v>
      </c>
      <c r="P65" s="217">
        <f t="shared" si="56"/>
        <v>0</v>
      </c>
      <c r="Q65" s="217">
        <f t="shared" si="56"/>
        <v>0</v>
      </c>
      <c r="R65" s="217">
        <f t="shared" si="56"/>
        <v>0</v>
      </c>
      <c r="S65" s="217">
        <f t="shared" si="56"/>
        <v>0</v>
      </c>
      <c r="T65" s="217">
        <f t="shared" si="56"/>
        <v>0</v>
      </c>
      <c r="U65" s="217">
        <f t="shared" si="56"/>
        <v>0</v>
      </c>
      <c r="V65" s="217">
        <f t="shared" si="56"/>
        <v>0</v>
      </c>
      <c r="W65" s="217">
        <f t="shared" si="56"/>
        <v>0</v>
      </c>
      <c r="X65" s="217">
        <f t="shared" si="56"/>
        <v>0</v>
      </c>
      <c r="Y65" s="217">
        <f t="shared" si="56"/>
        <v>0</v>
      </c>
      <c r="Z65" s="217">
        <f t="shared" si="56"/>
        <v>0</v>
      </c>
      <c r="AA65" s="217">
        <f t="shared" si="56"/>
        <v>0</v>
      </c>
      <c r="AB65" s="217">
        <f t="shared" si="56"/>
        <v>0</v>
      </c>
      <c r="AC65" s="217">
        <f t="shared" si="56"/>
        <v>0</v>
      </c>
      <c r="AD65" s="217">
        <f t="shared" si="56"/>
        <v>0</v>
      </c>
      <c r="AE65" s="217">
        <f t="shared" si="56"/>
        <v>0</v>
      </c>
      <c r="AF65" s="217">
        <f t="shared" si="56"/>
        <v>0</v>
      </c>
      <c r="AG65" s="217">
        <f t="shared" si="56"/>
        <v>0</v>
      </c>
      <c r="AH65" s="217">
        <f t="shared" si="56"/>
        <v>0</v>
      </c>
      <c r="AI65" s="217">
        <f t="shared" si="56"/>
        <v>0</v>
      </c>
      <c r="AJ65" s="217">
        <f t="shared" si="56"/>
        <v>0</v>
      </c>
      <c r="AK65" s="217">
        <f t="shared" si="56"/>
        <v>0</v>
      </c>
      <c r="AL65" s="217">
        <f t="shared" si="56"/>
        <v>0</v>
      </c>
      <c r="AM65" s="217">
        <f t="shared" si="56"/>
        <v>0</v>
      </c>
      <c r="AN65" s="217">
        <f t="shared" si="56"/>
        <v>0</v>
      </c>
      <c r="AO65" s="217">
        <f t="shared" si="56"/>
        <v>0</v>
      </c>
      <c r="AP65" s="217">
        <f t="shared" si="56"/>
        <v>0</v>
      </c>
      <c r="AQ65" s="217">
        <f t="shared" si="56"/>
        <v>0</v>
      </c>
      <c r="AR65" s="217">
        <f t="shared" si="56"/>
        <v>0</v>
      </c>
      <c r="AS65" s="217">
        <f t="shared" si="56"/>
        <v>0</v>
      </c>
      <c r="AT65" s="217">
        <f t="shared" si="56"/>
        <v>0</v>
      </c>
      <c r="AU65" s="217">
        <f t="shared" si="56"/>
        <v>0</v>
      </c>
      <c r="AV65" s="217">
        <f t="shared" si="56"/>
        <v>0</v>
      </c>
      <c r="AW65" s="217">
        <f t="shared" si="56"/>
        <v>0</v>
      </c>
      <c r="AX65" s="217">
        <f t="shared" si="56"/>
        <v>0</v>
      </c>
      <c r="AY65" s="217">
        <f t="shared" si="56"/>
        <v>0</v>
      </c>
      <c r="AZ65" s="217">
        <f t="shared" si="56"/>
        <v>0</v>
      </c>
      <c r="BA65" s="217">
        <f t="shared" si="56"/>
        <v>0</v>
      </c>
      <c r="BB65" s="217">
        <f t="shared" si="56"/>
        <v>0</v>
      </c>
      <c r="BC65" s="217">
        <f t="shared" si="56"/>
        <v>0</v>
      </c>
      <c r="BD65" s="217">
        <f t="shared" si="56"/>
        <v>0</v>
      </c>
      <c r="BE65" s="217">
        <f t="shared" si="56"/>
        <v>0</v>
      </c>
      <c r="BF65" s="217">
        <f t="shared" si="56"/>
        <v>0</v>
      </c>
      <c r="BG65" s="217">
        <f t="shared" si="56"/>
        <v>0</v>
      </c>
      <c r="BH65" s="217">
        <f t="shared" si="56"/>
        <v>0</v>
      </c>
      <c r="BI65" s="217">
        <f t="shared" si="56"/>
        <v>0</v>
      </c>
      <c r="BJ65" s="217">
        <f t="shared" si="56"/>
        <v>0</v>
      </c>
      <c r="BK65" s="217">
        <f t="shared" si="56"/>
        <v>0</v>
      </c>
      <c r="BL65" s="217">
        <f t="shared" si="56"/>
        <v>0</v>
      </c>
      <c r="BM65" s="217">
        <f t="shared" si="56"/>
        <v>0</v>
      </c>
      <c r="BN65" s="217">
        <f t="shared" si="56"/>
        <v>0</v>
      </c>
      <c r="BO65" s="217">
        <f t="shared" si="56"/>
        <v>0</v>
      </c>
      <c r="BP65" s="217">
        <f t="shared" si="56"/>
        <v>0</v>
      </c>
      <c r="BQ65" s="217">
        <f t="shared" si="56"/>
        <v>0</v>
      </c>
      <c r="BR65" s="217">
        <f t="shared" ref="BR65:DR65" si="57">IF(BR52=$C37,$C40,IF(BR52&lt;$C37,0,BQ65-BR61)*IF(BQ65&lt;1,0,1))</f>
        <v>0</v>
      </c>
      <c r="BS65" s="217">
        <f t="shared" si="57"/>
        <v>0</v>
      </c>
      <c r="BT65" s="217">
        <f t="shared" si="57"/>
        <v>0</v>
      </c>
      <c r="BU65" s="217">
        <f t="shared" si="57"/>
        <v>0</v>
      </c>
      <c r="BV65" s="217">
        <f t="shared" si="57"/>
        <v>0</v>
      </c>
      <c r="BW65" s="217">
        <f t="shared" si="57"/>
        <v>0</v>
      </c>
      <c r="BX65" s="217">
        <f t="shared" si="57"/>
        <v>0</v>
      </c>
      <c r="BY65" s="217">
        <f t="shared" si="57"/>
        <v>0</v>
      </c>
      <c r="BZ65" s="217">
        <f t="shared" si="57"/>
        <v>0</v>
      </c>
      <c r="CA65" s="217">
        <f t="shared" si="57"/>
        <v>0</v>
      </c>
      <c r="CB65" s="217">
        <f t="shared" si="57"/>
        <v>0</v>
      </c>
      <c r="CC65" s="217">
        <f t="shared" si="57"/>
        <v>0</v>
      </c>
      <c r="CD65" s="217">
        <f t="shared" si="57"/>
        <v>0</v>
      </c>
      <c r="CE65" s="217">
        <f t="shared" si="57"/>
        <v>0</v>
      </c>
      <c r="CF65" s="217">
        <f t="shared" si="57"/>
        <v>0</v>
      </c>
      <c r="CG65" s="217">
        <f t="shared" si="57"/>
        <v>0</v>
      </c>
      <c r="CH65" s="217">
        <f t="shared" si="57"/>
        <v>0</v>
      </c>
      <c r="CI65" s="217">
        <f t="shared" si="57"/>
        <v>0</v>
      </c>
      <c r="CJ65" s="217">
        <f t="shared" si="57"/>
        <v>0</v>
      </c>
      <c r="CK65" s="217">
        <f t="shared" si="57"/>
        <v>0</v>
      </c>
      <c r="CL65" s="217">
        <f t="shared" si="57"/>
        <v>0</v>
      </c>
      <c r="CM65" s="217">
        <f t="shared" si="57"/>
        <v>0</v>
      </c>
      <c r="CN65" s="217">
        <f t="shared" si="57"/>
        <v>0</v>
      </c>
      <c r="CO65" s="217">
        <f t="shared" si="57"/>
        <v>0</v>
      </c>
      <c r="CP65" s="217">
        <f t="shared" si="57"/>
        <v>0</v>
      </c>
      <c r="CQ65" s="217">
        <f t="shared" si="57"/>
        <v>0</v>
      </c>
      <c r="CR65" s="217">
        <f t="shared" si="57"/>
        <v>0</v>
      </c>
      <c r="CS65" s="217">
        <f t="shared" si="57"/>
        <v>0</v>
      </c>
      <c r="CT65" s="217">
        <f t="shared" si="57"/>
        <v>0</v>
      </c>
      <c r="CU65" s="217">
        <f t="shared" si="57"/>
        <v>0</v>
      </c>
      <c r="CV65" s="217">
        <f t="shared" si="57"/>
        <v>0</v>
      </c>
      <c r="CW65" s="217">
        <f t="shared" si="57"/>
        <v>0</v>
      </c>
      <c r="CX65" s="217">
        <f t="shared" si="57"/>
        <v>0</v>
      </c>
      <c r="CY65" s="217">
        <f t="shared" si="57"/>
        <v>0</v>
      </c>
      <c r="CZ65" s="217">
        <f t="shared" si="57"/>
        <v>0</v>
      </c>
      <c r="DA65" s="217">
        <f t="shared" si="57"/>
        <v>0</v>
      </c>
      <c r="DB65" s="217">
        <f t="shared" si="57"/>
        <v>0</v>
      </c>
      <c r="DC65" s="217">
        <f t="shared" si="57"/>
        <v>0</v>
      </c>
      <c r="DD65" s="217">
        <f t="shared" si="57"/>
        <v>0</v>
      </c>
      <c r="DE65" s="217">
        <f t="shared" si="57"/>
        <v>0</v>
      </c>
      <c r="DF65" s="217">
        <f t="shared" si="57"/>
        <v>0</v>
      </c>
      <c r="DG65" s="217">
        <f t="shared" si="57"/>
        <v>0</v>
      </c>
      <c r="DH65" s="217">
        <f t="shared" si="57"/>
        <v>0</v>
      </c>
      <c r="DI65" s="217">
        <f t="shared" si="57"/>
        <v>0</v>
      </c>
      <c r="DJ65" s="217">
        <f t="shared" si="57"/>
        <v>0</v>
      </c>
      <c r="DK65" s="217">
        <f t="shared" si="57"/>
        <v>0</v>
      </c>
      <c r="DL65" s="217">
        <f t="shared" si="57"/>
        <v>0</v>
      </c>
      <c r="DM65" s="217">
        <f t="shared" si="57"/>
        <v>0</v>
      </c>
      <c r="DN65" s="217">
        <f t="shared" si="57"/>
        <v>0</v>
      </c>
      <c r="DO65" s="217">
        <f t="shared" si="57"/>
        <v>0</v>
      </c>
      <c r="DP65" s="217">
        <f t="shared" si="57"/>
        <v>0</v>
      </c>
      <c r="DQ65" s="217">
        <f t="shared" si="57"/>
        <v>0</v>
      </c>
      <c r="DR65" s="217">
        <f t="shared" si="57"/>
        <v>0</v>
      </c>
    </row>
    <row r="68" spans="2:122" x14ac:dyDescent="0.35">
      <c r="B68" s="497" t="s">
        <v>394</v>
      </c>
      <c r="C68" s="498"/>
    </row>
    <row r="69" spans="2:122" x14ac:dyDescent="0.35">
      <c r="B69" s="206" t="s">
        <v>367</v>
      </c>
      <c r="C69" s="207"/>
    </row>
    <row r="70" spans="2:122" x14ac:dyDescent="0.35">
      <c r="B70" s="208" t="s">
        <v>368</v>
      </c>
      <c r="C70" s="424">
        <v>1</v>
      </c>
    </row>
    <row r="71" spans="2:122" x14ac:dyDescent="0.35">
      <c r="B71" s="208" t="s">
        <v>369</v>
      </c>
      <c r="C71" s="425">
        <v>0.06</v>
      </c>
      <c r="E71" s="209"/>
    </row>
    <row r="72" spans="2:122" x14ac:dyDescent="0.35">
      <c r="B72" s="208" t="s">
        <v>370</v>
      </c>
      <c r="C72" s="426">
        <v>0</v>
      </c>
      <c r="E72" s="209"/>
    </row>
    <row r="73" spans="2:122" hidden="1" x14ac:dyDescent="0.35">
      <c r="B73" s="208" t="s">
        <v>371</v>
      </c>
      <c r="C73" s="426">
        <f>+C72-C74</f>
        <v>0</v>
      </c>
    </row>
    <row r="74" spans="2:122" hidden="1" x14ac:dyDescent="0.35">
      <c r="B74" s="208" t="s">
        <v>372</v>
      </c>
      <c r="C74" s="426">
        <v>0</v>
      </c>
    </row>
    <row r="75" spans="2:122" x14ac:dyDescent="0.35">
      <c r="B75" s="208" t="s">
        <v>373</v>
      </c>
      <c r="C75" s="427">
        <v>6</v>
      </c>
    </row>
    <row r="76" spans="2:122" x14ac:dyDescent="0.35">
      <c r="B76" s="208" t="s">
        <v>374</v>
      </c>
      <c r="C76" s="427">
        <v>48</v>
      </c>
    </row>
    <row r="77" spans="2:122" x14ac:dyDescent="0.35">
      <c r="B77" s="208" t="s">
        <v>375</v>
      </c>
      <c r="C77" s="426" t="s">
        <v>395</v>
      </c>
    </row>
    <row r="78" spans="2:122" x14ac:dyDescent="0.35">
      <c r="B78" s="208" t="s">
        <v>377</v>
      </c>
      <c r="C78" s="210">
        <f>IF(C77="mensile",C76,IF(C77="bimestrale",C76/2,IF(C77="trimestrale",C76/3,IF(C77="semestrale",C76/6,12))))</f>
        <v>8</v>
      </c>
    </row>
    <row r="80" spans="2:122" x14ac:dyDescent="0.35">
      <c r="B80" s="208" t="s">
        <v>378</v>
      </c>
      <c r="C80" s="211">
        <f>IF(C77="mensile",+((1+C71)^(1/12)-1),IF(C77="bimestrale",((1+C71)^(2/12)-1),IF(C77="trimestrale",((1+C71)^(3/12)-1),IF(C77="semestrale",((1+C71)^(6/12)-1),((1+C71)^(4/12)-1)))))</f>
        <v>2.9563014098699991E-2</v>
      </c>
    </row>
    <row r="82" spans="2:122" x14ac:dyDescent="0.35">
      <c r="B82" s="208" t="s">
        <v>379</v>
      </c>
      <c r="C82" s="212">
        <f>+(C73/((1-(1+C80)^(-C78))/C80))+(C74*C80)</f>
        <v>0</v>
      </c>
    </row>
    <row r="84" spans="2:122" s="6" customFormat="1" ht="12" x14ac:dyDescent="0.35">
      <c r="B84" s="208" t="s">
        <v>380</v>
      </c>
      <c r="C84" s="213" t="str">
        <f>IF(AND(C85&gt;$C$4,C85&lt;=$C$4+$C$9),"SI",IF(C85&gt;$C$4+$C$9,"NO",""))</f>
        <v/>
      </c>
      <c r="D84" s="213" t="str">
        <f>IF(AND(D85&gt;$C70,D85&lt;=$C70+$C75),"SI",IF(D85&gt;$C70+$C75,"NO",""))</f>
        <v>SI</v>
      </c>
      <c r="E84" s="213" t="str">
        <f t="shared" ref="E84:BP84" si="58">IF(AND(E85&gt;$C70,E85&lt;=$C70+$C75),"SI",IF(E85&gt;$C70+$C75,"NO",""))</f>
        <v>SI</v>
      </c>
      <c r="F84" s="213" t="str">
        <f t="shared" si="58"/>
        <v>SI</v>
      </c>
      <c r="G84" s="213" t="str">
        <f t="shared" si="58"/>
        <v>SI</v>
      </c>
      <c r="H84" s="213" t="str">
        <f t="shared" si="58"/>
        <v>SI</v>
      </c>
      <c r="I84" s="213" t="str">
        <f t="shared" si="58"/>
        <v>SI</v>
      </c>
      <c r="J84" s="213" t="str">
        <f t="shared" si="58"/>
        <v>NO</v>
      </c>
      <c r="K84" s="213" t="str">
        <f t="shared" si="58"/>
        <v>NO</v>
      </c>
      <c r="L84" s="213" t="str">
        <f t="shared" si="58"/>
        <v>NO</v>
      </c>
      <c r="M84" s="213" t="str">
        <f t="shared" si="58"/>
        <v>NO</v>
      </c>
      <c r="N84" s="213" t="str">
        <f t="shared" si="58"/>
        <v>NO</v>
      </c>
      <c r="O84" s="213" t="str">
        <f t="shared" si="58"/>
        <v>NO</v>
      </c>
      <c r="P84" s="213" t="str">
        <f t="shared" si="58"/>
        <v>NO</v>
      </c>
      <c r="Q84" s="213" t="str">
        <f t="shared" si="58"/>
        <v>NO</v>
      </c>
      <c r="R84" s="213" t="str">
        <f t="shared" si="58"/>
        <v>NO</v>
      </c>
      <c r="S84" s="213" t="str">
        <f t="shared" si="58"/>
        <v>NO</v>
      </c>
      <c r="T84" s="213" t="str">
        <f t="shared" si="58"/>
        <v>NO</v>
      </c>
      <c r="U84" s="213" t="str">
        <f t="shared" si="58"/>
        <v>NO</v>
      </c>
      <c r="V84" s="213" t="str">
        <f t="shared" si="58"/>
        <v>NO</v>
      </c>
      <c r="W84" s="213" t="str">
        <f t="shared" si="58"/>
        <v>NO</v>
      </c>
      <c r="X84" s="213" t="str">
        <f t="shared" si="58"/>
        <v>NO</v>
      </c>
      <c r="Y84" s="213" t="str">
        <f t="shared" si="58"/>
        <v>NO</v>
      </c>
      <c r="Z84" s="213" t="str">
        <f t="shared" si="58"/>
        <v>NO</v>
      </c>
      <c r="AA84" s="213" t="str">
        <f t="shared" si="58"/>
        <v>NO</v>
      </c>
      <c r="AB84" s="213" t="str">
        <f t="shared" si="58"/>
        <v>NO</v>
      </c>
      <c r="AC84" s="213" t="str">
        <f t="shared" si="58"/>
        <v>NO</v>
      </c>
      <c r="AD84" s="213" t="str">
        <f t="shared" si="58"/>
        <v>NO</v>
      </c>
      <c r="AE84" s="213" t="str">
        <f t="shared" si="58"/>
        <v>NO</v>
      </c>
      <c r="AF84" s="213" t="str">
        <f t="shared" si="58"/>
        <v>NO</v>
      </c>
      <c r="AG84" s="213" t="str">
        <f t="shared" si="58"/>
        <v>NO</v>
      </c>
      <c r="AH84" s="213" t="str">
        <f t="shared" si="58"/>
        <v>NO</v>
      </c>
      <c r="AI84" s="213" t="str">
        <f t="shared" si="58"/>
        <v>NO</v>
      </c>
      <c r="AJ84" s="213" t="str">
        <f t="shared" si="58"/>
        <v>NO</v>
      </c>
      <c r="AK84" s="213" t="str">
        <f t="shared" si="58"/>
        <v>NO</v>
      </c>
      <c r="AL84" s="213" t="str">
        <f t="shared" si="58"/>
        <v>NO</v>
      </c>
      <c r="AM84" s="213" t="str">
        <f t="shared" si="58"/>
        <v>NO</v>
      </c>
      <c r="AN84" s="213" t="str">
        <f t="shared" si="58"/>
        <v>NO</v>
      </c>
      <c r="AO84" s="213" t="str">
        <f t="shared" si="58"/>
        <v>NO</v>
      </c>
      <c r="AP84" s="213" t="str">
        <f t="shared" si="58"/>
        <v>NO</v>
      </c>
      <c r="AQ84" s="213" t="str">
        <f t="shared" si="58"/>
        <v>NO</v>
      </c>
      <c r="AR84" s="213" t="str">
        <f t="shared" si="58"/>
        <v>NO</v>
      </c>
      <c r="AS84" s="213" t="str">
        <f t="shared" si="58"/>
        <v>NO</v>
      </c>
      <c r="AT84" s="213" t="str">
        <f t="shared" si="58"/>
        <v>NO</v>
      </c>
      <c r="AU84" s="213" t="str">
        <f t="shared" si="58"/>
        <v>NO</v>
      </c>
      <c r="AV84" s="213" t="str">
        <f t="shared" si="58"/>
        <v>NO</v>
      </c>
      <c r="AW84" s="213" t="str">
        <f t="shared" si="58"/>
        <v>NO</v>
      </c>
      <c r="AX84" s="213" t="str">
        <f t="shared" si="58"/>
        <v>NO</v>
      </c>
      <c r="AY84" s="213" t="str">
        <f t="shared" si="58"/>
        <v>NO</v>
      </c>
      <c r="AZ84" s="213" t="str">
        <f t="shared" si="58"/>
        <v>NO</v>
      </c>
      <c r="BA84" s="213" t="str">
        <f t="shared" si="58"/>
        <v>NO</v>
      </c>
      <c r="BB84" s="213" t="str">
        <f t="shared" si="58"/>
        <v>NO</v>
      </c>
      <c r="BC84" s="213" t="str">
        <f t="shared" si="58"/>
        <v>NO</v>
      </c>
      <c r="BD84" s="213" t="str">
        <f t="shared" si="58"/>
        <v>NO</v>
      </c>
      <c r="BE84" s="213" t="str">
        <f t="shared" si="58"/>
        <v>NO</v>
      </c>
      <c r="BF84" s="213" t="str">
        <f t="shared" si="58"/>
        <v>NO</v>
      </c>
      <c r="BG84" s="213" t="str">
        <f t="shared" si="58"/>
        <v>NO</v>
      </c>
      <c r="BH84" s="213" t="str">
        <f t="shared" si="58"/>
        <v>NO</v>
      </c>
      <c r="BI84" s="213" t="str">
        <f t="shared" si="58"/>
        <v>NO</v>
      </c>
      <c r="BJ84" s="213" t="str">
        <f t="shared" si="58"/>
        <v>NO</v>
      </c>
      <c r="BK84" s="213" t="str">
        <f t="shared" si="58"/>
        <v>NO</v>
      </c>
      <c r="BL84" s="213" t="str">
        <f t="shared" si="58"/>
        <v>NO</v>
      </c>
      <c r="BM84" s="213" t="str">
        <f t="shared" si="58"/>
        <v>NO</v>
      </c>
      <c r="BN84" s="213" t="str">
        <f t="shared" si="58"/>
        <v>NO</v>
      </c>
      <c r="BO84" s="213" t="str">
        <f t="shared" si="58"/>
        <v>NO</v>
      </c>
      <c r="BP84" s="213" t="str">
        <f t="shared" si="58"/>
        <v>NO</v>
      </c>
      <c r="BQ84" s="213" t="str">
        <f t="shared" ref="BQ84:DR84" si="59">IF(AND(BQ85&gt;$C70,BQ85&lt;=$C70+$C75),"SI",IF(BQ85&gt;$C70+$C75,"NO",""))</f>
        <v>NO</v>
      </c>
      <c r="BR84" s="213" t="str">
        <f t="shared" si="59"/>
        <v>NO</v>
      </c>
      <c r="BS84" s="213" t="str">
        <f t="shared" si="59"/>
        <v>NO</v>
      </c>
      <c r="BT84" s="213" t="str">
        <f t="shared" si="59"/>
        <v>NO</v>
      </c>
      <c r="BU84" s="213" t="str">
        <f t="shared" si="59"/>
        <v>NO</v>
      </c>
      <c r="BV84" s="213" t="str">
        <f t="shared" si="59"/>
        <v>NO</v>
      </c>
      <c r="BW84" s="213" t="str">
        <f t="shared" si="59"/>
        <v>NO</v>
      </c>
      <c r="BX84" s="213" t="str">
        <f t="shared" si="59"/>
        <v>NO</v>
      </c>
      <c r="BY84" s="213" t="str">
        <f t="shared" si="59"/>
        <v>NO</v>
      </c>
      <c r="BZ84" s="213" t="str">
        <f t="shared" si="59"/>
        <v>NO</v>
      </c>
      <c r="CA84" s="213" t="str">
        <f t="shared" si="59"/>
        <v>NO</v>
      </c>
      <c r="CB84" s="213" t="str">
        <f t="shared" si="59"/>
        <v>NO</v>
      </c>
      <c r="CC84" s="213" t="str">
        <f t="shared" si="59"/>
        <v>NO</v>
      </c>
      <c r="CD84" s="213" t="str">
        <f t="shared" si="59"/>
        <v>NO</v>
      </c>
      <c r="CE84" s="213" t="str">
        <f t="shared" si="59"/>
        <v>NO</v>
      </c>
      <c r="CF84" s="213" t="str">
        <f t="shared" si="59"/>
        <v>NO</v>
      </c>
      <c r="CG84" s="213" t="str">
        <f t="shared" si="59"/>
        <v>NO</v>
      </c>
      <c r="CH84" s="213" t="str">
        <f t="shared" si="59"/>
        <v>NO</v>
      </c>
      <c r="CI84" s="213" t="str">
        <f t="shared" si="59"/>
        <v>NO</v>
      </c>
      <c r="CJ84" s="213" t="str">
        <f t="shared" si="59"/>
        <v>NO</v>
      </c>
      <c r="CK84" s="213" t="str">
        <f t="shared" si="59"/>
        <v>NO</v>
      </c>
      <c r="CL84" s="213" t="str">
        <f t="shared" si="59"/>
        <v>NO</v>
      </c>
      <c r="CM84" s="213" t="str">
        <f t="shared" si="59"/>
        <v>NO</v>
      </c>
      <c r="CN84" s="213" t="str">
        <f t="shared" si="59"/>
        <v>NO</v>
      </c>
      <c r="CO84" s="213" t="str">
        <f t="shared" si="59"/>
        <v>NO</v>
      </c>
      <c r="CP84" s="213" t="str">
        <f t="shared" si="59"/>
        <v>NO</v>
      </c>
      <c r="CQ84" s="213" t="str">
        <f t="shared" si="59"/>
        <v>NO</v>
      </c>
      <c r="CR84" s="213" t="str">
        <f t="shared" si="59"/>
        <v>NO</v>
      </c>
      <c r="CS84" s="213" t="str">
        <f t="shared" si="59"/>
        <v>NO</v>
      </c>
      <c r="CT84" s="213" t="str">
        <f t="shared" si="59"/>
        <v>NO</v>
      </c>
      <c r="CU84" s="213" t="str">
        <f t="shared" si="59"/>
        <v>NO</v>
      </c>
      <c r="CV84" s="213" t="str">
        <f t="shared" si="59"/>
        <v>NO</v>
      </c>
      <c r="CW84" s="213" t="str">
        <f t="shared" si="59"/>
        <v>NO</v>
      </c>
      <c r="CX84" s="213" t="str">
        <f t="shared" si="59"/>
        <v>NO</v>
      </c>
      <c r="CY84" s="213" t="str">
        <f t="shared" si="59"/>
        <v>NO</v>
      </c>
      <c r="CZ84" s="213" t="str">
        <f t="shared" si="59"/>
        <v>NO</v>
      </c>
      <c r="DA84" s="213" t="str">
        <f t="shared" si="59"/>
        <v>NO</v>
      </c>
      <c r="DB84" s="213" t="str">
        <f t="shared" si="59"/>
        <v>NO</v>
      </c>
      <c r="DC84" s="213" t="str">
        <f t="shared" si="59"/>
        <v>NO</v>
      </c>
      <c r="DD84" s="213" t="str">
        <f t="shared" si="59"/>
        <v>NO</v>
      </c>
      <c r="DE84" s="213" t="str">
        <f t="shared" si="59"/>
        <v>NO</v>
      </c>
      <c r="DF84" s="213" t="str">
        <f t="shared" si="59"/>
        <v>NO</v>
      </c>
      <c r="DG84" s="213" t="str">
        <f t="shared" si="59"/>
        <v>NO</v>
      </c>
      <c r="DH84" s="213" t="str">
        <f t="shared" si="59"/>
        <v>NO</v>
      </c>
      <c r="DI84" s="213" t="str">
        <f t="shared" si="59"/>
        <v>NO</v>
      </c>
      <c r="DJ84" s="213" t="str">
        <f t="shared" si="59"/>
        <v>NO</v>
      </c>
      <c r="DK84" s="213" t="str">
        <f t="shared" si="59"/>
        <v>NO</v>
      </c>
      <c r="DL84" s="213" t="str">
        <f t="shared" si="59"/>
        <v>NO</v>
      </c>
      <c r="DM84" s="213" t="str">
        <f t="shared" si="59"/>
        <v>NO</v>
      </c>
      <c r="DN84" s="213" t="str">
        <f t="shared" si="59"/>
        <v>NO</v>
      </c>
      <c r="DO84" s="213" t="str">
        <f t="shared" si="59"/>
        <v>NO</v>
      </c>
      <c r="DP84" s="213" t="str">
        <f t="shared" si="59"/>
        <v>NO</v>
      </c>
      <c r="DQ84" s="213" t="str">
        <f t="shared" si="59"/>
        <v>NO</v>
      </c>
      <c r="DR84" s="213" t="str">
        <f t="shared" si="59"/>
        <v>NO</v>
      </c>
    </row>
    <row r="85" spans="2:122" s="6" customFormat="1" x14ac:dyDescent="0.35"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  <c r="AA85" s="7">
        <v>25</v>
      </c>
      <c r="AB85" s="7">
        <v>26</v>
      </c>
      <c r="AC85" s="7">
        <v>27</v>
      </c>
      <c r="AD85" s="7">
        <v>28</v>
      </c>
      <c r="AE85" s="7">
        <v>29</v>
      </c>
      <c r="AF85" s="7">
        <v>30</v>
      </c>
      <c r="AG85" s="7">
        <v>31</v>
      </c>
      <c r="AH85" s="7">
        <v>32</v>
      </c>
      <c r="AI85" s="7">
        <v>33</v>
      </c>
      <c r="AJ85" s="7">
        <v>34</v>
      </c>
      <c r="AK85" s="7">
        <v>35</v>
      </c>
      <c r="AL85" s="7">
        <v>36</v>
      </c>
      <c r="AM85" s="7">
        <v>37</v>
      </c>
      <c r="AN85" s="7">
        <v>38</v>
      </c>
      <c r="AO85" s="7">
        <v>39</v>
      </c>
      <c r="AP85" s="7">
        <v>40</v>
      </c>
      <c r="AQ85" s="7">
        <v>41</v>
      </c>
      <c r="AR85" s="7">
        <v>42</v>
      </c>
      <c r="AS85" s="7">
        <v>43</v>
      </c>
      <c r="AT85" s="7">
        <v>44</v>
      </c>
      <c r="AU85" s="7">
        <v>45</v>
      </c>
      <c r="AV85" s="7">
        <v>46</v>
      </c>
      <c r="AW85" s="7">
        <v>47</v>
      </c>
      <c r="AX85" s="7">
        <v>48</v>
      </c>
      <c r="AY85" s="7">
        <v>49</v>
      </c>
      <c r="AZ85" s="7">
        <v>50</v>
      </c>
      <c r="BA85" s="7">
        <v>51</v>
      </c>
      <c r="BB85" s="7">
        <v>52</v>
      </c>
      <c r="BC85" s="7">
        <v>53</v>
      </c>
      <c r="BD85" s="7">
        <v>54</v>
      </c>
      <c r="BE85" s="7">
        <v>55</v>
      </c>
      <c r="BF85" s="7">
        <v>56</v>
      </c>
      <c r="BG85" s="7">
        <v>57</v>
      </c>
      <c r="BH85" s="7">
        <v>58</v>
      </c>
      <c r="BI85" s="7">
        <v>59</v>
      </c>
      <c r="BJ85" s="7">
        <v>60</v>
      </c>
      <c r="BK85" s="7">
        <v>61</v>
      </c>
      <c r="BL85" s="7">
        <v>62</v>
      </c>
      <c r="BM85" s="7">
        <v>63</v>
      </c>
      <c r="BN85" s="7">
        <v>64</v>
      </c>
      <c r="BO85" s="7">
        <v>65</v>
      </c>
      <c r="BP85" s="7">
        <v>66</v>
      </c>
      <c r="BQ85" s="7">
        <v>67</v>
      </c>
      <c r="BR85" s="7">
        <v>68</v>
      </c>
      <c r="BS85" s="7">
        <v>69</v>
      </c>
      <c r="BT85" s="7">
        <v>70</v>
      </c>
      <c r="BU85" s="7">
        <v>71</v>
      </c>
      <c r="BV85" s="7">
        <v>72</v>
      </c>
      <c r="BW85" s="7">
        <v>73</v>
      </c>
      <c r="BX85" s="7">
        <v>74</v>
      </c>
      <c r="BY85" s="7">
        <v>75</v>
      </c>
      <c r="BZ85" s="7">
        <v>76</v>
      </c>
      <c r="CA85" s="7">
        <v>77</v>
      </c>
      <c r="CB85" s="7">
        <v>78</v>
      </c>
      <c r="CC85" s="7">
        <v>79</v>
      </c>
      <c r="CD85" s="7">
        <v>80</v>
      </c>
      <c r="CE85" s="7">
        <v>81</v>
      </c>
      <c r="CF85" s="7">
        <v>82</v>
      </c>
      <c r="CG85" s="7">
        <v>83</v>
      </c>
      <c r="CH85" s="7">
        <v>84</v>
      </c>
      <c r="CI85" s="7">
        <v>85</v>
      </c>
      <c r="CJ85" s="7">
        <v>86</v>
      </c>
      <c r="CK85" s="7">
        <v>87</v>
      </c>
      <c r="CL85" s="7">
        <v>88</v>
      </c>
      <c r="CM85" s="7">
        <v>89</v>
      </c>
      <c r="CN85" s="7">
        <v>90</v>
      </c>
      <c r="CO85" s="7">
        <v>91</v>
      </c>
      <c r="CP85" s="7">
        <v>92</v>
      </c>
      <c r="CQ85" s="7">
        <v>93</v>
      </c>
      <c r="CR85" s="7">
        <v>94</v>
      </c>
      <c r="CS85" s="7">
        <v>95</v>
      </c>
      <c r="CT85" s="7">
        <v>96</v>
      </c>
      <c r="CU85" s="7">
        <v>97</v>
      </c>
      <c r="CV85" s="7">
        <v>98</v>
      </c>
      <c r="CW85" s="7">
        <v>99</v>
      </c>
      <c r="CX85" s="7">
        <v>100</v>
      </c>
      <c r="CY85" s="7">
        <v>101</v>
      </c>
      <c r="CZ85" s="7">
        <v>102</v>
      </c>
      <c r="DA85" s="7">
        <v>103</v>
      </c>
      <c r="DB85" s="7">
        <v>104</v>
      </c>
      <c r="DC85" s="7">
        <v>105</v>
      </c>
      <c r="DD85" s="7">
        <v>106</v>
      </c>
      <c r="DE85" s="7">
        <v>107</v>
      </c>
      <c r="DF85" s="7">
        <v>108</v>
      </c>
      <c r="DG85" s="7">
        <v>109</v>
      </c>
      <c r="DH85" s="7">
        <v>110</v>
      </c>
      <c r="DI85" s="7">
        <v>111</v>
      </c>
      <c r="DJ85" s="7">
        <v>112</v>
      </c>
      <c r="DK85" s="7">
        <v>113</v>
      </c>
      <c r="DL85" s="7">
        <v>114</v>
      </c>
      <c r="DM85" s="7">
        <v>115</v>
      </c>
      <c r="DN85" s="7">
        <v>116</v>
      </c>
      <c r="DO85" s="7">
        <v>117</v>
      </c>
      <c r="DP85" s="7">
        <v>118</v>
      </c>
      <c r="DQ85" s="7">
        <v>119</v>
      </c>
      <c r="DR85" s="7">
        <v>120</v>
      </c>
    </row>
    <row r="86" spans="2:122" s="6" customFormat="1" x14ac:dyDescent="0.35">
      <c r="C86" s="218">
        <f>+C20</f>
        <v>2021</v>
      </c>
      <c r="D86" s="218">
        <f t="shared" ref="D86:BO87" si="60">+D20</f>
        <v>2021</v>
      </c>
      <c r="E86" s="218">
        <f t="shared" si="60"/>
        <v>2021</v>
      </c>
      <c r="F86" s="218">
        <f t="shared" si="60"/>
        <v>2021</v>
      </c>
      <c r="G86" s="218">
        <f t="shared" si="60"/>
        <v>2021</v>
      </c>
      <c r="H86" s="218">
        <f t="shared" si="60"/>
        <v>2021</v>
      </c>
      <c r="I86" s="218">
        <f t="shared" si="60"/>
        <v>2021</v>
      </c>
      <c r="J86" s="218">
        <f t="shared" si="60"/>
        <v>2021</v>
      </c>
      <c r="K86" s="218">
        <f t="shared" si="60"/>
        <v>2021</v>
      </c>
      <c r="L86" s="218">
        <f t="shared" si="60"/>
        <v>2021</v>
      </c>
      <c r="M86" s="218">
        <f t="shared" si="60"/>
        <v>2021</v>
      </c>
      <c r="N86" s="218">
        <f t="shared" si="60"/>
        <v>2021</v>
      </c>
      <c r="O86" s="218">
        <f t="shared" si="60"/>
        <v>2022</v>
      </c>
      <c r="P86" s="218">
        <f t="shared" si="60"/>
        <v>2022</v>
      </c>
      <c r="Q86" s="218">
        <f t="shared" si="60"/>
        <v>2022</v>
      </c>
      <c r="R86" s="218">
        <f t="shared" si="60"/>
        <v>2022</v>
      </c>
      <c r="S86" s="218">
        <f t="shared" si="60"/>
        <v>2022</v>
      </c>
      <c r="T86" s="218">
        <f t="shared" si="60"/>
        <v>2022</v>
      </c>
      <c r="U86" s="218">
        <f t="shared" si="60"/>
        <v>2022</v>
      </c>
      <c r="V86" s="218">
        <f t="shared" si="60"/>
        <v>2022</v>
      </c>
      <c r="W86" s="218">
        <f t="shared" si="60"/>
        <v>2022</v>
      </c>
      <c r="X86" s="218">
        <f t="shared" si="60"/>
        <v>2022</v>
      </c>
      <c r="Y86" s="218">
        <f t="shared" si="60"/>
        <v>2022</v>
      </c>
      <c r="Z86" s="218">
        <f t="shared" si="60"/>
        <v>2022</v>
      </c>
      <c r="AA86" s="218">
        <f t="shared" si="60"/>
        <v>2023</v>
      </c>
      <c r="AB86" s="218">
        <f t="shared" si="60"/>
        <v>2023</v>
      </c>
      <c r="AC86" s="218">
        <f t="shared" si="60"/>
        <v>2023</v>
      </c>
      <c r="AD86" s="218">
        <f t="shared" si="60"/>
        <v>2023</v>
      </c>
      <c r="AE86" s="218">
        <f t="shared" si="60"/>
        <v>2023</v>
      </c>
      <c r="AF86" s="218">
        <f t="shared" si="60"/>
        <v>2023</v>
      </c>
      <c r="AG86" s="218">
        <f t="shared" si="60"/>
        <v>2023</v>
      </c>
      <c r="AH86" s="218">
        <f t="shared" si="60"/>
        <v>2023</v>
      </c>
      <c r="AI86" s="218">
        <f t="shared" si="60"/>
        <v>2023</v>
      </c>
      <c r="AJ86" s="218">
        <f t="shared" si="60"/>
        <v>2023</v>
      </c>
      <c r="AK86" s="218">
        <f t="shared" si="60"/>
        <v>2023</v>
      </c>
      <c r="AL86" s="218">
        <f t="shared" si="60"/>
        <v>2023</v>
      </c>
      <c r="AM86" s="218">
        <f t="shared" si="60"/>
        <v>2024</v>
      </c>
      <c r="AN86" s="218">
        <f t="shared" si="60"/>
        <v>2024</v>
      </c>
      <c r="AO86" s="218">
        <f t="shared" si="60"/>
        <v>2024</v>
      </c>
      <c r="AP86" s="218">
        <f t="shared" si="60"/>
        <v>2024</v>
      </c>
      <c r="AQ86" s="218">
        <f t="shared" si="60"/>
        <v>2024</v>
      </c>
      <c r="AR86" s="218">
        <f t="shared" si="60"/>
        <v>2024</v>
      </c>
      <c r="AS86" s="218">
        <f t="shared" si="60"/>
        <v>2024</v>
      </c>
      <c r="AT86" s="218">
        <f t="shared" si="60"/>
        <v>2024</v>
      </c>
      <c r="AU86" s="218">
        <f t="shared" si="60"/>
        <v>2024</v>
      </c>
      <c r="AV86" s="218">
        <f t="shared" si="60"/>
        <v>2024</v>
      </c>
      <c r="AW86" s="218">
        <f t="shared" si="60"/>
        <v>2024</v>
      </c>
      <c r="AX86" s="218">
        <f t="shared" si="60"/>
        <v>2024</v>
      </c>
      <c r="AY86" s="218">
        <f t="shared" si="60"/>
        <v>2025</v>
      </c>
      <c r="AZ86" s="218">
        <f t="shared" si="60"/>
        <v>2025</v>
      </c>
      <c r="BA86" s="218">
        <f t="shared" si="60"/>
        <v>2025</v>
      </c>
      <c r="BB86" s="218">
        <f t="shared" si="60"/>
        <v>2025</v>
      </c>
      <c r="BC86" s="218">
        <f t="shared" si="60"/>
        <v>2025</v>
      </c>
      <c r="BD86" s="218">
        <f t="shared" si="60"/>
        <v>2025</v>
      </c>
      <c r="BE86" s="218">
        <f t="shared" si="60"/>
        <v>2025</v>
      </c>
      <c r="BF86" s="218">
        <f t="shared" si="60"/>
        <v>2025</v>
      </c>
      <c r="BG86" s="218">
        <f t="shared" si="60"/>
        <v>2025</v>
      </c>
      <c r="BH86" s="218">
        <f t="shared" si="60"/>
        <v>2025</v>
      </c>
      <c r="BI86" s="218">
        <f t="shared" si="60"/>
        <v>2025</v>
      </c>
      <c r="BJ86" s="218">
        <f t="shared" si="60"/>
        <v>2025</v>
      </c>
      <c r="BK86" s="218">
        <f t="shared" si="60"/>
        <v>2026</v>
      </c>
      <c r="BL86" s="218">
        <f t="shared" si="60"/>
        <v>2026</v>
      </c>
      <c r="BM86" s="218">
        <f t="shared" si="60"/>
        <v>2026</v>
      </c>
      <c r="BN86" s="218">
        <f t="shared" si="60"/>
        <v>2026</v>
      </c>
      <c r="BO86" s="218">
        <f t="shared" si="60"/>
        <v>2026</v>
      </c>
      <c r="BP86" s="218">
        <f t="shared" ref="BP86:DR87" si="61">+BP20</f>
        <v>2026</v>
      </c>
      <c r="BQ86" s="218">
        <f t="shared" si="61"/>
        <v>2026</v>
      </c>
      <c r="BR86" s="218">
        <f t="shared" si="61"/>
        <v>2026</v>
      </c>
      <c r="BS86" s="218">
        <f t="shared" si="61"/>
        <v>2026</v>
      </c>
      <c r="BT86" s="218">
        <f t="shared" si="61"/>
        <v>2026</v>
      </c>
      <c r="BU86" s="218">
        <f t="shared" si="61"/>
        <v>2026</v>
      </c>
      <c r="BV86" s="218">
        <f t="shared" si="61"/>
        <v>2026</v>
      </c>
      <c r="BW86" s="218">
        <f t="shared" si="61"/>
        <v>2027</v>
      </c>
      <c r="BX86" s="218">
        <f t="shared" si="61"/>
        <v>2027</v>
      </c>
      <c r="BY86" s="218">
        <f t="shared" si="61"/>
        <v>2027</v>
      </c>
      <c r="BZ86" s="218">
        <f t="shared" si="61"/>
        <v>2027</v>
      </c>
      <c r="CA86" s="218">
        <f t="shared" si="61"/>
        <v>2027</v>
      </c>
      <c r="CB86" s="218">
        <f t="shared" si="61"/>
        <v>2027</v>
      </c>
      <c r="CC86" s="218">
        <f t="shared" si="61"/>
        <v>2027</v>
      </c>
      <c r="CD86" s="218">
        <f t="shared" si="61"/>
        <v>2027</v>
      </c>
      <c r="CE86" s="218">
        <f t="shared" si="61"/>
        <v>2027</v>
      </c>
      <c r="CF86" s="218">
        <f t="shared" si="61"/>
        <v>2027</v>
      </c>
      <c r="CG86" s="218">
        <f t="shared" si="61"/>
        <v>2027</v>
      </c>
      <c r="CH86" s="218">
        <f t="shared" si="61"/>
        <v>2027</v>
      </c>
      <c r="CI86" s="218">
        <f t="shared" si="61"/>
        <v>2028</v>
      </c>
      <c r="CJ86" s="218">
        <f t="shared" si="61"/>
        <v>2028</v>
      </c>
      <c r="CK86" s="218">
        <f t="shared" si="61"/>
        <v>2028</v>
      </c>
      <c r="CL86" s="218">
        <f t="shared" si="61"/>
        <v>2028</v>
      </c>
      <c r="CM86" s="218">
        <f t="shared" si="61"/>
        <v>2028</v>
      </c>
      <c r="CN86" s="218">
        <f t="shared" si="61"/>
        <v>2028</v>
      </c>
      <c r="CO86" s="218">
        <f t="shared" si="61"/>
        <v>2028</v>
      </c>
      <c r="CP86" s="218">
        <f t="shared" si="61"/>
        <v>2028</v>
      </c>
      <c r="CQ86" s="218">
        <f t="shared" si="61"/>
        <v>2028</v>
      </c>
      <c r="CR86" s="218">
        <f t="shared" si="61"/>
        <v>2028</v>
      </c>
      <c r="CS86" s="218">
        <f t="shared" si="61"/>
        <v>2028</v>
      </c>
      <c r="CT86" s="218">
        <f t="shared" si="61"/>
        <v>2028</v>
      </c>
      <c r="CU86" s="218">
        <f t="shared" si="61"/>
        <v>2029</v>
      </c>
      <c r="CV86" s="218">
        <f t="shared" si="61"/>
        <v>2029</v>
      </c>
      <c r="CW86" s="218">
        <f t="shared" si="61"/>
        <v>2029</v>
      </c>
      <c r="CX86" s="218">
        <f t="shared" si="61"/>
        <v>2029</v>
      </c>
      <c r="CY86" s="218">
        <f t="shared" si="61"/>
        <v>2029</v>
      </c>
      <c r="CZ86" s="218">
        <f t="shared" si="61"/>
        <v>2029</v>
      </c>
      <c r="DA86" s="218">
        <f t="shared" si="61"/>
        <v>2029</v>
      </c>
      <c r="DB86" s="218">
        <f t="shared" si="61"/>
        <v>2029</v>
      </c>
      <c r="DC86" s="218">
        <f t="shared" si="61"/>
        <v>2029</v>
      </c>
      <c r="DD86" s="218">
        <f t="shared" si="61"/>
        <v>2029</v>
      </c>
      <c r="DE86" s="218">
        <f t="shared" si="61"/>
        <v>2029</v>
      </c>
      <c r="DF86" s="218">
        <f t="shared" si="61"/>
        <v>2029</v>
      </c>
      <c r="DG86" s="218">
        <f t="shared" si="61"/>
        <v>2030</v>
      </c>
      <c r="DH86" s="218">
        <f t="shared" si="61"/>
        <v>2030</v>
      </c>
      <c r="DI86" s="218">
        <f t="shared" si="61"/>
        <v>2030</v>
      </c>
      <c r="DJ86" s="218">
        <f t="shared" si="61"/>
        <v>2030</v>
      </c>
      <c r="DK86" s="218">
        <f t="shared" si="61"/>
        <v>2030</v>
      </c>
      <c r="DL86" s="218">
        <f t="shared" si="61"/>
        <v>2030</v>
      </c>
      <c r="DM86" s="218">
        <f t="shared" si="61"/>
        <v>2030</v>
      </c>
      <c r="DN86" s="218">
        <f t="shared" si="61"/>
        <v>2030</v>
      </c>
      <c r="DO86" s="218">
        <f t="shared" si="61"/>
        <v>2030</v>
      </c>
      <c r="DP86" s="218">
        <f t="shared" si="61"/>
        <v>2030</v>
      </c>
      <c r="DQ86" s="218">
        <f t="shared" si="61"/>
        <v>2030</v>
      </c>
      <c r="DR86" s="218">
        <f t="shared" si="61"/>
        <v>2030</v>
      </c>
    </row>
    <row r="87" spans="2:122" s="7" customFormat="1" x14ac:dyDescent="0.35">
      <c r="B87" s="215" t="s">
        <v>381</v>
      </c>
      <c r="C87" s="216" t="str">
        <f>+C21</f>
        <v>gen</v>
      </c>
      <c r="D87" s="216" t="str">
        <f t="shared" si="60"/>
        <v>feb</v>
      </c>
      <c r="E87" s="216" t="str">
        <f t="shared" si="60"/>
        <v>mar</v>
      </c>
      <c r="F87" s="216" t="str">
        <f t="shared" si="60"/>
        <v>apr</v>
      </c>
      <c r="G87" s="216" t="str">
        <f t="shared" si="60"/>
        <v>mag</v>
      </c>
      <c r="H87" s="216" t="str">
        <f t="shared" si="60"/>
        <v>giu</v>
      </c>
      <c r="I87" s="216" t="str">
        <f t="shared" si="60"/>
        <v>lug</v>
      </c>
      <c r="J87" s="216" t="str">
        <f t="shared" si="60"/>
        <v>ago</v>
      </c>
      <c r="K87" s="216" t="str">
        <f t="shared" si="60"/>
        <v>set</v>
      </c>
      <c r="L87" s="216" t="str">
        <f t="shared" si="60"/>
        <v>ott</v>
      </c>
      <c r="M87" s="216" t="str">
        <f t="shared" si="60"/>
        <v>nov</v>
      </c>
      <c r="N87" s="216" t="str">
        <f t="shared" si="60"/>
        <v>dic</v>
      </c>
      <c r="O87" s="216" t="str">
        <f t="shared" si="60"/>
        <v>gen</v>
      </c>
      <c r="P87" s="216" t="str">
        <f t="shared" si="60"/>
        <v>feb</v>
      </c>
      <c r="Q87" s="216" t="str">
        <f t="shared" si="60"/>
        <v>mar</v>
      </c>
      <c r="R87" s="216" t="str">
        <f t="shared" si="60"/>
        <v>apr</v>
      </c>
      <c r="S87" s="216" t="str">
        <f t="shared" si="60"/>
        <v>mag</v>
      </c>
      <c r="T87" s="216" t="str">
        <f t="shared" si="60"/>
        <v>giu</v>
      </c>
      <c r="U87" s="216" t="str">
        <f t="shared" si="60"/>
        <v>lug</v>
      </c>
      <c r="V87" s="216" t="str">
        <f t="shared" si="60"/>
        <v>ago</v>
      </c>
      <c r="W87" s="216" t="str">
        <f t="shared" si="60"/>
        <v>set</v>
      </c>
      <c r="X87" s="216" t="str">
        <f t="shared" si="60"/>
        <v>ott</v>
      </c>
      <c r="Y87" s="216" t="str">
        <f t="shared" si="60"/>
        <v>nov</v>
      </c>
      <c r="Z87" s="216" t="str">
        <f t="shared" si="60"/>
        <v>dic</v>
      </c>
      <c r="AA87" s="216" t="str">
        <f t="shared" si="60"/>
        <v>gen</v>
      </c>
      <c r="AB87" s="216" t="str">
        <f t="shared" si="60"/>
        <v>feb</v>
      </c>
      <c r="AC87" s="216" t="str">
        <f t="shared" si="60"/>
        <v>mar</v>
      </c>
      <c r="AD87" s="216" t="str">
        <f t="shared" si="60"/>
        <v>apr</v>
      </c>
      <c r="AE87" s="216" t="str">
        <f t="shared" si="60"/>
        <v>mag</v>
      </c>
      <c r="AF87" s="216" t="str">
        <f t="shared" si="60"/>
        <v>giu</v>
      </c>
      <c r="AG87" s="216" t="str">
        <f t="shared" si="60"/>
        <v>lug</v>
      </c>
      <c r="AH87" s="216" t="str">
        <f t="shared" si="60"/>
        <v>ago</v>
      </c>
      <c r="AI87" s="216" t="str">
        <f t="shared" si="60"/>
        <v>set</v>
      </c>
      <c r="AJ87" s="216" t="str">
        <f t="shared" si="60"/>
        <v>ott</v>
      </c>
      <c r="AK87" s="216" t="str">
        <f t="shared" si="60"/>
        <v>nov</v>
      </c>
      <c r="AL87" s="216" t="str">
        <f t="shared" si="60"/>
        <v>dic</v>
      </c>
      <c r="AM87" s="216" t="str">
        <f t="shared" si="60"/>
        <v>gen</v>
      </c>
      <c r="AN87" s="216" t="str">
        <f t="shared" si="60"/>
        <v>feb</v>
      </c>
      <c r="AO87" s="216" t="str">
        <f t="shared" si="60"/>
        <v>mar</v>
      </c>
      <c r="AP87" s="216" t="str">
        <f t="shared" si="60"/>
        <v>apr</v>
      </c>
      <c r="AQ87" s="216" t="str">
        <f t="shared" si="60"/>
        <v>mag</v>
      </c>
      <c r="AR87" s="216" t="str">
        <f t="shared" si="60"/>
        <v>giu</v>
      </c>
      <c r="AS87" s="216" t="str">
        <f t="shared" si="60"/>
        <v>lug</v>
      </c>
      <c r="AT87" s="216" t="str">
        <f t="shared" si="60"/>
        <v>ago</v>
      </c>
      <c r="AU87" s="216" t="str">
        <f t="shared" si="60"/>
        <v>set</v>
      </c>
      <c r="AV87" s="216" t="str">
        <f t="shared" si="60"/>
        <v>ott</v>
      </c>
      <c r="AW87" s="216" t="str">
        <f t="shared" si="60"/>
        <v>nov</v>
      </c>
      <c r="AX87" s="216" t="str">
        <f t="shared" si="60"/>
        <v>dic</v>
      </c>
      <c r="AY87" s="216" t="str">
        <f t="shared" si="60"/>
        <v>gen</v>
      </c>
      <c r="AZ87" s="216" t="str">
        <f t="shared" si="60"/>
        <v>feb</v>
      </c>
      <c r="BA87" s="216" t="str">
        <f t="shared" si="60"/>
        <v>mar</v>
      </c>
      <c r="BB87" s="216" t="str">
        <f t="shared" si="60"/>
        <v>apr</v>
      </c>
      <c r="BC87" s="216" t="str">
        <f t="shared" si="60"/>
        <v>mag</v>
      </c>
      <c r="BD87" s="216" t="str">
        <f t="shared" si="60"/>
        <v>giu</v>
      </c>
      <c r="BE87" s="216" t="str">
        <f t="shared" si="60"/>
        <v>lug</v>
      </c>
      <c r="BF87" s="216" t="str">
        <f t="shared" si="60"/>
        <v>ago</v>
      </c>
      <c r="BG87" s="216" t="str">
        <f t="shared" si="60"/>
        <v>set</v>
      </c>
      <c r="BH87" s="216" t="str">
        <f t="shared" si="60"/>
        <v>ott</v>
      </c>
      <c r="BI87" s="216" t="str">
        <f t="shared" si="60"/>
        <v>nov</v>
      </c>
      <c r="BJ87" s="216" t="str">
        <f t="shared" si="60"/>
        <v>dic</v>
      </c>
      <c r="BK87" s="216" t="str">
        <f t="shared" si="60"/>
        <v>gen</v>
      </c>
      <c r="BL87" s="216" t="str">
        <f t="shared" si="60"/>
        <v>feb</v>
      </c>
      <c r="BM87" s="216" t="str">
        <f t="shared" si="60"/>
        <v>mar</v>
      </c>
      <c r="BN87" s="216" t="str">
        <f t="shared" si="60"/>
        <v>apr</v>
      </c>
      <c r="BO87" s="216" t="str">
        <f t="shared" si="60"/>
        <v>mag</v>
      </c>
      <c r="BP87" s="216" t="str">
        <f t="shared" si="61"/>
        <v>giu</v>
      </c>
      <c r="BQ87" s="216" t="str">
        <f t="shared" si="61"/>
        <v>lug</v>
      </c>
      <c r="BR87" s="216" t="str">
        <f t="shared" si="61"/>
        <v>ago</v>
      </c>
      <c r="BS87" s="216" t="str">
        <f t="shared" si="61"/>
        <v>set</v>
      </c>
      <c r="BT87" s="216" t="str">
        <f t="shared" si="61"/>
        <v>ott</v>
      </c>
      <c r="BU87" s="216" t="str">
        <f t="shared" si="61"/>
        <v>nov</v>
      </c>
      <c r="BV87" s="216" t="str">
        <f t="shared" si="61"/>
        <v>dic</v>
      </c>
      <c r="BW87" s="216" t="str">
        <f t="shared" si="61"/>
        <v>gen</v>
      </c>
      <c r="BX87" s="216" t="str">
        <f t="shared" si="61"/>
        <v>feb</v>
      </c>
      <c r="BY87" s="216" t="str">
        <f t="shared" si="61"/>
        <v>mar</v>
      </c>
      <c r="BZ87" s="216" t="str">
        <f t="shared" si="61"/>
        <v>apr</v>
      </c>
      <c r="CA87" s="216" t="str">
        <f t="shared" si="61"/>
        <v>mag</v>
      </c>
      <c r="CB87" s="216" t="str">
        <f t="shared" si="61"/>
        <v>giu</v>
      </c>
      <c r="CC87" s="216" t="str">
        <f t="shared" si="61"/>
        <v>lug</v>
      </c>
      <c r="CD87" s="216" t="str">
        <f t="shared" si="61"/>
        <v>ago</v>
      </c>
      <c r="CE87" s="216" t="str">
        <f t="shared" si="61"/>
        <v>set</v>
      </c>
      <c r="CF87" s="216" t="str">
        <f t="shared" si="61"/>
        <v>ott</v>
      </c>
      <c r="CG87" s="216" t="str">
        <f t="shared" si="61"/>
        <v>nov</v>
      </c>
      <c r="CH87" s="216" t="str">
        <f t="shared" si="61"/>
        <v>dic</v>
      </c>
      <c r="CI87" s="216" t="str">
        <f t="shared" si="61"/>
        <v>gen</v>
      </c>
      <c r="CJ87" s="216" t="str">
        <f t="shared" si="61"/>
        <v>feb</v>
      </c>
      <c r="CK87" s="216" t="str">
        <f t="shared" si="61"/>
        <v>mar</v>
      </c>
      <c r="CL87" s="216" t="str">
        <f t="shared" si="61"/>
        <v>apr</v>
      </c>
      <c r="CM87" s="216" t="str">
        <f t="shared" si="61"/>
        <v>mag</v>
      </c>
      <c r="CN87" s="216" t="str">
        <f t="shared" si="61"/>
        <v>giu</v>
      </c>
      <c r="CO87" s="216" t="str">
        <f t="shared" si="61"/>
        <v>lug</v>
      </c>
      <c r="CP87" s="216" t="str">
        <f t="shared" si="61"/>
        <v>ago</v>
      </c>
      <c r="CQ87" s="216" t="str">
        <f t="shared" si="61"/>
        <v>set</v>
      </c>
      <c r="CR87" s="216" t="str">
        <f t="shared" si="61"/>
        <v>ott</v>
      </c>
      <c r="CS87" s="216" t="str">
        <f t="shared" si="61"/>
        <v>nov</v>
      </c>
      <c r="CT87" s="216" t="str">
        <f t="shared" si="61"/>
        <v>dic</v>
      </c>
      <c r="CU87" s="216" t="str">
        <f t="shared" si="61"/>
        <v>gen</v>
      </c>
      <c r="CV87" s="216" t="str">
        <f t="shared" si="61"/>
        <v>feb</v>
      </c>
      <c r="CW87" s="216" t="str">
        <f t="shared" si="61"/>
        <v>mar</v>
      </c>
      <c r="CX87" s="216" t="str">
        <f t="shared" si="61"/>
        <v>apr</v>
      </c>
      <c r="CY87" s="216" t="str">
        <f t="shared" si="61"/>
        <v>mag</v>
      </c>
      <c r="CZ87" s="216" t="str">
        <f t="shared" si="61"/>
        <v>giu</v>
      </c>
      <c r="DA87" s="216" t="str">
        <f t="shared" si="61"/>
        <v>lug</v>
      </c>
      <c r="DB87" s="216" t="str">
        <f t="shared" si="61"/>
        <v>ago</v>
      </c>
      <c r="DC87" s="216" t="str">
        <f t="shared" si="61"/>
        <v>set</v>
      </c>
      <c r="DD87" s="216" t="str">
        <f t="shared" si="61"/>
        <v>ott</v>
      </c>
      <c r="DE87" s="216" t="str">
        <f t="shared" si="61"/>
        <v>nov</v>
      </c>
      <c r="DF87" s="216" t="str">
        <f t="shared" si="61"/>
        <v>dic</v>
      </c>
      <c r="DG87" s="216" t="str">
        <f t="shared" si="61"/>
        <v>gen</v>
      </c>
      <c r="DH87" s="216" t="str">
        <f t="shared" si="61"/>
        <v>feb</v>
      </c>
      <c r="DI87" s="216" t="str">
        <f t="shared" si="61"/>
        <v>mar</v>
      </c>
      <c r="DJ87" s="216" t="str">
        <f t="shared" si="61"/>
        <v>apr</v>
      </c>
      <c r="DK87" s="216" t="str">
        <f t="shared" si="61"/>
        <v>mag</v>
      </c>
      <c r="DL87" s="216" t="str">
        <f t="shared" si="61"/>
        <v>giu</v>
      </c>
      <c r="DM87" s="216" t="str">
        <f t="shared" si="61"/>
        <v>lug</v>
      </c>
      <c r="DN87" s="216" t="str">
        <f t="shared" si="61"/>
        <v>ago</v>
      </c>
      <c r="DO87" s="216" t="str">
        <f t="shared" si="61"/>
        <v>set</v>
      </c>
      <c r="DP87" s="216" t="str">
        <f t="shared" si="61"/>
        <v>ott</v>
      </c>
      <c r="DQ87" s="216" t="str">
        <f t="shared" si="61"/>
        <v>nov</v>
      </c>
      <c r="DR87" s="216" t="str">
        <f t="shared" si="61"/>
        <v>dic</v>
      </c>
    </row>
    <row r="88" spans="2:122" x14ac:dyDescent="0.35">
      <c r="B88" s="208" t="s">
        <v>382</v>
      </c>
      <c r="C88" s="217"/>
      <c r="D88" s="217">
        <f>IF(D84="",0,IF(D84="NO",IF(OR(AND(C85=$C70,$C77="mensile"),C88&gt;0),$C82,0)*IF(C98&lt;1,0,1),IF(D84="SI",IF(OR(AND(C85=$C70,$C77="mensile"),C88&gt;0),(C98+C97)*$C80,0))))</f>
        <v>0</v>
      </c>
      <c r="E88" s="217">
        <f>IF(E84="",0,IF(E84="NO",IF(OR(AND(D85=$C70,$C77="mensile"),D88&gt;0),$C82,0)*IF(D98&lt;1,0,1),IF(E84="SI",IF(OR(AND(D85=$C70,$C77="mensile"),D88&gt;0),(D98+D97)*$C80,0))))</f>
        <v>0</v>
      </c>
      <c r="F88" s="217">
        <f>IF(F84="",0,IF(F84="NO",IF(OR(AND(E85=$C70,$C77="mensile"),E88&gt;0),$C82,0)*IF(E98&lt;1,0,1),IF(F84="SI",IF(OR(AND(E85=$C70,$C77="mensile"),E88&gt;0),(E98+E97)*$C80,0))))</f>
        <v>0</v>
      </c>
      <c r="G88" s="217">
        <f>IF(G84="",0,IF(G84="NO",IF(OR(AND(F85=$C70,$C77="mensile"),F88&gt;0),$C82,0)*IF(F98&lt;1,0,1),IF(G84="SI",IF(OR(AND(F85=$C70,$C77="mensile"),F88&gt;0),(F98+F97)*$C80,0))))</f>
        <v>0</v>
      </c>
      <c r="H88" s="217">
        <f t="shared" ref="H88:BS88" si="62">IF(H84="",0,IF(H84="NO",IF(OR(AND(G85=$C70,$C77="mensile"),G88&gt;0),$C82,0)*IF(G98&lt;1,0,1),IF(H84="SI",IF(OR(AND(G85=$C70,$C77="mensile"),G88&gt;0),(G98+G97)*$C80,0))))</f>
        <v>0</v>
      </c>
      <c r="I88" s="217">
        <f t="shared" si="62"/>
        <v>0</v>
      </c>
      <c r="J88" s="217">
        <f t="shared" si="62"/>
        <v>0</v>
      </c>
      <c r="K88" s="217">
        <f t="shared" si="62"/>
        <v>0</v>
      </c>
      <c r="L88" s="217">
        <f t="shared" si="62"/>
        <v>0</v>
      </c>
      <c r="M88" s="217">
        <f t="shared" si="62"/>
        <v>0</v>
      </c>
      <c r="N88" s="217">
        <f t="shared" si="62"/>
        <v>0</v>
      </c>
      <c r="O88" s="217">
        <f t="shared" si="62"/>
        <v>0</v>
      </c>
      <c r="P88" s="217">
        <f t="shared" si="62"/>
        <v>0</v>
      </c>
      <c r="Q88" s="217">
        <f t="shared" si="62"/>
        <v>0</v>
      </c>
      <c r="R88" s="217">
        <f t="shared" si="62"/>
        <v>0</v>
      </c>
      <c r="S88" s="217">
        <f t="shared" si="62"/>
        <v>0</v>
      </c>
      <c r="T88" s="217">
        <f t="shared" si="62"/>
        <v>0</v>
      </c>
      <c r="U88" s="217">
        <f t="shared" si="62"/>
        <v>0</v>
      </c>
      <c r="V88" s="217">
        <f t="shared" si="62"/>
        <v>0</v>
      </c>
      <c r="W88" s="217">
        <f t="shared" si="62"/>
        <v>0</v>
      </c>
      <c r="X88" s="217">
        <f t="shared" si="62"/>
        <v>0</v>
      </c>
      <c r="Y88" s="217">
        <f t="shared" si="62"/>
        <v>0</v>
      </c>
      <c r="Z88" s="217">
        <f t="shared" si="62"/>
        <v>0</v>
      </c>
      <c r="AA88" s="217">
        <f t="shared" si="62"/>
        <v>0</v>
      </c>
      <c r="AB88" s="217">
        <f t="shared" si="62"/>
        <v>0</v>
      </c>
      <c r="AC88" s="217">
        <f t="shared" si="62"/>
        <v>0</v>
      </c>
      <c r="AD88" s="217">
        <f t="shared" si="62"/>
        <v>0</v>
      </c>
      <c r="AE88" s="217">
        <f t="shared" si="62"/>
        <v>0</v>
      </c>
      <c r="AF88" s="217">
        <f t="shared" si="62"/>
        <v>0</v>
      </c>
      <c r="AG88" s="217">
        <f t="shared" si="62"/>
        <v>0</v>
      </c>
      <c r="AH88" s="217">
        <f t="shared" si="62"/>
        <v>0</v>
      </c>
      <c r="AI88" s="217">
        <f t="shared" si="62"/>
        <v>0</v>
      </c>
      <c r="AJ88" s="217">
        <f t="shared" si="62"/>
        <v>0</v>
      </c>
      <c r="AK88" s="217">
        <f t="shared" si="62"/>
        <v>0</v>
      </c>
      <c r="AL88" s="217">
        <f t="shared" si="62"/>
        <v>0</v>
      </c>
      <c r="AM88" s="217">
        <f t="shared" si="62"/>
        <v>0</v>
      </c>
      <c r="AN88" s="217">
        <f t="shared" si="62"/>
        <v>0</v>
      </c>
      <c r="AO88" s="217">
        <f t="shared" si="62"/>
        <v>0</v>
      </c>
      <c r="AP88" s="217">
        <f t="shared" si="62"/>
        <v>0</v>
      </c>
      <c r="AQ88" s="217">
        <f t="shared" si="62"/>
        <v>0</v>
      </c>
      <c r="AR88" s="217">
        <f t="shared" si="62"/>
        <v>0</v>
      </c>
      <c r="AS88" s="217">
        <f t="shared" si="62"/>
        <v>0</v>
      </c>
      <c r="AT88" s="217">
        <f t="shared" si="62"/>
        <v>0</v>
      </c>
      <c r="AU88" s="217">
        <f t="shared" si="62"/>
        <v>0</v>
      </c>
      <c r="AV88" s="217">
        <f t="shared" si="62"/>
        <v>0</v>
      </c>
      <c r="AW88" s="217">
        <f t="shared" si="62"/>
        <v>0</v>
      </c>
      <c r="AX88" s="217">
        <f t="shared" si="62"/>
        <v>0</v>
      </c>
      <c r="AY88" s="217">
        <f t="shared" si="62"/>
        <v>0</v>
      </c>
      <c r="AZ88" s="217">
        <f t="shared" si="62"/>
        <v>0</v>
      </c>
      <c r="BA88" s="217">
        <f t="shared" si="62"/>
        <v>0</v>
      </c>
      <c r="BB88" s="217">
        <f t="shared" si="62"/>
        <v>0</v>
      </c>
      <c r="BC88" s="217">
        <f t="shared" si="62"/>
        <v>0</v>
      </c>
      <c r="BD88" s="217">
        <f t="shared" si="62"/>
        <v>0</v>
      </c>
      <c r="BE88" s="217">
        <f t="shared" si="62"/>
        <v>0</v>
      </c>
      <c r="BF88" s="217">
        <f t="shared" si="62"/>
        <v>0</v>
      </c>
      <c r="BG88" s="217">
        <f t="shared" si="62"/>
        <v>0</v>
      </c>
      <c r="BH88" s="217">
        <f t="shared" si="62"/>
        <v>0</v>
      </c>
      <c r="BI88" s="217">
        <f t="shared" si="62"/>
        <v>0</v>
      </c>
      <c r="BJ88" s="217">
        <f t="shared" si="62"/>
        <v>0</v>
      </c>
      <c r="BK88" s="217">
        <f t="shared" si="62"/>
        <v>0</v>
      </c>
      <c r="BL88" s="217">
        <f t="shared" si="62"/>
        <v>0</v>
      </c>
      <c r="BM88" s="217">
        <f t="shared" si="62"/>
        <v>0</v>
      </c>
      <c r="BN88" s="217">
        <f t="shared" si="62"/>
        <v>0</v>
      </c>
      <c r="BO88" s="217">
        <f t="shared" si="62"/>
        <v>0</v>
      </c>
      <c r="BP88" s="217">
        <f t="shared" si="62"/>
        <v>0</v>
      </c>
      <c r="BQ88" s="217">
        <f t="shared" si="62"/>
        <v>0</v>
      </c>
      <c r="BR88" s="217">
        <f t="shared" si="62"/>
        <v>0</v>
      </c>
      <c r="BS88" s="217">
        <f t="shared" si="62"/>
        <v>0</v>
      </c>
      <c r="BT88" s="217">
        <f t="shared" ref="BT88:DR88" si="63">IF(BT84="",0,IF(BT84="NO",IF(OR(AND(BS85=$C70,$C77="mensile"),BS88&gt;0),$C82,0)*IF(BS98&lt;1,0,1),IF(BT84="SI",IF(OR(AND(BS85=$C70,$C77="mensile"),BS88&gt;0),(BS98+BS97)*$C80,0))))</f>
        <v>0</v>
      </c>
      <c r="BU88" s="217">
        <f t="shared" si="63"/>
        <v>0</v>
      </c>
      <c r="BV88" s="217">
        <f t="shared" si="63"/>
        <v>0</v>
      </c>
      <c r="BW88" s="217">
        <f t="shared" si="63"/>
        <v>0</v>
      </c>
      <c r="BX88" s="217">
        <f t="shared" si="63"/>
        <v>0</v>
      </c>
      <c r="BY88" s="217">
        <f t="shared" si="63"/>
        <v>0</v>
      </c>
      <c r="BZ88" s="217">
        <f t="shared" si="63"/>
        <v>0</v>
      </c>
      <c r="CA88" s="217">
        <f t="shared" si="63"/>
        <v>0</v>
      </c>
      <c r="CB88" s="217">
        <f t="shared" si="63"/>
        <v>0</v>
      </c>
      <c r="CC88" s="217">
        <f t="shared" si="63"/>
        <v>0</v>
      </c>
      <c r="CD88" s="217">
        <f t="shared" si="63"/>
        <v>0</v>
      </c>
      <c r="CE88" s="217">
        <f t="shared" si="63"/>
        <v>0</v>
      </c>
      <c r="CF88" s="217">
        <f t="shared" si="63"/>
        <v>0</v>
      </c>
      <c r="CG88" s="217">
        <f t="shared" si="63"/>
        <v>0</v>
      </c>
      <c r="CH88" s="217">
        <f t="shared" si="63"/>
        <v>0</v>
      </c>
      <c r="CI88" s="217">
        <f t="shared" si="63"/>
        <v>0</v>
      </c>
      <c r="CJ88" s="217">
        <f t="shared" si="63"/>
        <v>0</v>
      </c>
      <c r="CK88" s="217">
        <f t="shared" si="63"/>
        <v>0</v>
      </c>
      <c r="CL88" s="217">
        <f t="shared" si="63"/>
        <v>0</v>
      </c>
      <c r="CM88" s="217">
        <f t="shared" si="63"/>
        <v>0</v>
      </c>
      <c r="CN88" s="217">
        <f t="shared" si="63"/>
        <v>0</v>
      </c>
      <c r="CO88" s="217">
        <f t="shared" si="63"/>
        <v>0</v>
      </c>
      <c r="CP88" s="217">
        <f t="shared" si="63"/>
        <v>0</v>
      </c>
      <c r="CQ88" s="217">
        <f t="shared" si="63"/>
        <v>0</v>
      </c>
      <c r="CR88" s="217">
        <f t="shared" si="63"/>
        <v>0</v>
      </c>
      <c r="CS88" s="217">
        <f t="shared" si="63"/>
        <v>0</v>
      </c>
      <c r="CT88" s="217">
        <f t="shared" si="63"/>
        <v>0</v>
      </c>
      <c r="CU88" s="217">
        <f t="shared" si="63"/>
        <v>0</v>
      </c>
      <c r="CV88" s="217">
        <f t="shared" si="63"/>
        <v>0</v>
      </c>
      <c r="CW88" s="217">
        <f t="shared" si="63"/>
        <v>0</v>
      </c>
      <c r="CX88" s="217">
        <f t="shared" si="63"/>
        <v>0</v>
      </c>
      <c r="CY88" s="217">
        <f t="shared" si="63"/>
        <v>0</v>
      </c>
      <c r="CZ88" s="217">
        <f t="shared" si="63"/>
        <v>0</v>
      </c>
      <c r="DA88" s="217">
        <f t="shared" si="63"/>
        <v>0</v>
      </c>
      <c r="DB88" s="217">
        <f t="shared" si="63"/>
        <v>0</v>
      </c>
      <c r="DC88" s="217">
        <f t="shared" si="63"/>
        <v>0</v>
      </c>
      <c r="DD88" s="217">
        <f t="shared" si="63"/>
        <v>0</v>
      </c>
      <c r="DE88" s="217">
        <f t="shared" si="63"/>
        <v>0</v>
      </c>
      <c r="DF88" s="217">
        <f t="shared" si="63"/>
        <v>0</v>
      </c>
      <c r="DG88" s="217">
        <f t="shared" si="63"/>
        <v>0</v>
      </c>
      <c r="DH88" s="217">
        <f t="shared" si="63"/>
        <v>0</v>
      </c>
      <c r="DI88" s="217">
        <f t="shared" si="63"/>
        <v>0</v>
      </c>
      <c r="DJ88" s="217">
        <f t="shared" si="63"/>
        <v>0</v>
      </c>
      <c r="DK88" s="217">
        <f t="shared" si="63"/>
        <v>0</v>
      </c>
      <c r="DL88" s="217">
        <f t="shared" si="63"/>
        <v>0</v>
      </c>
      <c r="DM88" s="217">
        <f t="shared" si="63"/>
        <v>0</v>
      </c>
      <c r="DN88" s="217">
        <f t="shared" si="63"/>
        <v>0</v>
      </c>
      <c r="DO88" s="217">
        <f t="shared" si="63"/>
        <v>0</v>
      </c>
      <c r="DP88" s="217">
        <f t="shared" si="63"/>
        <v>0</v>
      </c>
      <c r="DQ88" s="217">
        <f t="shared" si="63"/>
        <v>0</v>
      </c>
      <c r="DR88" s="217">
        <f t="shared" si="63"/>
        <v>0</v>
      </c>
    </row>
    <row r="89" spans="2:122" x14ac:dyDescent="0.35">
      <c r="B89" s="208" t="s">
        <v>383</v>
      </c>
      <c r="C89" s="217"/>
      <c r="D89" s="217"/>
      <c r="E89" s="217">
        <f>IF(E84="",0,IF(E84="NO",IF(OR(AND(C85=$C70,$C77="bimestrale"),C89&gt;0),$C82,0)*IF(D98&lt;1,0,1),IF(E84="SI",IF(OR(AND(C85=$C70,$C77="bimestrale"),C89&gt;0),(D98+D97)*$C80,0))))</f>
        <v>0</v>
      </c>
      <c r="F89" s="217">
        <f>IF(F84="",0,IF(F84="NO",IF(OR(AND(D85=$C70,$C77="bimestrale"),D89&gt;0),$C82,0)*IF(E98&lt;1,0,1),IF(F84="SI",IF(OR(AND(D85=$C70,$C77="bimestrale"),D89&gt;0),(E98+E97)*$C80,0))))</f>
        <v>0</v>
      </c>
      <c r="G89" s="217">
        <f>IF(G84="",0,IF(G84="NO",IF(OR(AND(E85=$C70,$C77="bimestrale"),E89&gt;0),$C82,0)*IF(F98&lt;1,0,1),IF(G84="SI",IF(OR(AND(E85=$C70,$C77="bimestrale"),E89&gt;0),(F98+F97)*$C80,0))))</f>
        <v>0</v>
      </c>
      <c r="H89" s="217">
        <f t="shared" ref="H89:BS89" si="64">IF(H84="",0,IF(H84="NO",IF(OR(AND(F85=$C70,$C77="bimestrale"),F89&gt;0),$C82,0)*IF(G98&lt;1,0,1),IF(H84="SI",IF(OR(AND(F85=$C70,$C77="bimestrale"),F89&gt;0),(G98+G97)*$C80,0))))</f>
        <v>0</v>
      </c>
      <c r="I89" s="217">
        <f t="shared" si="64"/>
        <v>0</v>
      </c>
      <c r="J89" s="217">
        <f t="shared" si="64"/>
        <v>0</v>
      </c>
      <c r="K89" s="217">
        <f t="shared" si="64"/>
        <v>0</v>
      </c>
      <c r="L89" s="217">
        <f t="shared" si="64"/>
        <v>0</v>
      </c>
      <c r="M89" s="217">
        <f t="shared" si="64"/>
        <v>0</v>
      </c>
      <c r="N89" s="217">
        <f t="shared" si="64"/>
        <v>0</v>
      </c>
      <c r="O89" s="217">
        <f t="shared" si="64"/>
        <v>0</v>
      </c>
      <c r="P89" s="217">
        <f t="shared" si="64"/>
        <v>0</v>
      </c>
      <c r="Q89" s="217">
        <f t="shared" si="64"/>
        <v>0</v>
      </c>
      <c r="R89" s="217">
        <f t="shared" si="64"/>
        <v>0</v>
      </c>
      <c r="S89" s="217">
        <f t="shared" si="64"/>
        <v>0</v>
      </c>
      <c r="T89" s="217">
        <f t="shared" si="64"/>
        <v>0</v>
      </c>
      <c r="U89" s="217">
        <f t="shared" si="64"/>
        <v>0</v>
      </c>
      <c r="V89" s="217">
        <f t="shared" si="64"/>
        <v>0</v>
      </c>
      <c r="W89" s="217">
        <f t="shared" si="64"/>
        <v>0</v>
      </c>
      <c r="X89" s="217">
        <f t="shared" si="64"/>
        <v>0</v>
      </c>
      <c r="Y89" s="217">
        <f t="shared" si="64"/>
        <v>0</v>
      </c>
      <c r="Z89" s="217">
        <f t="shared" si="64"/>
        <v>0</v>
      </c>
      <c r="AA89" s="217">
        <f t="shared" si="64"/>
        <v>0</v>
      </c>
      <c r="AB89" s="217">
        <f t="shared" si="64"/>
        <v>0</v>
      </c>
      <c r="AC89" s="217">
        <f t="shared" si="64"/>
        <v>0</v>
      </c>
      <c r="AD89" s="217">
        <f t="shared" si="64"/>
        <v>0</v>
      </c>
      <c r="AE89" s="217">
        <f t="shared" si="64"/>
        <v>0</v>
      </c>
      <c r="AF89" s="217">
        <f t="shared" si="64"/>
        <v>0</v>
      </c>
      <c r="AG89" s="217">
        <f t="shared" si="64"/>
        <v>0</v>
      </c>
      <c r="AH89" s="217">
        <f t="shared" si="64"/>
        <v>0</v>
      </c>
      <c r="AI89" s="217">
        <f t="shared" si="64"/>
        <v>0</v>
      </c>
      <c r="AJ89" s="217">
        <f t="shared" si="64"/>
        <v>0</v>
      </c>
      <c r="AK89" s="217">
        <f t="shared" si="64"/>
        <v>0</v>
      </c>
      <c r="AL89" s="217">
        <f t="shared" si="64"/>
        <v>0</v>
      </c>
      <c r="AM89" s="217">
        <f t="shared" si="64"/>
        <v>0</v>
      </c>
      <c r="AN89" s="217">
        <f t="shared" si="64"/>
        <v>0</v>
      </c>
      <c r="AO89" s="217">
        <f t="shared" si="64"/>
        <v>0</v>
      </c>
      <c r="AP89" s="217">
        <f t="shared" si="64"/>
        <v>0</v>
      </c>
      <c r="AQ89" s="217">
        <f t="shared" si="64"/>
        <v>0</v>
      </c>
      <c r="AR89" s="217">
        <f t="shared" si="64"/>
        <v>0</v>
      </c>
      <c r="AS89" s="217">
        <f t="shared" si="64"/>
        <v>0</v>
      </c>
      <c r="AT89" s="217">
        <f t="shared" si="64"/>
        <v>0</v>
      </c>
      <c r="AU89" s="217">
        <f t="shared" si="64"/>
        <v>0</v>
      </c>
      <c r="AV89" s="217">
        <f t="shared" si="64"/>
        <v>0</v>
      </c>
      <c r="AW89" s="217">
        <f t="shared" si="64"/>
        <v>0</v>
      </c>
      <c r="AX89" s="217">
        <f t="shared" si="64"/>
        <v>0</v>
      </c>
      <c r="AY89" s="217">
        <f t="shared" si="64"/>
        <v>0</v>
      </c>
      <c r="AZ89" s="217">
        <f t="shared" si="64"/>
        <v>0</v>
      </c>
      <c r="BA89" s="217">
        <f t="shared" si="64"/>
        <v>0</v>
      </c>
      <c r="BB89" s="217">
        <f t="shared" si="64"/>
        <v>0</v>
      </c>
      <c r="BC89" s="217">
        <f t="shared" si="64"/>
        <v>0</v>
      </c>
      <c r="BD89" s="217">
        <f t="shared" si="64"/>
        <v>0</v>
      </c>
      <c r="BE89" s="217">
        <f t="shared" si="64"/>
        <v>0</v>
      </c>
      <c r="BF89" s="217">
        <f t="shared" si="64"/>
        <v>0</v>
      </c>
      <c r="BG89" s="217">
        <f t="shared" si="64"/>
        <v>0</v>
      </c>
      <c r="BH89" s="217">
        <f t="shared" si="64"/>
        <v>0</v>
      </c>
      <c r="BI89" s="217">
        <f t="shared" si="64"/>
        <v>0</v>
      </c>
      <c r="BJ89" s="217">
        <f t="shared" si="64"/>
        <v>0</v>
      </c>
      <c r="BK89" s="217">
        <f t="shared" si="64"/>
        <v>0</v>
      </c>
      <c r="BL89" s="217">
        <f t="shared" si="64"/>
        <v>0</v>
      </c>
      <c r="BM89" s="217">
        <f t="shared" si="64"/>
        <v>0</v>
      </c>
      <c r="BN89" s="217">
        <f t="shared" si="64"/>
        <v>0</v>
      </c>
      <c r="BO89" s="217">
        <f t="shared" si="64"/>
        <v>0</v>
      </c>
      <c r="BP89" s="217">
        <f t="shared" si="64"/>
        <v>0</v>
      </c>
      <c r="BQ89" s="217">
        <f t="shared" si="64"/>
        <v>0</v>
      </c>
      <c r="BR89" s="217">
        <f t="shared" si="64"/>
        <v>0</v>
      </c>
      <c r="BS89" s="217">
        <f t="shared" si="64"/>
        <v>0</v>
      </c>
      <c r="BT89" s="217">
        <f t="shared" ref="BT89:DR89" si="65">IF(BT84="",0,IF(BT84="NO",IF(OR(AND(BR85=$C70,$C77="bimestrale"),BR89&gt;0),$C82,0)*IF(BS98&lt;1,0,1),IF(BT84="SI",IF(OR(AND(BR85=$C70,$C77="bimestrale"),BR89&gt;0),(BS98+BS97)*$C80,0))))</f>
        <v>0</v>
      </c>
      <c r="BU89" s="217">
        <f t="shared" si="65"/>
        <v>0</v>
      </c>
      <c r="BV89" s="217">
        <f t="shared" si="65"/>
        <v>0</v>
      </c>
      <c r="BW89" s="217">
        <f t="shared" si="65"/>
        <v>0</v>
      </c>
      <c r="BX89" s="217">
        <f t="shared" si="65"/>
        <v>0</v>
      </c>
      <c r="BY89" s="217">
        <f t="shared" si="65"/>
        <v>0</v>
      </c>
      <c r="BZ89" s="217">
        <f t="shared" si="65"/>
        <v>0</v>
      </c>
      <c r="CA89" s="217">
        <f t="shared" si="65"/>
        <v>0</v>
      </c>
      <c r="CB89" s="217">
        <f t="shared" si="65"/>
        <v>0</v>
      </c>
      <c r="CC89" s="217">
        <f t="shared" si="65"/>
        <v>0</v>
      </c>
      <c r="CD89" s="217">
        <f t="shared" si="65"/>
        <v>0</v>
      </c>
      <c r="CE89" s="217">
        <f t="shared" si="65"/>
        <v>0</v>
      </c>
      <c r="CF89" s="217">
        <f t="shared" si="65"/>
        <v>0</v>
      </c>
      <c r="CG89" s="217">
        <f t="shared" si="65"/>
        <v>0</v>
      </c>
      <c r="CH89" s="217">
        <f t="shared" si="65"/>
        <v>0</v>
      </c>
      <c r="CI89" s="217">
        <f t="shared" si="65"/>
        <v>0</v>
      </c>
      <c r="CJ89" s="217">
        <f t="shared" si="65"/>
        <v>0</v>
      </c>
      <c r="CK89" s="217">
        <f t="shared" si="65"/>
        <v>0</v>
      </c>
      <c r="CL89" s="217">
        <f t="shared" si="65"/>
        <v>0</v>
      </c>
      <c r="CM89" s="217">
        <f t="shared" si="65"/>
        <v>0</v>
      </c>
      <c r="CN89" s="217">
        <f t="shared" si="65"/>
        <v>0</v>
      </c>
      <c r="CO89" s="217">
        <f t="shared" si="65"/>
        <v>0</v>
      </c>
      <c r="CP89" s="217">
        <f t="shared" si="65"/>
        <v>0</v>
      </c>
      <c r="CQ89" s="217">
        <f t="shared" si="65"/>
        <v>0</v>
      </c>
      <c r="CR89" s="217">
        <f t="shared" si="65"/>
        <v>0</v>
      </c>
      <c r="CS89" s="217">
        <f t="shared" si="65"/>
        <v>0</v>
      </c>
      <c r="CT89" s="217">
        <f t="shared" si="65"/>
        <v>0</v>
      </c>
      <c r="CU89" s="217">
        <f t="shared" si="65"/>
        <v>0</v>
      </c>
      <c r="CV89" s="217">
        <f t="shared" si="65"/>
        <v>0</v>
      </c>
      <c r="CW89" s="217">
        <f t="shared" si="65"/>
        <v>0</v>
      </c>
      <c r="CX89" s="217">
        <f t="shared" si="65"/>
        <v>0</v>
      </c>
      <c r="CY89" s="217">
        <f t="shared" si="65"/>
        <v>0</v>
      </c>
      <c r="CZ89" s="217">
        <f t="shared" si="65"/>
        <v>0</v>
      </c>
      <c r="DA89" s="217">
        <f t="shared" si="65"/>
        <v>0</v>
      </c>
      <c r="DB89" s="217">
        <f t="shared" si="65"/>
        <v>0</v>
      </c>
      <c r="DC89" s="217">
        <f t="shared" si="65"/>
        <v>0</v>
      </c>
      <c r="DD89" s="217">
        <f t="shared" si="65"/>
        <v>0</v>
      </c>
      <c r="DE89" s="217">
        <f t="shared" si="65"/>
        <v>0</v>
      </c>
      <c r="DF89" s="217">
        <f t="shared" si="65"/>
        <v>0</v>
      </c>
      <c r="DG89" s="217">
        <f t="shared" si="65"/>
        <v>0</v>
      </c>
      <c r="DH89" s="217">
        <f t="shared" si="65"/>
        <v>0</v>
      </c>
      <c r="DI89" s="217">
        <f t="shared" si="65"/>
        <v>0</v>
      </c>
      <c r="DJ89" s="217">
        <f t="shared" si="65"/>
        <v>0</v>
      </c>
      <c r="DK89" s="217">
        <f t="shared" si="65"/>
        <v>0</v>
      </c>
      <c r="DL89" s="217">
        <f t="shared" si="65"/>
        <v>0</v>
      </c>
      <c r="DM89" s="217">
        <f t="shared" si="65"/>
        <v>0</v>
      </c>
      <c r="DN89" s="217">
        <f t="shared" si="65"/>
        <v>0</v>
      </c>
      <c r="DO89" s="217">
        <f t="shared" si="65"/>
        <v>0</v>
      </c>
      <c r="DP89" s="217">
        <f t="shared" si="65"/>
        <v>0</v>
      </c>
      <c r="DQ89" s="217">
        <f t="shared" si="65"/>
        <v>0</v>
      </c>
      <c r="DR89" s="217">
        <f t="shared" si="65"/>
        <v>0</v>
      </c>
    </row>
    <row r="90" spans="2:122" x14ac:dyDescent="0.35">
      <c r="B90" s="208" t="s">
        <v>384</v>
      </c>
      <c r="C90" s="217"/>
      <c r="D90" s="217"/>
      <c r="E90" s="217"/>
      <c r="F90" s="217">
        <f>IF(F84="",0,IF(F84="NO",IF(OR(AND(C85=$C70,$C77="trimestrale"),C90&gt;0),$C82,0)*IF(E98&lt;1,0,1),IF(F84="SI",IF(OR(AND(C85=$C70,$C77="trimestrale"),C90&gt;0),(E98+E97)*$C80,0))))</f>
        <v>0</v>
      </c>
      <c r="G90" s="217">
        <f t="shared" ref="G90:BR90" si="66">IF(G84="",0,IF(G84="NO",IF(OR(AND(D85=$C70,$C77="trimestrale"),D90&gt;0),$C82,0)*IF(F98&lt;1,0,1),IF(G84="SI",IF(OR(AND(D85=$C70,$C77="trimestrale"),D90&gt;0),(F98+F97)*$C80,0))))</f>
        <v>0</v>
      </c>
      <c r="H90" s="217">
        <f t="shared" si="66"/>
        <v>0</v>
      </c>
      <c r="I90" s="217">
        <f t="shared" si="66"/>
        <v>0</v>
      </c>
      <c r="J90" s="217">
        <f t="shared" si="66"/>
        <v>0</v>
      </c>
      <c r="K90" s="217">
        <f t="shared" si="66"/>
        <v>0</v>
      </c>
      <c r="L90" s="217">
        <f t="shared" si="66"/>
        <v>0</v>
      </c>
      <c r="M90" s="217">
        <f t="shared" si="66"/>
        <v>0</v>
      </c>
      <c r="N90" s="217">
        <f t="shared" si="66"/>
        <v>0</v>
      </c>
      <c r="O90" s="217">
        <f t="shared" si="66"/>
        <v>0</v>
      </c>
      <c r="P90" s="217">
        <f t="shared" si="66"/>
        <v>0</v>
      </c>
      <c r="Q90" s="217">
        <f t="shared" si="66"/>
        <v>0</v>
      </c>
      <c r="R90" s="217">
        <f t="shared" si="66"/>
        <v>0</v>
      </c>
      <c r="S90" s="217">
        <f t="shared" si="66"/>
        <v>0</v>
      </c>
      <c r="T90" s="217">
        <f t="shared" si="66"/>
        <v>0</v>
      </c>
      <c r="U90" s="217">
        <f t="shared" si="66"/>
        <v>0</v>
      </c>
      <c r="V90" s="217">
        <f t="shared" si="66"/>
        <v>0</v>
      </c>
      <c r="W90" s="217">
        <f t="shared" si="66"/>
        <v>0</v>
      </c>
      <c r="X90" s="217">
        <f t="shared" si="66"/>
        <v>0</v>
      </c>
      <c r="Y90" s="217">
        <f t="shared" si="66"/>
        <v>0</v>
      </c>
      <c r="Z90" s="217">
        <f t="shared" si="66"/>
        <v>0</v>
      </c>
      <c r="AA90" s="217">
        <f t="shared" si="66"/>
        <v>0</v>
      </c>
      <c r="AB90" s="217">
        <f t="shared" si="66"/>
        <v>0</v>
      </c>
      <c r="AC90" s="217">
        <f t="shared" si="66"/>
        <v>0</v>
      </c>
      <c r="AD90" s="217">
        <f t="shared" si="66"/>
        <v>0</v>
      </c>
      <c r="AE90" s="217">
        <f t="shared" si="66"/>
        <v>0</v>
      </c>
      <c r="AF90" s="217">
        <f t="shared" si="66"/>
        <v>0</v>
      </c>
      <c r="AG90" s="217">
        <f t="shared" si="66"/>
        <v>0</v>
      </c>
      <c r="AH90" s="217">
        <f t="shared" si="66"/>
        <v>0</v>
      </c>
      <c r="AI90" s="217">
        <f t="shared" si="66"/>
        <v>0</v>
      </c>
      <c r="AJ90" s="217">
        <f t="shared" si="66"/>
        <v>0</v>
      </c>
      <c r="AK90" s="217">
        <f t="shared" si="66"/>
        <v>0</v>
      </c>
      <c r="AL90" s="217">
        <f t="shared" si="66"/>
        <v>0</v>
      </c>
      <c r="AM90" s="217">
        <f t="shared" si="66"/>
        <v>0</v>
      </c>
      <c r="AN90" s="217">
        <f t="shared" si="66"/>
        <v>0</v>
      </c>
      <c r="AO90" s="217">
        <f t="shared" si="66"/>
        <v>0</v>
      </c>
      <c r="AP90" s="217">
        <f t="shared" si="66"/>
        <v>0</v>
      </c>
      <c r="AQ90" s="217">
        <f t="shared" si="66"/>
        <v>0</v>
      </c>
      <c r="AR90" s="217">
        <f t="shared" si="66"/>
        <v>0</v>
      </c>
      <c r="AS90" s="217">
        <f t="shared" si="66"/>
        <v>0</v>
      </c>
      <c r="AT90" s="217">
        <f t="shared" si="66"/>
        <v>0</v>
      </c>
      <c r="AU90" s="217">
        <f t="shared" si="66"/>
        <v>0</v>
      </c>
      <c r="AV90" s="217">
        <f t="shared" si="66"/>
        <v>0</v>
      </c>
      <c r="AW90" s="217">
        <f t="shared" si="66"/>
        <v>0</v>
      </c>
      <c r="AX90" s="217">
        <f t="shared" si="66"/>
        <v>0</v>
      </c>
      <c r="AY90" s="217">
        <f t="shared" si="66"/>
        <v>0</v>
      </c>
      <c r="AZ90" s="217">
        <f t="shared" si="66"/>
        <v>0</v>
      </c>
      <c r="BA90" s="217">
        <f t="shared" si="66"/>
        <v>0</v>
      </c>
      <c r="BB90" s="217">
        <f t="shared" si="66"/>
        <v>0</v>
      </c>
      <c r="BC90" s="217">
        <f t="shared" si="66"/>
        <v>0</v>
      </c>
      <c r="BD90" s="217">
        <f t="shared" si="66"/>
        <v>0</v>
      </c>
      <c r="BE90" s="217">
        <f t="shared" si="66"/>
        <v>0</v>
      </c>
      <c r="BF90" s="217">
        <f t="shared" si="66"/>
        <v>0</v>
      </c>
      <c r="BG90" s="217">
        <f t="shared" si="66"/>
        <v>0</v>
      </c>
      <c r="BH90" s="217">
        <f t="shared" si="66"/>
        <v>0</v>
      </c>
      <c r="BI90" s="217">
        <f t="shared" si="66"/>
        <v>0</v>
      </c>
      <c r="BJ90" s="217">
        <f t="shared" si="66"/>
        <v>0</v>
      </c>
      <c r="BK90" s="217">
        <f t="shared" si="66"/>
        <v>0</v>
      </c>
      <c r="BL90" s="217">
        <f t="shared" si="66"/>
        <v>0</v>
      </c>
      <c r="BM90" s="217">
        <f t="shared" si="66"/>
        <v>0</v>
      </c>
      <c r="BN90" s="217">
        <f t="shared" si="66"/>
        <v>0</v>
      </c>
      <c r="BO90" s="217">
        <f t="shared" si="66"/>
        <v>0</v>
      </c>
      <c r="BP90" s="217">
        <f t="shared" si="66"/>
        <v>0</v>
      </c>
      <c r="BQ90" s="217">
        <f t="shared" si="66"/>
        <v>0</v>
      </c>
      <c r="BR90" s="217">
        <f t="shared" si="66"/>
        <v>0</v>
      </c>
      <c r="BS90" s="217">
        <f t="shared" ref="BS90:DR90" si="67">IF(BS84="",0,IF(BS84="NO",IF(OR(AND(BP85=$C70,$C77="trimestrale"),BP90&gt;0),$C82,0)*IF(BR98&lt;1,0,1),IF(BS84="SI",IF(OR(AND(BP85=$C70,$C77="trimestrale"),BP90&gt;0),(BR98+BR97)*$C80,0))))</f>
        <v>0</v>
      </c>
      <c r="BT90" s="217">
        <f t="shared" si="67"/>
        <v>0</v>
      </c>
      <c r="BU90" s="217">
        <f t="shared" si="67"/>
        <v>0</v>
      </c>
      <c r="BV90" s="217">
        <f t="shared" si="67"/>
        <v>0</v>
      </c>
      <c r="BW90" s="217">
        <f t="shared" si="67"/>
        <v>0</v>
      </c>
      <c r="BX90" s="217">
        <f t="shared" si="67"/>
        <v>0</v>
      </c>
      <c r="BY90" s="217">
        <f t="shared" si="67"/>
        <v>0</v>
      </c>
      <c r="BZ90" s="217">
        <f t="shared" si="67"/>
        <v>0</v>
      </c>
      <c r="CA90" s="217">
        <f t="shared" si="67"/>
        <v>0</v>
      </c>
      <c r="CB90" s="217">
        <f t="shared" si="67"/>
        <v>0</v>
      </c>
      <c r="CC90" s="217">
        <f t="shared" si="67"/>
        <v>0</v>
      </c>
      <c r="CD90" s="217">
        <f t="shared" si="67"/>
        <v>0</v>
      </c>
      <c r="CE90" s="217">
        <f t="shared" si="67"/>
        <v>0</v>
      </c>
      <c r="CF90" s="217">
        <f t="shared" si="67"/>
        <v>0</v>
      </c>
      <c r="CG90" s="217">
        <f t="shared" si="67"/>
        <v>0</v>
      </c>
      <c r="CH90" s="217">
        <f t="shared" si="67"/>
        <v>0</v>
      </c>
      <c r="CI90" s="217">
        <f t="shared" si="67"/>
        <v>0</v>
      </c>
      <c r="CJ90" s="217">
        <f t="shared" si="67"/>
        <v>0</v>
      </c>
      <c r="CK90" s="217">
        <f t="shared" si="67"/>
        <v>0</v>
      </c>
      <c r="CL90" s="217">
        <f t="shared" si="67"/>
        <v>0</v>
      </c>
      <c r="CM90" s="217">
        <f t="shared" si="67"/>
        <v>0</v>
      </c>
      <c r="CN90" s="217">
        <f t="shared" si="67"/>
        <v>0</v>
      </c>
      <c r="CO90" s="217">
        <f t="shared" si="67"/>
        <v>0</v>
      </c>
      <c r="CP90" s="217">
        <f t="shared" si="67"/>
        <v>0</v>
      </c>
      <c r="CQ90" s="217">
        <f t="shared" si="67"/>
        <v>0</v>
      </c>
      <c r="CR90" s="217">
        <f t="shared" si="67"/>
        <v>0</v>
      </c>
      <c r="CS90" s="217">
        <f t="shared" si="67"/>
        <v>0</v>
      </c>
      <c r="CT90" s="217">
        <f t="shared" si="67"/>
        <v>0</v>
      </c>
      <c r="CU90" s="217">
        <f t="shared" si="67"/>
        <v>0</v>
      </c>
      <c r="CV90" s="217">
        <f t="shared" si="67"/>
        <v>0</v>
      </c>
      <c r="CW90" s="217">
        <f t="shared" si="67"/>
        <v>0</v>
      </c>
      <c r="CX90" s="217">
        <f t="shared" si="67"/>
        <v>0</v>
      </c>
      <c r="CY90" s="217">
        <f t="shared" si="67"/>
        <v>0</v>
      </c>
      <c r="CZ90" s="217">
        <f t="shared" si="67"/>
        <v>0</v>
      </c>
      <c r="DA90" s="217">
        <f t="shared" si="67"/>
        <v>0</v>
      </c>
      <c r="DB90" s="217">
        <f t="shared" si="67"/>
        <v>0</v>
      </c>
      <c r="DC90" s="217">
        <f t="shared" si="67"/>
        <v>0</v>
      </c>
      <c r="DD90" s="217">
        <f t="shared" si="67"/>
        <v>0</v>
      </c>
      <c r="DE90" s="217">
        <f t="shared" si="67"/>
        <v>0</v>
      </c>
      <c r="DF90" s="217">
        <f t="shared" si="67"/>
        <v>0</v>
      </c>
      <c r="DG90" s="217">
        <f t="shared" si="67"/>
        <v>0</v>
      </c>
      <c r="DH90" s="217">
        <f t="shared" si="67"/>
        <v>0</v>
      </c>
      <c r="DI90" s="217">
        <f t="shared" si="67"/>
        <v>0</v>
      </c>
      <c r="DJ90" s="217">
        <f t="shared" si="67"/>
        <v>0</v>
      </c>
      <c r="DK90" s="217">
        <f t="shared" si="67"/>
        <v>0</v>
      </c>
      <c r="DL90" s="217">
        <f t="shared" si="67"/>
        <v>0</v>
      </c>
      <c r="DM90" s="217">
        <f t="shared" si="67"/>
        <v>0</v>
      </c>
      <c r="DN90" s="217">
        <f t="shared" si="67"/>
        <v>0</v>
      </c>
      <c r="DO90" s="217">
        <f t="shared" si="67"/>
        <v>0</v>
      </c>
      <c r="DP90" s="217">
        <f t="shared" si="67"/>
        <v>0</v>
      </c>
      <c r="DQ90" s="217">
        <f t="shared" si="67"/>
        <v>0</v>
      </c>
      <c r="DR90" s="217">
        <f t="shared" si="67"/>
        <v>0</v>
      </c>
    </row>
    <row r="91" spans="2:122" x14ac:dyDescent="0.35">
      <c r="B91" s="208" t="s">
        <v>385</v>
      </c>
      <c r="C91" s="217"/>
      <c r="D91" s="217"/>
      <c r="E91" s="217"/>
      <c r="F91" s="217"/>
      <c r="G91" s="217">
        <f>IF(G84="",0,IF(G84="NO",IF(OR(AND(C85=$C70,$C77="quadrimestrale"),C91&gt;0),$C82,0)*IF(F98&lt;1,0,1),IF(G84="SI",IF(OR(AND(C85=$C70,$C77="quadrimestrale"),C91&gt;0),(F98+F97)*$C80,0))))</f>
        <v>0</v>
      </c>
      <c r="H91" s="217">
        <f t="shared" ref="H91:BS91" si="68">IF(H84="",0,IF(H84="NO",IF(OR(AND(D85=$C70,$C77="quadrimestrale"),D91&gt;0),$C82,0)*IF(G98&lt;1,0,1),IF(H84="SI",IF(OR(AND(D85=$C70,$C77="quadrimestrale"),D91&gt;0),(G98+G97)*$C80,0))))</f>
        <v>0</v>
      </c>
      <c r="I91" s="217">
        <f t="shared" si="68"/>
        <v>0</v>
      </c>
      <c r="J91" s="217">
        <f t="shared" si="68"/>
        <v>0</v>
      </c>
      <c r="K91" s="217">
        <f t="shared" si="68"/>
        <v>0</v>
      </c>
      <c r="L91" s="217">
        <f t="shared" si="68"/>
        <v>0</v>
      </c>
      <c r="M91" s="217">
        <f t="shared" si="68"/>
        <v>0</v>
      </c>
      <c r="N91" s="217">
        <f t="shared" si="68"/>
        <v>0</v>
      </c>
      <c r="O91" s="217">
        <f t="shared" si="68"/>
        <v>0</v>
      </c>
      <c r="P91" s="217">
        <f t="shared" si="68"/>
        <v>0</v>
      </c>
      <c r="Q91" s="217">
        <f t="shared" si="68"/>
        <v>0</v>
      </c>
      <c r="R91" s="217">
        <f t="shared" si="68"/>
        <v>0</v>
      </c>
      <c r="S91" s="217">
        <f t="shared" si="68"/>
        <v>0</v>
      </c>
      <c r="T91" s="217">
        <f t="shared" si="68"/>
        <v>0</v>
      </c>
      <c r="U91" s="217">
        <f t="shared" si="68"/>
        <v>0</v>
      </c>
      <c r="V91" s="217">
        <f t="shared" si="68"/>
        <v>0</v>
      </c>
      <c r="W91" s="217">
        <f t="shared" si="68"/>
        <v>0</v>
      </c>
      <c r="X91" s="217">
        <f t="shared" si="68"/>
        <v>0</v>
      </c>
      <c r="Y91" s="217">
        <f t="shared" si="68"/>
        <v>0</v>
      </c>
      <c r="Z91" s="217">
        <f t="shared" si="68"/>
        <v>0</v>
      </c>
      <c r="AA91" s="217">
        <f t="shared" si="68"/>
        <v>0</v>
      </c>
      <c r="AB91" s="217">
        <f t="shared" si="68"/>
        <v>0</v>
      </c>
      <c r="AC91" s="217">
        <f t="shared" si="68"/>
        <v>0</v>
      </c>
      <c r="AD91" s="217">
        <f t="shared" si="68"/>
        <v>0</v>
      </c>
      <c r="AE91" s="217">
        <f t="shared" si="68"/>
        <v>0</v>
      </c>
      <c r="AF91" s="217">
        <f t="shared" si="68"/>
        <v>0</v>
      </c>
      <c r="AG91" s="217">
        <f t="shared" si="68"/>
        <v>0</v>
      </c>
      <c r="AH91" s="217">
        <f t="shared" si="68"/>
        <v>0</v>
      </c>
      <c r="AI91" s="217">
        <f t="shared" si="68"/>
        <v>0</v>
      </c>
      <c r="AJ91" s="217">
        <f t="shared" si="68"/>
        <v>0</v>
      </c>
      <c r="AK91" s="217">
        <f t="shared" si="68"/>
        <v>0</v>
      </c>
      <c r="AL91" s="217">
        <f t="shared" si="68"/>
        <v>0</v>
      </c>
      <c r="AM91" s="217">
        <f t="shared" si="68"/>
        <v>0</v>
      </c>
      <c r="AN91" s="217">
        <f t="shared" si="68"/>
        <v>0</v>
      </c>
      <c r="AO91" s="217">
        <f t="shared" si="68"/>
        <v>0</v>
      </c>
      <c r="AP91" s="217">
        <f t="shared" si="68"/>
        <v>0</v>
      </c>
      <c r="AQ91" s="217">
        <f t="shared" si="68"/>
        <v>0</v>
      </c>
      <c r="AR91" s="217">
        <f t="shared" si="68"/>
        <v>0</v>
      </c>
      <c r="AS91" s="217">
        <f t="shared" si="68"/>
        <v>0</v>
      </c>
      <c r="AT91" s="217">
        <f t="shared" si="68"/>
        <v>0</v>
      </c>
      <c r="AU91" s="217">
        <f t="shared" si="68"/>
        <v>0</v>
      </c>
      <c r="AV91" s="217">
        <f t="shared" si="68"/>
        <v>0</v>
      </c>
      <c r="AW91" s="217">
        <f t="shared" si="68"/>
        <v>0</v>
      </c>
      <c r="AX91" s="217">
        <f t="shared" si="68"/>
        <v>0</v>
      </c>
      <c r="AY91" s="217">
        <f t="shared" si="68"/>
        <v>0</v>
      </c>
      <c r="AZ91" s="217">
        <f t="shared" si="68"/>
        <v>0</v>
      </c>
      <c r="BA91" s="217">
        <f t="shared" si="68"/>
        <v>0</v>
      </c>
      <c r="BB91" s="217">
        <f t="shared" si="68"/>
        <v>0</v>
      </c>
      <c r="BC91" s="217">
        <f t="shared" si="68"/>
        <v>0</v>
      </c>
      <c r="BD91" s="217">
        <f t="shared" si="68"/>
        <v>0</v>
      </c>
      <c r="BE91" s="217">
        <f t="shared" si="68"/>
        <v>0</v>
      </c>
      <c r="BF91" s="217">
        <f t="shared" si="68"/>
        <v>0</v>
      </c>
      <c r="BG91" s="217">
        <f t="shared" si="68"/>
        <v>0</v>
      </c>
      <c r="BH91" s="217">
        <f t="shared" si="68"/>
        <v>0</v>
      </c>
      <c r="BI91" s="217">
        <f t="shared" si="68"/>
        <v>0</v>
      </c>
      <c r="BJ91" s="217">
        <f t="shared" si="68"/>
        <v>0</v>
      </c>
      <c r="BK91" s="217">
        <f t="shared" si="68"/>
        <v>0</v>
      </c>
      <c r="BL91" s="217">
        <f t="shared" si="68"/>
        <v>0</v>
      </c>
      <c r="BM91" s="217">
        <f t="shared" si="68"/>
        <v>0</v>
      </c>
      <c r="BN91" s="217">
        <f t="shared" si="68"/>
        <v>0</v>
      </c>
      <c r="BO91" s="217">
        <f t="shared" si="68"/>
        <v>0</v>
      </c>
      <c r="BP91" s="217">
        <f t="shared" si="68"/>
        <v>0</v>
      </c>
      <c r="BQ91" s="217">
        <f t="shared" si="68"/>
        <v>0</v>
      </c>
      <c r="BR91" s="217">
        <f t="shared" si="68"/>
        <v>0</v>
      </c>
      <c r="BS91" s="217">
        <f t="shared" si="68"/>
        <v>0</v>
      </c>
      <c r="BT91" s="217">
        <f t="shared" ref="BT91:DR91" si="69">IF(BT84="",0,IF(BT84="NO",IF(OR(AND(BP85=$C70,$C77="quadrimestrale"),BP91&gt;0),$C82,0)*IF(BS98&lt;1,0,1),IF(BT84="SI",IF(OR(AND(BP85=$C70,$C77="quadrimestrale"),BP91&gt;0),(BS98+BS97)*$C80,0))))</f>
        <v>0</v>
      </c>
      <c r="BU91" s="217">
        <f t="shared" si="69"/>
        <v>0</v>
      </c>
      <c r="BV91" s="217">
        <f t="shared" si="69"/>
        <v>0</v>
      </c>
      <c r="BW91" s="217">
        <f t="shared" si="69"/>
        <v>0</v>
      </c>
      <c r="BX91" s="217">
        <f t="shared" si="69"/>
        <v>0</v>
      </c>
      <c r="BY91" s="217">
        <f t="shared" si="69"/>
        <v>0</v>
      </c>
      <c r="BZ91" s="217">
        <f t="shared" si="69"/>
        <v>0</v>
      </c>
      <c r="CA91" s="217">
        <f t="shared" si="69"/>
        <v>0</v>
      </c>
      <c r="CB91" s="217">
        <f t="shared" si="69"/>
        <v>0</v>
      </c>
      <c r="CC91" s="217">
        <f t="shared" si="69"/>
        <v>0</v>
      </c>
      <c r="CD91" s="217">
        <f t="shared" si="69"/>
        <v>0</v>
      </c>
      <c r="CE91" s="217">
        <f t="shared" si="69"/>
        <v>0</v>
      </c>
      <c r="CF91" s="217">
        <f t="shared" si="69"/>
        <v>0</v>
      </c>
      <c r="CG91" s="217">
        <f t="shared" si="69"/>
        <v>0</v>
      </c>
      <c r="CH91" s="217">
        <f t="shared" si="69"/>
        <v>0</v>
      </c>
      <c r="CI91" s="217">
        <f t="shared" si="69"/>
        <v>0</v>
      </c>
      <c r="CJ91" s="217">
        <f t="shared" si="69"/>
        <v>0</v>
      </c>
      <c r="CK91" s="217">
        <f t="shared" si="69"/>
        <v>0</v>
      </c>
      <c r="CL91" s="217">
        <f t="shared" si="69"/>
        <v>0</v>
      </c>
      <c r="CM91" s="217">
        <f t="shared" si="69"/>
        <v>0</v>
      </c>
      <c r="CN91" s="217">
        <f t="shared" si="69"/>
        <v>0</v>
      </c>
      <c r="CO91" s="217">
        <f t="shared" si="69"/>
        <v>0</v>
      </c>
      <c r="CP91" s="217">
        <f t="shared" si="69"/>
        <v>0</v>
      </c>
      <c r="CQ91" s="217">
        <f t="shared" si="69"/>
        <v>0</v>
      </c>
      <c r="CR91" s="217">
        <f t="shared" si="69"/>
        <v>0</v>
      </c>
      <c r="CS91" s="217">
        <f t="shared" si="69"/>
        <v>0</v>
      </c>
      <c r="CT91" s="217">
        <f t="shared" si="69"/>
        <v>0</v>
      </c>
      <c r="CU91" s="217">
        <f t="shared" si="69"/>
        <v>0</v>
      </c>
      <c r="CV91" s="217">
        <f t="shared" si="69"/>
        <v>0</v>
      </c>
      <c r="CW91" s="217">
        <f t="shared" si="69"/>
        <v>0</v>
      </c>
      <c r="CX91" s="217">
        <f t="shared" si="69"/>
        <v>0</v>
      </c>
      <c r="CY91" s="217">
        <f t="shared" si="69"/>
        <v>0</v>
      </c>
      <c r="CZ91" s="217">
        <f t="shared" si="69"/>
        <v>0</v>
      </c>
      <c r="DA91" s="217">
        <f t="shared" si="69"/>
        <v>0</v>
      </c>
      <c r="DB91" s="217">
        <f t="shared" si="69"/>
        <v>0</v>
      </c>
      <c r="DC91" s="217">
        <f t="shared" si="69"/>
        <v>0</v>
      </c>
      <c r="DD91" s="217">
        <f t="shared" si="69"/>
        <v>0</v>
      </c>
      <c r="DE91" s="217">
        <f t="shared" si="69"/>
        <v>0</v>
      </c>
      <c r="DF91" s="217">
        <f t="shared" si="69"/>
        <v>0</v>
      </c>
      <c r="DG91" s="217">
        <f t="shared" si="69"/>
        <v>0</v>
      </c>
      <c r="DH91" s="217">
        <f t="shared" si="69"/>
        <v>0</v>
      </c>
      <c r="DI91" s="217">
        <f t="shared" si="69"/>
        <v>0</v>
      </c>
      <c r="DJ91" s="217">
        <f t="shared" si="69"/>
        <v>0</v>
      </c>
      <c r="DK91" s="217">
        <f t="shared" si="69"/>
        <v>0</v>
      </c>
      <c r="DL91" s="217">
        <f t="shared" si="69"/>
        <v>0</v>
      </c>
      <c r="DM91" s="217">
        <f t="shared" si="69"/>
        <v>0</v>
      </c>
      <c r="DN91" s="217">
        <f t="shared" si="69"/>
        <v>0</v>
      </c>
      <c r="DO91" s="217">
        <f t="shared" si="69"/>
        <v>0</v>
      </c>
      <c r="DP91" s="217">
        <f t="shared" si="69"/>
        <v>0</v>
      </c>
      <c r="DQ91" s="217">
        <f t="shared" si="69"/>
        <v>0</v>
      </c>
      <c r="DR91" s="217">
        <f t="shared" si="69"/>
        <v>0</v>
      </c>
    </row>
    <row r="92" spans="2:122" x14ac:dyDescent="0.35">
      <c r="B92" s="208" t="s">
        <v>386</v>
      </c>
      <c r="C92" s="217"/>
      <c r="D92" s="217"/>
      <c r="E92" s="217"/>
      <c r="F92" s="217"/>
      <c r="G92" s="217"/>
      <c r="H92" s="217"/>
      <c r="I92" s="217">
        <f>IF(I84="",0,IF(I84="NO",IF(OR(AND(C85=$C70,$C77="semestrale"),C92&gt;0),$C82,0)*IF(H98&lt;1,0,1),IF(I84="SI",IF(OR(AND(C85=$C70,$C77="semestrale"),C92&gt;0),(H98+H97)*$C80,0))))</f>
        <v>0</v>
      </c>
      <c r="J92" s="217">
        <f t="shared" ref="J92:BU92" si="70">IF(J84="",0,IF(J84="NO",IF(OR(AND(D85=$C70,$C77="semestrale"),D92&gt;0),$C82,0)*IF(I98&lt;1,0,1),IF(J84="SI",IF(OR(AND(D85=$C70,$C77="semestrale"),D92&gt;0),(I98+I97)*$C80,0))))</f>
        <v>0</v>
      </c>
      <c r="K92" s="217">
        <f t="shared" si="70"/>
        <v>0</v>
      </c>
      <c r="L92" s="217">
        <f t="shared" si="70"/>
        <v>0</v>
      </c>
      <c r="M92" s="217">
        <f t="shared" si="70"/>
        <v>0</v>
      </c>
      <c r="N92" s="217">
        <f t="shared" si="70"/>
        <v>0</v>
      </c>
      <c r="O92" s="217">
        <f t="shared" si="70"/>
        <v>0</v>
      </c>
      <c r="P92" s="217">
        <f t="shared" si="70"/>
        <v>0</v>
      </c>
      <c r="Q92" s="217">
        <f t="shared" si="70"/>
        <v>0</v>
      </c>
      <c r="R92" s="217">
        <f t="shared" si="70"/>
        <v>0</v>
      </c>
      <c r="S92" s="217">
        <f t="shared" si="70"/>
        <v>0</v>
      </c>
      <c r="T92" s="217">
        <f t="shared" si="70"/>
        <v>0</v>
      </c>
      <c r="U92" s="217">
        <f t="shared" si="70"/>
        <v>0</v>
      </c>
      <c r="V92" s="217">
        <f t="shared" si="70"/>
        <v>0</v>
      </c>
      <c r="W92" s="217">
        <f t="shared" si="70"/>
        <v>0</v>
      </c>
      <c r="X92" s="217">
        <f t="shared" si="70"/>
        <v>0</v>
      </c>
      <c r="Y92" s="217">
        <f t="shared" si="70"/>
        <v>0</v>
      </c>
      <c r="Z92" s="217">
        <f t="shared" si="70"/>
        <v>0</v>
      </c>
      <c r="AA92" s="217">
        <f t="shared" si="70"/>
        <v>0</v>
      </c>
      <c r="AB92" s="217">
        <f t="shared" si="70"/>
        <v>0</v>
      </c>
      <c r="AC92" s="217">
        <f t="shared" si="70"/>
        <v>0</v>
      </c>
      <c r="AD92" s="217">
        <f t="shared" si="70"/>
        <v>0</v>
      </c>
      <c r="AE92" s="217">
        <f t="shared" si="70"/>
        <v>0</v>
      </c>
      <c r="AF92" s="217">
        <f t="shared" si="70"/>
        <v>0</v>
      </c>
      <c r="AG92" s="217">
        <f t="shared" si="70"/>
        <v>0</v>
      </c>
      <c r="AH92" s="217">
        <f t="shared" si="70"/>
        <v>0</v>
      </c>
      <c r="AI92" s="217">
        <f t="shared" si="70"/>
        <v>0</v>
      </c>
      <c r="AJ92" s="217">
        <f t="shared" si="70"/>
        <v>0</v>
      </c>
      <c r="AK92" s="217">
        <f t="shared" si="70"/>
        <v>0</v>
      </c>
      <c r="AL92" s="217">
        <f t="shared" si="70"/>
        <v>0</v>
      </c>
      <c r="AM92" s="217">
        <f t="shared" si="70"/>
        <v>0</v>
      </c>
      <c r="AN92" s="217">
        <f t="shared" si="70"/>
        <v>0</v>
      </c>
      <c r="AO92" s="217">
        <f t="shared" si="70"/>
        <v>0</v>
      </c>
      <c r="AP92" s="217">
        <f t="shared" si="70"/>
        <v>0</v>
      </c>
      <c r="AQ92" s="217">
        <f t="shared" si="70"/>
        <v>0</v>
      </c>
      <c r="AR92" s="217">
        <f t="shared" si="70"/>
        <v>0</v>
      </c>
      <c r="AS92" s="217">
        <f t="shared" si="70"/>
        <v>0</v>
      </c>
      <c r="AT92" s="217">
        <f t="shared" si="70"/>
        <v>0</v>
      </c>
      <c r="AU92" s="217">
        <f t="shared" si="70"/>
        <v>0</v>
      </c>
      <c r="AV92" s="217">
        <f t="shared" si="70"/>
        <v>0</v>
      </c>
      <c r="AW92" s="217">
        <f t="shared" si="70"/>
        <v>0</v>
      </c>
      <c r="AX92" s="217">
        <f t="shared" si="70"/>
        <v>0</v>
      </c>
      <c r="AY92" s="217">
        <f t="shared" si="70"/>
        <v>0</v>
      </c>
      <c r="AZ92" s="217">
        <f t="shared" si="70"/>
        <v>0</v>
      </c>
      <c r="BA92" s="217">
        <f t="shared" si="70"/>
        <v>0</v>
      </c>
      <c r="BB92" s="217">
        <f t="shared" si="70"/>
        <v>0</v>
      </c>
      <c r="BC92" s="217">
        <f t="shared" si="70"/>
        <v>0</v>
      </c>
      <c r="BD92" s="217">
        <f t="shared" si="70"/>
        <v>0</v>
      </c>
      <c r="BE92" s="217">
        <f t="shared" si="70"/>
        <v>0</v>
      </c>
      <c r="BF92" s="217">
        <f t="shared" si="70"/>
        <v>0</v>
      </c>
      <c r="BG92" s="217">
        <f t="shared" si="70"/>
        <v>0</v>
      </c>
      <c r="BH92" s="217">
        <f t="shared" si="70"/>
        <v>0</v>
      </c>
      <c r="BI92" s="217">
        <f t="shared" si="70"/>
        <v>0</v>
      </c>
      <c r="BJ92" s="217">
        <f t="shared" si="70"/>
        <v>0</v>
      </c>
      <c r="BK92" s="217">
        <f t="shared" si="70"/>
        <v>0</v>
      </c>
      <c r="BL92" s="217">
        <f t="shared" si="70"/>
        <v>0</v>
      </c>
      <c r="BM92" s="217">
        <f t="shared" si="70"/>
        <v>0</v>
      </c>
      <c r="BN92" s="217">
        <f t="shared" si="70"/>
        <v>0</v>
      </c>
      <c r="BO92" s="217">
        <f t="shared" si="70"/>
        <v>0</v>
      </c>
      <c r="BP92" s="217">
        <f t="shared" si="70"/>
        <v>0</v>
      </c>
      <c r="BQ92" s="217">
        <f t="shared" si="70"/>
        <v>0</v>
      </c>
      <c r="BR92" s="217">
        <f t="shared" si="70"/>
        <v>0</v>
      </c>
      <c r="BS92" s="217">
        <f t="shared" si="70"/>
        <v>0</v>
      </c>
      <c r="BT92" s="217">
        <f t="shared" si="70"/>
        <v>0</v>
      </c>
      <c r="BU92" s="217">
        <f t="shared" si="70"/>
        <v>0</v>
      </c>
      <c r="BV92" s="217">
        <f t="shared" ref="BV92:DR92" si="71">IF(BV84="",0,IF(BV84="NO",IF(OR(AND(BP85=$C70,$C77="semestrale"),BP92&gt;0),$C82,0)*IF(BU98&lt;1,0,1),IF(BV84="SI",IF(OR(AND(BP85=$C70,$C77="semestrale"),BP92&gt;0),(BU98+BU97)*$C80,0))))</f>
        <v>0</v>
      </c>
      <c r="BW92" s="217">
        <f t="shared" si="71"/>
        <v>0</v>
      </c>
      <c r="BX92" s="217">
        <f t="shared" si="71"/>
        <v>0</v>
      </c>
      <c r="BY92" s="217">
        <f t="shared" si="71"/>
        <v>0</v>
      </c>
      <c r="BZ92" s="217">
        <f t="shared" si="71"/>
        <v>0</v>
      </c>
      <c r="CA92" s="217">
        <f t="shared" si="71"/>
        <v>0</v>
      </c>
      <c r="CB92" s="217">
        <f t="shared" si="71"/>
        <v>0</v>
      </c>
      <c r="CC92" s="217">
        <f t="shared" si="71"/>
        <v>0</v>
      </c>
      <c r="CD92" s="217">
        <f t="shared" si="71"/>
        <v>0</v>
      </c>
      <c r="CE92" s="217">
        <f t="shared" si="71"/>
        <v>0</v>
      </c>
      <c r="CF92" s="217">
        <f t="shared" si="71"/>
        <v>0</v>
      </c>
      <c r="CG92" s="217">
        <f t="shared" si="71"/>
        <v>0</v>
      </c>
      <c r="CH92" s="217">
        <f t="shared" si="71"/>
        <v>0</v>
      </c>
      <c r="CI92" s="217">
        <f t="shared" si="71"/>
        <v>0</v>
      </c>
      <c r="CJ92" s="217">
        <f t="shared" si="71"/>
        <v>0</v>
      </c>
      <c r="CK92" s="217">
        <f t="shared" si="71"/>
        <v>0</v>
      </c>
      <c r="CL92" s="217">
        <f t="shared" si="71"/>
        <v>0</v>
      </c>
      <c r="CM92" s="217">
        <f t="shared" si="71"/>
        <v>0</v>
      </c>
      <c r="CN92" s="217">
        <f t="shared" si="71"/>
        <v>0</v>
      </c>
      <c r="CO92" s="217">
        <f t="shared" si="71"/>
        <v>0</v>
      </c>
      <c r="CP92" s="217">
        <f t="shared" si="71"/>
        <v>0</v>
      </c>
      <c r="CQ92" s="217">
        <f t="shared" si="71"/>
        <v>0</v>
      </c>
      <c r="CR92" s="217">
        <f t="shared" si="71"/>
        <v>0</v>
      </c>
      <c r="CS92" s="217">
        <f t="shared" si="71"/>
        <v>0</v>
      </c>
      <c r="CT92" s="217">
        <f t="shared" si="71"/>
        <v>0</v>
      </c>
      <c r="CU92" s="217">
        <f t="shared" si="71"/>
        <v>0</v>
      </c>
      <c r="CV92" s="217">
        <f t="shared" si="71"/>
        <v>0</v>
      </c>
      <c r="CW92" s="217">
        <f t="shared" si="71"/>
        <v>0</v>
      </c>
      <c r="CX92" s="217">
        <f t="shared" si="71"/>
        <v>0</v>
      </c>
      <c r="CY92" s="217">
        <f t="shared" si="71"/>
        <v>0</v>
      </c>
      <c r="CZ92" s="217">
        <f t="shared" si="71"/>
        <v>0</v>
      </c>
      <c r="DA92" s="217">
        <f t="shared" si="71"/>
        <v>0</v>
      </c>
      <c r="DB92" s="217">
        <f t="shared" si="71"/>
        <v>0</v>
      </c>
      <c r="DC92" s="217">
        <f t="shared" si="71"/>
        <v>0</v>
      </c>
      <c r="DD92" s="217">
        <f t="shared" si="71"/>
        <v>0</v>
      </c>
      <c r="DE92" s="217">
        <f t="shared" si="71"/>
        <v>0</v>
      </c>
      <c r="DF92" s="217">
        <f t="shared" si="71"/>
        <v>0</v>
      </c>
      <c r="DG92" s="217">
        <f t="shared" si="71"/>
        <v>0</v>
      </c>
      <c r="DH92" s="217">
        <f t="shared" si="71"/>
        <v>0</v>
      </c>
      <c r="DI92" s="217">
        <f t="shared" si="71"/>
        <v>0</v>
      </c>
      <c r="DJ92" s="217">
        <f t="shared" si="71"/>
        <v>0</v>
      </c>
      <c r="DK92" s="217">
        <f t="shared" si="71"/>
        <v>0</v>
      </c>
      <c r="DL92" s="217">
        <f t="shared" si="71"/>
        <v>0</v>
      </c>
      <c r="DM92" s="217">
        <f t="shared" si="71"/>
        <v>0</v>
      </c>
      <c r="DN92" s="217">
        <f t="shared" si="71"/>
        <v>0</v>
      </c>
      <c r="DO92" s="217">
        <f t="shared" si="71"/>
        <v>0</v>
      </c>
      <c r="DP92" s="217">
        <f t="shared" si="71"/>
        <v>0</v>
      </c>
      <c r="DQ92" s="217">
        <f t="shared" si="71"/>
        <v>0</v>
      </c>
      <c r="DR92" s="217">
        <f t="shared" si="71"/>
        <v>0</v>
      </c>
    </row>
    <row r="93" spans="2:122" x14ac:dyDescent="0.35">
      <c r="B93" s="208" t="s">
        <v>387</v>
      </c>
      <c r="C93" s="217"/>
      <c r="D93" s="217">
        <f t="shared" ref="D93:BA93" si="72">+IF(ROUND(D98,2)=0,C97,0)</f>
        <v>0</v>
      </c>
      <c r="E93" s="217">
        <f t="shared" si="72"/>
        <v>0</v>
      </c>
      <c r="F93" s="217">
        <f t="shared" si="72"/>
        <v>0</v>
      </c>
      <c r="G93" s="217">
        <f t="shared" si="72"/>
        <v>0</v>
      </c>
      <c r="H93" s="217">
        <f t="shared" si="72"/>
        <v>0</v>
      </c>
      <c r="I93" s="217">
        <f t="shared" si="72"/>
        <v>0</v>
      </c>
      <c r="J93" s="217">
        <f t="shared" si="72"/>
        <v>0</v>
      </c>
      <c r="K93" s="217">
        <f t="shared" si="72"/>
        <v>0</v>
      </c>
      <c r="L93" s="217">
        <f t="shared" si="72"/>
        <v>0</v>
      </c>
      <c r="M93" s="217">
        <f t="shared" si="72"/>
        <v>0</v>
      </c>
      <c r="N93" s="217">
        <f t="shared" si="72"/>
        <v>0</v>
      </c>
      <c r="O93" s="217">
        <f t="shared" si="72"/>
        <v>0</v>
      </c>
      <c r="P93" s="217">
        <f t="shared" si="72"/>
        <v>0</v>
      </c>
      <c r="Q93" s="217">
        <f t="shared" si="72"/>
        <v>0</v>
      </c>
      <c r="R93" s="217">
        <f t="shared" si="72"/>
        <v>0</v>
      </c>
      <c r="S93" s="217">
        <f t="shared" si="72"/>
        <v>0</v>
      </c>
      <c r="T93" s="217">
        <f t="shared" si="72"/>
        <v>0</v>
      </c>
      <c r="U93" s="217">
        <f t="shared" si="72"/>
        <v>0</v>
      </c>
      <c r="V93" s="217">
        <f t="shared" si="72"/>
        <v>0</v>
      </c>
      <c r="W93" s="217">
        <f t="shared" si="72"/>
        <v>0</v>
      </c>
      <c r="X93" s="217">
        <f t="shared" si="72"/>
        <v>0</v>
      </c>
      <c r="Y93" s="217">
        <f t="shared" si="72"/>
        <v>0</v>
      </c>
      <c r="Z93" s="217">
        <f t="shared" si="72"/>
        <v>0</v>
      </c>
      <c r="AA93" s="217">
        <f t="shared" si="72"/>
        <v>0</v>
      </c>
      <c r="AB93" s="217">
        <f t="shared" si="72"/>
        <v>0</v>
      </c>
      <c r="AC93" s="217">
        <f t="shared" si="72"/>
        <v>0</v>
      </c>
      <c r="AD93" s="217">
        <f t="shared" si="72"/>
        <v>0</v>
      </c>
      <c r="AE93" s="217">
        <f t="shared" si="72"/>
        <v>0</v>
      </c>
      <c r="AF93" s="217">
        <f t="shared" si="72"/>
        <v>0</v>
      </c>
      <c r="AG93" s="217">
        <f t="shared" si="72"/>
        <v>0</v>
      </c>
      <c r="AH93" s="217">
        <f t="shared" si="72"/>
        <v>0</v>
      </c>
      <c r="AI93" s="217">
        <f t="shared" si="72"/>
        <v>0</v>
      </c>
      <c r="AJ93" s="217">
        <f t="shared" si="72"/>
        <v>0</v>
      </c>
      <c r="AK93" s="217">
        <f t="shared" si="72"/>
        <v>0</v>
      </c>
      <c r="AL93" s="217">
        <f t="shared" si="72"/>
        <v>0</v>
      </c>
      <c r="AM93" s="217">
        <f t="shared" si="72"/>
        <v>0</v>
      </c>
      <c r="AN93" s="217">
        <f t="shared" si="72"/>
        <v>0</v>
      </c>
      <c r="AO93" s="217">
        <f t="shared" si="72"/>
        <v>0</v>
      </c>
      <c r="AP93" s="217">
        <f t="shared" si="72"/>
        <v>0</v>
      </c>
      <c r="AQ93" s="217">
        <f t="shared" si="72"/>
        <v>0</v>
      </c>
      <c r="AR93" s="217">
        <f t="shared" si="72"/>
        <v>0</v>
      </c>
      <c r="AS93" s="217">
        <f t="shared" si="72"/>
        <v>0</v>
      </c>
      <c r="AT93" s="217">
        <f t="shared" si="72"/>
        <v>0</v>
      </c>
      <c r="AU93" s="217">
        <f t="shared" si="72"/>
        <v>0</v>
      </c>
      <c r="AV93" s="217">
        <f t="shared" si="72"/>
        <v>0</v>
      </c>
      <c r="AW93" s="217">
        <f t="shared" si="72"/>
        <v>0</v>
      </c>
      <c r="AX93" s="217">
        <f t="shared" si="72"/>
        <v>0</v>
      </c>
      <c r="AY93" s="217">
        <f t="shared" si="72"/>
        <v>0</v>
      </c>
      <c r="AZ93" s="217">
        <f t="shared" si="72"/>
        <v>0</v>
      </c>
      <c r="BA93" s="217">
        <f t="shared" si="72"/>
        <v>0</v>
      </c>
      <c r="BB93" s="217">
        <f>+IF(ROUND(BB98,2)=0,BA97,0)</f>
        <v>0</v>
      </c>
      <c r="BC93" s="217">
        <f t="shared" ref="BC93:DN93" si="73">+IF(ROUND(BC98,2)=0,BB97,0)</f>
        <v>0</v>
      </c>
      <c r="BD93" s="217">
        <f t="shared" si="73"/>
        <v>0</v>
      </c>
      <c r="BE93" s="217">
        <f t="shared" si="73"/>
        <v>0</v>
      </c>
      <c r="BF93" s="217">
        <f t="shared" si="73"/>
        <v>0</v>
      </c>
      <c r="BG93" s="217">
        <f t="shared" si="73"/>
        <v>0</v>
      </c>
      <c r="BH93" s="217">
        <f t="shared" si="73"/>
        <v>0</v>
      </c>
      <c r="BI93" s="217">
        <f t="shared" si="73"/>
        <v>0</v>
      </c>
      <c r="BJ93" s="217">
        <f t="shared" si="73"/>
        <v>0</v>
      </c>
      <c r="BK93" s="217">
        <f t="shared" si="73"/>
        <v>0</v>
      </c>
      <c r="BL93" s="217">
        <f t="shared" si="73"/>
        <v>0</v>
      </c>
      <c r="BM93" s="217">
        <f t="shared" si="73"/>
        <v>0</v>
      </c>
      <c r="BN93" s="217">
        <f t="shared" si="73"/>
        <v>0</v>
      </c>
      <c r="BO93" s="217">
        <f t="shared" si="73"/>
        <v>0</v>
      </c>
      <c r="BP93" s="217">
        <f t="shared" si="73"/>
        <v>0</v>
      </c>
      <c r="BQ93" s="217">
        <f t="shared" si="73"/>
        <v>0</v>
      </c>
      <c r="BR93" s="217">
        <f t="shared" si="73"/>
        <v>0</v>
      </c>
      <c r="BS93" s="217">
        <f t="shared" si="73"/>
        <v>0</v>
      </c>
      <c r="BT93" s="217">
        <f t="shared" si="73"/>
        <v>0</v>
      </c>
      <c r="BU93" s="217">
        <f t="shared" si="73"/>
        <v>0</v>
      </c>
      <c r="BV93" s="217">
        <f t="shared" si="73"/>
        <v>0</v>
      </c>
      <c r="BW93" s="217">
        <f t="shared" si="73"/>
        <v>0</v>
      </c>
      <c r="BX93" s="217">
        <f t="shared" si="73"/>
        <v>0</v>
      </c>
      <c r="BY93" s="217">
        <f t="shared" si="73"/>
        <v>0</v>
      </c>
      <c r="BZ93" s="217">
        <f t="shared" si="73"/>
        <v>0</v>
      </c>
      <c r="CA93" s="217">
        <f t="shared" si="73"/>
        <v>0</v>
      </c>
      <c r="CB93" s="217">
        <f t="shared" si="73"/>
        <v>0</v>
      </c>
      <c r="CC93" s="217">
        <f t="shared" si="73"/>
        <v>0</v>
      </c>
      <c r="CD93" s="217">
        <f t="shared" si="73"/>
        <v>0</v>
      </c>
      <c r="CE93" s="217">
        <f t="shared" si="73"/>
        <v>0</v>
      </c>
      <c r="CF93" s="217">
        <f t="shared" si="73"/>
        <v>0</v>
      </c>
      <c r="CG93" s="217">
        <f t="shared" si="73"/>
        <v>0</v>
      </c>
      <c r="CH93" s="217">
        <f t="shared" si="73"/>
        <v>0</v>
      </c>
      <c r="CI93" s="217">
        <f t="shared" si="73"/>
        <v>0</v>
      </c>
      <c r="CJ93" s="217">
        <f t="shared" si="73"/>
        <v>0</v>
      </c>
      <c r="CK93" s="217">
        <f t="shared" si="73"/>
        <v>0</v>
      </c>
      <c r="CL93" s="217">
        <f t="shared" si="73"/>
        <v>0</v>
      </c>
      <c r="CM93" s="217">
        <f t="shared" si="73"/>
        <v>0</v>
      </c>
      <c r="CN93" s="217">
        <f t="shared" si="73"/>
        <v>0</v>
      </c>
      <c r="CO93" s="217">
        <f t="shared" si="73"/>
        <v>0</v>
      </c>
      <c r="CP93" s="217">
        <f t="shared" si="73"/>
        <v>0</v>
      </c>
      <c r="CQ93" s="217">
        <f t="shared" si="73"/>
        <v>0</v>
      </c>
      <c r="CR93" s="217">
        <f t="shared" si="73"/>
        <v>0</v>
      </c>
      <c r="CS93" s="217">
        <f t="shared" si="73"/>
        <v>0</v>
      </c>
      <c r="CT93" s="217">
        <f t="shared" si="73"/>
        <v>0</v>
      </c>
      <c r="CU93" s="217">
        <f t="shared" si="73"/>
        <v>0</v>
      </c>
      <c r="CV93" s="217">
        <f t="shared" si="73"/>
        <v>0</v>
      </c>
      <c r="CW93" s="217">
        <f t="shared" si="73"/>
        <v>0</v>
      </c>
      <c r="CX93" s="217">
        <f t="shared" si="73"/>
        <v>0</v>
      </c>
      <c r="CY93" s="217">
        <f t="shared" si="73"/>
        <v>0</v>
      </c>
      <c r="CZ93" s="217">
        <f t="shared" si="73"/>
        <v>0</v>
      </c>
      <c r="DA93" s="217">
        <f t="shared" si="73"/>
        <v>0</v>
      </c>
      <c r="DB93" s="217">
        <f t="shared" si="73"/>
        <v>0</v>
      </c>
      <c r="DC93" s="217">
        <f t="shared" si="73"/>
        <v>0</v>
      </c>
      <c r="DD93" s="217">
        <f t="shared" si="73"/>
        <v>0</v>
      </c>
      <c r="DE93" s="217">
        <f t="shared" si="73"/>
        <v>0</v>
      </c>
      <c r="DF93" s="217">
        <f t="shared" si="73"/>
        <v>0</v>
      </c>
      <c r="DG93" s="217">
        <f t="shared" si="73"/>
        <v>0</v>
      </c>
      <c r="DH93" s="217">
        <f t="shared" si="73"/>
        <v>0</v>
      </c>
      <c r="DI93" s="217">
        <f t="shared" si="73"/>
        <v>0</v>
      </c>
      <c r="DJ93" s="217">
        <f t="shared" si="73"/>
        <v>0</v>
      </c>
      <c r="DK93" s="217">
        <f t="shared" si="73"/>
        <v>0</v>
      </c>
      <c r="DL93" s="217">
        <f t="shared" si="73"/>
        <v>0</v>
      </c>
      <c r="DM93" s="217">
        <f t="shared" si="73"/>
        <v>0</v>
      </c>
      <c r="DN93" s="217">
        <f t="shared" si="73"/>
        <v>0</v>
      </c>
      <c r="DO93" s="217">
        <f t="shared" ref="DO93:DR93" si="74">+IF(ROUND(DO98,2)=0,DN97,0)</f>
        <v>0</v>
      </c>
      <c r="DP93" s="217">
        <f t="shared" si="74"/>
        <v>0</v>
      </c>
      <c r="DQ93" s="217">
        <f t="shared" si="74"/>
        <v>0</v>
      </c>
      <c r="DR93" s="217">
        <f t="shared" si="74"/>
        <v>0</v>
      </c>
    </row>
    <row r="94" spans="2:122" x14ac:dyDescent="0.35">
      <c r="B94" s="208" t="s">
        <v>388</v>
      </c>
      <c r="C94" s="217"/>
      <c r="D94" s="217">
        <f t="shared" ref="D94:E94" si="75">+SUM(D88:D92)-D96</f>
        <v>0</v>
      </c>
      <c r="E94" s="217">
        <f t="shared" si="75"/>
        <v>0</v>
      </c>
      <c r="F94" s="217">
        <f>+SUM(F88:F92)-F96</f>
        <v>0</v>
      </c>
      <c r="G94" s="217">
        <f t="shared" ref="G94:BG94" si="76">+SUM(G88:G92)-G96</f>
        <v>0</v>
      </c>
      <c r="H94" s="217">
        <f t="shared" si="76"/>
        <v>0</v>
      </c>
      <c r="I94" s="217">
        <f t="shared" si="76"/>
        <v>0</v>
      </c>
      <c r="J94" s="217">
        <f t="shared" si="76"/>
        <v>0</v>
      </c>
      <c r="K94" s="217">
        <f t="shared" si="76"/>
        <v>0</v>
      </c>
      <c r="L94" s="217">
        <f t="shared" si="76"/>
        <v>0</v>
      </c>
      <c r="M94" s="217">
        <f t="shared" si="76"/>
        <v>0</v>
      </c>
      <c r="N94" s="217">
        <f t="shared" si="76"/>
        <v>0</v>
      </c>
      <c r="O94" s="217">
        <f t="shared" si="76"/>
        <v>0</v>
      </c>
      <c r="P94" s="217">
        <f t="shared" si="76"/>
        <v>0</v>
      </c>
      <c r="Q94" s="217">
        <f t="shared" si="76"/>
        <v>0</v>
      </c>
      <c r="R94" s="217">
        <f t="shared" si="76"/>
        <v>0</v>
      </c>
      <c r="S94" s="217">
        <f t="shared" si="76"/>
        <v>0</v>
      </c>
      <c r="T94" s="217">
        <f t="shared" si="76"/>
        <v>0</v>
      </c>
      <c r="U94" s="217">
        <f t="shared" si="76"/>
        <v>0</v>
      </c>
      <c r="V94" s="217">
        <f t="shared" si="76"/>
        <v>0</v>
      </c>
      <c r="W94" s="217">
        <f t="shared" si="76"/>
        <v>0</v>
      </c>
      <c r="X94" s="217">
        <f t="shared" si="76"/>
        <v>0</v>
      </c>
      <c r="Y94" s="217">
        <f t="shared" si="76"/>
        <v>0</v>
      </c>
      <c r="Z94" s="217">
        <f t="shared" si="76"/>
        <v>0</v>
      </c>
      <c r="AA94" s="217">
        <f t="shared" si="76"/>
        <v>0</v>
      </c>
      <c r="AB94" s="217">
        <f t="shared" si="76"/>
        <v>0</v>
      </c>
      <c r="AC94" s="217">
        <f t="shared" si="76"/>
        <v>0</v>
      </c>
      <c r="AD94" s="217">
        <f t="shared" si="76"/>
        <v>0</v>
      </c>
      <c r="AE94" s="217">
        <f t="shared" si="76"/>
        <v>0</v>
      </c>
      <c r="AF94" s="217">
        <f t="shared" si="76"/>
        <v>0</v>
      </c>
      <c r="AG94" s="217">
        <f t="shared" si="76"/>
        <v>0</v>
      </c>
      <c r="AH94" s="217">
        <f t="shared" si="76"/>
        <v>0</v>
      </c>
      <c r="AI94" s="217">
        <f t="shared" si="76"/>
        <v>0</v>
      </c>
      <c r="AJ94" s="217">
        <f t="shared" si="76"/>
        <v>0</v>
      </c>
      <c r="AK94" s="217">
        <f t="shared" si="76"/>
        <v>0</v>
      </c>
      <c r="AL94" s="217">
        <f t="shared" si="76"/>
        <v>0</v>
      </c>
      <c r="AM94" s="217">
        <f t="shared" si="76"/>
        <v>0</v>
      </c>
      <c r="AN94" s="217">
        <f t="shared" si="76"/>
        <v>0</v>
      </c>
      <c r="AO94" s="217">
        <f t="shared" si="76"/>
        <v>0</v>
      </c>
      <c r="AP94" s="217">
        <f t="shared" si="76"/>
        <v>0</v>
      </c>
      <c r="AQ94" s="217">
        <f t="shared" si="76"/>
        <v>0</v>
      </c>
      <c r="AR94" s="217">
        <f t="shared" si="76"/>
        <v>0</v>
      </c>
      <c r="AS94" s="217">
        <f t="shared" si="76"/>
        <v>0</v>
      </c>
      <c r="AT94" s="217">
        <f t="shared" si="76"/>
        <v>0</v>
      </c>
      <c r="AU94" s="217">
        <f t="shared" si="76"/>
        <v>0</v>
      </c>
      <c r="AV94" s="217">
        <f t="shared" si="76"/>
        <v>0</v>
      </c>
      <c r="AW94" s="217">
        <f t="shared" si="76"/>
        <v>0</v>
      </c>
      <c r="AX94" s="217">
        <f t="shared" si="76"/>
        <v>0</v>
      </c>
      <c r="AY94" s="217">
        <f t="shared" si="76"/>
        <v>0</v>
      </c>
      <c r="AZ94" s="217">
        <f t="shared" si="76"/>
        <v>0</v>
      </c>
      <c r="BA94" s="217">
        <f t="shared" si="76"/>
        <v>0</v>
      </c>
      <c r="BB94" s="217">
        <f t="shared" si="76"/>
        <v>0</v>
      </c>
      <c r="BC94" s="217">
        <f t="shared" si="76"/>
        <v>0</v>
      </c>
      <c r="BD94" s="217">
        <f t="shared" si="76"/>
        <v>0</v>
      </c>
      <c r="BE94" s="217">
        <f t="shared" si="76"/>
        <v>0</v>
      </c>
      <c r="BF94" s="217">
        <f t="shared" si="76"/>
        <v>0</v>
      </c>
      <c r="BG94" s="217">
        <f t="shared" si="76"/>
        <v>0</v>
      </c>
      <c r="BH94" s="217">
        <f>+SUM(BH88:BH92)-BH96</f>
        <v>0</v>
      </c>
      <c r="BI94" s="217">
        <f>+SUM(BI88:BI92)-BI96</f>
        <v>0</v>
      </c>
      <c r="BJ94" s="217">
        <f t="shared" ref="BJ94:DR94" si="77">+SUM(BJ88:BJ92)-BJ96</f>
        <v>0</v>
      </c>
      <c r="BK94" s="217">
        <f t="shared" si="77"/>
        <v>0</v>
      </c>
      <c r="BL94" s="217">
        <f t="shared" si="77"/>
        <v>0</v>
      </c>
      <c r="BM94" s="217">
        <f t="shared" si="77"/>
        <v>0</v>
      </c>
      <c r="BN94" s="217">
        <f t="shared" si="77"/>
        <v>0</v>
      </c>
      <c r="BO94" s="217">
        <f t="shared" si="77"/>
        <v>0</v>
      </c>
      <c r="BP94" s="217">
        <f t="shared" si="77"/>
        <v>0</v>
      </c>
      <c r="BQ94" s="217">
        <f t="shared" si="77"/>
        <v>0</v>
      </c>
      <c r="BR94" s="217">
        <f t="shared" si="77"/>
        <v>0</v>
      </c>
      <c r="BS94" s="217">
        <f t="shared" si="77"/>
        <v>0</v>
      </c>
      <c r="BT94" s="217">
        <f t="shared" si="77"/>
        <v>0</v>
      </c>
      <c r="BU94" s="217">
        <f t="shared" si="77"/>
        <v>0</v>
      </c>
      <c r="BV94" s="217">
        <f t="shared" si="77"/>
        <v>0</v>
      </c>
      <c r="BW94" s="217">
        <f t="shared" si="77"/>
        <v>0</v>
      </c>
      <c r="BX94" s="217">
        <f t="shared" si="77"/>
        <v>0</v>
      </c>
      <c r="BY94" s="217">
        <f t="shared" si="77"/>
        <v>0</v>
      </c>
      <c r="BZ94" s="217">
        <f t="shared" si="77"/>
        <v>0</v>
      </c>
      <c r="CA94" s="217">
        <f t="shared" si="77"/>
        <v>0</v>
      </c>
      <c r="CB94" s="217">
        <f t="shared" si="77"/>
        <v>0</v>
      </c>
      <c r="CC94" s="217">
        <f t="shared" si="77"/>
        <v>0</v>
      </c>
      <c r="CD94" s="217">
        <f t="shared" si="77"/>
        <v>0</v>
      </c>
      <c r="CE94" s="217">
        <f t="shared" si="77"/>
        <v>0</v>
      </c>
      <c r="CF94" s="217">
        <f t="shared" si="77"/>
        <v>0</v>
      </c>
      <c r="CG94" s="217">
        <f t="shared" si="77"/>
        <v>0</v>
      </c>
      <c r="CH94" s="217">
        <f t="shared" si="77"/>
        <v>0</v>
      </c>
      <c r="CI94" s="217">
        <f t="shared" si="77"/>
        <v>0</v>
      </c>
      <c r="CJ94" s="217">
        <f t="shared" si="77"/>
        <v>0</v>
      </c>
      <c r="CK94" s="217">
        <f t="shared" si="77"/>
        <v>0</v>
      </c>
      <c r="CL94" s="217">
        <f t="shared" si="77"/>
        <v>0</v>
      </c>
      <c r="CM94" s="217">
        <f t="shared" si="77"/>
        <v>0</v>
      </c>
      <c r="CN94" s="217">
        <f t="shared" si="77"/>
        <v>0</v>
      </c>
      <c r="CO94" s="217">
        <f t="shared" si="77"/>
        <v>0</v>
      </c>
      <c r="CP94" s="217">
        <f t="shared" si="77"/>
        <v>0</v>
      </c>
      <c r="CQ94" s="217">
        <f t="shared" si="77"/>
        <v>0</v>
      </c>
      <c r="CR94" s="217">
        <f t="shared" si="77"/>
        <v>0</v>
      </c>
      <c r="CS94" s="217">
        <f t="shared" si="77"/>
        <v>0</v>
      </c>
      <c r="CT94" s="217">
        <f t="shared" si="77"/>
        <v>0</v>
      </c>
      <c r="CU94" s="217">
        <f t="shared" si="77"/>
        <v>0</v>
      </c>
      <c r="CV94" s="217">
        <f t="shared" si="77"/>
        <v>0</v>
      </c>
      <c r="CW94" s="217">
        <f t="shared" si="77"/>
        <v>0</v>
      </c>
      <c r="CX94" s="217">
        <f t="shared" si="77"/>
        <v>0</v>
      </c>
      <c r="CY94" s="217">
        <f t="shared" si="77"/>
        <v>0</v>
      </c>
      <c r="CZ94" s="217">
        <f t="shared" si="77"/>
        <v>0</v>
      </c>
      <c r="DA94" s="217">
        <f t="shared" si="77"/>
        <v>0</v>
      </c>
      <c r="DB94" s="217">
        <f t="shared" si="77"/>
        <v>0</v>
      </c>
      <c r="DC94" s="217">
        <f t="shared" si="77"/>
        <v>0</v>
      </c>
      <c r="DD94" s="217">
        <f t="shared" si="77"/>
        <v>0</v>
      </c>
      <c r="DE94" s="217">
        <f t="shared" si="77"/>
        <v>0</v>
      </c>
      <c r="DF94" s="217">
        <f t="shared" si="77"/>
        <v>0</v>
      </c>
      <c r="DG94" s="217">
        <f t="shared" si="77"/>
        <v>0</v>
      </c>
      <c r="DH94" s="217">
        <f t="shared" si="77"/>
        <v>0</v>
      </c>
      <c r="DI94" s="217">
        <f t="shared" si="77"/>
        <v>0</v>
      </c>
      <c r="DJ94" s="217">
        <f t="shared" si="77"/>
        <v>0</v>
      </c>
      <c r="DK94" s="217">
        <f t="shared" si="77"/>
        <v>0</v>
      </c>
      <c r="DL94" s="217">
        <f t="shared" si="77"/>
        <v>0</v>
      </c>
      <c r="DM94" s="217">
        <f t="shared" si="77"/>
        <v>0</v>
      </c>
      <c r="DN94" s="217">
        <f t="shared" si="77"/>
        <v>0</v>
      </c>
      <c r="DO94" s="217">
        <f t="shared" si="77"/>
        <v>0</v>
      </c>
      <c r="DP94" s="217">
        <f t="shared" si="77"/>
        <v>0</v>
      </c>
      <c r="DQ94" s="217">
        <f t="shared" si="77"/>
        <v>0</v>
      </c>
      <c r="DR94" s="217">
        <f t="shared" si="77"/>
        <v>0</v>
      </c>
    </row>
    <row r="95" spans="2:122" x14ac:dyDescent="0.35">
      <c r="B95" s="208" t="s">
        <v>389</v>
      </c>
      <c r="C95" s="217"/>
      <c r="D95" s="217">
        <f>+(C95+D94)*IF(ROUND(C97=0,2),0,1)</f>
        <v>0</v>
      </c>
      <c r="E95" s="217">
        <f t="shared" ref="E95:BP95" si="78">+(D95+E94)*IF(ROUND(D97=0,2),0,1)</f>
        <v>0</v>
      </c>
      <c r="F95" s="217">
        <f t="shared" si="78"/>
        <v>0</v>
      </c>
      <c r="G95" s="217">
        <f t="shared" si="78"/>
        <v>0</v>
      </c>
      <c r="H95" s="217">
        <f t="shared" si="78"/>
        <v>0</v>
      </c>
      <c r="I95" s="217">
        <f t="shared" si="78"/>
        <v>0</v>
      </c>
      <c r="J95" s="217">
        <f t="shared" si="78"/>
        <v>0</v>
      </c>
      <c r="K95" s="217">
        <f t="shared" si="78"/>
        <v>0</v>
      </c>
      <c r="L95" s="217">
        <f t="shared" si="78"/>
        <v>0</v>
      </c>
      <c r="M95" s="217">
        <f t="shared" si="78"/>
        <v>0</v>
      </c>
      <c r="N95" s="217">
        <f t="shared" si="78"/>
        <v>0</v>
      </c>
      <c r="O95" s="217">
        <f t="shared" si="78"/>
        <v>0</v>
      </c>
      <c r="P95" s="217">
        <f t="shared" si="78"/>
        <v>0</v>
      </c>
      <c r="Q95" s="217">
        <f t="shared" si="78"/>
        <v>0</v>
      </c>
      <c r="R95" s="217">
        <f t="shared" si="78"/>
        <v>0</v>
      </c>
      <c r="S95" s="217">
        <f t="shared" si="78"/>
        <v>0</v>
      </c>
      <c r="T95" s="217">
        <f t="shared" si="78"/>
        <v>0</v>
      </c>
      <c r="U95" s="217">
        <f t="shared" si="78"/>
        <v>0</v>
      </c>
      <c r="V95" s="217">
        <f t="shared" si="78"/>
        <v>0</v>
      </c>
      <c r="W95" s="217">
        <f t="shared" si="78"/>
        <v>0</v>
      </c>
      <c r="X95" s="217">
        <f t="shared" si="78"/>
        <v>0</v>
      </c>
      <c r="Y95" s="217">
        <f t="shared" si="78"/>
        <v>0</v>
      </c>
      <c r="Z95" s="217">
        <f t="shared" si="78"/>
        <v>0</v>
      </c>
      <c r="AA95" s="217">
        <f t="shared" si="78"/>
        <v>0</v>
      </c>
      <c r="AB95" s="217">
        <f t="shared" si="78"/>
        <v>0</v>
      </c>
      <c r="AC95" s="217">
        <f t="shared" si="78"/>
        <v>0</v>
      </c>
      <c r="AD95" s="217">
        <f t="shared" si="78"/>
        <v>0</v>
      </c>
      <c r="AE95" s="217">
        <f t="shared" si="78"/>
        <v>0</v>
      </c>
      <c r="AF95" s="217">
        <f t="shared" si="78"/>
        <v>0</v>
      </c>
      <c r="AG95" s="217">
        <f t="shared" si="78"/>
        <v>0</v>
      </c>
      <c r="AH95" s="217">
        <f t="shared" si="78"/>
        <v>0</v>
      </c>
      <c r="AI95" s="217">
        <f t="shared" si="78"/>
        <v>0</v>
      </c>
      <c r="AJ95" s="217">
        <f t="shared" si="78"/>
        <v>0</v>
      </c>
      <c r="AK95" s="217">
        <f t="shared" si="78"/>
        <v>0</v>
      </c>
      <c r="AL95" s="217">
        <f t="shared" si="78"/>
        <v>0</v>
      </c>
      <c r="AM95" s="217">
        <f t="shared" si="78"/>
        <v>0</v>
      </c>
      <c r="AN95" s="217">
        <f t="shared" si="78"/>
        <v>0</v>
      </c>
      <c r="AO95" s="217">
        <f t="shared" si="78"/>
        <v>0</v>
      </c>
      <c r="AP95" s="217">
        <f t="shared" si="78"/>
        <v>0</v>
      </c>
      <c r="AQ95" s="217">
        <f t="shared" si="78"/>
        <v>0</v>
      </c>
      <c r="AR95" s="217">
        <f t="shared" si="78"/>
        <v>0</v>
      </c>
      <c r="AS95" s="217">
        <f t="shared" si="78"/>
        <v>0</v>
      </c>
      <c r="AT95" s="217">
        <f t="shared" si="78"/>
        <v>0</v>
      </c>
      <c r="AU95" s="217">
        <f t="shared" si="78"/>
        <v>0</v>
      </c>
      <c r="AV95" s="217">
        <f t="shared" si="78"/>
        <v>0</v>
      </c>
      <c r="AW95" s="217">
        <f t="shared" si="78"/>
        <v>0</v>
      </c>
      <c r="AX95" s="217">
        <f t="shared" si="78"/>
        <v>0</v>
      </c>
      <c r="AY95" s="217">
        <f t="shared" si="78"/>
        <v>0</v>
      </c>
      <c r="AZ95" s="217">
        <f t="shared" si="78"/>
        <v>0</v>
      </c>
      <c r="BA95" s="217">
        <f t="shared" si="78"/>
        <v>0</v>
      </c>
      <c r="BB95" s="217">
        <f t="shared" si="78"/>
        <v>0</v>
      </c>
      <c r="BC95" s="217">
        <f t="shared" si="78"/>
        <v>0</v>
      </c>
      <c r="BD95" s="217">
        <f t="shared" si="78"/>
        <v>0</v>
      </c>
      <c r="BE95" s="217">
        <f t="shared" si="78"/>
        <v>0</v>
      </c>
      <c r="BF95" s="217">
        <f t="shared" si="78"/>
        <v>0</v>
      </c>
      <c r="BG95" s="217">
        <f t="shared" si="78"/>
        <v>0</v>
      </c>
      <c r="BH95" s="217">
        <f t="shared" si="78"/>
        <v>0</v>
      </c>
      <c r="BI95" s="217">
        <f t="shared" si="78"/>
        <v>0</v>
      </c>
      <c r="BJ95" s="217">
        <f t="shared" si="78"/>
        <v>0</v>
      </c>
      <c r="BK95" s="217">
        <f t="shared" si="78"/>
        <v>0</v>
      </c>
      <c r="BL95" s="217">
        <f t="shared" si="78"/>
        <v>0</v>
      </c>
      <c r="BM95" s="217">
        <f t="shared" si="78"/>
        <v>0</v>
      </c>
      <c r="BN95" s="217">
        <f t="shared" si="78"/>
        <v>0</v>
      </c>
      <c r="BO95" s="217">
        <f t="shared" si="78"/>
        <v>0</v>
      </c>
      <c r="BP95" s="217">
        <f t="shared" si="78"/>
        <v>0</v>
      </c>
      <c r="BQ95" s="217">
        <f t="shared" ref="BQ95:DR95" si="79">+(BP95+BQ94)*IF(ROUND(BP97=0,2),0,1)</f>
        <v>0</v>
      </c>
      <c r="BR95" s="217">
        <f t="shared" si="79"/>
        <v>0</v>
      </c>
      <c r="BS95" s="217">
        <f t="shared" si="79"/>
        <v>0</v>
      </c>
      <c r="BT95" s="217">
        <f t="shared" si="79"/>
        <v>0</v>
      </c>
      <c r="BU95" s="217">
        <f t="shared" si="79"/>
        <v>0</v>
      </c>
      <c r="BV95" s="217">
        <f t="shared" si="79"/>
        <v>0</v>
      </c>
      <c r="BW95" s="217">
        <f t="shared" si="79"/>
        <v>0</v>
      </c>
      <c r="BX95" s="217">
        <f t="shared" si="79"/>
        <v>0</v>
      </c>
      <c r="BY95" s="217">
        <f t="shared" si="79"/>
        <v>0</v>
      </c>
      <c r="BZ95" s="217">
        <f t="shared" si="79"/>
        <v>0</v>
      </c>
      <c r="CA95" s="217">
        <f t="shared" si="79"/>
        <v>0</v>
      </c>
      <c r="CB95" s="217">
        <f t="shared" si="79"/>
        <v>0</v>
      </c>
      <c r="CC95" s="217">
        <f t="shared" si="79"/>
        <v>0</v>
      </c>
      <c r="CD95" s="217">
        <f t="shared" si="79"/>
        <v>0</v>
      </c>
      <c r="CE95" s="217">
        <f t="shared" si="79"/>
        <v>0</v>
      </c>
      <c r="CF95" s="217">
        <f t="shared" si="79"/>
        <v>0</v>
      </c>
      <c r="CG95" s="217">
        <f t="shared" si="79"/>
        <v>0</v>
      </c>
      <c r="CH95" s="217">
        <f t="shared" si="79"/>
        <v>0</v>
      </c>
      <c r="CI95" s="217">
        <f t="shared" si="79"/>
        <v>0</v>
      </c>
      <c r="CJ95" s="217">
        <f t="shared" si="79"/>
        <v>0</v>
      </c>
      <c r="CK95" s="217">
        <f t="shared" si="79"/>
        <v>0</v>
      </c>
      <c r="CL95" s="217">
        <f t="shared" si="79"/>
        <v>0</v>
      </c>
      <c r="CM95" s="217">
        <f t="shared" si="79"/>
        <v>0</v>
      </c>
      <c r="CN95" s="217">
        <f t="shared" si="79"/>
        <v>0</v>
      </c>
      <c r="CO95" s="217">
        <f t="shared" si="79"/>
        <v>0</v>
      </c>
      <c r="CP95" s="217">
        <f t="shared" si="79"/>
        <v>0</v>
      </c>
      <c r="CQ95" s="217">
        <f t="shared" si="79"/>
        <v>0</v>
      </c>
      <c r="CR95" s="217">
        <f t="shared" si="79"/>
        <v>0</v>
      </c>
      <c r="CS95" s="217">
        <f t="shared" si="79"/>
        <v>0</v>
      </c>
      <c r="CT95" s="217">
        <f t="shared" si="79"/>
        <v>0</v>
      </c>
      <c r="CU95" s="217">
        <f t="shared" si="79"/>
        <v>0</v>
      </c>
      <c r="CV95" s="217">
        <f t="shared" si="79"/>
        <v>0</v>
      </c>
      <c r="CW95" s="217">
        <f t="shared" si="79"/>
        <v>0</v>
      </c>
      <c r="CX95" s="217">
        <f t="shared" si="79"/>
        <v>0</v>
      </c>
      <c r="CY95" s="217">
        <f t="shared" si="79"/>
        <v>0</v>
      </c>
      <c r="CZ95" s="217">
        <f t="shared" si="79"/>
        <v>0</v>
      </c>
      <c r="DA95" s="217">
        <f t="shared" si="79"/>
        <v>0</v>
      </c>
      <c r="DB95" s="217">
        <f t="shared" si="79"/>
        <v>0</v>
      </c>
      <c r="DC95" s="217">
        <f t="shared" si="79"/>
        <v>0</v>
      </c>
      <c r="DD95" s="217">
        <f t="shared" si="79"/>
        <v>0</v>
      </c>
      <c r="DE95" s="217">
        <f t="shared" si="79"/>
        <v>0</v>
      </c>
      <c r="DF95" s="217">
        <f t="shared" si="79"/>
        <v>0</v>
      </c>
      <c r="DG95" s="217">
        <f t="shared" si="79"/>
        <v>0</v>
      </c>
      <c r="DH95" s="217">
        <f t="shared" si="79"/>
        <v>0</v>
      </c>
      <c r="DI95" s="217">
        <f t="shared" si="79"/>
        <v>0</v>
      </c>
      <c r="DJ95" s="217">
        <f t="shared" si="79"/>
        <v>0</v>
      </c>
      <c r="DK95" s="217">
        <f t="shared" si="79"/>
        <v>0</v>
      </c>
      <c r="DL95" s="217">
        <f t="shared" si="79"/>
        <v>0</v>
      </c>
      <c r="DM95" s="217">
        <f t="shared" si="79"/>
        <v>0</v>
      </c>
      <c r="DN95" s="217">
        <f t="shared" si="79"/>
        <v>0</v>
      </c>
      <c r="DO95" s="217">
        <f t="shared" si="79"/>
        <v>0</v>
      </c>
      <c r="DP95" s="217">
        <f t="shared" si="79"/>
        <v>0</v>
      </c>
      <c r="DQ95" s="217">
        <f t="shared" si="79"/>
        <v>0</v>
      </c>
      <c r="DR95" s="217">
        <f t="shared" si="79"/>
        <v>0</v>
      </c>
    </row>
    <row r="96" spans="2:122" x14ac:dyDescent="0.35">
      <c r="B96" s="208" t="s">
        <v>390</v>
      </c>
      <c r="C96" s="217"/>
      <c r="D96" s="217">
        <f>IF(D88&gt;0,(C98+C97)*$C80,0)</f>
        <v>0</v>
      </c>
      <c r="E96" s="217">
        <f>IF(OR(E88&gt;0,E89&gt;0,E90&gt;0,E91&gt;0,E92&gt;0),(D97+D98)*$C80,0)</f>
        <v>0</v>
      </c>
      <c r="F96" s="217">
        <f>IF(OR(F88&gt;0,F89&gt;0,F90&gt;0,F91&gt;0,F92&gt;0),(E97+E98)*$C80,0)</f>
        <v>0</v>
      </c>
      <c r="G96" s="217">
        <f t="shared" ref="G96:BR96" si="80">IF(OR(G88&gt;0,G89&gt;0,G90&gt;0,G91&gt;0,G92&gt;0),(F97+F98)*$C80,0)</f>
        <v>0</v>
      </c>
      <c r="H96" s="217">
        <f t="shared" si="80"/>
        <v>0</v>
      </c>
      <c r="I96" s="217">
        <f t="shared" si="80"/>
        <v>0</v>
      </c>
      <c r="J96" s="217">
        <f t="shared" si="80"/>
        <v>0</v>
      </c>
      <c r="K96" s="217">
        <f t="shared" si="80"/>
        <v>0</v>
      </c>
      <c r="L96" s="217">
        <f t="shared" si="80"/>
        <v>0</v>
      </c>
      <c r="M96" s="217">
        <f t="shared" si="80"/>
        <v>0</v>
      </c>
      <c r="N96" s="217">
        <f t="shared" si="80"/>
        <v>0</v>
      </c>
      <c r="O96" s="217">
        <f t="shared" si="80"/>
        <v>0</v>
      </c>
      <c r="P96" s="217">
        <f t="shared" si="80"/>
        <v>0</v>
      </c>
      <c r="Q96" s="217">
        <f t="shared" si="80"/>
        <v>0</v>
      </c>
      <c r="R96" s="217">
        <f t="shared" si="80"/>
        <v>0</v>
      </c>
      <c r="S96" s="217">
        <f t="shared" si="80"/>
        <v>0</v>
      </c>
      <c r="T96" s="217">
        <f t="shared" si="80"/>
        <v>0</v>
      </c>
      <c r="U96" s="217">
        <f t="shared" si="80"/>
        <v>0</v>
      </c>
      <c r="V96" s="217">
        <f t="shared" si="80"/>
        <v>0</v>
      </c>
      <c r="W96" s="217">
        <f t="shared" si="80"/>
        <v>0</v>
      </c>
      <c r="X96" s="217">
        <f t="shared" si="80"/>
        <v>0</v>
      </c>
      <c r="Y96" s="217">
        <f t="shared" si="80"/>
        <v>0</v>
      </c>
      <c r="Z96" s="217">
        <f t="shared" si="80"/>
        <v>0</v>
      </c>
      <c r="AA96" s="217">
        <f t="shared" si="80"/>
        <v>0</v>
      </c>
      <c r="AB96" s="217">
        <f t="shared" si="80"/>
        <v>0</v>
      </c>
      <c r="AC96" s="217">
        <f t="shared" si="80"/>
        <v>0</v>
      </c>
      <c r="AD96" s="217">
        <f t="shared" si="80"/>
        <v>0</v>
      </c>
      <c r="AE96" s="217">
        <f t="shared" si="80"/>
        <v>0</v>
      </c>
      <c r="AF96" s="217">
        <f t="shared" si="80"/>
        <v>0</v>
      </c>
      <c r="AG96" s="217">
        <f t="shared" si="80"/>
        <v>0</v>
      </c>
      <c r="AH96" s="217">
        <f t="shared" si="80"/>
        <v>0</v>
      </c>
      <c r="AI96" s="217">
        <f t="shared" si="80"/>
        <v>0</v>
      </c>
      <c r="AJ96" s="217">
        <f t="shared" si="80"/>
        <v>0</v>
      </c>
      <c r="AK96" s="217">
        <f t="shared" si="80"/>
        <v>0</v>
      </c>
      <c r="AL96" s="217">
        <f t="shared" si="80"/>
        <v>0</v>
      </c>
      <c r="AM96" s="217">
        <f t="shared" si="80"/>
        <v>0</v>
      </c>
      <c r="AN96" s="217">
        <f t="shared" si="80"/>
        <v>0</v>
      </c>
      <c r="AO96" s="217">
        <f t="shared" si="80"/>
        <v>0</v>
      </c>
      <c r="AP96" s="217">
        <f t="shared" si="80"/>
        <v>0</v>
      </c>
      <c r="AQ96" s="217">
        <f t="shared" si="80"/>
        <v>0</v>
      </c>
      <c r="AR96" s="217">
        <f t="shared" si="80"/>
        <v>0</v>
      </c>
      <c r="AS96" s="217">
        <f t="shared" si="80"/>
        <v>0</v>
      </c>
      <c r="AT96" s="217">
        <f t="shared" si="80"/>
        <v>0</v>
      </c>
      <c r="AU96" s="217">
        <f t="shared" si="80"/>
        <v>0</v>
      </c>
      <c r="AV96" s="217">
        <f t="shared" si="80"/>
        <v>0</v>
      </c>
      <c r="AW96" s="217">
        <f t="shared" si="80"/>
        <v>0</v>
      </c>
      <c r="AX96" s="217">
        <f t="shared" si="80"/>
        <v>0</v>
      </c>
      <c r="AY96" s="217">
        <f t="shared" si="80"/>
        <v>0</v>
      </c>
      <c r="AZ96" s="217">
        <f t="shared" si="80"/>
        <v>0</v>
      </c>
      <c r="BA96" s="217">
        <f t="shared" si="80"/>
        <v>0</v>
      </c>
      <c r="BB96" s="217">
        <f t="shared" si="80"/>
        <v>0</v>
      </c>
      <c r="BC96" s="217">
        <f t="shared" si="80"/>
        <v>0</v>
      </c>
      <c r="BD96" s="217">
        <f t="shared" si="80"/>
        <v>0</v>
      </c>
      <c r="BE96" s="217">
        <f t="shared" si="80"/>
        <v>0</v>
      </c>
      <c r="BF96" s="217">
        <f t="shared" si="80"/>
        <v>0</v>
      </c>
      <c r="BG96" s="217">
        <f t="shared" si="80"/>
        <v>0</v>
      </c>
      <c r="BH96" s="217">
        <f t="shared" si="80"/>
        <v>0</v>
      </c>
      <c r="BI96" s="217">
        <f t="shared" si="80"/>
        <v>0</v>
      </c>
      <c r="BJ96" s="217">
        <f t="shared" si="80"/>
        <v>0</v>
      </c>
      <c r="BK96" s="217">
        <f t="shared" si="80"/>
        <v>0</v>
      </c>
      <c r="BL96" s="217">
        <f t="shared" si="80"/>
        <v>0</v>
      </c>
      <c r="BM96" s="217">
        <f t="shared" si="80"/>
        <v>0</v>
      </c>
      <c r="BN96" s="217">
        <f t="shared" si="80"/>
        <v>0</v>
      </c>
      <c r="BO96" s="217">
        <f t="shared" si="80"/>
        <v>0</v>
      </c>
      <c r="BP96" s="217">
        <f t="shared" si="80"/>
        <v>0</v>
      </c>
      <c r="BQ96" s="217">
        <f t="shared" si="80"/>
        <v>0</v>
      </c>
      <c r="BR96" s="217">
        <f t="shared" si="80"/>
        <v>0</v>
      </c>
      <c r="BS96" s="217">
        <f t="shared" ref="BS96:DR96" si="81">IF(OR(BS88&gt;0,BS89&gt;0,BS90&gt;0,BS91&gt;0,BS92&gt;0),(BR97+BR98)*$C80,0)</f>
        <v>0</v>
      </c>
      <c r="BT96" s="217">
        <f t="shared" si="81"/>
        <v>0</v>
      </c>
      <c r="BU96" s="217">
        <f t="shared" si="81"/>
        <v>0</v>
      </c>
      <c r="BV96" s="217">
        <f t="shared" si="81"/>
        <v>0</v>
      </c>
      <c r="BW96" s="217">
        <f t="shared" si="81"/>
        <v>0</v>
      </c>
      <c r="BX96" s="217">
        <f t="shared" si="81"/>
        <v>0</v>
      </c>
      <c r="BY96" s="217">
        <f t="shared" si="81"/>
        <v>0</v>
      </c>
      <c r="BZ96" s="217">
        <f t="shared" si="81"/>
        <v>0</v>
      </c>
      <c r="CA96" s="217">
        <f t="shared" si="81"/>
        <v>0</v>
      </c>
      <c r="CB96" s="217">
        <f t="shared" si="81"/>
        <v>0</v>
      </c>
      <c r="CC96" s="217">
        <f t="shared" si="81"/>
        <v>0</v>
      </c>
      <c r="CD96" s="217">
        <f t="shared" si="81"/>
        <v>0</v>
      </c>
      <c r="CE96" s="217">
        <f t="shared" si="81"/>
        <v>0</v>
      </c>
      <c r="CF96" s="217">
        <f t="shared" si="81"/>
        <v>0</v>
      </c>
      <c r="CG96" s="217">
        <f t="shared" si="81"/>
        <v>0</v>
      </c>
      <c r="CH96" s="217">
        <f t="shared" si="81"/>
        <v>0</v>
      </c>
      <c r="CI96" s="217">
        <f t="shared" si="81"/>
        <v>0</v>
      </c>
      <c r="CJ96" s="217">
        <f t="shared" si="81"/>
        <v>0</v>
      </c>
      <c r="CK96" s="217">
        <f t="shared" si="81"/>
        <v>0</v>
      </c>
      <c r="CL96" s="217">
        <f t="shared" si="81"/>
        <v>0</v>
      </c>
      <c r="CM96" s="217">
        <f t="shared" si="81"/>
        <v>0</v>
      </c>
      <c r="CN96" s="217">
        <f t="shared" si="81"/>
        <v>0</v>
      </c>
      <c r="CO96" s="217">
        <f t="shared" si="81"/>
        <v>0</v>
      </c>
      <c r="CP96" s="217">
        <f t="shared" si="81"/>
        <v>0</v>
      </c>
      <c r="CQ96" s="217">
        <f t="shared" si="81"/>
        <v>0</v>
      </c>
      <c r="CR96" s="217">
        <f t="shared" si="81"/>
        <v>0</v>
      </c>
      <c r="CS96" s="217">
        <f t="shared" si="81"/>
        <v>0</v>
      </c>
      <c r="CT96" s="217">
        <f t="shared" si="81"/>
        <v>0</v>
      </c>
      <c r="CU96" s="217">
        <f t="shared" si="81"/>
        <v>0</v>
      </c>
      <c r="CV96" s="217">
        <f t="shared" si="81"/>
        <v>0</v>
      </c>
      <c r="CW96" s="217">
        <f t="shared" si="81"/>
        <v>0</v>
      </c>
      <c r="CX96" s="217">
        <f t="shared" si="81"/>
        <v>0</v>
      </c>
      <c r="CY96" s="217">
        <f t="shared" si="81"/>
        <v>0</v>
      </c>
      <c r="CZ96" s="217">
        <f t="shared" si="81"/>
        <v>0</v>
      </c>
      <c r="DA96" s="217">
        <f t="shared" si="81"/>
        <v>0</v>
      </c>
      <c r="DB96" s="217">
        <f t="shared" si="81"/>
        <v>0</v>
      </c>
      <c r="DC96" s="217">
        <f t="shared" si="81"/>
        <v>0</v>
      </c>
      <c r="DD96" s="217">
        <f t="shared" si="81"/>
        <v>0</v>
      </c>
      <c r="DE96" s="217">
        <f t="shared" si="81"/>
        <v>0</v>
      </c>
      <c r="DF96" s="217">
        <f t="shared" si="81"/>
        <v>0</v>
      </c>
      <c r="DG96" s="217">
        <f t="shared" si="81"/>
        <v>0</v>
      </c>
      <c r="DH96" s="217">
        <f t="shared" si="81"/>
        <v>0</v>
      </c>
      <c r="DI96" s="217">
        <f t="shared" si="81"/>
        <v>0</v>
      </c>
      <c r="DJ96" s="217">
        <f t="shared" si="81"/>
        <v>0</v>
      </c>
      <c r="DK96" s="217">
        <f t="shared" si="81"/>
        <v>0</v>
      </c>
      <c r="DL96" s="217">
        <f t="shared" si="81"/>
        <v>0</v>
      </c>
      <c r="DM96" s="217">
        <f t="shared" si="81"/>
        <v>0</v>
      </c>
      <c r="DN96" s="217">
        <f t="shared" si="81"/>
        <v>0</v>
      </c>
      <c r="DO96" s="217">
        <f t="shared" si="81"/>
        <v>0</v>
      </c>
      <c r="DP96" s="217">
        <f t="shared" si="81"/>
        <v>0</v>
      </c>
      <c r="DQ96" s="217">
        <f t="shared" si="81"/>
        <v>0</v>
      </c>
      <c r="DR96" s="217">
        <f t="shared" si="81"/>
        <v>0</v>
      </c>
    </row>
    <row r="97" spans="2:122" x14ac:dyDescent="0.35">
      <c r="B97" s="208" t="s">
        <v>391</v>
      </c>
      <c r="C97" s="217">
        <f>+IF(C98=0,0,$C74)</f>
        <v>0</v>
      </c>
      <c r="D97" s="217">
        <f>+IF(ROUND(D98,2)=0,0,$C74)</f>
        <v>0</v>
      </c>
      <c r="E97" s="217">
        <f>+IF(ROUND(E98,2)=0,0,$C74)</f>
        <v>0</v>
      </c>
      <c r="F97" s="217">
        <f>+IF(ROUND(F98,2)=0,0,$C74)</f>
        <v>0</v>
      </c>
      <c r="G97" s="217">
        <f t="shared" ref="G97:BR97" si="82">+IF(ROUND(G98,2)=0,0,$C74)</f>
        <v>0</v>
      </c>
      <c r="H97" s="217">
        <f t="shared" si="82"/>
        <v>0</v>
      </c>
      <c r="I97" s="217">
        <f t="shared" si="82"/>
        <v>0</v>
      </c>
      <c r="J97" s="217">
        <f t="shared" si="82"/>
        <v>0</v>
      </c>
      <c r="K97" s="217">
        <f t="shared" si="82"/>
        <v>0</v>
      </c>
      <c r="L97" s="217">
        <f t="shared" si="82"/>
        <v>0</v>
      </c>
      <c r="M97" s="217">
        <f t="shared" si="82"/>
        <v>0</v>
      </c>
      <c r="N97" s="217">
        <f t="shared" si="82"/>
        <v>0</v>
      </c>
      <c r="O97" s="217">
        <f t="shared" si="82"/>
        <v>0</v>
      </c>
      <c r="P97" s="217">
        <f t="shared" si="82"/>
        <v>0</v>
      </c>
      <c r="Q97" s="217">
        <f t="shared" si="82"/>
        <v>0</v>
      </c>
      <c r="R97" s="217">
        <f t="shared" si="82"/>
        <v>0</v>
      </c>
      <c r="S97" s="217">
        <f t="shared" si="82"/>
        <v>0</v>
      </c>
      <c r="T97" s="217">
        <f t="shared" si="82"/>
        <v>0</v>
      </c>
      <c r="U97" s="217">
        <f t="shared" si="82"/>
        <v>0</v>
      </c>
      <c r="V97" s="217">
        <f t="shared" si="82"/>
        <v>0</v>
      </c>
      <c r="W97" s="217">
        <f t="shared" si="82"/>
        <v>0</v>
      </c>
      <c r="X97" s="217">
        <f t="shared" si="82"/>
        <v>0</v>
      </c>
      <c r="Y97" s="217">
        <f t="shared" si="82"/>
        <v>0</v>
      </c>
      <c r="Z97" s="217">
        <f t="shared" si="82"/>
        <v>0</v>
      </c>
      <c r="AA97" s="217">
        <f t="shared" si="82"/>
        <v>0</v>
      </c>
      <c r="AB97" s="217">
        <f t="shared" si="82"/>
        <v>0</v>
      </c>
      <c r="AC97" s="217">
        <f t="shared" si="82"/>
        <v>0</v>
      </c>
      <c r="AD97" s="217">
        <f t="shared" si="82"/>
        <v>0</v>
      </c>
      <c r="AE97" s="217">
        <f t="shared" si="82"/>
        <v>0</v>
      </c>
      <c r="AF97" s="217">
        <f t="shared" si="82"/>
        <v>0</v>
      </c>
      <c r="AG97" s="217">
        <f t="shared" si="82"/>
        <v>0</v>
      </c>
      <c r="AH97" s="217">
        <f t="shared" si="82"/>
        <v>0</v>
      </c>
      <c r="AI97" s="217">
        <f t="shared" si="82"/>
        <v>0</v>
      </c>
      <c r="AJ97" s="217">
        <f t="shared" si="82"/>
        <v>0</v>
      </c>
      <c r="AK97" s="217">
        <f t="shared" si="82"/>
        <v>0</v>
      </c>
      <c r="AL97" s="217">
        <f t="shared" si="82"/>
        <v>0</v>
      </c>
      <c r="AM97" s="217">
        <f t="shared" si="82"/>
        <v>0</v>
      </c>
      <c r="AN97" s="217">
        <f t="shared" si="82"/>
        <v>0</v>
      </c>
      <c r="AO97" s="217">
        <f t="shared" si="82"/>
        <v>0</v>
      </c>
      <c r="AP97" s="217">
        <f t="shared" si="82"/>
        <v>0</v>
      </c>
      <c r="AQ97" s="217">
        <f t="shared" si="82"/>
        <v>0</v>
      </c>
      <c r="AR97" s="217">
        <f t="shared" si="82"/>
        <v>0</v>
      </c>
      <c r="AS97" s="217">
        <f t="shared" si="82"/>
        <v>0</v>
      </c>
      <c r="AT97" s="217">
        <f t="shared" si="82"/>
        <v>0</v>
      </c>
      <c r="AU97" s="217">
        <f t="shared" si="82"/>
        <v>0</v>
      </c>
      <c r="AV97" s="217">
        <f t="shared" si="82"/>
        <v>0</v>
      </c>
      <c r="AW97" s="217">
        <f t="shared" si="82"/>
        <v>0</v>
      </c>
      <c r="AX97" s="217">
        <f t="shared" si="82"/>
        <v>0</v>
      </c>
      <c r="AY97" s="217">
        <f t="shared" si="82"/>
        <v>0</v>
      </c>
      <c r="AZ97" s="217">
        <f t="shared" si="82"/>
        <v>0</v>
      </c>
      <c r="BA97" s="217">
        <f t="shared" si="82"/>
        <v>0</v>
      </c>
      <c r="BB97" s="217">
        <f t="shared" si="82"/>
        <v>0</v>
      </c>
      <c r="BC97" s="217">
        <f t="shared" si="82"/>
        <v>0</v>
      </c>
      <c r="BD97" s="217">
        <f t="shared" si="82"/>
        <v>0</v>
      </c>
      <c r="BE97" s="217">
        <f t="shared" si="82"/>
        <v>0</v>
      </c>
      <c r="BF97" s="217">
        <f t="shared" si="82"/>
        <v>0</v>
      </c>
      <c r="BG97" s="217">
        <f t="shared" si="82"/>
        <v>0</v>
      </c>
      <c r="BH97" s="217">
        <f t="shared" si="82"/>
        <v>0</v>
      </c>
      <c r="BI97" s="217">
        <f t="shared" si="82"/>
        <v>0</v>
      </c>
      <c r="BJ97" s="217">
        <f t="shared" si="82"/>
        <v>0</v>
      </c>
      <c r="BK97" s="217">
        <f t="shared" si="82"/>
        <v>0</v>
      </c>
      <c r="BL97" s="217">
        <f t="shared" si="82"/>
        <v>0</v>
      </c>
      <c r="BM97" s="217">
        <f t="shared" si="82"/>
        <v>0</v>
      </c>
      <c r="BN97" s="217">
        <f t="shared" si="82"/>
        <v>0</v>
      </c>
      <c r="BO97" s="217">
        <f t="shared" si="82"/>
        <v>0</v>
      </c>
      <c r="BP97" s="217">
        <f t="shared" si="82"/>
        <v>0</v>
      </c>
      <c r="BQ97" s="217">
        <f t="shared" si="82"/>
        <v>0</v>
      </c>
      <c r="BR97" s="217">
        <f t="shared" si="82"/>
        <v>0</v>
      </c>
      <c r="BS97" s="217">
        <f t="shared" ref="BS97:DR97" si="83">+IF(ROUND(BS98,2)=0,0,$C74)</f>
        <v>0</v>
      </c>
      <c r="BT97" s="217">
        <f t="shared" si="83"/>
        <v>0</v>
      </c>
      <c r="BU97" s="217">
        <f t="shared" si="83"/>
        <v>0</v>
      </c>
      <c r="BV97" s="217">
        <f t="shared" si="83"/>
        <v>0</v>
      </c>
      <c r="BW97" s="217">
        <f t="shared" si="83"/>
        <v>0</v>
      </c>
      <c r="BX97" s="217">
        <f t="shared" si="83"/>
        <v>0</v>
      </c>
      <c r="BY97" s="217">
        <f t="shared" si="83"/>
        <v>0</v>
      </c>
      <c r="BZ97" s="217">
        <f t="shared" si="83"/>
        <v>0</v>
      </c>
      <c r="CA97" s="217">
        <f t="shared" si="83"/>
        <v>0</v>
      </c>
      <c r="CB97" s="217">
        <f t="shared" si="83"/>
        <v>0</v>
      </c>
      <c r="CC97" s="217">
        <f t="shared" si="83"/>
        <v>0</v>
      </c>
      <c r="CD97" s="217">
        <f t="shared" si="83"/>
        <v>0</v>
      </c>
      <c r="CE97" s="217">
        <f t="shared" si="83"/>
        <v>0</v>
      </c>
      <c r="CF97" s="217">
        <f t="shared" si="83"/>
        <v>0</v>
      </c>
      <c r="CG97" s="217">
        <f t="shared" si="83"/>
        <v>0</v>
      </c>
      <c r="CH97" s="217">
        <f t="shared" si="83"/>
        <v>0</v>
      </c>
      <c r="CI97" s="217">
        <f t="shared" si="83"/>
        <v>0</v>
      </c>
      <c r="CJ97" s="217">
        <f t="shared" si="83"/>
        <v>0</v>
      </c>
      <c r="CK97" s="217">
        <f t="shared" si="83"/>
        <v>0</v>
      </c>
      <c r="CL97" s="217">
        <f t="shared" si="83"/>
        <v>0</v>
      </c>
      <c r="CM97" s="217">
        <f t="shared" si="83"/>
        <v>0</v>
      </c>
      <c r="CN97" s="217">
        <f t="shared" si="83"/>
        <v>0</v>
      </c>
      <c r="CO97" s="217">
        <f t="shared" si="83"/>
        <v>0</v>
      </c>
      <c r="CP97" s="217">
        <f t="shared" si="83"/>
        <v>0</v>
      </c>
      <c r="CQ97" s="217">
        <f t="shared" si="83"/>
        <v>0</v>
      </c>
      <c r="CR97" s="217">
        <f t="shared" si="83"/>
        <v>0</v>
      </c>
      <c r="CS97" s="217">
        <f t="shared" si="83"/>
        <v>0</v>
      </c>
      <c r="CT97" s="217">
        <f t="shared" si="83"/>
        <v>0</v>
      </c>
      <c r="CU97" s="217">
        <f t="shared" si="83"/>
        <v>0</v>
      </c>
      <c r="CV97" s="217">
        <f t="shared" si="83"/>
        <v>0</v>
      </c>
      <c r="CW97" s="217">
        <f t="shared" si="83"/>
        <v>0</v>
      </c>
      <c r="CX97" s="217">
        <f t="shared" si="83"/>
        <v>0</v>
      </c>
      <c r="CY97" s="217">
        <f t="shared" si="83"/>
        <v>0</v>
      </c>
      <c r="CZ97" s="217">
        <f t="shared" si="83"/>
        <v>0</v>
      </c>
      <c r="DA97" s="217">
        <f t="shared" si="83"/>
        <v>0</v>
      </c>
      <c r="DB97" s="217">
        <f t="shared" si="83"/>
        <v>0</v>
      </c>
      <c r="DC97" s="217">
        <f t="shared" si="83"/>
        <v>0</v>
      </c>
      <c r="DD97" s="217">
        <f t="shared" si="83"/>
        <v>0</v>
      </c>
      <c r="DE97" s="217">
        <f t="shared" si="83"/>
        <v>0</v>
      </c>
      <c r="DF97" s="217">
        <f t="shared" si="83"/>
        <v>0</v>
      </c>
      <c r="DG97" s="217">
        <f t="shared" si="83"/>
        <v>0</v>
      </c>
      <c r="DH97" s="217">
        <f t="shared" si="83"/>
        <v>0</v>
      </c>
      <c r="DI97" s="217">
        <f t="shared" si="83"/>
        <v>0</v>
      </c>
      <c r="DJ97" s="217">
        <f t="shared" si="83"/>
        <v>0</v>
      </c>
      <c r="DK97" s="217">
        <f t="shared" si="83"/>
        <v>0</v>
      </c>
      <c r="DL97" s="217">
        <f t="shared" si="83"/>
        <v>0</v>
      </c>
      <c r="DM97" s="217">
        <f t="shared" si="83"/>
        <v>0</v>
      </c>
      <c r="DN97" s="217">
        <f t="shared" si="83"/>
        <v>0</v>
      </c>
      <c r="DO97" s="217">
        <f t="shared" si="83"/>
        <v>0</v>
      </c>
      <c r="DP97" s="217">
        <f t="shared" si="83"/>
        <v>0</v>
      </c>
      <c r="DQ97" s="217">
        <f t="shared" si="83"/>
        <v>0</v>
      </c>
      <c r="DR97" s="217">
        <f t="shared" si="83"/>
        <v>0</v>
      </c>
    </row>
    <row r="98" spans="2:122" x14ac:dyDescent="0.35">
      <c r="B98" s="208" t="s">
        <v>392</v>
      </c>
      <c r="C98" s="217">
        <f>IF(C85=C70,C73,0)</f>
        <v>0</v>
      </c>
      <c r="D98" s="217">
        <f>IF(D85=$C70,$C73,IF(D85&lt;$C70,0,C98-D94)*IF(C98&lt;1,0,1))</f>
        <v>0</v>
      </c>
      <c r="E98" s="217">
        <f>IF(E85=$C70,$C73,IF(E85&lt;$C70,0,D98-E94)*IF(D98&lt;1,0,1))</f>
        <v>0</v>
      </c>
      <c r="F98" s="217">
        <f t="shared" ref="F98:BQ98" si="84">IF(F85=$C70,$C73,IF(F85&lt;$C70,0,E98-F94)*IF(E98&lt;1,0,1))</f>
        <v>0</v>
      </c>
      <c r="G98" s="217">
        <f t="shared" si="84"/>
        <v>0</v>
      </c>
      <c r="H98" s="217">
        <f t="shared" si="84"/>
        <v>0</v>
      </c>
      <c r="I98" s="217">
        <f t="shared" si="84"/>
        <v>0</v>
      </c>
      <c r="J98" s="217">
        <f t="shared" si="84"/>
        <v>0</v>
      </c>
      <c r="K98" s="217">
        <f t="shared" si="84"/>
        <v>0</v>
      </c>
      <c r="L98" s="217">
        <f t="shared" si="84"/>
        <v>0</v>
      </c>
      <c r="M98" s="217">
        <f t="shared" si="84"/>
        <v>0</v>
      </c>
      <c r="N98" s="217">
        <f t="shared" si="84"/>
        <v>0</v>
      </c>
      <c r="O98" s="217">
        <f t="shared" si="84"/>
        <v>0</v>
      </c>
      <c r="P98" s="217">
        <f t="shared" si="84"/>
        <v>0</v>
      </c>
      <c r="Q98" s="217">
        <f t="shared" si="84"/>
        <v>0</v>
      </c>
      <c r="R98" s="217">
        <f t="shared" si="84"/>
        <v>0</v>
      </c>
      <c r="S98" s="217">
        <f t="shared" si="84"/>
        <v>0</v>
      </c>
      <c r="T98" s="217">
        <f t="shared" si="84"/>
        <v>0</v>
      </c>
      <c r="U98" s="217">
        <f t="shared" si="84"/>
        <v>0</v>
      </c>
      <c r="V98" s="217">
        <f t="shared" si="84"/>
        <v>0</v>
      </c>
      <c r="W98" s="217">
        <f t="shared" si="84"/>
        <v>0</v>
      </c>
      <c r="X98" s="217">
        <f t="shared" si="84"/>
        <v>0</v>
      </c>
      <c r="Y98" s="217">
        <f t="shared" si="84"/>
        <v>0</v>
      </c>
      <c r="Z98" s="217">
        <f t="shared" si="84"/>
        <v>0</v>
      </c>
      <c r="AA98" s="217">
        <f t="shared" si="84"/>
        <v>0</v>
      </c>
      <c r="AB98" s="217">
        <f t="shared" si="84"/>
        <v>0</v>
      </c>
      <c r="AC98" s="217">
        <f t="shared" si="84"/>
        <v>0</v>
      </c>
      <c r="AD98" s="217">
        <f t="shared" si="84"/>
        <v>0</v>
      </c>
      <c r="AE98" s="217">
        <f t="shared" si="84"/>
        <v>0</v>
      </c>
      <c r="AF98" s="217">
        <f t="shared" si="84"/>
        <v>0</v>
      </c>
      <c r="AG98" s="217">
        <f t="shared" si="84"/>
        <v>0</v>
      </c>
      <c r="AH98" s="217">
        <f t="shared" si="84"/>
        <v>0</v>
      </c>
      <c r="AI98" s="217">
        <f t="shared" si="84"/>
        <v>0</v>
      </c>
      <c r="AJ98" s="217">
        <f t="shared" si="84"/>
        <v>0</v>
      </c>
      <c r="AK98" s="217">
        <f t="shared" si="84"/>
        <v>0</v>
      </c>
      <c r="AL98" s="217">
        <f t="shared" si="84"/>
        <v>0</v>
      </c>
      <c r="AM98" s="217">
        <f t="shared" si="84"/>
        <v>0</v>
      </c>
      <c r="AN98" s="217">
        <f t="shared" si="84"/>
        <v>0</v>
      </c>
      <c r="AO98" s="217">
        <f t="shared" si="84"/>
        <v>0</v>
      </c>
      <c r="AP98" s="217">
        <f t="shared" si="84"/>
        <v>0</v>
      </c>
      <c r="AQ98" s="217">
        <f t="shared" si="84"/>
        <v>0</v>
      </c>
      <c r="AR98" s="217">
        <f t="shared" si="84"/>
        <v>0</v>
      </c>
      <c r="AS98" s="217">
        <f t="shared" si="84"/>
        <v>0</v>
      </c>
      <c r="AT98" s="217">
        <f t="shared" si="84"/>
        <v>0</v>
      </c>
      <c r="AU98" s="217">
        <f t="shared" si="84"/>
        <v>0</v>
      </c>
      <c r="AV98" s="217">
        <f t="shared" si="84"/>
        <v>0</v>
      </c>
      <c r="AW98" s="217">
        <f t="shared" si="84"/>
        <v>0</v>
      </c>
      <c r="AX98" s="217">
        <f t="shared" si="84"/>
        <v>0</v>
      </c>
      <c r="AY98" s="217">
        <f t="shared" si="84"/>
        <v>0</v>
      </c>
      <c r="AZ98" s="217">
        <f t="shared" si="84"/>
        <v>0</v>
      </c>
      <c r="BA98" s="217">
        <f t="shared" si="84"/>
        <v>0</v>
      </c>
      <c r="BB98" s="217">
        <f t="shared" si="84"/>
        <v>0</v>
      </c>
      <c r="BC98" s="217">
        <f t="shared" si="84"/>
        <v>0</v>
      </c>
      <c r="BD98" s="217">
        <f t="shared" si="84"/>
        <v>0</v>
      </c>
      <c r="BE98" s="217">
        <f t="shared" si="84"/>
        <v>0</v>
      </c>
      <c r="BF98" s="217">
        <f t="shared" si="84"/>
        <v>0</v>
      </c>
      <c r="BG98" s="217">
        <f t="shared" si="84"/>
        <v>0</v>
      </c>
      <c r="BH98" s="217">
        <f t="shared" si="84"/>
        <v>0</v>
      </c>
      <c r="BI98" s="217">
        <f t="shared" si="84"/>
        <v>0</v>
      </c>
      <c r="BJ98" s="217">
        <f t="shared" si="84"/>
        <v>0</v>
      </c>
      <c r="BK98" s="217">
        <f t="shared" si="84"/>
        <v>0</v>
      </c>
      <c r="BL98" s="217">
        <f t="shared" si="84"/>
        <v>0</v>
      </c>
      <c r="BM98" s="217">
        <f t="shared" si="84"/>
        <v>0</v>
      </c>
      <c r="BN98" s="217">
        <f t="shared" si="84"/>
        <v>0</v>
      </c>
      <c r="BO98" s="217">
        <f t="shared" si="84"/>
        <v>0</v>
      </c>
      <c r="BP98" s="217">
        <f t="shared" si="84"/>
        <v>0</v>
      </c>
      <c r="BQ98" s="217">
        <f t="shared" si="84"/>
        <v>0</v>
      </c>
      <c r="BR98" s="217">
        <f t="shared" ref="BR98:DR98" si="85">IF(BR85=$C70,$C73,IF(BR85&lt;$C70,0,BQ98-BR94)*IF(BQ98&lt;1,0,1))</f>
        <v>0</v>
      </c>
      <c r="BS98" s="217">
        <f t="shared" si="85"/>
        <v>0</v>
      </c>
      <c r="BT98" s="217">
        <f t="shared" si="85"/>
        <v>0</v>
      </c>
      <c r="BU98" s="217">
        <f t="shared" si="85"/>
        <v>0</v>
      </c>
      <c r="BV98" s="217">
        <f t="shared" si="85"/>
        <v>0</v>
      </c>
      <c r="BW98" s="217">
        <f t="shared" si="85"/>
        <v>0</v>
      </c>
      <c r="BX98" s="217">
        <f t="shared" si="85"/>
        <v>0</v>
      </c>
      <c r="BY98" s="217">
        <f t="shared" si="85"/>
        <v>0</v>
      </c>
      <c r="BZ98" s="217">
        <f t="shared" si="85"/>
        <v>0</v>
      </c>
      <c r="CA98" s="217">
        <f t="shared" si="85"/>
        <v>0</v>
      </c>
      <c r="CB98" s="217">
        <f t="shared" si="85"/>
        <v>0</v>
      </c>
      <c r="CC98" s="217">
        <f t="shared" si="85"/>
        <v>0</v>
      </c>
      <c r="CD98" s="217">
        <f t="shared" si="85"/>
        <v>0</v>
      </c>
      <c r="CE98" s="217">
        <f t="shared" si="85"/>
        <v>0</v>
      </c>
      <c r="CF98" s="217">
        <f t="shared" si="85"/>
        <v>0</v>
      </c>
      <c r="CG98" s="217">
        <f t="shared" si="85"/>
        <v>0</v>
      </c>
      <c r="CH98" s="217">
        <f t="shared" si="85"/>
        <v>0</v>
      </c>
      <c r="CI98" s="217">
        <f t="shared" si="85"/>
        <v>0</v>
      </c>
      <c r="CJ98" s="217">
        <f t="shared" si="85"/>
        <v>0</v>
      </c>
      <c r="CK98" s="217">
        <f t="shared" si="85"/>
        <v>0</v>
      </c>
      <c r="CL98" s="217">
        <f t="shared" si="85"/>
        <v>0</v>
      </c>
      <c r="CM98" s="217">
        <f t="shared" si="85"/>
        <v>0</v>
      </c>
      <c r="CN98" s="217">
        <f t="shared" si="85"/>
        <v>0</v>
      </c>
      <c r="CO98" s="217">
        <f t="shared" si="85"/>
        <v>0</v>
      </c>
      <c r="CP98" s="217">
        <f t="shared" si="85"/>
        <v>0</v>
      </c>
      <c r="CQ98" s="217">
        <f t="shared" si="85"/>
        <v>0</v>
      </c>
      <c r="CR98" s="217">
        <f t="shared" si="85"/>
        <v>0</v>
      </c>
      <c r="CS98" s="217">
        <f t="shared" si="85"/>
        <v>0</v>
      </c>
      <c r="CT98" s="217">
        <f t="shared" si="85"/>
        <v>0</v>
      </c>
      <c r="CU98" s="217">
        <f t="shared" si="85"/>
        <v>0</v>
      </c>
      <c r="CV98" s="217">
        <f t="shared" si="85"/>
        <v>0</v>
      </c>
      <c r="CW98" s="217">
        <f t="shared" si="85"/>
        <v>0</v>
      </c>
      <c r="CX98" s="217">
        <f t="shared" si="85"/>
        <v>0</v>
      </c>
      <c r="CY98" s="217">
        <f t="shared" si="85"/>
        <v>0</v>
      </c>
      <c r="CZ98" s="217">
        <f t="shared" si="85"/>
        <v>0</v>
      </c>
      <c r="DA98" s="217">
        <f t="shared" si="85"/>
        <v>0</v>
      </c>
      <c r="DB98" s="217">
        <f t="shared" si="85"/>
        <v>0</v>
      </c>
      <c r="DC98" s="217">
        <f t="shared" si="85"/>
        <v>0</v>
      </c>
      <c r="DD98" s="217">
        <f t="shared" si="85"/>
        <v>0</v>
      </c>
      <c r="DE98" s="217">
        <f t="shared" si="85"/>
        <v>0</v>
      </c>
      <c r="DF98" s="217">
        <f t="shared" si="85"/>
        <v>0</v>
      </c>
      <c r="DG98" s="217">
        <f t="shared" si="85"/>
        <v>0</v>
      </c>
      <c r="DH98" s="217">
        <f t="shared" si="85"/>
        <v>0</v>
      </c>
      <c r="DI98" s="217">
        <f t="shared" si="85"/>
        <v>0</v>
      </c>
      <c r="DJ98" s="217">
        <f t="shared" si="85"/>
        <v>0</v>
      </c>
      <c r="DK98" s="217">
        <f t="shared" si="85"/>
        <v>0</v>
      </c>
      <c r="DL98" s="217">
        <f t="shared" si="85"/>
        <v>0</v>
      </c>
      <c r="DM98" s="217">
        <f t="shared" si="85"/>
        <v>0</v>
      </c>
      <c r="DN98" s="217">
        <f t="shared" si="85"/>
        <v>0</v>
      </c>
      <c r="DO98" s="217">
        <f t="shared" si="85"/>
        <v>0</v>
      </c>
      <c r="DP98" s="217">
        <f t="shared" si="85"/>
        <v>0</v>
      </c>
      <c r="DQ98" s="217">
        <f t="shared" si="85"/>
        <v>0</v>
      </c>
      <c r="DR98" s="217">
        <f t="shared" si="85"/>
        <v>0</v>
      </c>
    </row>
    <row r="101" spans="2:122" x14ac:dyDescent="0.35">
      <c r="C101" s="219">
        <f>+C86</f>
        <v>2021</v>
      </c>
      <c r="D101" s="219">
        <f t="shared" ref="D101:BO101" si="86">+D86</f>
        <v>2021</v>
      </c>
      <c r="E101" s="219">
        <f t="shared" si="86"/>
        <v>2021</v>
      </c>
      <c r="F101" s="219">
        <f t="shared" si="86"/>
        <v>2021</v>
      </c>
      <c r="G101" s="219">
        <f t="shared" si="86"/>
        <v>2021</v>
      </c>
      <c r="H101" s="219">
        <f t="shared" si="86"/>
        <v>2021</v>
      </c>
      <c r="I101" s="219">
        <f t="shared" si="86"/>
        <v>2021</v>
      </c>
      <c r="J101" s="219">
        <f t="shared" si="86"/>
        <v>2021</v>
      </c>
      <c r="K101" s="219">
        <f t="shared" si="86"/>
        <v>2021</v>
      </c>
      <c r="L101" s="219">
        <f t="shared" si="86"/>
        <v>2021</v>
      </c>
      <c r="M101" s="219">
        <f t="shared" si="86"/>
        <v>2021</v>
      </c>
      <c r="N101" s="219">
        <f t="shared" si="86"/>
        <v>2021</v>
      </c>
      <c r="O101" s="219">
        <f t="shared" si="86"/>
        <v>2022</v>
      </c>
      <c r="P101" s="219">
        <f t="shared" si="86"/>
        <v>2022</v>
      </c>
      <c r="Q101" s="219">
        <f t="shared" si="86"/>
        <v>2022</v>
      </c>
      <c r="R101" s="219">
        <f t="shared" si="86"/>
        <v>2022</v>
      </c>
      <c r="S101" s="219">
        <f t="shared" si="86"/>
        <v>2022</v>
      </c>
      <c r="T101" s="219">
        <f t="shared" si="86"/>
        <v>2022</v>
      </c>
      <c r="U101" s="219">
        <f t="shared" si="86"/>
        <v>2022</v>
      </c>
      <c r="V101" s="219">
        <f t="shared" si="86"/>
        <v>2022</v>
      </c>
      <c r="W101" s="219">
        <f t="shared" si="86"/>
        <v>2022</v>
      </c>
      <c r="X101" s="219">
        <f t="shared" si="86"/>
        <v>2022</v>
      </c>
      <c r="Y101" s="219">
        <f t="shared" si="86"/>
        <v>2022</v>
      </c>
      <c r="Z101" s="219">
        <f t="shared" si="86"/>
        <v>2022</v>
      </c>
      <c r="AA101" s="219">
        <f t="shared" si="86"/>
        <v>2023</v>
      </c>
      <c r="AB101" s="219">
        <f t="shared" si="86"/>
        <v>2023</v>
      </c>
      <c r="AC101" s="219">
        <f t="shared" si="86"/>
        <v>2023</v>
      </c>
      <c r="AD101" s="219">
        <f t="shared" si="86"/>
        <v>2023</v>
      </c>
      <c r="AE101" s="219">
        <f t="shared" si="86"/>
        <v>2023</v>
      </c>
      <c r="AF101" s="219">
        <f t="shared" si="86"/>
        <v>2023</v>
      </c>
      <c r="AG101" s="219">
        <f t="shared" si="86"/>
        <v>2023</v>
      </c>
      <c r="AH101" s="219">
        <f t="shared" si="86"/>
        <v>2023</v>
      </c>
      <c r="AI101" s="219">
        <f t="shared" si="86"/>
        <v>2023</v>
      </c>
      <c r="AJ101" s="219">
        <f t="shared" si="86"/>
        <v>2023</v>
      </c>
      <c r="AK101" s="219">
        <f t="shared" si="86"/>
        <v>2023</v>
      </c>
      <c r="AL101" s="219">
        <f t="shared" si="86"/>
        <v>2023</v>
      </c>
      <c r="AM101" s="219">
        <f t="shared" si="86"/>
        <v>2024</v>
      </c>
      <c r="AN101" s="219">
        <f t="shared" si="86"/>
        <v>2024</v>
      </c>
      <c r="AO101" s="219">
        <f t="shared" si="86"/>
        <v>2024</v>
      </c>
      <c r="AP101" s="219">
        <f t="shared" si="86"/>
        <v>2024</v>
      </c>
      <c r="AQ101" s="219">
        <f t="shared" si="86"/>
        <v>2024</v>
      </c>
      <c r="AR101" s="219">
        <f t="shared" si="86"/>
        <v>2024</v>
      </c>
      <c r="AS101" s="219">
        <f t="shared" si="86"/>
        <v>2024</v>
      </c>
      <c r="AT101" s="219">
        <f t="shared" si="86"/>
        <v>2024</v>
      </c>
      <c r="AU101" s="219">
        <f t="shared" si="86"/>
        <v>2024</v>
      </c>
      <c r="AV101" s="219">
        <f t="shared" si="86"/>
        <v>2024</v>
      </c>
      <c r="AW101" s="219">
        <f t="shared" si="86"/>
        <v>2024</v>
      </c>
      <c r="AX101" s="219">
        <f t="shared" si="86"/>
        <v>2024</v>
      </c>
      <c r="AY101" s="219">
        <f t="shared" si="86"/>
        <v>2025</v>
      </c>
      <c r="AZ101" s="219">
        <f t="shared" si="86"/>
        <v>2025</v>
      </c>
      <c r="BA101" s="219">
        <f t="shared" si="86"/>
        <v>2025</v>
      </c>
      <c r="BB101" s="219">
        <f t="shared" si="86"/>
        <v>2025</v>
      </c>
      <c r="BC101" s="219">
        <f t="shared" si="86"/>
        <v>2025</v>
      </c>
      <c r="BD101" s="219">
        <f t="shared" si="86"/>
        <v>2025</v>
      </c>
      <c r="BE101" s="219">
        <f t="shared" si="86"/>
        <v>2025</v>
      </c>
      <c r="BF101" s="219">
        <f t="shared" si="86"/>
        <v>2025</v>
      </c>
      <c r="BG101" s="219">
        <f t="shared" si="86"/>
        <v>2025</v>
      </c>
      <c r="BH101" s="219">
        <f t="shared" si="86"/>
        <v>2025</v>
      </c>
      <c r="BI101" s="219">
        <f t="shared" si="86"/>
        <v>2025</v>
      </c>
      <c r="BJ101" s="219">
        <f t="shared" si="86"/>
        <v>2025</v>
      </c>
      <c r="BK101" s="219">
        <f t="shared" si="86"/>
        <v>2026</v>
      </c>
      <c r="BL101" s="219">
        <f t="shared" si="86"/>
        <v>2026</v>
      </c>
      <c r="BM101" s="219">
        <f t="shared" si="86"/>
        <v>2026</v>
      </c>
      <c r="BN101" s="219">
        <f t="shared" si="86"/>
        <v>2026</v>
      </c>
      <c r="BO101" s="219">
        <f t="shared" si="86"/>
        <v>2026</v>
      </c>
      <c r="BP101" s="219">
        <f t="shared" ref="BP101:DR101" si="87">+BP86</f>
        <v>2026</v>
      </c>
      <c r="BQ101" s="219">
        <f t="shared" si="87"/>
        <v>2026</v>
      </c>
      <c r="BR101" s="219">
        <f t="shared" si="87"/>
        <v>2026</v>
      </c>
      <c r="BS101" s="219">
        <f t="shared" si="87"/>
        <v>2026</v>
      </c>
      <c r="BT101" s="219">
        <f t="shared" si="87"/>
        <v>2026</v>
      </c>
      <c r="BU101" s="219">
        <f t="shared" si="87"/>
        <v>2026</v>
      </c>
      <c r="BV101" s="219">
        <f t="shared" si="87"/>
        <v>2026</v>
      </c>
      <c r="BW101" s="219">
        <f t="shared" si="87"/>
        <v>2027</v>
      </c>
      <c r="BX101" s="219">
        <f t="shared" si="87"/>
        <v>2027</v>
      </c>
      <c r="BY101" s="219">
        <f t="shared" si="87"/>
        <v>2027</v>
      </c>
      <c r="BZ101" s="219">
        <f t="shared" si="87"/>
        <v>2027</v>
      </c>
      <c r="CA101" s="219">
        <f t="shared" si="87"/>
        <v>2027</v>
      </c>
      <c r="CB101" s="219">
        <f t="shared" si="87"/>
        <v>2027</v>
      </c>
      <c r="CC101" s="219">
        <f t="shared" si="87"/>
        <v>2027</v>
      </c>
      <c r="CD101" s="219">
        <f t="shared" si="87"/>
        <v>2027</v>
      </c>
      <c r="CE101" s="219">
        <f t="shared" si="87"/>
        <v>2027</v>
      </c>
      <c r="CF101" s="219">
        <f t="shared" si="87"/>
        <v>2027</v>
      </c>
      <c r="CG101" s="219">
        <f t="shared" si="87"/>
        <v>2027</v>
      </c>
      <c r="CH101" s="219">
        <f t="shared" si="87"/>
        <v>2027</v>
      </c>
      <c r="CI101" s="219">
        <f t="shared" si="87"/>
        <v>2028</v>
      </c>
      <c r="CJ101" s="219">
        <f t="shared" si="87"/>
        <v>2028</v>
      </c>
      <c r="CK101" s="219">
        <f t="shared" si="87"/>
        <v>2028</v>
      </c>
      <c r="CL101" s="219">
        <f t="shared" si="87"/>
        <v>2028</v>
      </c>
      <c r="CM101" s="219">
        <f t="shared" si="87"/>
        <v>2028</v>
      </c>
      <c r="CN101" s="219">
        <f t="shared" si="87"/>
        <v>2028</v>
      </c>
      <c r="CO101" s="219">
        <f t="shared" si="87"/>
        <v>2028</v>
      </c>
      <c r="CP101" s="219">
        <f t="shared" si="87"/>
        <v>2028</v>
      </c>
      <c r="CQ101" s="219">
        <f t="shared" si="87"/>
        <v>2028</v>
      </c>
      <c r="CR101" s="219">
        <f t="shared" si="87"/>
        <v>2028</v>
      </c>
      <c r="CS101" s="219">
        <f t="shared" si="87"/>
        <v>2028</v>
      </c>
      <c r="CT101" s="219">
        <f t="shared" si="87"/>
        <v>2028</v>
      </c>
      <c r="CU101" s="219">
        <f t="shared" si="87"/>
        <v>2029</v>
      </c>
      <c r="CV101" s="219">
        <f t="shared" si="87"/>
        <v>2029</v>
      </c>
      <c r="CW101" s="219">
        <f t="shared" si="87"/>
        <v>2029</v>
      </c>
      <c r="CX101" s="219">
        <f t="shared" si="87"/>
        <v>2029</v>
      </c>
      <c r="CY101" s="219">
        <f t="shared" si="87"/>
        <v>2029</v>
      </c>
      <c r="CZ101" s="219">
        <f t="shared" si="87"/>
        <v>2029</v>
      </c>
      <c r="DA101" s="219">
        <f t="shared" si="87"/>
        <v>2029</v>
      </c>
      <c r="DB101" s="219">
        <f t="shared" si="87"/>
        <v>2029</v>
      </c>
      <c r="DC101" s="219">
        <f t="shared" si="87"/>
        <v>2029</v>
      </c>
      <c r="DD101" s="219">
        <f t="shared" si="87"/>
        <v>2029</v>
      </c>
      <c r="DE101" s="219">
        <f t="shared" si="87"/>
        <v>2029</v>
      </c>
      <c r="DF101" s="219">
        <f t="shared" si="87"/>
        <v>2029</v>
      </c>
      <c r="DG101" s="219">
        <f t="shared" si="87"/>
        <v>2030</v>
      </c>
      <c r="DH101" s="219">
        <f t="shared" si="87"/>
        <v>2030</v>
      </c>
      <c r="DI101" s="219">
        <f t="shared" si="87"/>
        <v>2030</v>
      </c>
      <c r="DJ101" s="219">
        <f t="shared" si="87"/>
        <v>2030</v>
      </c>
      <c r="DK101" s="219">
        <f t="shared" si="87"/>
        <v>2030</v>
      </c>
      <c r="DL101" s="219">
        <f t="shared" si="87"/>
        <v>2030</v>
      </c>
      <c r="DM101" s="219">
        <f t="shared" si="87"/>
        <v>2030</v>
      </c>
      <c r="DN101" s="219">
        <f t="shared" si="87"/>
        <v>2030</v>
      </c>
      <c r="DO101" s="219">
        <f t="shared" si="87"/>
        <v>2030</v>
      </c>
      <c r="DP101" s="219">
        <f t="shared" si="87"/>
        <v>2030</v>
      </c>
      <c r="DQ101" s="219">
        <f t="shared" si="87"/>
        <v>2030</v>
      </c>
      <c r="DR101" s="219">
        <f t="shared" si="87"/>
        <v>2030</v>
      </c>
    </row>
    <row r="102" spans="2:122" s="8" customFormat="1" x14ac:dyDescent="0.35">
      <c r="B102" s="220" t="s">
        <v>396</v>
      </c>
      <c r="C102" s="221" t="str">
        <f>+C87</f>
        <v>gen</v>
      </c>
      <c r="D102" s="221" t="str">
        <f t="shared" ref="D102:BO102" si="88">+D87</f>
        <v>feb</v>
      </c>
      <c r="E102" s="221" t="str">
        <f t="shared" si="88"/>
        <v>mar</v>
      </c>
      <c r="F102" s="221" t="str">
        <f t="shared" si="88"/>
        <v>apr</v>
      </c>
      <c r="G102" s="221" t="str">
        <f t="shared" si="88"/>
        <v>mag</v>
      </c>
      <c r="H102" s="221" t="str">
        <f t="shared" si="88"/>
        <v>giu</v>
      </c>
      <c r="I102" s="221" t="str">
        <f t="shared" si="88"/>
        <v>lug</v>
      </c>
      <c r="J102" s="221" t="str">
        <f t="shared" si="88"/>
        <v>ago</v>
      </c>
      <c r="K102" s="221" t="str">
        <f t="shared" si="88"/>
        <v>set</v>
      </c>
      <c r="L102" s="221" t="str">
        <f t="shared" si="88"/>
        <v>ott</v>
      </c>
      <c r="M102" s="221" t="str">
        <f t="shared" si="88"/>
        <v>nov</v>
      </c>
      <c r="N102" s="221" t="str">
        <f t="shared" si="88"/>
        <v>dic</v>
      </c>
      <c r="O102" s="221" t="str">
        <f t="shared" si="88"/>
        <v>gen</v>
      </c>
      <c r="P102" s="221" t="str">
        <f t="shared" si="88"/>
        <v>feb</v>
      </c>
      <c r="Q102" s="221" t="str">
        <f t="shared" si="88"/>
        <v>mar</v>
      </c>
      <c r="R102" s="221" t="str">
        <f t="shared" si="88"/>
        <v>apr</v>
      </c>
      <c r="S102" s="221" t="str">
        <f t="shared" si="88"/>
        <v>mag</v>
      </c>
      <c r="T102" s="221" t="str">
        <f t="shared" si="88"/>
        <v>giu</v>
      </c>
      <c r="U102" s="221" t="str">
        <f t="shared" si="88"/>
        <v>lug</v>
      </c>
      <c r="V102" s="221" t="str">
        <f t="shared" si="88"/>
        <v>ago</v>
      </c>
      <c r="W102" s="221" t="str">
        <f t="shared" si="88"/>
        <v>set</v>
      </c>
      <c r="X102" s="221" t="str">
        <f t="shared" si="88"/>
        <v>ott</v>
      </c>
      <c r="Y102" s="221" t="str">
        <f t="shared" si="88"/>
        <v>nov</v>
      </c>
      <c r="Z102" s="221" t="str">
        <f t="shared" si="88"/>
        <v>dic</v>
      </c>
      <c r="AA102" s="221" t="str">
        <f t="shared" si="88"/>
        <v>gen</v>
      </c>
      <c r="AB102" s="221" t="str">
        <f t="shared" si="88"/>
        <v>feb</v>
      </c>
      <c r="AC102" s="221" t="str">
        <f t="shared" si="88"/>
        <v>mar</v>
      </c>
      <c r="AD102" s="221" t="str">
        <f t="shared" si="88"/>
        <v>apr</v>
      </c>
      <c r="AE102" s="221" t="str">
        <f t="shared" si="88"/>
        <v>mag</v>
      </c>
      <c r="AF102" s="221" t="str">
        <f t="shared" si="88"/>
        <v>giu</v>
      </c>
      <c r="AG102" s="221" t="str">
        <f t="shared" si="88"/>
        <v>lug</v>
      </c>
      <c r="AH102" s="221" t="str">
        <f t="shared" si="88"/>
        <v>ago</v>
      </c>
      <c r="AI102" s="221" t="str">
        <f t="shared" si="88"/>
        <v>set</v>
      </c>
      <c r="AJ102" s="221" t="str">
        <f t="shared" si="88"/>
        <v>ott</v>
      </c>
      <c r="AK102" s="221" t="str">
        <f t="shared" si="88"/>
        <v>nov</v>
      </c>
      <c r="AL102" s="221" t="str">
        <f t="shared" si="88"/>
        <v>dic</v>
      </c>
      <c r="AM102" s="221" t="str">
        <f t="shared" si="88"/>
        <v>gen</v>
      </c>
      <c r="AN102" s="221" t="str">
        <f t="shared" si="88"/>
        <v>feb</v>
      </c>
      <c r="AO102" s="221" t="str">
        <f t="shared" si="88"/>
        <v>mar</v>
      </c>
      <c r="AP102" s="221" t="str">
        <f t="shared" si="88"/>
        <v>apr</v>
      </c>
      <c r="AQ102" s="221" t="str">
        <f t="shared" si="88"/>
        <v>mag</v>
      </c>
      <c r="AR102" s="221" t="str">
        <f t="shared" si="88"/>
        <v>giu</v>
      </c>
      <c r="AS102" s="221" t="str">
        <f t="shared" si="88"/>
        <v>lug</v>
      </c>
      <c r="AT102" s="221" t="str">
        <f t="shared" si="88"/>
        <v>ago</v>
      </c>
      <c r="AU102" s="221" t="str">
        <f t="shared" si="88"/>
        <v>set</v>
      </c>
      <c r="AV102" s="221" t="str">
        <f t="shared" si="88"/>
        <v>ott</v>
      </c>
      <c r="AW102" s="221" t="str">
        <f t="shared" si="88"/>
        <v>nov</v>
      </c>
      <c r="AX102" s="221" t="str">
        <f t="shared" si="88"/>
        <v>dic</v>
      </c>
      <c r="AY102" s="221" t="str">
        <f t="shared" si="88"/>
        <v>gen</v>
      </c>
      <c r="AZ102" s="221" t="str">
        <f t="shared" si="88"/>
        <v>feb</v>
      </c>
      <c r="BA102" s="221" t="str">
        <f t="shared" si="88"/>
        <v>mar</v>
      </c>
      <c r="BB102" s="221" t="str">
        <f t="shared" si="88"/>
        <v>apr</v>
      </c>
      <c r="BC102" s="221" t="str">
        <f t="shared" si="88"/>
        <v>mag</v>
      </c>
      <c r="BD102" s="221" t="str">
        <f t="shared" si="88"/>
        <v>giu</v>
      </c>
      <c r="BE102" s="221" t="str">
        <f t="shared" si="88"/>
        <v>lug</v>
      </c>
      <c r="BF102" s="221" t="str">
        <f t="shared" si="88"/>
        <v>ago</v>
      </c>
      <c r="BG102" s="221" t="str">
        <f t="shared" si="88"/>
        <v>set</v>
      </c>
      <c r="BH102" s="221" t="str">
        <f t="shared" si="88"/>
        <v>ott</v>
      </c>
      <c r="BI102" s="221" t="str">
        <f t="shared" si="88"/>
        <v>nov</v>
      </c>
      <c r="BJ102" s="221" t="str">
        <f t="shared" si="88"/>
        <v>dic</v>
      </c>
      <c r="BK102" s="221" t="str">
        <f t="shared" si="88"/>
        <v>gen</v>
      </c>
      <c r="BL102" s="221" t="str">
        <f t="shared" si="88"/>
        <v>feb</v>
      </c>
      <c r="BM102" s="221" t="str">
        <f t="shared" si="88"/>
        <v>mar</v>
      </c>
      <c r="BN102" s="221" t="str">
        <f t="shared" si="88"/>
        <v>apr</v>
      </c>
      <c r="BO102" s="221" t="str">
        <f t="shared" si="88"/>
        <v>mag</v>
      </c>
      <c r="BP102" s="221" t="str">
        <f t="shared" ref="BP102:DR102" si="89">+BP87</f>
        <v>giu</v>
      </c>
      <c r="BQ102" s="221" t="str">
        <f t="shared" si="89"/>
        <v>lug</v>
      </c>
      <c r="BR102" s="221" t="str">
        <f t="shared" si="89"/>
        <v>ago</v>
      </c>
      <c r="BS102" s="221" t="str">
        <f t="shared" si="89"/>
        <v>set</v>
      </c>
      <c r="BT102" s="221" t="str">
        <f t="shared" si="89"/>
        <v>ott</v>
      </c>
      <c r="BU102" s="221" t="str">
        <f t="shared" si="89"/>
        <v>nov</v>
      </c>
      <c r="BV102" s="221" t="str">
        <f t="shared" si="89"/>
        <v>dic</v>
      </c>
      <c r="BW102" s="221" t="str">
        <f t="shared" si="89"/>
        <v>gen</v>
      </c>
      <c r="BX102" s="221" t="str">
        <f t="shared" si="89"/>
        <v>feb</v>
      </c>
      <c r="BY102" s="221" t="str">
        <f t="shared" si="89"/>
        <v>mar</v>
      </c>
      <c r="BZ102" s="221" t="str">
        <f t="shared" si="89"/>
        <v>apr</v>
      </c>
      <c r="CA102" s="221" t="str">
        <f t="shared" si="89"/>
        <v>mag</v>
      </c>
      <c r="CB102" s="221" t="str">
        <f t="shared" si="89"/>
        <v>giu</v>
      </c>
      <c r="CC102" s="221" t="str">
        <f t="shared" si="89"/>
        <v>lug</v>
      </c>
      <c r="CD102" s="221" t="str">
        <f t="shared" si="89"/>
        <v>ago</v>
      </c>
      <c r="CE102" s="221" t="str">
        <f t="shared" si="89"/>
        <v>set</v>
      </c>
      <c r="CF102" s="221" t="str">
        <f t="shared" si="89"/>
        <v>ott</v>
      </c>
      <c r="CG102" s="221" t="str">
        <f t="shared" si="89"/>
        <v>nov</v>
      </c>
      <c r="CH102" s="221" t="str">
        <f t="shared" si="89"/>
        <v>dic</v>
      </c>
      <c r="CI102" s="221" t="str">
        <f t="shared" si="89"/>
        <v>gen</v>
      </c>
      <c r="CJ102" s="221" t="str">
        <f t="shared" si="89"/>
        <v>feb</v>
      </c>
      <c r="CK102" s="221" t="str">
        <f t="shared" si="89"/>
        <v>mar</v>
      </c>
      <c r="CL102" s="221" t="str">
        <f t="shared" si="89"/>
        <v>apr</v>
      </c>
      <c r="CM102" s="221" t="str">
        <f t="shared" si="89"/>
        <v>mag</v>
      </c>
      <c r="CN102" s="221" t="str">
        <f t="shared" si="89"/>
        <v>giu</v>
      </c>
      <c r="CO102" s="221" t="str">
        <f t="shared" si="89"/>
        <v>lug</v>
      </c>
      <c r="CP102" s="221" t="str">
        <f t="shared" si="89"/>
        <v>ago</v>
      </c>
      <c r="CQ102" s="221" t="str">
        <f t="shared" si="89"/>
        <v>set</v>
      </c>
      <c r="CR102" s="221" t="str">
        <f t="shared" si="89"/>
        <v>ott</v>
      </c>
      <c r="CS102" s="221" t="str">
        <f t="shared" si="89"/>
        <v>nov</v>
      </c>
      <c r="CT102" s="221" t="str">
        <f t="shared" si="89"/>
        <v>dic</v>
      </c>
      <c r="CU102" s="221" t="str">
        <f t="shared" si="89"/>
        <v>gen</v>
      </c>
      <c r="CV102" s="221" t="str">
        <f t="shared" si="89"/>
        <v>feb</v>
      </c>
      <c r="CW102" s="221" t="str">
        <f t="shared" si="89"/>
        <v>mar</v>
      </c>
      <c r="CX102" s="221" t="str">
        <f t="shared" si="89"/>
        <v>apr</v>
      </c>
      <c r="CY102" s="221" t="str">
        <f t="shared" si="89"/>
        <v>mag</v>
      </c>
      <c r="CZ102" s="221" t="str">
        <f t="shared" si="89"/>
        <v>giu</v>
      </c>
      <c r="DA102" s="221" t="str">
        <f t="shared" si="89"/>
        <v>lug</v>
      </c>
      <c r="DB102" s="221" t="str">
        <f t="shared" si="89"/>
        <v>ago</v>
      </c>
      <c r="DC102" s="221" t="str">
        <f t="shared" si="89"/>
        <v>set</v>
      </c>
      <c r="DD102" s="221" t="str">
        <f t="shared" si="89"/>
        <v>ott</v>
      </c>
      <c r="DE102" s="221" t="str">
        <f t="shared" si="89"/>
        <v>nov</v>
      </c>
      <c r="DF102" s="221" t="str">
        <f t="shared" si="89"/>
        <v>dic</v>
      </c>
      <c r="DG102" s="221" t="str">
        <f t="shared" si="89"/>
        <v>gen</v>
      </c>
      <c r="DH102" s="221" t="str">
        <f t="shared" si="89"/>
        <v>feb</v>
      </c>
      <c r="DI102" s="221" t="str">
        <f t="shared" si="89"/>
        <v>mar</v>
      </c>
      <c r="DJ102" s="221" t="str">
        <f t="shared" si="89"/>
        <v>apr</v>
      </c>
      <c r="DK102" s="221" t="str">
        <f t="shared" si="89"/>
        <v>mag</v>
      </c>
      <c r="DL102" s="221" t="str">
        <f t="shared" si="89"/>
        <v>giu</v>
      </c>
      <c r="DM102" s="221" t="str">
        <f t="shared" si="89"/>
        <v>lug</v>
      </c>
      <c r="DN102" s="221" t="str">
        <f t="shared" si="89"/>
        <v>ago</v>
      </c>
      <c r="DO102" s="221" t="str">
        <f t="shared" si="89"/>
        <v>set</v>
      </c>
      <c r="DP102" s="221" t="str">
        <f t="shared" si="89"/>
        <v>ott</v>
      </c>
      <c r="DQ102" s="221" t="str">
        <f t="shared" si="89"/>
        <v>nov</v>
      </c>
      <c r="DR102" s="221" t="str">
        <f t="shared" si="89"/>
        <v>dic</v>
      </c>
    </row>
    <row r="103" spans="2:122" x14ac:dyDescent="0.35">
      <c r="B103" s="208" t="s">
        <v>397</v>
      </c>
      <c r="C103" s="217">
        <f t="shared" ref="C103:BN103" si="90">+IF(C102=$C4,$C6)+IF(C102=$C37,$C39)+IF(C102=$C70,$C72)</f>
        <v>0</v>
      </c>
      <c r="D103" s="217">
        <f t="shared" si="90"/>
        <v>0</v>
      </c>
      <c r="E103" s="217">
        <f t="shared" si="90"/>
        <v>0</v>
      </c>
      <c r="F103" s="217">
        <f t="shared" si="90"/>
        <v>0</v>
      </c>
      <c r="G103" s="217">
        <f t="shared" si="90"/>
        <v>0</v>
      </c>
      <c r="H103" s="217">
        <f t="shared" si="90"/>
        <v>0</v>
      </c>
      <c r="I103" s="217">
        <f t="shared" si="90"/>
        <v>0</v>
      </c>
      <c r="J103" s="217">
        <f t="shared" si="90"/>
        <v>0</v>
      </c>
      <c r="K103" s="217">
        <f t="shared" si="90"/>
        <v>0</v>
      </c>
      <c r="L103" s="217">
        <f t="shared" si="90"/>
        <v>0</v>
      </c>
      <c r="M103" s="217">
        <f t="shared" si="90"/>
        <v>0</v>
      </c>
      <c r="N103" s="217">
        <f t="shared" si="90"/>
        <v>0</v>
      </c>
      <c r="O103" s="217">
        <f t="shared" si="90"/>
        <v>0</v>
      </c>
      <c r="P103" s="217">
        <f t="shared" si="90"/>
        <v>0</v>
      </c>
      <c r="Q103" s="217">
        <f t="shared" si="90"/>
        <v>0</v>
      </c>
      <c r="R103" s="217">
        <f t="shared" si="90"/>
        <v>0</v>
      </c>
      <c r="S103" s="217">
        <f t="shared" si="90"/>
        <v>0</v>
      </c>
      <c r="T103" s="217">
        <f t="shared" si="90"/>
        <v>0</v>
      </c>
      <c r="U103" s="217">
        <f t="shared" si="90"/>
        <v>0</v>
      </c>
      <c r="V103" s="217">
        <f t="shared" si="90"/>
        <v>0</v>
      </c>
      <c r="W103" s="217">
        <f t="shared" si="90"/>
        <v>0</v>
      </c>
      <c r="X103" s="217">
        <f t="shared" si="90"/>
        <v>0</v>
      </c>
      <c r="Y103" s="217">
        <f t="shared" si="90"/>
        <v>0</v>
      </c>
      <c r="Z103" s="217">
        <f t="shared" si="90"/>
        <v>0</v>
      </c>
      <c r="AA103" s="217">
        <f t="shared" si="90"/>
        <v>0</v>
      </c>
      <c r="AB103" s="217">
        <f t="shared" si="90"/>
        <v>0</v>
      </c>
      <c r="AC103" s="217">
        <f t="shared" si="90"/>
        <v>0</v>
      </c>
      <c r="AD103" s="217">
        <f t="shared" si="90"/>
        <v>0</v>
      </c>
      <c r="AE103" s="217">
        <f t="shared" si="90"/>
        <v>0</v>
      </c>
      <c r="AF103" s="217">
        <f t="shared" si="90"/>
        <v>0</v>
      </c>
      <c r="AG103" s="217">
        <f t="shared" si="90"/>
        <v>0</v>
      </c>
      <c r="AH103" s="217">
        <f t="shared" si="90"/>
        <v>0</v>
      </c>
      <c r="AI103" s="217">
        <f t="shared" si="90"/>
        <v>0</v>
      </c>
      <c r="AJ103" s="217">
        <f t="shared" si="90"/>
        <v>0</v>
      </c>
      <c r="AK103" s="217">
        <f t="shared" si="90"/>
        <v>0</v>
      </c>
      <c r="AL103" s="217">
        <f t="shared" si="90"/>
        <v>0</v>
      </c>
      <c r="AM103" s="217">
        <f t="shared" si="90"/>
        <v>0</v>
      </c>
      <c r="AN103" s="217">
        <f t="shared" si="90"/>
        <v>0</v>
      </c>
      <c r="AO103" s="217">
        <f t="shared" si="90"/>
        <v>0</v>
      </c>
      <c r="AP103" s="217">
        <f t="shared" si="90"/>
        <v>0</v>
      </c>
      <c r="AQ103" s="217">
        <f t="shared" si="90"/>
        <v>0</v>
      </c>
      <c r="AR103" s="217">
        <f t="shared" si="90"/>
        <v>0</v>
      </c>
      <c r="AS103" s="217">
        <f t="shared" si="90"/>
        <v>0</v>
      </c>
      <c r="AT103" s="217">
        <f t="shared" si="90"/>
        <v>0</v>
      </c>
      <c r="AU103" s="217">
        <f t="shared" si="90"/>
        <v>0</v>
      </c>
      <c r="AV103" s="217">
        <f t="shared" si="90"/>
        <v>0</v>
      </c>
      <c r="AW103" s="217">
        <f t="shared" si="90"/>
        <v>0</v>
      </c>
      <c r="AX103" s="217">
        <f t="shared" si="90"/>
        <v>0</v>
      </c>
      <c r="AY103" s="217">
        <f t="shared" si="90"/>
        <v>0</v>
      </c>
      <c r="AZ103" s="217">
        <f t="shared" si="90"/>
        <v>0</v>
      </c>
      <c r="BA103" s="217">
        <f t="shared" si="90"/>
        <v>0</v>
      </c>
      <c r="BB103" s="217">
        <f t="shared" si="90"/>
        <v>0</v>
      </c>
      <c r="BC103" s="217">
        <f t="shared" si="90"/>
        <v>0</v>
      </c>
      <c r="BD103" s="217">
        <f t="shared" si="90"/>
        <v>0</v>
      </c>
      <c r="BE103" s="217">
        <f t="shared" si="90"/>
        <v>0</v>
      </c>
      <c r="BF103" s="217">
        <f t="shared" si="90"/>
        <v>0</v>
      </c>
      <c r="BG103" s="217">
        <f t="shared" si="90"/>
        <v>0</v>
      </c>
      <c r="BH103" s="217">
        <f t="shared" si="90"/>
        <v>0</v>
      </c>
      <c r="BI103" s="217">
        <f t="shared" si="90"/>
        <v>0</v>
      </c>
      <c r="BJ103" s="217">
        <f t="shared" si="90"/>
        <v>0</v>
      </c>
      <c r="BK103" s="217">
        <f t="shared" si="90"/>
        <v>0</v>
      </c>
      <c r="BL103" s="217">
        <f t="shared" si="90"/>
        <v>0</v>
      </c>
      <c r="BM103" s="217">
        <f t="shared" si="90"/>
        <v>0</v>
      </c>
      <c r="BN103" s="217">
        <f t="shared" si="90"/>
        <v>0</v>
      </c>
      <c r="BO103" s="217">
        <f t="shared" ref="BO103:DR103" si="91">+IF(BO102=$C4,$C6)+IF(BO102=$C37,$C39)+IF(BO102=$C70,$C72)</f>
        <v>0</v>
      </c>
      <c r="BP103" s="217">
        <f t="shared" si="91"/>
        <v>0</v>
      </c>
      <c r="BQ103" s="217">
        <f t="shared" si="91"/>
        <v>0</v>
      </c>
      <c r="BR103" s="217">
        <f t="shared" si="91"/>
        <v>0</v>
      </c>
      <c r="BS103" s="217">
        <f t="shared" si="91"/>
        <v>0</v>
      </c>
      <c r="BT103" s="217">
        <f t="shared" si="91"/>
        <v>0</v>
      </c>
      <c r="BU103" s="217">
        <f t="shared" si="91"/>
        <v>0</v>
      </c>
      <c r="BV103" s="217">
        <f t="shared" si="91"/>
        <v>0</v>
      </c>
      <c r="BW103" s="217">
        <f t="shared" si="91"/>
        <v>0</v>
      </c>
      <c r="BX103" s="217">
        <f t="shared" si="91"/>
        <v>0</v>
      </c>
      <c r="BY103" s="217">
        <f t="shared" si="91"/>
        <v>0</v>
      </c>
      <c r="BZ103" s="217">
        <f t="shared" si="91"/>
        <v>0</v>
      </c>
      <c r="CA103" s="217">
        <f t="shared" si="91"/>
        <v>0</v>
      </c>
      <c r="CB103" s="217">
        <f t="shared" si="91"/>
        <v>0</v>
      </c>
      <c r="CC103" s="217">
        <f t="shared" si="91"/>
        <v>0</v>
      </c>
      <c r="CD103" s="217">
        <f t="shared" si="91"/>
        <v>0</v>
      </c>
      <c r="CE103" s="217">
        <f t="shared" si="91"/>
        <v>0</v>
      </c>
      <c r="CF103" s="217">
        <f t="shared" si="91"/>
        <v>0</v>
      </c>
      <c r="CG103" s="217">
        <f t="shared" si="91"/>
        <v>0</v>
      </c>
      <c r="CH103" s="217">
        <f t="shared" si="91"/>
        <v>0</v>
      </c>
      <c r="CI103" s="217">
        <f t="shared" si="91"/>
        <v>0</v>
      </c>
      <c r="CJ103" s="217">
        <f t="shared" si="91"/>
        <v>0</v>
      </c>
      <c r="CK103" s="217">
        <f t="shared" si="91"/>
        <v>0</v>
      </c>
      <c r="CL103" s="217">
        <f t="shared" si="91"/>
        <v>0</v>
      </c>
      <c r="CM103" s="217">
        <f t="shared" si="91"/>
        <v>0</v>
      </c>
      <c r="CN103" s="217">
        <f t="shared" si="91"/>
        <v>0</v>
      </c>
      <c r="CO103" s="217">
        <f t="shared" si="91"/>
        <v>0</v>
      </c>
      <c r="CP103" s="217">
        <f t="shared" si="91"/>
        <v>0</v>
      </c>
      <c r="CQ103" s="217">
        <f t="shared" si="91"/>
        <v>0</v>
      </c>
      <c r="CR103" s="217">
        <f t="shared" si="91"/>
        <v>0</v>
      </c>
      <c r="CS103" s="217">
        <f t="shared" si="91"/>
        <v>0</v>
      </c>
      <c r="CT103" s="217">
        <f t="shared" si="91"/>
        <v>0</v>
      </c>
      <c r="CU103" s="217">
        <f t="shared" si="91"/>
        <v>0</v>
      </c>
      <c r="CV103" s="217">
        <f t="shared" si="91"/>
        <v>0</v>
      </c>
      <c r="CW103" s="217">
        <f t="shared" si="91"/>
        <v>0</v>
      </c>
      <c r="CX103" s="217">
        <f t="shared" si="91"/>
        <v>0</v>
      </c>
      <c r="CY103" s="217">
        <f t="shared" si="91"/>
        <v>0</v>
      </c>
      <c r="CZ103" s="217">
        <f t="shared" si="91"/>
        <v>0</v>
      </c>
      <c r="DA103" s="217">
        <f t="shared" si="91"/>
        <v>0</v>
      </c>
      <c r="DB103" s="217">
        <f t="shared" si="91"/>
        <v>0</v>
      </c>
      <c r="DC103" s="217">
        <f t="shared" si="91"/>
        <v>0</v>
      </c>
      <c r="DD103" s="217">
        <f t="shared" si="91"/>
        <v>0</v>
      </c>
      <c r="DE103" s="217">
        <f t="shared" si="91"/>
        <v>0</v>
      </c>
      <c r="DF103" s="217">
        <f t="shared" si="91"/>
        <v>0</v>
      </c>
      <c r="DG103" s="217">
        <f t="shared" si="91"/>
        <v>0</v>
      </c>
      <c r="DH103" s="217">
        <f t="shared" si="91"/>
        <v>0</v>
      </c>
      <c r="DI103" s="217">
        <f t="shared" si="91"/>
        <v>0</v>
      </c>
      <c r="DJ103" s="217">
        <f t="shared" si="91"/>
        <v>0</v>
      </c>
      <c r="DK103" s="217">
        <f t="shared" si="91"/>
        <v>0</v>
      </c>
      <c r="DL103" s="217">
        <f t="shared" si="91"/>
        <v>0</v>
      </c>
      <c r="DM103" s="217">
        <f t="shared" si="91"/>
        <v>0</v>
      </c>
      <c r="DN103" s="217">
        <f t="shared" si="91"/>
        <v>0</v>
      </c>
      <c r="DO103" s="217">
        <f t="shared" si="91"/>
        <v>0</v>
      </c>
      <c r="DP103" s="217">
        <f t="shared" si="91"/>
        <v>0</v>
      </c>
      <c r="DQ103" s="217">
        <f t="shared" si="91"/>
        <v>0</v>
      </c>
      <c r="DR103" s="217">
        <f t="shared" si="91"/>
        <v>0</v>
      </c>
    </row>
    <row r="104" spans="2:122" x14ac:dyDescent="0.35">
      <c r="B104" s="208" t="s">
        <v>398</v>
      </c>
      <c r="C104" s="217">
        <f t="shared" ref="C104:AH104" si="92">+SUM(C89:C93)+SUM(C55:C60)+SUM(C22:C27)</f>
        <v>0</v>
      </c>
      <c r="D104" s="217">
        <f t="shared" si="92"/>
        <v>0</v>
      </c>
      <c r="E104" s="217">
        <f t="shared" si="92"/>
        <v>0</v>
      </c>
      <c r="F104" s="217">
        <f t="shared" si="92"/>
        <v>0</v>
      </c>
      <c r="G104" s="217">
        <f t="shared" si="92"/>
        <v>0</v>
      </c>
      <c r="H104" s="217">
        <f t="shared" si="92"/>
        <v>0</v>
      </c>
      <c r="I104" s="217">
        <f t="shared" si="92"/>
        <v>0</v>
      </c>
      <c r="J104" s="217">
        <f t="shared" si="92"/>
        <v>0</v>
      </c>
      <c r="K104" s="217">
        <f t="shared" si="92"/>
        <v>0</v>
      </c>
      <c r="L104" s="217">
        <f t="shared" si="92"/>
        <v>0</v>
      </c>
      <c r="M104" s="217">
        <f t="shared" si="92"/>
        <v>0</v>
      </c>
      <c r="N104" s="217">
        <f t="shared" si="92"/>
        <v>0</v>
      </c>
      <c r="O104" s="217">
        <f t="shared" si="92"/>
        <v>0</v>
      </c>
      <c r="P104" s="217">
        <f t="shared" si="92"/>
        <v>0</v>
      </c>
      <c r="Q104" s="217">
        <f t="shared" si="92"/>
        <v>0</v>
      </c>
      <c r="R104" s="217">
        <f t="shared" si="92"/>
        <v>0</v>
      </c>
      <c r="S104" s="217">
        <f t="shared" si="92"/>
        <v>0</v>
      </c>
      <c r="T104" s="217">
        <f t="shared" si="92"/>
        <v>0</v>
      </c>
      <c r="U104" s="217">
        <f t="shared" si="92"/>
        <v>0</v>
      </c>
      <c r="V104" s="217">
        <f t="shared" si="92"/>
        <v>0</v>
      </c>
      <c r="W104" s="217">
        <f t="shared" si="92"/>
        <v>0</v>
      </c>
      <c r="X104" s="217">
        <f t="shared" si="92"/>
        <v>0</v>
      </c>
      <c r="Y104" s="217">
        <f t="shared" si="92"/>
        <v>0</v>
      </c>
      <c r="Z104" s="217">
        <f t="shared" si="92"/>
        <v>0</v>
      </c>
      <c r="AA104" s="217">
        <f t="shared" si="92"/>
        <v>0</v>
      </c>
      <c r="AB104" s="217">
        <f t="shared" si="92"/>
        <v>0</v>
      </c>
      <c r="AC104" s="217">
        <f t="shared" si="92"/>
        <v>0</v>
      </c>
      <c r="AD104" s="217">
        <f t="shared" si="92"/>
        <v>0</v>
      </c>
      <c r="AE104" s="217">
        <f t="shared" si="92"/>
        <v>0</v>
      </c>
      <c r="AF104" s="217">
        <f t="shared" si="92"/>
        <v>0</v>
      </c>
      <c r="AG104" s="217">
        <f t="shared" si="92"/>
        <v>0</v>
      </c>
      <c r="AH104" s="217">
        <f t="shared" si="92"/>
        <v>0</v>
      </c>
      <c r="AI104" s="217">
        <f t="shared" ref="AI104:BJ104" si="93">+SUM(AI89:AI93)+SUM(AI55:AI60)+SUM(AI22:AI27)</f>
        <v>0</v>
      </c>
      <c r="AJ104" s="217">
        <f t="shared" si="93"/>
        <v>0</v>
      </c>
      <c r="AK104" s="217">
        <f t="shared" si="93"/>
        <v>0</v>
      </c>
      <c r="AL104" s="217">
        <f t="shared" si="93"/>
        <v>0</v>
      </c>
      <c r="AM104" s="217">
        <f t="shared" si="93"/>
        <v>0</v>
      </c>
      <c r="AN104" s="217">
        <f t="shared" si="93"/>
        <v>0</v>
      </c>
      <c r="AO104" s="217">
        <f t="shared" si="93"/>
        <v>0</v>
      </c>
      <c r="AP104" s="217">
        <f t="shared" si="93"/>
        <v>0</v>
      </c>
      <c r="AQ104" s="217">
        <f t="shared" si="93"/>
        <v>0</v>
      </c>
      <c r="AR104" s="217">
        <f t="shared" si="93"/>
        <v>0</v>
      </c>
      <c r="AS104" s="217">
        <f t="shared" si="93"/>
        <v>0</v>
      </c>
      <c r="AT104" s="217">
        <f t="shared" si="93"/>
        <v>0</v>
      </c>
      <c r="AU104" s="217">
        <f t="shared" si="93"/>
        <v>0</v>
      </c>
      <c r="AV104" s="217">
        <f t="shared" si="93"/>
        <v>0</v>
      </c>
      <c r="AW104" s="217">
        <f t="shared" si="93"/>
        <v>0</v>
      </c>
      <c r="AX104" s="217">
        <f t="shared" si="93"/>
        <v>0</v>
      </c>
      <c r="AY104" s="217">
        <f t="shared" si="93"/>
        <v>0</v>
      </c>
      <c r="AZ104" s="217">
        <f t="shared" si="93"/>
        <v>0</v>
      </c>
      <c r="BA104" s="217">
        <f t="shared" si="93"/>
        <v>0</v>
      </c>
      <c r="BB104" s="217">
        <f t="shared" si="93"/>
        <v>0</v>
      </c>
      <c r="BC104" s="217">
        <f t="shared" si="93"/>
        <v>0</v>
      </c>
      <c r="BD104" s="217">
        <f t="shared" si="93"/>
        <v>0</v>
      </c>
      <c r="BE104" s="217">
        <f t="shared" si="93"/>
        <v>0</v>
      </c>
      <c r="BF104" s="217">
        <f t="shared" si="93"/>
        <v>0</v>
      </c>
      <c r="BG104" s="217">
        <f t="shared" si="93"/>
        <v>0</v>
      </c>
      <c r="BH104" s="217">
        <f t="shared" si="93"/>
        <v>0</v>
      </c>
      <c r="BI104" s="217">
        <f t="shared" si="93"/>
        <v>0</v>
      </c>
      <c r="BJ104" s="217">
        <f t="shared" si="93"/>
        <v>0</v>
      </c>
      <c r="BK104" s="217">
        <f t="shared" ref="BK104:DR104" si="94">+SUM(BK89:BK93)+SUM(BK55:BK60)+SUM(BK22:BK27)</f>
        <v>0</v>
      </c>
      <c r="BL104" s="217">
        <f t="shared" si="94"/>
        <v>0</v>
      </c>
      <c r="BM104" s="217">
        <f t="shared" si="94"/>
        <v>0</v>
      </c>
      <c r="BN104" s="217">
        <f t="shared" si="94"/>
        <v>0</v>
      </c>
      <c r="BO104" s="217">
        <f t="shared" si="94"/>
        <v>0</v>
      </c>
      <c r="BP104" s="217">
        <f t="shared" si="94"/>
        <v>0</v>
      </c>
      <c r="BQ104" s="217">
        <f t="shared" si="94"/>
        <v>0</v>
      </c>
      <c r="BR104" s="217">
        <f t="shared" si="94"/>
        <v>0</v>
      </c>
      <c r="BS104" s="217">
        <f t="shared" si="94"/>
        <v>0</v>
      </c>
      <c r="BT104" s="217">
        <f t="shared" si="94"/>
        <v>0</v>
      </c>
      <c r="BU104" s="217">
        <f t="shared" si="94"/>
        <v>0</v>
      </c>
      <c r="BV104" s="217">
        <f t="shared" si="94"/>
        <v>0</v>
      </c>
      <c r="BW104" s="217">
        <f t="shared" si="94"/>
        <v>0</v>
      </c>
      <c r="BX104" s="217">
        <f t="shared" si="94"/>
        <v>0</v>
      </c>
      <c r="BY104" s="217">
        <f t="shared" si="94"/>
        <v>0</v>
      </c>
      <c r="BZ104" s="217">
        <f t="shared" si="94"/>
        <v>0</v>
      </c>
      <c r="CA104" s="217">
        <f t="shared" si="94"/>
        <v>0</v>
      </c>
      <c r="CB104" s="217">
        <f t="shared" si="94"/>
        <v>0</v>
      </c>
      <c r="CC104" s="217">
        <f t="shared" si="94"/>
        <v>0</v>
      </c>
      <c r="CD104" s="217">
        <f t="shared" si="94"/>
        <v>0</v>
      </c>
      <c r="CE104" s="217">
        <f t="shared" si="94"/>
        <v>0</v>
      </c>
      <c r="CF104" s="217">
        <f t="shared" si="94"/>
        <v>0</v>
      </c>
      <c r="CG104" s="217">
        <f t="shared" si="94"/>
        <v>0</v>
      </c>
      <c r="CH104" s="217">
        <f t="shared" si="94"/>
        <v>0</v>
      </c>
      <c r="CI104" s="217">
        <f t="shared" si="94"/>
        <v>0</v>
      </c>
      <c r="CJ104" s="217">
        <f t="shared" si="94"/>
        <v>0</v>
      </c>
      <c r="CK104" s="217">
        <f t="shared" si="94"/>
        <v>0</v>
      </c>
      <c r="CL104" s="217">
        <f t="shared" si="94"/>
        <v>0</v>
      </c>
      <c r="CM104" s="217">
        <f t="shared" si="94"/>
        <v>0</v>
      </c>
      <c r="CN104" s="217">
        <f t="shared" si="94"/>
        <v>0</v>
      </c>
      <c r="CO104" s="217">
        <f t="shared" si="94"/>
        <v>0</v>
      </c>
      <c r="CP104" s="217">
        <f t="shared" si="94"/>
        <v>0</v>
      </c>
      <c r="CQ104" s="217">
        <f t="shared" si="94"/>
        <v>0</v>
      </c>
      <c r="CR104" s="217">
        <f t="shared" si="94"/>
        <v>0</v>
      </c>
      <c r="CS104" s="217">
        <f t="shared" si="94"/>
        <v>0</v>
      </c>
      <c r="CT104" s="217">
        <f t="shared" si="94"/>
        <v>0</v>
      </c>
      <c r="CU104" s="217">
        <f t="shared" si="94"/>
        <v>0</v>
      </c>
      <c r="CV104" s="217">
        <f t="shared" si="94"/>
        <v>0</v>
      </c>
      <c r="CW104" s="217">
        <f t="shared" si="94"/>
        <v>0</v>
      </c>
      <c r="CX104" s="217">
        <f t="shared" si="94"/>
        <v>0</v>
      </c>
      <c r="CY104" s="217">
        <f t="shared" si="94"/>
        <v>0</v>
      </c>
      <c r="CZ104" s="217">
        <f t="shared" si="94"/>
        <v>0</v>
      </c>
      <c r="DA104" s="217">
        <f t="shared" si="94"/>
        <v>0</v>
      </c>
      <c r="DB104" s="217">
        <f t="shared" si="94"/>
        <v>0</v>
      </c>
      <c r="DC104" s="217">
        <f t="shared" si="94"/>
        <v>0</v>
      </c>
      <c r="DD104" s="217">
        <f t="shared" si="94"/>
        <v>0</v>
      </c>
      <c r="DE104" s="217">
        <f t="shared" si="94"/>
        <v>0</v>
      </c>
      <c r="DF104" s="217">
        <f t="shared" si="94"/>
        <v>0</v>
      </c>
      <c r="DG104" s="217">
        <f t="shared" si="94"/>
        <v>0</v>
      </c>
      <c r="DH104" s="217">
        <f t="shared" si="94"/>
        <v>0</v>
      </c>
      <c r="DI104" s="217">
        <f t="shared" si="94"/>
        <v>0</v>
      </c>
      <c r="DJ104" s="217">
        <f t="shared" si="94"/>
        <v>0</v>
      </c>
      <c r="DK104" s="217">
        <f t="shared" si="94"/>
        <v>0</v>
      </c>
      <c r="DL104" s="217">
        <f t="shared" si="94"/>
        <v>0</v>
      </c>
      <c r="DM104" s="217">
        <f t="shared" si="94"/>
        <v>0</v>
      </c>
      <c r="DN104" s="217">
        <f t="shared" si="94"/>
        <v>0</v>
      </c>
      <c r="DO104" s="217">
        <f t="shared" si="94"/>
        <v>0</v>
      </c>
      <c r="DP104" s="217">
        <f t="shared" si="94"/>
        <v>0</v>
      </c>
      <c r="DQ104" s="217">
        <f t="shared" si="94"/>
        <v>0</v>
      </c>
      <c r="DR104" s="217">
        <f t="shared" si="94"/>
        <v>0</v>
      </c>
    </row>
    <row r="105" spans="2:122" x14ac:dyDescent="0.35">
      <c r="B105" s="208" t="s">
        <v>399</v>
      </c>
      <c r="C105" s="217">
        <f t="shared" ref="C105:BN105" si="95">+C61+C94+C28+C93+C60++C27</f>
        <v>0</v>
      </c>
      <c r="D105" s="217">
        <f t="shared" si="95"/>
        <v>0</v>
      </c>
      <c r="E105" s="217">
        <f t="shared" si="95"/>
        <v>0</v>
      </c>
      <c r="F105" s="217">
        <f t="shared" si="95"/>
        <v>0</v>
      </c>
      <c r="G105" s="217">
        <f t="shared" si="95"/>
        <v>0</v>
      </c>
      <c r="H105" s="217">
        <f t="shared" si="95"/>
        <v>0</v>
      </c>
      <c r="I105" s="217">
        <f t="shared" si="95"/>
        <v>0</v>
      </c>
      <c r="J105" s="217">
        <f t="shared" si="95"/>
        <v>0</v>
      </c>
      <c r="K105" s="217">
        <f t="shared" si="95"/>
        <v>0</v>
      </c>
      <c r="L105" s="217">
        <f t="shared" si="95"/>
        <v>0</v>
      </c>
      <c r="M105" s="217">
        <f t="shared" si="95"/>
        <v>0</v>
      </c>
      <c r="N105" s="217">
        <f t="shared" si="95"/>
        <v>0</v>
      </c>
      <c r="O105" s="217">
        <f t="shared" si="95"/>
        <v>0</v>
      </c>
      <c r="P105" s="217">
        <f t="shared" si="95"/>
        <v>0</v>
      </c>
      <c r="Q105" s="217">
        <f t="shared" si="95"/>
        <v>0</v>
      </c>
      <c r="R105" s="217">
        <f t="shared" si="95"/>
        <v>0</v>
      </c>
      <c r="S105" s="217">
        <f t="shared" si="95"/>
        <v>0</v>
      </c>
      <c r="T105" s="217">
        <f t="shared" si="95"/>
        <v>0</v>
      </c>
      <c r="U105" s="217">
        <f t="shared" si="95"/>
        <v>0</v>
      </c>
      <c r="V105" s="217">
        <f t="shared" si="95"/>
        <v>0</v>
      </c>
      <c r="W105" s="217">
        <f t="shared" si="95"/>
        <v>0</v>
      </c>
      <c r="X105" s="217">
        <f t="shared" si="95"/>
        <v>0</v>
      </c>
      <c r="Y105" s="217">
        <f t="shared" si="95"/>
        <v>0</v>
      </c>
      <c r="Z105" s="217">
        <f t="shared" si="95"/>
        <v>0</v>
      </c>
      <c r="AA105" s="217">
        <f t="shared" si="95"/>
        <v>0</v>
      </c>
      <c r="AB105" s="217">
        <f t="shared" si="95"/>
        <v>0</v>
      </c>
      <c r="AC105" s="217">
        <f t="shared" si="95"/>
        <v>0</v>
      </c>
      <c r="AD105" s="217">
        <f t="shared" si="95"/>
        <v>0</v>
      </c>
      <c r="AE105" s="217">
        <f t="shared" si="95"/>
        <v>0</v>
      </c>
      <c r="AF105" s="217">
        <f t="shared" si="95"/>
        <v>0</v>
      </c>
      <c r="AG105" s="217">
        <f t="shared" si="95"/>
        <v>0</v>
      </c>
      <c r="AH105" s="217">
        <f t="shared" si="95"/>
        <v>0</v>
      </c>
      <c r="AI105" s="217">
        <f t="shared" si="95"/>
        <v>0</v>
      </c>
      <c r="AJ105" s="217">
        <f t="shared" si="95"/>
        <v>0</v>
      </c>
      <c r="AK105" s="217">
        <f t="shared" si="95"/>
        <v>0</v>
      </c>
      <c r="AL105" s="217">
        <f t="shared" si="95"/>
        <v>0</v>
      </c>
      <c r="AM105" s="217">
        <f t="shared" si="95"/>
        <v>0</v>
      </c>
      <c r="AN105" s="217">
        <f t="shared" si="95"/>
        <v>0</v>
      </c>
      <c r="AO105" s="217">
        <f t="shared" si="95"/>
        <v>0</v>
      </c>
      <c r="AP105" s="217">
        <f t="shared" si="95"/>
        <v>0</v>
      </c>
      <c r="AQ105" s="217">
        <f t="shared" si="95"/>
        <v>0</v>
      </c>
      <c r="AR105" s="217">
        <f t="shared" si="95"/>
        <v>0</v>
      </c>
      <c r="AS105" s="217">
        <f t="shared" si="95"/>
        <v>0</v>
      </c>
      <c r="AT105" s="217">
        <f t="shared" si="95"/>
        <v>0</v>
      </c>
      <c r="AU105" s="217">
        <f t="shared" si="95"/>
        <v>0</v>
      </c>
      <c r="AV105" s="217">
        <f t="shared" si="95"/>
        <v>0</v>
      </c>
      <c r="AW105" s="217">
        <f t="shared" si="95"/>
        <v>0</v>
      </c>
      <c r="AX105" s="217">
        <f t="shared" si="95"/>
        <v>0</v>
      </c>
      <c r="AY105" s="217">
        <f t="shared" si="95"/>
        <v>0</v>
      </c>
      <c r="AZ105" s="217">
        <f t="shared" si="95"/>
        <v>0</v>
      </c>
      <c r="BA105" s="217">
        <f t="shared" si="95"/>
        <v>0</v>
      </c>
      <c r="BB105" s="217">
        <f t="shared" si="95"/>
        <v>0</v>
      </c>
      <c r="BC105" s="217">
        <f t="shared" si="95"/>
        <v>0</v>
      </c>
      <c r="BD105" s="217">
        <f t="shared" si="95"/>
        <v>0</v>
      </c>
      <c r="BE105" s="217">
        <f t="shared" si="95"/>
        <v>0</v>
      </c>
      <c r="BF105" s="217">
        <f t="shared" si="95"/>
        <v>0</v>
      </c>
      <c r="BG105" s="217">
        <f t="shared" si="95"/>
        <v>0</v>
      </c>
      <c r="BH105" s="217">
        <f t="shared" si="95"/>
        <v>0</v>
      </c>
      <c r="BI105" s="217">
        <f t="shared" si="95"/>
        <v>0</v>
      </c>
      <c r="BJ105" s="217">
        <f t="shared" si="95"/>
        <v>0</v>
      </c>
      <c r="BK105" s="217">
        <f t="shared" si="95"/>
        <v>0</v>
      </c>
      <c r="BL105" s="217">
        <f t="shared" si="95"/>
        <v>0</v>
      </c>
      <c r="BM105" s="217">
        <f t="shared" si="95"/>
        <v>0</v>
      </c>
      <c r="BN105" s="217">
        <f t="shared" si="95"/>
        <v>0</v>
      </c>
      <c r="BO105" s="217">
        <f t="shared" ref="BO105:DR105" si="96">+BO61+BO94+BO28+BO93+BO60++BO27</f>
        <v>0</v>
      </c>
      <c r="BP105" s="217">
        <f t="shared" si="96"/>
        <v>0</v>
      </c>
      <c r="BQ105" s="217">
        <f t="shared" si="96"/>
        <v>0</v>
      </c>
      <c r="BR105" s="217">
        <f t="shared" si="96"/>
        <v>0</v>
      </c>
      <c r="BS105" s="217">
        <f t="shared" si="96"/>
        <v>0</v>
      </c>
      <c r="BT105" s="217">
        <f t="shared" si="96"/>
        <v>0</v>
      </c>
      <c r="BU105" s="217">
        <f t="shared" si="96"/>
        <v>0</v>
      </c>
      <c r="BV105" s="217">
        <f t="shared" si="96"/>
        <v>0</v>
      </c>
      <c r="BW105" s="217">
        <f t="shared" si="96"/>
        <v>0</v>
      </c>
      <c r="BX105" s="217">
        <f t="shared" si="96"/>
        <v>0</v>
      </c>
      <c r="BY105" s="217">
        <f t="shared" si="96"/>
        <v>0</v>
      </c>
      <c r="BZ105" s="217">
        <f t="shared" si="96"/>
        <v>0</v>
      </c>
      <c r="CA105" s="217">
        <f t="shared" si="96"/>
        <v>0</v>
      </c>
      <c r="CB105" s="217">
        <f t="shared" si="96"/>
        <v>0</v>
      </c>
      <c r="CC105" s="217">
        <f t="shared" si="96"/>
        <v>0</v>
      </c>
      <c r="CD105" s="217">
        <f t="shared" si="96"/>
        <v>0</v>
      </c>
      <c r="CE105" s="217">
        <f t="shared" si="96"/>
        <v>0</v>
      </c>
      <c r="CF105" s="217">
        <f t="shared" si="96"/>
        <v>0</v>
      </c>
      <c r="CG105" s="217">
        <f t="shared" si="96"/>
        <v>0</v>
      </c>
      <c r="CH105" s="217">
        <f t="shared" si="96"/>
        <v>0</v>
      </c>
      <c r="CI105" s="217">
        <f t="shared" si="96"/>
        <v>0</v>
      </c>
      <c r="CJ105" s="217">
        <f t="shared" si="96"/>
        <v>0</v>
      </c>
      <c r="CK105" s="217">
        <f t="shared" si="96"/>
        <v>0</v>
      </c>
      <c r="CL105" s="217">
        <f t="shared" si="96"/>
        <v>0</v>
      </c>
      <c r="CM105" s="217">
        <f t="shared" si="96"/>
        <v>0</v>
      </c>
      <c r="CN105" s="217">
        <f t="shared" si="96"/>
        <v>0</v>
      </c>
      <c r="CO105" s="217">
        <f t="shared" si="96"/>
        <v>0</v>
      </c>
      <c r="CP105" s="217">
        <f t="shared" si="96"/>
        <v>0</v>
      </c>
      <c r="CQ105" s="217">
        <f t="shared" si="96"/>
        <v>0</v>
      </c>
      <c r="CR105" s="217">
        <f t="shared" si="96"/>
        <v>0</v>
      </c>
      <c r="CS105" s="217">
        <f t="shared" si="96"/>
        <v>0</v>
      </c>
      <c r="CT105" s="217">
        <f t="shared" si="96"/>
        <v>0</v>
      </c>
      <c r="CU105" s="217">
        <f t="shared" si="96"/>
        <v>0</v>
      </c>
      <c r="CV105" s="217">
        <f t="shared" si="96"/>
        <v>0</v>
      </c>
      <c r="CW105" s="217">
        <f t="shared" si="96"/>
        <v>0</v>
      </c>
      <c r="CX105" s="217">
        <f t="shared" si="96"/>
        <v>0</v>
      </c>
      <c r="CY105" s="217">
        <f t="shared" si="96"/>
        <v>0</v>
      </c>
      <c r="CZ105" s="217">
        <f t="shared" si="96"/>
        <v>0</v>
      </c>
      <c r="DA105" s="217">
        <f t="shared" si="96"/>
        <v>0</v>
      </c>
      <c r="DB105" s="217">
        <f t="shared" si="96"/>
        <v>0</v>
      </c>
      <c r="DC105" s="217">
        <f t="shared" si="96"/>
        <v>0</v>
      </c>
      <c r="DD105" s="217">
        <f t="shared" si="96"/>
        <v>0</v>
      </c>
      <c r="DE105" s="217">
        <f t="shared" si="96"/>
        <v>0</v>
      </c>
      <c r="DF105" s="217">
        <f t="shared" si="96"/>
        <v>0</v>
      </c>
      <c r="DG105" s="217">
        <f t="shared" si="96"/>
        <v>0</v>
      </c>
      <c r="DH105" s="217">
        <f t="shared" si="96"/>
        <v>0</v>
      </c>
      <c r="DI105" s="217">
        <f t="shared" si="96"/>
        <v>0</v>
      </c>
      <c r="DJ105" s="217">
        <f t="shared" si="96"/>
        <v>0</v>
      </c>
      <c r="DK105" s="217">
        <f t="shared" si="96"/>
        <v>0</v>
      </c>
      <c r="DL105" s="217">
        <f t="shared" si="96"/>
        <v>0</v>
      </c>
      <c r="DM105" s="217">
        <f t="shared" si="96"/>
        <v>0</v>
      </c>
      <c r="DN105" s="217">
        <f t="shared" si="96"/>
        <v>0</v>
      </c>
      <c r="DO105" s="217">
        <f t="shared" si="96"/>
        <v>0</v>
      </c>
      <c r="DP105" s="217">
        <f t="shared" si="96"/>
        <v>0</v>
      </c>
      <c r="DQ105" s="217">
        <f t="shared" si="96"/>
        <v>0</v>
      </c>
      <c r="DR105" s="217">
        <f t="shared" si="96"/>
        <v>0</v>
      </c>
    </row>
    <row r="106" spans="2:122" x14ac:dyDescent="0.35">
      <c r="B106" s="208" t="s">
        <v>217</v>
      </c>
      <c r="C106" s="217">
        <f t="shared" ref="C106:BN106" si="97">+C30+C63+C96</f>
        <v>0</v>
      </c>
      <c r="D106" s="217">
        <f t="shared" si="97"/>
        <v>0</v>
      </c>
      <c r="E106" s="217">
        <f t="shared" si="97"/>
        <v>0</v>
      </c>
      <c r="F106" s="217">
        <f t="shared" si="97"/>
        <v>0</v>
      </c>
      <c r="G106" s="217">
        <f t="shared" si="97"/>
        <v>0</v>
      </c>
      <c r="H106" s="217">
        <f t="shared" si="97"/>
        <v>0</v>
      </c>
      <c r="I106" s="217">
        <f t="shared" si="97"/>
        <v>0</v>
      </c>
      <c r="J106" s="217">
        <f t="shared" si="97"/>
        <v>0</v>
      </c>
      <c r="K106" s="217">
        <f t="shared" si="97"/>
        <v>0</v>
      </c>
      <c r="L106" s="217">
        <f t="shared" si="97"/>
        <v>0</v>
      </c>
      <c r="M106" s="217">
        <f t="shared" si="97"/>
        <v>0</v>
      </c>
      <c r="N106" s="217">
        <f t="shared" si="97"/>
        <v>0</v>
      </c>
      <c r="O106" s="217">
        <f t="shared" si="97"/>
        <v>0</v>
      </c>
      <c r="P106" s="217">
        <f t="shared" si="97"/>
        <v>0</v>
      </c>
      <c r="Q106" s="217">
        <f t="shared" si="97"/>
        <v>0</v>
      </c>
      <c r="R106" s="217">
        <f t="shared" si="97"/>
        <v>0</v>
      </c>
      <c r="S106" s="217">
        <f t="shared" si="97"/>
        <v>0</v>
      </c>
      <c r="T106" s="217">
        <f t="shared" si="97"/>
        <v>0</v>
      </c>
      <c r="U106" s="217">
        <f t="shared" si="97"/>
        <v>0</v>
      </c>
      <c r="V106" s="217">
        <f t="shared" si="97"/>
        <v>0</v>
      </c>
      <c r="W106" s="217">
        <f t="shared" si="97"/>
        <v>0</v>
      </c>
      <c r="X106" s="217">
        <f t="shared" si="97"/>
        <v>0</v>
      </c>
      <c r="Y106" s="217">
        <f t="shared" si="97"/>
        <v>0</v>
      </c>
      <c r="Z106" s="217">
        <f t="shared" si="97"/>
        <v>0</v>
      </c>
      <c r="AA106" s="217">
        <f t="shared" si="97"/>
        <v>0</v>
      </c>
      <c r="AB106" s="217">
        <f t="shared" si="97"/>
        <v>0</v>
      </c>
      <c r="AC106" s="217">
        <f t="shared" si="97"/>
        <v>0</v>
      </c>
      <c r="AD106" s="217">
        <f t="shared" si="97"/>
        <v>0</v>
      </c>
      <c r="AE106" s="217">
        <f t="shared" si="97"/>
        <v>0</v>
      </c>
      <c r="AF106" s="217">
        <f t="shared" si="97"/>
        <v>0</v>
      </c>
      <c r="AG106" s="217">
        <f t="shared" si="97"/>
        <v>0</v>
      </c>
      <c r="AH106" s="217">
        <f t="shared" si="97"/>
        <v>0</v>
      </c>
      <c r="AI106" s="217">
        <f t="shared" si="97"/>
        <v>0</v>
      </c>
      <c r="AJ106" s="217">
        <f t="shared" si="97"/>
        <v>0</v>
      </c>
      <c r="AK106" s="217">
        <f t="shared" si="97"/>
        <v>0</v>
      </c>
      <c r="AL106" s="217">
        <f t="shared" si="97"/>
        <v>0</v>
      </c>
      <c r="AM106" s="217">
        <f t="shared" si="97"/>
        <v>0</v>
      </c>
      <c r="AN106" s="217">
        <f t="shared" si="97"/>
        <v>0</v>
      </c>
      <c r="AO106" s="217">
        <f t="shared" si="97"/>
        <v>0</v>
      </c>
      <c r="AP106" s="217">
        <f t="shared" si="97"/>
        <v>0</v>
      </c>
      <c r="AQ106" s="217">
        <f t="shared" si="97"/>
        <v>0</v>
      </c>
      <c r="AR106" s="217">
        <f t="shared" si="97"/>
        <v>0</v>
      </c>
      <c r="AS106" s="217">
        <f t="shared" si="97"/>
        <v>0</v>
      </c>
      <c r="AT106" s="217">
        <f t="shared" si="97"/>
        <v>0</v>
      </c>
      <c r="AU106" s="217">
        <f t="shared" si="97"/>
        <v>0</v>
      </c>
      <c r="AV106" s="217">
        <f t="shared" si="97"/>
        <v>0</v>
      </c>
      <c r="AW106" s="217">
        <f t="shared" si="97"/>
        <v>0</v>
      </c>
      <c r="AX106" s="217">
        <f t="shared" si="97"/>
        <v>0</v>
      </c>
      <c r="AY106" s="217">
        <f t="shared" si="97"/>
        <v>0</v>
      </c>
      <c r="AZ106" s="217">
        <f t="shared" si="97"/>
        <v>0</v>
      </c>
      <c r="BA106" s="217">
        <f t="shared" si="97"/>
        <v>0</v>
      </c>
      <c r="BB106" s="217">
        <f t="shared" si="97"/>
        <v>0</v>
      </c>
      <c r="BC106" s="217">
        <f t="shared" si="97"/>
        <v>0</v>
      </c>
      <c r="BD106" s="217">
        <f t="shared" si="97"/>
        <v>0</v>
      </c>
      <c r="BE106" s="217">
        <f t="shared" si="97"/>
        <v>0</v>
      </c>
      <c r="BF106" s="217">
        <f t="shared" si="97"/>
        <v>0</v>
      </c>
      <c r="BG106" s="217">
        <f t="shared" si="97"/>
        <v>0</v>
      </c>
      <c r="BH106" s="217">
        <f t="shared" si="97"/>
        <v>0</v>
      </c>
      <c r="BI106" s="217">
        <f t="shared" si="97"/>
        <v>0</v>
      </c>
      <c r="BJ106" s="217">
        <f t="shared" si="97"/>
        <v>0</v>
      </c>
      <c r="BK106" s="217">
        <f t="shared" si="97"/>
        <v>0</v>
      </c>
      <c r="BL106" s="217">
        <f t="shared" si="97"/>
        <v>0</v>
      </c>
      <c r="BM106" s="217">
        <f t="shared" si="97"/>
        <v>0</v>
      </c>
      <c r="BN106" s="217">
        <f t="shared" si="97"/>
        <v>0</v>
      </c>
      <c r="BO106" s="217">
        <f t="shared" ref="BO106:DR106" si="98">+BO30+BO63+BO96</f>
        <v>0</v>
      </c>
      <c r="BP106" s="217">
        <f t="shared" si="98"/>
        <v>0</v>
      </c>
      <c r="BQ106" s="217">
        <f t="shared" si="98"/>
        <v>0</v>
      </c>
      <c r="BR106" s="217">
        <f t="shared" si="98"/>
        <v>0</v>
      </c>
      <c r="BS106" s="217">
        <f t="shared" si="98"/>
        <v>0</v>
      </c>
      <c r="BT106" s="217">
        <f t="shared" si="98"/>
        <v>0</v>
      </c>
      <c r="BU106" s="217">
        <f t="shared" si="98"/>
        <v>0</v>
      </c>
      <c r="BV106" s="217">
        <f t="shared" si="98"/>
        <v>0</v>
      </c>
      <c r="BW106" s="217">
        <f t="shared" si="98"/>
        <v>0</v>
      </c>
      <c r="BX106" s="217">
        <f t="shared" si="98"/>
        <v>0</v>
      </c>
      <c r="BY106" s="217">
        <f t="shared" si="98"/>
        <v>0</v>
      </c>
      <c r="BZ106" s="217">
        <f t="shared" si="98"/>
        <v>0</v>
      </c>
      <c r="CA106" s="217">
        <f t="shared" si="98"/>
        <v>0</v>
      </c>
      <c r="CB106" s="217">
        <f t="shared" si="98"/>
        <v>0</v>
      </c>
      <c r="CC106" s="217">
        <f t="shared" si="98"/>
        <v>0</v>
      </c>
      <c r="CD106" s="217">
        <f t="shared" si="98"/>
        <v>0</v>
      </c>
      <c r="CE106" s="217">
        <f t="shared" si="98"/>
        <v>0</v>
      </c>
      <c r="CF106" s="217">
        <f t="shared" si="98"/>
        <v>0</v>
      </c>
      <c r="CG106" s="217">
        <f t="shared" si="98"/>
        <v>0</v>
      </c>
      <c r="CH106" s="217">
        <f t="shared" si="98"/>
        <v>0</v>
      </c>
      <c r="CI106" s="217">
        <f t="shared" si="98"/>
        <v>0</v>
      </c>
      <c r="CJ106" s="217">
        <f t="shared" si="98"/>
        <v>0</v>
      </c>
      <c r="CK106" s="217">
        <f t="shared" si="98"/>
        <v>0</v>
      </c>
      <c r="CL106" s="217">
        <f t="shared" si="98"/>
        <v>0</v>
      </c>
      <c r="CM106" s="217">
        <f t="shared" si="98"/>
        <v>0</v>
      </c>
      <c r="CN106" s="217">
        <f t="shared" si="98"/>
        <v>0</v>
      </c>
      <c r="CO106" s="217">
        <f t="shared" si="98"/>
        <v>0</v>
      </c>
      <c r="CP106" s="217">
        <f t="shared" si="98"/>
        <v>0</v>
      </c>
      <c r="CQ106" s="217">
        <f t="shared" si="98"/>
        <v>0</v>
      </c>
      <c r="CR106" s="217">
        <f t="shared" si="98"/>
        <v>0</v>
      </c>
      <c r="CS106" s="217">
        <f t="shared" si="98"/>
        <v>0</v>
      </c>
      <c r="CT106" s="217">
        <f t="shared" si="98"/>
        <v>0</v>
      </c>
      <c r="CU106" s="217">
        <f t="shared" si="98"/>
        <v>0</v>
      </c>
      <c r="CV106" s="217">
        <f t="shared" si="98"/>
        <v>0</v>
      </c>
      <c r="CW106" s="217">
        <f t="shared" si="98"/>
        <v>0</v>
      </c>
      <c r="CX106" s="217">
        <f t="shared" si="98"/>
        <v>0</v>
      </c>
      <c r="CY106" s="217">
        <f t="shared" si="98"/>
        <v>0</v>
      </c>
      <c r="CZ106" s="217">
        <f t="shared" si="98"/>
        <v>0</v>
      </c>
      <c r="DA106" s="217">
        <f t="shared" si="98"/>
        <v>0</v>
      </c>
      <c r="DB106" s="217">
        <f t="shared" si="98"/>
        <v>0</v>
      </c>
      <c r="DC106" s="217">
        <f t="shared" si="98"/>
        <v>0</v>
      </c>
      <c r="DD106" s="217">
        <f t="shared" si="98"/>
        <v>0</v>
      </c>
      <c r="DE106" s="217">
        <f t="shared" si="98"/>
        <v>0</v>
      </c>
      <c r="DF106" s="217">
        <f t="shared" si="98"/>
        <v>0</v>
      </c>
      <c r="DG106" s="217">
        <f t="shared" si="98"/>
        <v>0</v>
      </c>
      <c r="DH106" s="217">
        <f t="shared" si="98"/>
        <v>0</v>
      </c>
      <c r="DI106" s="217">
        <f t="shared" si="98"/>
        <v>0</v>
      </c>
      <c r="DJ106" s="217">
        <f t="shared" si="98"/>
        <v>0</v>
      </c>
      <c r="DK106" s="217">
        <f t="shared" si="98"/>
        <v>0</v>
      </c>
      <c r="DL106" s="217">
        <f t="shared" si="98"/>
        <v>0</v>
      </c>
      <c r="DM106" s="217">
        <f t="shared" si="98"/>
        <v>0</v>
      </c>
      <c r="DN106" s="217">
        <f t="shared" si="98"/>
        <v>0</v>
      </c>
      <c r="DO106" s="217">
        <f t="shared" si="98"/>
        <v>0</v>
      </c>
      <c r="DP106" s="217">
        <f t="shared" si="98"/>
        <v>0</v>
      </c>
      <c r="DQ106" s="217">
        <f t="shared" si="98"/>
        <v>0</v>
      </c>
      <c r="DR106" s="217">
        <f t="shared" si="98"/>
        <v>0</v>
      </c>
    </row>
  </sheetData>
  <mergeCells count="3">
    <mergeCell ref="B35:C35"/>
    <mergeCell ref="B2:C2"/>
    <mergeCell ref="B68:C68"/>
  </mergeCells>
  <dataValidations count="1">
    <dataValidation type="list" allowBlank="1" showInputMessage="1" showErrorMessage="1" sqref="C11 C44 C77" xr:uid="{00000000-0002-0000-0A00-000000000000}">
      <formula1>"mensile,bimestrale,trimestrale,quadrimestrale,semestrale"</formula1>
    </dataValidation>
  </dataValidations>
  <hyperlinks>
    <hyperlink ref="A1" location="MENU!A1" display="menu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</sheetPr>
  <dimension ref="A1:DU5"/>
  <sheetViews>
    <sheetView showGridLines="0" workbookViewId="0"/>
  </sheetViews>
  <sheetFormatPr defaultColWidth="8.81640625" defaultRowHeight="14.5" x14ac:dyDescent="0.35"/>
  <cols>
    <col min="1" max="1" width="9.1796875" style="8" customWidth="1"/>
    <col min="2" max="2" width="8.81640625" style="20"/>
    <col min="3" max="3" width="26.1796875" style="20" bestFit="1" customWidth="1"/>
    <col min="4" max="4" width="9.1796875" style="7"/>
    <col min="5" max="5" width="8.81640625" style="20"/>
    <col min="6" max="6" width="10.1796875" style="20" bestFit="1" customWidth="1"/>
    <col min="7" max="16" width="8.81640625" style="20"/>
    <col min="17" max="36" width="9.1796875" style="20" customWidth="1"/>
    <col min="37" max="37" width="8.81640625" style="20"/>
    <col min="38" max="38" width="9.453125" style="20" bestFit="1" customWidth="1"/>
    <col min="39" max="16384" width="8.81640625" style="20"/>
  </cols>
  <sheetData>
    <row r="1" spans="1:125" ht="28.15" customHeight="1" x14ac:dyDescent="0.35">
      <c r="A1" s="328" t="s">
        <v>33</v>
      </c>
      <c r="D1" s="428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  <c r="AA1" s="429"/>
      <c r="AB1" s="429"/>
      <c r="AC1" s="429"/>
      <c r="AD1" s="429"/>
      <c r="AE1" s="429"/>
      <c r="AF1" s="429"/>
      <c r="AG1" s="429"/>
      <c r="AH1" s="429"/>
      <c r="AI1" s="429"/>
      <c r="AJ1" s="429"/>
      <c r="AK1" s="429"/>
      <c r="AL1" s="429"/>
      <c r="AM1" s="429"/>
      <c r="AN1" s="429"/>
      <c r="AO1" s="429"/>
      <c r="AP1" s="429"/>
      <c r="AQ1" s="429"/>
      <c r="AR1" s="429"/>
      <c r="AS1" s="429"/>
      <c r="AT1" s="429"/>
      <c r="AU1" s="429"/>
      <c r="AV1" s="429"/>
      <c r="AW1" s="429"/>
      <c r="AX1" s="429"/>
      <c r="AY1" s="429"/>
      <c r="AZ1" s="429"/>
      <c r="BA1" s="429"/>
      <c r="BB1" s="429"/>
      <c r="BC1" s="429"/>
      <c r="BD1" s="429"/>
      <c r="BE1" s="429"/>
      <c r="BF1" s="429"/>
      <c r="BG1" s="429"/>
      <c r="BH1" s="429"/>
      <c r="BI1" s="429"/>
      <c r="BJ1" s="429"/>
      <c r="BK1" s="429"/>
      <c r="BL1" s="429"/>
      <c r="BM1" s="429"/>
      <c r="BN1" s="429"/>
      <c r="BO1" s="429"/>
      <c r="BP1" s="429"/>
      <c r="BQ1" s="429"/>
      <c r="BR1" s="429"/>
      <c r="BS1" s="429"/>
      <c r="BT1" s="429"/>
      <c r="BU1" s="429"/>
      <c r="BV1" s="429"/>
      <c r="BW1" s="429"/>
      <c r="BX1" s="429"/>
      <c r="BY1" s="429"/>
      <c r="BZ1" s="429"/>
      <c r="CA1" s="429"/>
      <c r="CB1" s="429"/>
      <c r="CC1" s="429"/>
      <c r="CD1" s="429"/>
      <c r="CE1" s="429"/>
      <c r="CF1" s="429"/>
      <c r="CG1" s="429"/>
      <c r="CH1" s="429"/>
      <c r="CI1" s="429"/>
      <c r="CJ1" s="429"/>
      <c r="CK1" s="429"/>
      <c r="CL1" s="429"/>
      <c r="CM1" s="429"/>
      <c r="CN1" s="429"/>
      <c r="CO1" s="429"/>
      <c r="CP1" s="429"/>
      <c r="CQ1" s="429"/>
      <c r="CR1" s="429"/>
      <c r="CS1" s="429"/>
      <c r="CT1" s="429"/>
      <c r="CU1" s="429"/>
      <c r="CV1" s="429"/>
      <c r="CW1" s="429"/>
      <c r="CX1" s="429"/>
      <c r="CY1" s="429"/>
      <c r="CZ1" s="429"/>
      <c r="DA1" s="429"/>
      <c r="DB1" s="429"/>
      <c r="DC1" s="429"/>
      <c r="DD1" s="429"/>
      <c r="DE1" s="429"/>
      <c r="DF1" s="429"/>
      <c r="DG1" s="429"/>
      <c r="DH1" s="429"/>
      <c r="DI1" s="429"/>
      <c r="DJ1" s="429"/>
      <c r="DK1" s="429"/>
      <c r="DL1" s="429"/>
      <c r="DM1" s="429"/>
      <c r="DN1" s="429"/>
      <c r="DO1" s="429"/>
      <c r="DP1" s="429"/>
      <c r="DQ1" s="429"/>
      <c r="DR1" s="429"/>
      <c r="DS1" s="429"/>
      <c r="DT1" s="429"/>
      <c r="DU1" s="429"/>
    </row>
    <row r="2" spans="1:125" x14ac:dyDescent="0.35">
      <c r="D2" s="428"/>
      <c r="E2" s="430" t="str">
        <f>+Scadenziario!G3</f>
        <v/>
      </c>
      <c r="F2" s="430" t="str">
        <f>+Scadenziario!H3</f>
        <v/>
      </c>
      <c r="G2" s="430">
        <f>+Scadenziario!I3</f>
        <v>44286</v>
      </c>
      <c r="H2" s="430">
        <f>+Scadenziario!J3</f>
        <v>44316</v>
      </c>
      <c r="I2" s="430">
        <f>+Scadenziario!K3</f>
        <v>44347</v>
      </c>
      <c r="J2" s="430">
        <f>+Scadenziario!L3</f>
        <v>44377</v>
      </c>
      <c r="K2" s="430">
        <f>+Scadenziario!M3</f>
        <v>44408</v>
      </c>
      <c r="L2" s="430">
        <f>+Scadenziario!N3</f>
        <v>44439</v>
      </c>
      <c r="M2" s="430">
        <f>+Scadenziario!O3</f>
        <v>44469</v>
      </c>
      <c r="N2" s="430">
        <f>+Scadenziario!P3</f>
        <v>44500</v>
      </c>
      <c r="O2" s="430">
        <f>+Scadenziario!Q3</f>
        <v>44530</v>
      </c>
      <c r="P2" s="430">
        <f>+Scadenziario!R3</f>
        <v>44561</v>
      </c>
      <c r="Q2" s="430">
        <f>+Scadenziario!S3</f>
        <v>44592</v>
      </c>
      <c r="R2" s="430">
        <f>+Scadenziario!T3</f>
        <v>44620</v>
      </c>
      <c r="S2" s="430">
        <f>+Scadenziario!U3</f>
        <v>44651</v>
      </c>
      <c r="T2" s="430">
        <f>+Scadenziario!V3</f>
        <v>44681</v>
      </c>
      <c r="U2" s="430">
        <f>+Scadenziario!W3</f>
        <v>44712</v>
      </c>
      <c r="V2" s="430">
        <f>+Scadenziario!X3</f>
        <v>44742</v>
      </c>
      <c r="W2" s="430">
        <f>+Scadenziario!Y3</f>
        <v>44773</v>
      </c>
      <c r="X2" s="430">
        <f>+Scadenziario!Z3</f>
        <v>44804</v>
      </c>
      <c r="Y2" s="430">
        <f>+Scadenziario!AA3</f>
        <v>44834</v>
      </c>
      <c r="Z2" s="430">
        <f>+Scadenziario!AB3</f>
        <v>44865</v>
      </c>
      <c r="AA2" s="430">
        <f>+Scadenziario!AC3</f>
        <v>44895</v>
      </c>
      <c r="AB2" s="430">
        <f>+Scadenziario!AD3</f>
        <v>44926</v>
      </c>
      <c r="AC2" s="430">
        <f>+Scadenziario!AE3</f>
        <v>44957</v>
      </c>
      <c r="AD2" s="430">
        <f>+Scadenziario!AF3</f>
        <v>44985</v>
      </c>
      <c r="AE2" s="430">
        <f>+Scadenziario!AG3</f>
        <v>45016</v>
      </c>
      <c r="AF2" s="430">
        <f>+Scadenziario!AH3</f>
        <v>45046</v>
      </c>
      <c r="AG2" s="430">
        <f>+Scadenziario!AI3</f>
        <v>45077</v>
      </c>
      <c r="AH2" s="430">
        <f>+Scadenziario!AJ3</f>
        <v>45107</v>
      </c>
      <c r="AI2" s="430">
        <f>+Scadenziario!AK3</f>
        <v>45138</v>
      </c>
      <c r="AJ2" s="430">
        <f>+Scadenziario!AL3</f>
        <v>45169</v>
      </c>
      <c r="AK2" s="430">
        <f>+Scadenziario!AM3</f>
        <v>45199</v>
      </c>
      <c r="AL2" s="430">
        <f>+Scadenziario!AN3</f>
        <v>45230</v>
      </c>
      <c r="AM2" s="430">
        <f>+Scadenziario!AO3</f>
        <v>45260</v>
      </c>
      <c r="AN2" s="430">
        <f>+Scadenziario!AP3</f>
        <v>45291</v>
      </c>
      <c r="AO2" s="430">
        <f>+Scadenziario!AQ3</f>
        <v>45322</v>
      </c>
      <c r="AP2" s="430">
        <f>+Scadenziario!AR3</f>
        <v>45351</v>
      </c>
      <c r="AQ2" s="430">
        <f>+Scadenziario!AS3</f>
        <v>45382</v>
      </c>
      <c r="AR2" s="430">
        <f>+Scadenziario!AT3</f>
        <v>45412</v>
      </c>
      <c r="AS2" s="430">
        <f>+Scadenziario!AU3</f>
        <v>45443</v>
      </c>
      <c r="AT2" s="430">
        <f>+Scadenziario!AV3</f>
        <v>45473</v>
      </c>
      <c r="AU2" s="430">
        <f>+Scadenziario!AW3</f>
        <v>45504</v>
      </c>
      <c r="AV2" s="430">
        <f>+Scadenziario!AX3</f>
        <v>45535</v>
      </c>
      <c r="AW2" s="429"/>
      <c r="AX2" s="429"/>
      <c r="AY2" s="429"/>
      <c r="AZ2" s="429"/>
      <c r="BA2" s="429"/>
      <c r="BB2" s="429"/>
      <c r="BC2" s="429"/>
      <c r="BD2" s="429"/>
      <c r="BE2" s="429"/>
      <c r="BF2" s="429"/>
      <c r="BG2" s="429"/>
      <c r="BH2" s="429"/>
      <c r="BI2" s="429"/>
      <c r="BJ2" s="429"/>
      <c r="BK2" s="429"/>
      <c r="BL2" s="429"/>
      <c r="BM2" s="429"/>
      <c r="BN2" s="429"/>
      <c r="BO2" s="429"/>
      <c r="BP2" s="429"/>
      <c r="BQ2" s="429"/>
      <c r="BR2" s="429"/>
      <c r="BS2" s="429"/>
      <c r="BT2" s="429"/>
      <c r="BU2" s="429"/>
      <c r="BV2" s="429"/>
      <c r="BW2" s="429"/>
      <c r="BX2" s="429"/>
      <c r="BY2" s="429"/>
      <c r="BZ2" s="429"/>
      <c r="CA2" s="429"/>
      <c r="CB2" s="429"/>
      <c r="CC2" s="429"/>
      <c r="CD2" s="429"/>
      <c r="CE2" s="429"/>
      <c r="CF2" s="429"/>
      <c r="CG2" s="429"/>
      <c r="CH2" s="429"/>
      <c r="CI2" s="429"/>
      <c r="CJ2" s="429"/>
      <c r="CK2" s="429"/>
      <c r="CL2" s="429"/>
      <c r="CM2" s="429"/>
      <c r="CN2" s="429"/>
      <c r="CO2" s="429"/>
      <c r="CP2" s="429"/>
      <c r="CQ2" s="429"/>
      <c r="CR2" s="429"/>
      <c r="CS2" s="429"/>
      <c r="CT2" s="429"/>
      <c r="CU2" s="429"/>
      <c r="CV2" s="429"/>
      <c r="CW2" s="429"/>
      <c r="CX2" s="429"/>
      <c r="CY2" s="429"/>
      <c r="CZ2" s="429"/>
      <c r="DA2" s="429"/>
      <c r="DB2" s="429"/>
      <c r="DC2" s="429"/>
      <c r="DD2" s="429"/>
      <c r="DE2" s="429"/>
      <c r="DF2" s="429"/>
      <c r="DG2" s="429"/>
      <c r="DH2" s="429"/>
      <c r="DI2" s="429"/>
      <c r="DJ2" s="429"/>
      <c r="DK2" s="429"/>
      <c r="DL2" s="429"/>
      <c r="DM2" s="429"/>
      <c r="DN2" s="429"/>
      <c r="DO2" s="429"/>
      <c r="DP2" s="429"/>
      <c r="DQ2" s="429"/>
      <c r="DR2" s="429"/>
      <c r="DS2" s="429"/>
      <c r="DT2" s="429"/>
      <c r="DU2" s="429"/>
    </row>
    <row r="3" spans="1:125" ht="16" thickTop="1" x14ac:dyDescent="0.35">
      <c r="C3" s="431" t="s">
        <v>400</v>
      </c>
      <c r="E3" s="389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2"/>
      <c r="AJ3" s="432"/>
      <c r="AK3" s="432"/>
      <c r="AL3" s="432"/>
      <c r="AM3" s="432"/>
      <c r="AN3" s="432"/>
      <c r="AO3" s="432"/>
      <c r="AP3" s="432"/>
      <c r="AQ3" s="432"/>
      <c r="AR3" s="432"/>
      <c r="AS3" s="432"/>
      <c r="AT3" s="432"/>
      <c r="AU3" s="432"/>
      <c r="AV3" s="432">
        <v>0</v>
      </c>
    </row>
    <row r="4" spans="1:125" ht="16" thickBot="1" x14ac:dyDescent="0.4">
      <c r="C4" s="433" t="s">
        <v>401</v>
      </c>
      <c r="E4" s="434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L4" s="435"/>
      <c r="AM4" s="435"/>
      <c r="AN4" s="435"/>
      <c r="AO4" s="435"/>
      <c r="AP4" s="435"/>
      <c r="AQ4" s="435"/>
      <c r="AR4" s="435"/>
      <c r="AS4" s="435"/>
      <c r="AT4" s="435"/>
      <c r="AU4" s="435"/>
      <c r="AV4" s="435">
        <v>0</v>
      </c>
    </row>
    <row r="5" spans="1:125" ht="15" thickTop="1" x14ac:dyDescent="0.35"/>
  </sheetData>
  <hyperlinks>
    <hyperlink ref="A1" location="MENU!A1" display="menu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1:BN144"/>
  <sheetViews>
    <sheetView showGridLines="0" zoomScale="70" zoomScaleNormal="70" workbookViewId="0">
      <pane xSplit="5" ySplit="6" topLeftCell="O114" activePane="bottomRight" state="frozen"/>
      <selection pane="topRight" activeCell="F1" sqref="F1"/>
      <selection pane="bottomLeft" activeCell="A7" sqref="A7"/>
      <selection pane="bottomRight"/>
    </sheetView>
  </sheetViews>
  <sheetFormatPr defaultColWidth="8.81640625" defaultRowHeight="14.5" outlineLevelRow="2" x14ac:dyDescent="0.35"/>
  <cols>
    <col min="1" max="1" width="13.1796875" style="20" customWidth="1"/>
    <col min="2" max="2" width="60.26953125" style="97" bestFit="1" customWidth="1"/>
    <col min="3" max="3" width="18.26953125" style="6" customWidth="1"/>
    <col min="4" max="4" width="11.54296875" style="20" bestFit="1" customWidth="1"/>
    <col min="5" max="6" width="14.7265625" style="20" bestFit="1" customWidth="1"/>
    <col min="7" max="27" width="13.453125" style="20" bestFit="1" customWidth="1"/>
    <col min="28" max="31" width="8.81640625" style="20"/>
    <col min="32" max="32" width="0" style="20" hidden="1" customWidth="1"/>
    <col min="33" max="33" width="13.26953125" style="20" hidden="1" customWidth="1"/>
    <col min="34" max="34" width="0" style="20" hidden="1" customWidth="1"/>
    <col min="35" max="35" width="9.453125" style="20" hidden="1" customWidth="1"/>
    <col min="36" max="36" width="10.81640625" style="20" hidden="1" customWidth="1"/>
    <col min="37" max="37" width="0" style="20" hidden="1" customWidth="1"/>
    <col min="38" max="38" width="11.26953125" style="20" hidden="1" customWidth="1"/>
    <col min="39" max="16384" width="8.81640625" style="20"/>
  </cols>
  <sheetData>
    <row r="1" spans="1:66" ht="18.5" x14ac:dyDescent="0.35">
      <c r="A1" s="21" t="s">
        <v>33</v>
      </c>
      <c r="P1" s="89">
        <v>0</v>
      </c>
      <c r="Q1" s="89"/>
      <c r="R1" s="89"/>
      <c r="S1" s="89"/>
      <c r="T1" s="89"/>
      <c r="U1" s="89"/>
      <c r="V1" s="89"/>
      <c r="W1" s="89"/>
      <c r="X1" s="89"/>
      <c r="Y1" s="89" t="s">
        <v>402</v>
      </c>
      <c r="Z1" s="89" t="s">
        <v>403</v>
      </c>
      <c r="AA1" s="89"/>
      <c r="AB1" s="89"/>
      <c r="AC1" s="89"/>
      <c r="AD1" s="89">
        <v>0</v>
      </c>
      <c r="AE1" s="89">
        <v>30</v>
      </c>
      <c r="AF1" s="89">
        <v>60</v>
      </c>
      <c r="AG1" s="89">
        <v>90</v>
      </c>
      <c r="AH1" s="89">
        <v>120</v>
      </c>
      <c r="AI1" s="89">
        <v>150</v>
      </c>
      <c r="AJ1" s="89">
        <v>180</v>
      </c>
      <c r="AT1" s="89">
        <v>0</v>
      </c>
      <c r="AU1" s="222">
        <v>-0.05</v>
      </c>
      <c r="AV1" s="222">
        <v>-0.1</v>
      </c>
      <c r="AW1" s="222">
        <v>-0.15</v>
      </c>
      <c r="AX1" s="222">
        <v>-0.2</v>
      </c>
      <c r="AY1" s="222">
        <v>-0.25</v>
      </c>
      <c r="AZ1" s="222">
        <v>-0.3</v>
      </c>
      <c r="BA1" s="222">
        <v>-0.35</v>
      </c>
      <c r="BB1" s="222">
        <v>-0.4</v>
      </c>
      <c r="BC1" s="222">
        <v>-0.45</v>
      </c>
      <c r="BD1" s="222">
        <v>-0.5</v>
      </c>
      <c r="BE1" s="222">
        <v>-0.55000000000000004</v>
      </c>
      <c r="BF1" s="222">
        <v>-0.6</v>
      </c>
      <c r="BG1" s="222">
        <v>-0.65</v>
      </c>
      <c r="BH1" s="222">
        <v>-0.7</v>
      </c>
      <c r="BI1" s="222">
        <v>-0.75</v>
      </c>
      <c r="BJ1" s="222">
        <v>-0.8</v>
      </c>
      <c r="BK1" s="222">
        <v>-0.85</v>
      </c>
      <c r="BL1" s="222">
        <v>-0.9</v>
      </c>
      <c r="BM1" s="222">
        <v>-0.95</v>
      </c>
      <c r="BN1" s="222">
        <v>-1</v>
      </c>
    </row>
    <row r="2" spans="1:66" ht="15.5" x14ac:dyDescent="0.35">
      <c r="A2" s="223"/>
      <c r="B2" s="224"/>
      <c r="C2" s="225"/>
      <c r="D2" s="226"/>
    </row>
    <row r="3" spans="1:66" ht="15" thickBot="1" x14ac:dyDescent="0.4"/>
    <row r="4" spans="1:66" ht="18" customHeight="1" thickTop="1" thickBot="1" x14ac:dyDescent="0.4">
      <c r="B4" s="227" t="s">
        <v>404</v>
      </c>
      <c r="C4" s="228"/>
    </row>
    <row r="5" spans="1:66" ht="8.15" customHeight="1" thickTop="1" thickBot="1" x14ac:dyDescent="0.4">
      <c r="C5" s="228"/>
    </row>
    <row r="6" spans="1:66" ht="15.5" thickTop="1" thickBot="1" x14ac:dyDescent="0.4">
      <c r="B6" s="101" t="s">
        <v>405</v>
      </c>
      <c r="C6" s="229" t="s">
        <v>406</v>
      </c>
      <c r="D6" s="230" t="str">
        <f>+Scadenziario!G3</f>
        <v/>
      </c>
      <c r="E6" s="230" t="str">
        <f>+Scadenziario!H3</f>
        <v/>
      </c>
      <c r="F6" s="230">
        <f>+Scadenziario!I3</f>
        <v>44286</v>
      </c>
      <c r="G6" s="230">
        <f>+Scadenziario!J3</f>
        <v>44316</v>
      </c>
      <c r="H6" s="230">
        <f>+Scadenziario!K3</f>
        <v>44347</v>
      </c>
      <c r="I6" s="230">
        <f>+Scadenziario!L3</f>
        <v>44377</v>
      </c>
      <c r="J6" s="230">
        <f>+Scadenziario!M3</f>
        <v>44408</v>
      </c>
      <c r="K6" s="230">
        <f>+Scadenziario!N3</f>
        <v>44439</v>
      </c>
      <c r="L6" s="230">
        <f>+Scadenziario!O3</f>
        <v>44469</v>
      </c>
      <c r="M6" s="230">
        <f>+Scadenziario!P3</f>
        <v>44500</v>
      </c>
      <c r="N6" s="230">
        <f>+Scadenziario!Q3</f>
        <v>44530</v>
      </c>
      <c r="O6" s="230">
        <f>+Scadenziario!R3</f>
        <v>44561</v>
      </c>
      <c r="P6" s="230">
        <f>+Scadenziario!S3</f>
        <v>44592</v>
      </c>
      <c r="Q6" s="230">
        <f>+Scadenziario!T3</f>
        <v>44620</v>
      </c>
      <c r="R6" s="230">
        <f>+Scadenziario!U3</f>
        <v>44651</v>
      </c>
      <c r="S6" s="230">
        <f>+Scadenziario!V3</f>
        <v>44681</v>
      </c>
      <c r="T6" s="230">
        <f>+Scadenziario!W3</f>
        <v>44712</v>
      </c>
      <c r="U6" s="230">
        <f>+Scadenziario!X3</f>
        <v>44742</v>
      </c>
      <c r="V6" s="230">
        <f>+Scadenziario!Y3</f>
        <v>44773</v>
      </c>
      <c r="W6" s="230">
        <f>+Scadenziario!Z3</f>
        <v>44804</v>
      </c>
      <c r="X6" s="230">
        <f>+Scadenziario!AA3</f>
        <v>44834</v>
      </c>
      <c r="Y6" s="230">
        <f>+Scadenziario!AB3</f>
        <v>44865</v>
      </c>
      <c r="Z6" s="230">
        <f>+Scadenziario!AC3</f>
        <v>44895</v>
      </c>
      <c r="AA6" s="230">
        <f>+Scadenziario!AD3</f>
        <v>44926</v>
      </c>
    </row>
    <row r="7" spans="1:66" s="439" customFormat="1" ht="15" outlineLevel="1" thickTop="1" x14ac:dyDescent="0.35">
      <c r="A7" s="20"/>
      <c r="B7" s="231" t="str">
        <f>+CONCATENATE("% Incremento/Riduzione ",'Budget Economico'!C4)</f>
        <v>% Incremento/Riduzione Prodotto 1</v>
      </c>
      <c r="C7" s="436">
        <v>0.8</v>
      </c>
      <c r="D7" s="233"/>
      <c r="E7" s="234"/>
      <c r="F7" s="391">
        <v>0.02</v>
      </c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2"/>
    </row>
    <row r="8" spans="1:66" s="439" customFormat="1" outlineLevel="1" x14ac:dyDescent="0.35">
      <c r="A8" s="20"/>
      <c r="B8" s="237" t="str">
        <f>+CONCATENATE("% Incremento/Riduzione ",'Budget Economico'!C5)</f>
        <v>% Incremento/Riduzione Prodotto 2</v>
      </c>
      <c r="C8" s="437">
        <v>0.8</v>
      </c>
      <c r="D8" s="239"/>
      <c r="E8" s="240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5"/>
    </row>
    <row r="9" spans="1:66" s="439" customFormat="1" outlineLevel="1" x14ac:dyDescent="0.35">
      <c r="A9" s="20"/>
      <c r="B9" s="237" t="str">
        <f>+CONCATENATE("% Incremento/Riduzione ",'Budget Economico'!C6)</f>
        <v>% Incremento/Riduzione Prodotto 3</v>
      </c>
      <c r="C9" s="437"/>
      <c r="D9" s="239"/>
      <c r="E9" s="240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5"/>
    </row>
    <row r="10" spans="1:66" s="439" customFormat="1" outlineLevel="1" x14ac:dyDescent="0.35">
      <c r="A10" s="20"/>
      <c r="B10" s="237" t="str">
        <f>+CONCATENATE("% Incremento/Riduzione ",'Budget Economico'!C7)</f>
        <v>% Incremento/Riduzione Prodotto 4</v>
      </c>
      <c r="C10" s="437"/>
      <c r="D10" s="243"/>
      <c r="E10" s="241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394"/>
      <c r="AA10" s="395"/>
    </row>
    <row r="11" spans="1:66" s="439" customFormat="1" outlineLevel="1" x14ac:dyDescent="0.35">
      <c r="A11" s="20"/>
      <c r="B11" s="237" t="str">
        <f>+CONCATENATE("% Incremento/Riduzione ",'Budget Economico'!C8)</f>
        <v>% Incremento/Riduzione Prodotto 5</v>
      </c>
      <c r="C11" s="437"/>
      <c r="D11" s="243"/>
      <c r="E11" s="241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394"/>
      <c r="T11" s="394"/>
      <c r="U11" s="394"/>
      <c r="V11" s="394"/>
      <c r="W11" s="394"/>
      <c r="X11" s="394"/>
      <c r="Y11" s="394"/>
      <c r="Z11" s="394"/>
      <c r="AA11" s="395"/>
    </row>
    <row r="12" spans="1:66" s="439" customFormat="1" outlineLevel="1" x14ac:dyDescent="0.35">
      <c r="A12" s="20"/>
      <c r="B12" s="237" t="str">
        <f>+CONCATENATE("% Incremento/Riduzione ",'Budget Economico'!C9)</f>
        <v>% Incremento/Riduzione Prodotto 6</v>
      </c>
      <c r="C12" s="437"/>
      <c r="D12" s="243"/>
      <c r="E12" s="241"/>
      <c r="F12" s="394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  <c r="R12" s="394"/>
      <c r="S12" s="394"/>
      <c r="T12" s="394"/>
      <c r="U12" s="394"/>
      <c r="V12" s="394"/>
      <c r="W12" s="394"/>
      <c r="X12" s="394"/>
      <c r="Y12" s="394"/>
      <c r="Z12" s="394"/>
      <c r="AA12" s="395"/>
    </row>
    <row r="13" spans="1:66" s="439" customFormat="1" outlineLevel="1" x14ac:dyDescent="0.35">
      <c r="A13" s="20"/>
      <c r="B13" s="237" t="str">
        <f>+CONCATENATE("% Incremento/Riduzione ",'Budget Economico'!C10)</f>
        <v>% Incremento/Riduzione Prodotto 7</v>
      </c>
      <c r="C13" s="437"/>
      <c r="D13" s="243"/>
      <c r="E13" s="241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5"/>
    </row>
    <row r="14" spans="1:66" s="439" customFormat="1" outlineLevel="1" x14ac:dyDescent="0.35">
      <c r="A14" s="20"/>
      <c r="B14" s="237" t="str">
        <f>+CONCATENATE("% Incremento/Riduzione ",'Budget Economico'!C11)</f>
        <v>% Incremento/Riduzione Prodotto 8</v>
      </c>
      <c r="C14" s="437"/>
      <c r="D14" s="243"/>
      <c r="E14" s="241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5"/>
    </row>
    <row r="15" spans="1:66" s="439" customFormat="1" outlineLevel="1" x14ac:dyDescent="0.35">
      <c r="A15" s="20"/>
      <c r="B15" s="237" t="str">
        <f>+CONCATENATE("% Incremento/Riduzione ",'Budget Economico'!C12)</f>
        <v>% Incremento/Riduzione Prodotto 9</v>
      </c>
      <c r="C15" s="437"/>
      <c r="D15" s="243"/>
      <c r="E15" s="241"/>
      <c r="F15" s="394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  <c r="AA15" s="395"/>
    </row>
    <row r="16" spans="1:66" s="439" customFormat="1" ht="15" outlineLevel="1" thickBot="1" x14ac:dyDescent="0.4">
      <c r="A16" s="20"/>
      <c r="B16" s="237" t="str">
        <f>+CONCATENATE("% Incremento/Riduzione ",'Budget Economico'!C13)</f>
        <v>% Incremento/Riduzione Prodotto 10</v>
      </c>
      <c r="C16" s="438"/>
      <c r="D16" s="244"/>
      <c r="E16" s="245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7"/>
    </row>
    <row r="17" spans="2:40" ht="15.75" customHeight="1" thickBot="1" x14ac:dyDescent="0.4">
      <c r="B17" s="247"/>
      <c r="C17" s="248"/>
      <c r="D17" s="247"/>
      <c r="E17" s="249"/>
      <c r="F17" s="247"/>
      <c r="G17" s="249"/>
      <c r="H17" s="247"/>
      <c r="I17" s="249"/>
      <c r="J17" s="247"/>
      <c r="K17" s="249"/>
      <c r="L17" s="247"/>
      <c r="M17" s="249"/>
      <c r="N17" s="247"/>
      <c r="O17" s="249"/>
    </row>
    <row r="18" spans="2:40" ht="15.5" thickTop="1" thickBot="1" x14ac:dyDescent="0.4">
      <c r="B18" s="101" t="s">
        <v>407</v>
      </c>
      <c r="C18" s="229" t="s">
        <v>408</v>
      </c>
      <c r="D18" s="250" t="str">
        <f>+IF(OR($C19+D19&gt;180,$C20+D20&gt;180,$C21+D21&gt;180),"SUPERATI GG DILAZIONE","")</f>
        <v/>
      </c>
      <c r="E18" s="249"/>
      <c r="F18" s="247"/>
      <c r="G18" s="249"/>
      <c r="H18" s="247"/>
      <c r="I18" s="249"/>
      <c r="J18" s="247"/>
      <c r="K18" s="249"/>
      <c r="L18" s="247"/>
      <c r="M18" s="249"/>
      <c r="N18" s="247"/>
      <c r="O18" s="249"/>
    </row>
    <row r="19" spans="2:40" ht="15.5" outlineLevel="1" thickTop="1" thickBot="1" x14ac:dyDescent="0.4">
      <c r="B19" s="231" t="str">
        <f>+CONCATENATE("Incremento ","Giorni dilazione ",'Budget Economico'!C4)</f>
        <v>Incremento Giorni dilazione Prodotto 1</v>
      </c>
      <c r="C19" s="251">
        <v>60</v>
      </c>
      <c r="D19" s="252"/>
      <c r="E19" s="253"/>
      <c r="F19" s="398">
        <v>90</v>
      </c>
      <c r="G19" s="398">
        <v>30</v>
      </c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398"/>
      <c r="AA19" s="399"/>
      <c r="AF19" s="20">
        <f>IF($C19= 180,0,30)</f>
        <v>30</v>
      </c>
      <c r="AG19" s="20">
        <f>IF($C19+AF19&gt;=180,181,AF19+30)</f>
        <v>60</v>
      </c>
      <c r="AH19" s="20">
        <f>IF($C19+AG19&gt;=180,181,AG19+30)</f>
        <v>90</v>
      </c>
      <c r="AI19" s="20">
        <f t="shared" ref="AI19:AL19" si="0">IF($C19+AH19&gt;=180,181,AH19+30)</f>
        <v>120</v>
      </c>
      <c r="AJ19" s="20">
        <f t="shared" si="0"/>
        <v>181</v>
      </c>
      <c r="AK19" s="20">
        <f t="shared" si="0"/>
        <v>181</v>
      </c>
      <c r="AL19" s="20">
        <f t="shared" si="0"/>
        <v>181</v>
      </c>
    </row>
    <row r="20" spans="2:40" outlineLevel="1" x14ac:dyDescent="0.35">
      <c r="B20" s="237" t="str">
        <f>+CONCATENATE("Incremento ","Giorni dilazione ",'Budget Economico'!C5)</f>
        <v>Incremento Giorni dilazione Prodotto 2</v>
      </c>
      <c r="C20" s="251">
        <v>60</v>
      </c>
      <c r="D20" s="254"/>
      <c r="E20" s="255"/>
      <c r="F20" s="400">
        <v>30</v>
      </c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400"/>
      <c r="S20" s="400"/>
      <c r="T20" s="400"/>
      <c r="U20" s="400"/>
      <c r="V20" s="400"/>
      <c r="W20" s="400"/>
      <c r="X20" s="400"/>
      <c r="Y20" s="400"/>
      <c r="Z20" s="400"/>
      <c r="AA20" s="401"/>
      <c r="AF20" s="20">
        <f t="shared" ref="AF20:AF28" si="1">IF($C20= 180,0,30)</f>
        <v>30</v>
      </c>
      <c r="AG20" s="20">
        <f t="shared" ref="AG20:AL20" si="2">IF($C20+AF20&gt;=180,181,AF20+30)</f>
        <v>60</v>
      </c>
      <c r="AH20" s="20">
        <f t="shared" si="2"/>
        <v>90</v>
      </c>
      <c r="AI20" s="20">
        <f t="shared" si="2"/>
        <v>120</v>
      </c>
      <c r="AJ20" s="20">
        <f t="shared" si="2"/>
        <v>181</v>
      </c>
      <c r="AK20" s="20">
        <f t="shared" si="2"/>
        <v>181</v>
      </c>
      <c r="AL20" s="20">
        <f t="shared" si="2"/>
        <v>181</v>
      </c>
    </row>
    <row r="21" spans="2:40" outlineLevel="1" x14ac:dyDescent="0.35">
      <c r="B21" s="237" t="str">
        <f>+CONCATENATE("Incremento ","Giorni dilazione ",'Budget Economico'!C6)</f>
        <v>Incremento Giorni dilazione Prodotto 3</v>
      </c>
      <c r="C21" s="256">
        <v>60</v>
      </c>
      <c r="D21" s="254"/>
      <c r="E21" s="255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1"/>
      <c r="AF21" s="20">
        <f t="shared" si="1"/>
        <v>30</v>
      </c>
      <c r="AG21" s="20">
        <f t="shared" ref="AG21:AL21" si="3">IF($C21+AF21&gt;=180,181,AF21+30)</f>
        <v>60</v>
      </c>
      <c r="AH21" s="20">
        <f t="shared" si="3"/>
        <v>90</v>
      </c>
      <c r="AI21" s="20">
        <f t="shared" si="3"/>
        <v>120</v>
      </c>
      <c r="AJ21" s="20">
        <f t="shared" si="3"/>
        <v>181</v>
      </c>
      <c r="AK21" s="20">
        <f t="shared" si="3"/>
        <v>181</v>
      </c>
      <c r="AL21" s="20">
        <f t="shared" si="3"/>
        <v>181</v>
      </c>
    </row>
    <row r="22" spans="2:40" outlineLevel="1" x14ac:dyDescent="0.35">
      <c r="B22" s="237" t="str">
        <f>+CONCATENATE("Incremento ","Giorni dilazione ",'Budget Economico'!C7)</f>
        <v>Incremento Giorni dilazione Prodotto 4</v>
      </c>
      <c r="C22" s="256">
        <v>60</v>
      </c>
      <c r="D22" s="254"/>
      <c r="E22" s="255"/>
      <c r="F22" s="400"/>
      <c r="G22" s="400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  <c r="Y22" s="400"/>
      <c r="Z22" s="400"/>
      <c r="AA22" s="401"/>
      <c r="AF22" s="20">
        <f t="shared" si="1"/>
        <v>30</v>
      </c>
      <c r="AG22" s="20">
        <f t="shared" ref="AG22:AL22" si="4">IF($C22+AF22&gt;=180,181,AF22+30)</f>
        <v>60</v>
      </c>
      <c r="AH22" s="20">
        <f t="shared" si="4"/>
        <v>90</v>
      </c>
      <c r="AI22" s="20">
        <f t="shared" si="4"/>
        <v>120</v>
      </c>
      <c r="AJ22" s="20">
        <f t="shared" si="4"/>
        <v>181</v>
      </c>
      <c r="AK22" s="20">
        <f t="shared" si="4"/>
        <v>181</v>
      </c>
      <c r="AL22" s="20">
        <f t="shared" si="4"/>
        <v>181</v>
      </c>
    </row>
    <row r="23" spans="2:40" outlineLevel="1" x14ac:dyDescent="0.35">
      <c r="B23" s="237" t="str">
        <f>+CONCATENATE("Incremento ","Giorni dilazione ",'Budget Economico'!C8)</f>
        <v>Incremento Giorni dilazione Prodotto 5</v>
      </c>
      <c r="C23" s="256"/>
      <c r="D23" s="254"/>
      <c r="E23" s="255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1"/>
      <c r="AF23" s="20">
        <f t="shared" si="1"/>
        <v>30</v>
      </c>
      <c r="AG23" s="20">
        <f t="shared" ref="AG23:AL23" si="5">IF($C23+AF23&gt;=180,181,AF23+30)</f>
        <v>60</v>
      </c>
      <c r="AH23" s="20">
        <f t="shared" si="5"/>
        <v>90</v>
      </c>
      <c r="AI23" s="20">
        <f t="shared" si="5"/>
        <v>120</v>
      </c>
      <c r="AJ23" s="20">
        <f t="shared" si="5"/>
        <v>150</v>
      </c>
      <c r="AK23" s="20">
        <f t="shared" si="5"/>
        <v>180</v>
      </c>
      <c r="AL23" s="20">
        <f t="shared" si="5"/>
        <v>181</v>
      </c>
    </row>
    <row r="24" spans="2:40" outlineLevel="1" x14ac:dyDescent="0.35">
      <c r="B24" s="237" t="str">
        <f>+CONCATENATE("Incremento ","Giorni dilazione ",'Budget Economico'!C9)</f>
        <v>Incremento Giorni dilazione Prodotto 6</v>
      </c>
      <c r="C24" s="256"/>
      <c r="D24" s="254"/>
      <c r="E24" s="255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  <c r="Y24" s="400"/>
      <c r="Z24" s="400"/>
      <c r="AA24" s="401"/>
      <c r="AF24" s="20">
        <f t="shared" si="1"/>
        <v>30</v>
      </c>
      <c r="AG24" s="20">
        <f t="shared" ref="AG24:AL24" si="6">IF($C24+AF24&gt;=180,181,AF24+30)</f>
        <v>60</v>
      </c>
      <c r="AH24" s="20">
        <f t="shared" si="6"/>
        <v>90</v>
      </c>
      <c r="AI24" s="20">
        <f t="shared" si="6"/>
        <v>120</v>
      </c>
      <c r="AJ24" s="20">
        <f t="shared" si="6"/>
        <v>150</v>
      </c>
      <c r="AK24" s="20">
        <f t="shared" si="6"/>
        <v>180</v>
      </c>
      <c r="AL24" s="20">
        <f t="shared" si="6"/>
        <v>181</v>
      </c>
    </row>
    <row r="25" spans="2:40" outlineLevel="1" x14ac:dyDescent="0.35">
      <c r="B25" s="237" t="str">
        <f>+CONCATENATE("Incremento ","Giorni dilazione ",'Budget Economico'!C10)</f>
        <v>Incremento Giorni dilazione Prodotto 7</v>
      </c>
      <c r="C25" s="256"/>
      <c r="D25" s="254"/>
      <c r="E25" s="255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  <c r="Z25" s="400"/>
      <c r="AA25" s="401"/>
      <c r="AF25" s="20">
        <f t="shared" si="1"/>
        <v>30</v>
      </c>
      <c r="AG25" s="20">
        <f t="shared" ref="AG25:AL25" si="7">IF($C25+AF25&gt;=180,181,AF25+30)</f>
        <v>60</v>
      </c>
      <c r="AH25" s="20">
        <f t="shared" si="7"/>
        <v>90</v>
      </c>
      <c r="AI25" s="20">
        <f t="shared" si="7"/>
        <v>120</v>
      </c>
      <c r="AJ25" s="20">
        <f t="shared" si="7"/>
        <v>150</v>
      </c>
      <c r="AK25" s="20">
        <f t="shared" si="7"/>
        <v>180</v>
      </c>
      <c r="AL25" s="20">
        <f t="shared" si="7"/>
        <v>181</v>
      </c>
    </row>
    <row r="26" spans="2:40" outlineLevel="1" x14ac:dyDescent="0.35">
      <c r="B26" s="237" t="str">
        <f>+CONCATENATE("Incremento ","Giorni dilazione ",'Budget Economico'!C11)</f>
        <v>Incremento Giorni dilazione Prodotto 8</v>
      </c>
      <c r="C26" s="256"/>
      <c r="D26" s="254"/>
      <c r="E26" s="255"/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  <c r="Y26" s="400"/>
      <c r="Z26" s="400"/>
      <c r="AA26" s="401"/>
      <c r="AF26" s="20">
        <f t="shared" si="1"/>
        <v>30</v>
      </c>
      <c r="AG26" s="20">
        <f t="shared" ref="AG26:AL26" si="8">IF($C26+AF26&gt;=180,181,AF26+30)</f>
        <v>60</v>
      </c>
      <c r="AH26" s="20">
        <f t="shared" si="8"/>
        <v>90</v>
      </c>
      <c r="AI26" s="20">
        <f t="shared" si="8"/>
        <v>120</v>
      </c>
      <c r="AJ26" s="20">
        <f t="shared" si="8"/>
        <v>150</v>
      </c>
      <c r="AK26" s="20">
        <f t="shared" si="8"/>
        <v>180</v>
      </c>
      <c r="AL26" s="20">
        <f t="shared" si="8"/>
        <v>181</v>
      </c>
    </row>
    <row r="27" spans="2:40" outlineLevel="1" x14ac:dyDescent="0.35">
      <c r="B27" s="237" t="str">
        <f>+CONCATENATE("Incremento ","Giorni dilazione ",'Budget Economico'!C12)</f>
        <v>Incremento Giorni dilazione Prodotto 9</v>
      </c>
      <c r="C27" s="256"/>
      <c r="D27" s="254"/>
      <c r="E27" s="255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1"/>
      <c r="AF27" s="20">
        <f t="shared" si="1"/>
        <v>30</v>
      </c>
      <c r="AG27" s="20">
        <f t="shared" ref="AG27:AL27" si="9">IF($C27+AF27&gt;=180,181,AF27+30)</f>
        <v>60</v>
      </c>
      <c r="AH27" s="20">
        <f t="shared" si="9"/>
        <v>90</v>
      </c>
      <c r="AI27" s="20">
        <f t="shared" si="9"/>
        <v>120</v>
      </c>
      <c r="AJ27" s="20">
        <f t="shared" si="9"/>
        <v>150</v>
      </c>
      <c r="AK27" s="20">
        <f t="shared" si="9"/>
        <v>180</v>
      </c>
      <c r="AL27" s="20">
        <f t="shared" si="9"/>
        <v>181</v>
      </c>
    </row>
    <row r="28" spans="2:40" ht="15" outlineLevel="1" thickBot="1" x14ac:dyDescent="0.4">
      <c r="B28" s="257" t="str">
        <f>+CONCATENATE("Incremento ","Giorni dilazione ",'Budget Economico'!C13)</f>
        <v>Incremento Giorni dilazione Prodotto 10</v>
      </c>
      <c r="C28" s="258"/>
      <c r="D28" s="259"/>
      <c r="E28" s="260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3"/>
      <c r="AF28" s="20">
        <f t="shared" si="1"/>
        <v>30</v>
      </c>
      <c r="AG28" s="20">
        <f t="shared" ref="AG28:AL28" si="10">IF($C28+AF28&gt;=180,181,AF28+30)</f>
        <v>60</v>
      </c>
      <c r="AH28" s="20">
        <f t="shared" si="10"/>
        <v>90</v>
      </c>
      <c r="AI28" s="20">
        <f t="shared" si="10"/>
        <v>120</v>
      </c>
      <c r="AJ28" s="20">
        <f t="shared" si="10"/>
        <v>150</v>
      </c>
      <c r="AK28" s="20">
        <f t="shared" si="10"/>
        <v>180</v>
      </c>
      <c r="AL28" s="20">
        <f t="shared" si="10"/>
        <v>181</v>
      </c>
    </row>
    <row r="29" spans="2:40" ht="15.75" customHeight="1" thickBot="1" x14ac:dyDescent="0.4"/>
    <row r="30" spans="2:40" ht="21" customHeight="1" thickTop="1" thickBot="1" x14ac:dyDescent="0.4">
      <c r="B30" s="145" t="s">
        <v>409</v>
      </c>
    </row>
    <row r="31" spans="2:40" ht="15" outlineLevel="1" thickTop="1" x14ac:dyDescent="0.35">
      <c r="B31" s="231" t="str">
        <f>+CONCATENATE("% Incremento/Riduzione ",'Budget Economico'!C19)</f>
        <v>% Incremento/Riduzione Prodotto 1</v>
      </c>
      <c r="D31" s="233"/>
      <c r="E31" s="234"/>
      <c r="F31" s="390"/>
      <c r="G31" s="390"/>
      <c r="H31" s="390"/>
      <c r="I31" s="390"/>
      <c r="J31" s="390"/>
      <c r="K31" s="390"/>
      <c r="L31" s="390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1"/>
      <c r="X31" s="391"/>
      <c r="Y31" s="391"/>
      <c r="Z31" s="391"/>
      <c r="AA31" s="392"/>
    </row>
    <row r="32" spans="2:40" outlineLevel="1" x14ac:dyDescent="0.35">
      <c r="B32" s="237" t="str">
        <f>+CONCATENATE("% Incremento/Riduzione ",'Budget Economico'!C20)</f>
        <v>% Incremento/Riduzione Prodotto 2</v>
      </c>
      <c r="D32" s="239"/>
      <c r="E32" s="240"/>
      <c r="F32" s="393"/>
      <c r="G32" s="393"/>
      <c r="H32" s="393"/>
      <c r="I32" s="393"/>
      <c r="J32" s="393"/>
      <c r="K32" s="393"/>
      <c r="L32" s="393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5"/>
      <c r="AI32" s="261">
        <f ca="1">OFFSET($AF19,,,,COUNTIF($AF19:$AL19,"&lt;=180"))</f>
        <v>120</v>
      </c>
      <c r="AJ32" s="261"/>
      <c r="AK32" s="261"/>
      <c r="AL32" s="261"/>
      <c r="AM32" s="261"/>
      <c r="AN32" s="261"/>
    </row>
    <row r="33" spans="2:40" outlineLevel="1" x14ac:dyDescent="0.35">
      <c r="B33" s="237" t="str">
        <f>+CONCATENATE("% Incremento/Riduzione ",'Budget Economico'!C21)</f>
        <v>% Incremento/Riduzione Prodotto 3</v>
      </c>
      <c r="D33" s="239"/>
      <c r="E33" s="240"/>
      <c r="F33" s="393"/>
      <c r="G33" s="393"/>
      <c r="H33" s="393"/>
      <c r="I33" s="393"/>
      <c r="J33" s="393"/>
      <c r="K33" s="393"/>
      <c r="L33" s="393"/>
      <c r="M33" s="394"/>
      <c r="N33" s="394"/>
      <c r="O33" s="394"/>
      <c r="P33" s="394"/>
      <c r="Q33" s="394"/>
      <c r="R33" s="394"/>
      <c r="S33" s="394"/>
      <c r="T33" s="394"/>
      <c r="U33" s="394"/>
      <c r="V33" s="394"/>
      <c r="W33" s="394"/>
      <c r="X33" s="394"/>
      <c r="Y33" s="394"/>
      <c r="Z33" s="394"/>
      <c r="AA33" s="395"/>
      <c r="AI33" s="261"/>
      <c r="AJ33" s="261"/>
      <c r="AK33" s="261"/>
      <c r="AL33" s="261"/>
      <c r="AM33" s="261"/>
      <c r="AN33" s="261"/>
    </row>
    <row r="34" spans="2:40" outlineLevel="1" x14ac:dyDescent="0.35">
      <c r="B34" s="237" t="str">
        <f>+CONCATENATE("% Incremento/Riduzione ",'Budget Economico'!C22)</f>
        <v>% Incremento/Riduzione Prodotto 4</v>
      </c>
      <c r="D34" s="243"/>
      <c r="E34" s="241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  <c r="S34" s="394"/>
      <c r="T34" s="394"/>
      <c r="U34" s="394"/>
      <c r="V34" s="394"/>
      <c r="W34" s="394"/>
      <c r="X34" s="394"/>
      <c r="Y34" s="394"/>
      <c r="Z34" s="394"/>
      <c r="AA34" s="395"/>
      <c r="AI34" s="261"/>
      <c r="AJ34" s="261"/>
      <c r="AK34" s="261"/>
      <c r="AL34" s="261"/>
      <c r="AM34" s="261"/>
      <c r="AN34" s="261"/>
    </row>
    <row r="35" spans="2:40" outlineLevel="1" x14ac:dyDescent="0.35">
      <c r="B35" s="237" t="str">
        <f>+CONCATENATE("% Incremento/Riduzione ",'Budget Economico'!C23)</f>
        <v>% Incremento/Riduzione Prodotto 5</v>
      </c>
      <c r="D35" s="243"/>
      <c r="E35" s="241"/>
      <c r="F35" s="394"/>
      <c r="G35" s="394"/>
      <c r="H35" s="394"/>
      <c r="I35" s="394"/>
      <c r="J35" s="394"/>
      <c r="K35" s="394"/>
      <c r="L35" s="394"/>
      <c r="M35" s="394"/>
      <c r="N35" s="394"/>
      <c r="O35" s="394"/>
      <c r="P35" s="394"/>
      <c r="Q35" s="394"/>
      <c r="R35" s="394"/>
      <c r="S35" s="394"/>
      <c r="T35" s="394"/>
      <c r="U35" s="394"/>
      <c r="V35" s="394"/>
      <c r="W35" s="394"/>
      <c r="X35" s="394"/>
      <c r="Y35" s="394"/>
      <c r="Z35" s="394"/>
      <c r="AA35" s="395"/>
      <c r="AI35" s="261"/>
      <c r="AJ35" s="261"/>
      <c r="AK35" s="261"/>
      <c r="AL35" s="261"/>
      <c r="AM35" s="261"/>
      <c r="AN35" s="261"/>
    </row>
    <row r="36" spans="2:40" outlineLevel="1" x14ac:dyDescent="0.35">
      <c r="B36" s="237" t="str">
        <f>+CONCATENATE("% Incremento/Riduzione ",'Budget Economico'!C24)</f>
        <v>% Incremento/Riduzione Prodotto 6</v>
      </c>
      <c r="D36" s="243"/>
      <c r="E36" s="241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4"/>
      <c r="T36" s="394"/>
      <c r="U36" s="394"/>
      <c r="V36" s="394"/>
      <c r="W36" s="394"/>
      <c r="X36" s="394"/>
      <c r="Y36" s="394"/>
      <c r="Z36" s="394"/>
      <c r="AA36" s="395"/>
      <c r="AI36" s="261"/>
      <c r="AJ36" s="261"/>
      <c r="AK36" s="261"/>
      <c r="AL36" s="261"/>
      <c r="AM36" s="261"/>
      <c r="AN36" s="261"/>
    </row>
    <row r="37" spans="2:40" outlineLevel="1" x14ac:dyDescent="0.35">
      <c r="B37" s="237" t="str">
        <f>+CONCATENATE("% Incremento/Riduzione ",'Budget Economico'!C25)</f>
        <v>% Incremento/Riduzione Prodotto 7</v>
      </c>
      <c r="D37" s="243"/>
      <c r="E37" s="241"/>
      <c r="F37" s="394"/>
      <c r="G37" s="394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94"/>
      <c r="S37" s="394"/>
      <c r="T37" s="394"/>
      <c r="U37" s="394"/>
      <c r="V37" s="394"/>
      <c r="W37" s="394"/>
      <c r="X37" s="394"/>
      <c r="Y37" s="394"/>
      <c r="Z37" s="394"/>
      <c r="AA37" s="395"/>
      <c r="AI37" s="261"/>
      <c r="AJ37" s="261"/>
      <c r="AK37" s="261"/>
      <c r="AL37" s="261"/>
      <c r="AM37" s="261"/>
      <c r="AN37" s="261"/>
    </row>
    <row r="38" spans="2:40" outlineLevel="1" x14ac:dyDescent="0.35">
      <c r="B38" s="237" t="str">
        <f>+CONCATENATE("% Incremento/Riduzione ",'Budget Economico'!C26)</f>
        <v>% Incremento/Riduzione Prodotto 8</v>
      </c>
      <c r="D38" s="243"/>
      <c r="E38" s="241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  <c r="AA38" s="395"/>
      <c r="AI38" s="261"/>
    </row>
    <row r="39" spans="2:40" outlineLevel="1" x14ac:dyDescent="0.35">
      <c r="B39" s="237" t="str">
        <f>+CONCATENATE("% Incremento/Riduzione ",'Budget Economico'!C27)</f>
        <v>% Incremento/Riduzione Prodotto 9</v>
      </c>
      <c r="D39" s="243"/>
      <c r="E39" s="241"/>
      <c r="F39" s="394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  <c r="U39" s="394"/>
      <c r="V39" s="394"/>
      <c r="W39" s="394"/>
      <c r="X39" s="394"/>
      <c r="Y39" s="394"/>
      <c r="Z39" s="394"/>
      <c r="AA39" s="395"/>
    </row>
    <row r="40" spans="2:40" ht="15" outlineLevel="1" thickBot="1" x14ac:dyDescent="0.4">
      <c r="B40" s="237" t="str">
        <f>+CONCATENATE("% Incremento/Riduzione ",'Budget Economico'!C28)</f>
        <v>% Incremento/Riduzione Prodotto 10</v>
      </c>
      <c r="D40" s="244"/>
      <c r="E40" s="245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7"/>
      <c r="AI40" s="20">
        <f>COUNTIF(AF19:AL19,"&lt;=180")</f>
        <v>4</v>
      </c>
      <c r="AJ40" s="261"/>
    </row>
    <row r="41" spans="2:40" ht="16.5" customHeight="1" thickBot="1" x14ac:dyDescent="0.4">
      <c r="B41" s="247"/>
      <c r="C41" s="248"/>
      <c r="D41" s="247"/>
      <c r="E41" s="249"/>
      <c r="F41" s="247"/>
      <c r="G41" s="249"/>
      <c r="H41" s="247"/>
      <c r="I41" s="249"/>
      <c r="J41" s="247"/>
      <c r="K41" s="249"/>
      <c r="L41" s="247"/>
      <c r="M41" s="249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</row>
    <row r="42" spans="2:40" ht="24" customHeight="1" thickTop="1" thickBot="1" x14ac:dyDescent="0.4">
      <c r="B42" s="145" t="s">
        <v>410</v>
      </c>
      <c r="C42" s="262" t="s">
        <v>408</v>
      </c>
      <c r="D42" s="247"/>
      <c r="E42" s="249"/>
      <c r="F42" s="247"/>
      <c r="G42" s="249"/>
      <c r="H42" s="247"/>
      <c r="I42" s="249"/>
      <c r="J42" s="247"/>
      <c r="K42" s="249"/>
      <c r="L42" s="247"/>
      <c r="M42" s="249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</row>
    <row r="43" spans="2:40" ht="15" outlineLevel="1" thickTop="1" x14ac:dyDescent="0.35">
      <c r="B43" s="231" t="str">
        <f>+CONCATENATE("Incremento Giorni dilazione ",'Budget Economico'!C19)</f>
        <v>Incremento Giorni dilazione Prodotto 1</v>
      </c>
      <c r="C43" s="263">
        <v>60</v>
      </c>
      <c r="D43" s="233"/>
      <c r="E43" s="234"/>
      <c r="F43" s="390"/>
      <c r="G43" s="390"/>
      <c r="H43" s="390"/>
      <c r="I43" s="390"/>
      <c r="J43" s="390"/>
      <c r="K43" s="390"/>
      <c r="L43" s="390"/>
      <c r="M43" s="391"/>
      <c r="N43" s="391"/>
      <c r="O43" s="404"/>
      <c r="P43" s="404"/>
      <c r="Q43" s="404"/>
      <c r="R43" s="404"/>
      <c r="S43" s="404"/>
      <c r="T43" s="404"/>
      <c r="U43" s="404"/>
      <c r="V43" s="404"/>
      <c r="W43" s="404"/>
      <c r="X43" s="404"/>
      <c r="Y43" s="404"/>
      <c r="Z43" s="404"/>
      <c r="AA43" s="405"/>
      <c r="AF43" s="20">
        <f>IF($C43= 180,0,30)</f>
        <v>30</v>
      </c>
      <c r="AG43" s="20">
        <f>IF($C43+AF43&gt;=180,181,AF43+30)</f>
        <v>60</v>
      </c>
      <c r="AH43" s="20">
        <f>IF($C43+AG43&gt;=180,181,AG43+30)</f>
        <v>90</v>
      </c>
      <c r="AI43" s="20">
        <f t="shared" ref="AI43:AL43" si="11">IF($C43+AH43&gt;=180,181,AH43+30)</f>
        <v>120</v>
      </c>
      <c r="AJ43" s="20">
        <f t="shared" si="11"/>
        <v>181</v>
      </c>
      <c r="AK43" s="20">
        <f t="shared" si="11"/>
        <v>181</v>
      </c>
      <c r="AL43" s="20">
        <f t="shared" si="11"/>
        <v>181</v>
      </c>
    </row>
    <row r="44" spans="2:40" outlineLevel="1" x14ac:dyDescent="0.35">
      <c r="B44" s="237" t="str">
        <f>+CONCATENATE("Incremento Giorni dilazione ",'Budget Economico'!C20)</f>
        <v>Incremento Giorni dilazione Prodotto 2</v>
      </c>
      <c r="C44" s="256">
        <v>60</v>
      </c>
      <c r="D44" s="239"/>
      <c r="E44" s="240"/>
      <c r="F44" s="393"/>
      <c r="G44" s="393"/>
      <c r="H44" s="393"/>
      <c r="I44" s="393"/>
      <c r="J44" s="393"/>
      <c r="K44" s="393"/>
      <c r="L44" s="393"/>
      <c r="M44" s="394"/>
      <c r="N44" s="394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  <c r="AA44" s="407"/>
      <c r="AF44" s="20">
        <f t="shared" ref="AF44:AF52" si="12">IF($C44= 180,0,30)</f>
        <v>30</v>
      </c>
      <c r="AG44" s="20">
        <f t="shared" ref="AG44:AL44" si="13">IF($C44+AF44&gt;=180,181,AF44+30)</f>
        <v>60</v>
      </c>
      <c r="AH44" s="20">
        <f t="shared" si="13"/>
        <v>90</v>
      </c>
      <c r="AI44" s="20">
        <f t="shared" si="13"/>
        <v>120</v>
      </c>
      <c r="AJ44" s="20">
        <f t="shared" si="13"/>
        <v>181</v>
      </c>
      <c r="AK44" s="20">
        <f t="shared" si="13"/>
        <v>181</v>
      </c>
      <c r="AL44" s="20">
        <f t="shared" si="13"/>
        <v>181</v>
      </c>
    </row>
    <row r="45" spans="2:40" outlineLevel="1" x14ac:dyDescent="0.35">
      <c r="B45" s="237" t="str">
        <f>+CONCATENATE("Incremento Giorni dilazione ",'Budget Economico'!C21)</f>
        <v>Incremento Giorni dilazione Prodotto 3</v>
      </c>
      <c r="C45" s="256">
        <v>60</v>
      </c>
      <c r="D45" s="239"/>
      <c r="E45" s="240"/>
      <c r="F45" s="393"/>
      <c r="G45" s="393"/>
      <c r="H45" s="393"/>
      <c r="I45" s="393"/>
      <c r="J45" s="393"/>
      <c r="K45" s="393"/>
      <c r="L45" s="393"/>
      <c r="M45" s="394"/>
      <c r="N45" s="394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  <c r="AA45" s="407"/>
    </row>
    <row r="46" spans="2:40" outlineLevel="1" x14ac:dyDescent="0.35">
      <c r="B46" s="237" t="str">
        <f>+CONCATENATE("Incremento Giorni dilazione ",'Budget Economico'!C22)</f>
        <v>Incremento Giorni dilazione Prodotto 4</v>
      </c>
      <c r="C46" s="256">
        <v>60</v>
      </c>
      <c r="D46" s="243"/>
      <c r="E46" s="241"/>
      <c r="F46" s="394"/>
      <c r="G46" s="394"/>
      <c r="H46" s="394"/>
      <c r="I46" s="394"/>
      <c r="J46" s="394"/>
      <c r="K46" s="394"/>
      <c r="L46" s="394"/>
      <c r="M46" s="394"/>
      <c r="N46" s="394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7"/>
    </row>
    <row r="47" spans="2:40" outlineLevel="1" x14ac:dyDescent="0.35">
      <c r="B47" s="237" t="str">
        <f>+CONCATENATE("Incremento Giorni dilazione ",'Budget Economico'!C23)</f>
        <v>Incremento Giorni dilazione Prodotto 5</v>
      </c>
      <c r="C47" s="256"/>
      <c r="D47" s="243"/>
      <c r="E47" s="241"/>
      <c r="F47" s="394"/>
      <c r="G47" s="394"/>
      <c r="H47" s="394"/>
      <c r="I47" s="394"/>
      <c r="J47" s="394"/>
      <c r="K47" s="394"/>
      <c r="L47" s="394"/>
      <c r="M47" s="394"/>
      <c r="N47" s="394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7"/>
    </row>
    <row r="48" spans="2:40" outlineLevel="1" x14ac:dyDescent="0.35">
      <c r="B48" s="237" t="str">
        <f>+CONCATENATE("Incremento Giorni dilazione ",'Budget Economico'!C24)</f>
        <v>Incremento Giorni dilazione Prodotto 6</v>
      </c>
      <c r="C48" s="256"/>
      <c r="D48" s="243"/>
      <c r="E48" s="241"/>
      <c r="F48" s="394"/>
      <c r="G48" s="394"/>
      <c r="H48" s="394"/>
      <c r="I48" s="394"/>
      <c r="J48" s="394"/>
      <c r="K48" s="394"/>
      <c r="L48" s="394"/>
      <c r="M48" s="394"/>
      <c r="N48" s="394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7"/>
    </row>
    <row r="49" spans="2:38" outlineLevel="1" x14ac:dyDescent="0.35">
      <c r="B49" s="237" t="str">
        <f>+CONCATENATE("Incremento Giorni dilazione ",'Budget Economico'!C25)</f>
        <v>Incremento Giorni dilazione Prodotto 7</v>
      </c>
      <c r="C49" s="256"/>
      <c r="D49" s="243"/>
      <c r="E49" s="241"/>
      <c r="F49" s="394"/>
      <c r="G49" s="394"/>
      <c r="H49" s="394"/>
      <c r="I49" s="394"/>
      <c r="J49" s="394"/>
      <c r="K49" s="394"/>
      <c r="L49" s="394"/>
      <c r="M49" s="394"/>
      <c r="N49" s="394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7"/>
    </row>
    <row r="50" spans="2:38" outlineLevel="1" x14ac:dyDescent="0.35">
      <c r="B50" s="237" t="str">
        <f>+CONCATENATE("Incremento Giorni dilazione ",'Budget Economico'!C26)</f>
        <v>Incremento Giorni dilazione Prodotto 8</v>
      </c>
      <c r="C50" s="256"/>
      <c r="D50" s="243"/>
      <c r="E50" s="241"/>
      <c r="F50" s="394"/>
      <c r="G50" s="394"/>
      <c r="H50" s="394"/>
      <c r="I50" s="394"/>
      <c r="J50" s="394"/>
      <c r="K50" s="394"/>
      <c r="L50" s="394"/>
      <c r="M50" s="394"/>
      <c r="N50" s="394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  <c r="AA50" s="407"/>
      <c r="AF50" s="20">
        <f t="shared" si="12"/>
        <v>30</v>
      </c>
      <c r="AG50" s="20">
        <f t="shared" ref="AG50:AL50" si="14">IF($C50+AF50&gt;=180,181,AF50+30)</f>
        <v>60</v>
      </c>
      <c r="AH50" s="20">
        <f t="shared" si="14"/>
        <v>90</v>
      </c>
      <c r="AI50" s="20">
        <f t="shared" si="14"/>
        <v>120</v>
      </c>
      <c r="AJ50" s="20">
        <f t="shared" si="14"/>
        <v>150</v>
      </c>
      <c r="AK50" s="20">
        <f t="shared" si="14"/>
        <v>180</v>
      </c>
      <c r="AL50" s="20">
        <f t="shared" si="14"/>
        <v>181</v>
      </c>
    </row>
    <row r="51" spans="2:38" outlineLevel="1" x14ac:dyDescent="0.35">
      <c r="B51" s="237" t="str">
        <f>+CONCATENATE("Incremento Giorni dilazione ",'Budget Economico'!C27)</f>
        <v>Incremento Giorni dilazione Prodotto 9</v>
      </c>
      <c r="C51" s="256"/>
      <c r="D51" s="243"/>
      <c r="E51" s="241"/>
      <c r="F51" s="394"/>
      <c r="G51" s="394"/>
      <c r="H51" s="394"/>
      <c r="I51" s="394"/>
      <c r="J51" s="394"/>
      <c r="K51" s="394"/>
      <c r="L51" s="394"/>
      <c r="M51" s="394"/>
      <c r="N51" s="394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7"/>
      <c r="AF51" s="20">
        <f t="shared" si="12"/>
        <v>30</v>
      </c>
      <c r="AG51" s="20">
        <f t="shared" ref="AG51:AL51" si="15">IF($C51+AF51&gt;=180,181,AF51+30)</f>
        <v>60</v>
      </c>
      <c r="AH51" s="20">
        <f t="shared" si="15"/>
        <v>90</v>
      </c>
      <c r="AI51" s="20">
        <f t="shared" si="15"/>
        <v>120</v>
      </c>
      <c r="AJ51" s="20">
        <f t="shared" si="15"/>
        <v>150</v>
      </c>
      <c r="AK51" s="20">
        <f t="shared" si="15"/>
        <v>180</v>
      </c>
      <c r="AL51" s="20">
        <f t="shared" si="15"/>
        <v>181</v>
      </c>
    </row>
    <row r="52" spans="2:38" ht="15" outlineLevel="1" thickBot="1" x14ac:dyDescent="0.4">
      <c r="B52" s="257" t="str">
        <f>+CONCATENATE("Incremento Giorni dilazione ",'Budget Economico'!C28)</f>
        <v>Incremento Giorni dilazione Prodotto 10</v>
      </c>
      <c r="C52" s="258"/>
      <c r="D52" s="244"/>
      <c r="E52" s="245"/>
      <c r="F52" s="396"/>
      <c r="G52" s="396"/>
      <c r="H52" s="396"/>
      <c r="I52" s="396"/>
      <c r="J52" s="396"/>
      <c r="K52" s="396"/>
      <c r="L52" s="396"/>
      <c r="M52" s="396"/>
      <c r="N52" s="396"/>
      <c r="O52" s="408"/>
      <c r="P52" s="408"/>
      <c r="Q52" s="408"/>
      <c r="R52" s="408"/>
      <c r="S52" s="408"/>
      <c r="T52" s="408"/>
      <c r="U52" s="408"/>
      <c r="V52" s="408"/>
      <c r="W52" s="408"/>
      <c r="X52" s="408"/>
      <c r="Y52" s="408"/>
      <c r="Z52" s="408"/>
      <c r="AA52" s="409"/>
      <c r="AF52" s="20">
        <f t="shared" si="12"/>
        <v>30</v>
      </c>
      <c r="AG52" s="20">
        <f t="shared" ref="AG52:AL52" si="16">IF($C52+AF52&gt;=180,181,AF52+30)</f>
        <v>60</v>
      </c>
      <c r="AH52" s="20">
        <f t="shared" si="16"/>
        <v>90</v>
      </c>
      <c r="AI52" s="20">
        <f t="shared" si="16"/>
        <v>120</v>
      </c>
      <c r="AJ52" s="20">
        <f t="shared" si="16"/>
        <v>150</v>
      </c>
      <c r="AK52" s="20">
        <f t="shared" si="16"/>
        <v>180</v>
      </c>
      <c r="AL52" s="20">
        <f t="shared" si="16"/>
        <v>181</v>
      </c>
    </row>
    <row r="53" spans="2:38" ht="15" thickBot="1" x14ac:dyDescent="0.4"/>
    <row r="54" spans="2:38" ht="15.5" thickTop="1" thickBot="1" x14ac:dyDescent="0.4">
      <c r="B54" s="264" t="s">
        <v>260</v>
      </c>
      <c r="D54" s="265">
        <f>+'Conto Economico'!D12</f>
        <v>0</v>
      </c>
      <c r="E54" s="266">
        <f>+'Conto Economico'!E12</f>
        <v>0</v>
      </c>
      <c r="F54" s="266">
        <f>+'Conto Economico'!F12</f>
        <v>0</v>
      </c>
      <c r="G54" s="266">
        <f>+'Conto Economico'!G12</f>
        <v>0</v>
      </c>
      <c r="H54" s="266">
        <f>+'Conto Economico'!H12</f>
        <v>0</v>
      </c>
      <c r="I54" s="266">
        <f>+'Conto Economico'!I12</f>
        <v>0</v>
      </c>
      <c r="J54" s="266">
        <f>+'Conto Economico'!J12</f>
        <v>0</v>
      </c>
      <c r="K54" s="266">
        <f>+'Conto Economico'!K12</f>
        <v>0</v>
      </c>
      <c r="L54" s="266">
        <f>+'Conto Economico'!L12</f>
        <v>0</v>
      </c>
      <c r="M54" s="266">
        <f>+'Conto Economico'!M12</f>
        <v>0</v>
      </c>
      <c r="N54" s="266">
        <f>+'Conto Economico'!N12</f>
        <v>0</v>
      </c>
      <c r="O54" s="266">
        <f>+'Conto Economico'!O12</f>
        <v>0</v>
      </c>
      <c r="P54" s="266">
        <f>+'Conto Economico'!P12</f>
        <v>0</v>
      </c>
      <c r="Q54" s="266">
        <f>+'Conto Economico'!Q12</f>
        <v>0</v>
      </c>
      <c r="R54" s="266">
        <f>+'Conto Economico'!R12</f>
        <v>0</v>
      </c>
      <c r="S54" s="266">
        <f>+'Conto Economico'!S12</f>
        <v>0</v>
      </c>
      <c r="T54" s="266">
        <f>+'Conto Economico'!T12</f>
        <v>0</v>
      </c>
      <c r="U54" s="266">
        <f>+'Conto Economico'!U12</f>
        <v>0</v>
      </c>
      <c r="V54" s="266">
        <f>+'Conto Economico'!V12</f>
        <v>0</v>
      </c>
      <c r="W54" s="266">
        <f>+'Conto Economico'!W12</f>
        <v>0</v>
      </c>
      <c r="X54" s="266">
        <f>+'Conto Economico'!X12</f>
        <v>0</v>
      </c>
      <c r="Y54" s="266">
        <f>+'Conto Economico'!Y12</f>
        <v>0</v>
      </c>
      <c r="Z54" s="266">
        <f>+'Conto Economico'!Z12</f>
        <v>0</v>
      </c>
      <c r="AA54" s="266">
        <f>+'Conto Economico'!AA12</f>
        <v>0</v>
      </c>
      <c r="AB54" s="267"/>
      <c r="AC54" s="267"/>
      <c r="AD54" s="267"/>
    </row>
    <row r="55" spans="2:38" ht="7.5" customHeight="1" thickTop="1" thickBot="1" x14ac:dyDescent="0.4"/>
    <row r="56" spans="2:38" ht="13" customHeight="1" thickTop="1" thickBot="1" x14ac:dyDescent="0.4">
      <c r="B56" s="145" t="s">
        <v>411</v>
      </c>
    </row>
    <row r="57" spans="2:38" ht="15" hidden="1" outlineLevel="1" thickTop="1" x14ac:dyDescent="0.35">
      <c r="B57" s="231" t="str">
        <f>+CONCATENATE("% Incremento/Riduzione ",'Conto Economico'!C18)</f>
        <v>% Incremento/Riduzione Costo 1</v>
      </c>
      <c r="D57" s="233"/>
      <c r="E57" s="234"/>
      <c r="F57" s="234">
        <v>-0.2</v>
      </c>
      <c r="G57" s="234"/>
      <c r="H57" s="234"/>
      <c r="I57" s="234"/>
      <c r="J57" s="234"/>
      <c r="K57" s="234"/>
      <c r="L57" s="234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6"/>
    </row>
    <row r="58" spans="2:38" hidden="1" outlineLevel="1" x14ac:dyDescent="0.35">
      <c r="B58" s="268" t="str">
        <f>+CONCATENATE("% Incremento/Riduzione ",'Conto Economico'!C19)</f>
        <v>% Incremento/Riduzione Costo 2</v>
      </c>
      <c r="D58" s="239"/>
      <c r="E58" s="240"/>
      <c r="F58" s="240"/>
      <c r="G58" s="240"/>
      <c r="H58" s="240"/>
      <c r="I58" s="240"/>
      <c r="J58" s="240"/>
      <c r="K58" s="240"/>
      <c r="L58" s="240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2"/>
    </row>
    <row r="59" spans="2:38" hidden="1" outlineLevel="1" x14ac:dyDescent="0.35">
      <c r="B59" s="268" t="str">
        <f>+CONCATENATE("% Incremento/Riduzione ",'Conto Economico'!C20)</f>
        <v>% Incremento/Riduzione Costo 3</v>
      </c>
      <c r="D59" s="239"/>
      <c r="E59" s="240"/>
      <c r="F59" s="240"/>
      <c r="G59" s="240"/>
      <c r="H59" s="240"/>
      <c r="I59" s="240"/>
      <c r="J59" s="240"/>
      <c r="K59" s="240"/>
      <c r="L59" s="240"/>
      <c r="M59" s="241"/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1"/>
      <c r="AA59" s="242"/>
    </row>
    <row r="60" spans="2:38" hidden="1" outlineLevel="1" x14ac:dyDescent="0.35">
      <c r="B60" s="268" t="str">
        <f>+CONCATENATE("% Incremento/Riduzione ",'Conto Economico'!C21)</f>
        <v>% Incremento/Riduzione Costo 4</v>
      </c>
      <c r="D60" s="243"/>
      <c r="E60" s="240"/>
      <c r="F60" s="240"/>
      <c r="G60" s="241"/>
      <c r="H60" s="241"/>
      <c r="I60" s="241"/>
      <c r="J60" s="241"/>
      <c r="K60" s="241"/>
      <c r="L60" s="241"/>
      <c r="M60" s="241"/>
      <c r="N60" s="241"/>
      <c r="O60" s="241"/>
      <c r="P60" s="241"/>
      <c r="Q60" s="241"/>
      <c r="R60" s="241"/>
      <c r="S60" s="241"/>
      <c r="T60" s="241"/>
      <c r="U60" s="241"/>
      <c r="V60" s="241"/>
      <c r="W60" s="241"/>
      <c r="X60" s="241"/>
      <c r="Y60" s="241"/>
      <c r="Z60" s="241"/>
      <c r="AA60" s="242"/>
    </row>
    <row r="61" spans="2:38" hidden="1" outlineLevel="1" x14ac:dyDescent="0.35">
      <c r="B61" s="268" t="str">
        <f>+CONCATENATE("% Incremento/Riduzione ",'Conto Economico'!C22)</f>
        <v>% Incremento/Riduzione Costo 5</v>
      </c>
      <c r="D61" s="243"/>
      <c r="E61" s="240"/>
      <c r="F61" s="240"/>
      <c r="G61" s="241"/>
      <c r="H61" s="241"/>
      <c r="I61" s="241"/>
      <c r="J61" s="241"/>
      <c r="K61" s="241"/>
      <c r="L61" s="241"/>
      <c r="M61" s="241"/>
      <c r="N61" s="241"/>
      <c r="O61" s="241"/>
      <c r="P61" s="241"/>
      <c r="Q61" s="241"/>
      <c r="R61" s="241"/>
      <c r="S61" s="241"/>
      <c r="T61" s="241"/>
      <c r="U61" s="241"/>
      <c r="V61" s="241"/>
      <c r="W61" s="241"/>
      <c r="X61" s="241"/>
      <c r="Y61" s="241"/>
      <c r="Z61" s="241"/>
      <c r="AA61" s="242"/>
    </row>
    <row r="62" spans="2:38" hidden="1" outlineLevel="1" x14ac:dyDescent="0.35">
      <c r="B62" s="268" t="str">
        <f>+CONCATENATE("% Incremento/Riduzione ",'Conto Economico'!C23)</f>
        <v>% Incremento/Riduzione Costo 6</v>
      </c>
      <c r="D62" s="243"/>
      <c r="E62" s="240"/>
      <c r="F62" s="240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2"/>
    </row>
    <row r="63" spans="2:38" hidden="1" outlineLevel="1" x14ac:dyDescent="0.35">
      <c r="B63" s="268" t="str">
        <f>+CONCATENATE("% Incremento/Riduzione ",'Conto Economico'!C24)</f>
        <v>% Incremento/Riduzione Costo 7</v>
      </c>
      <c r="D63" s="243"/>
      <c r="E63" s="240"/>
      <c r="F63" s="240"/>
      <c r="G63" s="241"/>
      <c r="H63" s="241"/>
      <c r="I63" s="241"/>
      <c r="J63" s="241"/>
      <c r="K63" s="241"/>
      <c r="L63" s="241"/>
      <c r="M63" s="241"/>
      <c r="N63" s="241"/>
      <c r="O63" s="241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241"/>
      <c r="AA63" s="242"/>
    </row>
    <row r="64" spans="2:38" hidden="1" outlineLevel="1" x14ac:dyDescent="0.35">
      <c r="B64" s="268" t="str">
        <f>+CONCATENATE("% Incremento/Riduzione ",'Conto Economico'!C25)</f>
        <v>% Incremento/Riduzione Costo 8</v>
      </c>
      <c r="D64" s="243"/>
      <c r="E64" s="240"/>
      <c r="F64" s="240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1"/>
      <c r="Z64" s="241"/>
      <c r="AA64" s="242"/>
    </row>
    <row r="65" spans="2:27" hidden="1" outlineLevel="1" x14ac:dyDescent="0.35">
      <c r="B65" s="268" t="str">
        <f>+CONCATENATE("% Incremento/Riduzione ",'Conto Economico'!C26)</f>
        <v>% Incremento/Riduzione Costo 9</v>
      </c>
      <c r="D65" s="243"/>
      <c r="E65" s="240"/>
      <c r="F65" s="240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2"/>
    </row>
    <row r="66" spans="2:27" hidden="1" outlineLevel="1" x14ac:dyDescent="0.35">
      <c r="B66" s="268" t="str">
        <f>+CONCATENATE("% Incremento/Riduzione ",'Conto Economico'!C27)</f>
        <v>% Incremento/Riduzione Costo 10</v>
      </c>
      <c r="D66" s="243"/>
      <c r="E66" s="240"/>
      <c r="F66" s="240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241"/>
      <c r="AA66" s="242"/>
    </row>
    <row r="67" spans="2:27" hidden="1" outlineLevel="1" x14ac:dyDescent="0.35">
      <c r="B67" s="268" t="str">
        <f>+CONCATENATE("% Incremento/Riduzione ",'Conto Economico'!C28)</f>
        <v>% Incremento/Riduzione C11</v>
      </c>
      <c r="D67" s="269"/>
      <c r="E67" s="240"/>
      <c r="F67" s="240"/>
      <c r="G67" s="241"/>
      <c r="H67" s="241"/>
      <c r="I67" s="240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2"/>
    </row>
    <row r="68" spans="2:27" hidden="1" outlineLevel="1" x14ac:dyDescent="0.35">
      <c r="B68" s="268" t="str">
        <f>+CONCATENATE("% Incremento/Riduzione ",'Conto Economico'!C29)</f>
        <v>% Incremento/Riduzione C12</v>
      </c>
      <c r="D68" s="243"/>
      <c r="E68" s="240"/>
      <c r="F68" s="240"/>
      <c r="G68" s="241"/>
      <c r="H68" s="241"/>
      <c r="I68" s="240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2"/>
    </row>
    <row r="69" spans="2:27" hidden="1" outlineLevel="1" x14ac:dyDescent="0.35">
      <c r="B69" s="268" t="str">
        <f>+CONCATENATE("% Incremento/Riduzione ",'Conto Economico'!C30)</f>
        <v>% Incremento/Riduzione C13</v>
      </c>
      <c r="D69" s="243"/>
      <c r="E69" s="240"/>
      <c r="F69" s="240"/>
      <c r="G69" s="241"/>
      <c r="H69" s="241"/>
      <c r="I69" s="240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1"/>
      <c r="Z69" s="241"/>
      <c r="AA69" s="242"/>
    </row>
    <row r="70" spans="2:27" hidden="1" outlineLevel="1" x14ac:dyDescent="0.35">
      <c r="B70" s="268" t="str">
        <f>+CONCATENATE("% Incremento/Riduzione ",'Conto Economico'!C31)</f>
        <v>% Incremento/Riduzione C14</v>
      </c>
      <c r="D70" s="243"/>
      <c r="E70" s="240"/>
      <c r="F70" s="240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2"/>
    </row>
    <row r="71" spans="2:27" hidden="1" outlineLevel="1" x14ac:dyDescent="0.35">
      <c r="B71" s="268" t="str">
        <f>+CONCATENATE("% Incremento/Riduzione ",'Conto Economico'!C32)</f>
        <v>% Incremento/Riduzione C15</v>
      </c>
      <c r="D71" s="243"/>
      <c r="E71" s="240"/>
      <c r="F71" s="240"/>
      <c r="G71" s="241"/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2"/>
    </row>
    <row r="72" spans="2:27" hidden="1" outlineLevel="1" x14ac:dyDescent="0.35">
      <c r="B72" s="268" t="str">
        <f>+CONCATENATE("% Incremento/Riduzione ",'Conto Economico'!C33)</f>
        <v>% Incremento/Riduzione C16</v>
      </c>
      <c r="D72" s="243"/>
      <c r="E72" s="240"/>
      <c r="F72" s="240"/>
      <c r="G72" s="241"/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1"/>
      <c r="Z72" s="241"/>
      <c r="AA72" s="242"/>
    </row>
    <row r="73" spans="2:27" hidden="1" outlineLevel="1" x14ac:dyDescent="0.35">
      <c r="B73" s="268" t="str">
        <f>+CONCATENATE("% Incremento/Riduzione ",'Conto Economico'!C34)</f>
        <v>% Incremento/Riduzione C17</v>
      </c>
      <c r="D73" s="243"/>
      <c r="E73" s="240"/>
      <c r="F73" s="240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2"/>
    </row>
    <row r="74" spans="2:27" hidden="1" outlineLevel="1" x14ac:dyDescent="0.35">
      <c r="B74" s="268" t="str">
        <f>+CONCATENATE("% Incremento/Riduzione ",'Conto Economico'!C35)</f>
        <v>% Incremento/Riduzione C18</v>
      </c>
      <c r="D74" s="243"/>
      <c r="E74" s="240"/>
      <c r="F74" s="240"/>
      <c r="G74" s="241"/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1"/>
      <c r="Z74" s="241"/>
      <c r="AA74" s="242"/>
    </row>
    <row r="75" spans="2:27" hidden="1" outlineLevel="1" x14ac:dyDescent="0.35">
      <c r="B75" s="268" t="str">
        <f>+CONCATENATE("% Incremento/Riduzione ",'Conto Economico'!C36)</f>
        <v>% Incremento/Riduzione C19</v>
      </c>
      <c r="D75" s="243"/>
      <c r="E75" s="240"/>
      <c r="F75" s="240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  <c r="AA75" s="242"/>
    </row>
    <row r="76" spans="2:27" hidden="1" outlineLevel="1" x14ac:dyDescent="0.35">
      <c r="B76" s="268" t="str">
        <f>+CONCATENATE("% Incremento/Riduzione ",'Conto Economico'!C37)</f>
        <v>% Incremento/Riduzione C20</v>
      </c>
      <c r="D76" s="243"/>
      <c r="E76" s="240"/>
      <c r="F76" s="240"/>
      <c r="G76" s="241"/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1"/>
      <c r="Z76" s="241"/>
      <c r="AA76" s="242"/>
    </row>
    <row r="77" spans="2:27" hidden="1" outlineLevel="1" x14ac:dyDescent="0.35">
      <c r="B77" s="268" t="str">
        <f>+CONCATENATE("% Incremento/Riduzione ",'Conto Economico'!C38)</f>
        <v>% Incremento/Riduzione C21</v>
      </c>
      <c r="D77" s="243"/>
      <c r="E77" s="240"/>
      <c r="F77" s="240"/>
      <c r="G77" s="241"/>
      <c r="H77" s="241"/>
      <c r="I77" s="240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  <c r="AA77" s="242"/>
    </row>
    <row r="78" spans="2:27" ht="15" hidden="1" outlineLevel="1" thickBot="1" x14ac:dyDescent="0.4">
      <c r="B78" s="268" t="str">
        <f>+CONCATENATE("% Incremento/Riduzione ",'Conto Economico'!C39)</f>
        <v>% Incremento/Riduzione C22</v>
      </c>
      <c r="D78" s="244"/>
      <c r="E78" s="270"/>
      <c r="F78" s="270"/>
      <c r="G78" s="245"/>
      <c r="H78" s="245"/>
      <c r="I78" s="270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6"/>
    </row>
    <row r="79" spans="2:27" ht="21" customHeight="1" collapsed="1" thickTop="1" thickBot="1" x14ac:dyDescent="0.4">
      <c r="B79" s="247"/>
      <c r="C79" s="248"/>
      <c r="D79" s="247"/>
      <c r="E79" s="249"/>
      <c r="F79" s="247"/>
      <c r="G79" s="249"/>
      <c r="H79" s="247"/>
      <c r="I79" s="249"/>
      <c r="J79" s="247"/>
      <c r="K79" s="249"/>
      <c r="L79" s="247"/>
      <c r="M79" s="249"/>
      <c r="N79" s="247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</row>
    <row r="80" spans="2:27" ht="15.5" thickTop="1" thickBot="1" x14ac:dyDescent="0.4">
      <c r="B80" s="145" t="s">
        <v>412</v>
      </c>
      <c r="C80" s="262" t="s">
        <v>408</v>
      </c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</row>
    <row r="81" spans="1:38" ht="15" hidden="1" outlineLevel="2" thickTop="1" x14ac:dyDescent="0.35">
      <c r="B81" s="231" t="str">
        <f>+CONCATENATE("Incremento ","Giorni dilazione ",'Budget Economico'!C37)</f>
        <v>Incremento Giorni dilazione Costo 1</v>
      </c>
      <c r="C81" s="263">
        <v>0</v>
      </c>
      <c r="D81" s="271"/>
      <c r="E81" s="272"/>
      <c r="F81" s="234"/>
      <c r="G81" s="234"/>
      <c r="H81" s="234"/>
      <c r="I81" s="234"/>
      <c r="J81" s="234"/>
      <c r="K81" s="234"/>
      <c r="L81" s="235"/>
      <c r="M81" s="235"/>
      <c r="N81" s="235"/>
      <c r="O81" s="272"/>
      <c r="P81" s="272"/>
      <c r="Q81" s="272"/>
      <c r="R81" s="272"/>
      <c r="S81" s="272"/>
      <c r="T81" s="272"/>
      <c r="U81" s="272"/>
      <c r="V81" s="272"/>
      <c r="W81" s="272"/>
      <c r="X81" s="272"/>
      <c r="Y81" s="272"/>
      <c r="Z81" s="272"/>
      <c r="AA81" s="273"/>
      <c r="AF81" s="20">
        <f>IF($C81= 180,0,30)</f>
        <v>30</v>
      </c>
      <c r="AG81" s="20">
        <f>IF($C81+AF81&gt;=180,181,AF81+30)</f>
        <v>60</v>
      </c>
      <c r="AH81" s="20">
        <f>IF($C81+AG81&gt;=180,181,AG81+30)</f>
        <v>90</v>
      </c>
      <c r="AI81" s="20">
        <f t="shared" ref="AI81:AL81" si="17">IF($C81+AH81&gt;=180,181,AH81+30)</f>
        <v>120</v>
      </c>
      <c r="AJ81" s="20">
        <f t="shared" si="17"/>
        <v>150</v>
      </c>
      <c r="AK81" s="20">
        <f t="shared" si="17"/>
        <v>180</v>
      </c>
      <c r="AL81" s="20">
        <f t="shared" si="17"/>
        <v>181</v>
      </c>
    </row>
    <row r="82" spans="1:38" hidden="1" outlineLevel="2" x14ac:dyDescent="0.35">
      <c r="B82" s="268" t="str">
        <f>+CONCATENATE("Incremento ","Giorni dilazione ",'Budget Economico'!C38)</f>
        <v>Incremento Giorni dilazione Costo 2</v>
      </c>
      <c r="C82" s="256">
        <v>0</v>
      </c>
      <c r="D82" s="243"/>
      <c r="E82" s="274"/>
      <c r="F82" s="240"/>
      <c r="G82" s="240"/>
      <c r="H82" s="240"/>
      <c r="I82" s="240"/>
      <c r="J82" s="240"/>
      <c r="K82" s="240"/>
      <c r="L82" s="241"/>
      <c r="M82" s="241"/>
      <c r="N82" s="241"/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75"/>
      <c r="AF82" s="20">
        <f t="shared" ref="AF82:AF101" si="18">IF($C82= 180,0,30)</f>
        <v>30</v>
      </c>
      <c r="AG82" s="20">
        <f t="shared" ref="AG82:AL82" si="19">IF($C82+AF82&gt;=180,181,AF82+30)</f>
        <v>60</v>
      </c>
      <c r="AH82" s="20">
        <f t="shared" si="19"/>
        <v>90</v>
      </c>
      <c r="AI82" s="20">
        <f t="shared" si="19"/>
        <v>120</v>
      </c>
      <c r="AJ82" s="20">
        <f t="shared" si="19"/>
        <v>150</v>
      </c>
      <c r="AK82" s="20">
        <f t="shared" si="19"/>
        <v>180</v>
      </c>
      <c r="AL82" s="20">
        <f t="shared" si="19"/>
        <v>181</v>
      </c>
    </row>
    <row r="83" spans="1:38" hidden="1" outlineLevel="2" x14ac:dyDescent="0.35">
      <c r="B83" s="237" t="str">
        <f>+CONCATENATE("Incremento ","Giorni dilazione ",'Budget Economico'!C39)</f>
        <v>Incremento Giorni dilazione Costo 3</v>
      </c>
      <c r="C83" s="256">
        <v>0</v>
      </c>
      <c r="D83" s="243"/>
      <c r="E83" s="274"/>
      <c r="F83" s="240"/>
      <c r="G83" s="240"/>
      <c r="H83" s="240"/>
      <c r="I83" s="240"/>
      <c r="J83" s="240"/>
      <c r="K83" s="240"/>
      <c r="L83" s="241"/>
      <c r="M83" s="241"/>
      <c r="N83" s="241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5"/>
      <c r="AF83" s="20">
        <f t="shared" si="18"/>
        <v>30</v>
      </c>
      <c r="AG83" s="20">
        <f t="shared" ref="AG83:AL83" si="20">IF($C83+AF83&gt;=180,181,AF83+30)</f>
        <v>60</v>
      </c>
      <c r="AH83" s="20">
        <f t="shared" si="20"/>
        <v>90</v>
      </c>
      <c r="AI83" s="20">
        <f t="shared" si="20"/>
        <v>120</v>
      </c>
      <c r="AJ83" s="20">
        <f t="shared" si="20"/>
        <v>150</v>
      </c>
      <c r="AK83" s="20">
        <f t="shared" si="20"/>
        <v>180</v>
      </c>
      <c r="AL83" s="20">
        <f t="shared" si="20"/>
        <v>181</v>
      </c>
    </row>
    <row r="84" spans="1:38" hidden="1" outlineLevel="2" x14ac:dyDescent="0.35">
      <c r="B84" s="237" t="str">
        <f>+CONCATENATE("Incremento ","Giorni dilazione ",'Budget Economico'!C40)</f>
        <v>Incremento Giorni dilazione Costo 4</v>
      </c>
      <c r="C84" s="256">
        <v>0</v>
      </c>
      <c r="D84" s="243"/>
      <c r="E84" s="274"/>
      <c r="F84" s="240"/>
      <c r="G84" s="241"/>
      <c r="H84" s="241"/>
      <c r="I84" s="241"/>
      <c r="J84" s="241"/>
      <c r="K84" s="241"/>
      <c r="L84" s="241"/>
      <c r="M84" s="241"/>
      <c r="N84" s="241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75"/>
      <c r="AF84" s="20">
        <f t="shared" si="18"/>
        <v>30</v>
      </c>
      <c r="AG84" s="20">
        <f t="shared" ref="AG84:AL84" si="21">IF($C84+AF84&gt;=180,181,AF84+30)</f>
        <v>60</v>
      </c>
      <c r="AH84" s="20">
        <f t="shared" si="21"/>
        <v>90</v>
      </c>
      <c r="AI84" s="20">
        <f t="shared" si="21"/>
        <v>120</v>
      </c>
      <c r="AJ84" s="20">
        <f t="shared" si="21"/>
        <v>150</v>
      </c>
      <c r="AK84" s="20">
        <f t="shared" si="21"/>
        <v>180</v>
      </c>
      <c r="AL84" s="20">
        <f t="shared" si="21"/>
        <v>181</v>
      </c>
    </row>
    <row r="85" spans="1:38" hidden="1" outlineLevel="2" x14ac:dyDescent="0.35">
      <c r="B85" s="237" t="str">
        <f>+CONCATENATE("Incremento ","Giorni dilazione ",'Budget Economico'!C41)</f>
        <v>Incremento Giorni dilazione Costo 5</v>
      </c>
      <c r="C85" s="256">
        <v>0</v>
      </c>
      <c r="D85" s="243"/>
      <c r="E85" s="274"/>
      <c r="F85" s="240"/>
      <c r="G85" s="241"/>
      <c r="H85" s="241"/>
      <c r="I85" s="241"/>
      <c r="J85" s="241"/>
      <c r="K85" s="241"/>
      <c r="L85" s="241"/>
      <c r="M85" s="241"/>
      <c r="N85" s="241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5"/>
      <c r="AF85" s="20">
        <f t="shared" si="18"/>
        <v>30</v>
      </c>
      <c r="AG85" s="20">
        <f t="shared" ref="AG85:AL85" si="22">IF($C85+AF85&gt;=180,181,AF85+30)</f>
        <v>60</v>
      </c>
      <c r="AH85" s="20">
        <f t="shared" si="22"/>
        <v>90</v>
      </c>
      <c r="AI85" s="20">
        <f t="shared" si="22"/>
        <v>120</v>
      </c>
      <c r="AJ85" s="20">
        <f t="shared" si="22"/>
        <v>150</v>
      </c>
      <c r="AK85" s="20">
        <f t="shared" si="22"/>
        <v>180</v>
      </c>
      <c r="AL85" s="20">
        <f t="shared" si="22"/>
        <v>181</v>
      </c>
    </row>
    <row r="86" spans="1:38" hidden="1" outlineLevel="2" x14ac:dyDescent="0.35">
      <c r="B86" s="237" t="str">
        <f>+CONCATENATE("Incremento ","Giorni dilazione ",'Budget Economico'!C42)</f>
        <v>Incremento Giorni dilazione Costo 6</v>
      </c>
      <c r="C86" s="256"/>
      <c r="D86" s="243"/>
      <c r="E86" s="274"/>
      <c r="F86" s="240"/>
      <c r="G86" s="241"/>
      <c r="H86" s="241"/>
      <c r="I86" s="241"/>
      <c r="J86" s="241"/>
      <c r="K86" s="241"/>
      <c r="L86" s="241"/>
      <c r="M86" s="241"/>
      <c r="N86" s="241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  <c r="AA86" s="275"/>
      <c r="AF86" s="20">
        <f t="shared" si="18"/>
        <v>30</v>
      </c>
      <c r="AG86" s="20">
        <f t="shared" ref="AG86:AL86" si="23">IF($C86+AF86&gt;=180,181,AF86+30)</f>
        <v>60</v>
      </c>
      <c r="AH86" s="20">
        <f t="shared" si="23"/>
        <v>90</v>
      </c>
      <c r="AI86" s="20">
        <f t="shared" si="23"/>
        <v>120</v>
      </c>
      <c r="AJ86" s="20">
        <f t="shared" si="23"/>
        <v>150</v>
      </c>
      <c r="AK86" s="20">
        <f t="shared" si="23"/>
        <v>180</v>
      </c>
      <c r="AL86" s="20">
        <f t="shared" si="23"/>
        <v>181</v>
      </c>
    </row>
    <row r="87" spans="1:38" hidden="1" outlineLevel="2" x14ac:dyDescent="0.35">
      <c r="B87" s="237" t="str">
        <f>+CONCATENATE("Incremento ","Giorni dilazione ",'Budget Economico'!C43)</f>
        <v>Incremento Giorni dilazione Costo 7</v>
      </c>
      <c r="C87" s="256"/>
      <c r="D87" s="243"/>
      <c r="E87" s="274"/>
      <c r="F87" s="240"/>
      <c r="G87" s="241"/>
      <c r="H87" s="241"/>
      <c r="I87" s="241"/>
      <c r="J87" s="241"/>
      <c r="K87" s="241"/>
      <c r="L87" s="241"/>
      <c r="M87" s="241"/>
      <c r="N87" s="241"/>
      <c r="O87" s="274"/>
      <c r="P87" s="274"/>
      <c r="Q87" s="274"/>
      <c r="R87" s="274"/>
      <c r="S87" s="274"/>
      <c r="T87" s="274"/>
      <c r="U87" s="274"/>
      <c r="V87" s="274"/>
      <c r="W87" s="274"/>
      <c r="X87" s="274"/>
      <c r="Y87" s="274"/>
      <c r="Z87" s="274"/>
      <c r="AA87" s="275"/>
      <c r="AF87" s="20">
        <f t="shared" si="18"/>
        <v>30</v>
      </c>
      <c r="AG87" s="20">
        <f t="shared" ref="AG87:AL87" si="24">IF($C87+AF87&gt;=180,181,AF87+30)</f>
        <v>60</v>
      </c>
      <c r="AH87" s="20">
        <f t="shared" si="24"/>
        <v>90</v>
      </c>
      <c r="AI87" s="20">
        <f t="shared" si="24"/>
        <v>120</v>
      </c>
      <c r="AJ87" s="20">
        <f t="shared" si="24"/>
        <v>150</v>
      </c>
      <c r="AK87" s="20">
        <f t="shared" si="24"/>
        <v>180</v>
      </c>
      <c r="AL87" s="20">
        <f t="shared" si="24"/>
        <v>181</v>
      </c>
    </row>
    <row r="88" spans="1:38" hidden="1" outlineLevel="2" x14ac:dyDescent="0.35">
      <c r="A88" s="20">
        <v>5</v>
      </c>
      <c r="B88" s="237" t="str">
        <f>+CONCATENATE("Incremento ","Giorni dilazione ",'Budget Economico'!C44)</f>
        <v>Incremento Giorni dilazione Costo 8</v>
      </c>
      <c r="C88" s="256"/>
      <c r="D88" s="243"/>
      <c r="E88" s="274"/>
      <c r="F88" s="240"/>
      <c r="G88" s="241"/>
      <c r="H88" s="241"/>
      <c r="I88" s="241"/>
      <c r="J88" s="241"/>
      <c r="K88" s="241"/>
      <c r="L88" s="241"/>
      <c r="M88" s="241"/>
      <c r="N88" s="241"/>
      <c r="O88" s="274"/>
      <c r="P88" s="274"/>
      <c r="Q88" s="274"/>
      <c r="R88" s="274"/>
      <c r="S88" s="274"/>
      <c r="T88" s="274"/>
      <c r="U88" s="274"/>
      <c r="V88" s="274"/>
      <c r="W88" s="274"/>
      <c r="X88" s="274"/>
      <c r="Y88" s="274"/>
      <c r="Z88" s="274"/>
      <c r="AA88" s="275"/>
      <c r="AF88" s="20">
        <f t="shared" si="18"/>
        <v>30</v>
      </c>
      <c r="AG88" s="20">
        <f t="shared" ref="AG88:AL88" si="25">IF($C88+AF88&gt;=180,181,AF88+30)</f>
        <v>60</v>
      </c>
      <c r="AH88" s="20">
        <f t="shared" si="25"/>
        <v>90</v>
      </c>
      <c r="AI88" s="20">
        <f t="shared" si="25"/>
        <v>120</v>
      </c>
      <c r="AJ88" s="20">
        <f t="shared" si="25"/>
        <v>150</v>
      </c>
      <c r="AK88" s="20">
        <f t="shared" si="25"/>
        <v>180</v>
      </c>
      <c r="AL88" s="20">
        <f t="shared" si="25"/>
        <v>181</v>
      </c>
    </row>
    <row r="89" spans="1:38" hidden="1" outlineLevel="2" x14ac:dyDescent="0.35">
      <c r="B89" s="237" t="str">
        <f>+CONCATENATE("Incremento ","Giorni dilazione ",'Budget Economico'!C45)</f>
        <v>Incremento Giorni dilazione Costo 9</v>
      </c>
      <c r="C89" s="256"/>
      <c r="D89" s="243"/>
      <c r="E89" s="274"/>
      <c r="F89" s="240"/>
      <c r="G89" s="241"/>
      <c r="H89" s="241"/>
      <c r="I89" s="241"/>
      <c r="J89" s="241"/>
      <c r="K89" s="241"/>
      <c r="L89" s="241"/>
      <c r="M89" s="241"/>
      <c r="N89" s="241"/>
      <c r="O89" s="274"/>
      <c r="P89" s="274"/>
      <c r="Q89" s="274"/>
      <c r="R89" s="274"/>
      <c r="S89" s="274"/>
      <c r="T89" s="274"/>
      <c r="U89" s="274"/>
      <c r="V89" s="274"/>
      <c r="W89" s="274"/>
      <c r="X89" s="274"/>
      <c r="Y89" s="274"/>
      <c r="Z89" s="274"/>
      <c r="AA89" s="275"/>
      <c r="AF89" s="20">
        <f t="shared" si="18"/>
        <v>30</v>
      </c>
      <c r="AG89" s="20">
        <f t="shared" ref="AG89:AL89" si="26">IF($C89+AF89&gt;=180,181,AF89+30)</f>
        <v>60</v>
      </c>
      <c r="AH89" s="20">
        <f t="shared" si="26"/>
        <v>90</v>
      </c>
      <c r="AI89" s="20">
        <f t="shared" si="26"/>
        <v>120</v>
      </c>
      <c r="AJ89" s="20">
        <f t="shared" si="26"/>
        <v>150</v>
      </c>
      <c r="AK89" s="20">
        <f t="shared" si="26"/>
        <v>180</v>
      </c>
      <c r="AL89" s="20">
        <f t="shared" si="26"/>
        <v>181</v>
      </c>
    </row>
    <row r="90" spans="1:38" hidden="1" outlineLevel="2" x14ac:dyDescent="0.35">
      <c r="B90" s="237" t="str">
        <f>+CONCATENATE("Incremento ","Giorni dilazione ",'Budget Economico'!C46)</f>
        <v>Incremento Giorni dilazione Costo 10</v>
      </c>
      <c r="C90" s="256"/>
      <c r="D90" s="243"/>
      <c r="E90" s="274"/>
      <c r="F90" s="240"/>
      <c r="G90" s="241"/>
      <c r="H90" s="241"/>
      <c r="I90" s="241"/>
      <c r="J90" s="241"/>
      <c r="K90" s="241"/>
      <c r="L90" s="241"/>
      <c r="M90" s="241"/>
      <c r="N90" s="241"/>
      <c r="O90" s="274"/>
      <c r="P90" s="274"/>
      <c r="Q90" s="274"/>
      <c r="R90" s="274"/>
      <c r="S90" s="274"/>
      <c r="T90" s="274"/>
      <c r="U90" s="274"/>
      <c r="V90" s="274"/>
      <c r="W90" s="274"/>
      <c r="X90" s="274"/>
      <c r="Y90" s="274"/>
      <c r="Z90" s="274"/>
      <c r="AA90" s="275"/>
      <c r="AF90" s="20">
        <f t="shared" si="18"/>
        <v>30</v>
      </c>
      <c r="AG90" s="20">
        <f t="shared" ref="AG90:AL90" si="27">IF($C90+AF90&gt;=180,181,AF90+30)</f>
        <v>60</v>
      </c>
      <c r="AH90" s="20">
        <f t="shared" si="27"/>
        <v>90</v>
      </c>
      <c r="AI90" s="20">
        <f t="shared" si="27"/>
        <v>120</v>
      </c>
      <c r="AJ90" s="20">
        <f t="shared" si="27"/>
        <v>150</v>
      </c>
      <c r="AK90" s="20">
        <f t="shared" si="27"/>
        <v>180</v>
      </c>
      <c r="AL90" s="20">
        <f t="shared" si="27"/>
        <v>181</v>
      </c>
    </row>
    <row r="91" spans="1:38" hidden="1" outlineLevel="2" x14ac:dyDescent="0.35">
      <c r="B91" s="237" t="str">
        <f>+CONCATENATE("Incremento ","Giorni dilazione ",'Budget Economico'!C47)</f>
        <v>Incremento Giorni dilazione C11</v>
      </c>
      <c r="C91" s="256"/>
      <c r="D91" s="243"/>
      <c r="E91" s="274"/>
      <c r="F91" s="240"/>
      <c r="G91" s="241"/>
      <c r="H91" s="241"/>
      <c r="I91" s="241"/>
      <c r="J91" s="241"/>
      <c r="K91" s="241"/>
      <c r="L91" s="241"/>
      <c r="M91" s="241"/>
      <c r="N91" s="241"/>
      <c r="O91" s="274"/>
      <c r="P91" s="274"/>
      <c r="Q91" s="274"/>
      <c r="R91" s="274"/>
      <c r="S91" s="274"/>
      <c r="T91" s="274"/>
      <c r="U91" s="274"/>
      <c r="V91" s="274"/>
      <c r="W91" s="274"/>
      <c r="X91" s="274"/>
      <c r="Y91" s="274"/>
      <c r="Z91" s="274"/>
      <c r="AA91" s="275"/>
      <c r="AF91" s="20">
        <f t="shared" si="18"/>
        <v>30</v>
      </c>
      <c r="AG91" s="20">
        <f t="shared" ref="AG91:AL91" si="28">IF($C91+AF91&gt;=180,181,AF91+30)</f>
        <v>60</v>
      </c>
      <c r="AH91" s="20">
        <f t="shared" si="28"/>
        <v>90</v>
      </c>
      <c r="AI91" s="20">
        <f t="shared" si="28"/>
        <v>120</v>
      </c>
      <c r="AJ91" s="20">
        <f t="shared" si="28"/>
        <v>150</v>
      </c>
      <c r="AK91" s="20">
        <f t="shared" si="28"/>
        <v>180</v>
      </c>
      <c r="AL91" s="20">
        <f t="shared" si="28"/>
        <v>181</v>
      </c>
    </row>
    <row r="92" spans="1:38" hidden="1" outlineLevel="2" x14ac:dyDescent="0.35">
      <c r="B92" s="237" t="str">
        <f>+CONCATENATE("Incremento ","Giorni dilazione ",'Budget Economico'!C48)</f>
        <v>Incremento Giorni dilazione C12</v>
      </c>
      <c r="C92" s="256"/>
      <c r="D92" s="243"/>
      <c r="E92" s="274"/>
      <c r="F92" s="240"/>
      <c r="G92" s="241"/>
      <c r="H92" s="241"/>
      <c r="I92" s="241"/>
      <c r="J92" s="241"/>
      <c r="K92" s="241"/>
      <c r="L92" s="241"/>
      <c r="M92" s="241"/>
      <c r="N92" s="241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75"/>
      <c r="AF92" s="20">
        <f t="shared" si="18"/>
        <v>30</v>
      </c>
      <c r="AG92" s="20">
        <f t="shared" ref="AG92:AL92" si="29">IF($C92+AF92&gt;=180,181,AF92+30)</f>
        <v>60</v>
      </c>
      <c r="AH92" s="20">
        <f t="shared" si="29"/>
        <v>90</v>
      </c>
      <c r="AI92" s="20">
        <f t="shared" si="29"/>
        <v>120</v>
      </c>
      <c r="AJ92" s="20">
        <f t="shared" si="29"/>
        <v>150</v>
      </c>
      <c r="AK92" s="20">
        <f t="shared" si="29"/>
        <v>180</v>
      </c>
      <c r="AL92" s="20">
        <f t="shared" si="29"/>
        <v>181</v>
      </c>
    </row>
    <row r="93" spans="1:38" hidden="1" outlineLevel="2" x14ac:dyDescent="0.35">
      <c r="B93" s="237" t="str">
        <f>+CONCATENATE("Incremento ","Giorni dilazione ",'Budget Economico'!C49)</f>
        <v>Incremento Giorni dilazione C13</v>
      </c>
      <c r="C93" s="256"/>
      <c r="D93" s="243"/>
      <c r="E93" s="274"/>
      <c r="F93" s="240"/>
      <c r="G93" s="241"/>
      <c r="H93" s="241"/>
      <c r="I93" s="241"/>
      <c r="J93" s="241"/>
      <c r="K93" s="241"/>
      <c r="L93" s="241"/>
      <c r="M93" s="241"/>
      <c r="N93" s="241"/>
      <c r="O93" s="274"/>
      <c r="P93" s="274"/>
      <c r="Q93" s="274"/>
      <c r="R93" s="274"/>
      <c r="S93" s="274"/>
      <c r="T93" s="274"/>
      <c r="U93" s="274"/>
      <c r="V93" s="274"/>
      <c r="W93" s="274"/>
      <c r="X93" s="274"/>
      <c r="Y93" s="274"/>
      <c r="Z93" s="274"/>
      <c r="AA93" s="275"/>
      <c r="AF93" s="20">
        <f t="shared" si="18"/>
        <v>30</v>
      </c>
      <c r="AG93" s="20">
        <f t="shared" ref="AG93:AL93" si="30">IF($C93+AF93&gt;=180,181,AF93+30)</f>
        <v>60</v>
      </c>
      <c r="AH93" s="20">
        <f t="shared" si="30"/>
        <v>90</v>
      </c>
      <c r="AI93" s="20">
        <f t="shared" si="30"/>
        <v>120</v>
      </c>
      <c r="AJ93" s="20">
        <f t="shared" si="30"/>
        <v>150</v>
      </c>
      <c r="AK93" s="20">
        <f t="shared" si="30"/>
        <v>180</v>
      </c>
      <c r="AL93" s="20">
        <f t="shared" si="30"/>
        <v>181</v>
      </c>
    </row>
    <row r="94" spans="1:38" hidden="1" outlineLevel="2" x14ac:dyDescent="0.35">
      <c r="B94" s="237" t="str">
        <f>+CONCATENATE("Incremento ","Giorni dilazione ",'Budget Economico'!C50)</f>
        <v>Incremento Giorni dilazione C14</v>
      </c>
      <c r="C94" s="256"/>
      <c r="D94" s="243"/>
      <c r="E94" s="274"/>
      <c r="F94" s="240"/>
      <c r="G94" s="241"/>
      <c r="H94" s="241"/>
      <c r="I94" s="241"/>
      <c r="J94" s="241"/>
      <c r="K94" s="241"/>
      <c r="L94" s="241"/>
      <c r="M94" s="241"/>
      <c r="N94" s="241"/>
      <c r="O94" s="274"/>
      <c r="P94" s="274"/>
      <c r="Q94" s="274"/>
      <c r="R94" s="274"/>
      <c r="S94" s="274"/>
      <c r="T94" s="274"/>
      <c r="U94" s="274"/>
      <c r="V94" s="274"/>
      <c r="W94" s="274"/>
      <c r="X94" s="274"/>
      <c r="Y94" s="274"/>
      <c r="Z94" s="274"/>
      <c r="AA94" s="275"/>
      <c r="AF94" s="20">
        <f t="shared" si="18"/>
        <v>30</v>
      </c>
      <c r="AG94" s="20">
        <f t="shared" ref="AG94:AL94" si="31">IF($C94+AF94&gt;=180,181,AF94+30)</f>
        <v>60</v>
      </c>
      <c r="AH94" s="20">
        <f t="shared" si="31"/>
        <v>90</v>
      </c>
      <c r="AI94" s="20">
        <f t="shared" si="31"/>
        <v>120</v>
      </c>
      <c r="AJ94" s="20">
        <f t="shared" si="31"/>
        <v>150</v>
      </c>
      <c r="AK94" s="20">
        <f t="shared" si="31"/>
        <v>180</v>
      </c>
      <c r="AL94" s="20">
        <f t="shared" si="31"/>
        <v>181</v>
      </c>
    </row>
    <row r="95" spans="1:38" hidden="1" outlineLevel="2" x14ac:dyDescent="0.35">
      <c r="B95" s="237" t="str">
        <f>+CONCATENATE("Incremento ","Giorni dilazione ",'Budget Economico'!C51)</f>
        <v>Incremento Giorni dilazione C15</v>
      </c>
      <c r="C95" s="256"/>
      <c r="D95" s="243"/>
      <c r="E95" s="274"/>
      <c r="F95" s="240"/>
      <c r="G95" s="241"/>
      <c r="H95" s="241"/>
      <c r="I95" s="241"/>
      <c r="J95" s="241"/>
      <c r="K95" s="241"/>
      <c r="L95" s="241"/>
      <c r="M95" s="241"/>
      <c r="N95" s="241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5"/>
      <c r="AF95" s="20">
        <f t="shared" si="18"/>
        <v>30</v>
      </c>
      <c r="AG95" s="20">
        <f t="shared" ref="AG95:AL95" si="32">IF($C95+AF95&gt;=180,181,AF95+30)</f>
        <v>60</v>
      </c>
      <c r="AH95" s="20">
        <f t="shared" si="32"/>
        <v>90</v>
      </c>
      <c r="AI95" s="20">
        <f t="shared" si="32"/>
        <v>120</v>
      </c>
      <c r="AJ95" s="20">
        <f t="shared" si="32"/>
        <v>150</v>
      </c>
      <c r="AK95" s="20">
        <f t="shared" si="32"/>
        <v>180</v>
      </c>
      <c r="AL95" s="20">
        <f t="shared" si="32"/>
        <v>181</v>
      </c>
    </row>
    <row r="96" spans="1:38" hidden="1" outlineLevel="2" x14ac:dyDescent="0.35">
      <c r="B96" s="237" t="str">
        <f>+CONCATENATE("Incremento ","Giorni dilazione ",'Budget Economico'!C52)</f>
        <v>Incremento Giorni dilazione C16</v>
      </c>
      <c r="C96" s="256"/>
      <c r="D96" s="243"/>
      <c r="E96" s="274"/>
      <c r="F96" s="240"/>
      <c r="G96" s="241"/>
      <c r="H96" s="241"/>
      <c r="I96" s="241"/>
      <c r="J96" s="241"/>
      <c r="K96" s="241"/>
      <c r="L96" s="241"/>
      <c r="M96" s="241"/>
      <c r="N96" s="241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75"/>
      <c r="AF96" s="20">
        <f t="shared" si="18"/>
        <v>30</v>
      </c>
      <c r="AG96" s="20">
        <f t="shared" ref="AG96:AL96" si="33">IF($C96+AF96&gt;=180,181,AF96+30)</f>
        <v>60</v>
      </c>
      <c r="AH96" s="20">
        <f t="shared" si="33"/>
        <v>90</v>
      </c>
      <c r="AI96" s="20">
        <f t="shared" si="33"/>
        <v>120</v>
      </c>
      <c r="AJ96" s="20">
        <f t="shared" si="33"/>
        <v>150</v>
      </c>
      <c r="AK96" s="20">
        <f t="shared" si="33"/>
        <v>180</v>
      </c>
      <c r="AL96" s="20">
        <f t="shared" si="33"/>
        <v>181</v>
      </c>
    </row>
    <row r="97" spans="2:38" hidden="1" outlineLevel="2" x14ac:dyDescent="0.35">
      <c r="B97" s="237" t="str">
        <f>+CONCATENATE("Incremento ","Giorni dilazione ",'Budget Economico'!C53)</f>
        <v>Incremento Giorni dilazione C17</v>
      </c>
      <c r="C97" s="256"/>
      <c r="D97" s="243"/>
      <c r="E97" s="274"/>
      <c r="F97" s="240"/>
      <c r="G97" s="241"/>
      <c r="H97" s="241"/>
      <c r="I97" s="241"/>
      <c r="J97" s="241"/>
      <c r="K97" s="241"/>
      <c r="L97" s="241"/>
      <c r="M97" s="241"/>
      <c r="N97" s="241"/>
      <c r="O97" s="274"/>
      <c r="P97" s="274"/>
      <c r="Q97" s="274"/>
      <c r="R97" s="274"/>
      <c r="S97" s="274"/>
      <c r="T97" s="274"/>
      <c r="U97" s="274"/>
      <c r="V97" s="274"/>
      <c r="W97" s="274"/>
      <c r="X97" s="274"/>
      <c r="Y97" s="274"/>
      <c r="Z97" s="274"/>
      <c r="AA97" s="275"/>
      <c r="AF97" s="20">
        <f t="shared" si="18"/>
        <v>30</v>
      </c>
      <c r="AG97" s="20">
        <f t="shared" ref="AG97:AL97" si="34">IF($C97+AF97&gt;=180,181,AF97+30)</f>
        <v>60</v>
      </c>
      <c r="AH97" s="20">
        <f t="shared" si="34"/>
        <v>90</v>
      </c>
      <c r="AI97" s="20">
        <f t="shared" si="34"/>
        <v>120</v>
      </c>
      <c r="AJ97" s="20">
        <f t="shared" si="34"/>
        <v>150</v>
      </c>
      <c r="AK97" s="20">
        <f t="shared" si="34"/>
        <v>180</v>
      </c>
      <c r="AL97" s="20">
        <f t="shared" si="34"/>
        <v>181</v>
      </c>
    </row>
    <row r="98" spans="2:38" hidden="1" outlineLevel="2" x14ac:dyDescent="0.35">
      <c r="B98" s="237" t="str">
        <f>+CONCATENATE("Incremento ","Giorni dilazione ",'Budget Economico'!C54)</f>
        <v>Incremento Giorni dilazione C18</v>
      </c>
      <c r="C98" s="256"/>
      <c r="D98" s="243"/>
      <c r="E98" s="274"/>
      <c r="F98" s="240"/>
      <c r="G98" s="241"/>
      <c r="H98" s="241"/>
      <c r="I98" s="241"/>
      <c r="J98" s="241"/>
      <c r="K98" s="241"/>
      <c r="L98" s="241"/>
      <c r="M98" s="241"/>
      <c r="N98" s="241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5"/>
      <c r="AF98" s="20">
        <f t="shared" si="18"/>
        <v>30</v>
      </c>
      <c r="AG98" s="20">
        <f t="shared" ref="AG98:AL98" si="35">IF($C98+AF98&gt;=180,181,AF98+30)</f>
        <v>60</v>
      </c>
      <c r="AH98" s="20">
        <f t="shared" si="35"/>
        <v>90</v>
      </c>
      <c r="AI98" s="20">
        <f t="shared" si="35"/>
        <v>120</v>
      </c>
      <c r="AJ98" s="20">
        <f t="shared" si="35"/>
        <v>150</v>
      </c>
      <c r="AK98" s="20">
        <f t="shared" si="35"/>
        <v>180</v>
      </c>
      <c r="AL98" s="20">
        <f t="shared" si="35"/>
        <v>181</v>
      </c>
    </row>
    <row r="99" spans="2:38" hidden="1" outlineLevel="2" x14ac:dyDescent="0.35">
      <c r="B99" s="237" t="str">
        <f>+CONCATENATE("Incremento ","Giorni dilazione ",'Budget Economico'!C55)</f>
        <v>Incremento Giorni dilazione C19</v>
      </c>
      <c r="C99" s="256"/>
      <c r="D99" s="243"/>
      <c r="E99" s="274"/>
      <c r="F99" s="240"/>
      <c r="G99" s="241"/>
      <c r="H99" s="241"/>
      <c r="I99" s="241"/>
      <c r="J99" s="241"/>
      <c r="K99" s="241"/>
      <c r="L99" s="241"/>
      <c r="M99" s="241"/>
      <c r="N99" s="241"/>
      <c r="O99" s="274"/>
      <c r="P99" s="274"/>
      <c r="Q99" s="274"/>
      <c r="R99" s="274"/>
      <c r="S99" s="274"/>
      <c r="T99" s="274"/>
      <c r="U99" s="274"/>
      <c r="V99" s="274"/>
      <c r="W99" s="274"/>
      <c r="X99" s="274"/>
      <c r="Y99" s="274"/>
      <c r="Z99" s="274"/>
      <c r="AA99" s="275"/>
      <c r="AF99" s="20">
        <f t="shared" si="18"/>
        <v>30</v>
      </c>
      <c r="AG99" s="20">
        <f t="shared" ref="AG99:AL99" si="36">IF($C99+AF99&gt;=180,181,AF99+30)</f>
        <v>60</v>
      </c>
      <c r="AH99" s="20">
        <f t="shared" si="36"/>
        <v>90</v>
      </c>
      <c r="AI99" s="20">
        <f t="shared" si="36"/>
        <v>120</v>
      </c>
      <c r="AJ99" s="20">
        <f t="shared" si="36"/>
        <v>150</v>
      </c>
      <c r="AK99" s="20">
        <f t="shared" si="36"/>
        <v>180</v>
      </c>
      <c r="AL99" s="20">
        <f t="shared" si="36"/>
        <v>181</v>
      </c>
    </row>
    <row r="100" spans="2:38" hidden="1" outlineLevel="2" x14ac:dyDescent="0.35">
      <c r="B100" s="237" t="str">
        <f>+CONCATENATE("Incremento ","Giorni dilazione ",'Budget Economico'!C56)</f>
        <v>Incremento Giorni dilazione C20</v>
      </c>
      <c r="C100" s="256"/>
      <c r="D100" s="243"/>
      <c r="E100" s="274"/>
      <c r="F100" s="240"/>
      <c r="G100" s="241"/>
      <c r="H100" s="241"/>
      <c r="I100" s="241"/>
      <c r="J100" s="241"/>
      <c r="K100" s="241"/>
      <c r="L100" s="241"/>
      <c r="M100" s="241"/>
      <c r="N100" s="241"/>
      <c r="O100" s="274"/>
      <c r="P100" s="274"/>
      <c r="Q100" s="274"/>
      <c r="R100" s="274"/>
      <c r="S100" s="274"/>
      <c r="T100" s="274"/>
      <c r="U100" s="274"/>
      <c r="V100" s="274"/>
      <c r="W100" s="274"/>
      <c r="X100" s="274"/>
      <c r="Y100" s="274"/>
      <c r="Z100" s="274"/>
      <c r="AA100" s="275"/>
      <c r="AF100" s="20">
        <f t="shared" si="18"/>
        <v>30</v>
      </c>
      <c r="AG100" s="20">
        <f t="shared" ref="AG100:AL100" si="37">IF($C100+AF100&gt;=180,181,AF100+30)</f>
        <v>60</v>
      </c>
      <c r="AH100" s="20">
        <f t="shared" si="37"/>
        <v>90</v>
      </c>
      <c r="AI100" s="20">
        <f t="shared" si="37"/>
        <v>120</v>
      </c>
      <c r="AJ100" s="20">
        <f t="shared" si="37"/>
        <v>150</v>
      </c>
      <c r="AK100" s="20">
        <f t="shared" si="37"/>
        <v>180</v>
      </c>
      <c r="AL100" s="20">
        <f t="shared" si="37"/>
        <v>181</v>
      </c>
    </row>
    <row r="101" spans="2:38" hidden="1" outlineLevel="2" x14ac:dyDescent="0.35">
      <c r="B101" s="237" t="str">
        <f>+CONCATENATE("Incremento ","Giorni dilazione ",'Budget Economico'!C57)</f>
        <v>Incremento Giorni dilazione C21</v>
      </c>
      <c r="C101" s="256"/>
      <c r="D101" s="243"/>
      <c r="E101" s="274"/>
      <c r="F101" s="240"/>
      <c r="G101" s="241"/>
      <c r="H101" s="241"/>
      <c r="I101" s="241"/>
      <c r="J101" s="241"/>
      <c r="K101" s="241"/>
      <c r="L101" s="241"/>
      <c r="M101" s="241"/>
      <c r="N101" s="241"/>
      <c r="O101" s="274"/>
      <c r="P101" s="274"/>
      <c r="Q101" s="274"/>
      <c r="R101" s="274"/>
      <c r="S101" s="274"/>
      <c r="T101" s="274"/>
      <c r="U101" s="274"/>
      <c r="V101" s="274"/>
      <c r="W101" s="274"/>
      <c r="X101" s="274"/>
      <c r="Y101" s="274"/>
      <c r="Z101" s="274"/>
      <c r="AA101" s="275"/>
      <c r="AF101" s="20">
        <f t="shared" si="18"/>
        <v>30</v>
      </c>
      <c r="AG101" s="20">
        <f t="shared" ref="AG101:AL102" si="38">IF($C101+AF101&gt;=180,181,AF101+30)</f>
        <v>60</v>
      </c>
      <c r="AH101" s="20">
        <f t="shared" si="38"/>
        <v>90</v>
      </c>
      <c r="AI101" s="20">
        <f t="shared" si="38"/>
        <v>120</v>
      </c>
      <c r="AJ101" s="20">
        <f t="shared" si="38"/>
        <v>150</v>
      </c>
      <c r="AK101" s="20">
        <f t="shared" si="38"/>
        <v>180</v>
      </c>
      <c r="AL101" s="20">
        <f t="shared" si="38"/>
        <v>181</v>
      </c>
    </row>
    <row r="102" spans="2:38" ht="15" hidden="1" outlineLevel="2" thickBot="1" x14ac:dyDescent="0.4">
      <c r="B102" s="257" t="str">
        <f>+CONCATENATE("Incremento ","Giorni dilazione ",'Budget Economico'!C58)</f>
        <v>Incremento Giorni dilazione C22</v>
      </c>
      <c r="C102" s="258"/>
      <c r="D102" s="244"/>
      <c r="E102" s="276"/>
      <c r="F102" s="270"/>
      <c r="G102" s="245"/>
      <c r="H102" s="245"/>
      <c r="I102" s="245"/>
      <c r="J102" s="245"/>
      <c r="K102" s="245"/>
      <c r="L102" s="245"/>
      <c r="M102" s="245"/>
      <c r="N102" s="245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  <c r="AA102" s="277"/>
      <c r="AF102" s="20">
        <f>IF($C102= 180,0,30)</f>
        <v>30</v>
      </c>
      <c r="AG102" s="20">
        <f>IF($C102+AF102&gt;=180,181,AF102+30)</f>
        <v>60</v>
      </c>
      <c r="AH102" s="20">
        <f>IF($C102+AG102&gt;=180,181,AG102+30)</f>
        <v>90</v>
      </c>
      <c r="AI102" s="20">
        <f t="shared" si="38"/>
        <v>120</v>
      </c>
      <c r="AJ102" s="20">
        <f t="shared" si="38"/>
        <v>150</v>
      </c>
      <c r="AK102" s="20">
        <f t="shared" si="38"/>
        <v>180</v>
      </c>
      <c r="AL102" s="20">
        <f t="shared" si="38"/>
        <v>181</v>
      </c>
    </row>
    <row r="103" spans="2:38" ht="19.5" customHeight="1" collapsed="1" thickTop="1" thickBot="1" x14ac:dyDescent="0.4"/>
    <row r="104" spans="2:38" ht="13" customHeight="1" thickTop="1" thickBot="1" x14ac:dyDescent="0.4">
      <c r="B104" s="145" t="s">
        <v>413</v>
      </c>
      <c r="D104" s="100" t="str">
        <f>+D6</f>
        <v/>
      </c>
      <c r="E104" s="100" t="str">
        <f t="shared" ref="E104:O104" si="39">+E6</f>
        <v/>
      </c>
      <c r="F104" s="100">
        <f t="shared" si="39"/>
        <v>44286</v>
      </c>
      <c r="G104" s="100">
        <f t="shared" si="39"/>
        <v>44316</v>
      </c>
      <c r="H104" s="100">
        <f t="shared" si="39"/>
        <v>44347</v>
      </c>
      <c r="I104" s="100">
        <f t="shared" si="39"/>
        <v>44377</v>
      </c>
      <c r="J104" s="100">
        <f t="shared" si="39"/>
        <v>44408</v>
      </c>
      <c r="K104" s="100">
        <f t="shared" si="39"/>
        <v>44439</v>
      </c>
      <c r="L104" s="100">
        <f t="shared" si="39"/>
        <v>44469</v>
      </c>
      <c r="M104" s="100">
        <f t="shared" si="39"/>
        <v>44500</v>
      </c>
      <c r="N104" s="100">
        <f t="shared" si="39"/>
        <v>44530</v>
      </c>
      <c r="O104" s="230">
        <f t="shared" si="39"/>
        <v>44561</v>
      </c>
      <c r="P104" s="230">
        <f t="shared" ref="P104:AA104" si="40">+P6</f>
        <v>44592</v>
      </c>
      <c r="Q104" s="230">
        <f t="shared" si="40"/>
        <v>44620</v>
      </c>
      <c r="R104" s="230">
        <f t="shared" si="40"/>
        <v>44651</v>
      </c>
      <c r="S104" s="230">
        <f t="shared" si="40"/>
        <v>44681</v>
      </c>
      <c r="T104" s="230">
        <f t="shared" si="40"/>
        <v>44712</v>
      </c>
      <c r="U104" s="230">
        <f t="shared" si="40"/>
        <v>44742</v>
      </c>
      <c r="V104" s="230">
        <f t="shared" si="40"/>
        <v>44773</v>
      </c>
      <c r="W104" s="230">
        <f t="shared" si="40"/>
        <v>44804</v>
      </c>
      <c r="X104" s="230">
        <f t="shared" si="40"/>
        <v>44834</v>
      </c>
      <c r="Y104" s="230">
        <f t="shared" si="40"/>
        <v>44865</v>
      </c>
      <c r="Z104" s="230">
        <f t="shared" si="40"/>
        <v>44895</v>
      </c>
      <c r="AA104" s="230">
        <f t="shared" si="40"/>
        <v>44926</v>
      </c>
    </row>
    <row r="105" spans="2:38" ht="15.5" hidden="1" outlineLevel="1" thickTop="1" thickBot="1" x14ac:dyDescent="0.4">
      <c r="B105" s="278" t="s">
        <v>414</v>
      </c>
      <c r="D105" s="279">
        <v>0</v>
      </c>
      <c r="E105" s="280">
        <v>0</v>
      </c>
      <c r="F105" s="281">
        <v>0</v>
      </c>
      <c r="G105" s="282">
        <v>0</v>
      </c>
      <c r="H105" s="282">
        <v>0</v>
      </c>
      <c r="I105" s="282">
        <v>0</v>
      </c>
      <c r="J105" s="282">
        <v>0</v>
      </c>
      <c r="K105" s="282">
        <v>0</v>
      </c>
      <c r="L105" s="282">
        <v>0</v>
      </c>
      <c r="M105" s="282">
        <v>0</v>
      </c>
      <c r="N105" s="282">
        <v>0</v>
      </c>
      <c r="O105" s="283">
        <v>0</v>
      </c>
      <c r="P105" s="283">
        <v>0</v>
      </c>
      <c r="Q105" s="283">
        <v>0</v>
      </c>
      <c r="R105" s="283">
        <v>0</v>
      </c>
      <c r="S105" s="283">
        <v>0</v>
      </c>
      <c r="T105" s="283">
        <v>0</v>
      </c>
      <c r="U105" s="283">
        <v>0</v>
      </c>
      <c r="V105" s="283">
        <v>0</v>
      </c>
      <c r="W105" s="283">
        <v>0</v>
      </c>
      <c r="X105" s="283">
        <v>0</v>
      </c>
      <c r="Y105" s="283">
        <v>0</v>
      </c>
      <c r="Z105" s="283">
        <v>0</v>
      </c>
      <c r="AA105" s="283">
        <v>0</v>
      </c>
    </row>
    <row r="106" spans="2:38" ht="15" hidden="1" outlineLevel="1" thickBot="1" x14ac:dyDescent="0.4">
      <c r="B106" s="237" t="s">
        <v>415</v>
      </c>
      <c r="D106" s="284" t="s">
        <v>403</v>
      </c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</row>
    <row r="107" spans="2:38" ht="15" hidden="1" outlineLevel="1" thickBot="1" x14ac:dyDescent="0.4">
      <c r="B107" s="257" t="s">
        <v>416</v>
      </c>
      <c r="D107" s="286">
        <v>1</v>
      </c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</row>
    <row r="108" spans="2:38" ht="15.75" customHeight="1" collapsed="1" thickTop="1" x14ac:dyDescent="0.35"/>
    <row r="109" spans="2:38" ht="15" thickBot="1" x14ac:dyDescent="0.4">
      <c r="B109" s="287" t="s">
        <v>73</v>
      </c>
    </row>
    <row r="110" spans="2:38" ht="15" thickBot="1" x14ac:dyDescent="0.4">
      <c r="B110" s="288" t="s">
        <v>417</v>
      </c>
      <c r="C110" s="248"/>
      <c r="D110" s="440">
        <v>0</v>
      </c>
    </row>
    <row r="114" spans="2:30" ht="15" thickBot="1" x14ac:dyDescent="0.4"/>
    <row r="115" spans="2:30" ht="15.5" thickTop="1" thickBot="1" x14ac:dyDescent="0.4">
      <c r="B115" s="264" t="s">
        <v>418</v>
      </c>
    </row>
    <row r="116" spans="2:30" ht="15" thickTop="1" x14ac:dyDescent="0.35">
      <c r="C116" s="289" t="str">
        <f>+Scadenziario!G3</f>
        <v/>
      </c>
      <c r="D116" s="100" t="str">
        <f>+Scadenziario!H3</f>
        <v/>
      </c>
      <c r="E116" s="100">
        <f>+Scadenziario!I3</f>
        <v>44286</v>
      </c>
      <c r="F116" s="100">
        <f>+Scadenziario!J3</f>
        <v>44316</v>
      </c>
      <c r="G116" s="100">
        <f>+Scadenziario!K3</f>
        <v>44347</v>
      </c>
      <c r="H116" s="100">
        <f>+Scadenziario!L3</f>
        <v>44377</v>
      </c>
      <c r="I116" s="100">
        <f>+Scadenziario!M3</f>
        <v>44408</v>
      </c>
      <c r="J116" s="100">
        <f>+Scadenziario!N3</f>
        <v>44439</v>
      </c>
      <c r="K116" s="100">
        <f>+Scadenziario!O3</f>
        <v>44469</v>
      </c>
      <c r="L116" s="100">
        <f>+Scadenziario!P3</f>
        <v>44500</v>
      </c>
      <c r="M116" s="100">
        <f>+Scadenziario!Q3</f>
        <v>44530</v>
      </c>
      <c r="N116" s="100">
        <f>+Scadenziario!R3</f>
        <v>44561</v>
      </c>
      <c r="O116" s="100">
        <f>+Scadenziario!S3</f>
        <v>44592</v>
      </c>
      <c r="P116" s="100">
        <f>+Scadenziario!T3</f>
        <v>44620</v>
      </c>
      <c r="Q116" s="100">
        <f>+Scadenziario!U3</f>
        <v>44651</v>
      </c>
      <c r="R116" s="100">
        <f>+Scadenziario!V3</f>
        <v>44681</v>
      </c>
      <c r="S116" s="100">
        <f>+Scadenziario!W3</f>
        <v>44712</v>
      </c>
      <c r="T116" s="100">
        <f>+Scadenziario!X3</f>
        <v>44742</v>
      </c>
      <c r="U116" s="100">
        <f>+Scadenziario!Y3</f>
        <v>44773</v>
      </c>
      <c r="V116" s="100">
        <f>+Scadenziario!Z3</f>
        <v>44804</v>
      </c>
      <c r="W116" s="100">
        <f>+Scadenziario!AA3</f>
        <v>44834</v>
      </c>
      <c r="X116" s="100">
        <f>+Scadenziario!AB3</f>
        <v>44865</v>
      </c>
      <c r="Y116" s="100">
        <f>+Scadenziario!AC3</f>
        <v>44895</v>
      </c>
      <c r="Z116" s="100">
        <f>+Scadenziario!AD3</f>
        <v>44926</v>
      </c>
      <c r="AA116" s="100">
        <f>+Scadenziario!AE3</f>
        <v>44957</v>
      </c>
    </row>
    <row r="117" spans="2:30" ht="15" thickBot="1" x14ac:dyDescent="0.4">
      <c r="B117" s="8"/>
    </row>
    <row r="118" spans="2:30" ht="16.5" thickTop="1" thickBot="1" x14ac:dyDescent="0.4">
      <c r="B118" s="264" t="s">
        <v>419</v>
      </c>
      <c r="C118" s="290">
        <f>'Conto Economico'!D14</f>
        <v>0</v>
      </c>
      <c r="D118" s="291">
        <f>'Conto Economico'!E14</f>
        <v>0</v>
      </c>
      <c r="E118" s="291">
        <f>'Conto Economico'!F14</f>
        <v>0</v>
      </c>
      <c r="F118" s="291">
        <f>'Conto Economico'!G14</f>
        <v>0</v>
      </c>
      <c r="G118" s="291">
        <f>'Conto Economico'!H14</f>
        <v>0</v>
      </c>
      <c r="H118" s="291">
        <f>'Conto Economico'!I14</f>
        <v>0</v>
      </c>
      <c r="I118" s="291">
        <f>'Conto Economico'!J14</f>
        <v>0</v>
      </c>
      <c r="J118" s="291">
        <f>'Conto Economico'!K14</f>
        <v>0</v>
      </c>
      <c r="K118" s="291">
        <f>'Conto Economico'!L14</f>
        <v>0</v>
      </c>
      <c r="L118" s="291">
        <f>'Conto Economico'!M14</f>
        <v>0</v>
      </c>
      <c r="M118" s="291">
        <f>'Conto Economico'!N14</f>
        <v>0</v>
      </c>
      <c r="N118" s="291">
        <f>'Conto Economico'!O14</f>
        <v>0</v>
      </c>
      <c r="O118" s="292">
        <f>'Conto Economico'!P14</f>
        <v>0</v>
      </c>
      <c r="P118" s="292">
        <f>'Conto Economico'!Q14</f>
        <v>0</v>
      </c>
      <c r="Q118" s="292">
        <f>'Conto Economico'!R14</f>
        <v>0</v>
      </c>
      <c r="R118" s="292">
        <f>'Conto Economico'!S14</f>
        <v>0</v>
      </c>
      <c r="S118" s="292">
        <f>'Conto Economico'!T14</f>
        <v>0</v>
      </c>
      <c r="T118" s="292">
        <f>'Conto Economico'!U14</f>
        <v>0</v>
      </c>
      <c r="U118" s="292">
        <f>'Conto Economico'!V14</f>
        <v>0</v>
      </c>
      <c r="V118" s="292">
        <f>'Conto Economico'!W14</f>
        <v>0</v>
      </c>
      <c r="W118" s="292">
        <f>'Conto Economico'!X14</f>
        <v>0</v>
      </c>
      <c r="X118" s="292">
        <f>'Conto Economico'!Y14</f>
        <v>0</v>
      </c>
      <c r="Y118" s="292">
        <f>'Conto Economico'!Z14</f>
        <v>0</v>
      </c>
      <c r="Z118" s="292">
        <f>'Conto Economico'!AA14</f>
        <v>0</v>
      </c>
      <c r="AA118" s="292">
        <f>'Conto Economico'!AB14</f>
        <v>0</v>
      </c>
    </row>
    <row r="119" spans="2:30" s="9" customFormat="1" ht="16.5" thickTop="1" thickBot="1" x14ac:dyDescent="0.4">
      <c r="B119" s="293" t="s">
        <v>420</v>
      </c>
      <c r="C119" s="294" t="str">
        <f>'Conto Economico'!D15</f>
        <v>na</v>
      </c>
      <c r="D119" s="295" t="str">
        <f>'Conto Economico'!E15</f>
        <v>na</v>
      </c>
      <c r="E119" s="295" t="str">
        <f>'Conto Economico'!F15</f>
        <v>na</v>
      </c>
      <c r="F119" s="295" t="str">
        <f>'Conto Economico'!G15</f>
        <v>na</v>
      </c>
      <c r="G119" s="295" t="str">
        <f>'Conto Economico'!H15</f>
        <v>na</v>
      </c>
      <c r="H119" s="295" t="str">
        <f>'Conto Economico'!I15</f>
        <v>na</v>
      </c>
      <c r="I119" s="295" t="str">
        <f>'Conto Economico'!J15</f>
        <v>na</v>
      </c>
      <c r="J119" s="295" t="str">
        <f>'Conto Economico'!K15</f>
        <v>na</v>
      </c>
      <c r="K119" s="295" t="str">
        <f>'Conto Economico'!L15</f>
        <v>na</v>
      </c>
      <c r="L119" s="295" t="str">
        <f>'Conto Economico'!M15</f>
        <v>na</v>
      </c>
      <c r="M119" s="295" t="str">
        <f>'Conto Economico'!N15</f>
        <v>na</v>
      </c>
      <c r="N119" s="295" t="str">
        <f>'Conto Economico'!O15</f>
        <v>na</v>
      </c>
      <c r="O119" s="296" t="str">
        <f>'Conto Economico'!P15</f>
        <v>na</v>
      </c>
      <c r="P119" s="296" t="str">
        <f>'Conto Economico'!Q15</f>
        <v>na</v>
      </c>
      <c r="Q119" s="296" t="str">
        <f>'Conto Economico'!R15</f>
        <v>na</v>
      </c>
      <c r="R119" s="296" t="str">
        <f>'Conto Economico'!S15</f>
        <v>na</v>
      </c>
      <c r="S119" s="296" t="str">
        <f>'Conto Economico'!T15</f>
        <v>na</v>
      </c>
      <c r="T119" s="296" t="str">
        <f>'Conto Economico'!U15</f>
        <v>na</v>
      </c>
      <c r="U119" s="296" t="str">
        <f>'Conto Economico'!V15</f>
        <v>na</v>
      </c>
      <c r="V119" s="296" t="str">
        <f>'Conto Economico'!W15</f>
        <v>na</v>
      </c>
      <c r="W119" s="296" t="str">
        <f>'Conto Economico'!X15</f>
        <v>na</v>
      </c>
      <c r="X119" s="296" t="str">
        <f>'Conto Economico'!Y15</f>
        <v>na</v>
      </c>
      <c r="Y119" s="296" t="str">
        <f>'Conto Economico'!Z15</f>
        <v>na</v>
      </c>
      <c r="Z119" s="296" t="str">
        <f>'Conto Economico'!AA15</f>
        <v>na</v>
      </c>
      <c r="AA119" s="296" t="str">
        <f>'Conto Economico'!AB15</f>
        <v>na</v>
      </c>
    </row>
    <row r="120" spans="2:30" s="8" customFormat="1" ht="27.65" customHeight="1" thickTop="1" thickBot="1" x14ac:dyDescent="0.4">
      <c r="C120" s="297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5.5" thickTop="1" thickBot="1" x14ac:dyDescent="0.4">
      <c r="B121" s="264" t="s">
        <v>421</v>
      </c>
    </row>
    <row r="122" spans="2:30" ht="15.5" thickTop="1" thickBot="1" x14ac:dyDescent="0.4">
      <c r="B122" s="473" t="s">
        <v>544</v>
      </c>
      <c r="C122" s="298">
        <f>+'Rendiconto Finanziario'!D33</f>
        <v>0</v>
      </c>
      <c r="D122" s="299">
        <f>+'Rendiconto Finanziario'!E33</f>
        <v>0</v>
      </c>
      <c r="E122" s="299">
        <f>+'Rendiconto Finanziario'!F33</f>
        <v>0</v>
      </c>
      <c r="F122" s="299">
        <f>+'Rendiconto Finanziario'!G33</f>
        <v>0</v>
      </c>
      <c r="G122" s="299">
        <f>+'Rendiconto Finanziario'!H33</f>
        <v>0</v>
      </c>
      <c r="H122" s="299">
        <f>+'Rendiconto Finanziario'!I33</f>
        <v>0</v>
      </c>
      <c r="I122" s="299">
        <f>+'Rendiconto Finanziario'!J33</f>
        <v>0</v>
      </c>
      <c r="J122" s="299">
        <f>+'Rendiconto Finanziario'!K33</f>
        <v>0</v>
      </c>
      <c r="K122" s="299">
        <f>+'Rendiconto Finanziario'!L33</f>
        <v>0</v>
      </c>
      <c r="L122" s="299">
        <f>+'Rendiconto Finanziario'!M33</f>
        <v>0</v>
      </c>
      <c r="M122" s="299">
        <f>+'Rendiconto Finanziario'!N33</f>
        <v>0</v>
      </c>
      <c r="N122" s="299">
        <f>+'Rendiconto Finanziario'!O33</f>
        <v>0</v>
      </c>
      <c r="O122" s="300">
        <f>+'Rendiconto Finanziario'!P33</f>
        <v>0</v>
      </c>
      <c r="P122" s="300">
        <f>+'Rendiconto Finanziario'!Q33</f>
        <v>0</v>
      </c>
      <c r="Q122" s="300">
        <f>+'Rendiconto Finanziario'!R33</f>
        <v>0</v>
      </c>
      <c r="R122" s="300">
        <f>+'Rendiconto Finanziario'!S33</f>
        <v>0</v>
      </c>
      <c r="S122" s="300">
        <f>+'Rendiconto Finanziario'!T33</f>
        <v>0</v>
      </c>
      <c r="T122" s="300">
        <f>+'Rendiconto Finanziario'!U33</f>
        <v>0</v>
      </c>
      <c r="U122" s="300">
        <f>+'Rendiconto Finanziario'!V33</f>
        <v>0</v>
      </c>
      <c r="V122" s="300">
        <f>+'Rendiconto Finanziario'!W33</f>
        <v>0</v>
      </c>
      <c r="W122" s="300">
        <f>+'Rendiconto Finanziario'!X33</f>
        <v>0</v>
      </c>
      <c r="X122" s="300">
        <f>+'Rendiconto Finanziario'!Y33</f>
        <v>0</v>
      </c>
      <c r="Y122" s="300">
        <f>+'Rendiconto Finanziario'!Z33</f>
        <v>0</v>
      </c>
      <c r="Z122" s="300">
        <f>+'Rendiconto Finanziario'!AA33</f>
        <v>0</v>
      </c>
      <c r="AA122" s="300">
        <f>+'Rendiconto Finanziario'!AB33</f>
        <v>0</v>
      </c>
    </row>
    <row r="123" spans="2:30" ht="15.5" thickTop="1" thickBot="1" x14ac:dyDescent="0.4">
      <c r="B123" s="101" t="s">
        <v>422</v>
      </c>
      <c r="C123" s="301">
        <f>'Rendiconto Finanziario'!D55</f>
        <v>0</v>
      </c>
      <c r="D123" s="302">
        <f ca="1">'Rendiconto Finanziario'!E55</f>
        <v>0</v>
      </c>
      <c r="E123" s="302">
        <f ca="1">'Rendiconto Finanziario'!F55</f>
        <v>0</v>
      </c>
      <c r="F123" s="302">
        <f ca="1">'Rendiconto Finanziario'!G55</f>
        <v>0</v>
      </c>
      <c r="G123" s="302">
        <f ca="1">'Rendiconto Finanziario'!H55</f>
        <v>0</v>
      </c>
      <c r="H123" s="302">
        <f ca="1">'Rendiconto Finanziario'!I55</f>
        <v>0</v>
      </c>
      <c r="I123" s="302">
        <f ca="1">'Rendiconto Finanziario'!J55</f>
        <v>0</v>
      </c>
      <c r="J123" s="302">
        <f ca="1">'Rendiconto Finanziario'!K55</f>
        <v>0</v>
      </c>
      <c r="K123" s="302">
        <f ca="1">'Rendiconto Finanziario'!L55</f>
        <v>0</v>
      </c>
      <c r="L123" s="302">
        <f ca="1">'Rendiconto Finanziario'!M55</f>
        <v>0</v>
      </c>
      <c r="M123" s="302">
        <f ca="1">'Rendiconto Finanziario'!N55</f>
        <v>0</v>
      </c>
      <c r="N123" s="302">
        <f ca="1">'Rendiconto Finanziario'!O55</f>
        <v>0</v>
      </c>
      <c r="O123" s="303">
        <f ca="1">'Rendiconto Finanziario'!P55</f>
        <v>0</v>
      </c>
      <c r="P123" s="303">
        <f ca="1">'Rendiconto Finanziario'!Q55</f>
        <v>0</v>
      </c>
      <c r="Q123" s="303">
        <f ca="1">'Rendiconto Finanziario'!R55</f>
        <v>0</v>
      </c>
      <c r="R123" s="303">
        <f ca="1">'Rendiconto Finanziario'!S55</f>
        <v>0</v>
      </c>
      <c r="S123" s="303">
        <f ca="1">'Rendiconto Finanziario'!T55</f>
        <v>0</v>
      </c>
      <c r="T123" s="303">
        <f ca="1">'Rendiconto Finanziario'!U55</f>
        <v>0</v>
      </c>
      <c r="U123" s="303">
        <f ca="1">'Rendiconto Finanziario'!V55</f>
        <v>0</v>
      </c>
      <c r="V123" s="303">
        <f ca="1">'Rendiconto Finanziario'!W55</f>
        <v>0</v>
      </c>
      <c r="W123" s="303">
        <f ca="1">'Rendiconto Finanziario'!X55</f>
        <v>0</v>
      </c>
      <c r="X123" s="303">
        <f ca="1">'Rendiconto Finanziario'!Y55</f>
        <v>0</v>
      </c>
      <c r="Y123" s="303">
        <f ca="1">'Rendiconto Finanziario'!Z55</f>
        <v>0</v>
      </c>
      <c r="Z123" s="303">
        <f ca="1">'Rendiconto Finanziario'!AA55</f>
        <v>0</v>
      </c>
      <c r="AA123" s="303">
        <f ca="1">'Rendiconto Finanziario'!AB55</f>
        <v>0</v>
      </c>
    </row>
    <row r="124" spans="2:30" ht="16.5" customHeight="1" thickTop="1" x14ac:dyDescent="0.35">
      <c r="B124" s="8" t="s">
        <v>423</v>
      </c>
      <c r="C124" s="304">
        <f>SUM(C122:C123)</f>
        <v>0</v>
      </c>
      <c r="D124" s="305">
        <f t="shared" ref="D124:O124" ca="1" si="41">SUM(D122:D123)</f>
        <v>0</v>
      </c>
      <c r="E124" s="305">
        <f t="shared" ca="1" si="41"/>
        <v>0</v>
      </c>
      <c r="F124" s="305">
        <f t="shared" ca="1" si="41"/>
        <v>0</v>
      </c>
      <c r="G124" s="305">
        <f t="shared" ca="1" si="41"/>
        <v>0</v>
      </c>
      <c r="H124" s="305">
        <f t="shared" ca="1" si="41"/>
        <v>0</v>
      </c>
      <c r="I124" s="305">
        <f t="shared" ca="1" si="41"/>
        <v>0</v>
      </c>
      <c r="J124" s="305">
        <f t="shared" ca="1" si="41"/>
        <v>0</v>
      </c>
      <c r="K124" s="305">
        <f t="shared" ca="1" si="41"/>
        <v>0</v>
      </c>
      <c r="L124" s="305">
        <f t="shared" ca="1" si="41"/>
        <v>0</v>
      </c>
      <c r="M124" s="305">
        <f t="shared" ca="1" si="41"/>
        <v>0</v>
      </c>
      <c r="N124" s="305">
        <f t="shared" ca="1" si="41"/>
        <v>0</v>
      </c>
      <c r="O124" s="305">
        <f t="shared" ca="1" si="41"/>
        <v>0</v>
      </c>
      <c r="P124" s="305">
        <f t="shared" ref="P124:Y124" ca="1" si="42">SUM(P122:P123)</f>
        <v>0</v>
      </c>
      <c r="Q124" s="305">
        <f t="shared" ca="1" si="42"/>
        <v>0</v>
      </c>
      <c r="R124" s="305">
        <f t="shared" ca="1" si="42"/>
        <v>0</v>
      </c>
      <c r="S124" s="305">
        <f t="shared" ca="1" si="42"/>
        <v>0</v>
      </c>
      <c r="T124" s="305">
        <f t="shared" ca="1" si="42"/>
        <v>0</v>
      </c>
      <c r="U124" s="305">
        <f t="shared" ca="1" si="42"/>
        <v>0</v>
      </c>
      <c r="V124" s="305">
        <f t="shared" ca="1" si="42"/>
        <v>0</v>
      </c>
      <c r="W124" s="305">
        <f t="shared" ca="1" si="42"/>
        <v>0</v>
      </c>
      <c r="X124" s="305">
        <f t="shared" ca="1" si="42"/>
        <v>0</v>
      </c>
      <c r="Y124" s="305">
        <f t="shared" ca="1" si="42"/>
        <v>0</v>
      </c>
      <c r="Z124" s="305">
        <f t="shared" ref="Z124:AA124" ca="1" si="43">SUM(Z122:Z123)</f>
        <v>0</v>
      </c>
      <c r="AA124" s="305">
        <f t="shared" ca="1" si="43"/>
        <v>0</v>
      </c>
      <c r="AB124" s="306"/>
      <c r="AC124" s="306"/>
      <c r="AD124" s="306"/>
    </row>
    <row r="125" spans="2:30" ht="16.5" customHeight="1" thickBot="1" x14ac:dyDescent="0.4">
      <c r="B125" s="8"/>
    </row>
    <row r="126" spans="2:30" ht="15" thickBot="1" x14ac:dyDescent="0.4">
      <c r="B126" s="472" t="s">
        <v>545</v>
      </c>
      <c r="C126" s="298">
        <f>'Rendiconto Finanziario'!D92</f>
        <v>0</v>
      </c>
      <c r="D126" s="299">
        <f>'Rendiconto Finanziario'!E92</f>
        <v>0</v>
      </c>
      <c r="E126" s="299">
        <f>'Rendiconto Finanziario'!F92</f>
        <v>0</v>
      </c>
      <c r="F126" s="299">
        <f>'Rendiconto Finanziario'!G92</f>
        <v>0</v>
      </c>
      <c r="G126" s="299">
        <f>'Rendiconto Finanziario'!H92</f>
        <v>0</v>
      </c>
      <c r="H126" s="299">
        <f>'Rendiconto Finanziario'!I92</f>
        <v>0</v>
      </c>
      <c r="I126" s="299">
        <f>'Rendiconto Finanziario'!J92</f>
        <v>0</v>
      </c>
      <c r="J126" s="299">
        <f>'Rendiconto Finanziario'!K92</f>
        <v>0</v>
      </c>
      <c r="K126" s="299">
        <f>'Rendiconto Finanziario'!L92</f>
        <v>0</v>
      </c>
      <c r="L126" s="299">
        <f>'Rendiconto Finanziario'!M92</f>
        <v>0</v>
      </c>
      <c r="M126" s="299">
        <f>'Rendiconto Finanziario'!N92</f>
        <v>0</v>
      </c>
      <c r="N126" s="299">
        <f>'Rendiconto Finanziario'!O92</f>
        <v>0</v>
      </c>
      <c r="O126" s="300">
        <f>'Rendiconto Finanziario'!P92</f>
        <v>0</v>
      </c>
      <c r="P126" s="300">
        <f>'Rendiconto Finanziario'!Q92</f>
        <v>0</v>
      </c>
      <c r="Q126" s="300">
        <f>'Rendiconto Finanziario'!R92</f>
        <v>0</v>
      </c>
      <c r="R126" s="300">
        <f>'Rendiconto Finanziario'!S92</f>
        <v>0</v>
      </c>
      <c r="S126" s="300">
        <f>'Rendiconto Finanziario'!T92</f>
        <v>0</v>
      </c>
      <c r="T126" s="300">
        <f>'Rendiconto Finanziario'!U92</f>
        <v>0</v>
      </c>
      <c r="U126" s="300">
        <f>'Rendiconto Finanziario'!V92</f>
        <v>0</v>
      </c>
      <c r="V126" s="300">
        <f>'Rendiconto Finanziario'!W92</f>
        <v>0</v>
      </c>
      <c r="W126" s="300">
        <f>'Rendiconto Finanziario'!X92</f>
        <v>0</v>
      </c>
      <c r="X126" s="300">
        <f>'Rendiconto Finanziario'!Y92</f>
        <v>0</v>
      </c>
      <c r="Y126" s="300">
        <f>'Rendiconto Finanziario'!Z92</f>
        <v>0</v>
      </c>
      <c r="Z126" s="300">
        <f>'Rendiconto Finanziario'!AA92</f>
        <v>0</v>
      </c>
      <c r="AA126" s="300">
        <f>'Rendiconto Finanziario'!AB92</f>
        <v>0</v>
      </c>
    </row>
    <row r="127" spans="2:30" ht="15" thickBot="1" x14ac:dyDescent="0.4">
      <c r="B127" s="472" t="s">
        <v>424</v>
      </c>
      <c r="C127" s="301">
        <f>'Rendiconto Finanziario'!D112</f>
        <v>0</v>
      </c>
      <c r="D127" s="302">
        <f>'Rendiconto Finanziario'!E112</f>
        <v>0</v>
      </c>
      <c r="E127" s="302">
        <f ca="1">'Rendiconto Finanziario'!F112</f>
        <v>0</v>
      </c>
      <c r="F127" s="302">
        <f ca="1">'Rendiconto Finanziario'!G112</f>
        <v>0</v>
      </c>
      <c r="G127" s="302">
        <f ca="1">'Rendiconto Finanziario'!H112</f>
        <v>0</v>
      </c>
      <c r="H127" s="302">
        <f ca="1">'Rendiconto Finanziario'!I112</f>
        <v>0</v>
      </c>
      <c r="I127" s="302">
        <f ca="1">'Rendiconto Finanziario'!J112</f>
        <v>0</v>
      </c>
      <c r="J127" s="302">
        <f ca="1">'Rendiconto Finanziario'!K112</f>
        <v>0</v>
      </c>
      <c r="K127" s="302">
        <f ca="1">'Rendiconto Finanziario'!L112</f>
        <v>0</v>
      </c>
      <c r="L127" s="302">
        <f ca="1">'Rendiconto Finanziario'!M112</f>
        <v>0</v>
      </c>
      <c r="M127" s="302">
        <f ca="1">'Rendiconto Finanziario'!N112</f>
        <v>0</v>
      </c>
      <c r="N127" s="302">
        <f ca="1">'Rendiconto Finanziario'!O112</f>
        <v>0</v>
      </c>
      <c r="O127" s="303">
        <f ca="1">'Rendiconto Finanziario'!P112</f>
        <v>0</v>
      </c>
      <c r="P127" s="303">
        <f ca="1">'Rendiconto Finanziario'!Q112</f>
        <v>0</v>
      </c>
      <c r="Q127" s="303">
        <f ca="1">'Rendiconto Finanziario'!R112</f>
        <v>0</v>
      </c>
      <c r="R127" s="303">
        <f>'Rendiconto Finanziario'!S112</f>
        <v>0</v>
      </c>
      <c r="S127" s="303">
        <f>'Rendiconto Finanziario'!T112</f>
        <v>0</v>
      </c>
      <c r="T127" s="303">
        <f>'Rendiconto Finanziario'!U112</f>
        <v>0</v>
      </c>
      <c r="U127" s="303">
        <f>'Rendiconto Finanziario'!V112</f>
        <v>0</v>
      </c>
      <c r="V127" s="303">
        <f>'Rendiconto Finanziario'!W112</f>
        <v>0</v>
      </c>
      <c r="W127" s="303">
        <f>'Rendiconto Finanziario'!X112</f>
        <v>0</v>
      </c>
      <c r="X127" s="303">
        <f>'Rendiconto Finanziario'!Y112</f>
        <v>0</v>
      </c>
      <c r="Y127" s="303">
        <f>'Rendiconto Finanziario'!Z112</f>
        <v>0</v>
      </c>
      <c r="Z127" s="303">
        <f>'Rendiconto Finanziario'!AA112</f>
        <v>0</v>
      </c>
      <c r="AA127" s="303">
        <f>'Rendiconto Finanziario'!AB112</f>
        <v>0</v>
      </c>
    </row>
    <row r="128" spans="2:30" x14ac:dyDescent="0.35">
      <c r="B128" s="8" t="s">
        <v>425</v>
      </c>
      <c r="C128" s="304">
        <f>SUM(C126:C127)</f>
        <v>0</v>
      </c>
      <c r="D128" s="306">
        <f>SUM(D126:D127)</f>
        <v>0</v>
      </c>
      <c r="E128" s="306">
        <f t="shared" ref="E128:O128" ca="1" si="44">SUM(E126:E127)</f>
        <v>0</v>
      </c>
      <c r="F128" s="306">
        <f t="shared" ca="1" si="44"/>
        <v>0</v>
      </c>
      <c r="G128" s="306">
        <f t="shared" ca="1" si="44"/>
        <v>0</v>
      </c>
      <c r="H128" s="306">
        <f t="shared" ca="1" si="44"/>
        <v>0</v>
      </c>
      <c r="I128" s="306">
        <f t="shared" ca="1" si="44"/>
        <v>0</v>
      </c>
      <c r="J128" s="306">
        <f t="shared" ca="1" si="44"/>
        <v>0</v>
      </c>
      <c r="K128" s="306">
        <f t="shared" ca="1" si="44"/>
        <v>0</v>
      </c>
      <c r="L128" s="306">
        <f t="shared" ca="1" si="44"/>
        <v>0</v>
      </c>
      <c r="M128" s="306">
        <f t="shared" ca="1" si="44"/>
        <v>0</v>
      </c>
      <c r="N128" s="306">
        <f t="shared" ca="1" si="44"/>
        <v>0</v>
      </c>
      <c r="O128" s="306">
        <f t="shared" ca="1" si="44"/>
        <v>0</v>
      </c>
      <c r="P128" s="306">
        <f t="shared" ref="P128:Y128" ca="1" si="45">SUM(P126:P127)</f>
        <v>0</v>
      </c>
      <c r="Q128" s="306">
        <f t="shared" ca="1" si="45"/>
        <v>0</v>
      </c>
      <c r="R128" s="306">
        <f t="shared" si="45"/>
        <v>0</v>
      </c>
      <c r="S128" s="306">
        <f t="shared" si="45"/>
        <v>0</v>
      </c>
      <c r="T128" s="306">
        <f t="shared" si="45"/>
        <v>0</v>
      </c>
      <c r="U128" s="306">
        <f t="shared" si="45"/>
        <v>0</v>
      </c>
      <c r="V128" s="306">
        <f t="shared" si="45"/>
        <v>0</v>
      </c>
      <c r="W128" s="306">
        <f t="shared" si="45"/>
        <v>0</v>
      </c>
      <c r="X128" s="306">
        <f t="shared" si="45"/>
        <v>0</v>
      </c>
      <c r="Y128" s="306">
        <f t="shared" si="45"/>
        <v>0</v>
      </c>
      <c r="Z128" s="306">
        <f t="shared" ref="Z128:AA128" si="46">SUM(Z126:Z127)</f>
        <v>0</v>
      </c>
      <c r="AA128" s="306">
        <f t="shared" si="46"/>
        <v>0</v>
      </c>
      <c r="AB128" s="306"/>
      <c r="AC128" s="306"/>
      <c r="AD128" s="306"/>
    </row>
    <row r="129" spans="2:30" ht="5.5" customHeight="1" thickBot="1" x14ac:dyDescent="0.4">
      <c r="B129" s="8"/>
    </row>
    <row r="130" spans="2:30" ht="16.5" thickTop="1" thickBot="1" x14ac:dyDescent="0.4">
      <c r="B130" s="307" t="s">
        <v>426</v>
      </c>
      <c r="C130" s="308">
        <f>+C124-C128</f>
        <v>0</v>
      </c>
      <c r="D130" s="309">
        <f ca="1">+D124-D128</f>
        <v>0</v>
      </c>
      <c r="E130" s="309">
        <f t="shared" ref="E130:O130" ca="1" si="47">+E124-E128</f>
        <v>0</v>
      </c>
      <c r="F130" s="309">
        <f t="shared" ca="1" si="47"/>
        <v>0</v>
      </c>
      <c r="G130" s="309">
        <f t="shared" ca="1" si="47"/>
        <v>0</v>
      </c>
      <c r="H130" s="309">
        <f t="shared" ca="1" si="47"/>
        <v>0</v>
      </c>
      <c r="I130" s="309">
        <f t="shared" ca="1" si="47"/>
        <v>0</v>
      </c>
      <c r="J130" s="309">
        <f t="shared" ca="1" si="47"/>
        <v>0</v>
      </c>
      <c r="K130" s="309">
        <f t="shared" ca="1" si="47"/>
        <v>0</v>
      </c>
      <c r="L130" s="309">
        <f t="shared" ca="1" si="47"/>
        <v>0</v>
      </c>
      <c r="M130" s="309">
        <f t="shared" ca="1" si="47"/>
        <v>0</v>
      </c>
      <c r="N130" s="309">
        <f t="shared" ca="1" si="47"/>
        <v>0</v>
      </c>
      <c r="O130" s="310">
        <f t="shared" ca="1" si="47"/>
        <v>0</v>
      </c>
      <c r="P130" s="310">
        <f t="shared" ref="P130:Y130" ca="1" si="48">+P124-P128</f>
        <v>0</v>
      </c>
      <c r="Q130" s="310">
        <f t="shared" ca="1" si="48"/>
        <v>0</v>
      </c>
      <c r="R130" s="310">
        <f t="shared" ca="1" si="48"/>
        <v>0</v>
      </c>
      <c r="S130" s="310">
        <f t="shared" ca="1" si="48"/>
        <v>0</v>
      </c>
      <c r="T130" s="310">
        <f t="shared" ca="1" si="48"/>
        <v>0</v>
      </c>
      <c r="U130" s="310">
        <f t="shared" ca="1" si="48"/>
        <v>0</v>
      </c>
      <c r="V130" s="310">
        <f t="shared" ca="1" si="48"/>
        <v>0</v>
      </c>
      <c r="W130" s="310">
        <f t="shared" ca="1" si="48"/>
        <v>0</v>
      </c>
      <c r="X130" s="310">
        <f t="shared" ca="1" si="48"/>
        <v>0</v>
      </c>
      <c r="Y130" s="310">
        <f t="shared" ca="1" si="48"/>
        <v>0</v>
      </c>
      <c r="Z130" s="310">
        <f t="shared" ref="Z130:AA130" ca="1" si="49">+Z124-Z128</f>
        <v>0</v>
      </c>
      <c r="AA130" s="310">
        <f t="shared" ca="1" si="49"/>
        <v>0</v>
      </c>
      <c r="AB130" s="311"/>
      <c r="AC130" s="311"/>
      <c r="AD130" s="311"/>
    </row>
    <row r="131" spans="2:30" ht="15.5" thickTop="1" thickBot="1" x14ac:dyDescent="0.4">
      <c r="B131" s="8"/>
    </row>
    <row r="132" spans="2:30" ht="16.5" thickTop="1" thickBot="1" x14ac:dyDescent="0.4">
      <c r="B132" s="307" t="s">
        <v>427</v>
      </c>
      <c r="C132" s="308">
        <f>+'Rendiconto Finanziario'!D119</f>
        <v>0</v>
      </c>
      <c r="D132" s="309">
        <f>+'Rendiconto Finanziario'!E119</f>
        <v>0</v>
      </c>
      <c r="E132" s="309">
        <f>+'Rendiconto Finanziario'!F119</f>
        <v>0</v>
      </c>
      <c r="F132" s="309">
        <f ca="1">+'Rendiconto Finanziario'!G119</f>
        <v>0</v>
      </c>
      <c r="G132" s="309">
        <f ca="1">+'Rendiconto Finanziario'!H119</f>
        <v>0</v>
      </c>
      <c r="H132" s="309">
        <f ca="1">+'Rendiconto Finanziario'!I119</f>
        <v>0</v>
      </c>
      <c r="I132" s="309">
        <f ca="1">+'Rendiconto Finanziario'!J119</f>
        <v>0</v>
      </c>
      <c r="J132" s="309">
        <f ca="1">+'Rendiconto Finanziario'!K119</f>
        <v>0</v>
      </c>
      <c r="K132" s="309">
        <f ca="1">+'Rendiconto Finanziario'!L119</f>
        <v>0</v>
      </c>
      <c r="L132" s="309">
        <f ca="1">+'Rendiconto Finanziario'!M119</f>
        <v>0</v>
      </c>
      <c r="M132" s="309">
        <f ca="1">+'Rendiconto Finanziario'!N119</f>
        <v>0</v>
      </c>
      <c r="N132" s="309">
        <f ca="1">+'Rendiconto Finanziario'!O119</f>
        <v>0</v>
      </c>
      <c r="O132" s="310">
        <f ca="1">+'Rendiconto Finanziario'!P119</f>
        <v>0</v>
      </c>
      <c r="P132" s="310">
        <f ca="1">+'Rendiconto Finanziario'!Q119</f>
        <v>0</v>
      </c>
      <c r="Q132" s="310">
        <f ca="1">+'Rendiconto Finanziario'!R119</f>
        <v>0</v>
      </c>
      <c r="R132" s="310">
        <f ca="1">+'Rendiconto Finanziario'!S119</f>
        <v>0</v>
      </c>
      <c r="S132" s="310">
        <f ca="1">+'Rendiconto Finanziario'!T119</f>
        <v>0</v>
      </c>
      <c r="T132" s="310">
        <f ca="1">+'Rendiconto Finanziario'!U119</f>
        <v>0</v>
      </c>
      <c r="U132" s="310">
        <f ca="1">+'Rendiconto Finanziario'!V119</f>
        <v>0</v>
      </c>
      <c r="V132" s="310">
        <f ca="1">+'Rendiconto Finanziario'!W119</f>
        <v>0</v>
      </c>
      <c r="W132" s="310">
        <f ca="1">+'Rendiconto Finanziario'!X119</f>
        <v>0</v>
      </c>
      <c r="X132" s="310">
        <f ca="1">+'Rendiconto Finanziario'!Y119</f>
        <v>0</v>
      </c>
      <c r="Y132" s="310">
        <f ca="1">+'Rendiconto Finanziario'!Z119</f>
        <v>0</v>
      </c>
      <c r="Z132" s="310">
        <f ca="1">+'Rendiconto Finanziario'!AA119</f>
        <v>0</v>
      </c>
      <c r="AA132" s="310">
        <f ca="1">+'Rendiconto Finanziario'!AB119</f>
        <v>0</v>
      </c>
      <c r="AB132" s="311"/>
      <c r="AC132" s="311"/>
      <c r="AD132" s="311"/>
    </row>
    <row r="133" spans="2:30" ht="16.5" thickTop="1" thickBot="1" x14ac:dyDescent="0.4">
      <c r="B133" s="307" t="s">
        <v>428</v>
      </c>
      <c r="C133" s="308">
        <f>+C132+C130</f>
        <v>0</v>
      </c>
      <c r="D133" s="309">
        <f t="shared" ref="D133:O133" ca="1" si="50">+D132+D130</f>
        <v>0</v>
      </c>
      <c r="E133" s="309">
        <f t="shared" ca="1" si="50"/>
        <v>0</v>
      </c>
      <c r="F133" s="309">
        <f t="shared" ca="1" si="50"/>
        <v>0</v>
      </c>
      <c r="G133" s="309">
        <f t="shared" ca="1" si="50"/>
        <v>0</v>
      </c>
      <c r="H133" s="309">
        <f t="shared" ca="1" si="50"/>
        <v>0</v>
      </c>
      <c r="I133" s="309">
        <f t="shared" ca="1" si="50"/>
        <v>0</v>
      </c>
      <c r="J133" s="309">
        <f t="shared" ca="1" si="50"/>
        <v>0</v>
      </c>
      <c r="K133" s="309">
        <f t="shared" ca="1" si="50"/>
        <v>0</v>
      </c>
      <c r="L133" s="309">
        <f t="shared" ca="1" si="50"/>
        <v>0</v>
      </c>
      <c r="M133" s="309">
        <f t="shared" ca="1" si="50"/>
        <v>0</v>
      </c>
      <c r="N133" s="309">
        <f t="shared" ca="1" si="50"/>
        <v>0</v>
      </c>
      <c r="O133" s="310">
        <f t="shared" ca="1" si="50"/>
        <v>0</v>
      </c>
      <c r="P133" s="310">
        <f t="shared" ref="P133:Y133" ca="1" si="51">+P132+P130</f>
        <v>0</v>
      </c>
      <c r="Q133" s="310">
        <f t="shared" ca="1" si="51"/>
        <v>0</v>
      </c>
      <c r="R133" s="310">
        <f t="shared" ca="1" si="51"/>
        <v>0</v>
      </c>
      <c r="S133" s="310">
        <f t="shared" ca="1" si="51"/>
        <v>0</v>
      </c>
      <c r="T133" s="310">
        <f t="shared" ca="1" si="51"/>
        <v>0</v>
      </c>
      <c r="U133" s="310">
        <f t="shared" ca="1" si="51"/>
        <v>0</v>
      </c>
      <c r="V133" s="310">
        <f t="shared" ca="1" si="51"/>
        <v>0</v>
      </c>
      <c r="W133" s="310">
        <f t="shared" ca="1" si="51"/>
        <v>0</v>
      </c>
      <c r="X133" s="310">
        <f t="shared" ca="1" si="51"/>
        <v>0</v>
      </c>
      <c r="Y133" s="310">
        <f t="shared" ca="1" si="51"/>
        <v>0</v>
      </c>
      <c r="Z133" s="310">
        <f t="shared" ref="Z133:AA133" ca="1" si="52">+Z132+Z130</f>
        <v>0</v>
      </c>
      <c r="AA133" s="310">
        <f t="shared" ca="1" si="52"/>
        <v>0</v>
      </c>
      <c r="AB133" s="311"/>
      <c r="AC133" s="311"/>
      <c r="AD133" s="311"/>
    </row>
    <row r="134" spans="2:30" ht="16.5" customHeight="1" thickTop="1" thickBot="1" x14ac:dyDescent="0.4">
      <c r="B134" s="8"/>
    </row>
    <row r="135" spans="2:30" ht="16.5" thickTop="1" thickBot="1" x14ac:dyDescent="0.4">
      <c r="B135" s="307" t="s">
        <v>429</v>
      </c>
      <c r="C135" s="290">
        <f>+'Parametri Iniziali'!$D12-'Parametri Iniziali'!$D11</f>
        <v>0</v>
      </c>
      <c r="D135" s="291">
        <f>+'Parametri Iniziali'!$D12-'Parametri Iniziali'!$D11</f>
        <v>0</v>
      </c>
      <c r="E135" s="291">
        <f>+'Parametri Iniziali'!$D12-'Parametri Iniziali'!$D11</f>
        <v>0</v>
      </c>
      <c r="F135" s="291">
        <f>+'Parametri Iniziali'!$D12-'Parametri Iniziali'!$D11</f>
        <v>0</v>
      </c>
      <c r="G135" s="291">
        <f>+'Parametri Iniziali'!$D12-'Parametri Iniziali'!$D11</f>
        <v>0</v>
      </c>
      <c r="H135" s="291">
        <f>+'Parametri Iniziali'!$D12-'Parametri Iniziali'!$D11</f>
        <v>0</v>
      </c>
      <c r="I135" s="291">
        <f>+'Parametri Iniziali'!$D12-'Parametri Iniziali'!$D11</f>
        <v>0</v>
      </c>
      <c r="J135" s="291">
        <f>+'Parametri Iniziali'!$D12-'Parametri Iniziali'!$D11</f>
        <v>0</v>
      </c>
      <c r="K135" s="291">
        <f>+'Parametri Iniziali'!$D12-'Parametri Iniziali'!$D11</f>
        <v>0</v>
      </c>
      <c r="L135" s="291">
        <f>+'Parametri Iniziali'!$D12-'Parametri Iniziali'!$D11</f>
        <v>0</v>
      </c>
      <c r="M135" s="291">
        <f>+'Parametri Iniziali'!$D12-'Parametri Iniziali'!$D11</f>
        <v>0</v>
      </c>
      <c r="N135" s="291">
        <f>+'Parametri Iniziali'!$D12-'Parametri Iniziali'!$D11</f>
        <v>0</v>
      </c>
      <c r="O135" s="292">
        <f>+'Parametri Iniziali'!$D12-'Parametri Iniziali'!$D11</f>
        <v>0</v>
      </c>
      <c r="P135" s="292">
        <f>+'Parametri Iniziali'!$D12-'Parametri Iniziali'!$D11</f>
        <v>0</v>
      </c>
      <c r="Q135" s="292">
        <f>+'Parametri Iniziali'!$D12-'Parametri Iniziali'!$D11</f>
        <v>0</v>
      </c>
      <c r="R135" s="292">
        <f>+'Parametri Iniziali'!$D12-'Parametri Iniziali'!$D11</f>
        <v>0</v>
      </c>
      <c r="S135" s="292">
        <f>+'Parametri Iniziali'!$D12-'Parametri Iniziali'!$D11</f>
        <v>0</v>
      </c>
      <c r="T135" s="292">
        <f>+'Parametri Iniziali'!$D12-'Parametri Iniziali'!$D11</f>
        <v>0</v>
      </c>
      <c r="U135" s="292">
        <f>+'Parametri Iniziali'!$D12-'Parametri Iniziali'!$D11</f>
        <v>0</v>
      </c>
      <c r="V135" s="292">
        <f>+'Parametri Iniziali'!$D12-'Parametri Iniziali'!$D11</f>
        <v>0</v>
      </c>
      <c r="W135" s="292">
        <f>+'Parametri Iniziali'!$D12-'Parametri Iniziali'!$D11</f>
        <v>0</v>
      </c>
      <c r="X135" s="292">
        <f>+'Parametri Iniziali'!$D12-'Parametri Iniziali'!$D11</f>
        <v>0</v>
      </c>
      <c r="Y135" s="292">
        <f>+'Parametri Iniziali'!$D12-'Parametri Iniziali'!$D11</f>
        <v>0</v>
      </c>
      <c r="Z135" s="292">
        <f>+'Parametri Iniziali'!$D12-'Parametri Iniziali'!$D11</f>
        <v>0</v>
      </c>
      <c r="AA135" s="292">
        <f>+'Parametri Iniziali'!$D12-'Parametri Iniziali'!$D11</f>
        <v>0</v>
      </c>
      <c r="AB135" s="311"/>
      <c r="AC135" s="311"/>
      <c r="AD135" s="311"/>
    </row>
    <row r="136" spans="2:30" ht="16.5" customHeight="1" thickTop="1" thickBot="1" x14ac:dyDescent="0.4">
      <c r="B136" s="8"/>
    </row>
    <row r="137" spans="2:30" ht="16.5" thickTop="1" thickBot="1" x14ac:dyDescent="0.4">
      <c r="B137" s="307" t="s">
        <v>430</v>
      </c>
      <c r="C137" s="308">
        <f>+IF(C133&lt;C135,C133-C135,0)</f>
        <v>0</v>
      </c>
      <c r="D137" s="309">
        <f ca="1">+IF(D133&lt;D135,D133-D135,0)</f>
        <v>0</v>
      </c>
      <c r="E137" s="309">
        <f ca="1">+IF(E133&lt;E135,E133-E135,0)</f>
        <v>0</v>
      </c>
      <c r="F137" s="309">
        <f t="shared" ref="F137:O137" ca="1" si="53">+IF(F133&lt;F135,F133-F135,0)</f>
        <v>0</v>
      </c>
      <c r="G137" s="309">
        <f t="shared" ca="1" si="53"/>
        <v>0</v>
      </c>
      <c r="H137" s="309">
        <f t="shared" ca="1" si="53"/>
        <v>0</v>
      </c>
      <c r="I137" s="309">
        <f t="shared" ca="1" si="53"/>
        <v>0</v>
      </c>
      <c r="J137" s="309">
        <f t="shared" ca="1" si="53"/>
        <v>0</v>
      </c>
      <c r="K137" s="309">
        <f t="shared" ca="1" si="53"/>
        <v>0</v>
      </c>
      <c r="L137" s="309">
        <f t="shared" ca="1" si="53"/>
        <v>0</v>
      </c>
      <c r="M137" s="309">
        <f t="shared" ca="1" si="53"/>
        <v>0</v>
      </c>
      <c r="N137" s="309">
        <f t="shared" ca="1" si="53"/>
        <v>0</v>
      </c>
      <c r="O137" s="310">
        <f t="shared" ca="1" si="53"/>
        <v>0</v>
      </c>
      <c r="P137" s="310">
        <f t="shared" ref="P137:Y137" ca="1" si="54">+IF(P133&lt;P135,P133-P135,0)</f>
        <v>0</v>
      </c>
      <c r="Q137" s="310">
        <f t="shared" ca="1" si="54"/>
        <v>0</v>
      </c>
      <c r="R137" s="310">
        <f t="shared" ca="1" si="54"/>
        <v>0</v>
      </c>
      <c r="S137" s="310">
        <f t="shared" ca="1" si="54"/>
        <v>0</v>
      </c>
      <c r="T137" s="310">
        <f t="shared" ca="1" si="54"/>
        <v>0</v>
      </c>
      <c r="U137" s="310">
        <f t="shared" ca="1" si="54"/>
        <v>0</v>
      </c>
      <c r="V137" s="310">
        <f t="shared" ca="1" si="54"/>
        <v>0</v>
      </c>
      <c r="W137" s="310">
        <f t="shared" ca="1" si="54"/>
        <v>0</v>
      </c>
      <c r="X137" s="310">
        <f t="shared" ca="1" si="54"/>
        <v>0</v>
      </c>
      <c r="Y137" s="310">
        <f t="shared" ca="1" si="54"/>
        <v>0</v>
      </c>
      <c r="Z137" s="310">
        <f t="shared" ref="Z137:AA137" ca="1" si="55">+IF(Z133&lt;Z135,Z133-Z135,0)</f>
        <v>0</v>
      </c>
      <c r="AA137" s="310">
        <f t="shared" ca="1" si="55"/>
        <v>0</v>
      </c>
      <c r="AB137" s="311"/>
      <c r="AC137" s="311"/>
      <c r="AD137" s="311"/>
    </row>
    <row r="138" spans="2:30" ht="15.5" thickTop="1" thickBot="1" x14ac:dyDescent="0.4"/>
    <row r="139" spans="2:30" ht="15.5" thickTop="1" thickBot="1" x14ac:dyDescent="0.4">
      <c r="B139" s="312" t="s">
        <v>431</v>
      </c>
      <c r="C139" s="313">
        <f ca="1">IF(MIN(C137:AA137)&lt;0,MIN(C137:AA137),0)</f>
        <v>0</v>
      </c>
    </row>
    <row r="140" spans="2:30" ht="15" thickTop="1" x14ac:dyDescent="0.35"/>
    <row r="142" spans="2:30" ht="15" thickBot="1" x14ac:dyDescent="0.4"/>
    <row r="143" spans="2:30" ht="16.5" thickTop="1" thickBot="1" x14ac:dyDescent="0.4">
      <c r="B143" s="312" t="s">
        <v>432</v>
      </c>
      <c r="C143" s="314">
        <f>+Calcoli!C56</f>
        <v>0</v>
      </c>
      <c r="D143" s="315">
        <f>+Calcoli!D56</f>
        <v>0</v>
      </c>
      <c r="E143" s="315">
        <f>+Calcoli!E56</f>
        <v>0</v>
      </c>
      <c r="F143" s="315">
        <f>+Calcoli!F56</f>
        <v>0</v>
      </c>
      <c r="G143" s="315">
        <f>+Calcoli!G56</f>
        <v>0</v>
      </c>
      <c r="H143" s="315">
        <f>+Calcoli!H56</f>
        <v>0</v>
      </c>
      <c r="I143" s="315">
        <f>+Calcoli!I56</f>
        <v>0</v>
      </c>
      <c r="J143" s="315">
        <f>+Calcoli!J56</f>
        <v>0</v>
      </c>
      <c r="K143" s="315">
        <f>+Calcoli!K56</f>
        <v>0</v>
      </c>
      <c r="L143" s="315">
        <f>+Calcoli!L56</f>
        <v>0</v>
      </c>
      <c r="M143" s="315">
        <f>+Calcoli!M56</f>
        <v>0</v>
      </c>
      <c r="N143" s="315">
        <f>+Calcoli!N56</f>
        <v>0</v>
      </c>
      <c r="O143" s="316">
        <f>+Calcoli!O56</f>
        <v>0</v>
      </c>
      <c r="P143" s="316">
        <f>+Calcoli!P56</f>
        <v>0</v>
      </c>
      <c r="Q143" s="316">
        <f>+Calcoli!Q56</f>
        <v>0</v>
      </c>
      <c r="R143" s="316">
        <f>+Calcoli!R56</f>
        <v>0</v>
      </c>
      <c r="S143" s="316">
        <f>+Calcoli!S56</f>
        <v>0</v>
      </c>
      <c r="T143" s="316">
        <f>+Calcoli!T56</f>
        <v>0</v>
      </c>
      <c r="U143" s="316">
        <f>+Calcoli!U56</f>
        <v>0</v>
      </c>
      <c r="V143" s="316">
        <f>+Calcoli!V56</f>
        <v>0</v>
      </c>
      <c r="W143" s="316">
        <f>+Calcoli!W56</f>
        <v>0</v>
      </c>
      <c r="X143" s="316">
        <f>+Calcoli!X56</f>
        <v>0</v>
      </c>
      <c r="Y143" s="316">
        <f>+Calcoli!Y56</f>
        <v>0</v>
      </c>
      <c r="Z143" s="316">
        <f>+Calcoli!Z56</f>
        <v>0</v>
      </c>
      <c r="AA143" s="316">
        <f>+Calcoli!AA56</f>
        <v>0</v>
      </c>
      <c r="AB143" s="311"/>
      <c r="AC143" s="311"/>
      <c r="AD143" s="311"/>
    </row>
    <row r="144" spans="2:30" ht="15" thickTop="1" x14ac:dyDescent="0.35"/>
  </sheetData>
  <conditionalFormatting sqref="N105">
    <cfRule type="expression" dxfId="85" priority="7">
      <formula>$N$6=""</formula>
    </cfRule>
  </conditionalFormatting>
  <conditionalFormatting sqref="N81:N102">
    <cfRule type="expression" dxfId="84" priority="9">
      <formula>$N$6=""</formula>
    </cfRule>
  </conditionalFormatting>
  <conditionalFormatting sqref="N57:N78">
    <cfRule type="expression" dxfId="83" priority="16">
      <formula>$N$6=""</formula>
    </cfRule>
  </conditionalFormatting>
  <conditionalFormatting sqref="N43:N52">
    <cfRule type="expression" dxfId="82" priority="18">
      <formula>$N$6=""</formula>
    </cfRule>
  </conditionalFormatting>
  <conditionalFormatting sqref="N31:N40">
    <cfRule type="expression" dxfId="81" priority="24">
      <formula>$N$6=""</formula>
    </cfRule>
  </conditionalFormatting>
  <conditionalFormatting sqref="N19:N28">
    <cfRule type="expression" dxfId="80" priority="31">
      <formula>$N$6=""</formula>
    </cfRule>
  </conditionalFormatting>
  <conditionalFormatting sqref="N7:N16">
    <cfRule type="expression" dxfId="79" priority="34">
      <formula>$N$6=""</formula>
    </cfRule>
  </conditionalFormatting>
  <conditionalFormatting sqref="M105">
    <cfRule type="expression" dxfId="78" priority="37">
      <formula>$M$6=""</formula>
    </cfRule>
  </conditionalFormatting>
  <conditionalFormatting sqref="M81:M102">
    <cfRule type="expression" dxfId="77" priority="42">
      <formula>$M$6=""</formula>
    </cfRule>
  </conditionalFormatting>
  <conditionalFormatting sqref="M57:M78">
    <cfRule type="expression" dxfId="76" priority="48">
      <formula>$M$6=""</formula>
    </cfRule>
  </conditionalFormatting>
  <conditionalFormatting sqref="M43:M52">
    <cfRule type="expression" dxfId="75" priority="50">
      <formula>$M$6=""</formula>
    </cfRule>
  </conditionalFormatting>
  <conditionalFormatting sqref="M31:M40">
    <cfRule type="expression" dxfId="74" priority="55">
      <formula>$M$6=""</formula>
    </cfRule>
  </conditionalFormatting>
  <conditionalFormatting sqref="M19:M28">
    <cfRule type="expression" dxfId="73" priority="63">
      <formula>$M$6=""</formula>
    </cfRule>
  </conditionalFormatting>
  <conditionalFormatting sqref="M7:M16">
    <cfRule type="expression" dxfId="72" priority="64">
      <formula>$M$6=""</formula>
    </cfRule>
  </conditionalFormatting>
  <conditionalFormatting sqref="L105">
    <cfRule type="expression" dxfId="71" priority="71">
      <formula>$L$6=""</formula>
    </cfRule>
  </conditionalFormatting>
  <conditionalFormatting sqref="L81:L102">
    <cfRule type="expression" dxfId="70" priority="73">
      <formula>$L$6=""</formula>
    </cfRule>
  </conditionalFormatting>
  <conditionalFormatting sqref="L57:L78">
    <cfRule type="expression" dxfId="69" priority="78">
      <formula>$L$6=""</formula>
    </cfRule>
  </conditionalFormatting>
  <conditionalFormatting sqref="L43:L52">
    <cfRule type="expression" dxfId="68" priority="79">
      <formula>$L$6=""</formula>
    </cfRule>
  </conditionalFormatting>
  <conditionalFormatting sqref="L31:L40">
    <cfRule type="expression" dxfId="67" priority="82">
      <formula>$L$6=""</formula>
    </cfRule>
  </conditionalFormatting>
  <conditionalFormatting sqref="L19:L28">
    <cfRule type="expression" dxfId="66" priority="85">
      <formula>$L$6=""</formula>
    </cfRule>
  </conditionalFormatting>
  <conditionalFormatting sqref="L7:L16">
    <cfRule type="expression" dxfId="65" priority="91">
      <formula>$L$6=""</formula>
    </cfRule>
  </conditionalFormatting>
  <conditionalFormatting sqref="K105">
    <cfRule type="expression" dxfId="64" priority="95">
      <formula>$K$6=""</formula>
    </cfRule>
  </conditionalFormatting>
  <conditionalFormatting sqref="K81:K102">
    <cfRule type="expression" dxfId="63" priority="96">
      <formula>$K$6=""</formula>
    </cfRule>
  </conditionalFormatting>
  <conditionalFormatting sqref="K57:K78">
    <cfRule type="expression" dxfId="62" priority="100">
      <formula>$K$6=""</formula>
    </cfRule>
  </conditionalFormatting>
  <conditionalFormatting sqref="K43:K52">
    <cfRule type="expression" dxfId="61" priority="102">
      <formula>$K$6=""</formula>
    </cfRule>
  </conditionalFormatting>
  <conditionalFormatting sqref="K31:K40">
    <cfRule type="expression" dxfId="60" priority="104">
      <formula>$K$6=""</formula>
    </cfRule>
  </conditionalFormatting>
  <conditionalFormatting sqref="K19:K28">
    <cfRule type="expression" dxfId="59" priority="109">
      <formula>$K$6=""</formula>
    </cfRule>
  </conditionalFormatting>
  <conditionalFormatting sqref="K7:K16">
    <cfRule type="expression" dxfId="58" priority="110">
      <formula>$K$6=""</formula>
    </cfRule>
  </conditionalFormatting>
  <conditionalFormatting sqref="J105">
    <cfRule type="expression" dxfId="57" priority="113">
      <formula>$J$6=""</formula>
    </cfRule>
  </conditionalFormatting>
  <conditionalFormatting sqref="J81:J102">
    <cfRule type="expression" dxfId="56" priority="115">
      <formula>$J$6=""</formula>
    </cfRule>
  </conditionalFormatting>
  <conditionalFormatting sqref="J57:J78">
    <cfRule type="expression" dxfId="55" priority="118">
      <formula>$J$6=""</formula>
    </cfRule>
  </conditionalFormatting>
  <conditionalFormatting sqref="J43:J52">
    <cfRule type="expression" dxfId="54" priority="121">
      <formula>$J$6=""</formula>
    </cfRule>
  </conditionalFormatting>
  <conditionalFormatting sqref="J31:J40">
    <cfRule type="expression" dxfId="53" priority="124">
      <formula>$J$6=""</formula>
    </cfRule>
  </conditionalFormatting>
  <conditionalFormatting sqref="J19:J28">
    <cfRule type="expression" dxfId="52" priority="128">
      <formula>$J$6=""</formula>
    </cfRule>
  </conditionalFormatting>
  <conditionalFormatting sqref="J7:J16">
    <cfRule type="expression" dxfId="51" priority="130">
      <formula>$J$6=""</formula>
    </cfRule>
  </conditionalFormatting>
  <conditionalFormatting sqref="I105">
    <cfRule type="expression" dxfId="50" priority="132">
      <formula>$I$6=""</formula>
    </cfRule>
  </conditionalFormatting>
  <conditionalFormatting sqref="I81:I102">
    <cfRule type="expression" dxfId="49" priority="137">
      <formula>$I$6=""</formula>
    </cfRule>
  </conditionalFormatting>
  <conditionalFormatting sqref="I57:I78">
    <cfRule type="expression" dxfId="48" priority="138">
      <formula>$I$6=""</formula>
    </cfRule>
  </conditionalFormatting>
  <conditionalFormatting sqref="I43:I52">
    <cfRule type="expression" dxfId="47" priority="141">
      <formula>$I$6=""</formula>
    </cfRule>
  </conditionalFormatting>
  <conditionalFormatting sqref="I31:I40">
    <cfRule type="expression" dxfId="46" priority="144">
      <formula>$I$6=""</formula>
    </cfRule>
  </conditionalFormatting>
  <conditionalFormatting sqref="I19:I28">
    <cfRule type="expression" dxfId="45" priority="146">
      <formula>$I$6=""</formula>
    </cfRule>
  </conditionalFormatting>
  <conditionalFormatting sqref="I7:I16">
    <cfRule type="expression" dxfId="44" priority="147">
      <formula>$I$6=""</formula>
    </cfRule>
  </conditionalFormatting>
  <conditionalFormatting sqref="H105">
    <cfRule type="expression" dxfId="43" priority="151">
      <formula>$H$6=""</formula>
    </cfRule>
  </conditionalFormatting>
  <conditionalFormatting sqref="H81:H102">
    <cfRule type="expression" dxfId="42" priority="152">
      <formula>$H$6=""</formula>
    </cfRule>
  </conditionalFormatting>
  <conditionalFormatting sqref="H57:H78">
    <cfRule type="expression" dxfId="41" priority="156">
      <formula>$H$6=""</formula>
    </cfRule>
  </conditionalFormatting>
  <conditionalFormatting sqref="H43:H52">
    <cfRule type="expression" dxfId="40" priority="158">
      <formula>$H$6=""</formula>
    </cfRule>
  </conditionalFormatting>
  <conditionalFormatting sqref="H31:H40">
    <cfRule type="expression" dxfId="39" priority="160">
      <formula>$H$6=""</formula>
    </cfRule>
  </conditionalFormatting>
  <conditionalFormatting sqref="H19:H28">
    <cfRule type="expression" dxfId="38" priority="163">
      <formula>$H$6=""</formula>
    </cfRule>
  </conditionalFormatting>
  <conditionalFormatting sqref="H7:H16">
    <cfRule type="expression" dxfId="37" priority="164">
      <formula>$H$6=""</formula>
    </cfRule>
  </conditionalFormatting>
  <conditionalFormatting sqref="G105">
    <cfRule type="expression" dxfId="36" priority="165">
      <formula>$G$6=""</formula>
    </cfRule>
  </conditionalFormatting>
  <conditionalFormatting sqref="G81:G102">
    <cfRule type="expression" dxfId="35" priority="166">
      <formula>$G$6=""</formula>
    </cfRule>
  </conditionalFormatting>
  <conditionalFormatting sqref="G57:G78">
    <cfRule type="expression" dxfId="34" priority="168">
      <formula>$G$6=""</formula>
    </cfRule>
  </conditionalFormatting>
  <conditionalFormatting sqref="G43:G52">
    <cfRule type="expression" dxfId="33" priority="169">
      <formula>$G$6=""</formula>
    </cfRule>
  </conditionalFormatting>
  <conditionalFormatting sqref="G31:G40">
    <cfRule type="expression" dxfId="32" priority="171">
      <formula>$G$6=""</formula>
    </cfRule>
  </conditionalFormatting>
  <conditionalFormatting sqref="G19:G28">
    <cfRule type="expression" dxfId="31" priority="173">
      <formula>$G$6=""</formula>
    </cfRule>
  </conditionalFormatting>
  <conditionalFormatting sqref="G7:G16">
    <cfRule type="expression" dxfId="30" priority="175">
      <formula>$G$6=""</formula>
    </cfRule>
  </conditionalFormatting>
  <conditionalFormatting sqref="F105">
    <cfRule type="expression" dxfId="29" priority="177">
      <formula>$F$6=""</formula>
    </cfRule>
  </conditionalFormatting>
  <conditionalFormatting sqref="F81:F102">
    <cfRule type="expression" dxfId="28" priority="179">
      <formula>$F$6=""</formula>
    </cfRule>
  </conditionalFormatting>
  <conditionalFormatting sqref="F57:F78">
    <cfRule type="expression" dxfId="27" priority="181">
      <formula>$F$6=""</formula>
    </cfRule>
  </conditionalFormatting>
  <conditionalFormatting sqref="F43:F52">
    <cfRule type="expression" dxfId="26" priority="183">
      <formula>$F$6=""</formula>
    </cfRule>
  </conditionalFormatting>
  <conditionalFormatting sqref="F31:F40">
    <cfRule type="expression" dxfId="25" priority="185">
      <formula>$F$6=""</formula>
    </cfRule>
  </conditionalFormatting>
  <conditionalFormatting sqref="F19:F28">
    <cfRule type="expression" dxfId="24" priority="186">
      <formula>$F$6=""</formula>
    </cfRule>
  </conditionalFormatting>
  <conditionalFormatting sqref="F7:F16">
    <cfRule type="expression" dxfId="23" priority="188">
      <formula>$F$6=""</formula>
    </cfRule>
  </conditionalFormatting>
  <conditionalFormatting sqref="E105">
    <cfRule type="expression" dxfId="22" priority="189">
      <formula>$E$6=""</formula>
    </cfRule>
  </conditionalFormatting>
  <conditionalFormatting sqref="D105">
    <cfRule type="expression" dxfId="21" priority="190">
      <formula>$D$6=""</formula>
    </cfRule>
  </conditionalFormatting>
  <conditionalFormatting sqref="E81:E102">
    <cfRule type="expression" dxfId="20" priority="191">
      <formula>$E$6=""</formula>
    </cfRule>
  </conditionalFormatting>
  <conditionalFormatting sqref="E57:E78">
    <cfRule type="expression" dxfId="19" priority="192">
      <formula>$E$6=""</formula>
    </cfRule>
  </conditionalFormatting>
  <conditionalFormatting sqref="E43:E52">
    <cfRule type="expression" dxfId="18" priority="194">
      <formula>$E$6=""</formula>
    </cfRule>
  </conditionalFormatting>
  <conditionalFormatting sqref="E31:E40">
    <cfRule type="expression" dxfId="17" priority="196">
      <formula>$E$6=""</formula>
    </cfRule>
  </conditionalFormatting>
  <conditionalFormatting sqref="E19:E28">
    <cfRule type="expression" dxfId="16" priority="199">
      <formula>$E$6=""</formula>
    </cfRule>
  </conditionalFormatting>
  <conditionalFormatting sqref="E7:E16">
    <cfRule type="expression" dxfId="15" priority="200">
      <formula>$E$6=""</formula>
    </cfRule>
  </conditionalFormatting>
  <conditionalFormatting sqref="D81:D102">
    <cfRule type="expression" dxfId="14" priority="202">
      <formula>$D$6=""</formula>
    </cfRule>
  </conditionalFormatting>
  <conditionalFormatting sqref="D57:D78">
    <cfRule type="expression" dxfId="13" priority="204">
      <formula>$D$6=""</formula>
    </cfRule>
  </conditionalFormatting>
  <conditionalFormatting sqref="D43:D52">
    <cfRule type="expression" dxfId="12" priority="205">
      <formula>$D$6=""</formula>
    </cfRule>
  </conditionalFormatting>
  <conditionalFormatting sqref="D31:D40">
    <cfRule type="expression" dxfId="11" priority="206">
      <formula>$D$6=""</formula>
    </cfRule>
  </conditionalFormatting>
  <conditionalFormatting sqref="D19:D28">
    <cfRule type="expression" dxfId="10" priority="208">
      <formula>$D$6=""</formula>
    </cfRule>
  </conditionalFormatting>
  <conditionalFormatting sqref="D7:D16">
    <cfRule type="expression" dxfId="9" priority="209">
      <formula>$D$6=""</formula>
    </cfRule>
  </conditionalFormatting>
  <conditionalFormatting sqref="C137:AA137">
    <cfRule type="cellIs" dxfId="8" priority="211" operator="lessThan">
      <formula>0</formula>
    </cfRule>
    <cfRule type="cellIs" dxfId="7" priority="213" operator="lessThan">
      <formula>-247442</formula>
    </cfRule>
  </conditionalFormatting>
  <conditionalFormatting sqref="C132:AA133">
    <cfRule type="cellIs" dxfId="6" priority="216" operator="lessThan">
      <formula>-247442</formula>
    </cfRule>
  </conditionalFormatting>
  <conditionalFormatting sqref="C130:AA130">
    <cfRule type="cellIs" dxfId="5" priority="2" operator="lessThan">
      <formula>0</formula>
    </cfRule>
    <cfRule type="cellIs" dxfId="4" priority="218" operator="lessThan">
      <formula>0</formula>
    </cfRule>
  </conditionalFormatting>
  <conditionalFormatting sqref="D54:AA54">
    <cfRule type="cellIs" dxfId="3" priority="221" operator="lessThan">
      <formula>0</formula>
    </cfRule>
  </conditionalFormatting>
  <conditionalFormatting sqref="C126:AA127">
    <cfRule type="cellIs" dxfId="2" priority="3" operator="lessThan">
      <formula>0</formula>
    </cfRule>
  </conditionalFormatting>
  <conditionalFormatting sqref="C132:AA137">
    <cfRule type="cellIs" dxfId="1" priority="1" operator="lessThan">
      <formula>0</formula>
    </cfRule>
  </conditionalFormatting>
  <dataValidations count="6">
    <dataValidation type="list" allowBlank="1" showInputMessage="1" showErrorMessage="1" sqref="D79:AA79 D53:AA53" xr:uid="{00000000-0002-0000-0C00-000000000000}">
      <formula1>$AE$1:$AJ$1</formula1>
    </dataValidation>
    <dataValidation type="list" allowBlank="1" showInputMessage="1" showErrorMessage="1" sqref="AG40" xr:uid="{00000000-0002-0000-0C00-000001000000}">
      <formula1>OFFSET(AF21,,,,COUNTIF(AF21:AL21,"&lt;=180"))</formula1>
    </dataValidation>
    <dataValidation type="list" allowBlank="1" showInputMessage="1" showErrorMessage="1" sqref="D43:AA52 E19:Z28 D20:D28 D81:AA102" xr:uid="{00000000-0002-0000-0C00-000002000000}">
      <formula1>OFFSET($AF19,,,,COUNTIF($AF19:$AL19,"&lt;=180"))</formula1>
    </dataValidation>
    <dataValidation type="list" allowBlank="1" showInputMessage="1" showErrorMessage="1" sqref="C81:C102 C19:C28 D19 C43:C52" xr:uid="{00000000-0002-0000-0C00-000003000000}">
      <formula1>$AD$1:$AJ$1</formula1>
    </dataValidation>
    <dataValidation type="list" allowBlank="1" showInputMessage="1" showErrorMessage="1" sqref="D106" xr:uid="{00000000-0002-0000-0C00-000004000000}">
      <formula1>$Y$1:$Z$1</formula1>
    </dataValidation>
    <dataValidation type="list" allowBlank="1" showInputMessage="1" showErrorMessage="1" sqref="D105:AA105" xr:uid="{00000000-0002-0000-0C00-000005000000}">
      <formula1>$AT$1:$BN$1</formula1>
    </dataValidation>
  </dataValidations>
  <hyperlinks>
    <hyperlink ref="A1" location="MENU!A1" display="menu" xr:uid="{00000000-0004-0000-0C00-000000000000}"/>
  </hyperlinks>
  <pageMargins left="0.7" right="0.7" top="0.75" bottom="0.75" header="0.3" footer="0.3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6000000}">
          <x14:formula1>
            <xm:f>'Parametri Iniziali'!$A$16:$A$22</xm:f>
          </x14:formula1>
          <xm:sqref>D107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</sheetPr>
  <dimension ref="A1:EF67"/>
  <sheetViews>
    <sheetView showGridLines="0" zoomScale="89" zoomScaleNormal="89" workbookViewId="0"/>
  </sheetViews>
  <sheetFormatPr defaultColWidth="8.81640625" defaultRowHeight="14.5" outlineLevelCol="1" x14ac:dyDescent="0.35"/>
  <cols>
    <col min="1" max="2" width="8.81640625" style="97"/>
    <col min="3" max="3" width="39.1796875" style="97" bestFit="1" customWidth="1"/>
    <col min="4" max="4" width="16" style="97" customWidth="1" outlineLevel="1"/>
    <col min="5" max="14" width="11.54296875" style="97" customWidth="1" outlineLevel="1"/>
    <col min="15" max="16" width="13.453125" style="97" customWidth="1" outlineLevel="1"/>
    <col min="17" max="26" width="11.54296875" style="97" customWidth="1" outlineLevel="1"/>
    <col min="27" max="27" width="13.453125" style="97" customWidth="1" outlineLevel="1"/>
    <col min="28" max="38" width="11.54296875" style="97" customWidth="1" outlineLevel="1"/>
    <col min="39" max="39" width="13.453125" style="97" customWidth="1" outlineLevel="1"/>
    <col min="40" max="50" width="11.54296875" style="97" customWidth="1" outlineLevel="1"/>
    <col min="51" max="51" width="13.453125" style="97" customWidth="1" outlineLevel="1"/>
    <col min="52" max="62" width="11.54296875" style="97" customWidth="1" outlineLevel="1"/>
    <col min="63" max="63" width="13.453125" style="97" customWidth="1" outlineLevel="1"/>
    <col min="64" max="74" width="11.54296875" style="97" customWidth="1" outlineLevel="1"/>
    <col min="75" max="75" width="13.453125" style="97" customWidth="1" outlineLevel="1"/>
    <col min="76" max="86" width="11.54296875" style="97" customWidth="1" outlineLevel="1"/>
    <col min="87" max="87" width="13.453125" style="97" customWidth="1" outlineLevel="1"/>
    <col min="88" max="98" width="11.54296875" style="97" customWidth="1" outlineLevel="1"/>
    <col min="99" max="99" width="13.453125" style="97" customWidth="1" outlineLevel="1"/>
    <col min="100" max="110" width="11.54296875" style="97" customWidth="1" outlineLevel="1"/>
    <col min="111" max="111" width="13.453125" style="97" customWidth="1" outlineLevel="1"/>
    <col min="112" max="122" width="11.54296875" style="97" customWidth="1" outlineLevel="1"/>
    <col min="123" max="123" width="13.453125" style="97" customWidth="1" outlineLevel="1"/>
    <col min="124" max="124" width="8.81640625" style="97"/>
    <col min="125" max="134" width="13.453125" style="97" customWidth="1"/>
    <col min="135" max="16384" width="8.81640625" style="97"/>
  </cols>
  <sheetData>
    <row r="1" spans="1:136" ht="34.15" customHeight="1" x14ac:dyDescent="0.35">
      <c r="A1" s="99" t="s">
        <v>33</v>
      </c>
      <c r="C1" s="97" t="s">
        <v>318</v>
      </c>
      <c r="D1" s="5" t="str">
        <f>+IFERROR(MONTH(D4),"")</f>
        <v/>
      </c>
      <c r="E1" s="5" t="str">
        <f t="shared" ref="E1:BP1" si="0">+IFERROR(MONTH(E4),"")</f>
        <v/>
      </c>
      <c r="F1" s="5">
        <f t="shared" si="0"/>
        <v>3</v>
      </c>
      <c r="G1" s="5">
        <f t="shared" si="0"/>
        <v>4</v>
      </c>
      <c r="H1" s="5">
        <f t="shared" si="0"/>
        <v>5</v>
      </c>
      <c r="I1" s="5">
        <f t="shared" si="0"/>
        <v>6</v>
      </c>
      <c r="J1" s="5">
        <f t="shared" si="0"/>
        <v>7</v>
      </c>
      <c r="K1" s="5">
        <f t="shared" si="0"/>
        <v>8</v>
      </c>
      <c r="L1" s="5">
        <f t="shared" si="0"/>
        <v>9</v>
      </c>
      <c r="M1" s="5">
        <f t="shared" si="0"/>
        <v>10</v>
      </c>
      <c r="N1" s="5">
        <f t="shared" si="0"/>
        <v>11</v>
      </c>
      <c r="O1" s="5">
        <f t="shared" si="0"/>
        <v>12</v>
      </c>
      <c r="P1" s="5">
        <f t="shared" si="0"/>
        <v>1</v>
      </c>
      <c r="Q1" s="5">
        <f t="shared" si="0"/>
        <v>2</v>
      </c>
      <c r="R1" s="5">
        <f t="shared" si="0"/>
        <v>3</v>
      </c>
      <c r="S1" s="5">
        <f t="shared" si="0"/>
        <v>4</v>
      </c>
      <c r="T1" s="5">
        <f t="shared" si="0"/>
        <v>5</v>
      </c>
      <c r="U1" s="5">
        <f t="shared" si="0"/>
        <v>6</v>
      </c>
      <c r="V1" s="5">
        <f t="shared" si="0"/>
        <v>7</v>
      </c>
      <c r="W1" s="5">
        <f t="shared" si="0"/>
        <v>8</v>
      </c>
      <c r="X1" s="5">
        <f t="shared" si="0"/>
        <v>9</v>
      </c>
      <c r="Y1" s="5">
        <f t="shared" si="0"/>
        <v>10</v>
      </c>
      <c r="Z1" s="5">
        <f t="shared" si="0"/>
        <v>11</v>
      </c>
      <c r="AA1" s="5">
        <f t="shared" si="0"/>
        <v>12</v>
      </c>
      <c r="AB1" s="5">
        <f t="shared" si="0"/>
        <v>1</v>
      </c>
      <c r="AC1" s="5">
        <f t="shared" si="0"/>
        <v>2</v>
      </c>
      <c r="AD1" s="5">
        <f t="shared" si="0"/>
        <v>3</v>
      </c>
      <c r="AE1" s="5">
        <f t="shared" si="0"/>
        <v>4</v>
      </c>
      <c r="AF1" s="5">
        <f t="shared" si="0"/>
        <v>5</v>
      </c>
      <c r="AG1" s="5">
        <f t="shared" si="0"/>
        <v>6</v>
      </c>
      <c r="AH1" s="5">
        <f t="shared" si="0"/>
        <v>7</v>
      </c>
      <c r="AI1" s="5">
        <f t="shared" si="0"/>
        <v>8</v>
      </c>
      <c r="AJ1" s="5">
        <f t="shared" si="0"/>
        <v>9</v>
      </c>
      <c r="AK1" s="5">
        <f t="shared" si="0"/>
        <v>10</v>
      </c>
      <c r="AL1" s="5">
        <f t="shared" si="0"/>
        <v>11</v>
      </c>
      <c r="AM1" s="5">
        <f t="shared" si="0"/>
        <v>12</v>
      </c>
      <c r="AN1" s="5">
        <f t="shared" si="0"/>
        <v>1</v>
      </c>
      <c r="AO1" s="5">
        <f t="shared" si="0"/>
        <v>2</v>
      </c>
      <c r="AP1" s="5">
        <f t="shared" si="0"/>
        <v>3</v>
      </c>
      <c r="AQ1" s="5">
        <f t="shared" si="0"/>
        <v>4</v>
      </c>
      <c r="AR1" s="5">
        <f t="shared" si="0"/>
        <v>5</v>
      </c>
      <c r="AS1" s="5">
        <f t="shared" si="0"/>
        <v>6</v>
      </c>
      <c r="AT1" s="5">
        <f t="shared" si="0"/>
        <v>7</v>
      </c>
      <c r="AU1" s="5">
        <f t="shared" si="0"/>
        <v>8</v>
      </c>
      <c r="AV1" s="5">
        <f t="shared" si="0"/>
        <v>9</v>
      </c>
      <c r="AW1" s="5">
        <f t="shared" si="0"/>
        <v>10</v>
      </c>
      <c r="AX1" s="5">
        <f t="shared" si="0"/>
        <v>11</v>
      </c>
      <c r="AY1" s="5">
        <f t="shared" si="0"/>
        <v>12</v>
      </c>
      <c r="AZ1" s="5">
        <f t="shared" si="0"/>
        <v>1</v>
      </c>
      <c r="BA1" s="5">
        <f t="shared" si="0"/>
        <v>2</v>
      </c>
      <c r="BB1" s="5">
        <f t="shared" si="0"/>
        <v>3</v>
      </c>
      <c r="BC1" s="5">
        <f t="shared" si="0"/>
        <v>4</v>
      </c>
      <c r="BD1" s="5">
        <f t="shared" si="0"/>
        <v>5</v>
      </c>
      <c r="BE1" s="5">
        <f t="shared" si="0"/>
        <v>6</v>
      </c>
      <c r="BF1" s="5">
        <f t="shared" si="0"/>
        <v>7</v>
      </c>
      <c r="BG1" s="5">
        <f t="shared" si="0"/>
        <v>8</v>
      </c>
      <c r="BH1" s="5">
        <f t="shared" si="0"/>
        <v>9</v>
      </c>
      <c r="BI1" s="5">
        <f t="shared" si="0"/>
        <v>10</v>
      </c>
      <c r="BJ1" s="5">
        <f t="shared" si="0"/>
        <v>11</v>
      </c>
      <c r="BK1" s="5">
        <f t="shared" si="0"/>
        <v>12</v>
      </c>
      <c r="BL1" s="5">
        <f t="shared" si="0"/>
        <v>1</v>
      </c>
      <c r="BM1" s="5">
        <f t="shared" si="0"/>
        <v>2</v>
      </c>
      <c r="BN1" s="5">
        <f t="shared" si="0"/>
        <v>3</v>
      </c>
      <c r="BO1" s="5">
        <f t="shared" si="0"/>
        <v>4</v>
      </c>
      <c r="BP1" s="5">
        <f t="shared" si="0"/>
        <v>5</v>
      </c>
      <c r="BQ1" s="5">
        <f t="shared" ref="BQ1:DS1" si="1">+IFERROR(MONTH(BQ4),"")</f>
        <v>6</v>
      </c>
      <c r="BR1" s="5">
        <f t="shared" si="1"/>
        <v>7</v>
      </c>
      <c r="BS1" s="5">
        <f t="shared" si="1"/>
        <v>8</v>
      </c>
      <c r="BT1" s="5">
        <f t="shared" si="1"/>
        <v>9</v>
      </c>
      <c r="BU1" s="5">
        <f t="shared" si="1"/>
        <v>10</v>
      </c>
      <c r="BV1" s="5">
        <f t="shared" si="1"/>
        <v>11</v>
      </c>
      <c r="BW1" s="5">
        <f t="shared" si="1"/>
        <v>12</v>
      </c>
      <c r="BX1" s="5">
        <f t="shared" si="1"/>
        <v>1</v>
      </c>
      <c r="BY1" s="5">
        <f t="shared" si="1"/>
        <v>2</v>
      </c>
      <c r="BZ1" s="5">
        <f t="shared" si="1"/>
        <v>3</v>
      </c>
      <c r="CA1" s="5">
        <f t="shared" si="1"/>
        <v>4</v>
      </c>
      <c r="CB1" s="5">
        <f t="shared" si="1"/>
        <v>5</v>
      </c>
      <c r="CC1" s="5">
        <f t="shared" si="1"/>
        <v>6</v>
      </c>
      <c r="CD1" s="5">
        <f t="shared" si="1"/>
        <v>7</v>
      </c>
      <c r="CE1" s="5">
        <f t="shared" si="1"/>
        <v>8</v>
      </c>
      <c r="CF1" s="5">
        <f t="shared" si="1"/>
        <v>9</v>
      </c>
      <c r="CG1" s="5">
        <f t="shared" si="1"/>
        <v>10</v>
      </c>
      <c r="CH1" s="5">
        <f t="shared" si="1"/>
        <v>11</v>
      </c>
      <c r="CI1" s="5">
        <f t="shared" si="1"/>
        <v>12</v>
      </c>
      <c r="CJ1" s="5">
        <f t="shared" si="1"/>
        <v>1</v>
      </c>
      <c r="CK1" s="5">
        <f t="shared" si="1"/>
        <v>2</v>
      </c>
      <c r="CL1" s="5">
        <f t="shared" si="1"/>
        <v>3</v>
      </c>
      <c r="CM1" s="5">
        <f t="shared" si="1"/>
        <v>4</v>
      </c>
      <c r="CN1" s="5">
        <f t="shared" si="1"/>
        <v>5</v>
      </c>
      <c r="CO1" s="5">
        <f t="shared" si="1"/>
        <v>6</v>
      </c>
      <c r="CP1" s="5">
        <f t="shared" si="1"/>
        <v>7</v>
      </c>
      <c r="CQ1" s="5">
        <f t="shared" si="1"/>
        <v>8</v>
      </c>
      <c r="CR1" s="5">
        <f t="shared" si="1"/>
        <v>9</v>
      </c>
      <c r="CS1" s="5">
        <f t="shared" si="1"/>
        <v>10</v>
      </c>
      <c r="CT1" s="5">
        <f t="shared" si="1"/>
        <v>11</v>
      </c>
      <c r="CU1" s="5">
        <f t="shared" si="1"/>
        <v>12</v>
      </c>
      <c r="CV1" s="5">
        <f t="shared" si="1"/>
        <v>1</v>
      </c>
      <c r="CW1" s="5">
        <f t="shared" si="1"/>
        <v>2</v>
      </c>
      <c r="CX1" s="5">
        <f t="shared" si="1"/>
        <v>3</v>
      </c>
      <c r="CY1" s="5">
        <f t="shared" si="1"/>
        <v>4</v>
      </c>
      <c r="CZ1" s="5">
        <f t="shared" si="1"/>
        <v>5</v>
      </c>
      <c r="DA1" s="5">
        <f t="shared" si="1"/>
        <v>6</v>
      </c>
      <c r="DB1" s="5">
        <f t="shared" si="1"/>
        <v>7</v>
      </c>
      <c r="DC1" s="5">
        <f t="shared" si="1"/>
        <v>8</v>
      </c>
      <c r="DD1" s="5">
        <f t="shared" si="1"/>
        <v>9</v>
      </c>
      <c r="DE1" s="5">
        <f t="shared" si="1"/>
        <v>10</v>
      </c>
      <c r="DF1" s="5">
        <f t="shared" si="1"/>
        <v>11</v>
      </c>
      <c r="DG1" s="5">
        <f t="shared" si="1"/>
        <v>12</v>
      </c>
      <c r="DH1" s="5">
        <f t="shared" si="1"/>
        <v>1</v>
      </c>
      <c r="DI1" s="5">
        <f t="shared" si="1"/>
        <v>2</v>
      </c>
      <c r="DJ1" s="5">
        <f t="shared" si="1"/>
        <v>3</v>
      </c>
      <c r="DK1" s="5">
        <f t="shared" si="1"/>
        <v>4</v>
      </c>
      <c r="DL1" s="5">
        <f t="shared" si="1"/>
        <v>5</v>
      </c>
      <c r="DM1" s="5">
        <f t="shared" si="1"/>
        <v>6</v>
      </c>
      <c r="DN1" s="5">
        <f t="shared" si="1"/>
        <v>7</v>
      </c>
      <c r="DO1" s="5">
        <f t="shared" si="1"/>
        <v>8</v>
      </c>
      <c r="DP1" s="5">
        <f t="shared" si="1"/>
        <v>9</v>
      </c>
      <c r="DQ1" s="5">
        <f t="shared" si="1"/>
        <v>10</v>
      </c>
      <c r="DR1" s="5">
        <f t="shared" si="1"/>
        <v>11</v>
      </c>
      <c r="DS1" s="5">
        <f t="shared" si="1"/>
        <v>12</v>
      </c>
      <c r="DU1" s="5">
        <v>12</v>
      </c>
      <c r="DV1" s="5">
        <v>12</v>
      </c>
      <c r="DW1" s="5">
        <v>12</v>
      </c>
      <c r="DX1" s="5">
        <v>12</v>
      </c>
      <c r="DY1" s="5">
        <v>12</v>
      </c>
      <c r="DZ1" s="5">
        <v>12</v>
      </c>
      <c r="EA1" s="5">
        <v>12</v>
      </c>
      <c r="EB1" s="5">
        <v>12</v>
      </c>
      <c r="EC1" s="5">
        <v>12</v>
      </c>
      <c r="ED1" s="5">
        <v>12</v>
      </c>
    </row>
    <row r="2" spans="1:136" ht="15" thickBot="1" x14ac:dyDescent="0.4">
      <c r="D2" s="5">
        <f>+Scadenziario!G2</f>
        <v>1</v>
      </c>
      <c r="E2" s="5">
        <f>+Scadenziario!H2</f>
        <v>2</v>
      </c>
      <c r="F2" s="5">
        <f>+Scadenziario!I2</f>
        <v>3</v>
      </c>
      <c r="G2" s="5">
        <f>+Scadenziario!J2</f>
        <v>4</v>
      </c>
      <c r="H2" s="5">
        <f>+Scadenziario!K2</f>
        <v>5</v>
      </c>
      <c r="I2" s="5">
        <f>+Scadenziario!L2</f>
        <v>6</v>
      </c>
      <c r="J2" s="5">
        <f>+Scadenziario!M2</f>
        <v>7</v>
      </c>
      <c r="K2" s="5">
        <f>+Scadenziario!N2</f>
        <v>8</v>
      </c>
      <c r="L2" s="5">
        <f>+Scadenziario!O2</f>
        <v>9</v>
      </c>
      <c r="M2" s="5">
        <f>+Scadenziario!P2</f>
        <v>10</v>
      </c>
      <c r="N2" s="5">
        <f>+Scadenziario!Q2</f>
        <v>11</v>
      </c>
      <c r="O2" s="5">
        <f>+Scadenziario!R2</f>
        <v>12</v>
      </c>
      <c r="P2" s="5">
        <f>+Scadenziario!S2</f>
        <v>13</v>
      </c>
      <c r="Q2" s="5">
        <f>+Scadenziario!T2</f>
        <v>14</v>
      </c>
      <c r="R2" s="5">
        <f>+Scadenziario!U2</f>
        <v>15</v>
      </c>
      <c r="S2" s="5">
        <f>+Scadenziario!V2</f>
        <v>16</v>
      </c>
      <c r="T2" s="5">
        <f>+Scadenziario!W2</f>
        <v>17</v>
      </c>
      <c r="U2" s="5">
        <f>+Scadenziario!X2</f>
        <v>18</v>
      </c>
      <c r="V2" s="5">
        <f>+Scadenziario!Y2</f>
        <v>19</v>
      </c>
      <c r="W2" s="5">
        <f>+Scadenziario!Z2</f>
        <v>20</v>
      </c>
      <c r="X2" s="5">
        <f>+Scadenziario!AA2</f>
        <v>21</v>
      </c>
      <c r="Y2" s="5">
        <f>+Scadenziario!AB2</f>
        <v>22</v>
      </c>
      <c r="Z2" s="5">
        <f>+Scadenziario!AC2</f>
        <v>23</v>
      </c>
      <c r="AA2" s="5">
        <f>+Scadenziario!AD2</f>
        <v>24</v>
      </c>
      <c r="AB2" s="5">
        <f>+Scadenziario!AE2</f>
        <v>25</v>
      </c>
      <c r="AC2" s="5">
        <f>+Scadenziario!AF2</f>
        <v>26</v>
      </c>
      <c r="AD2" s="5">
        <f>+Scadenziario!AG2</f>
        <v>27</v>
      </c>
      <c r="AE2" s="5">
        <f>+Scadenziario!AH2</f>
        <v>28</v>
      </c>
      <c r="AF2" s="5">
        <f>+Scadenziario!AI2</f>
        <v>29</v>
      </c>
      <c r="AG2" s="5">
        <f>+Scadenziario!AJ2</f>
        <v>30</v>
      </c>
      <c r="AH2" s="5">
        <f>+Scadenziario!AK2</f>
        <v>31</v>
      </c>
      <c r="AI2" s="5">
        <f>+Scadenziario!AL2</f>
        <v>32</v>
      </c>
      <c r="AJ2" s="5">
        <f>+Scadenziario!AM2</f>
        <v>33</v>
      </c>
      <c r="AK2" s="5">
        <f>+Scadenziario!AN2</f>
        <v>34</v>
      </c>
      <c r="AL2" s="5">
        <f>+Scadenziario!AO2</f>
        <v>35</v>
      </c>
      <c r="AM2" s="5">
        <f>+Scadenziario!AP2</f>
        <v>36</v>
      </c>
      <c r="AN2" s="5">
        <f>+Scadenziario!AQ2</f>
        <v>37</v>
      </c>
      <c r="AO2" s="5">
        <f>+Scadenziario!AR2</f>
        <v>38</v>
      </c>
      <c r="AP2" s="5">
        <f>+Scadenziario!AS2</f>
        <v>39</v>
      </c>
      <c r="AQ2" s="5">
        <f>+Scadenziario!AT2</f>
        <v>40</v>
      </c>
      <c r="AR2" s="5">
        <f>+Scadenziario!AU2</f>
        <v>41</v>
      </c>
      <c r="AS2" s="5">
        <f>+Scadenziario!AV2</f>
        <v>42</v>
      </c>
      <c r="AT2" s="5">
        <f>+Scadenziario!AW2</f>
        <v>43</v>
      </c>
      <c r="AU2" s="5">
        <f>+Scadenziario!AX2</f>
        <v>44</v>
      </c>
      <c r="AV2" s="5">
        <f>+Scadenziario!AY2</f>
        <v>45</v>
      </c>
      <c r="AW2" s="5">
        <f>+Scadenziario!AZ2</f>
        <v>46</v>
      </c>
      <c r="AX2" s="5">
        <f>+Scadenziario!BA2</f>
        <v>47</v>
      </c>
      <c r="AY2" s="5">
        <f>+Scadenziario!BB2</f>
        <v>48</v>
      </c>
      <c r="AZ2" s="5">
        <f>+Scadenziario!BC2</f>
        <v>49</v>
      </c>
      <c r="BA2" s="5">
        <f>+Scadenziario!BD2</f>
        <v>50</v>
      </c>
      <c r="BB2" s="5">
        <f>+Scadenziario!BE2</f>
        <v>51</v>
      </c>
      <c r="BC2" s="5">
        <f>+Scadenziario!BF2</f>
        <v>52</v>
      </c>
      <c r="BD2" s="5">
        <f>+Scadenziario!BG2</f>
        <v>53</v>
      </c>
      <c r="BE2" s="5">
        <f>+Scadenziario!BH2</f>
        <v>54</v>
      </c>
      <c r="BF2" s="5">
        <f>+Scadenziario!BI2</f>
        <v>55</v>
      </c>
      <c r="BG2" s="5">
        <f>+Scadenziario!BJ2</f>
        <v>56</v>
      </c>
      <c r="BH2" s="5">
        <f>+Scadenziario!BK2</f>
        <v>57</v>
      </c>
      <c r="BI2" s="5">
        <f>+Scadenziario!BL2</f>
        <v>58</v>
      </c>
      <c r="BJ2" s="5">
        <f>+Scadenziario!BM2</f>
        <v>59</v>
      </c>
      <c r="BK2" s="5">
        <f>+Scadenziario!BN2</f>
        <v>60</v>
      </c>
      <c r="BL2" s="5">
        <f>+Scadenziario!BO2</f>
        <v>61</v>
      </c>
      <c r="BM2" s="5">
        <f>+Scadenziario!BP2</f>
        <v>62</v>
      </c>
      <c r="BN2" s="5">
        <f>+Scadenziario!BQ2</f>
        <v>63</v>
      </c>
      <c r="BO2" s="5">
        <f>+Scadenziario!BR2</f>
        <v>64</v>
      </c>
      <c r="BP2" s="5">
        <f>+Scadenziario!BS2</f>
        <v>65</v>
      </c>
      <c r="BQ2" s="5">
        <f>+Scadenziario!BT2</f>
        <v>66</v>
      </c>
      <c r="BR2" s="5">
        <f>+Scadenziario!BU2</f>
        <v>67</v>
      </c>
      <c r="BS2" s="5">
        <f>+Scadenziario!BV2</f>
        <v>68</v>
      </c>
      <c r="BT2" s="5">
        <f>+Scadenziario!BW2</f>
        <v>69</v>
      </c>
      <c r="BU2" s="5">
        <f>+Scadenziario!BX2</f>
        <v>70</v>
      </c>
      <c r="BV2" s="5">
        <f>+Scadenziario!BY2</f>
        <v>71</v>
      </c>
      <c r="BW2" s="5">
        <f>+Scadenziario!BZ2</f>
        <v>72</v>
      </c>
      <c r="BX2" s="5">
        <f>+Scadenziario!CA2</f>
        <v>73</v>
      </c>
      <c r="BY2" s="5">
        <f>+Scadenziario!CB2</f>
        <v>74</v>
      </c>
      <c r="BZ2" s="5">
        <f>+Scadenziario!CC2</f>
        <v>75</v>
      </c>
      <c r="CA2" s="5">
        <f>+Scadenziario!CD2</f>
        <v>76</v>
      </c>
      <c r="CB2" s="5">
        <f>+Scadenziario!CE2</f>
        <v>77</v>
      </c>
      <c r="CC2" s="5">
        <f>+Scadenziario!CF2</f>
        <v>78</v>
      </c>
      <c r="CD2" s="5">
        <f>+Scadenziario!CG2</f>
        <v>79</v>
      </c>
      <c r="CE2" s="5">
        <f>+Scadenziario!CH2</f>
        <v>80</v>
      </c>
      <c r="CF2" s="5">
        <f>+Scadenziario!CI2</f>
        <v>81</v>
      </c>
      <c r="CG2" s="5">
        <f>+Scadenziario!CJ2</f>
        <v>82</v>
      </c>
      <c r="CH2" s="5">
        <f>+Scadenziario!CK2</f>
        <v>83</v>
      </c>
      <c r="CI2" s="5">
        <f>+Scadenziario!CL2</f>
        <v>84</v>
      </c>
      <c r="CJ2" s="5">
        <f>+Scadenziario!CM2</f>
        <v>85</v>
      </c>
      <c r="CK2" s="5">
        <f>+Scadenziario!CN2</f>
        <v>86</v>
      </c>
      <c r="CL2" s="5">
        <f>+Scadenziario!CO2</f>
        <v>87</v>
      </c>
      <c r="CM2" s="5">
        <f>+Scadenziario!CP2</f>
        <v>88</v>
      </c>
      <c r="CN2" s="5">
        <f>+Scadenziario!CQ2</f>
        <v>89</v>
      </c>
      <c r="CO2" s="5">
        <f>+Scadenziario!CR2</f>
        <v>90</v>
      </c>
      <c r="CP2" s="5">
        <f>+Scadenziario!CS2</f>
        <v>91</v>
      </c>
      <c r="CQ2" s="5">
        <f>+Scadenziario!CT2</f>
        <v>92</v>
      </c>
      <c r="CR2" s="5">
        <f>+Scadenziario!CU2</f>
        <v>93</v>
      </c>
      <c r="CS2" s="5">
        <f>+Scadenziario!CV2</f>
        <v>94</v>
      </c>
      <c r="CT2" s="5">
        <f>+Scadenziario!CW2</f>
        <v>95</v>
      </c>
      <c r="CU2" s="5">
        <f>+Scadenziario!CX2</f>
        <v>96</v>
      </c>
      <c r="CV2" s="5">
        <f>+Scadenziario!CY2</f>
        <v>97</v>
      </c>
      <c r="CW2" s="5">
        <f>+Scadenziario!CZ2</f>
        <v>98</v>
      </c>
      <c r="CX2" s="5">
        <f>+Scadenziario!DA2</f>
        <v>99</v>
      </c>
      <c r="CY2" s="5">
        <f>+Scadenziario!DB2</f>
        <v>100</v>
      </c>
      <c r="CZ2" s="5">
        <f>+Scadenziario!DC2</f>
        <v>101</v>
      </c>
      <c r="DA2" s="5">
        <f>+Scadenziario!DD2</f>
        <v>102</v>
      </c>
      <c r="DB2" s="5">
        <f>+Scadenziario!DE2</f>
        <v>103</v>
      </c>
      <c r="DC2" s="5">
        <f>+Scadenziario!DF2</f>
        <v>104</v>
      </c>
      <c r="DD2" s="5">
        <f>+Scadenziario!DG2</f>
        <v>105</v>
      </c>
      <c r="DE2" s="5">
        <f>+Scadenziario!DH2</f>
        <v>106</v>
      </c>
      <c r="DF2" s="5">
        <f>+Scadenziario!DI2</f>
        <v>107</v>
      </c>
      <c r="DG2" s="5">
        <f>+Scadenziario!DJ2</f>
        <v>108</v>
      </c>
      <c r="DH2" s="5">
        <f>+Scadenziario!DK2</f>
        <v>109</v>
      </c>
      <c r="DI2" s="5">
        <f>+Scadenziario!DL2</f>
        <v>110</v>
      </c>
      <c r="DJ2" s="5">
        <f>+Scadenziario!DM2</f>
        <v>111</v>
      </c>
      <c r="DK2" s="5">
        <f>+Scadenziario!DN2</f>
        <v>112</v>
      </c>
      <c r="DL2" s="5">
        <f>+Scadenziario!DO2</f>
        <v>113</v>
      </c>
      <c r="DM2" s="5">
        <f>+Scadenziario!DP2</f>
        <v>114</v>
      </c>
      <c r="DN2" s="5">
        <f>+Scadenziario!DQ2</f>
        <v>115</v>
      </c>
      <c r="DO2" s="5">
        <f>+Scadenziario!DR2</f>
        <v>116</v>
      </c>
      <c r="DP2" s="5">
        <f>+Scadenziario!DS2</f>
        <v>117</v>
      </c>
      <c r="DQ2" s="5">
        <f>+Scadenziario!DT2</f>
        <v>118</v>
      </c>
      <c r="DR2" s="5">
        <f>+Scadenziario!DU2</f>
        <v>119</v>
      </c>
      <c r="DS2" s="5">
        <f>+Scadenziario!DV2</f>
        <v>120</v>
      </c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1:136" ht="15" thickBot="1" x14ac:dyDescent="0.4">
      <c r="D3" s="5" t="str">
        <f>+IFERROR(YEAR(D4),"")</f>
        <v/>
      </c>
      <c r="E3" s="5" t="str">
        <f t="shared" ref="E3:BP3" si="2">+IFERROR(YEAR(E4),"")</f>
        <v/>
      </c>
      <c r="F3" s="5">
        <f t="shared" si="2"/>
        <v>2021</v>
      </c>
      <c r="G3" s="5">
        <f t="shared" si="2"/>
        <v>2021</v>
      </c>
      <c r="H3" s="5">
        <f t="shared" si="2"/>
        <v>2021</v>
      </c>
      <c r="I3" s="5">
        <f t="shared" si="2"/>
        <v>2021</v>
      </c>
      <c r="J3" s="5">
        <f t="shared" si="2"/>
        <v>2021</v>
      </c>
      <c r="K3" s="5">
        <f t="shared" si="2"/>
        <v>2021</v>
      </c>
      <c r="L3" s="5">
        <f t="shared" si="2"/>
        <v>2021</v>
      </c>
      <c r="M3" s="5">
        <f t="shared" si="2"/>
        <v>2021</v>
      </c>
      <c r="N3" s="5">
        <f t="shared" si="2"/>
        <v>2021</v>
      </c>
      <c r="O3" s="5">
        <f t="shared" si="2"/>
        <v>2021</v>
      </c>
      <c r="P3" s="5">
        <f t="shared" si="2"/>
        <v>2022</v>
      </c>
      <c r="Q3" s="5">
        <f t="shared" si="2"/>
        <v>2022</v>
      </c>
      <c r="R3" s="5">
        <f t="shared" si="2"/>
        <v>2022</v>
      </c>
      <c r="S3" s="5">
        <f t="shared" si="2"/>
        <v>2022</v>
      </c>
      <c r="T3" s="5">
        <f t="shared" si="2"/>
        <v>2022</v>
      </c>
      <c r="U3" s="5">
        <f t="shared" si="2"/>
        <v>2022</v>
      </c>
      <c r="V3" s="5">
        <f t="shared" si="2"/>
        <v>2022</v>
      </c>
      <c r="W3" s="5">
        <f t="shared" si="2"/>
        <v>2022</v>
      </c>
      <c r="X3" s="5">
        <f t="shared" si="2"/>
        <v>2022</v>
      </c>
      <c r="Y3" s="5">
        <f t="shared" si="2"/>
        <v>2022</v>
      </c>
      <c r="Z3" s="5">
        <f t="shared" si="2"/>
        <v>2022</v>
      </c>
      <c r="AA3" s="5">
        <f t="shared" si="2"/>
        <v>2022</v>
      </c>
      <c r="AB3" s="5">
        <f t="shared" si="2"/>
        <v>2023</v>
      </c>
      <c r="AC3" s="5">
        <f t="shared" si="2"/>
        <v>2023</v>
      </c>
      <c r="AD3" s="5">
        <f t="shared" si="2"/>
        <v>2023</v>
      </c>
      <c r="AE3" s="5">
        <f t="shared" si="2"/>
        <v>2023</v>
      </c>
      <c r="AF3" s="5">
        <f t="shared" si="2"/>
        <v>2023</v>
      </c>
      <c r="AG3" s="5">
        <f t="shared" si="2"/>
        <v>2023</v>
      </c>
      <c r="AH3" s="5">
        <f t="shared" si="2"/>
        <v>2023</v>
      </c>
      <c r="AI3" s="5">
        <f t="shared" si="2"/>
        <v>2023</v>
      </c>
      <c r="AJ3" s="5">
        <f t="shared" si="2"/>
        <v>2023</v>
      </c>
      <c r="AK3" s="5">
        <f t="shared" si="2"/>
        <v>2023</v>
      </c>
      <c r="AL3" s="5">
        <f t="shared" si="2"/>
        <v>2023</v>
      </c>
      <c r="AM3" s="5">
        <f t="shared" si="2"/>
        <v>2023</v>
      </c>
      <c r="AN3" s="5">
        <f t="shared" si="2"/>
        <v>2024</v>
      </c>
      <c r="AO3" s="5">
        <f t="shared" si="2"/>
        <v>2024</v>
      </c>
      <c r="AP3" s="5">
        <f t="shared" si="2"/>
        <v>2024</v>
      </c>
      <c r="AQ3" s="5">
        <f t="shared" si="2"/>
        <v>2024</v>
      </c>
      <c r="AR3" s="5">
        <f t="shared" si="2"/>
        <v>2024</v>
      </c>
      <c r="AS3" s="5">
        <f t="shared" si="2"/>
        <v>2024</v>
      </c>
      <c r="AT3" s="5">
        <f t="shared" si="2"/>
        <v>2024</v>
      </c>
      <c r="AU3" s="5">
        <f t="shared" si="2"/>
        <v>2024</v>
      </c>
      <c r="AV3" s="5">
        <f t="shared" si="2"/>
        <v>2024</v>
      </c>
      <c r="AW3" s="5">
        <f t="shared" si="2"/>
        <v>2024</v>
      </c>
      <c r="AX3" s="5">
        <f t="shared" si="2"/>
        <v>2024</v>
      </c>
      <c r="AY3" s="5">
        <f t="shared" si="2"/>
        <v>2024</v>
      </c>
      <c r="AZ3" s="5">
        <f t="shared" si="2"/>
        <v>2025</v>
      </c>
      <c r="BA3" s="5">
        <f t="shared" si="2"/>
        <v>2025</v>
      </c>
      <c r="BB3" s="5">
        <f t="shared" si="2"/>
        <v>2025</v>
      </c>
      <c r="BC3" s="5">
        <f t="shared" si="2"/>
        <v>2025</v>
      </c>
      <c r="BD3" s="5">
        <f t="shared" si="2"/>
        <v>2025</v>
      </c>
      <c r="BE3" s="5">
        <f t="shared" si="2"/>
        <v>2025</v>
      </c>
      <c r="BF3" s="5">
        <f t="shared" si="2"/>
        <v>2025</v>
      </c>
      <c r="BG3" s="5">
        <f t="shared" si="2"/>
        <v>2025</v>
      </c>
      <c r="BH3" s="5">
        <f t="shared" si="2"/>
        <v>2025</v>
      </c>
      <c r="BI3" s="5">
        <f t="shared" si="2"/>
        <v>2025</v>
      </c>
      <c r="BJ3" s="5">
        <f t="shared" si="2"/>
        <v>2025</v>
      </c>
      <c r="BK3" s="5">
        <f t="shared" si="2"/>
        <v>2025</v>
      </c>
      <c r="BL3" s="5">
        <f t="shared" si="2"/>
        <v>2026</v>
      </c>
      <c r="BM3" s="5">
        <f t="shared" si="2"/>
        <v>2026</v>
      </c>
      <c r="BN3" s="5">
        <f t="shared" si="2"/>
        <v>2026</v>
      </c>
      <c r="BO3" s="5">
        <f t="shared" si="2"/>
        <v>2026</v>
      </c>
      <c r="BP3" s="5">
        <f t="shared" si="2"/>
        <v>2026</v>
      </c>
      <c r="BQ3" s="5">
        <f t="shared" ref="BQ3:DS3" si="3">+IFERROR(YEAR(BQ4),"")</f>
        <v>2026</v>
      </c>
      <c r="BR3" s="5">
        <f t="shared" si="3"/>
        <v>2026</v>
      </c>
      <c r="BS3" s="5">
        <f t="shared" si="3"/>
        <v>2026</v>
      </c>
      <c r="BT3" s="5">
        <f t="shared" si="3"/>
        <v>2026</v>
      </c>
      <c r="BU3" s="5">
        <f t="shared" si="3"/>
        <v>2026</v>
      </c>
      <c r="BV3" s="5">
        <f t="shared" si="3"/>
        <v>2026</v>
      </c>
      <c r="BW3" s="5">
        <f t="shared" si="3"/>
        <v>2026</v>
      </c>
      <c r="BX3" s="5">
        <f t="shared" si="3"/>
        <v>2027</v>
      </c>
      <c r="BY3" s="5">
        <f t="shared" si="3"/>
        <v>2027</v>
      </c>
      <c r="BZ3" s="5">
        <f t="shared" si="3"/>
        <v>2027</v>
      </c>
      <c r="CA3" s="5">
        <f t="shared" si="3"/>
        <v>2027</v>
      </c>
      <c r="CB3" s="5">
        <f t="shared" si="3"/>
        <v>2027</v>
      </c>
      <c r="CC3" s="5">
        <f t="shared" si="3"/>
        <v>2027</v>
      </c>
      <c r="CD3" s="5">
        <f t="shared" si="3"/>
        <v>2027</v>
      </c>
      <c r="CE3" s="5">
        <f t="shared" si="3"/>
        <v>2027</v>
      </c>
      <c r="CF3" s="5">
        <f t="shared" si="3"/>
        <v>2027</v>
      </c>
      <c r="CG3" s="5">
        <f t="shared" si="3"/>
        <v>2027</v>
      </c>
      <c r="CH3" s="5">
        <f t="shared" si="3"/>
        <v>2027</v>
      </c>
      <c r="CI3" s="5">
        <f t="shared" si="3"/>
        <v>2027</v>
      </c>
      <c r="CJ3" s="5">
        <f t="shared" si="3"/>
        <v>2028</v>
      </c>
      <c r="CK3" s="5">
        <f t="shared" si="3"/>
        <v>2028</v>
      </c>
      <c r="CL3" s="5">
        <f t="shared" si="3"/>
        <v>2028</v>
      </c>
      <c r="CM3" s="5">
        <f t="shared" si="3"/>
        <v>2028</v>
      </c>
      <c r="CN3" s="5">
        <f t="shared" si="3"/>
        <v>2028</v>
      </c>
      <c r="CO3" s="5">
        <f t="shared" si="3"/>
        <v>2028</v>
      </c>
      <c r="CP3" s="5">
        <f t="shared" si="3"/>
        <v>2028</v>
      </c>
      <c r="CQ3" s="5">
        <f t="shared" si="3"/>
        <v>2028</v>
      </c>
      <c r="CR3" s="5">
        <f t="shared" si="3"/>
        <v>2028</v>
      </c>
      <c r="CS3" s="5">
        <f t="shared" si="3"/>
        <v>2028</v>
      </c>
      <c r="CT3" s="5">
        <f t="shared" si="3"/>
        <v>2028</v>
      </c>
      <c r="CU3" s="5">
        <f t="shared" si="3"/>
        <v>2028</v>
      </c>
      <c r="CV3" s="5">
        <f t="shared" si="3"/>
        <v>2029</v>
      </c>
      <c r="CW3" s="5">
        <f t="shared" si="3"/>
        <v>2029</v>
      </c>
      <c r="CX3" s="5">
        <f t="shared" si="3"/>
        <v>2029</v>
      </c>
      <c r="CY3" s="5">
        <f t="shared" si="3"/>
        <v>2029</v>
      </c>
      <c r="CZ3" s="5">
        <f t="shared" si="3"/>
        <v>2029</v>
      </c>
      <c r="DA3" s="5">
        <f t="shared" si="3"/>
        <v>2029</v>
      </c>
      <c r="DB3" s="5">
        <f t="shared" si="3"/>
        <v>2029</v>
      </c>
      <c r="DC3" s="5">
        <f t="shared" si="3"/>
        <v>2029</v>
      </c>
      <c r="DD3" s="5">
        <f t="shared" si="3"/>
        <v>2029</v>
      </c>
      <c r="DE3" s="5">
        <f t="shared" si="3"/>
        <v>2029</v>
      </c>
      <c r="DF3" s="5">
        <f t="shared" si="3"/>
        <v>2029</v>
      </c>
      <c r="DG3" s="5">
        <f t="shared" si="3"/>
        <v>2029</v>
      </c>
      <c r="DH3" s="5">
        <f t="shared" si="3"/>
        <v>2030</v>
      </c>
      <c r="DI3" s="5">
        <f t="shared" si="3"/>
        <v>2030</v>
      </c>
      <c r="DJ3" s="5">
        <f t="shared" si="3"/>
        <v>2030</v>
      </c>
      <c r="DK3" s="5">
        <f t="shared" si="3"/>
        <v>2030</v>
      </c>
      <c r="DL3" s="5">
        <f t="shared" si="3"/>
        <v>2030</v>
      </c>
      <c r="DM3" s="5">
        <f t="shared" si="3"/>
        <v>2030</v>
      </c>
      <c r="DN3" s="5">
        <f t="shared" si="3"/>
        <v>2030</v>
      </c>
      <c r="DO3" s="5">
        <f t="shared" si="3"/>
        <v>2030</v>
      </c>
      <c r="DP3" s="5">
        <f t="shared" si="3"/>
        <v>2030</v>
      </c>
      <c r="DQ3" s="5">
        <f t="shared" si="3"/>
        <v>2030</v>
      </c>
      <c r="DR3" s="5">
        <f t="shared" si="3"/>
        <v>2030</v>
      </c>
      <c r="DS3" s="5">
        <f t="shared" si="3"/>
        <v>2030</v>
      </c>
      <c r="DU3" s="317">
        <f>+O3</f>
        <v>2021</v>
      </c>
      <c r="DV3" s="318">
        <f>+DU3+1</f>
        <v>2022</v>
      </c>
      <c r="DW3" s="318">
        <f>+DV3+1</f>
        <v>2023</v>
      </c>
      <c r="DX3" s="318">
        <f>+DW3+1</f>
        <v>2024</v>
      </c>
      <c r="DY3" s="318">
        <f t="shared" ref="DY3:ED3" si="4">+DX3+1</f>
        <v>2025</v>
      </c>
      <c r="DZ3" s="318">
        <f t="shared" si="4"/>
        <v>2026</v>
      </c>
      <c r="EA3" s="318">
        <f t="shared" si="4"/>
        <v>2027</v>
      </c>
      <c r="EB3" s="318">
        <f t="shared" si="4"/>
        <v>2028</v>
      </c>
      <c r="EC3" s="318">
        <f t="shared" si="4"/>
        <v>2029</v>
      </c>
      <c r="ED3" s="319">
        <f t="shared" si="4"/>
        <v>2030</v>
      </c>
    </row>
    <row r="4" spans="1:136" ht="15" thickBot="1" x14ac:dyDescent="0.4">
      <c r="D4" s="100" t="str">
        <f>+'Budget Economico'!H1</f>
        <v/>
      </c>
      <c r="E4" s="100" t="str">
        <f>+'Budget Economico'!I1</f>
        <v/>
      </c>
      <c r="F4" s="100">
        <f>+'Budget Economico'!J1</f>
        <v>44286</v>
      </c>
      <c r="G4" s="100">
        <f>+'Budget Economico'!K1</f>
        <v>44316</v>
      </c>
      <c r="H4" s="100">
        <f>+'Budget Economico'!L1</f>
        <v>44347</v>
      </c>
      <c r="I4" s="100">
        <f>+'Budget Economico'!M1</f>
        <v>44377</v>
      </c>
      <c r="J4" s="100">
        <f>+'Budget Economico'!N1</f>
        <v>44408</v>
      </c>
      <c r="K4" s="100">
        <f>+'Budget Economico'!O1</f>
        <v>44439</v>
      </c>
      <c r="L4" s="100">
        <f>+'Budget Economico'!P1</f>
        <v>44469</v>
      </c>
      <c r="M4" s="100">
        <f>+'Budget Economico'!Q1</f>
        <v>44500</v>
      </c>
      <c r="N4" s="100">
        <f>+'Budget Economico'!R1</f>
        <v>44530</v>
      </c>
      <c r="O4" s="100">
        <f>+'Budget Economico'!S1</f>
        <v>44561</v>
      </c>
      <c r="P4" s="100">
        <f>+'Budget Economico'!T1</f>
        <v>44592</v>
      </c>
      <c r="Q4" s="100">
        <f>+'Budget Economico'!U1</f>
        <v>44620</v>
      </c>
      <c r="R4" s="100">
        <f>+'Budget Economico'!V1</f>
        <v>44651</v>
      </c>
      <c r="S4" s="100">
        <f>+'Budget Economico'!W1</f>
        <v>44681</v>
      </c>
      <c r="T4" s="100">
        <f>+'Budget Economico'!X1</f>
        <v>44712</v>
      </c>
      <c r="U4" s="100">
        <f>+'Budget Economico'!Y1</f>
        <v>44742</v>
      </c>
      <c r="V4" s="100">
        <f>+'Budget Economico'!Z1</f>
        <v>44773</v>
      </c>
      <c r="W4" s="100">
        <f>+'Budget Economico'!AA1</f>
        <v>44804</v>
      </c>
      <c r="X4" s="100">
        <f>+'Budget Economico'!AB1</f>
        <v>44834</v>
      </c>
      <c r="Y4" s="100">
        <f>+'Budget Economico'!AC1</f>
        <v>44865</v>
      </c>
      <c r="Z4" s="100">
        <f>+'Budget Economico'!AD1</f>
        <v>44895</v>
      </c>
      <c r="AA4" s="100">
        <f>+'Budget Economico'!AE1</f>
        <v>44926</v>
      </c>
      <c r="AB4" s="100">
        <f>+'Budget Economico'!AF1</f>
        <v>44957</v>
      </c>
      <c r="AC4" s="100">
        <f>+'Budget Economico'!AG1</f>
        <v>44985</v>
      </c>
      <c r="AD4" s="100">
        <f>+'Budget Economico'!AH1</f>
        <v>45016</v>
      </c>
      <c r="AE4" s="100">
        <f>+'Budget Economico'!AI1</f>
        <v>45046</v>
      </c>
      <c r="AF4" s="100">
        <f>+'Budget Economico'!AJ1</f>
        <v>45077</v>
      </c>
      <c r="AG4" s="100">
        <f>+'Budget Economico'!AK1</f>
        <v>45107</v>
      </c>
      <c r="AH4" s="100">
        <f>+'Budget Economico'!AL1</f>
        <v>45138</v>
      </c>
      <c r="AI4" s="100">
        <f>+'Budget Economico'!AM1</f>
        <v>45169</v>
      </c>
      <c r="AJ4" s="100">
        <f>+'Budget Economico'!AN1</f>
        <v>45199</v>
      </c>
      <c r="AK4" s="100">
        <f>+'Budget Economico'!AO1</f>
        <v>45230</v>
      </c>
      <c r="AL4" s="100">
        <f>+'Budget Economico'!AP1</f>
        <v>45260</v>
      </c>
      <c r="AM4" s="100">
        <f>+'Budget Economico'!AQ1</f>
        <v>45291</v>
      </c>
      <c r="AN4" s="100">
        <f>+'Budget Economico'!AR1</f>
        <v>45322</v>
      </c>
      <c r="AO4" s="100">
        <f>+'Budget Economico'!AS1</f>
        <v>45351</v>
      </c>
      <c r="AP4" s="100">
        <f>+'Budget Economico'!AT1</f>
        <v>45382</v>
      </c>
      <c r="AQ4" s="100">
        <f>+'Budget Economico'!AU1</f>
        <v>45412</v>
      </c>
      <c r="AR4" s="100">
        <f>+'Budget Economico'!AV1</f>
        <v>45443</v>
      </c>
      <c r="AS4" s="100">
        <f>+'Budget Economico'!AW1</f>
        <v>45473</v>
      </c>
      <c r="AT4" s="100">
        <f>+'Budget Economico'!AX1</f>
        <v>45504</v>
      </c>
      <c r="AU4" s="100">
        <f>+'Budget Economico'!AY1</f>
        <v>45535</v>
      </c>
      <c r="AV4" s="100">
        <f>+'Budget Economico'!AZ1</f>
        <v>45565</v>
      </c>
      <c r="AW4" s="100">
        <f>+'Budget Economico'!BA1</f>
        <v>45596</v>
      </c>
      <c r="AX4" s="100">
        <f>+'Budget Economico'!BB1</f>
        <v>45626</v>
      </c>
      <c r="AY4" s="100">
        <f>+'Budget Economico'!BC1</f>
        <v>45657</v>
      </c>
      <c r="AZ4" s="100">
        <f>+'Budget Economico'!BD1</f>
        <v>45688</v>
      </c>
      <c r="BA4" s="100">
        <f>+'Budget Economico'!BE1</f>
        <v>45716</v>
      </c>
      <c r="BB4" s="100">
        <f>+'Budget Economico'!BF1</f>
        <v>45747</v>
      </c>
      <c r="BC4" s="100">
        <f>+'Budget Economico'!BG1</f>
        <v>45777</v>
      </c>
      <c r="BD4" s="100">
        <f>+'Budget Economico'!BH1</f>
        <v>45808</v>
      </c>
      <c r="BE4" s="100">
        <f>+'Budget Economico'!BI1</f>
        <v>45838</v>
      </c>
      <c r="BF4" s="100">
        <f>+'Budget Economico'!BJ1</f>
        <v>45869</v>
      </c>
      <c r="BG4" s="100">
        <f>+'Budget Economico'!BK1</f>
        <v>45900</v>
      </c>
      <c r="BH4" s="100">
        <f>+'Budget Economico'!BL1</f>
        <v>45930</v>
      </c>
      <c r="BI4" s="100">
        <f>+'Budget Economico'!BM1</f>
        <v>45961</v>
      </c>
      <c r="BJ4" s="100">
        <f>+'Budget Economico'!BN1</f>
        <v>45991</v>
      </c>
      <c r="BK4" s="100">
        <f>+'Budget Economico'!BO1</f>
        <v>46022</v>
      </c>
      <c r="BL4" s="100">
        <f>+'Budget Economico'!BP1</f>
        <v>46053</v>
      </c>
      <c r="BM4" s="100">
        <f>+'Budget Economico'!BQ1</f>
        <v>46081</v>
      </c>
      <c r="BN4" s="100">
        <f>+'Budget Economico'!BR1</f>
        <v>46112</v>
      </c>
      <c r="BO4" s="100">
        <f>+'Budget Economico'!BS1</f>
        <v>46142</v>
      </c>
      <c r="BP4" s="100">
        <f>+'Budget Economico'!BT1</f>
        <v>46173</v>
      </c>
      <c r="BQ4" s="100">
        <f>+'Budget Economico'!BU1</f>
        <v>46203</v>
      </c>
      <c r="BR4" s="100">
        <f>+'Budget Economico'!BV1</f>
        <v>46234</v>
      </c>
      <c r="BS4" s="100">
        <f>+'Budget Economico'!BW1</f>
        <v>46265</v>
      </c>
      <c r="BT4" s="100">
        <f>+'Budget Economico'!BX1</f>
        <v>46295</v>
      </c>
      <c r="BU4" s="100">
        <f>+'Budget Economico'!BY1</f>
        <v>46326</v>
      </c>
      <c r="BV4" s="100">
        <f>+'Budget Economico'!BZ1</f>
        <v>46356</v>
      </c>
      <c r="BW4" s="100">
        <f>+'Budget Economico'!CA1</f>
        <v>46387</v>
      </c>
      <c r="BX4" s="100">
        <f>+'Budget Economico'!CB1</f>
        <v>46418</v>
      </c>
      <c r="BY4" s="100">
        <f>+'Budget Economico'!CC1</f>
        <v>46446</v>
      </c>
      <c r="BZ4" s="100">
        <f>+'Budget Economico'!CD1</f>
        <v>46477</v>
      </c>
      <c r="CA4" s="100">
        <f>+'Budget Economico'!CE1</f>
        <v>46507</v>
      </c>
      <c r="CB4" s="100">
        <f>+'Budget Economico'!CF1</f>
        <v>46538</v>
      </c>
      <c r="CC4" s="100">
        <f>+'Budget Economico'!CG1</f>
        <v>46568</v>
      </c>
      <c r="CD4" s="100">
        <f>+'Budget Economico'!CH1</f>
        <v>46599</v>
      </c>
      <c r="CE4" s="100">
        <f>+'Budget Economico'!CI1</f>
        <v>46630</v>
      </c>
      <c r="CF4" s="100">
        <f>+'Budget Economico'!CJ1</f>
        <v>46660</v>
      </c>
      <c r="CG4" s="100">
        <f>+'Budget Economico'!CK1</f>
        <v>46691</v>
      </c>
      <c r="CH4" s="100">
        <f>+'Budget Economico'!CL1</f>
        <v>46721</v>
      </c>
      <c r="CI4" s="100">
        <f>+'Budget Economico'!CM1</f>
        <v>46752</v>
      </c>
      <c r="CJ4" s="100">
        <f>+'Budget Economico'!CN1</f>
        <v>46783</v>
      </c>
      <c r="CK4" s="100">
        <f>+'Budget Economico'!CO1</f>
        <v>46812</v>
      </c>
      <c r="CL4" s="100">
        <f>+'Budget Economico'!CP1</f>
        <v>46843</v>
      </c>
      <c r="CM4" s="100">
        <f>+'Budget Economico'!CQ1</f>
        <v>46873</v>
      </c>
      <c r="CN4" s="100">
        <f>+'Budget Economico'!CR1</f>
        <v>46904</v>
      </c>
      <c r="CO4" s="100">
        <f>+'Budget Economico'!CS1</f>
        <v>46934</v>
      </c>
      <c r="CP4" s="100">
        <f>+'Budget Economico'!CT1</f>
        <v>46965</v>
      </c>
      <c r="CQ4" s="100">
        <f>+'Budget Economico'!CU1</f>
        <v>46996</v>
      </c>
      <c r="CR4" s="100">
        <f>+'Budget Economico'!CV1</f>
        <v>47026</v>
      </c>
      <c r="CS4" s="100">
        <f>+'Budget Economico'!CW1</f>
        <v>47057</v>
      </c>
      <c r="CT4" s="100">
        <f>+'Budget Economico'!CX1</f>
        <v>47087</v>
      </c>
      <c r="CU4" s="100">
        <f>+'Budget Economico'!CY1</f>
        <v>47118</v>
      </c>
      <c r="CV4" s="100">
        <f>+'Budget Economico'!CZ1</f>
        <v>47149</v>
      </c>
      <c r="CW4" s="100">
        <f>+'Budget Economico'!DA1</f>
        <v>47177</v>
      </c>
      <c r="CX4" s="100">
        <f>+'Budget Economico'!DB1</f>
        <v>47208</v>
      </c>
      <c r="CY4" s="100">
        <f>+'Budget Economico'!DC1</f>
        <v>47238</v>
      </c>
      <c r="CZ4" s="100">
        <f>+'Budget Economico'!DD1</f>
        <v>47269</v>
      </c>
      <c r="DA4" s="100">
        <f>+'Budget Economico'!DE1</f>
        <v>47299</v>
      </c>
      <c r="DB4" s="100">
        <f>+'Budget Economico'!DF1</f>
        <v>47330</v>
      </c>
      <c r="DC4" s="100">
        <f>+'Budget Economico'!DG1</f>
        <v>47361</v>
      </c>
      <c r="DD4" s="100">
        <f>+'Budget Economico'!DH1</f>
        <v>47391</v>
      </c>
      <c r="DE4" s="100">
        <f>+'Budget Economico'!DI1</f>
        <v>47422</v>
      </c>
      <c r="DF4" s="100">
        <f>+'Budget Economico'!DJ1</f>
        <v>47452</v>
      </c>
      <c r="DG4" s="100">
        <f>+'Budget Economico'!DK1</f>
        <v>47483</v>
      </c>
      <c r="DH4" s="100">
        <f>+'Budget Economico'!DL1</f>
        <v>47514</v>
      </c>
      <c r="DI4" s="100">
        <f>+'Budget Economico'!DM1</f>
        <v>47542</v>
      </c>
      <c r="DJ4" s="100">
        <f>+'Budget Economico'!DN1</f>
        <v>47573</v>
      </c>
      <c r="DK4" s="100">
        <f>+'Budget Economico'!DO1</f>
        <v>47603</v>
      </c>
      <c r="DL4" s="100">
        <f>+'Budget Economico'!DP1</f>
        <v>47634</v>
      </c>
      <c r="DM4" s="100">
        <f>+'Budget Economico'!DQ1</f>
        <v>47664</v>
      </c>
      <c r="DN4" s="100">
        <f>+'Budget Economico'!DR1</f>
        <v>47695</v>
      </c>
      <c r="DO4" s="100">
        <f>+'Budget Economico'!DS1</f>
        <v>47726</v>
      </c>
      <c r="DP4" s="100">
        <f>+'Budget Economico'!DT1</f>
        <v>47756</v>
      </c>
      <c r="DQ4" s="100">
        <f>+'Budget Economico'!DU1</f>
        <v>47787</v>
      </c>
      <c r="DR4" s="100">
        <f>+'Budget Economico'!DV1</f>
        <v>47817</v>
      </c>
      <c r="DS4" s="100">
        <f>+'Budget Economico'!DW1</f>
        <v>47848</v>
      </c>
    </row>
    <row r="5" spans="1:136" ht="15.5" thickTop="1" thickBot="1" x14ac:dyDescent="0.4">
      <c r="C5" s="320" t="s">
        <v>433</v>
      </c>
      <c r="D5" s="146">
        <f>+SUM(D6:D7)</f>
        <v>0</v>
      </c>
      <c r="E5" s="146">
        <f t="shared" ref="E5:BP5" si="5">+SUM(E6:E7)</f>
        <v>0</v>
      </c>
      <c r="F5" s="146">
        <f t="shared" si="5"/>
        <v>0</v>
      </c>
      <c r="G5" s="146">
        <f t="shared" si="5"/>
        <v>0</v>
      </c>
      <c r="H5" s="146">
        <f t="shared" si="5"/>
        <v>0</v>
      </c>
      <c r="I5" s="146">
        <f t="shared" si="5"/>
        <v>0</v>
      </c>
      <c r="J5" s="146">
        <f t="shared" si="5"/>
        <v>0</v>
      </c>
      <c r="K5" s="146">
        <f t="shared" si="5"/>
        <v>0</v>
      </c>
      <c r="L5" s="146">
        <f t="shared" si="5"/>
        <v>0</v>
      </c>
      <c r="M5" s="146">
        <f t="shared" si="5"/>
        <v>0</v>
      </c>
      <c r="N5" s="146">
        <f t="shared" si="5"/>
        <v>0</v>
      </c>
      <c r="O5" s="146">
        <f t="shared" si="5"/>
        <v>0</v>
      </c>
      <c r="P5" s="146">
        <f t="shared" si="5"/>
        <v>0</v>
      </c>
      <c r="Q5" s="146">
        <f t="shared" si="5"/>
        <v>0</v>
      </c>
      <c r="R5" s="146">
        <f t="shared" si="5"/>
        <v>0</v>
      </c>
      <c r="S5" s="146">
        <f t="shared" si="5"/>
        <v>0</v>
      </c>
      <c r="T5" s="146">
        <f t="shared" si="5"/>
        <v>0</v>
      </c>
      <c r="U5" s="146">
        <f t="shared" si="5"/>
        <v>0</v>
      </c>
      <c r="V5" s="146">
        <f t="shared" si="5"/>
        <v>0</v>
      </c>
      <c r="W5" s="146">
        <f t="shared" si="5"/>
        <v>0</v>
      </c>
      <c r="X5" s="146">
        <f t="shared" si="5"/>
        <v>0</v>
      </c>
      <c r="Y5" s="146">
        <f t="shared" si="5"/>
        <v>0</v>
      </c>
      <c r="Z5" s="146">
        <f t="shared" si="5"/>
        <v>0</v>
      </c>
      <c r="AA5" s="146">
        <f t="shared" si="5"/>
        <v>0</v>
      </c>
      <c r="AB5" s="146">
        <f t="shared" si="5"/>
        <v>0</v>
      </c>
      <c r="AC5" s="146">
        <f t="shared" si="5"/>
        <v>0</v>
      </c>
      <c r="AD5" s="146">
        <f t="shared" si="5"/>
        <v>0</v>
      </c>
      <c r="AE5" s="146">
        <f t="shared" si="5"/>
        <v>0</v>
      </c>
      <c r="AF5" s="146">
        <f t="shared" si="5"/>
        <v>0</v>
      </c>
      <c r="AG5" s="146">
        <f t="shared" si="5"/>
        <v>0</v>
      </c>
      <c r="AH5" s="146">
        <f t="shared" si="5"/>
        <v>0</v>
      </c>
      <c r="AI5" s="146">
        <f t="shared" si="5"/>
        <v>0</v>
      </c>
      <c r="AJ5" s="146">
        <f t="shared" si="5"/>
        <v>0</v>
      </c>
      <c r="AK5" s="146">
        <f t="shared" si="5"/>
        <v>0</v>
      </c>
      <c r="AL5" s="146">
        <f t="shared" si="5"/>
        <v>0</v>
      </c>
      <c r="AM5" s="146">
        <f t="shared" si="5"/>
        <v>0</v>
      </c>
      <c r="AN5" s="146">
        <f t="shared" si="5"/>
        <v>0</v>
      </c>
      <c r="AO5" s="146">
        <f t="shared" si="5"/>
        <v>0</v>
      </c>
      <c r="AP5" s="146">
        <f t="shared" si="5"/>
        <v>0</v>
      </c>
      <c r="AQ5" s="146">
        <f t="shared" si="5"/>
        <v>0</v>
      </c>
      <c r="AR5" s="146">
        <f t="shared" si="5"/>
        <v>0</v>
      </c>
      <c r="AS5" s="146">
        <f t="shared" si="5"/>
        <v>0</v>
      </c>
      <c r="AT5" s="146">
        <f t="shared" si="5"/>
        <v>0</v>
      </c>
      <c r="AU5" s="146">
        <f t="shared" si="5"/>
        <v>0</v>
      </c>
      <c r="AV5" s="146">
        <f t="shared" si="5"/>
        <v>0</v>
      </c>
      <c r="AW5" s="146">
        <f t="shared" si="5"/>
        <v>0</v>
      </c>
      <c r="AX5" s="146">
        <f t="shared" si="5"/>
        <v>0</v>
      </c>
      <c r="AY5" s="146">
        <f t="shared" si="5"/>
        <v>0</v>
      </c>
      <c r="AZ5" s="146">
        <f t="shared" si="5"/>
        <v>0</v>
      </c>
      <c r="BA5" s="146">
        <f t="shared" si="5"/>
        <v>0</v>
      </c>
      <c r="BB5" s="146">
        <f t="shared" si="5"/>
        <v>0</v>
      </c>
      <c r="BC5" s="146">
        <f t="shared" si="5"/>
        <v>0</v>
      </c>
      <c r="BD5" s="146">
        <f t="shared" si="5"/>
        <v>0</v>
      </c>
      <c r="BE5" s="146">
        <f t="shared" si="5"/>
        <v>0</v>
      </c>
      <c r="BF5" s="146">
        <f t="shared" si="5"/>
        <v>0</v>
      </c>
      <c r="BG5" s="146">
        <f t="shared" si="5"/>
        <v>0</v>
      </c>
      <c r="BH5" s="146">
        <f t="shared" si="5"/>
        <v>0</v>
      </c>
      <c r="BI5" s="146">
        <f t="shared" si="5"/>
        <v>0</v>
      </c>
      <c r="BJ5" s="146">
        <f t="shared" si="5"/>
        <v>0</v>
      </c>
      <c r="BK5" s="146">
        <f t="shared" si="5"/>
        <v>0</v>
      </c>
      <c r="BL5" s="146">
        <f t="shared" si="5"/>
        <v>0</v>
      </c>
      <c r="BM5" s="146">
        <f t="shared" si="5"/>
        <v>0</v>
      </c>
      <c r="BN5" s="146">
        <f t="shared" si="5"/>
        <v>0</v>
      </c>
      <c r="BO5" s="146">
        <f t="shared" si="5"/>
        <v>0</v>
      </c>
      <c r="BP5" s="146">
        <f t="shared" si="5"/>
        <v>0</v>
      </c>
      <c r="BQ5" s="146">
        <f t="shared" ref="BQ5:DS5" si="6">+SUM(BQ6:BQ7)</f>
        <v>0</v>
      </c>
      <c r="BR5" s="146">
        <f t="shared" si="6"/>
        <v>0</v>
      </c>
      <c r="BS5" s="146">
        <f t="shared" si="6"/>
        <v>0</v>
      </c>
      <c r="BT5" s="146">
        <f t="shared" si="6"/>
        <v>0</v>
      </c>
      <c r="BU5" s="146">
        <f t="shared" si="6"/>
        <v>0</v>
      </c>
      <c r="BV5" s="146">
        <f t="shared" si="6"/>
        <v>0</v>
      </c>
      <c r="BW5" s="146">
        <f t="shared" si="6"/>
        <v>0</v>
      </c>
      <c r="BX5" s="146">
        <f t="shared" si="6"/>
        <v>0</v>
      </c>
      <c r="BY5" s="146">
        <f t="shared" si="6"/>
        <v>0</v>
      </c>
      <c r="BZ5" s="146">
        <f t="shared" si="6"/>
        <v>0</v>
      </c>
      <c r="CA5" s="146">
        <f t="shared" si="6"/>
        <v>0</v>
      </c>
      <c r="CB5" s="146">
        <f t="shared" si="6"/>
        <v>0</v>
      </c>
      <c r="CC5" s="146">
        <f t="shared" si="6"/>
        <v>0</v>
      </c>
      <c r="CD5" s="146">
        <f t="shared" si="6"/>
        <v>0</v>
      </c>
      <c r="CE5" s="146">
        <f t="shared" si="6"/>
        <v>0</v>
      </c>
      <c r="CF5" s="146">
        <f t="shared" si="6"/>
        <v>0</v>
      </c>
      <c r="CG5" s="146">
        <f t="shared" si="6"/>
        <v>0</v>
      </c>
      <c r="CH5" s="146">
        <f t="shared" si="6"/>
        <v>0</v>
      </c>
      <c r="CI5" s="146">
        <f t="shared" si="6"/>
        <v>0</v>
      </c>
      <c r="CJ5" s="146">
        <f t="shared" si="6"/>
        <v>0</v>
      </c>
      <c r="CK5" s="146">
        <f t="shared" si="6"/>
        <v>0</v>
      </c>
      <c r="CL5" s="146">
        <f t="shared" si="6"/>
        <v>0</v>
      </c>
      <c r="CM5" s="146">
        <f t="shared" si="6"/>
        <v>0</v>
      </c>
      <c r="CN5" s="146">
        <f t="shared" si="6"/>
        <v>0</v>
      </c>
      <c r="CO5" s="146">
        <f t="shared" si="6"/>
        <v>0</v>
      </c>
      <c r="CP5" s="146">
        <f t="shared" si="6"/>
        <v>0</v>
      </c>
      <c r="CQ5" s="146">
        <f t="shared" si="6"/>
        <v>0</v>
      </c>
      <c r="CR5" s="146">
        <f t="shared" si="6"/>
        <v>0</v>
      </c>
      <c r="CS5" s="146">
        <f t="shared" si="6"/>
        <v>0</v>
      </c>
      <c r="CT5" s="146">
        <f t="shared" si="6"/>
        <v>0</v>
      </c>
      <c r="CU5" s="146">
        <f t="shared" si="6"/>
        <v>0</v>
      </c>
      <c r="CV5" s="146">
        <f t="shared" si="6"/>
        <v>0</v>
      </c>
      <c r="CW5" s="146">
        <f t="shared" si="6"/>
        <v>0</v>
      </c>
      <c r="CX5" s="146">
        <f t="shared" si="6"/>
        <v>0</v>
      </c>
      <c r="CY5" s="146">
        <f t="shared" si="6"/>
        <v>0</v>
      </c>
      <c r="CZ5" s="146">
        <f t="shared" si="6"/>
        <v>0</v>
      </c>
      <c r="DA5" s="146">
        <f t="shared" si="6"/>
        <v>0</v>
      </c>
      <c r="DB5" s="146">
        <f t="shared" si="6"/>
        <v>0</v>
      </c>
      <c r="DC5" s="146">
        <f t="shared" si="6"/>
        <v>0</v>
      </c>
      <c r="DD5" s="146">
        <f t="shared" si="6"/>
        <v>0</v>
      </c>
      <c r="DE5" s="146">
        <f t="shared" si="6"/>
        <v>0</v>
      </c>
      <c r="DF5" s="146">
        <f t="shared" si="6"/>
        <v>0</v>
      </c>
      <c r="DG5" s="146">
        <f t="shared" si="6"/>
        <v>0</v>
      </c>
      <c r="DH5" s="146">
        <f t="shared" si="6"/>
        <v>0</v>
      </c>
      <c r="DI5" s="146">
        <f t="shared" si="6"/>
        <v>0</v>
      </c>
      <c r="DJ5" s="146">
        <f t="shared" si="6"/>
        <v>0</v>
      </c>
      <c r="DK5" s="146">
        <f t="shared" si="6"/>
        <v>0</v>
      </c>
      <c r="DL5" s="146">
        <f t="shared" si="6"/>
        <v>0</v>
      </c>
      <c r="DM5" s="146">
        <f t="shared" si="6"/>
        <v>0</v>
      </c>
      <c r="DN5" s="146">
        <f t="shared" si="6"/>
        <v>0</v>
      </c>
      <c r="DO5" s="146">
        <f t="shared" si="6"/>
        <v>0</v>
      </c>
      <c r="DP5" s="146">
        <f t="shared" si="6"/>
        <v>0</v>
      </c>
      <c r="DQ5" s="146">
        <f t="shared" si="6"/>
        <v>0</v>
      </c>
      <c r="DR5" s="146">
        <f t="shared" si="6"/>
        <v>0</v>
      </c>
      <c r="DS5" s="146">
        <f t="shared" si="6"/>
        <v>0</v>
      </c>
      <c r="DU5" s="146">
        <f t="shared" ref="DU5" si="7">+SUM(DU6:DU7)</f>
        <v>0</v>
      </c>
      <c r="DV5" s="146">
        <f t="shared" ref="DV5:ED5" si="8">+SUM(DV6)</f>
        <v>0</v>
      </c>
      <c r="DW5" s="146">
        <f t="shared" si="8"/>
        <v>0</v>
      </c>
      <c r="DX5" s="146">
        <f t="shared" si="8"/>
        <v>0</v>
      </c>
      <c r="DY5" s="146">
        <f t="shared" si="8"/>
        <v>0</v>
      </c>
      <c r="DZ5" s="146">
        <f t="shared" si="8"/>
        <v>0</v>
      </c>
      <c r="EA5" s="146">
        <f t="shared" si="8"/>
        <v>0</v>
      </c>
      <c r="EB5" s="146">
        <f t="shared" si="8"/>
        <v>0</v>
      </c>
      <c r="EC5" s="146">
        <f t="shared" si="8"/>
        <v>0</v>
      </c>
      <c r="ED5" s="146">
        <f t="shared" si="8"/>
        <v>0</v>
      </c>
    </row>
    <row r="6" spans="1:136" ht="15" thickTop="1" x14ac:dyDescent="0.35">
      <c r="C6" s="321" t="s">
        <v>434</v>
      </c>
      <c r="D6" s="322">
        <f>+Calcoli!C14</f>
        <v>0</v>
      </c>
      <c r="E6" s="322">
        <f>+Calcoli!D14</f>
        <v>0</v>
      </c>
      <c r="F6" s="322">
        <f>+Calcoli!E14</f>
        <v>0</v>
      </c>
      <c r="G6" s="322">
        <f>+Calcoli!F14</f>
        <v>0</v>
      </c>
      <c r="H6" s="322">
        <f>+Calcoli!G14</f>
        <v>0</v>
      </c>
      <c r="I6" s="322">
        <f>+Calcoli!H14</f>
        <v>0</v>
      </c>
      <c r="J6" s="322">
        <f>+Calcoli!I14</f>
        <v>0</v>
      </c>
      <c r="K6" s="322">
        <f>+Calcoli!J14</f>
        <v>0</v>
      </c>
      <c r="L6" s="322">
        <f>+Calcoli!K14</f>
        <v>0</v>
      </c>
      <c r="M6" s="322">
        <f>+Calcoli!L14</f>
        <v>0</v>
      </c>
      <c r="N6" s="322">
        <f>+Calcoli!M14</f>
        <v>0</v>
      </c>
      <c r="O6" s="322">
        <f>+Calcoli!N14</f>
        <v>0</v>
      </c>
      <c r="P6" s="322">
        <f>+Calcoli!O14</f>
        <v>0</v>
      </c>
      <c r="Q6" s="322">
        <f>+Calcoli!P14</f>
        <v>0</v>
      </c>
      <c r="R6" s="322">
        <f>+Calcoli!Q14</f>
        <v>0</v>
      </c>
      <c r="S6" s="322">
        <f>+Calcoli!R14</f>
        <v>0</v>
      </c>
      <c r="T6" s="322">
        <f>+Calcoli!S14</f>
        <v>0</v>
      </c>
      <c r="U6" s="322">
        <f>+Calcoli!T14</f>
        <v>0</v>
      </c>
      <c r="V6" s="322">
        <f>+Calcoli!U14</f>
        <v>0</v>
      </c>
      <c r="W6" s="322">
        <f>+Calcoli!V14</f>
        <v>0</v>
      </c>
      <c r="X6" s="322">
        <f>+Calcoli!W14</f>
        <v>0</v>
      </c>
      <c r="Y6" s="322">
        <f>+Calcoli!X14</f>
        <v>0</v>
      </c>
      <c r="Z6" s="322">
        <f>+Calcoli!Y14</f>
        <v>0</v>
      </c>
      <c r="AA6" s="322">
        <f>+Calcoli!Z14</f>
        <v>0</v>
      </c>
      <c r="AB6" s="322">
        <f>+Calcoli!AA14</f>
        <v>0</v>
      </c>
      <c r="AC6" s="322">
        <f>+Calcoli!AB14</f>
        <v>0</v>
      </c>
      <c r="AD6" s="322">
        <f>+Calcoli!AC14</f>
        <v>0</v>
      </c>
      <c r="AE6" s="322">
        <f>+Calcoli!AD14</f>
        <v>0</v>
      </c>
      <c r="AF6" s="322">
        <f>+Calcoli!AE14</f>
        <v>0</v>
      </c>
      <c r="AG6" s="322">
        <f>+Calcoli!AF14</f>
        <v>0</v>
      </c>
      <c r="AH6" s="322">
        <f>+Calcoli!AG14</f>
        <v>0</v>
      </c>
      <c r="AI6" s="322">
        <f>+Calcoli!AH14</f>
        <v>0</v>
      </c>
      <c r="AJ6" s="322">
        <f>+Calcoli!AI14</f>
        <v>0</v>
      </c>
      <c r="AK6" s="322">
        <f>+Calcoli!AJ14</f>
        <v>0</v>
      </c>
      <c r="AL6" s="322">
        <f>+Calcoli!AK14</f>
        <v>0</v>
      </c>
      <c r="AM6" s="322">
        <f>+Calcoli!AL14</f>
        <v>0</v>
      </c>
      <c r="AN6" s="322">
        <f>+Calcoli!AM14</f>
        <v>0</v>
      </c>
      <c r="AO6" s="322">
        <f>+Calcoli!AN14</f>
        <v>0</v>
      </c>
      <c r="AP6" s="322">
        <f>+Calcoli!AO14</f>
        <v>0</v>
      </c>
      <c r="AQ6" s="322">
        <f>+Calcoli!AP14</f>
        <v>0</v>
      </c>
      <c r="AR6" s="322">
        <f>+Calcoli!AQ14</f>
        <v>0</v>
      </c>
      <c r="AS6" s="322">
        <f>+Calcoli!AR14</f>
        <v>0</v>
      </c>
      <c r="AT6" s="322">
        <f>+Calcoli!AS14</f>
        <v>0</v>
      </c>
      <c r="AU6" s="322">
        <f>+Calcoli!AT14</f>
        <v>0</v>
      </c>
      <c r="AV6" s="322">
        <f>+Calcoli!AU14</f>
        <v>0</v>
      </c>
      <c r="AW6" s="322">
        <f>+Calcoli!AV14</f>
        <v>0</v>
      </c>
      <c r="AX6" s="322">
        <f>+Calcoli!AW14</f>
        <v>0</v>
      </c>
      <c r="AY6" s="322">
        <f>+Calcoli!AX14</f>
        <v>0</v>
      </c>
      <c r="AZ6" s="322">
        <f>+Calcoli!AY14</f>
        <v>0</v>
      </c>
      <c r="BA6" s="322">
        <f>+Calcoli!AZ14</f>
        <v>0</v>
      </c>
      <c r="BB6" s="322">
        <f>+Calcoli!BA14</f>
        <v>0</v>
      </c>
      <c r="BC6" s="322">
        <f>+Calcoli!BB14</f>
        <v>0</v>
      </c>
      <c r="BD6" s="322">
        <f>+Calcoli!BC14</f>
        <v>0</v>
      </c>
      <c r="BE6" s="322">
        <f>+Calcoli!BD14</f>
        <v>0</v>
      </c>
      <c r="BF6" s="322">
        <f>+Calcoli!BE14</f>
        <v>0</v>
      </c>
      <c r="BG6" s="322">
        <f>+Calcoli!BF14</f>
        <v>0</v>
      </c>
      <c r="BH6" s="322">
        <f>+Calcoli!BG14</f>
        <v>0</v>
      </c>
      <c r="BI6" s="322">
        <f>+Calcoli!BH14</f>
        <v>0</v>
      </c>
      <c r="BJ6" s="322">
        <f>+Calcoli!BI14</f>
        <v>0</v>
      </c>
      <c r="BK6" s="322">
        <f>+Calcoli!BJ14</f>
        <v>0</v>
      </c>
      <c r="BL6" s="322">
        <f>+Calcoli!BK14</f>
        <v>0</v>
      </c>
      <c r="BM6" s="322">
        <f>+Calcoli!BL14</f>
        <v>0</v>
      </c>
      <c r="BN6" s="322">
        <f>+Calcoli!BM14</f>
        <v>0</v>
      </c>
      <c r="BO6" s="322">
        <f>+Calcoli!BN14</f>
        <v>0</v>
      </c>
      <c r="BP6" s="322">
        <f>+Calcoli!BO14</f>
        <v>0</v>
      </c>
      <c r="BQ6" s="322">
        <f>+Calcoli!BP14</f>
        <v>0</v>
      </c>
      <c r="BR6" s="322">
        <f>+Calcoli!BQ14</f>
        <v>0</v>
      </c>
      <c r="BS6" s="322">
        <f>+Calcoli!BR14</f>
        <v>0</v>
      </c>
      <c r="BT6" s="322">
        <f>+Calcoli!BS14</f>
        <v>0</v>
      </c>
      <c r="BU6" s="322">
        <f>+Calcoli!BT14</f>
        <v>0</v>
      </c>
      <c r="BV6" s="322">
        <f>+Calcoli!BU14</f>
        <v>0</v>
      </c>
      <c r="BW6" s="322">
        <f>+Calcoli!BV14</f>
        <v>0</v>
      </c>
      <c r="BX6" s="322">
        <f>+Calcoli!BW14</f>
        <v>0</v>
      </c>
      <c r="BY6" s="322">
        <f>+Calcoli!BX14</f>
        <v>0</v>
      </c>
      <c r="BZ6" s="322">
        <f>+Calcoli!BY14</f>
        <v>0</v>
      </c>
      <c r="CA6" s="322">
        <f>+Calcoli!BZ14</f>
        <v>0</v>
      </c>
      <c r="CB6" s="322">
        <f>+Calcoli!CA14</f>
        <v>0</v>
      </c>
      <c r="CC6" s="322">
        <f>+Calcoli!CB14</f>
        <v>0</v>
      </c>
      <c r="CD6" s="322">
        <f>+Calcoli!CC14</f>
        <v>0</v>
      </c>
      <c r="CE6" s="322">
        <f>+Calcoli!CD14</f>
        <v>0</v>
      </c>
      <c r="CF6" s="322">
        <f>+Calcoli!CE14</f>
        <v>0</v>
      </c>
      <c r="CG6" s="322">
        <f>+Calcoli!CF14</f>
        <v>0</v>
      </c>
      <c r="CH6" s="322">
        <f>+Calcoli!CG14</f>
        <v>0</v>
      </c>
      <c r="CI6" s="322">
        <f>+Calcoli!CH14</f>
        <v>0</v>
      </c>
      <c r="CJ6" s="322">
        <f>+Calcoli!CI14</f>
        <v>0</v>
      </c>
      <c r="CK6" s="322">
        <f>+Calcoli!CJ14</f>
        <v>0</v>
      </c>
      <c r="CL6" s="322">
        <f>+Calcoli!CK14</f>
        <v>0</v>
      </c>
      <c r="CM6" s="322">
        <f>+Calcoli!CL14</f>
        <v>0</v>
      </c>
      <c r="CN6" s="322">
        <f>+Calcoli!CM14</f>
        <v>0</v>
      </c>
      <c r="CO6" s="322">
        <f>+Calcoli!CN14</f>
        <v>0</v>
      </c>
      <c r="CP6" s="322">
        <f>+Calcoli!CO14</f>
        <v>0</v>
      </c>
      <c r="CQ6" s="322">
        <f>+Calcoli!CP14</f>
        <v>0</v>
      </c>
      <c r="CR6" s="322">
        <f>+Calcoli!CQ14</f>
        <v>0</v>
      </c>
      <c r="CS6" s="322">
        <f>+Calcoli!CR14</f>
        <v>0</v>
      </c>
      <c r="CT6" s="322">
        <f>+Calcoli!CS14</f>
        <v>0</v>
      </c>
      <c r="CU6" s="322">
        <f>+Calcoli!CT14</f>
        <v>0</v>
      </c>
      <c r="CV6" s="322">
        <f>+Calcoli!CU14</f>
        <v>0</v>
      </c>
      <c r="CW6" s="322">
        <f>+Calcoli!CV14</f>
        <v>0</v>
      </c>
      <c r="CX6" s="322">
        <f>+Calcoli!CW14</f>
        <v>0</v>
      </c>
      <c r="CY6" s="322">
        <f>+Calcoli!CX14</f>
        <v>0</v>
      </c>
      <c r="CZ6" s="322">
        <f>+Calcoli!CY14</f>
        <v>0</v>
      </c>
      <c r="DA6" s="322">
        <f>+Calcoli!CZ14</f>
        <v>0</v>
      </c>
      <c r="DB6" s="322">
        <f>+Calcoli!DA14</f>
        <v>0</v>
      </c>
      <c r="DC6" s="322">
        <f>+Calcoli!DB14</f>
        <v>0</v>
      </c>
      <c r="DD6" s="322">
        <f>+Calcoli!DC14</f>
        <v>0</v>
      </c>
      <c r="DE6" s="322">
        <f>+Calcoli!DD14</f>
        <v>0</v>
      </c>
      <c r="DF6" s="322">
        <f>+Calcoli!DE14</f>
        <v>0</v>
      </c>
      <c r="DG6" s="322">
        <f>+Calcoli!DF14</f>
        <v>0</v>
      </c>
      <c r="DH6" s="322">
        <f>+Calcoli!DG14</f>
        <v>0</v>
      </c>
      <c r="DI6" s="322">
        <f>+Calcoli!DH14</f>
        <v>0</v>
      </c>
      <c r="DJ6" s="322">
        <f>+Calcoli!DI14</f>
        <v>0</v>
      </c>
      <c r="DK6" s="322">
        <f>+Calcoli!DJ14</f>
        <v>0</v>
      </c>
      <c r="DL6" s="322">
        <f>+Calcoli!DK14</f>
        <v>0</v>
      </c>
      <c r="DM6" s="322">
        <f>+Calcoli!DL14</f>
        <v>0</v>
      </c>
      <c r="DN6" s="322">
        <f>+Calcoli!DM14</f>
        <v>0</v>
      </c>
      <c r="DO6" s="322">
        <f>+Calcoli!DN14</f>
        <v>0</v>
      </c>
      <c r="DP6" s="322">
        <f>+Calcoli!DO14</f>
        <v>0</v>
      </c>
      <c r="DQ6" s="322">
        <f>+Calcoli!DP14</f>
        <v>0</v>
      </c>
      <c r="DR6" s="322">
        <f>+Calcoli!DQ14</f>
        <v>0</v>
      </c>
      <c r="DS6" s="322">
        <f>+Calcoli!DR14</f>
        <v>0</v>
      </c>
      <c r="DU6" s="323">
        <f>+SUMIFS($D6:$DS6,$D$3:$DS$3,DU$3)</f>
        <v>0</v>
      </c>
      <c r="DV6" s="323">
        <f t="shared" ref="DV6:ED10" si="9">+SUMIFS($D6:$DS6,$D$3:$DS$3,DV$3)</f>
        <v>0</v>
      </c>
      <c r="DW6" s="323">
        <f t="shared" si="9"/>
        <v>0</v>
      </c>
      <c r="DX6" s="323">
        <f t="shared" si="9"/>
        <v>0</v>
      </c>
      <c r="DY6" s="323">
        <f t="shared" si="9"/>
        <v>0</v>
      </c>
      <c r="DZ6" s="323">
        <f t="shared" si="9"/>
        <v>0</v>
      </c>
      <c r="EA6" s="323">
        <f t="shared" si="9"/>
        <v>0</v>
      </c>
      <c r="EB6" s="323">
        <f t="shared" si="9"/>
        <v>0</v>
      </c>
      <c r="EC6" s="323">
        <f t="shared" si="9"/>
        <v>0</v>
      </c>
      <c r="ED6" s="323">
        <f t="shared" si="9"/>
        <v>0</v>
      </c>
    </row>
    <row r="7" spans="1:136" ht="15" thickBot="1" x14ac:dyDescent="0.4">
      <c r="C7" s="324" t="s">
        <v>435</v>
      </c>
      <c r="D7" s="322">
        <f>+'Budget Economico'!H15</f>
        <v>0</v>
      </c>
      <c r="E7" s="322">
        <f>+'Budget Economico'!I15</f>
        <v>0</v>
      </c>
      <c r="F7" s="322">
        <f>+'Budget Economico'!J15</f>
        <v>0</v>
      </c>
      <c r="G7" s="322">
        <f>+'Budget Economico'!K15</f>
        <v>0</v>
      </c>
      <c r="H7" s="322">
        <f>+'Budget Economico'!L15</f>
        <v>0</v>
      </c>
      <c r="I7" s="322">
        <f>+'Budget Economico'!M15</f>
        <v>0</v>
      </c>
      <c r="J7" s="322">
        <f>+'Budget Economico'!N15</f>
        <v>0</v>
      </c>
      <c r="K7" s="322">
        <f>+'Budget Economico'!O15</f>
        <v>0</v>
      </c>
      <c r="L7" s="322">
        <f>+'Budget Economico'!P15</f>
        <v>0</v>
      </c>
      <c r="M7" s="322">
        <f>+'Budget Economico'!Q15</f>
        <v>0</v>
      </c>
      <c r="N7" s="322">
        <f>+'Budget Economico'!R15</f>
        <v>0</v>
      </c>
      <c r="O7" s="322">
        <f>+'Budget Economico'!S15</f>
        <v>0</v>
      </c>
      <c r="P7" s="322">
        <f>+'Parametri Iniziali'!P20+'Budget Economico'!T15</f>
        <v>0</v>
      </c>
      <c r="Q7" s="322">
        <f>+'Parametri Iniziali'!Q20+'Budget Economico'!U15</f>
        <v>0</v>
      </c>
      <c r="R7" s="322">
        <f>+'Parametri Iniziali'!R20+'Budget Economico'!V15</f>
        <v>0</v>
      </c>
      <c r="S7" s="322">
        <f>+'Parametri Iniziali'!S20+'Budget Economico'!W15</f>
        <v>0</v>
      </c>
      <c r="T7" s="322">
        <f>+'Parametri Iniziali'!T20+'Budget Economico'!X15</f>
        <v>0</v>
      </c>
      <c r="U7" s="322">
        <f>+'Parametri Iniziali'!U20+'Budget Economico'!Y15</f>
        <v>0</v>
      </c>
      <c r="V7" s="322">
        <f>+'Parametri Iniziali'!V20+'Budget Economico'!Z15</f>
        <v>0</v>
      </c>
      <c r="W7" s="322">
        <f>+'Parametri Iniziali'!W20+'Budget Economico'!AA15</f>
        <v>0</v>
      </c>
      <c r="X7" s="322">
        <f>+'Parametri Iniziali'!X20+'Budget Economico'!AB15</f>
        <v>0</v>
      </c>
      <c r="Y7" s="322">
        <f>+'Parametri Iniziali'!Y20+'Budget Economico'!AC15</f>
        <v>0</v>
      </c>
      <c r="Z7" s="322">
        <f>+'Parametri Iniziali'!Z20+'Budget Economico'!AD15</f>
        <v>0</v>
      </c>
      <c r="AA7" s="322">
        <f>+'Parametri Iniziali'!AA20+'Budget Economico'!AE15</f>
        <v>0</v>
      </c>
      <c r="AB7" s="322">
        <f>+'Parametri Iniziali'!AB20+'Budget Economico'!AF15</f>
        <v>0</v>
      </c>
      <c r="AC7" s="322">
        <f>+'Parametri Iniziali'!AC20+'Budget Economico'!AG15</f>
        <v>0</v>
      </c>
      <c r="AD7" s="322">
        <f>+'Parametri Iniziali'!AD20+'Budget Economico'!AH15</f>
        <v>0</v>
      </c>
      <c r="AE7" s="322">
        <f>+'Parametri Iniziali'!AE20+'Budget Economico'!AI15</f>
        <v>0</v>
      </c>
      <c r="AF7" s="322">
        <f>+'Parametri Iniziali'!AF20+'Budget Economico'!AJ15</f>
        <v>0</v>
      </c>
      <c r="AG7" s="322">
        <f>+'Parametri Iniziali'!AG20+'Budget Economico'!AK15</f>
        <v>0</v>
      </c>
      <c r="AH7" s="322">
        <f>+'Parametri Iniziali'!AH20+'Budget Economico'!AL15</f>
        <v>0</v>
      </c>
      <c r="AI7" s="322">
        <f>+'Parametri Iniziali'!AI20+'Budget Economico'!AM15</f>
        <v>0</v>
      </c>
      <c r="AJ7" s="322">
        <f>+'Parametri Iniziali'!AJ20+'Budget Economico'!AN15</f>
        <v>0</v>
      </c>
      <c r="AK7" s="322">
        <f>+'Parametri Iniziali'!AK20+'Budget Economico'!AO15</f>
        <v>0</v>
      </c>
      <c r="AL7" s="322">
        <f>+'Parametri Iniziali'!AL20+'Budget Economico'!AP15</f>
        <v>0</v>
      </c>
      <c r="AM7" s="322">
        <f>+'Parametri Iniziali'!AM20+'Budget Economico'!AQ15</f>
        <v>0</v>
      </c>
      <c r="AN7" s="322">
        <f>+'Parametri Iniziali'!AN20+'Budget Economico'!AR15</f>
        <v>0</v>
      </c>
      <c r="AO7" s="322">
        <f>+'Parametri Iniziali'!AO20+'Budget Economico'!AS15</f>
        <v>0</v>
      </c>
      <c r="AP7" s="322">
        <f>+'Parametri Iniziali'!AP20+'Budget Economico'!AT15</f>
        <v>0</v>
      </c>
      <c r="AQ7" s="322">
        <f>+'Parametri Iniziali'!AQ20+'Budget Economico'!AU15</f>
        <v>0</v>
      </c>
      <c r="AR7" s="322">
        <f>+'Parametri Iniziali'!AR20+'Budget Economico'!AV15</f>
        <v>0</v>
      </c>
      <c r="AS7" s="322">
        <f>+'Parametri Iniziali'!AS20+'Budget Economico'!AW15</f>
        <v>0</v>
      </c>
      <c r="AT7" s="322">
        <f>+'Parametri Iniziali'!AT20+'Budget Economico'!AX15</f>
        <v>0</v>
      </c>
      <c r="AU7" s="322">
        <f>+'Parametri Iniziali'!AU20+'Budget Economico'!AY15</f>
        <v>0</v>
      </c>
      <c r="AV7" s="322">
        <f>+'Parametri Iniziali'!AV20+'Budget Economico'!AZ15</f>
        <v>0</v>
      </c>
      <c r="AW7" s="322">
        <f>+'Parametri Iniziali'!AW20+'Budget Economico'!BA15</f>
        <v>0</v>
      </c>
      <c r="AX7" s="322">
        <f>+'Parametri Iniziali'!AX20+'Budget Economico'!BB15</f>
        <v>0</v>
      </c>
      <c r="AY7" s="322">
        <f>+'Parametri Iniziali'!AY20+'Budget Economico'!BC15</f>
        <v>0</v>
      </c>
      <c r="AZ7" s="322">
        <f>+'Parametri Iniziali'!AZ20+'Budget Economico'!BD15</f>
        <v>0</v>
      </c>
      <c r="BA7" s="322">
        <f>+'Parametri Iniziali'!BA20+'Budget Economico'!BE15</f>
        <v>0</v>
      </c>
      <c r="BB7" s="322">
        <f>+'Parametri Iniziali'!BB20+'Budget Economico'!BF15</f>
        <v>0</v>
      </c>
      <c r="BC7" s="322">
        <f>+'Parametri Iniziali'!BC20+'Budget Economico'!BG15</f>
        <v>0</v>
      </c>
      <c r="BD7" s="322">
        <f>+'Parametri Iniziali'!BD20+'Budget Economico'!BH15</f>
        <v>0</v>
      </c>
      <c r="BE7" s="322">
        <f>+'Parametri Iniziali'!BE20+'Budget Economico'!BI15</f>
        <v>0</v>
      </c>
      <c r="BF7" s="322">
        <f>+'Parametri Iniziali'!BF20+'Budget Economico'!BJ15</f>
        <v>0</v>
      </c>
      <c r="BG7" s="322">
        <f>+'Parametri Iniziali'!BG20+'Budget Economico'!BK15</f>
        <v>0</v>
      </c>
      <c r="BH7" s="322">
        <f>+'Parametri Iniziali'!BH20+'Budget Economico'!BL15</f>
        <v>0</v>
      </c>
      <c r="BI7" s="322">
        <f>+'Parametri Iniziali'!BI20+'Budget Economico'!BM15</f>
        <v>0</v>
      </c>
      <c r="BJ7" s="322">
        <f>+'Parametri Iniziali'!BJ20+'Budget Economico'!BN15</f>
        <v>0</v>
      </c>
      <c r="BK7" s="322">
        <f>+'Parametri Iniziali'!BK20+'Budget Economico'!BO15</f>
        <v>0</v>
      </c>
      <c r="BL7" s="322">
        <f>+'Parametri Iniziali'!BL20+'Budget Economico'!BP15</f>
        <v>0</v>
      </c>
      <c r="BM7" s="322">
        <f>+'Parametri Iniziali'!BM20+'Budget Economico'!BQ15</f>
        <v>0</v>
      </c>
      <c r="BN7" s="322">
        <f>+'Parametri Iniziali'!BN20+'Budget Economico'!BR15</f>
        <v>0</v>
      </c>
      <c r="BO7" s="322">
        <f>+'Parametri Iniziali'!BO20+'Budget Economico'!BS15</f>
        <v>0</v>
      </c>
      <c r="BP7" s="322">
        <f>+'Parametri Iniziali'!BP20+'Budget Economico'!BT15</f>
        <v>0</v>
      </c>
      <c r="BQ7" s="322">
        <f>+'Parametri Iniziali'!BQ20+'Budget Economico'!BU15</f>
        <v>0</v>
      </c>
      <c r="BR7" s="322">
        <f>+'Parametri Iniziali'!BR20+'Budget Economico'!BV15</f>
        <v>0</v>
      </c>
      <c r="BS7" s="322">
        <f>+'Parametri Iniziali'!BS20+'Budget Economico'!BW15</f>
        <v>0</v>
      </c>
      <c r="BT7" s="322">
        <f>+'Parametri Iniziali'!BT20+'Budget Economico'!BX15</f>
        <v>0</v>
      </c>
      <c r="BU7" s="322">
        <f>+'Parametri Iniziali'!BU20+'Budget Economico'!BY15</f>
        <v>0</v>
      </c>
      <c r="BV7" s="322">
        <f>+'Parametri Iniziali'!BV20+'Budget Economico'!BZ15</f>
        <v>0</v>
      </c>
      <c r="BW7" s="322">
        <f>+'Parametri Iniziali'!BW20+'Budget Economico'!CA15</f>
        <v>0</v>
      </c>
      <c r="BX7" s="322">
        <f>+'Parametri Iniziali'!BX20+'Budget Economico'!CB15</f>
        <v>0</v>
      </c>
      <c r="BY7" s="322">
        <f>+'Parametri Iniziali'!BY20+'Budget Economico'!CC15</f>
        <v>0</v>
      </c>
      <c r="BZ7" s="322">
        <f>+'Parametri Iniziali'!BZ20+'Budget Economico'!CD15</f>
        <v>0</v>
      </c>
      <c r="CA7" s="322">
        <f>+'Parametri Iniziali'!CA20+'Budget Economico'!CE15</f>
        <v>0</v>
      </c>
      <c r="CB7" s="322">
        <f>+'Parametri Iniziali'!CB20+'Budget Economico'!CF15</f>
        <v>0</v>
      </c>
      <c r="CC7" s="322">
        <f>+'Parametri Iniziali'!CC20+'Budget Economico'!CG15</f>
        <v>0</v>
      </c>
      <c r="CD7" s="322">
        <f>+'Parametri Iniziali'!CD20+'Budget Economico'!CH15</f>
        <v>0</v>
      </c>
      <c r="CE7" s="322">
        <f>+'Parametri Iniziali'!CE20+'Budget Economico'!CI15</f>
        <v>0</v>
      </c>
      <c r="CF7" s="322">
        <f>+'Parametri Iniziali'!CF20+'Budget Economico'!CJ15</f>
        <v>0</v>
      </c>
      <c r="CG7" s="322">
        <f>+'Parametri Iniziali'!CG20+'Budget Economico'!CK15</f>
        <v>0</v>
      </c>
      <c r="CH7" s="322">
        <f>+'Parametri Iniziali'!CH20+'Budget Economico'!CL15</f>
        <v>0</v>
      </c>
      <c r="CI7" s="322">
        <f>+'Parametri Iniziali'!CI20+'Budget Economico'!CM15</f>
        <v>0</v>
      </c>
      <c r="CJ7" s="322">
        <f>+'Parametri Iniziali'!CJ20+'Budget Economico'!CN15</f>
        <v>0</v>
      </c>
      <c r="CK7" s="322">
        <f>+'Parametri Iniziali'!CK20+'Budget Economico'!CO15</f>
        <v>0</v>
      </c>
      <c r="CL7" s="322">
        <f>+'Parametri Iniziali'!CL20+'Budget Economico'!CP15</f>
        <v>0</v>
      </c>
      <c r="CM7" s="322">
        <f>+'Parametri Iniziali'!CM20+'Budget Economico'!CQ15</f>
        <v>0</v>
      </c>
      <c r="CN7" s="322">
        <f>+'Parametri Iniziali'!CN20+'Budget Economico'!CR15</f>
        <v>0</v>
      </c>
      <c r="CO7" s="322">
        <f>+'Parametri Iniziali'!CO20+'Budget Economico'!CS15</f>
        <v>0</v>
      </c>
      <c r="CP7" s="322">
        <f>+'Parametri Iniziali'!CP20+'Budget Economico'!CT15</f>
        <v>0</v>
      </c>
      <c r="CQ7" s="322">
        <f>+'Parametri Iniziali'!CQ20+'Budget Economico'!CU15</f>
        <v>0</v>
      </c>
      <c r="CR7" s="322">
        <f>+'Parametri Iniziali'!CR20+'Budget Economico'!CV15</f>
        <v>0</v>
      </c>
      <c r="CS7" s="322">
        <f>+'Parametri Iniziali'!CS20+'Budget Economico'!CW15</f>
        <v>0</v>
      </c>
      <c r="CT7" s="322">
        <f>+'Parametri Iniziali'!CT20+'Budget Economico'!CX15</f>
        <v>0</v>
      </c>
      <c r="CU7" s="322">
        <f>+'Parametri Iniziali'!CU20+'Budget Economico'!CY15</f>
        <v>0</v>
      </c>
      <c r="CV7" s="322">
        <f>+'Parametri Iniziali'!CV20+'Budget Economico'!CZ15</f>
        <v>0</v>
      </c>
      <c r="CW7" s="322">
        <f>+'Parametri Iniziali'!CW20+'Budget Economico'!DA15</f>
        <v>0</v>
      </c>
      <c r="CX7" s="322">
        <f>+'Parametri Iniziali'!CX20+'Budget Economico'!DB15</f>
        <v>0</v>
      </c>
      <c r="CY7" s="322">
        <f>+'Parametri Iniziali'!CY20+'Budget Economico'!DC15</f>
        <v>0</v>
      </c>
      <c r="CZ7" s="322">
        <f>+'Parametri Iniziali'!CZ20+'Budget Economico'!DD15</f>
        <v>0</v>
      </c>
      <c r="DA7" s="322">
        <f>+'Parametri Iniziali'!DA20+'Budget Economico'!DE15</f>
        <v>0</v>
      </c>
      <c r="DB7" s="322">
        <f>+'Parametri Iniziali'!DB20+'Budget Economico'!DF15</f>
        <v>0</v>
      </c>
      <c r="DC7" s="322">
        <f>+'Parametri Iniziali'!DC20+'Budget Economico'!DG15</f>
        <v>0</v>
      </c>
      <c r="DD7" s="322">
        <f>+'Parametri Iniziali'!DD20+'Budget Economico'!DH15</f>
        <v>0</v>
      </c>
      <c r="DE7" s="322">
        <f>+'Parametri Iniziali'!DE20+'Budget Economico'!DI15</f>
        <v>0</v>
      </c>
      <c r="DF7" s="322">
        <f>+'Parametri Iniziali'!DF20+'Budget Economico'!DJ15</f>
        <v>0</v>
      </c>
      <c r="DG7" s="322">
        <f>+'Parametri Iniziali'!DG20+'Budget Economico'!DK15</f>
        <v>0</v>
      </c>
      <c r="DH7" s="322">
        <f>+'Parametri Iniziali'!DH20+'Budget Economico'!DL15</f>
        <v>0</v>
      </c>
      <c r="DI7" s="322">
        <f>+'Parametri Iniziali'!DI20+'Budget Economico'!DM15</f>
        <v>0</v>
      </c>
      <c r="DJ7" s="322">
        <f>+'Parametri Iniziali'!DJ20+'Budget Economico'!DN15</f>
        <v>0</v>
      </c>
      <c r="DK7" s="322">
        <f>+'Parametri Iniziali'!DK20+'Budget Economico'!DO15</f>
        <v>0</v>
      </c>
      <c r="DL7" s="322">
        <f>+'Parametri Iniziali'!DL20+'Budget Economico'!DP15</f>
        <v>0</v>
      </c>
      <c r="DM7" s="322">
        <f>+'Parametri Iniziali'!DM20+'Budget Economico'!DQ15</f>
        <v>0</v>
      </c>
      <c r="DN7" s="322">
        <f>+'Parametri Iniziali'!DN20+'Budget Economico'!DR15</f>
        <v>0</v>
      </c>
      <c r="DO7" s="322">
        <f>+'Parametri Iniziali'!DO20+'Budget Economico'!DS15</f>
        <v>0</v>
      </c>
      <c r="DP7" s="322">
        <f>+'Parametri Iniziali'!DP20+'Budget Economico'!DT15</f>
        <v>0</v>
      </c>
      <c r="DQ7" s="322">
        <f>+'Parametri Iniziali'!DQ20+'Budget Economico'!DU15</f>
        <v>0</v>
      </c>
      <c r="DR7" s="322">
        <f>+'Parametri Iniziali'!DR20+'Budget Economico'!DV15</f>
        <v>0</v>
      </c>
      <c r="DS7" s="322">
        <f>+'Parametri Iniziali'!DS20+'Budget Economico'!DW15</f>
        <v>0</v>
      </c>
      <c r="DU7" s="323">
        <f>+SUMIFS($D7:$DS7,$D$3:$DS$3,DU$3)</f>
        <v>0</v>
      </c>
      <c r="DV7" s="325"/>
      <c r="DW7" s="325"/>
      <c r="DX7" s="325"/>
      <c r="DY7" s="325"/>
      <c r="DZ7" s="325"/>
      <c r="EA7" s="325"/>
      <c r="EB7" s="325"/>
      <c r="EC7" s="325"/>
      <c r="ED7" s="325"/>
    </row>
    <row r="8" spans="1:136" ht="15.5" thickTop="1" thickBot="1" x14ac:dyDescent="0.4">
      <c r="C8" s="320" t="s">
        <v>436</v>
      </c>
      <c r="D8" s="146">
        <f>+D9-D10</f>
        <v>0</v>
      </c>
      <c r="E8" s="146">
        <f t="shared" ref="E8:F8" si="10">+E9-E10</f>
        <v>0</v>
      </c>
      <c r="F8" s="146">
        <f t="shared" si="10"/>
        <v>0</v>
      </c>
      <c r="G8" s="146">
        <f t="shared" ref="G8" si="11">+G9-G10</f>
        <v>0</v>
      </c>
      <c r="H8" s="146">
        <f t="shared" ref="H8" si="12">+H9-H10</f>
        <v>0</v>
      </c>
      <c r="I8" s="146">
        <f t="shared" ref="I8" si="13">+I9-I10</f>
        <v>0</v>
      </c>
      <c r="J8" s="146">
        <f t="shared" ref="J8" si="14">+J9-J10</f>
        <v>0</v>
      </c>
      <c r="K8" s="146">
        <f t="shared" ref="K8" si="15">+K9-K10</f>
        <v>0</v>
      </c>
      <c r="L8" s="146">
        <f t="shared" ref="L8" si="16">+L9-L10</f>
        <v>0</v>
      </c>
      <c r="M8" s="146">
        <f t="shared" ref="M8" si="17">+M9-M10</f>
        <v>0</v>
      </c>
      <c r="N8" s="146">
        <f t="shared" ref="N8" si="18">+N9-N10</f>
        <v>0</v>
      </c>
      <c r="O8" s="146">
        <f t="shared" ref="O8" si="19">+O9-O10</f>
        <v>0</v>
      </c>
      <c r="P8" s="146">
        <f t="shared" ref="P8" si="20">+P9-P10</f>
        <v>0</v>
      </c>
      <c r="Q8" s="146">
        <f t="shared" ref="Q8" si="21">+Q9-Q10</f>
        <v>0</v>
      </c>
      <c r="R8" s="146">
        <f t="shared" ref="R8" si="22">+R9-R10</f>
        <v>0</v>
      </c>
      <c r="S8" s="146">
        <f t="shared" ref="S8" si="23">+S9-S10</f>
        <v>0</v>
      </c>
      <c r="T8" s="146">
        <f t="shared" ref="T8" si="24">+T9-T10</f>
        <v>0</v>
      </c>
      <c r="U8" s="146">
        <f t="shared" ref="U8" si="25">+U9-U10</f>
        <v>0</v>
      </c>
      <c r="V8" s="146">
        <f t="shared" ref="V8" si="26">+V9-V10</f>
        <v>0</v>
      </c>
      <c r="W8" s="146">
        <f t="shared" ref="W8" si="27">+W9-W10</f>
        <v>0</v>
      </c>
      <c r="X8" s="146">
        <f t="shared" ref="X8" si="28">+X9-X10</f>
        <v>0</v>
      </c>
      <c r="Y8" s="146">
        <f t="shared" ref="Y8" si="29">+Y9-Y10</f>
        <v>0</v>
      </c>
      <c r="Z8" s="146">
        <f t="shared" ref="Z8" si="30">+Z9-Z10</f>
        <v>0</v>
      </c>
      <c r="AA8" s="146">
        <f t="shared" ref="AA8" si="31">+AA9-AA10</f>
        <v>0</v>
      </c>
      <c r="AB8" s="146">
        <f t="shared" ref="AB8" si="32">+AB9-AB10</f>
        <v>0</v>
      </c>
      <c r="AC8" s="146">
        <f t="shared" ref="AC8" si="33">+AC9-AC10</f>
        <v>0</v>
      </c>
      <c r="AD8" s="146">
        <f t="shared" ref="AD8" si="34">+AD9-AD10</f>
        <v>0</v>
      </c>
      <c r="AE8" s="146">
        <f t="shared" ref="AE8" si="35">+AE9-AE10</f>
        <v>0</v>
      </c>
      <c r="AF8" s="146">
        <f t="shared" ref="AF8" si="36">+AF9-AF10</f>
        <v>0</v>
      </c>
      <c r="AG8" s="146">
        <f t="shared" ref="AG8" si="37">+AG9-AG10</f>
        <v>0</v>
      </c>
      <c r="AH8" s="146">
        <f t="shared" ref="AH8" si="38">+AH9-AH10</f>
        <v>0</v>
      </c>
      <c r="AI8" s="146">
        <f t="shared" ref="AI8" si="39">+AI9-AI10</f>
        <v>0</v>
      </c>
      <c r="AJ8" s="146">
        <f t="shared" ref="AJ8" si="40">+AJ9-AJ10</f>
        <v>0</v>
      </c>
      <c r="AK8" s="146">
        <f t="shared" ref="AK8" si="41">+AK9-AK10</f>
        <v>0</v>
      </c>
      <c r="AL8" s="146">
        <f t="shared" ref="AL8" si="42">+AL9-AL10</f>
        <v>0</v>
      </c>
      <c r="AM8" s="146">
        <f t="shared" ref="AM8" si="43">+AM9-AM10</f>
        <v>0</v>
      </c>
      <c r="AN8" s="146">
        <f t="shared" ref="AN8" si="44">+AN9-AN10</f>
        <v>0</v>
      </c>
      <c r="AO8" s="146">
        <f t="shared" ref="AO8" si="45">+AO9-AO10</f>
        <v>0</v>
      </c>
      <c r="AP8" s="146">
        <f t="shared" ref="AP8" si="46">+AP9-AP10</f>
        <v>0</v>
      </c>
      <c r="AQ8" s="146">
        <f t="shared" ref="AQ8" si="47">+AQ9-AQ10</f>
        <v>0</v>
      </c>
      <c r="AR8" s="146">
        <f t="shared" ref="AR8" si="48">+AR9-AR10</f>
        <v>0</v>
      </c>
      <c r="AS8" s="146">
        <f t="shared" ref="AS8" si="49">+AS9-AS10</f>
        <v>0</v>
      </c>
      <c r="AT8" s="146">
        <f t="shared" ref="AT8" si="50">+AT9-AT10</f>
        <v>0</v>
      </c>
      <c r="AU8" s="146">
        <f t="shared" ref="AU8" si="51">+AU9-AU10</f>
        <v>0</v>
      </c>
      <c r="AV8" s="146">
        <f t="shared" ref="AV8" si="52">+AV9-AV10</f>
        <v>0</v>
      </c>
      <c r="AW8" s="146">
        <f t="shared" ref="AW8" si="53">+AW9-AW10</f>
        <v>0</v>
      </c>
      <c r="AX8" s="146">
        <f t="shared" ref="AX8" si="54">+AX9-AX10</f>
        <v>0</v>
      </c>
      <c r="AY8" s="146">
        <f t="shared" ref="AY8" si="55">+AY9-AY10</f>
        <v>0</v>
      </c>
      <c r="AZ8" s="146">
        <f t="shared" ref="AZ8" si="56">+AZ9-AZ10</f>
        <v>0</v>
      </c>
      <c r="BA8" s="146">
        <f t="shared" ref="BA8" si="57">+BA9-BA10</f>
        <v>0</v>
      </c>
      <c r="BB8" s="146">
        <f t="shared" ref="BB8" si="58">+BB9-BB10</f>
        <v>0</v>
      </c>
      <c r="BC8" s="146">
        <f t="shared" ref="BC8" si="59">+BC9-BC10</f>
        <v>0</v>
      </c>
      <c r="BD8" s="146">
        <f t="shared" ref="BD8" si="60">+BD9-BD10</f>
        <v>0</v>
      </c>
      <c r="BE8" s="146">
        <f t="shared" ref="BE8" si="61">+BE9-BE10</f>
        <v>0</v>
      </c>
      <c r="BF8" s="146">
        <f t="shared" ref="BF8" si="62">+BF9-BF10</f>
        <v>0</v>
      </c>
      <c r="BG8" s="146">
        <f t="shared" ref="BG8" si="63">+BG9-BG10</f>
        <v>0</v>
      </c>
      <c r="BH8" s="146">
        <f t="shared" ref="BH8" si="64">+BH9-BH10</f>
        <v>0</v>
      </c>
      <c r="BI8" s="146">
        <f t="shared" ref="BI8" si="65">+BI9-BI10</f>
        <v>0</v>
      </c>
      <c r="BJ8" s="146">
        <f t="shared" ref="BJ8" si="66">+BJ9-BJ10</f>
        <v>0</v>
      </c>
      <c r="BK8" s="146">
        <f t="shared" ref="BK8" si="67">+BK9-BK10</f>
        <v>0</v>
      </c>
      <c r="BL8" s="146">
        <f t="shared" ref="BL8" si="68">+BL9-BL10</f>
        <v>0</v>
      </c>
      <c r="BM8" s="146">
        <f t="shared" ref="BM8" si="69">+BM9-BM10</f>
        <v>0</v>
      </c>
      <c r="BN8" s="146">
        <f t="shared" ref="BN8" si="70">+BN9-BN10</f>
        <v>0</v>
      </c>
      <c r="BO8" s="146">
        <f t="shared" ref="BO8" si="71">+BO9-BO10</f>
        <v>0</v>
      </c>
      <c r="BP8" s="146">
        <f t="shared" ref="BP8" si="72">+BP9-BP10</f>
        <v>0</v>
      </c>
      <c r="BQ8" s="146">
        <f t="shared" ref="BQ8" si="73">+BQ9-BQ10</f>
        <v>0</v>
      </c>
      <c r="BR8" s="146">
        <f t="shared" ref="BR8" si="74">+BR9-BR10</f>
        <v>0</v>
      </c>
      <c r="BS8" s="146">
        <f t="shared" ref="BS8" si="75">+BS9-BS10</f>
        <v>0</v>
      </c>
      <c r="BT8" s="146">
        <f t="shared" ref="BT8" si="76">+BT9-BT10</f>
        <v>0</v>
      </c>
      <c r="BU8" s="146">
        <f t="shared" ref="BU8" si="77">+BU9-BU10</f>
        <v>0</v>
      </c>
      <c r="BV8" s="146">
        <f t="shared" ref="BV8" si="78">+BV9-BV10</f>
        <v>0</v>
      </c>
      <c r="BW8" s="146">
        <f t="shared" ref="BW8" si="79">+BW9-BW10</f>
        <v>0</v>
      </c>
      <c r="BX8" s="146">
        <f t="shared" ref="BX8" si="80">+BX9-BX10</f>
        <v>0</v>
      </c>
      <c r="BY8" s="146">
        <f t="shared" ref="BY8" si="81">+BY9-BY10</f>
        <v>0</v>
      </c>
      <c r="BZ8" s="146">
        <f t="shared" ref="BZ8" si="82">+BZ9-BZ10</f>
        <v>0</v>
      </c>
      <c r="CA8" s="146">
        <f t="shared" ref="CA8" si="83">+CA9-CA10</f>
        <v>0</v>
      </c>
      <c r="CB8" s="146">
        <f t="shared" ref="CB8" si="84">+CB9-CB10</f>
        <v>0</v>
      </c>
      <c r="CC8" s="146">
        <f t="shared" ref="CC8" si="85">+CC9-CC10</f>
        <v>0</v>
      </c>
      <c r="CD8" s="146">
        <f t="shared" ref="CD8" si="86">+CD9-CD10</f>
        <v>0</v>
      </c>
      <c r="CE8" s="146">
        <f t="shared" ref="CE8" si="87">+CE9-CE10</f>
        <v>0</v>
      </c>
      <c r="CF8" s="146">
        <f t="shared" ref="CF8" si="88">+CF9-CF10</f>
        <v>0</v>
      </c>
      <c r="CG8" s="146">
        <f t="shared" ref="CG8" si="89">+CG9-CG10</f>
        <v>0</v>
      </c>
      <c r="CH8" s="146">
        <f t="shared" ref="CH8" si="90">+CH9-CH10</f>
        <v>0</v>
      </c>
      <c r="CI8" s="146">
        <f t="shared" ref="CI8" si="91">+CI9-CI10</f>
        <v>0</v>
      </c>
      <c r="CJ8" s="146">
        <f t="shared" ref="CJ8" si="92">+CJ9-CJ10</f>
        <v>0</v>
      </c>
      <c r="CK8" s="146">
        <f t="shared" ref="CK8" si="93">+CK9-CK10</f>
        <v>0</v>
      </c>
      <c r="CL8" s="146">
        <f t="shared" ref="CL8" si="94">+CL9-CL10</f>
        <v>0</v>
      </c>
      <c r="CM8" s="146">
        <f t="shared" ref="CM8" si="95">+CM9-CM10</f>
        <v>0</v>
      </c>
      <c r="CN8" s="146">
        <f t="shared" ref="CN8" si="96">+CN9-CN10</f>
        <v>0</v>
      </c>
      <c r="CO8" s="146">
        <f t="shared" ref="CO8" si="97">+CO9-CO10</f>
        <v>0</v>
      </c>
      <c r="CP8" s="146">
        <f t="shared" ref="CP8" si="98">+CP9-CP10</f>
        <v>0</v>
      </c>
      <c r="CQ8" s="146">
        <f t="shared" ref="CQ8" si="99">+CQ9-CQ10</f>
        <v>0</v>
      </c>
      <c r="CR8" s="146">
        <f t="shared" ref="CR8" si="100">+CR9-CR10</f>
        <v>0</v>
      </c>
      <c r="CS8" s="146">
        <f t="shared" ref="CS8" si="101">+CS9-CS10</f>
        <v>0</v>
      </c>
      <c r="CT8" s="146">
        <f t="shared" ref="CT8" si="102">+CT9-CT10</f>
        <v>0</v>
      </c>
      <c r="CU8" s="146">
        <f t="shared" ref="CU8" si="103">+CU9-CU10</f>
        <v>0</v>
      </c>
      <c r="CV8" s="146">
        <f t="shared" ref="CV8" si="104">+CV9-CV10</f>
        <v>0</v>
      </c>
      <c r="CW8" s="146">
        <f t="shared" ref="CW8" si="105">+CW9-CW10</f>
        <v>0</v>
      </c>
      <c r="CX8" s="146">
        <f t="shared" ref="CX8" si="106">+CX9-CX10</f>
        <v>0</v>
      </c>
      <c r="CY8" s="146">
        <f t="shared" ref="CY8" si="107">+CY9-CY10</f>
        <v>0</v>
      </c>
      <c r="CZ8" s="146">
        <f t="shared" ref="CZ8" si="108">+CZ9-CZ10</f>
        <v>0</v>
      </c>
      <c r="DA8" s="146">
        <f t="shared" ref="DA8" si="109">+DA9-DA10</f>
        <v>0</v>
      </c>
      <c r="DB8" s="146">
        <f t="shared" ref="DB8" si="110">+DB9-DB10</f>
        <v>0</v>
      </c>
      <c r="DC8" s="146">
        <f t="shared" ref="DC8" si="111">+DC9-DC10</f>
        <v>0</v>
      </c>
      <c r="DD8" s="146">
        <f t="shared" ref="DD8" si="112">+DD9-DD10</f>
        <v>0</v>
      </c>
      <c r="DE8" s="146">
        <f t="shared" ref="DE8" si="113">+DE9-DE10</f>
        <v>0</v>
      </c>
      <c r="DF8" s="146">
        <f t="shared" ref="DF8" si="114">+DF9-DF10</f>
        <v>0</v>
      </c>
      <c r="DG8" s="146">
        <f t="shared" ref="DG8" si="115">+DG9-DG10</f>
        <v>0</v>
      </c>
      <c r="DH8" s="146">
        <f t="shared" ref="DH8" si="116">+DH9-DH10</f>
        <v>0</v>
      </c>
      <c r="DI8" s="146">
        <f t="shared" ref="DI8" si="117">+DI9-DI10</f>
        <v>0</v>
      </c>
      <c r="DJ8" s="146">
        <f t="shared" ref="DJ8" si="118">+DJ9-DJ10</f>
        <v>0</v>
      </c>
      <c r="DK8" s="146">
        <f t="shared" ref="DK8" si="119">+DK9-DK10</f>
        <v>0</v>
      </c>
      <c r="DL8" s="146">
        <f t="shared" ref="DL8" si="120">+DL9-DL10</f>
        <v>0</v>
      </c>
      <c r="DM8" s="146">
        <f t="shared" ref="DM8" si="121">+DM9-DM10</f>
        <v>0</v>
      </c>
      <c r="DN8" s="146">
        <f t="shared" ref="DN8" si="122">+DN9-DN10</f>
        <v>0</v>
      </c>
      <c r="DO8" s="146">
        <f t="shared" ref="DO8" si="123">+DO9-DO10</f>
        <v>0</v>
      </c>
      <c r="DP8" s="146">
        <f t="shared" ref="DP8" si="124">+DP9-DP10</f>
        <v>0</v>
      </c>
      <c r="DQ8" s="146">
        <f t="shared" ref="DQ8" si="125">+DQ9-DQ10</f>
        <v>0</v>
      </c>
      <c r="DR8" s="146">
        <f t="shared" ref="DR8" si="126">+DR9-DR10</f>
        <v>0</v>
      </c>
      <c r="DS8" s="146">
        <f t="shared" ref="DS8" si="127">+DS9-DS10</f>
        <v>0</v>
      </c>
      <c r="DU8" s="146">
        <f>+DU9-DU10</f>
        <v>0</v>
      </c>
      <c r="DV8" s="146">
        <f t="shared" ref="DV8:ED8" si="128">+DV9-DV10</f>
        <v>0</v>
      </c>
      <c r="DW8" s="146">
        <f t="shared" si="128"/>
        <v>0</v>
      </c>
      <c r="DX8" s="146">
        <f t="shared" si="128"/>
        <v>0</v>
      </c>
      <c r="DY8" s="146">
        <f t="shared" si="128"/>
        <v>0</v>
      </c>
      <c r="DZ8" s="146">
        <f t="shared" si="128"/>
        <v>0</v>
      </c>
      <c r="EA8" s="146">
        <f t="shared" si="128"/>
        <v>0</v>
      </c>
      <c r="EB8" s="146">
        <f t="shared" si="128"/>
        <v>0</v>
      </c>
      <c r="EC8" s="146">
        <f t="shared" si="128"/>
        <v>0</v>
      </c>
      <c r="ED8" s="146">
        <f t="shared" si="128"/>
        <v>0</v>
      </c>
      <c r="EF8" s="326"/>
    </row>
    <row r="9" spans="1:136" ht="15" thickTop="1" x14ac:dyDescent="0.35">
      <c r="C9" s="321" t="s">
        <v>437</v>
      </c>
      <c r="D9" s="322">
        <f>Calcoli!C114</f>
        <v>0</v>
      </c>
      <c r="E9" s="322">
        <f>Calcoli!D114</f>
        <v>0</v>
      </c>
      <c r="F9" s="322">
        <f>Calcoli!E114</f>
        <v>0</v>
      </c>
      <c r="G9" s="322">
        <f>Calcoli!F114</f>
        <v>0</v>
      </c>
      <c r="H9" s="322">
        <f>Calcoli!G114</f>
        <v>0</v>
      </c>
      <c r="I9" s="322">
        <f>Calcoli!H114</f>
        <v>0</v>
      </c>
      <c r="J9" s="322">
        <f>Calcoli!I114</f>
        <v>0</v>
      </c>
      <c r="K9" s="322">
        <f>Calcoli!J114</f>
        <v>0</v>
      </c>
      <c r="L9" s="322">
        <f>Calcoli!K114</f>
        <v>0</v>
      </c>
      <c r="M9" s="322">
        <f>Calcoli!L114</f>
        <v>0</v>
      </c>
      <c r="N9" s="322">
        <f>Calcoli!M114</f>
        <v>0</v>
      </c>
      <c r="O9" s="322">
        <f>Calcoli!N114</f>
        <v>0</v>
      </c>
      <c r="P9" s="322">
        <f>Calcoli!O114</f>
        <v>0</v>
      </c>
      <c r="Q9" s="322">
        <f>Calcoli!P114</f>
        <v>0</v>
      </c>
      <c r="R9" s="322">
        <f>Calcoli!Q114</f>
        <v>0</v>
      </c>
      <c r="S9" s="322">
        <f>Calcoli!R114</f>
        <v>0</v>
      </c>
      <c r="T9" s="322">
        <f>Calcoli!S114</f>
        <v>0</v>
      </c>
      <c r="U9" s="322">
        <f>Calcoli!T114</f>
        <v>0</v>
      </c>
      <c r="V9" s="322">
        <f>Calcoli!U114</f>
        <v>0</v>
      </c>
      <c r="W9" s="322">
        <f>Calcoli!V114</f>
        <v>0</v>
      </c>
      <c r="X9" s="322">
        <f>Calcoli!W114</f>
        <v>0</v>
      </c>
      <c r="Y9" s="322">
        <f>Calcoli!X114</f>
        <v>0</v>
      </c>
      <c r="Z9" s="322">
        <f>Calcoli!Y114</f>
        <v>0</v>
      </c>
      <c r="AA9" s="322">
        <f>Calcoli!Z114</f>
        <v>0</v>
      </c>
      <c r="AB9" s="322">
        <f>Calcoli!AA114</f>
        <v>0</v>
      </c>
      <c r="AC9" s="322">
        <f>Calcoli!AB114</f>
        <v>0</v>
      </c>
      <c r="AD9" s="322">
        <f>Calcoli!AC114</f>
        <v>0</v>
      </c>
      <c r="AE9" s="322">
        <f>Calcoli!AD114</f>
        <v>0</v>
      </c>
      <c r="AF9" s="322">
        <f>Calcoli!AE114</f>
        <v>0</v>
      </c>
      <c r="AG9" s="322">
        <f>Calcoli!AF114</f>
        <v>0</v>
      </c>
      <c r="AH9" s="322">
        <f>Calcoli!AG114</f>
        <v>0</v>
      </c>
      <c r="AI9" s="322">
        <f>Calcoli!AH114</f>
        <v>0</v>
      </c>
      <c r="AJ9" s="322">
        <f>Calcoli!AI114</f>
        <v>0</v>
      </c>
      <c r="AK9" s="322">
        <f>Calcoli!AJ114</f>
        <v>0</v>
      </c>
      <c r="AL9" s="322">
        <f>Calcoli!AK114</f>
        <v>0</v>
      </c>
      <c r="AM9" s="322">
        <f>Calcoli!AL114</f>
        <v>0</v>
      </c>
      <c r="AN9" s="322">
        <f>Calcoli!AM114</f>
        <v>0</v>
      </c>
      <c r="AO9" s="322">
        <f>Calcoli!AN114</f>
        <v>0</v>
      </c>
      <c r="AP9" s="322">
        <f>Calcoli!AO114</f>
        <v>0</v>
      </c>
      <c r="AQ9" s="322">
        <f>Calcoli!AP114</f>
        <v>0</v>
      </c>
      <c r="AR9" s="322">
        <f>Calcoli!AQ114</f>
        <v>0</v>
      </c>
      <c r="AS9" s="322">
        <f>Calcoli!AR114</f>
        <v>0</v>
      </c>
      <c r="AT9" s="322">
        <f>Calcoli!AS114</f>
        <v>0</v>
      </c>
      <c r="AU9" s="322">
        <f>Calcoli!AT114</f>
        <v>0</v>
      </c>
      <c r="AV9" s="322">
        <f>Calcoli!AU114</f>
        <v>0</v>
      </c>
      <c r="AW9" s="322">
        <f>Calcoli!AV114</f>
        <v>0</v>
      </c>
      <c r="AX9" s="322">
        <f>Calcoli!AW114</f>
        <v>0</v>
      </c>
      <c r="AY9" s="322">
        <f>Calcoli!AX114</f>
        <v>0</v>
      </c>
      <c r="AZ9" s="322">
        <f>Calcoli!AY114</f>
        <v>0</v>
      </c>
      <c r="BA9" s="322">
        <f>Calcoli!AZ114</f>
        <v>0</v>
      </c>
      <c r="BB9" s="322">
        <f>Calcoli!BA114</f>
        <v>0</v>
      </c>
      <c r="BC9" s="322">
        <f>Calcoli!BB114</f>
        <v>0</v>
      </c>
      <c r="BD9" s="322">
        <f>Calcoli!BC114</f>
        <v>0</v>
      </c>
      <c r="BE9" s="322">
        <f>Calcoli!BD114</f>
        <v>0</v>
      </c>
      <c r="BF9" s="322">
        <f>Calcoli!BE114</f>
        <v>0</v>
      </c>
      <c r="BG9" s="322">
        <f>Calcoli!BF114</f>
        <v>0</v>
      </c>
      <c r="BH9" s="322">
        <f>Calcoli!BG114</f>
        <v>0</v>
      </c>
      <c r="BI9" s="322">
        <f>Calcoli!BH114</f>
        <v>0</v>
      </c>
      <c r="BJ9" s="322">
        <f>Calcoli!BI114</f>
        <v>0</v>
      </c>
      <c r="BK9" s="322">
        <f>Calcoli!BJ114</f>
        <v>0</v>
      </c>
      <c r="BL9" s="322">
        <f>Calcoli!BK114</f>
        <v>0</v>
      </c>
      <c r="BM9" s="322">
        <f>Calcoli!BL114</f>
        <v>0</v>
      </c>
      <c r="BN9" s="322">
        <f>Calcoli!BM114</f>
        <v>0</v>
      </c>
      <c r="BO9" s="322">
        <f>Calcoli!BN114</f>
        <v>0</v>
      </c>
      <c r="BP9" s="322">
        <f>Calcoli!BO114</f>
        <v>0</v>
      </c>
      <c r="BQ9" s="322">
        <f>Calcoli!BP114</f>
        <v>0</v>
      </c>
      <c r="BR9" s="322">
        <f>Calcoli!BQ114</f>
        <v>0</v>
      </c>
      <c r="BS9" s="322">
        <f>Calcoli!BR114</f>
        <v>0</v>
      </c>
      <c r="BT9" s="322">
        <f>Calcoli!BS114</f>
        <v>0</v>
      </c>
      <c r="BU9" s="322">
        <f>Calcoli!BT114</f>
        <v>0</v>
      </c>
      <c r="BV9" s="322">
        <f>Calcoli!BU114</f>
        <v>0</v>
      </c>
      <c r="BW9" s="322">
        <f>Calcoli!BV114</f>
        <v>0</v>
      </c>
      <c r="BX9" s="322">
        <f>Calcoli!BW114</f>
        <v>0</v>
      </c>
      <c r="BY9" s="322">
        <f>Calcoli!BX114</f>
        <v>0</v>
      </c>
      <c r="BZ9" s="322">
        <f>Calcoli!BY114</f>
        <v>0</v>
      </c>
      <c r="CA9" s="322">
        <f>Calcoli!BZ114</f>
        <v>0</v>
      </c>
      <c r="CB9" s="322">
        <f>Calcoli!CA114</f>
        <v>0</v>
      </c>
      <c r="CC9" s="322">
        <f>Calcoli!CB114</f>
        <v>0</v>
      </c>
      <c r="CD9" s="322">
        <f>Calcoli!CC114</f>
        <v>0</v>
      </c>
      <c r="CE9" s="322">
        <f>Calcoli!CD114</f>
        <v>0</v>
      </c>
      <c r="CF9" s="322">
        <f>Calcoli!CE114</f>
        <v>0</v>
      </c>
      <c r="CG9" s="322">
        <f>Calcoli!CF114</f>
        <v>0</v>
      </c>
      <c r="CH9" s="322">
        <f>Calcoli!CG114</f>
        <v>0</v>
      </c>
      <c r="CI9" s="322">
        <f>Calcoli!CH114</f>
        <v>0</v>
      </c>
      <c r="CJ9" s="322">
        <f>Calcoli!CI114</f>
        <v>0</v>
      </c>
      <c r="CK9" s="322">
        <f>Calcoli!CJ114</f>
        <v>0</v>
      </c>
      <c r="CL9" s="322">
        <f>Calcoli!CK114</f>
        <v>0</v>
      </c>
      <c r="CM9" s="322">
        <f>Calcoli!CL114</f>
        <v>0</v>
      </c>
      <c r="CN9" s="322">
        <f>Calcoli!CM114</f>
        <v>0</v>
      </c>
      <c r="CO9" s="322">
        <f>Calcoli!CN114</f>
        <v>0</v>
      </c>
      <c r="CP9" s="322">
        <f>Calcoli!CO114</f>
        <v>0</v>
      </c>
      <c r="CQ9" s="322">
        <f>Calcoli!CP114</f>
        <v>0</v>
      </c>
      <c r="CR9" s="322">
        <f>Calcoli!CQ114</f>
        <v>0</v>
      </c>
      <c r="CS9" s="322">
        <f>Calcoli!CR114</f>
        <v>0</v>
      </c>
      <c r="CT9" s="322">
        <f>Calcoli!CS114</f>
        <v>0</v>
      </c>
      <c r="CU9" s="322">
        <f>Calcoli!CT114</f>
        <v>0</v>
      </c>
      <c r="CV9" s="322">
        <f>Calcoli!CU114</f>
        <v>0</v>
      </c>
      <c r="CW9" s="322">
        <f>Calcoli!CV114</f>
        <v>0</v>
      </c>
      <c r="CX9" s="322">
        <f>Calcoli!CW114</f>
        <v>0</v>
      </c>
      <c r="CY9" s="322">
        <f>Calcoli!CX114</f>
        <v>0</v>
      </c>
      <c r="CZ9" s="322">
        <f>Calcoli!CY114</f>
        <v>0</v>
      </c>
      <c r="DA9" s="322">
        <f>Calcoli!CZ114</f>
        <v>0</v>
      </c>
      <c r="DB9" s="322">
        <f>Calcoli!DA114</f>
        <v>0</v>
      </c>
      <c r="DC9" s="322">
        <f>Calcoli!DB114</f>
        <v>0</v>
      </c>
      <c r="DD9" s="322">
        <f>Calcoli!DC114</f>
        <v>0</v>
      </c>
      <c r="DE9" s="322">
        <f>Calcoli!DD114</f>
        <v>0</v>
      </c>
      <c r="DF9" s="322">
        <f>Calcoli!DE114</f>
        <v>0</v>
      </c>
      <c r="DG9" s="322">
        <f>Calcoli!DF114</f>
        <v>0</v>
      </c>
      <c r="DH9" s="322">
        <f>Calcoli!DG114</f>
        <v>0</v>
      </c>
      <c r="DI9" s="322">
        <f>Calcoli!DH114</f>
        <v>0</v>
      </c>
      <c r="DJ9" s="322">
        <f>Calcoli!DI114</f>
        <v>0</v>
      </c>
      <c r="DK9" s="322">
        <f>Calcoli!DJ114</f>
        <v>0</v>
      </c>
      <c r="DL9" s="322">
        <f>Calcoli!DK114</f>
        <v>0</v>
      </c>
      <c r="DM9" s="322">
        <f>Calcoli!DL114</f>
        <v>0</v>
      </c>
      <c r="DN9" s="322">
        <f>Calcoli!DM114</f>
        <v>0</v>
      </c>
      <c r="DO9" s="322">
        <f>Calcoli!DN114</f>
        <v>0</v>
      </c>
      <c r="DP9" s="322">
        <f>Calcoli!DO114</f>
        <v>0</v>
      </c>
      <c r="DQ9" s="322">
        <f>Calcoli!DP114</f>
        <v>0</v>
      </c>
      <c r="DR9" s="322">
        <f>Calcoli!DQ114</f>
        <v>0</v>
      </c>
      <c r="DS9" s="322">
        <f>Calcoli!DR114</f>
        <v>0</v>
      </c>
      <c r="DU9" s="323">
        <f>+SUMIFS($D9:$DS9,$D$3:$DS$3,DU$3)</f>
        <v>0</v>
      </c>
      <c r="DV9" s="323">
        <f t="shared" si="9"/>
        <v>0</v>
      </c>
      <c r="DW9" s="323">
        <f t="shared" si="9"/>
        <v>0</v>
      </c>
      <c r="DX9" s="323">
        <f t="shared" si="9"/>
        <v>0</v>
      </c>
      <c r="DY9" s="323">
        <f t="shared" si="9"/>
        <v>0</v>
      </c>
      <c r="DZ9" s="323">
        <f t="shared" si="9"/>
        <v>0</v>
      </c>
      <c r="EA9" s="323">
        <f t="shared" si="9"/>
        <v>0</v>
      </c>
      <c r="EB9" s="323">
        <f t="shared" si="9"/>
        <v>0</v>
      </c>
      <c r="EC9" s="323">
        <f t="shared" si="9"/>
        <v>0</v>
      </c>
      <c r="ED9" s="323">
        <f t="shared" si="9"/>
        <v>0</v>
      </c>
    </row>
    <row r="10" spans="1:136" x14ac:dyDescent="0.35">
      <c r="C10" s="321" t="s">
        <v>438</v>
      </c>
      <c r="D10" s="322">
        <f>+IF('Parametri Iniziali'!$D18="no",0,-((D6*(1-'Budget Economico'!H33)+(D7*(1-'Budget Economico'!H34))-D9)))</f>
        <v>0</v>
      </c>
      <c r="E10" s="322">
        <f>+IF('Parametri Iniziali'!$D18="no",0,-((E6*(1-'Budget Economico'!I33)+(E7*(1-'Budget Economico'!I34))-E9)))</f>
        <v>0</v>
      </c>
      <c r="F10" s="322">
        <f>+IF('Parametri Iniziali'!$D18="no",0,-((F6*(1-'Budget Economico'!J33)+(F7*(1-'Budget Economico'!J34))-F9)))</f>
        <v>0</v>
      </c>
      <c r="G10" s="322">
        <f>+IF('Parametri Iniziali'!$D18="no",0,-((G6*(1-'Budget Economico'!K33)+(G7*(1-'Budget Economico'!K34))-G9)))</f>
        <v>0</v>
      </c>
      <c r="H10" s="322">
        <f>+IF('Parametri Iniziali'!$D18="no",0,-((H6*(1-'Budget Economico'!L33)+(H7*(1-'Budget Economico'!L34))-H9)))</f>
        <v>0</v>
      </c>
      <c r="I10" s="322">
        <f>+IF('Parametri Iniziali'!$D18="no",0,-((I6*(1-'Budget Economico'!M33)+(I7*(1-'Budget Economico'!M34))-I9)))</f>
        <v>0</v>
      </c>
      <c r="J10" s="322">
        <f>+IF('Parametri Iniziali'!$D18="no",0,-((J6*(1-'Budget Economico'!N33)+(J7*(1-'Budget Economico'!N34))-J9)))</f>
        <v>0</v>
      </c>
      <c r="K10" s="322">
        <f>+IF('Parametri Iniziali'!$D18="no",0,-((K6*(1-'Budget Economico'!O33)+(K7*(1-'Budget Economico'!O34))-K9)))</f>
        <v>0</v>
      </c>
      <c r="L10" s="322">
        <f>+IF('Parametri Iniziali'!$D18="no",0,-((L6*(1-'Budget Economico'!P33)+(L7*(1-'Budget Economico'!P34))-L9)))</f>
        <v>0</v>
      </c>
      <c r="M10" s="322">
        <f>+IF('Parametri Iniziali'!$D18="no",0,-((M6*(1-'Budget Economico'!Q33)+(M7*(1-'Budget Economico'!Q34))-M9)))</f>
        <v>0</v>
      </c>
      <c r="N10" s="322">
        <f>+IF('Parametri Iniziali'!$D18="no",0,-((N6*(1-'Budget Economico'!R33)+(N7*(1-'Budget Economico'!R34))-N9)))</f>
        <v>0</v>
      </c>
      <c r="O10" s="322">
        <f>+IF('Parametri Iniziali'!$D18="no",0,-((O6*(1-'Budget Economico'!S33)+(O7*(1-'Budget Economico'!S34))-O9)))</f>
        <v>0</v>
      </c>
      <c r="P10" s="322">
        <f>+IF('Parametri Iniziali'!$D18="no",0,-((P6*(1-'Budget Economico'!T33)+(P7*(1-'Budget Economico'!T34))-P9)))</f>
        <v>0</v>
      </c>
      <c r="Q10" s="322">
        <f>+IF('Parametri Iniziali'!$D18="no",0,-((Q6*(1-'Budget Economico'!U33)+(Q7*(1-'Budget Economico'!U34))-Q9)))</f>
        <v>0</v>
      </c>
      <c r="R10" s="322">
        <f>+IF('Parametri Iniziali'!$D18="no",0,-((R6*(1-'Budget Economico'!V33)+(R7*(1-'Budget Economico'!V34))-R9)))</f>
        <v>0</v>
      </c>
      <c r="S10" s="322">
        <f>+IF('Parametri Iniziali'!$D18="no",0,-((S6*(1-'Budget Economico'!W33)+(S7*(1-'Budget Economico'!W34))-S9)))</f>
        <v>0</v>
      </c>
      <c r="T10" s="322">
        <f>+IF('Parametri Iniziali'!$D18="no",0,-((T6*(1-'Budget Economico'!X33)+(T7*(1-'Budget Economico'!X34))-T9)))</f>
        <v>0</v>
      </c>
      <c r="U10" s="322">
        <f>+IF('Parametri Iniziali'!$D18="no",0,-((U6*(1-'Budget Economico'!Y33)+(U7*(1-'Budget Economico'!Y34))-U9)))</f>
        <v>0</v>
      </c>
      <c r="V10" s="322">
        <f>+IF('Parametri Iniziali'!$D18="no",0,-((V6*(1-'Budget Economico'!Z33)+(V7*(1-'Budget Economico'!Z34))-V9)))</f>
        <v>0</v>
      </c>
      <c r="W10" s="322">
        <f>+IF('Parametri Iniziali'!$D18="no",0,-((W6*(1-'Budget Economico'!AA33)+(W7*(1-'Budget Economico'!AA34))-W9)))</f>
        <v>0</v>
      </c>
      <c r="X10" s="322">
        <f>+IF('Parametri Iniziali'!$D18="no",0,-((X6*(1-'Budget Economico'!AB33)+(X7*(1-'Budget Economico'!AB34))-X9)))</f>
        <v>0</v>
      </c>
      <c r="Y10" s="322">
        <f>+IF('Parametri Iniziali'!$D18="no",0,-((Y6*(1-'Budget Economico'!AC33)+(Y7*(1-'Budget Economico'!AC34))-Y9)))</f>
        <v>0</v>
      </c>
      <c r="Z10" s="322">
        <f>+IF('Parametri Iniziali'!$D18="no",0,-((Z6*(1-'Budget Economico'!AD33)+(Z7*(1-'Budget Economico'!AD34))-Z9)))</f>
        <v>0</v>
      </c>
      <c r="AA10" s="322">
        <f>+IF('Parametri Iniziali'!$D18="no",0,-((AA6*(1-'Budget Economico'!AE33)+(AA7*(1-'Budget Economico'!AE34))-AA9)))</f>
        <v>0</v>
      </c>
      <c r="AB10" s="322">
        <f>+IF('Parametri Iniziali'!$D18="no",0,-((AB6*(1-'Budget Economico'!AF33)+(AB7*(1-'Budget Economico'!AF34))-AB9)))</f>
        <v>0</v>
      </c>
      <c r="AC10" s="322">
        <f>+IF('Parametri Iniziali'!$D18="no",0,-((AC6*(1-'Budget Economico'!AG33)+(AC7*(1-'Budget Economico'!AG34))-AC9)))</f>
        <v>0</v>
      </c>
      <c r="AD10" s="322">
        <f>+IF('Parametri Iniziali'!$D18="no",0,-((AD6*(1-'Budget Economico'!AH33)+(AD7*(1-'Budget Economico'!AH34))-AD9)))</f>
        <v>0</v>
      </c>
      <c r="AE10" s="322">
        <f>+IF('Parametri Iniziali'!$D18="no",0,-((AE6*(1-'Budget Economico'!AI33)+(AE7*(1-'Budget Economico'!AI34))-AE9)))</f>
        <v>0</v>
      </c>
      <c r="AF10" s="322">
        <f>+IF('Parametri Iniziali'!$D18="no",0,-((AF6*(1-'Budget Economico'!AJ33)+(AF7*(1-'Budget Economico'!AJ34))-AF9)))</f>
        <v>0</v>
      </c>
      <c r="AG10" s="322">
        <f>+IF('Parametri Iniziali'!$D18="no",0,-((AG6*(1-'Budget Economico'!AK33)+(AG7*(1-'Budget Economico'!AK34))-AG9)))</f>
        <v>0</v>
      </c>
      <c r="AH10" s="322">
        <f>+IF('Parametri Iniziali'!$D18="no",0,-((AH6*(1-'Budget Economico'!AL33)+(AH7*(1-'Budget Economico'!AL34))-AH9)))</f>
        <v>0</v>
      </c>
      <c r="AI10" s="322">
        <f>+IF('Parametri Iniziali'!$D18="no",0,-((AI6*(1-'Budget Economico'!AM33)+(AI7*(1-'Budget Economico'!AM34))-AI9)))</f>
        <v>0</v>
      </c>
      <c r="AJ10" s="322">
        <f>+IF('Parametri Iniziali'!$D18="no",0,-((AJ6*(1-'Budget Economico'!AN33)+(AJ7*(1-'Budget Economico'!AN34))-AJ9)))</f>
        <v>0</v>
      </c>
      <c r="AK10" s="322">
        <f>+IF('Parametri Iniziali'!$D18="no",0,-((AK6*(1-'Budget Economico'!AO33)+(AK7*(1-'Budget Economico'!AO34))-AK9)))</f>
        <v>0</v>
      </c>
      <c r="AL10" s="322">
        <f>+IF('Parametri Iniziali'!$D18="no",0,-((AL6*(1-'Budget Economico'!AP33)+(AL7*(1-'Budget Economico'!AP34))-AL9)))</f>
        <v>0</v>
      </c>
      <c r="AM10" s="322">
        <f>+IF('Parametri Iniziali'!$D18="no",0,-((AM6*(1-'Budget Economico'!AQ33)+(AM7*(1-'Budget Economico'!AQ34))-AM9)))</f>
        <v>0</v>
      </c>
      <c r="AN10" s="322">
        <f>+IF('Parametri Iniziali'!$D18="no",0,-((AN6*(1-'Budget Economico'!AR33)+(AN7*(1-'Budget Economico'!AR34))-AN9)))</f>
        <v>0</v>
      </c>
      <c r="AO10" s="322">
        <f>+IF('Parametri Iniziali'!$D18="no",0,-((AO6*(1-'Budget Economico'!AS33)+(AO7*(1-'Budget Economico'!AS34))-AO9)))</f>
        <v>0</v>
      </c>
      <c r="AP10" s="322">
        <f>+IF('Parametri Iniziali'!$D18="no",0,-((AP6*(1-'Budget Economico'!AT33)+(AP7*(1-'Budget Economico'!AT34))-AP9)))</f>
        <v>0</v>
      </c>
      <c r="AQ10" s="322">
        <f>+IF('Parametri Iniziali'!$D18="no",0,-((AQ6*(1-'Budget Economico'!AU33)+(AQ7*(1-'Budget Economico'!AU34))-AQ9)))</f>
        <v>0</v>
      </c>
      <c r="AR10" s="322">
        <f>+IF('Parametri Iniziali'!$D18="no",0,-((AR6*(1-'Budget Economico'!AV33)+(AR7*(1-'Budget Economico'!AV34))-AR9)))</f>
        <v>0</v>
      </c>
      <c r="AS10" s="322">
        <f>+IF('Parametri Iniziali'!$D18="no",0,-((AS6*(1-'Budget Economico'!AW33)+(AS7*(1-'Budget Economico'!AW34))-AS9)))</f>
        <v>0</v>
      </c>
      <c r="AT10" s="322">
        <f>+IF('Parametri Iniziali'!$D18="no",0,-((AT6*(1-'Budget Economico'!AX33)+(AT7*(1-'Budget Economico'!AX34))-AT9)))</f>
        <v>0</v>
      </c>
      <c r="AU10" s="322">
        <f>+IF('Parametri Iniziali'!$D18="no",0,-((AU6*(1-'Budget Economico'!AY33)+(AU7*(1-'Budget Economico'!AY34))-AU9)))</f>
        <v>0</v>
      </c>
      <c r="AV10" s="322">
        <f>+IF('Parametri Iniziali'!$D18="no",0,-((AV6*(1-'Budget Economico'!AZ33)+(AV7*(1-'Budget Economico'!AZ34))-AV9)))</f>
        <v>0</v>
      </c>
      <c r="AW10" s="322">
        <f>+IF('Parametri Iniziali'!$D18="no",0,-((AW6*(1-'Budget Economico'!BA33)+(AW7*(1-'Budget Economico'!BA34))-AW9)))</f>
        <v>0</v>
      </c>
      <c r="AX10" s="322">
        <f>+IF('Parametri Iniziali'!$D18="no",0,-((AX6*(1-'Budget Economico'!BB33)+(AX7*(1-'Budget Economico'!BB34))-AX9)))</f>
        <v>0</v>
      </c>
      <c r="AY10" s="322">
        <f>+IF('Parametri Iniziali'!$D18="no",0,-((AY6*(1-'Budget Economico'!BC33)+(AY7*(1-'Budget Economico'!BC34))-AY9)))</f>
        <v>0</v>
      </c>
      <c r="AZ10" s="322">
        <f>+IF('Parametri Iniziali'!$D18="no",0,-((AZ6*(1-'Budget Economico'!BD33)+(AZ7*(1-'Budget Economico'!BD34))-AZ9)))</f>
        <v>0</v>
      </c>
      <c r="BA10" s="322">
        <f>+IF('Parametri Iniziali'!$D18="no",0,-((BA6*(1-'Budget Economico'!BE33)+(BA7*(1-'Budget Economico'!BE34))-BA9)))</f>
        <v>0</v>
      </c>
      <c r="BB10" s="322">
        <f>+IF('Parametri Iniziali'!$D18="no",0,-((BB6*(1-'Budget Economico'!BF33)+(BB7*(1-'Budget Economico'!BF34))-BB9)))</f>
        <v>0</v>
      </c>
      <c r="BC10" s="322">
        <f>+IF('Parametri Iniziali'!$D18="no",0,-((BC6*(1-'Budget Economico'!BG33)+(BC7*(1-'Budget Economico'!BG34))-BC9)))</f>
        <v>0</v>
      </c>
      <c r="BD10" s="322">
        <f>+IF('Parametri Iniziali'!$D18="no",0,-((BD6*(1-'Budget Economico'!BH33)+(BD7*(1-'Budget Economico'!BH34))-BD9)))</f>
        <v>0</v>
      </c>
      <c r="BE10" s="322">
        <f>+IF('Parametri Iniziali'!$D18="no",0,-((BE6*(1-'Budget Economico'!BI33)+(BE7*(1-'Budget Economico'!BI34))-BE9)))</f>
        <v>0</v>
      </c>
      <c r="BF10" s="322">
        <f>+IF('Parametri Iniziali'!$D18="no",0,-((BF6*(1-'Budget Economico'!BJ33)+(BF7*(1-'Budget Economico'!BJ34))-BF9)))</f>
        <v>0</v>
      </c>
      <c r="BG10" s="322">
        <f>+IF('Parametri Iniziali'!$D18="no",0,-((BG6*(1-'Budget Economico'!BK33)+(BG7*(1-'Budget Economico'!BK34))-BG9)))</f>
        <v>0</v>
      </c>
      <c r="BH10" s="322">
        <f>+IF('Parametri Iniziali'!$D18="no",0,-((BH6*(1-'Budget Economico'!BL33)+(BH7*(1-'Budget Economico'!BL34))-BH9)))</f>
        <v>0</v>
      </c>
      <c r="BI10" s="322">
        <f>+IF('Parametri Iniziali'!$D18="no",0,-((BI6*(1-'Budget Economico'!BM33)+(BI7*(1-'Budget Economico'!BM34))-BI9)))</f>
        <v>0</v>
      </c>
      <c r="BJ10" s="322">
        <f>+IF('Parametri Iniziali'!$D18="no",0,-((BJ6*(1-'Budget Economico'!BN33)+(BJ7*(1-'Budget Economico'!BN34))-BJ9)))</f>
        <v>0</v>
      </c>
      <c r="BK10" s="322">
        <f>+IF('Parametri Iniziali'!$D18="no",0,-((BK6*(1-'Budget Economico'!BO33)+(BK7*(1-'Budget Economico'!BO34))-BK9)))</f>
        <v>0</v>
      </c>
      <c r="BL10" s="322">
        <f>+IF('Parametri Iniziali'!$D18="no",0,-((BL6*(1-'Budget Economico'!BP33)+(BL7*(1-'Budget Economico'!BP34))-BL9)))</f>
        <v>0</v>
      </c>
      <c r="BM10" s="322">
        <f>+IF('Parametri Iniziali'!$D18="no",0,-((BM6*(1-'Budget Economico'!BQ33)+(BM7*(1-'Budget Economico'!BQ34))-BM9)))</f>
        <v>0</v>
      </c>
      <c r="BN10" s="322">
        <f>+IF('Parametri Iniziali'!$D18="no",0,-((BN6*(1-'Budget Economico'!BR33)+(BN7*(1-'Budget Economico'!BR34))-BN9)))</f>
        <v>0</v>
      </c>
      <c r="BO10" s="322">
        <f>+IF('Parametri Iniziali'!$D18="no",0,-((BO6*(1-'Budget Economico'!BS33)+(BO7*(1-'Budget Economico'!BS34))-BO9)))</f>
        <v>0</v>
      </c>
      <c r="BP10" s="322">
        <f>+IF('Parametri Iniziali'!$D18="no",0,-((BP6*(1-'Budget Economico'!BT33)+(BP7*(1-'Budget Economico'!BT34))-BP9)))</f>
        <v>0</v>
      </c>
      <c r="BQ10" s="322">
        <f>+IF('Parametri Iniziali'!$D18="no",0,-((BQ6*(1-'Budget Economico'!BU33)+(BQ7*(1-'Budget Economico'!BU34))-BQ9)))</f>
        <v>0</v>
      </c>
      <c r="BR10" s="322">
        <f>+IF('Parametri Iniziali'!$D18="no",0,-((BR6*(1-'Budget Economico'!BV33)+(BR7*(1-'Budget Economico'!BV34))-BR9)))</f>
        <v>0</v>
      </c>
      <c r="BS10" s="322">
        <f>+IF('Parametri Iniziali'!$D18="no",0,-((BS6*(1-'Budget Economico'!BW33)+(BS7*(1-'Budget Economico'!BW34))-BS9)))</f>
        <v>0</v>
      </c>
      <c r="BT10" s="322">
        <f>+IF('Parametri Iniziali'!$D18="no",0,-((BT6*(1-'Budget Economico'!BX33)+(BT7*(1-'Budget Economico'!BX34))-BT9)))</f>
        <v>0</v>
      </c>
      <c r="BU10" s="322">
        <f>+IF('Parametri Iniziali'!$D18="no",0,-((BU6*(1-'Budget Economico'!BY33)+(BU7*(1-'Budget Economico'!BY34))-BU9)))</f>
        <v>0</v>
      </c>
      <c r="BV10" s="322">
        <f>+IF('Parametri Iniziali'!$D18="no",0,-((BV6*(1-'Budget Economico'!BZ33)+(BV7*(1-'Budget Economico'!BZ34))-BV9)))</f>
        <v>0</v>
      </c>
      <c r="BW10" s="322">
        <f>+IF('Parametri Iniziali'!$D18="no",0,-((BW6*(1-'Budget Economico'!CA33)+(BW7*(1-'Budget Economico'!CA34))-BW9)))</f>
        <v>0</v>
      </c>
      <c r="BX10" s="322">
        <f>+IF('Parametri Iniziali'!$D18="no",0,-((BX6*(1-'Budget Economico'!CB33)+(BX7*(1-'Budget Economico'!CB34))-BX9)))</f>
        <v>0</v>
      </c>
      <c r="BY10" s="322">
        <f>+IF('Parametri Iniziali'!$D18="no",0,-((BY6*(1-'Budget Economico'!CC33)+(BY7*(1-'Budget Economico'!CC34))-BY9)))</f>
        <v>0</v>
      </c>
      <c r="BZ10" s="322">
        <f>+IF('Parametri Iniziali'!$D18="no",0,-((BZ6*(1-'Budget Economico'!CD33)+(BZ7*(1-'Budget Economico'!CD34))-BZ9)))</f>
        <v>0</v>
      </c>
      <c r="CA10" s="322">
        <f>+IF('Parametri Iniziali'!$D18="no",0,-((CA6*(1-'Budget Economico'!CE33)+(CA7*(1-'Budget Economico'!CE34))-CA9)))</f>
        <v>0</v>
      </c>
      <c r="CB10" s="322">
        <f>+IF('Parametri Iniziali'!$D18="no",0,-((CB6*(1-'Budget Economico'!CF33)+(CB7*(1-'Budget Economico'!CF34))-CB9)))</f>
        <v>0</v>
      </c>
      <c r="CC10" s="322">
        <f>+IF('Parametri Iniziali'!$D18="no",0,-((CC6*(1-'Budget Economico'!CG33)+(CC7*(1-'Budget Economico'!CG34))-CC9)))</f>
        <v>0</v>
      </c>
      <c r="CD10" s="322">
        <f>+IF('Parametri Iniziali'!$D18="no",0,-((CD6*(1-'Budget Economico'!CH33)+(CD7*(1-'Budget Economico'!CH34))-CD9)))</f>
        <v>0</v>
      </c>
      <c r="CE10" s="322">
        <f>+IF('Parametri Iniziali'!$D18="no",0,-((CE6*(1-'Budget Economico'!CI33)+(CE7*(1-'Budget Economico'!CI34))-CE9)))</f>
        <v>0</v>
      </c>
      <c r="CF10" s="322">
        <f>+IF('Parametri Iniziali'!$D18="no",0,-((CF6*(1-'Budget Economico'!CJ33)+(CF7*(1-'Budget Economico'!CJ34))-CF9)))</f>
        <v>0</v>
      </c>
      <c r="CG10" s="322">
        <f>+IF('Parametri Iniziali'!$D18="no",0,-((CG6*(1-'Budget Economico'!CK33)+(CG7*(1-'Budget Economico'!CK34))-CG9)))</f>
        <v>0</v>
      </c>
      <c r="CH10" s="322">
        <f>+IF('Parametri Iniziali'!$D18="no",0,-((CH6*(1-'Budget Economico'!CL33)+(CH7*(1-'Budget Economico'!CL34))-CH9)))</f>
        <v>0</v>
      </c>
      <c r="CI10" s="322">
        <f>+IF('Parametri Iniziali'!$D18="no",0,-((CI6*(1-'Budget Economico'!CM33)+(CI7*(1-'Budget Economico'!CM34))-CI9)))</f>
        <v>0</v>
      </c>
      <c r="CJ10" s="322">
        <f>+IF('Parametri Iniziali'!$D18="no",0,-((CJ6*(1-'Budget Economico'!CN33)+(CJ7*(1-'Budget Economico'!CN34))-CJ9)))</f>
        <v>0</v>
      </c>
      <c r="CK10" s="322">
        <f>+IF('Parametri Iniziali'!$D18="no",0,-((CK6*(1-'Budget Economico'!CO33)+(CK7*(1-'Budget Economico'!CO34))-CK9)))</f>
        <v>0</v>
      </c>
      <c r="CL10" s="322">
        <f>+IF('Parametri Iniziali'!$D18="no",0,-((CL6*(1-'Budget Economico'!CP33)+(CL7*(1-'Budget Economico'!CP34))-CL9)))</f>
        <v>0</v>
      </c>
      <c r="CM10" s="322">
        <f>+IF('Parametri Iniziali'!$D18="no",0,-((CM6*(1-'Budget Economico'!CQ33)+(CM7*(1-'Budget Economico'!CQ34))-CM9)))</f>
        <v>0</v>
      </c>
      <c r="CN10" s="322">
        <f>+IF('Parametri Iniziali'!$D18="no",0,-((CN6*(1-'Budget Economico'!CR33)+(CN7*(1-'Budget Economico'!CR34))-CN9)))</f>
        <v>0</v>
      </c>
      <c r="CO10" s="322">
        <f>+IF('Parametri Iniziali'!$D18="no",0,-((CO6*(1-'Budget Economico'!CS33)+(CO7*(1-'Budget Economico'!CS34))-CO9)))</f>
        <v>0</v>
      </c>
      <c r="CP10" s="322">
        <f>+IF('Parametri Iniziali'!$D18="no",0,-((CP6*(1-'Budget Economico'!CT33)+(CP7*(1-'Budget Economico'!CT34))-CP9)))</f>
        <v>0</v>
      </c>
      <c r="CQ10" s="322">
        <f>+IF('Parametri Iniziali'!$D18="no",0,-((CQ6*(1-'Budget Economico'!CU33)+(CQ7*(1-'Budget Economico'!CU34))-CQ9)))</f>
        <v>0</v>
      </c>
      <c r="CR10" s="322">
        <f>+IF('Parametri Iniziali'!$D18="no",0,-((CR6*(1-'Budget Economico'!CV33)+(CR7*(1-'Budget Economico'!CV34))-CR9)))</f>
        <v>0</v>
      </c>
      <c r="CS10" s="322">
        <f>+IF('Parametri Iniziali'!$D18="no",0,-((CS6*(1-'Budget Economico'!CW33)+(CS7*(1-'Budget Economico'!CW34))-CS9)))</f>
        <v>0</v>
      </c>
      <c r="CT10" s="322">
        <f>+IF('Parametri Iniziali'!$D18="no",0,-((CT6*(1-'Budget Economico'!CX33)+(CT7*(1-'Budget Economico'!CX34))-CT9)))</f>
        <v>0</v>
      </c>
      <c r="CU10" s="322">
        <f>+IF('Parametri Iniziali'!$D18="no",0,-((CU6*(1-'Budget Economico'!CY33)+(CU7*(1-'Budget Economico'!CY34))-CU9)))</f>
        <v>0</v>
      </c>
      <c r="CV10" s="322">
        <f>+IF('Parametri Iniziali'!$D18="no",0,-((CV6*(1-'Budget Economico'!CZ33)+(CV7*(1-'Budget Economico'!CZ34))-CV9)))</f>
        <v>0</v>
      </c>
      <c r="CW10" s="322">
        <f>+IF('Parametri Iniziali'!$D18="no",0,-((CW6*(1-'Budget Economico'!DA33)+(CW7*(1-'Budget Economico'!DA34))-CW9)))</f>
        <v>0</v>
      </c>
      <c r="CX10" s="322">
        <f>+IF('Parametri Iniziali'!$D18="no",0,-((CX6*(1-'Budget Economico'!DB33)+(CX7*(1-'Budget Economico'!DB34))-CX9)))</f>
        <v>0</v>
      </c>
      <c r="CY10" s="322">
        <f>+IF('Parametri Iniziali'!$D18="no",0,-((CY6*(1-'Budget Economico'!DC33)+(CY7*(1-'Budget Economico'!DC34))-CY9)))</f>
        <v>0</v>
      </c>
      <c r="CZ10" s="322">
        <f>+IF('Parametri Iniziali'!$D18="no",0,-((CZ6*(1-'Budget Economico'!DD33)+(CZ7*(1-'Budget Economico'!DD34))-CZ9)))</f>
        <v>0</v>
      </c>
      <c r="DA10" s="322">
        <f>+IF('Parametri Iniziali'!$D18="no",0,-((DA6*(1-'Budget Economico'!DE33)+(DA7*(1-'Budget Economico'!DE34))-DA9)))</f>
        <v>0</v>
      </c>
      <c r="DB10" s="322">
        <f>+IF('Parametri Iniziali'!$D18="no",0,-((DB6*(1-'Budget Economico'!DF33)+(DB7*(1-'Budget Economico'!DF34))-DB9)))</f>
        <v>0</v>
      </c>
      <c r="DC10" s="322">
        <f>+IF('Parametri Iniziali'!$D18="no",0,-((DC6*(1-'Budget Economico'!DG33)+(DC7*(1-'Budget Economico'!DG34))-DC9)))</f>
        <v>0</v>
      </c>
      <c r="DD10" s="322">
        <f>+IF('Parametri Iniziali'!$D18="no",0,-((DD6*(1-'Budget Economico'!DH33)+(DD7*(1-'Budget Economico'!DH34))-DD9)))</f>
        <v>0</v>
      </c>
      <c r="DE10" s="322">
        <f>+IF('Parametri Iniziali'!$D18="no",0,-((DE6*(1-'Budget Economico'!DI33)+(DE7*(1-'Budget Economico'!DI34))-DE9)))</f>
        <v>0</v>
      </c>
      <c r="DF10" s="322">
        <f>+IF('Parametri Iniziali'!$D18="no",0,-((DF6*(1-'Budget Economico'!DJ33)+(DF7*(1-'Budget Economico'!DJ34))-DF9)))</f>
        <v>0</v>
      </c>
      <c r="DG10" s="322">
        <f>+IF('Parametri Iniziali'!$D18="no",0,-((DG6*(1-'Budget Economico'!DK33)+(DG7*(1-'Budget Economico'!DK34))-DG9)))</f>
        <v>0</v>
      </c>
      <c r="DH10" s="322">
        <f>+IF('Parametri Iniziali'!$D18="no",0,-((DH6*(1-'Budget Economico'!DL33)+(DH7*(1-'Budget Economico'!DL34))-DH9)))</f>
        <v>0</v>
      </c>
      <c r="DI10" s="322">
        <f>+IF('Parametri Iniziali'!$D18="no",0,-((DI6*(1-'Budget Economico'!DM33)+(DI7*(1-'Budget Economico'!DM34))-DI9)))</f>
        <v>0</v>
      </c>
      <c r="DJ10" s="322">
        <f>+IF('Parametri Iniziali'!$D18="no",0,-((DJ6*(1-'Budget Economico'!DN33)+(DJ7*(1-'Budget Economico'!DN34))-DJ9)))</f>
        <v>0</v>
      </c>
      <c r="DK10" s="322">
        <f>+IF('Parametri Iniziali'!$D18="no",0,-((DK6*(1-'Budget Economico'!DO33)+(DK7*(1-'Budget Economico'!DO34))-DK9)))</f>
        <v>0</v>
      </c>
      <c r="DL10" s="322">
        <f>+IF('Parametri Iniziali'!$D18="no",0,-((DL6*(1-'Budget Economico'!DP33)+(DL7*(1-'Budget Economico'!DP34))-DL9)))</f>
        <v>0</v>
      </c>
      <c r="DM10" s="322">
        <f>+IF('Parametri Iniziali'!$D18="no",0,-((DM6*(1-'Budget Economico'!DQ33)+(DM7*(1-'Budget Economico'!DQ34))-DM9)))</f>
        <v>0</v>
      </c>
      <c r="DN10" s="322">
        <f>+IF('Parametri Iniziali'!$D18="no",0,-((DN6*(1-'Budget Economico'!DR33)+(DN7*(1-'Budget Economico'!DR34))-DN9)))</f>
        <v>0</v>
      </c>
      <c r="DO10" s="322">
        <f>+IF('Parametri Iniziali'!$D18="no",0,-((DO6*(1-'Budget Economico'!DS33)+(DO7*(1-'Budget Economico'!DS34))-DO9)))</f>
        <v>0</v>
      </c>
      <c r="DP10" s="322">
        <f>+IF('Parametri Iniziali'!$D18="no",0,-((DP6*(1-'Budget Economico'!DT33)+(DP7*(1-'Budget Economico'!DT34))-DP9)))</f>
        <v>0</v>
      </c>
      <c r="DQ10" s="322">
        <f>+IF('Parametri Iniziali'!$D18="no",0,-((DQ6*(1-'Budget Economico'!DU33)+(DQ7*(1-'Budget Economico'!DU34))-DQ9)))</f>
        <v>0</v>
      </c>
      <c r="DR10" s="322">
        <f>+IF('Parametri Iniziali'!$D18="no",0,-((DR6*(1-'Budget Economico'!DV33)+(DR7*(1-'Budget Economico'!DV34))-DR9)))</f>
        <v>0</v>
      </c>
      <c r="DS10" s="322">
        <f>+IF('Parametri Iniziali'!$D18="no",0,-((DS6*(1-'Budget Economico'!DW33)+(DS7*(1-'Budget Economico'!DW34))-DS9)))</f>
        <v>0</v>
      </c>
      <c r="DU10" s="323">
        <f>+SUMIFS($D10:$DS10,$D$3:$DS$3,DU$3)</f>
        <v>0</v>
      </c>
      <c r="DV10" s="323">
        <f t="shared" si="9"/>
        <v>0</v>
      </c>
      <c r="DW10" s="323">
        <f t="shared" si="9"/>
        <v>0</v>
      </c>
      <c r="DX10" s="323">
        <f t="shared" si="9"/>
        <v>0</v>
      </c>
      <c r="DY10" s="323">
        <f t="shared" si="9"/>
        <v>0</v>
      </c>
      <c r="DZ10" s="323">
        <f t="shared" si="9"/>
        <v>0</v>
      </c>
      <c r="EA10" s="323">
        <f t="shared" si="9"/>
        <v>0</v>
      </c>
      <c r="EB10" s="323">
        <f t="shared" si="9"/>
        <v>0</v>
      </c>
      <c r="EC10" s="323">
        <f t="shared" si="9"/>
        <v>0</v>
      </c>
      <c r="ED10" s="323">
        <f t="shared" si="9"/>
        <v>0</v>
      </c>
    </row>
    <row r="11" spans="1:136" x14ac:dyDescent="0.35"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</row>
    <row r="12" spans="1:136" x14ac:dyDescent="0.35">
      <c r="C12" s="321" t="s">
        <v>439</v>
      </c>
      <c r="D12" s="322">
        <f>+D10+'Parametri Iniziali'!D19</f>
        <v>0</v>
      </c>
      <c r="E12" s="322">
        <f>+D12+E10</f>
        <v>0</v>
      </c>
      <c r="F12" s="322">
        <f t="shared" ref="F12:BQ12" si="129">+E12+F10</f>
        <v>0</v>
      </c>
      <c r="G12" s="322">
        <f t="shared" si="129"/>
        <v>0</v>
      </c>
      <c r="H12" s="322">
        <f t="shared" si="129"/>
        <v>0</v>
      </c>
      <c r="I12" s="322">
        <f t="shared" si="129"/>
        <v>0</v>
      </c>
      <c r="J12" s="322">
        <f t="shared" si="129"/>
        <v>0</v>
      </c>
      <c r="K12" s="322">
        <f t="shared" si="129"/>
        <v>0</v>
      </c>
      <c r="L12" s="322">
        <f t="shared" si="129"/>
        <v>0</v>
      </c>
      <c r="M12" s="322">
        <f t="shared" si="129"/>
        <v>0</v>
      </c>
      <c r="N12" s="322">
        <f t="shared" si="129"/>
        <v>0</v>
      </c>
      <c r="O12" s="322">
        <f t="shared" si="129"/>
        <v>0</v>
      </c>
      <c r="P12" s="322">
        <f t="shared" si="129"/>
        <v>0</v>
      </c>
      <c r="Q12" s="322">
        <f>+P12+Q10</f>
        <v>0</v>
      </c>
      <c r="R12" s="322">
        <f t="shared" si="129"/>
        <v>0</v>
      </c>
      <c r="S12" s="322">
        <f t="shared" si="129"/>
        <v>0</v>
      </c>
      <c r="T12" s="322">
        <f t="shared" si="129"/>
        <v>0</v>
      </c>
      <c r="U12" s="322">
        <f t="shared" si="129"/>
        <v>0</v>
      </c>
      <c r="V12" s="322">
        <f t="shared" si="129"/>
        <v>0</v>
      </c>
      <c r="W12" s="322">
        <f t="shared" si="129"/>
        <v>0</v>
      </c>
      <c r="X12" s="322">
        <f t="shared" si="129"/>
        <v>0</v>
      </c>
      <c r="Y12" s="322">
        <f t="shared" si="129"/>
        <v>0</v>
      </c>
      <c r="Z12" s="322">
        <f t="shared" si="129"/>
        <v>0</v>
      </c>
      <c r="AA12" s="322">
        <f t="shared" si="129"/>
        <v>0</v>
      </c>
      <c r="AB12" s="322">
        <f t="shared" si="129"/>
        <v>0</v>
      </c>
      <c r="AC12" s="322">
        <f t="shared" si="129"/>
        <v>0</v>
      </c>
      <c r="AD12" s="322">
        <f t="shared" si="129"/>
        <v>0</v>
      </c>
      <c r="AE12" s="322">
        <f t="shared" si="129"/>
        <v>0</v>
      </c>
      <c r="AF12" s="322">
        <f t="shared" si="129"/>
        <v>0</v>
      </c>
      <c r="AG12" s="322">
        <f t="shared" si="129"/>
        <v>0</v>
      </c>
      <c r="AH12" s="322">
        <f t="shared" si="129"/>
        <v>0</v>
      </c>
      <c r="AI12" s="322">
        <f t="shared" si="129"/>
        <v>0</v>
      </c>
      <c r="AJ12" s="322">
        <f t="shared" si="129"/>
        <v>0</v>
      </c>
      <c r="AK12" s="322">
        <f t="shared" si="129"/>
        <v>0</v>
      </c>
      <c r="AL12" s="322">
        <f t="shared" si="129"/>
        <v>0</v>
      </c>
      <c r="AM12" s="322">
        <f t="shared" si="129"/>
        <v>0</v>
      </c>
      <c r="AN12" s="322">
        <f t="shared" si="129"/>
        <v>0</v>
      </c>
      <c r="AO12" s="322">
        <f t="shared" si="129"/>
        <v>0</v>
      </c>
      <c r="AP12" s="322">
        <f t="shared" si="129"/>
        <v>0</v>
      </c>
      <c r="AQ12" s="322">
        <f t="shared" si="129"/>
        <v>0</v>
      </c>
      <c r="AR12" s="322">
        <f t="shared" si="129"/>
        <v>0</v>
      </c>
      <c r="AS12" s="322">
        <f t="shared" si="129"/>
        <v>0</v>
      </c>
      <c r="AT12" s="322">
        <f t="shared" si="129"/>
        <v>0</v>
      </c>
      <c r="AU12" s="322">
        <f t="shared" si="129"/>
        <v>0</v>
      </c>
      <c r="AV12" s="322">
        <f t="shared" si="129"/>
        <v>0</v>
      </c>
      <c r="AW12" s="322">
        <f t="shared" si="129"/>
        <v>0</v>
      </c>
      <c r="AX12" s="322">
        <f t="shared" si="129"/>
        <v>0</v>
      </c>
      <c r="AY12" s="322">
        <f t="shared" si="129"/>
        <v>0</v>
      </c>
      <c r="AZ12" s="322">
        <f t="shared" si="129"/>
        <v>0</v>
      </c>
      <c r="BA12" s="322">
        <f t="shared" si="129"/>
        <v>0</v>
      </c>
      <c r="BB12" s="322">
        <f t="shared" si="129"/>
        <v>0</v>
      </c>
      <c r="BC12" s="322">
        <f t="shared" si="129"/>
        <v>0</v>
      </c>
      <c r="BD12" s="322">
        <f t="shared" si="129"/>
        <v>0</v>
      </c>
      <c r="BE12" s="322">
        <f t="shared" si="129"/>
        <v>0</v>
      </c>
      <c r="BF12" s="322">
        <f t="shared" si="129"/>
        <v>0</v>
      </c>
      <c r="BG12" s="322">
        <f t="shared" si="129"/>
        <v>0</v>
      </c>
      <c r="BH12" s="322">
        <f t="shared" si="129"/>
        <v>0</v>
      </c>
      <c r="BI12" s="322">
        <f t="shared" si="129"/>
        <v>0</v>
      </c>
      <c r="BJ12" s="322">
        <f t="shared" si="129"/>
        <v>0</v>
      </c>
      <c r="BK12" s="322">
        <f t="shared" si="129"/>
        <v>0</v>
      </c>
      <c r="BL12" s="322">
        <f t="shared" si="129"/>
        <v>0</v>
      </c>
      <c r="BM12" s="322">
        <f t="shared" si="129"/>
        <v>0</v>
      </c>
      <c r="BN12" s="322">
        <f t="shared" si="129"/>
        <v>0</v>
      </c>
      <c r="BO12" s="322">
        <f t="shared" si="129"/>
        <v>0</v>
      </c>
      <c r="BP12" s="322">
        <f t="shared" si="129"/>
        <v>0</v>
      </c>
      <c r="BQ12" s="322">
        <f t="shared" si="129"/>
        <v>0</v>
      </c>
      <c r="BR12" s="322">
        <f t="shared" ref="BR12:DS12" si="130">+BQ12+BR10</f>
        <v>0</v>
      </c>
      <c r="BS12" s="322">
        <f t="shared" si="130"/>
        <v>0</v>
      </c>
      <c r="BT12" s="322">
        <f t="shared" si="130"/>
        <v>0</v>
      </c>
      <c r="BU12" s="322">
        <f t="shared" si="130"/>
        <v>0</v>
      </c>
      <c r="BV12" s="322">
        <f t="shared" si="130"/>
        <v>0</v>
      </c>
      <c r="BW12" s="322">
        <f t="shared" si="130"/>
        <v>0</v>
      </c>
      <c r="BX12" s="322">
        <f t="shared" si="130"/>
        <v>0</v>
      </c>
      <c r="BY12" s="322">
        <f t="shared" si="130"/>
        <v>0</v>
      </c>
      <c r="BZ12" s="322">
        <f t="shared" si="130"/>
        <v>0</v>
      </c>
      <c r="CA12" s="322">
        <f t="shared" si="130"/>
        <v>0</v>
      </c>
      <c r="CB12" s="322">
        <f t="shared" si="130"/>
        <v>0</v>
      </c>
      <c r="CC12" s="322">
        <f t="shared" si="130"/>
        <v>0</v>
      </c>
      <c r="CD12" s="322">
        <f t="shared" si="130"/>
        <v>0</v>
      </c>
      <c r="CE12" s="322">
        <f t="shared" si="130"/>
        <v>0</v>
      </c>
      <c r="CF12" s="322">
        <f t="shared" si="130"/>
        <v>0</v>
      </c>
      <c r="CG12" s="322">
        <f t="shared" si="130"/>
        <v>0</v>
      </c>
      <c r="CH12" s="322">
        <f t="shared" si="130"/>
        <v>0</v>
      </c>
      <c r="CI12" s="322">
        <f t="shared" si="130"/>
        <v>0</v>
      </c>
      <c r="CJ12" s="322">
        <f t="shared" si="130"/>
        <v>0</v>
      </c>
      <c r="CK12" s="322">
        <f t="shared" si="130"/>
        <v>0</v>
      </c>
      <c r="CL12" s="322">
        <f t="shared" si="130"/>
        <v>0</v>
      </c>
      <c r="CM12" s="322">
        <f t="shared" si="130"/>
        <v>0</v>
      </c>
      <c r="CN12" s="322">
        <f t="shared" si="130"/>
        <v>0</v>
      </c>
      <c r="CO12" s="322">
        <f t="shared" si="130"/>
        <v>0</v>
      </c>
      <c r="CP12" s="322">
        <f t="shared" si="130"/>
        <v>0</v>
      </c>
      <c r="CQ12" s="322">
        <f t="shared" si="130"/>
        <v>0</v>
      </c>
      <c r="CR12" s="322">
        <f t="shared" si="130"/>
        <v>0</v>
      </c>
      <c r="CS12" s="322">
        <f t="shared" si="130"/>
        <v>0</v>
      </c>
      <c r="CT12" s="322">
        <f t="shared" si="130"/>
        <v>0</v>
      </c>
      <c r="CU12" s="322">
        <f t="shared" si="130"/>
        <v>0</v>
      </c>
      <c r="CV12" s="322">
        <f t="shared" si="130"/>
        <v>0</v>
      </c>
      <c r="CW12" s="322">
        <f t="shared" si="130"/>
        <v>0</v>
      </c>
      <c r="CX12" s="322">
        <f t="shared" si="130"/>
        <v>0</v>
      </c>
      <c r="CY12" s="322">
        <f t="shared" si="130"/>
        <v>0</v>
      </c>
      <c r="CZ12" s="322">
        <f t="shared" si="130"/>
        <v>0</v>
      </c>
      <c r="DA12" s="322">
        <f t="shared" si="130"/>
        <v>0</v>
      </c>
      <c r="DB12" s="322">
        <f t="shared" si="130"/>
        <v>0</v>
      </c>
      <c r="DC12" s="322">
        <f t="shared" si="130"/>
        <v>0</v>
      </c>
      <c r="DD12" s="322">
        <f t="shared" si="130"/>
        <v>0</v>
      </c>
      <c r="DE12" s="322">
        <f t="shared" si="130"/>
        <v>0</v>
      </c>
      <c r="DF12" s="322">
        <f t="shared" si="130"/>
        <v>0</v>
      </c>
      <c r="DG12" s="322">
        <f t="shared" si="130"/>
        <v>0</v>
      </c>
      <c r="DH12" s="322">
        <f t="shared" si="130"/>
        <v>0</v>
      </c>
      <c r="DI12" s="322">
        <f t="shared" si="130"/>
        <v>0</v>
      </c>
      <c r="DJ12" s="322">
        <f t="shared" si="130"/>
        <v>0</v>
      </c>
      <c r="DK12" s="322">
        <f t="shared" si="130"/>
        <v>0</v>
      </c>
      <c r="DL12" s="322">
        <f t="shared" si="130"/>
        <v>0</v>
      </c>
      <c r="DM12" s="322">
        <f t="shared" si="130"/>
        <v>0</v>
      </c>
      <c r="DN12" s="322">
        <f t="shared" si="130"/>
        <v>0</v>
      </c>
      <c r="DO12" s="322">
        <f t="shared" si="130"/>
        <v>0</v>
      </c>
      <c r="DP12" s="322">
        <f t="shared" si="130"/>
        <v>0</v>
      </c>
      <c r="DQ12" s="322">
        <f t="shared" si="130"/>
        <v>0</v>
      </c>
      <c r="DR12" s="322">
        <f t="shared" si="130"/>
        <v>0</v>
      </c>
      <c r="DS12" s="322">
        <f t="shared" si="130"/>
        <v>0</v>
      </c>
      <c r="DU12" s="323">
        <f>+SUMIFS($D12:$DS12,$D$3:$DS$3,DU$3,$D$1:$DS$1,DU$1)</f>
        <v>0</v>
      </c>
      <c r="DV12" s="323">
        <f t="shared" ref="DV12:ED12" si="131">+SUMIFS($D12:$DS12,$D$3:$DS$3,DV$3,$D$1:$DS$1,DV$1)</f>
        <v>0</v>
      </c>
      <c r="DW12" s="323">
        <f t="shared" si="131"/>
        <v>0</v>
      </c>
      <c r="DX12" s="323">
        <f t="shared" si="131"/>
        <v>0</v>
      </c>
      <c r="DY12" s="323">
        <f t="shared" si="131"/>
        <v>0</v>
      </c>
      <c r="DZ12" s="323">
        <f t="shared" si="131"/>
        <v>0</v>
      </c>
      <c r="EA12" s="323">
        <f t="shared" si="131"/>
        <v>0</v>
      </c>
      <c r="EB12" s="323">
        <f t="shared" si="131"/>
        <v>0</v>
      </c>
      <c r="EC12" s="323">
        <f t="shared" si="131"/>
        <v>0</v>
      </c>
      <c r="ED12" s="323">
        <f t="shared" si="131"/>
        <v>0</v>
      </c>
    </row>
    <row r="13" spans="1:136" ht="15" thickBot="1" x14ac:dyDescent="0.4"/>
    <row r="14" spans="1:136" ht="15.5" thickTop="1" thickBot="1" x14ac:dyDescent="0.4">
      <c r="C14" s="320" t="s">
        <v>440</v>
      </c>
      <c r="D14" s="146">
        <f t="shared" ref="D14:AI14" si="132">+D5-D8</f>
        <v>0</v>
      </c>
      <c r="E14" s="146">
        <f t="shared" si="132"/>
        <v>0</v>
      </c>
      <c r="F14" s="146">
        <f t="shared" si="132"/>
        <v>0</v>
      </c>
      <c r="G14" s="146">
        <f t="shared" si="132"/>
        <v>0</v>
      </c>
      <c r="H14" s="146">
        <f t="shared" si="132"/>
        <v>0</v>
      </c>
      <c r="I14" s="146">
        <f t="shared" si="132"/>
        <v>0</v>
      </c>
      <c r="J14" s="146">
        <f t="shared" si="132"/>
        <v>0</v>
      </c>
      <c r="K14" s="146">
        <f t="shared" si="132"/>
        <v>0</v>
      </c>
      <c r="L14" s="146">
        <f t="shared" si="132"/>
        <v>0</v>
      </c>
      <c r="M14" s="146">
        <f t="shared" si="132"/>
        <v>0</v>
      </c>
      <c r="N14" s="146">
        <f t="shared" si="132"/>
        <v>0</v>
      </c>
      <c r="O14" s="146">
        <f t="shared" si="132"/>
        <v>0</v>
      </c>
      <c r="P14" s="146">
        <f t="shared" si="132"/>
        <v>0</v>
      </c>
      <c r="Q14" s="146">
        <f t="shared" si="132"/>
        <v>0</v>
      </c>
      <c r="R14" s="146">
        <f t="shared" si="132"/>
        <v>0</v>
      </c>
      <c r="S14" s="146">
        <f t="shared" si="132"/>
        <v>0</v>
      </c>
      <c r="T14" s="146">
        <f t="shared" si="132"/>
        <v>0</v>
      </c>
      <c r="U14" s="146">
        <f t="shared" si="132"/>
        <v>0</v>
      </c>
      <c r="V14" s="146">
        <f t="shared" si="132"/>
        <v>0</v>
      </c>
      <c r="W14" s="146">
        <f t="shared" si="132"/>
        <v>0</v>
      </c>
      <c r="X14" s="146">
        <f t="shared" si="132"/>
        <v>0</v>
      </c>
      <c r="Y14" s="146">
        <f t="shared" si="132"/>
        <v>0</v>
      </c>
      <c r="Z14" s="146">
        <f t="shared" si="132"/>
        <v>0</v>
      </c>
      <c r="AA14" s="146">
        <f t="shared" si="132"/>
        <v>0</v>
      </c>
      <c r="AB14" s="146">
        <f t="shared" si="132"/>
        <v>0</v>
      </c>
      <c r="AC14" s="146">
        <f t="shared" si="132"/>
        <v>0</v>
      </c>
      <c r="AD14" s="146">
        <f t="shared" si="132"/>
        <v>0</v>
      </c>
      <c r="AE14" s="146">
        <f t="shared" si="132"/>
        <v>0</v>
      </c>
      <c r="AF14" s="146">
        <f t="shared" si="132"/>
        <v>0</v>
      </c>
      <c r="AG14" s="146">
        <f t="shared" si="132"/>
        <v>0</v>
      </c>
      <c r="AH14" s="146">
        <f t="shared" si="132"/>
        <v>0</v>
      </c>
      <c r="AI14" s="146">
        <f t="shared" si="132"/>
        <v>0</v>
      </c>
      <c r="AJ14" s="146">
        <f t="shared" ref="AJ14:BO14" si="133">+AJ5-AJ8</f>
        <v>0</v>
      </c>
      <c r="AK14" s="146">
        <f t="shared" si="133"/>
        <v>0</v>
      </c>
      <c r="AL14" s="146">
        <f t="shared" si="133"/>
        <v>0</v>
      </c>
      <c r="AM14" s="146">
        <f t="shared" si="133"/>
        <v>0</v>
      </c>
      <c r="AN14" s="146">
        <f t="shared" si="133"/>
        <v>0</v>
      </c>
      <c r="AO14" s="146">
        <f t="shared" si="133"/>
        <v>0</v>
      </c>
      <c r="AP14" s="146">
        <f t="shared" si="133"/>
        <v>0</v>
      </c>
      <c r="AQ14" s="146">
        <f t="shared" si="133"/>
        <v>0</v>
      </c>
      <c r="AR14" s="146">
        <f t="shared" si="133"/>
        <v>0</v>
      </c>
      <c r="AS14" s="146">
        <f t="shared" si="133"/>
        <v>0</v>
      </c>
      <c r="AT14" s="146">
        <f t="shared" si="133"/>
        <v>0</v>
      </c>
      <c r="AU14" s="146">
        <f t="shared" si="133"/>
        <v>0</v>
      </c>
      <c r="AV14" s="146">
        <f t="shared" si="133"/>
        <v>0</v>
      </c>
      <c r="AW14" s="146">
        <f t="shared" si="133"/>
        <v>0</v>
      </c>
      <c r="AX14" s="146">
        <f t="shared" si="133"/>
        <v>0</v>
      </c>
      <c r="AY14" s="146">
        <f t="shared" si="133"/>
        <v>0</v>
      </c>
      <c r="AZ14" s="146">
        <f t="shared" si="133"/>
        <v>0</v>
      </c>
      <c r="BA14" s="146">
        <f t="shared" si="133"/>
        <v>0</v>
      </c>
      <c r="BB14" s="146">
        <f t="shared" si="133"/>
        <v>0</v>
      </c>
      <c r="BC14" s="146">
        <f t="shared" si="133"/>
        <v>0</v>
      </c>
      <c r="BD14" s="146">
        <f t="shared" si="133"/>
        <v>0</v>
      </c>
      <c r="BE14" s="146">
        <f t="shared" si="133"/>
        <v>0</v>
      </c>
      <c r="BF14" s="146">
        <f t="shared" si="133"/>
        <v>0</v>
      </c>
      <c r="BG14" s="146">
        <f t="shared" si="133"/>
        <v>0</v>
      </c>
      <c r="BH14" s="146">
        <f t="shared" si="133"/>
        <v>0</v>
      </c>
      <c r="BI14" s="146">
        <f t="shared" si="133"/>
        <v>0</v>
      </c>
      <c r="BJ14" s="146">
        <f t="shared" si="133"/>
        <v>0</v>
      </c>
      <c r="BK14" s="146">
        <f t="shared" si="133"/>
        <v>0</v>
      </c>
      <c r="BL14" s="146">
        <f t="shared" si="133"/>
        <v>0</v>
      </c>
      <c r="BM14" s="146">
        <f t="shared" si="133"/>
        <v>0</v>
      </c>
      <c r="BN14" s="146">
        <f t="shared" si="133"/>
        <v>0</v>
      </c>
      <c r="BO14" s="146">
        <f t="shared" si="133"/>
        <v>0</v>
      </c>
      <c r="BP14" s="146">
        <f t="shared" ref="BP14:CU14" si="134">+BP5-BP8</f>
        <v>0</v>
      </c>
      <c r="BQ14" s="146">
        <f t="shared" si="134"/>
        <v>0</v>
      </c>
      <c r="BR14" s="146">
        <f t="shared" si="134"/>
        <v>0</v>
      </c>
      <c r="BS14" s="146">
        <f t="shared" si="134"/>
        <v>0</v>
      </c>
      <c r="BT14" s="146">
        <f t="shared" si="134"/>
        <v>0</v>
      </c>
      <c r="BU14" s="146">
        <f t="shared" si="134"/>
        <v>0</v>
      </c>
      <c r="BV14" s="146">
        <f t="shared" si="134"/>
        <v>0</v>
      </c>
      <c r="BW14" s="146">
        <f t="shared" si="134"/>
        <v>0</v>
      </c>
      <c r="BX14" s="146">
        <f t="shared" si="134"/>
        <v>0</v>
      </c>
      <c r="BY14" s="146">
        <f t="shared" si="134"/>
        <v>0</v>
      </c>
      <c r="BZ14" s="146">
        <f t="shared" si="134"/>
        <v>0</v>
      </c>
      <c r="CA14" s="146">
        <f t="shared" si="134"/>
        <v>0</v>
      </c>
      <c r="CB14" s="146">
        <f t="shared" si="134"/>
        <v>0</v>
      </c>
      <c r="CC14" s="146">
        <f t="shared" si="134"/>
        <v>0</v>
      </c>
      <c r="CD14" s="146">
        <f t="shared" si="134"/>
        <v>0</v>
      </c>
      <c r="CE14" s="146">
        <f t="shared" si="134"/>
        <v>0</v>
      </c>
      <c r="CF14" s="146">
        <f t="shared" si="134"/>
        <v>0</v>
      </c>
      <c r="CG14" s="146">
        <f t="shared" si="134"/>
        <v>0</v>
      </c>
      <c r="CH14" s="146">
        <f t="shared" si="134"/>
        <v>0</v>
      </c>
      <c r="CI14" s="146">
        <f t="shared" si="134"/>
        <v>0</v>
      </c>
      <c r="CJ14" s="146">
        <f t="shared" si="134"/>
        <v>0</v>
      </c>
      <c r="CK14" s="146">
        <f t="shared" si="134"/>
        <v>0</v>
      </c>
      <c r="CL14" s="146">
        <f t="shared" si="134"/>
        <v>0</v>
      </c>
      <c r="CM14" s="146">
        <f t="shared" si="134"/>
        <v>0</v>
      </c>
      <c r="CN14" s="146">
        <f t="shared" si="134"/>
        <v>0</v>
      </c>
      <c r="CO14" s="146">
        <f t="shared" si="134"/>
        <v>0</v>
      </c>
      <c r="CP14" s="146">
        <f t="shared" si="134"/>
        <v>0</v>
      </c>
      <c r="CQ14" s="146">
        <f t="shared" si="134"/>
        <v>0</v>
      </c>
      <c r="CR14" s="146">
        <f t="shared" si="134"/>
        <v>0</v>
      </c>
      <c r="CS14" s="146">
        <f t="shared" si="134"/>
        <v>0</v>
      </c>
      <c r="CT14" s="146">
        <f t="shared" si="134"/>
        <v>0</v>
      </c>
      <c r="CU14" s="146">
        <f t="shared" si="134"/>
        <v>0</v>
      </c>
      <c r="CV14" s="146">
        <f t="shared" ref="CV14:DS14" si="135">+CV5-CV8</f>
        <v>0</v>
      </c>
      <c r="CW14" s="146">
        <f t="shared" si="135"/>
        <v>0</v>
      </c>
      <c r="CX14" s="146">
        <f t="shared" si="135"/>
        <v>0</v>
      </c>
      <c r="CY14" s="146">
        <f t="shared" si="135"/>
        <v>0</v>
      </c>
      <c r="CZ14" s="146">
        <f t="shared" si="135"/>
        <v>0</v>
      </c>
      <c r="DA14" s="146">
        <f t="shared" si="135"/>
        <v>0</v>
      </c>
      <c r="DB14" s="146">
        <f t="shared" si="135"/>
        <v>0</v>
      </c>
      <c r="DC14" s="146">
        <f t="shared" si="135"/>
        <v>0</v>
      </c>
      <c r="DD14" s="146">
        <f t="shared" si="135"/>
        <v>0</v>
      </c>
      <c r="DE14" s="146">
        <f t="shared" si="135"/>
        <v>0</v>
      </c>
      <c r="DF14" s="146">
        <f t="shared" si="135"/>
        <v>0</v>
      </c>
      <c r="DG14" s="146">
        <f t="shared" si="135"/>
        <v>0</v>
      </c>
      <c r="DH14" s="146">
        <f t="shared" si="135"/>
        <v>0</v>
      </c>
      <c r="DI14" s="146">
        <f t="shared" si="135"/>
        <v>0</v>
      </c>
      <c r="DJ14" s="146">
        <f t="shared" si="135"/>
        <v>0</v>
      </c>
      <c r="DK14" s="146">
        <f t="shared" si="135"/>
        <v>0</v>
      </c>
      <c r="DL14" s="146">
        <f t="shared" si="135"/>
        <v>0</v>
      </c>
      <c r="DM14" s="146">
        <f t="shared" si="135"/>
        <v>0</v>
      </c>
      <c r="DN14" s="146">
        <f t="shared" si="135"/>
        <v>0</v>
      </c>
      <c r="DO14" s="146">
        <f t="shared" si="135"/>
        <v>0</v>
      </c>
      <c r="DP14" s="146">
        <f t="shared" si="135"/>
        <v>0</v>
      </c>
      <c r="DQ14" s="146">
        <f t="shared" si="135"/>
        <v>0</v>
      </c>
      <c r="DR14" s="146">
        <f t="shared" si="135"/>
        <v>0</v>
      </c>
      <c r="DS14" s="146">
        <f t="shared" si="135"/>
        <v>0</v>
      </c>
      <c r="DU14" s="146">
        <f t="shared" ref="DU14:ED14" si="136">+DU5-DU8</f>
        <v>0</v>
      </c>
      <c r="DV14" s="146">
        <f t="shared" si="136"/>
        <v>0</v>
      </c>
      <c r="DW14" s="146">
        <f t="shared" si="136"/>
        <v>0</v>
      </c>
      <c r="DX14" s="146">
        <f t="shared" si="136"/>
        <v>0</v>
      </c>
      <c r="DY14" s="146">
        <f t="shared" si="136"/>
        <v>0</v>
      </c>
      <c r="DZ14" s="146">
        <f t="shared" si="136"/>
        <v>0</v>
      </c>
      <c r="EA14" s="146">
        <f t="shared" si="136"/>
        <v>0</v>
      </c>
      <c r="EB14" s="146">
        <f t="shared" si="136"/>
        <v>0</v>
      </c>
      <c r="EC14" s="146">
        <f t="shared" si="136"/>
        <v>0</v>
      </c>
      <c r="ED14" s="146">
        <f t="shared" si="136"/>
        <v>0</v>
      </c>
    </row>
    <row r="15" spans="1:136" ht="15.5" thickTop="1" thickBot="1" x14ac:dyDescent="0.4">
      <c r="C15" s="320" t="s">
        <v>420</v>
      </c>
      <c r="D15" s="327" t="str">
        <f t="shared" ref="D15:AI15" si="137">+IFERROR(D14/D5,"na")</f>
        <v>na</v>
      </c>
      <c r="E15" s="327" t="str">
        <f t="shared" si="137"/>
        <v>na</v>
      </c>
      <c r="F15" s="327" t="str">
        <f t="shared" si="137"/>
        <v>na</v>
      </c>
      <c r="G15" s="327" t="str">
        <f t="shared" si="137"/>
        <v>na</v>
      </c>
      <c r="H15" s="327" t="str">
        <f t="shared" si="137"/>
        <v>na</v>
      </c>
      <c r="I15" s="327" t="str">
        <f t="shared" si="137"/>
        <v>na</v>
      </c>
      <c r="J15" s="327" t="str">
        <f t="shared" si="137"/>
        <v>na</v>
      </c>
      <c r="K15" s="327" t="str">
        <f t="shared" si="137"/>
        <v>na</v>
      </c>
      <c r="L15" s="327" t="str">
        <f t="shared" si="137"/>
        <v>na</v>
      </c>
      <c r="M15" s="327" t="str">
        <f t="shared" si="137"/>
        <v>na</v>
      </c>
      <c r="N15" s="327" t="str">
        <f t="shared" si="137"/>
        <v>na</v>
      </c>
      <c r="O15" s="327" t="str">
        <f t="shared" si="137"/>
        <v>na</v>
      </c>
      <c r="P15" s="327" t="str">
        <f t="shared" si="137"/>
        <v>na</v>
      </c>
      <c r="Q15" s="327" t="str">
        <f t="shared" si="137"/>
        <v>na</v>
      </c>
      <c r="R15" s="327" t="str">
        <f t="shared" si="137"/>
        <v>na</v>
      </c>
      <c r="S15" s="327" t="str">
        <f t="shared" si="137"/>
        <v>na</v>
      </c>
      <c r="T15" s="327" t="str">
        <f t="shared" si="137"/>
        <v>na</v>
      </c>
      <c r="U15" s="327" t="str">
        <f t="shared" si="137"/>
        <v>na</v>
      </c>
      <c r="V15" s="327" t="str">
        <f t="shared" si="137"/>
        <v>na</v>
      </c>
      <c r="W15" s="327" t="str">
        <f t="shared" si="137"/>
        <v>na</v>
      </c>
      <c r="X15" s="327" t="str">
        <f t="shared" si="137"/>
        <v>na</v>
      </c>
      <c r="Y15" s="327" t="str">
        <f t="shared" si="137"/>
        <v>na</v>
      </c>
      <c r="Z15" s="327" t="str">
        <f t="shared" si="137"/>
        <v>na</v>
      </c>
      <c r="AA15" s="327" t="str">
        <f t="shared" si="137"/>
        <v>na</v>
      </c>
      <c r="AB15" s="327" t="str">
        <f t="shared" si="137"/>
        <v>na</v>
      </c>
      <c r="AC15" s="327" t="str">
        <f t="shared" si="137"/>
        <v>na</v>
      </c>
      <c r="AD15" s="327" t="str">
        <f t="shared" si="137"/>
        <v>na</v>
      </c>
      <c r="AE15" s="327" t="str">
        <f t="shared" si="137"/>
        <v>na</v>
      </c>
      <c r="AF15" s="327" t="str">
        <f t="shared" si="137"/>
        <v>na</v>
      </c>
      <c r="AG15" s="327" t="str">
        <f t="shared" si="137"/>
        <v>na</v>
      </c>
      <c r="AH15" s="327" t="str">
        <f t="shared" si="137"/>
        <v>na</v>
      </c>
      <c r="AI15" s="327" t="str">
        <f t="shared" si="137"/>
        <v>na</v>
      </c>
      <c r="AJ15" s="327" t="str">
        <f t="shared" ref="AJ15:BO15" si="138">+IFERROR(AJ14/AJ5,"na")</f>
        <v>na</v>
      </c>
      <c r="AK15" s="327" t="str">
        <f t="shared" si="138"/>
        <v>na</v>
      </c>
      <c r="AL15" s="327" t="str">
        <f t="shared" si="138"/>
        <v>na</v>
      </c>
      <c r="AM15" s="327" t="str">
        <f t="shared" si="138"/>
        <v>na</v>
      </c>
      <c r="AN15" s="327" t="str">
        <f t="shared" si="138"/>
        <v>na</v>
      </c>
      <c r="AO15" s="327" t="str">
        <f t="shared" si="138"/>
        <v>na</v>
      </c>
      <c r="AP15" s="327" t="str">
        <f t="shared" si="138"/>
        <v>na</v>
      </c>
      <c r="AQ15" s="327" t="str">
        <f t="shared" si="138"/>
        <v>na</v>
      </c>
      <c r="AR15" s="327" t="str">
        <f t="shared" si="138"/>
        <v>na</v>
      </c>
      <c r="AS15" s="327" t="str">
        <f t="shared" si="138"/>
        <v>na</v>
      </c>
      <c r="AT15" s="327" t="str">
        <f t="shared" si="138"/>
        <v>na</v>
      </c>
      <c r="AU15" s="327" t="str">
        <f t="shared" si="138"/>
        <v>na</v>
      </c>
      <c r="AV15" s="327" t="str">
        <f t="shared" si="138"/>
        <v>na</v>
      </c>
      <c r="AW15" s="327" t="str">
        <f t="shared" si="138"/>
        <v>na</v>
      </c>
      <c r="AX15" s="327" t="str">
        <f t="shared" si="138"/>
        <v>na</v>
      </c>
      <c r="AY15" s="327" t="str">
        <f t="shared" si="138"/>
        <v>na</v>
      </c>
      <c r="AZ15" s="327" t="str">
        <f t="shared" si="138"/>
        <v>na</v>
      </c>
      <c r="BA15" s="327" t="str">
        <f t="shared" si="138"/>
        <v>na</v>
      </c>
      <c r="BB15" s="327" t="str">
        <f t="shared" si="138"/>
        <v>na</v>
      </c>
      <c r="BC15" s="327" t="str">
        <f t="shared" si="138"/>
        <v>na</v>
      </c>
      <c r="BD15" s="327" t="str">
        <f t="shared" si="138"/>
        <v>na</v>
      </c>
      <c r="BE15" s="327" t="str">
        <f t="shared" si="138"/>
        <v>na</v>
      </c>
      <c r="BF15" s="327" t="str">
        <f t="shared" si="138"/>
        <v>na</v>
      </c>
      <c r="BG15" s="327" t="str">
        <f t="shared" si="138"/>
        <v>na</v>
      </c>
      <c r="BH15" s="327" t="str">
        <f t="shared" si="138"/>
        <v>na</v>
      </c>
      <c r="BI15" s="327" t="str">
        <f t="shared" si="138"/>
        <v>na</v>
      </c>
      <c r="BJ15" s="327" t="str">
        <f t="shared" si="138"/>
        <v>na</v>
      </c>
      <c r="BK15" s="327" t="str">
        <f t="shared" si="138"/>
        <v>na</v>
      </c>
      <c r="BL15" s="327" t="str">
        <f t="shared" si="138"/>
        <v>na</v>
      </c>
      <c r="BM15" s="327" t="str">
        <f t="shared" si="138"/>
        <v>na</v>
      </c>
      <c r="BN15" s="327" t="str">
        <f t="shared" si="138"/>
        <v>na</v>
      </c>
      <c r="BO15" s="327" t="str">
        <f t="shared" si="138"/>
        <v>na</v>
      </c>
      <c r="BP15" s="327" t="str">
        <f t="shared" ref="BP15:CU15" si="139">+IFERROR(BP14/BP5,"na")</f>
        <v>na</v>
      </c>
      <c r="BQ15" s="327" t="str">
        <f t="shared" si="139"/>
        <v>na</v>
      </c>
      <c r="BR15" s="327" t="str">
        <f t="shared" si="139"/>
        <v>na</v>
      </c>
      <c r="BS15" s="327" t="str">
        <f t="shared" si="139"/>
        <v>na</v>
      </c>
      <c r="BT15" s="327" t="str">
        <f t="shared" si="139"/>
        <v>na</v>
      </c>
      <c r="BU15" s="327" t="str">
        <f t="shared" si="139"/>
        <v>na</v>
      </c>
      <c r="BV15" s="327" t="str">
        <f t="shared" si="139"/>
        <v>na</v>
      </c>
      <c r="BW15" s="327" t="str">
        <f t="shared" si="139"/>
        <v>na</v>
      </c>
      <c r="BX15" s="327" t="str">
        <f t="shared" si="139"/>
        <v>na</v>
      </c>
      <c r="BY15" s="327" t="str">
        <f t="shared" si="139"/>
        <v>na</v>
      </c>
      <c r="BZ15" s="327" t="str">
        <f t="shared" si="139"/>
        <v>na</v>
      </c>
      <c r="CA15" s="327" t="str">
        <f t="shared" si="139"/>
        <v>na</v>
      </c>
      <c r="CB15" s="327" t="str">
        <f t="shared" si="139"/>
        <v>na</v>
      </c>
      <c r="CC15" s="327" t="str">
        <f t="shared" si="139"/>
        <v>na</v>
      </c>
      <c r="CD15" s="327" t="str">
        <f t="shared" si="139"/>
        <v>na</v>
      </c>
      <c r="CE15" s="327" t="str">
        <f t="shared" si="139"/>
        <v>na</v>
      </c>
      <c r="CF15" s="327" t="str">
        <f t="shared" si="139"/>
        <v>na</v>
      </c>
      <c r="CG15" s="327" t="str">
        <f t="shared" si="139"/>
        <v>na</v>
      </c>
      <c r="CH15" s="327" t="str">
        <f t="shared" si="139"/>
        <v>na</v>
      </c>
      <c r="CI15" s="327" t="str">
        <f t="shared" si="139"/>
        <v>na</v>
      </c>
      <c r="CJ15" s="327" t="str">
        <f t="shared" si="139"/>
        <v>na</v>
      </c>
      <c r="CK15" s="327" t="str">
        <f t="shared" si="139"/>
        <v>na</v>
      </c>
      <c r="CL15" s="327" t="str">
        <f t="shared" si="139"/>
        <v>na</v>
      </c>
      <c r="CM15" s="327" t="str">
        <f t="shared" si="139"/>
        <v>na</v>
      </c>
      <c r="CN15" s="327" t="str">
        <f t="shared" si="139"/>
        <v>na</v>
      </c>
      <c r="CO15" s="327" t="str">
        <f t="shared" si="139"/>
        <v>na</v>
      </c>
      <c r="CP15" s="327" t="str">
        <f t="shared" si="139"/>
        <v>na</v>
      </c>
      <c r="CQ15" s="327" t="str">
        <f t="shared" si="139"/>
        <v>na</v>
      </c>
      <c r="CR15" s="327" t="str">
        <f t="shared" si="139"/>
        <v>na</v>
      </c>
      <c r="CS15" s="327" t="str">
        <f t="shared" si="139"/>
        <v>na</v>
      </c>
      <c r="CT15" s="327" t="str">
        <f t="shared" si="139"/>
        <v>na</v>
      </c>
      <c r="CU15" s="327" t="str">
        <f t="shared" si="139"/>
        <v>na</v>
      </c>
      <c r="CV15" s="327" t="str">
        <f t="shared" ref="CV15:DS15" si="140">+IFERROR(CV14/CV5,"na")</f>
        <v>na</v>
      </c>
      <c r="CW15" s="327" t="str">
        <f t="shared" si="140"/>
        <v>na</v>
      </c>
      <c r="CX15" s="327" t="str">
        <f t="shared" si="140"/>
        <v>na</v>
      </c>
      <c r="CY15" s="327" t="str">
        <f t="shared" si="140"/>
        <v>na</v>
      </c>
      <c r="CZ15" s="327" t="str">
        <f t="shared" si="140"/>
        <v>na</v>
      </c>
      <c r="DA15" s="327" t="str">
        <f t="shared" si="140"/>
        <v>na</v>
      </c>
      <c r="DB15" s="327" t="str">
        <f t="shared" si="140"/>
        <v>na</v>
      </c>
      <c r="DC15" s="327" t="str">
        <f t="shared" si="140"/>
        <v>na</v>
      </c>
      <c r="DD15" s="327" t="str">
        <f t="shared" si="140"/>
        <v>na</v>
      </c>
      <c r="DE15" s="327" t="str">
        <f t="shared" si="140"/>
        <v>na</v>
      </c>
      <c r="DF15" s="327" t="str">
        <f t="shared" si="140"/>
        <v>na</v>
      </c>
      <c r="DG15" s="327" t="str">
        <f t="shared" si="140"/>
        <v>na</v>
      </c>
      <c r="DH15" s="327" t="str">
        <f t="shared" si="140"/>
        <v>na</v>
      </c>
      <c r="DI15" s="327" t="str">
        <f t="shared" si="140"/>
        <v>na</v>
      </c>
      <c r="DJ15" s="327" t="str">
        <f t="shared" si="140"/>
        <v>na</v>
      </c>
      <c r="DK15" s="327" t="str">
        <f t="shared" si="140"/>
        <v>na</v>
      </c>
      <c r="DL15" s="327" t="str">
        <f t="shared" si="140"/>
        <v>na</v>
      </c>
      <c r="DM15" s="327" t="str">
        <f t="shared" si="140"/>
        <v>na</v>
      </c>
      <c r="DN15" s="327" t="str">
        <f t="shared" si="140"/>
        <v>na</v>
      </c>
      <c r="DO15" s="327" t="str">
        <f t="shared" si="140"/>
        <v>na</v>
      </c>
      <c r="DP15" s="327" t="str">
        <f t="shared" si="140"/>
        <v>na</v>
      </c>
      <c r="DQ15" s="327" t="str">
        <f t="shared" si="140"/>
        <v>na</v>
      </c>
      <c r="DR15" s="327" t="str">
        <f t="shared" si="140"/>
        <v>na</v>
      </c>
      <c r="DS15" s="327" t="str">
        <f t="shared" si="140"/>
        <v>na</v>
      </c>
      <c r="DU15" s="327" t="str">
        <f t="shared" ref="DU15:ED15" si="141">+IFERROR(DU14/DU5,"na")</f>
        <v>na</v>
      </c>
      <c r="DV15" s="327" t="str">
        <f t="shared" si="141"/>
        <v>na</v>
      </c>
      <c r="DW15" s="327" t="str">
        <f t="shared" si="141"/>
        <v>na</v>
      </c>
      <c r="DX15" s="327" t="str">
        <f t="shared" si="141"/>
        <v>na</v>
      </c>
      <c r="DY15" s="327" t="str">
        <f t="shared" si="141"/>
        <v>na</v>
      </c>
      <c r="DZ15" s="327" t="str">
        <f t="shared" si="141"/>
        <v>na</v>
      </c>
      <c r="EA15" s="327" t="str">
        <f t="shared" si="141"/>
        <v>na</v>
      </c>
      <c r="EB15" s="327" t="str">
        <f t="shared" si="141"/>
        <v>na</v>
      </c>
      <c r="EC15" s="327" t="str">
        <f t="shared" si="141"/>
        <v>na</v>
      </c>
      <c r="ED15" s="327" t="str">
        <f t="shared" si="141"/>
        <v>na</v>
      </c>
    </row>
    <row r="16" spans="1:136" ht="15.5" thickTop="1" thickBot="1" x14ac:dyDescent="0.4"/>
    <row r="17" spans="3:134" ht="15.5" thickTop="1" thickBot="1" x14ac:dyDescent="0.4">
      <c r="C17" s="320" t="s">
        <v>441</v>
      </c>
      <c r="D17" s="146">
        <f>+SUM(D18:D40)</f>
        <v>0</v>
      </c>
      <c r="E17" s="146">
        <f t="shared" ref="E17:BP17" si="142">+SUM(E18:E40)</f>
        <v>0</v>
      </c>
      <c r="F17" s="146">
        <f>+SUM(F18:F40)</f>
        <v>0</v>
      </c>
      <c r="G17" s="146">
        <f t="shared" si="142"/>
        <v>0</v>
      </c>
      <c r="H17" s="146">
        <f t="shared" si="142"/>
        <v>0</v>
      </c>
      <c r="I17" s="146">
        <f t="shared" si="142"/>
        <v>0</v>
      </c>
      <c r="J17" s="146">
        <f t="shared" si="142"/>
        <v>0</v>
      </c>
      <c r="K17" s="146">
        <f t="shared" si="142"/>
        <v>0</v>
      </c>
      <c r="L17" s="146">
        <f t="shared" si="142"/>
        <v>0</v>
      </c>
      <c r="M17" s="146">
        <f t="shared" si="142"/>
        <v>0</v>
      </c>
      <c r="N17" s="146">
        <f t="shared" si="142"/>
        <v>0</v>
      </c>
      <c r="O17" s="146">
        <f t="shared" si="142"/>
        <v>0</v>
      </c>
      <c r="P17" s="146">
        <f t="shared" si="142"/>
        <v>0</v>
      </c>
      <c r="Q17" s="146">
        <f t="shared" si="142"/>
        <v>0</v>
      </c>
      <c r="R17" s="146">
        <f t="shared" si="142"/>
        <v>0</v>
      </c>
      <c r="S17" s="146">
        <f t="shared" si="142"/>
        <v>0</v>
      </c>
      <c r="T17" s="146">
        <f t="shared" si="142"/>
        <v>0</v>
      </c>
      <c r="U17" s="146">
        <f t="shared" si="142"/>
        <v>0</v>
      </c>
      <c r="V17" s="146">
        <f t="shared" si="142"/>
        <v>0</v>
      </c>
      <c r="W17" s="146">
        <f t="shared" si="142"/>
        <v>0</v>
      </c>
      <c r="X17" s="146">
        <f t="shared" si="142"/>
        <v>0</v>
      </c>
      <c r="Y17" s="146">
        <f t="shared" si="142"/>
        <v>0</v>
      </c>
      <c r="Z17" s="146">
        <f t="shared" si="142"/>
        <v>0</v>
      </c>
      <c r="AA17" s="146">
        <f t="shared" si="142"/>
        <v>0</v>
      </c>
      <c r="AB17" s="146">
        <f t="shared" si="142"/>
        <v>0</v>
      </c>
      <c r="AC17" s="146">
        <f t="shared" si="142"/>
        <v>0</v>
      </c>
      <c r="AD17" s="146">
        <f t="shared" si="142"/>
        <v>0</v>
      </c>
      <c r="AE17" s="146">
        <f t="shared" si="142"/>
        <v>0</v>
      </c>
      <c r="AF17" s="146">
        <f t="shared" si="142"/>
        <v>0</v>
      </c>
      <c r="AG17" s="146">
        <f t="shared" si="142"/>
        <v>0</v>
      </c>
      <c r="AH17" s="146">
        <f t="shared" si="142"/>
        <v>0</v>
      </c>
      <c r="AI17" s="146">
        <f t="shared" si="142"/>
        <v>0</v>
      </c>
      <c r="AJ17" s="146">
        <f t="shared" si="142"/>
        <v>0</v>
      </c>
      <c r="AK17" s="146">
        <f t="shared" si="142"/>
        <v>0</v>
      </c>
      <c r="AL17" s="146">
        <f t="shared" si="142"/>
        <v>0</v>
      </c>
      <c r="AM17" s="146">
        <f t="shared" si="142"/>
        <v>0</v>
      </c>
      <c r="AN17" s="146">
        <f t="shared" si="142"/>
        <v>0</v>
      </c>
      <c r="AO17" s="146">
        <f t="shared" si="142"/>
        <v>0</v>
      </c>
      <c r="AP17" s="146">
        <f t="shared" si="142"/>
        <v>0</v>
      </c>
      <c r="AQ17" s="146">
        <f t="shared" si="142"/>
        <v>0</v>
      </c>
      <c r="AR17" s="146">
        <f t="shared" si="142"/>
        <v>0</v>
      </c>
      <c r="AS17" s="146">
        <f t="shared" si="142"/>
        <v>0</v>
      </c>
      <c r="AT17" s="146">
        <f t="shared" si="142"/>
        <v>0</v>
      </c>
      <c r="AU17" s="146">
        <f t="shared" si="142"/>
        <v>0</v>
      </c>
      <c r="AV17" s="146">
        <f t="shared" si="142"/>
        <v>0</v>
      </c>
      <c r="AW17" s="146">
        <f t="shared" si="142"/>
        <v>0</v>
      </c>
      <c r="AX17" s="146">
        <f t="shared" si="142"/>
        <v>0</v>
      </c>
      <c r="AY17" s="146">
        <f t="shared" si="142"/>
        <v>0</v>
      </c>
      <c r="AZ17" s="146">
        <f t="shared" si="142"/>
        <v>0</v>
      </c>
      <c r="BA17" s="146">
        <f t="shared" si="142"/>
        <v>0</v>
      </c>
      <c r="BB17" s="146">
        <f t="shared" si="142"/>
        <v>0</v>
      </c>
      <c r="BC17" s="146">
        <f t="shared" si="142"/>
        <v>0</v>
      </c>
      <c r="BD17" s="146">
        <f t="shared" si="142"/>
        <v>0</v>
      </c>
      <c r="BE17" s="146">
        <f t="shared" si="142"/>
        <v>0</v>
      </c>
      <c r="BF17" s="146">
        <f t="shared" si="142"/>
        <v>0</v>
      </c>
      <c r="BG17" s="146">
        <f t="shared" si="142"/>
        <v>0</v>
      </c>
      <c r="BH17" s="146">
        <f t="shared" si="142"/>
        <v>0</v>
      </c>
      <c r="BI17" s="146">
        <f t="shared" si="142"/>
        <v>0</v>
      </c>
      <c r="BJ17" s="146">
        <f t="shared" si="142"/>
        <v>0</v>
      </c>
      <c r="BK17" s="146">
        <f t="shared" si="142"/>
        <v>0</v>
      </c>
      <c r="BL17" s="146">
        <f t="shared" si="142"/>
        <v>0</v>
      </c>
      <c r="BM17" s="146">
        <f t="shared" si="142"/>
        <v>0</v>
      </c>
      <c r="BN17" s="146">
        <f t="shared" si="142"/>
        <v>0</v>
      </c>
      <c r="BO17" s="146">
        <f t="shared" si="142"/>
        <v>0</v>
      </c>
      <c r="BP17" s="146">
        <f t="shared" si="142"/>
        <v>0</v>
      </c>
      <c r="BQ17" s="146">
        <f t="shared" ref="BQ17:DS17" si="143">+SUM(BQ18:BQ40)</f>
        <v>0</v>
      </c>
      <c r="BR17" s="146">
        <f t="shared" si="143"/>
        <v>0</v>
      </c>
      <c r="BS17" s="146">
        <f t="shared" si="143"/>
        <v>0</v>
      </c>
      <c r="BT17" s="146">
        <f t="shared" si="143"/>
        <v>0</v>
      </c>
      <c r="BU17" s="146">
        <f t="shared" si="143"/>
        <v>0</v>
      </c>
      <c r="BV17" s="146">
        <f t="shared" si="143"/>
        <v>0</v>
      </c>
      <c r="BW17" s="146">
        <f t="shared" si="143"/>
        <v>0</v>
      </c>
      <c r="BX17" s="146">
        <f t="shared" si="143"/>
        <v>0</v>
      </c>
      <c r="BY17" s="146">
        <f t="shared" si="143"/>
        <v>0</v>
      </c>
      <c r="BZ17" s="146">
        <f t="shared" si="143"/>
        <v>0</v>
      </c>
      <c r="CA17" s="146">
        <f t="shared" si="143"/>
        <v>0</v>
      </c>
      <c r="CB17" s="146">
        <f t="shared" si="143"/>
        <v>0</v>
      </c>
      <c r="CC17" s="146">
        <f t="shared" si="143"/>
        <v>0</v>
      </c>
      <c r="CD17" s="146">
        <f t="shared" si="143"/>
        <v>0</v>
      </c>
      <c r="CE17" s="146">
        <f t="shared" si="143"/>
        <v>0</v>
      </c>
      <c r="CF17" s="146">
        <f t="shared" si="143"/>
        <v>0</v>
      </c>
      <c r="CG17" s="146">
        <f t="shared" si="143"/>
        <v>0</v>
      </c>
      <c r="CH17" s="146">
        <f t="shared" si="143"/>
        <v>0</v>
      </c>
      <c r="CI17" s="146">
        <f t="shared" si="143"/>
        <v>0</v>
      </c>
      <c r="CJ17" s="146">
        <f t="shared" si="143"/>
        <v>0</v>
      </c>
      <c r="CK17" s="146">
        <f t="shared" si="143"/>
        <v>0</v>
      </c>
      <c r="CL17" s="146">
        <f t="shared" si="143"/>
        <v>0</v>
      </c>
      <c r="CM17" s="146">
        <f t="shared" si="143"/>
        <v>0</v>
      </c>
      <c r="CN17" s="146">
        <f t="shared" si="143"/>
        <v>0</v>
      </c>
      <c r="CO17" s="146">
        <f t="shared" si="143"/>
        <v>0</v>
      </c>
      <c r="CP17" s="146">
        <f t="shared" si="143"/>
        <v>0</v>
      </c>
      <c r="CQ17" s="146">
        <f t="shared" si="143"/>
        <v>0</v>
      </c>
      <c r="CR17" s="146">
        <f t="shared" si="143"/>
        <v>0</v>
      </c>
      <c r="CS17" s="146">
        <f t="shared" si="143"/>
        <v>0</v>
      </c>
      <c r="CT17" s="146">
        <f t="shared" si="143"/>
        <v>0</v>
      </c>
      <c r="CU17" s="146">
        <f t="shared" si="143"/>
        <v>0</v>
      </c>
      <c r="CV17" s="146">
        <f t="shared" si="143"/>
        <v>0</v>
      </c>
      <c r="CW17" s="146">
        <f t="shared" si="143"/>
        <v>0</v>
      </c>
      <c r="CX17" s="146">
        <f t="shared" si="143"/>
        <v>0</v>
      </c>
      <c r="CY17" s="146">
        <f t="shared" si="143"/>
        <v>0</v>
      </c>
      <c r="CZ17" s="146">
        <f t="shared" si="143"/>
        <v>0</v>
      </c>
      <c r="DA17" s="146">
        <f t="shared" si="143"/>
        <v>0</v>
      </c>
      <c r="DB17" s="146">
        <f t="shared" si="143"/>
        <v>0</v>
      </c>
      <c r="DC17" s="146">
        <f t="shared" si="143"/>
        <v>0</v>
      </c>
      <c r="DD17" s="146">
        <f t="shared" si="143"/>
        <v>0</v>
      </c>
      <c r="DE17" s="146">
        <f t="shared" si="143"/>
        <v>0</v>
      </c>
      <c r="DF17" s="146">
        <f t="shared" si="143"/>
        <v>0</v>
      </c>
      <c r="DG17" s="146">
        <f t="shared" si="143"/>
        <v>0</v>
      </c>
      <c r="DH17" s="146">
        <f t="shared" si="143"/>
        <v>0</v>
      </c>
      <c r="DI17" s="146">
        <f t="shared" si="143"/>
        <v>0</v>
      </c>
      <c r="DJ17" s="146">
        <f t="shared" si="143"/>
        <v>0</v>
      </c>
      <c r="DK17" s="146">
        <f t="shared" si="143"/>
        <v>0</v>
      </c>
      <c r="DL17" s="146">
        <f t="shared" si="143"/>
        <v>0</v>
      </c>
      <c r="DM17" s="146">
        <f t="shared" si="143"/>
        <v>0</v>
      </c>
      <c r="DN17" s="146">
        <f t="shared" si="143"/>
        <v>0</v>
      </c>
      <c r="DO17" s="146">
        <f t="shared" si="143"/>
        <v>0</v>
      </c>
      <c r="DP17" s="146">
        <f t="shared" si="143"/>
        <v>0</v>
      </c>
      <c r="DQ17" s="146">
        <f t="shared" si="143"/>
        <v>0</v>
      </c>
      <c r="DR17" s="146">
        <f t="shared" si="143"/>
        <v>0</v>
      </c>
      <c r="DS17" s="146">
        <f t="shared" si="143"/>
        <v>0</v>
      </c>
      <c r="DU17" s="146">
        <f t="shared" ref="DU17:ED17" si="144">+SUM(DU18:DU39)</f>
        <v>0</v>
      </c>
      <c r="DV17" s="146">
        <f t="shared" si="144"/>
        <v>0</v>
      </c>
      <c r="DW17" s="146">
        <f t="shared" si="144"/>
        <v>0</v>
      </c>
      <c r="DX17" s="146">
        <f t="shared" si="144"/>
        <v>0</v>
      </c>
      <c r="DY17" s="146">
        <f t="shared" si="144"/>
        <v>0</v>
      </c>
      <c r="DZ17" s="146">
        <f t="shared" si="144"/>
        <v>0</v>
      </c>
      <c r="EA17" s="146">
        <f t="shared" si="144"/>
        <v>0</v>
      </c>
      <c r="EB17" s="146">
        <f t="shared" si="144"/>
        <v>0</v>
      </c>
      <c r="EC17" s="146">
        <f t="shared" si="144"/>
        <v>0</v>
      </c>
      <c r="ED17" s="146">
        <f t="shared" si="144"/>
        <v>0</v>
      </c>
    </row>
    <row r="18" spans="3:134" ht="15" thickTop="1" x14ac:dyDescent="0.35">
      <c r="C18" s="321" t="str">
        <f>+'Budget Economico'!C37</f>
        <v>Costo 1</v>
      </c>
      <c r="D18" s="322">
        <f>Calcoli!C152</f>
        <v>0</v>
      </c>
      <c r="E18" s="322">
        <f>Calcoli!D152</f>
        <v>0</v>
      </c>
      <c r="F18" s="322">
        <f>Calcoli!E152</f>
        <v>0</v>
      </c>
      <c r="G18" s="322">
        <f>Calcoli!F152</f>
        <v>0</v>
      </c>
      <c r="H18" s="322">
        <f>Calcoli!G152</f>
        <v>0</v>
      </c>
      <c r="I18" s="322">
        <f>Calcoli!H152</f>
        <v>0</v>
      </c>
      <c r="J18" s="322">
        <f>Calcoli!I152</f>
        <v>0</v>
      </c>
      <c r="K18" s="322">
        <f>Calcoli!J152</f>
        <v>0</v>
      </c>
      <c r="L18" s="322">
        <f>Calcoli!K152</f>
        <v>0</v>
      </c>
      <c r="M18" s="322">
        <f>Calcoli!L152</f>
        <v>0</v>
      </c>
      <c r="N18" s="322">
        <f>Calcoli!M152</f>
        <v>0</v>
      </c>
      <c r="O18" s="322">
        <f>Calcoli!N152</f>
        <v>0</v>
      </c>
      <c r="P18" s="322">
        <f>Calcoli!O152</f>
        <v>0</v>
      </c>
      <c r="Q18" s="322">
        <f>Calcoli!P152</f>
        <v>0</v>
      </c>
      <c r="R18" s="322">
        <f>Calcoli!Q152</f>
        <v>0</v>
      </c>
      <c r="S18" s="322">
        <f>Calcoli!R152</f>
        <v>0</v>
      </c>
      <c r="T18" s="322">
        <f>Calcoli!S152</f>
        <v>0</v>
      </c>
      <c r="U18" s="322">
        <f>Calcoli!T152</f>
        <v>0</v>
      </c>
      <c r="V18" s="322">
        <f>Calcoli!U152</f>
        <v>0</v>
      </c>
      <c r="W18" s="322">
        <f>Calcoli!V152</f>
        <v>0</v>
      </c>
      <c r="X18" s="322">
        <f>Calcoli!W152</f>
        <v>0</v>
      </c>
      <c r="Y18" s="322">
        <f>Calcoli!X152</f>
        <v>0</v>
      </c>
      <c r="Z18" s="322">
        <f>Calcoli!Y152</f>
        <v>0</v>
      </c>
      <c r="AA18" s="322">
        <f>Calcoli!Z152</f>
        <v>0</v>
      </c>
      <c r="AB18" s="322">
        <f>Calcoli!AA152</f>
        <v>0</v>
      </c>
      <c r="AC18" s="322">
        <f>Calcoli!AB152</f>
        <v>0</v>
      </c>
      <c r="AD18" s="322">
        <f>Calcoli!AC152</f>
        <v>0</v>
      </c>
      <c r="AE18" s="322">
        <f>Calcoli!AD152</f>
        <v>0</v>
      </c>
      <c r="AF18" s="322">
        <f>Calcoli!AE152</f>
        <v>0</v>
      </c>
      <c r="AG18" s="322">
        <f>Calcoli!AF152</f>
        <v>0</v>
      </c>
      <c r="AH18" s="322">
        <f>Calcoli!AG152</f>
        <v>0</v>
      </c>
      <c r="AI18" s="322">
        <f>Calcoli!AH152</f>
        <v>0</v>
      </c>
      <c r="AJ18" s="322">
        <f>Calcoli!AI152</f>
        <v>0</v>
      </c>
      <c r="AK18" s="322">
        <f>Calcoli!AJ152</f>
        <v>0</v>
      </c>
      <c r="AL18" s="322">
        <f>Calcoli!AK152</f>
        <v>0</v>
      </c>
      <c r="AM18" s="322">
        <f>Calcoli!AL152</f>
        <v>0</v>
      </c>
      <c r="AN18" s="322">
        <f>Calcoli!AM152</f>
        <v>0</v>
      </c>
      <c r="AO18" s="322">
        <f>Calcoli!AN152</f>
        <v>0</v>
      </c>
      <c r="AP18" s="322">
        <f>Calcoli!AO152</f>
        <v>0</v>
      </c>
      <c r="AQ18" s="322">
        <f>Calcoli!AP152</f>
        <v>0</v>
      </c>
      <c r="AR18" s="322">
        <f>Calcoli!AQ152</f>
        <v>0</v>
      </c>
      <c r="AS18" s="322">
        <f>Calcoli!AR152</f>
        <v>0</v>
      </c>
      <c r="AT18" s="322">
        <f>Calcoli!AS152</f>
        <v>0</v>
      </c>
      <c r="AU18" s="322">
        <f>Calcoli!AT152</f>
        <v>0</v>
      </c>
      <c r="AV18" s="322">
        <f>Calcoli!AU152</f>
        <v>0</v>
      </c>
      <c r="AW18" s="322">
        <f>Calcoli!AV152</f>
        <v>0</v>
      </c>
      <c r="AX18" s="322">
        <f>Calcoli!AW152</f>
        <v>0</v>
      </c>
      <c r="AY18" s="322">
        <f>Calcoli!AX152</f>
        <v>0</v>
      </c>
      <c r="AZ18" s="322">
        <f>Calcoli!AY152</f>
        <v>0</v>
      </c>
      <c r="BA18" s="322">
        <f>Calcoli!AZ152</f>
        <v>0</v>
      </c>
      <c r="BB18" s="322">
        <f>Calcoli!BA152</f>
        <v>0</v>
      </c>
      <c r="BC18" s="322">
        <f>Calcoli!BB152</f>
        <v>0</v>
      </c>
      <c r="BD18" s="322">
        <f>Calcoli!BC152</f>
        <v>0</v>
      </c>
      <c r="BE18" s="322">
        <f>Calcoli!BD152</f>
        <v>0</v>
      </c>
      <c r="BF18" s="322">
        <f>Calcoli!BE152</f>
        <v>0</v>
      </c>
      <c r="BG18" s="322">
        <f>Calcoli!BF152</f>
        <v>0</v>
      </c>
      <c r="BH18" s="322">
        <f>Calcoli!BG152</f>
        <v>0</v>
      </c>
      <c r="BI18" s="322">
        <f>Calcoli!BH152</f>
        <v>0</v>
      </c>
      <c r="BJ18" s="322">
        <f>Calcoli!BI152</f>
        <v>0</v>
      </c>
      <c r="BK18" s="322">
        <f>Calcoli!BJ152</f>
        <v>0</v>
      </c>
      <c r="BL18" s="322">
        <f>Calcoli!BK152</f>
        <v>0</v>
      </c>
      <c r="BM18" s="322">
        <f>Calcoli!BL152</f>
        <v>0</v>
      </c>
      <c r="BN18" s="322">
        <f>Calcoli!BM152</f>
        <v>0</v>
      </c>
      <c r="BO18" s="322">
        <f>Calcoli!BN152</f>
        <v>0</v>
      </c>
      <c r="BP18" s="322">
        <f>Calcoli!BO152</f>
        <v>0</v>
      </c>
      <c r="BQ18" s="322">
        <f>Calcoli!BP152</f>
        <v>0</v>
      </c>
      <c r="BR18" s="322">
        <f>Calcoli!BQ152</f>
        <v>0</v>
      </c>
      <c r="BS18" s="322">
        <f>Calcoli!BR152</f>
        <v>0</v>
      </c>
      <c r="BT18" s="322">
        <f>Calcoli!BS152</f>
        <v>0</v>
      </c>
      <c r="BU18" s="322">
        <f>Calcoli!BT152</f>
        <v>0</v>
      </c>
      <c r="BV18" s="322">
        <f>Calcoli!BU152</f>
        <v>0</v>
      </c>
      <c r="BW18" s="322">
        <f>Calcoli!BV152</f>
        <v>0</v>
      </c>
      <c r="BX18" s="322">
        <f>Calcoli!BW152</f>
        <v>0</v>
      </c>
      <c r="BY18" s="322">
        <f>Calcoli!BX152</f>
        <v>0</v>
      </c>
      <c r="BZ18" s="322">
        <f>Calcoli!BY152</f>
        <v>0</v>
      </c>
      <c r="CA18" s="322">
        <f>Calcoli!BZ152</f>
        <v>0</v>
      </c>
      <c r="CB18" s="322">
        <f>Calcoli!CA152</f>
        <v>0</v>
      </c>
      <c r="CC18" s="322">
        <f>Calcoli!CB152</f>
        <v>0</v>
      </c>
      <c r="CD18" s="322">
        <f>Calcoli!CC152</f>
        <v>0</v>
      </c>
      <c r="CE18" s="322">
        <f>Calcoli!CD152</f>
        <v>0</v>
      </c>
      <c r="CF18" s="322">
        <f>Calcoli!CE152</f>
        <v>0</v>
      </c>
      <c r="CG18" s="322">
        <f>Calcoli!CF152</f>
        <v>0</v>
      </c>
      <c r="CH18" s="322">
        <f>Calcoli!CG152</f>
        <v>0</v>
      </c>
      <c r="CI18" s="322">
        <f>Calcoli!CH152</f>
        <v>0</v>
      </c>
      <c r="CJ18" s="322">
        <f>Calcoli!CI152</f>
        <v>0</v>
      </c>
      <c r="CK18" s="322">
        <f>Calcoli!CJ152</f>
        <v>0</v>
      </c>
      <c r="CL18" s="322">
        <f>Calcoli!CK152</f>
        <v>0</v>
      </c>
      <c r="CM18" s="322">
        <f>Calcoli!CL152</f>
        <v>0</v>
      </c>
      <c r="CN18" s="322">
        <f>Calcoli!CM152</f>
        <v>0</v>
      </c>
      <c r="CO18" s="322">
        <f>Calcoli!CN152</f>
        <v>0</v>
      </c>
      <c r="CP18" s="322">
        <f>Calcoli!CO152</f>
        <v>0</v>
      </c>
      <c r="CQ18" s="322">
        <f>Calcoli!CP152</f>
        <v>0</v>
      </c>
      <c r="CR18" s="322">
        <f>Calcoli!CQ152</f>
        <v>0</v>
      </c>
      <c r="CS18" s="322">
        <f>Calcoli!CR152</f>
        <v>0</v>
      </c>
      <c r="CT18" s="322">
        <f>Calcoli!CS152</f>
        <v>0</v>
      </c>
      <c r="CU18" s="322">
        <f>Calcoli!CT152</f>
        <v>0</v>
      </c>
      <c r="CV18" s="322">
        <f>Calcoli!CU152</f>
        <v>0</v>
      </c>
      <c r="CW18" s="322">
        <f>Calcoli!CV152</f>
        <v>0</v>
      </c>
      <c r="CX18" s="322">
        <f>Calcoli!CW152</f>
        <v>0</v>
      </c>
      <c r="CY18" s="322">
        <f>Calcoli!CX152</f>
        <v>0</v>
      </c>
      <c r="CZ18" s="322">
        <f>Calcoli!CY152</f>
        <v>0</v>
      </c>
      <c r="DA18" s="322">
        <f>Calcoli!CZ152</f>
        <v>0</v>
      </c>
      <c r="DB18" s="322">
        <f>Calcoli!DA152</f>
        <v>0</v>
      </c>
      <c r="DC18" s="322">
        <f>Calcoli!DB152</f>
        <v>0</v>
      </c>
      <c r="DD18" s="322">
        <f>Calcoli!DC152</f>
        <v>0</v>
      </c>
      <c r="DE18" s="322">
        <f>Calcoli!DD152</f>
        <v>0</v>
      </c>
      <c r="DF18" s="322">
        <f>Calcoli!DE152</f>
        <v>0</v>
      </c>
      <c r="DG18" s="322">
        <f>Calcoli!DF152</f>
        <v>0</v>
      </c>
      <c r="DH18" s="322">
        <f>Calcoli!DG152</f>
        <v>0</v>
      </c>
      <c r="DI18" s="322">
        <f>Calcoli!DH152</f>
        <v>0</v>
      </c>
      <c r="DJ18" s="322">
        <f>Calcoli!DI152</f>
        <v>0</v>
      </c>
      <c r="DK18" s="322">
        <f>Calcoli!DJ152</f>
        <v>0</v>
      </c>
      <c r="DL18" s="322">
        <f>Calcoli!DK152</f>
        <v>0</v>
      </c>
      <c r="DM18" s="322">
        <f>Calcoli!DL152</f>
        <v>0</v>
      </c>
      <c r="DN18" s="322">
        <f>Calcoli!DM152</f>
        <v>0</v>
      </c>
      <c r="DO18" s="322">
        <f>Calcoli!DN152</f>
        <v>0</v>
      </c>
      <c r="DP18" s="322">
        <f>Calcoli!DO152</f>
        <v>0</v>
      </c>
      <c r="DQ18" s="322">
        <f>Calcoli!DP152</f>
        <v>0</v>
      </c>
      <c r="DR18" s="322">
        <f>Calcoli!DQ152</f>
        <v>0</v>
      </c>
      <c r="DS18" s="322">
        <f>Calcoli!DR152</f>
        <v>0</v>
      </c>
      <c r="DU18" s="323">
        <f t="shared" ref="DU18:ED40" si="145">+SUMIFS($D18:$DS18,$D$3:$DS$3,DU$3)</f>
        <v>0</v>
      </c>
      <c r="DV18" s="323">
        <f t="shared" si="145"/>
        <v>0</v>
      </c>
      <c r="DW18" s="323">
        <f t="shared" si="145"/>
        <v>0</v>
      </c>
      <c r="DX18" s="323">
        <f t="shared" si="145"/>
        <v>0</v>
      </c>
      <c r="DY18" s="323">
        <f t="shared" si="145"/>
        <v>0</v>
      </c>
      <c r="DZ18" s="323">
        <f t="shared" si="145"/>
        <v>0</v>
      </c>
      <c r="EA18" s="323">
        <f t="shared" si="145"/>
        <v>0</v>
      </c>
      <c r="EB18" s="323">
        <f t="shared" si="145"/>
        <v>0</v>
      </c>
      <c r="EC18" s="323">
        <f t="shared" si="145"/>
        <v>0</v>
      </c>
      <c r="ED18" s="323">
        <f t="shared" si="145"/>
        <v>0</v>
      </c>
    </row>
    <row r="19" spans="3:134" x14ac:dyDescent="0.35">
      <c r="C19" s="321" t="str">
        <f>+'Budget Economico'!C38</f>
        <v>Costo 2</v>
      </c>
      <c r="D19" s="322">
        <f>Calcoli!C153</f>
        <v>0</v>
      </c>
      <c r="E19" s="322">
        <f>Calcoli!D153</f>
        <v>0</v>
      </c>
      <c r="F19" s="322">
        <f>Calcoli!E153</f>
        <v>0</v>
      </c>
      <c r="G19" s="322">
        <f>Calcoli!F153</f>
        <v>0</v>
      </c>
      <c r="H19" s="322">
        <f>Calcoli!G153</f>
        <v>0</v>
      </c>
      <c r="I19" s="322">
        <f>Calcoli!H153</f>
        <v>0</v>
      </c>
      <c r="J19" s="322">
        <f>Calcoli!I153</f>
        <v>0</v>
      </c>
      <c r="K19" s="322">
        <f>Calcoli!J153</f>
        <v>0</v>
      </c>
      <c r="L19" s="322">
        <f>Calcoli!K153</f>
        <v>0</v>
      </c>
      <c r="M19" s="322">
        <f>Calcoli!L153</f>
        <v>0</v>
      </c>
      <c r="N19" s="322">
        <f>Calcoli!M153</f>
        <v>0</v>
      </c>
      <c r="O19" s="322">
        <f>Calcoli!N153</f>
        <v>0</v>
      </c>
      <c r="P19" s="322">
        <f>Calcoli!O153</f>
        <v>0</v>
      </c>
      <c r="Q19" s="322">
        <f>Calcoli!P153</f>
        <v>0</v>
      </c>
      <c r="R19" s="322">
        <f>Calcoli!Q153</f>
        <v>0</v>
      </c>
      <c r="S19" s="322">
        <f>Calcoli!R153</f>
        <v>0</v>
      </c>
      <c r="T19" s="322">
        <f>Calcoli!S153</f>
        <v>0</v>
      </c>
      <c r="U19" s="322">
        <f>Calcoli!T153</f>
        <v>0</v>
      </c>
      <c r="V19" s="322">
        <f>Calcoli!U153</f>
        <v>0</v>
      </c>
      <c r="W19" s="322">
        <f>Calcoli!V153</f>
        <v>0</v>
      </c>
      <c r="X19" s="322">
        <f>Calcoli!W153</f>
        <v>0</v>
      </c>
      <c r="Y19" s="322">
        <f>Calcoli!X153</f>
        <v>0</v>
      </c>
      <c r="Z19" s="322">
        <f>Calcoli!Y153</f>
        <v>0</v>
      </c>
      <c r="AA19" s="322">
        <f>Calcoli!Z153</f>
        <v>0</v>
      </c>
      <c r="AB19" s="322">
        <f>Calcoli!AA153</f>
        <v>0</v>
      </c>
      <c r="AC19" s="322">
        <f>Calcoli!AB153</f>
        <v>0</v>
      </c>
      <c r="AD19" s="322">
        <f>Calcoli!AC153</f>
        <v>0</v>
      </c>
      <c r="AE19" s="322">
        <f>Calcoli!AD153</f>
        <v>0</v>
      </c>
      <c r="AF19" s="322">
        <f>Calcoli!AE153</f>
        <v>0</v>
      </c>
      <c r="AG19" s="322">
        <f>Calcoli!AF153</f>
        <v>0</v>
      </c>
      <c r="AH19" s="322">
        <f>Calcoli!AG153</f>
        <v>0</v>
      </c>
      <c r="AI19" s="322">
        <f>Calcoli!AH153</f>
        <v>0</v>
      </c>
      <c r="AJ19" s="322">
        <f>Calcoli!AI153</f>
        <v>0</v>
      </c>
      <c r="AK19" s="322">
        <f>Calcoli!AJ153</f>
        <v>0</v>
      </c>
      <c r="AL19" s="322">
        <f>Calcoli!AK153</f>
        <v>0</v>
      </c>
      <c r="AM19" s="322">
        <f>Calcoli!AL153</f>
        <v>0</v>
      </c>
      <c r="AN19" s="322">
        <f>Calcoli!AM153</f>
        <v>0</v>
      </c>
      <c r="AO19" s="322">
        <f>Calcoli!AN153</f>
        <v>0</v>
      </c>
      <c r="AP19" s="322">
        <f>Calcoli!AO153</f>
        <v>0</v>
      </c>
      <c r="AQ19" s="322">
        <f>Calcoli!AP153</f>
        <v>0</v>
      </c>
      <c r="AR19" s="322">
        <f>Calcoli!AQ153</f>
        <v>0</v>
      </c>
      <c r="AS19" s="322">
        <f>Calcoli!AR153</f>
        <v>0</v>
      </c>
      <c r="AT19" s="322">
        <f>Calcoli!AS153</f>
        <v>0</v>
      </c>
      <c r="AU19" s="322">
        <f>Calcoli!AT153</f>
        <v>0</v>
      </c>
      <c r="AV19" s="322">
        <f>Calcoli!AU153</f>
        <v>0</v>
      </c>
      <c r="AW19" s="322">
        <f>Calcoli!AV153</f>
        <v>0</v>
      </c>
      <c r="AX19" s="322">
        <f>Calcoli!AW153</f>
        <v>0</v>
      </c>
      <c r="AY19" s="322">
        <f>Calcoli!AX153</f>
        <v>0</v>
      </c>
      <c r="AZ19" s="322">
        <f>Calcoli!AY153</f>
        <v>0</v>
      </c>
      <c r="BA19" s="322">
        <f>Calcoli!AZ153</f>
        <v>0</v>
      </c>
      <c r="BB19" s="322">
        <f>Calcoli!BA153</f>
        <v>0</v>
      </c>
      <c r="BC19" s="322">
        <f>Calcoli!BB153</f>
        <v>0</v>
      </c>
      <c r="BD19" s="322">
        <f>Calcoli!BC153</f>
        <v>0</v>
      </c>
      <c r="BE19" s="322">
        <f>Calcoli!BD153</f>
        <v>0</v>
      </c>
      <c r="BF19" s="322">
        <f>Calcoli!BE153</f>
        <v>0</v>
      </c>
      <c r="BG19" s="322">
        <f>Calcoli!BF153</f>
        <v>0</v>
      </c>
      <c r="BH19" s="322">
        <f>Calcoli!BG153</f>
        <v>0</v>
      </c>
      <c r="BI19" s="322">
        <f>Calcoli!BH153</f>
        <v>0</v>
      </c>
      <c r="BJ19" s="322">
        <f>Calcoli!BI153</f>
        <v>0</v>
      </c>
      <c r="BK19" s="322">
        <f>Calcoli!BJ153</f>
        <v>0</v>
      </c>
      <c r="BL19" s="322">
        <f>Calcoli!BK153</f>
        <v>0</v>
      </c>
      <c r="BM19" s="322">
        <f>Calcoli!BL153</f>
        <v>0</v>
      </c>
      <c r="BN19" s="322">
        <f>Calcoli!BM153</f>
        <v>0</v>
      </c>
      <c r="BO19" s="322">
        <f>Calcoli!BN153</f>
        <v>0</v>
      </c>
      <c r="BP19" s="322">
        <f>Calcoli!BO153</f>
        <v>0</v>
      </c>
      <c r="BQ19" s="322">
        <f>Calcoli!BP153</f>
        <v>0</v>
      </c>
      <c r="BR19" s="322">
        <f>Calcoli!BQ153</f>
        <v>0</v>
      </c>
      <c r="BS19" s="322">
        <f>Calcoli!BR153</f>
        <v>0</v>
      </c>
      <c r="BT19" s="322">
        <f>Calcoli!BS153</f>
        <v>0</v>
      </c>
      <c r="BU19" s="322">
        <f>Calcoli!BT153</f>
        <v>0</v>
      </c>
      <c r="BV19" s="322">
        <f>Calcoli!BU153</f>
        <v>0</v>
      </c>
      <c r="BW19" s="322">
        <f>Calcoli!BV153</f>
        <v>0</v>
      </c>
      <c r="BX19" s="322">
        <f>Calcoli!BW153</f>
        <v>0</v>
      </c>
      <c r="BY19" s="322">
        <f>Calcoli!BX153</f>
        <v>0</v>
      </c>
      <c r="BZ19" s="322">
        <f>Calcoli!BY153</f>
        <v>0</v>
      </c>
      <c r="CA19" s="322">
        <f>Calcoli!BZ153</f>
        <v>0</v>
      </c>
      <c r="CB19" s="322">
        <f>Calcoli!CA153</f>
        <v>0</v>
      </c>
      <c r="CC19" s="322">
        <f>Calcoli!CB153</f>
        <v>0</v>
      </c>
      <c r="CD19" s="322">
        <f>Calcoli!CC153</f>
        <v>0</v>
      </c>
      <c r="CE19" s="322">
        <f>Calcoli!CD153</f>
        <v>0</v>
      </c>
      <c r="CF19" s="322">
        <f>Calcoli!CE153</f>
        <v>0</v>
      </c>
      <c r="CG19" s="322">
        <f>Calcoli!CF153</f>
        <v>0</v>
      </c>
      <c r="CH19" s="322">
        <f>Calcoli!CG153</f>
        <v>0</v>
      </c>
      <c r="CI19" s="322">
        <f>Calcoli!CH153</f>
        <v>0</v>
      </c>
      <c r="CJ19" s="322">
        <f>Calcoli!CI153</f>
        <v>0</v>
      </c>
      <c r="CK19" s="322">
        <f>Calcoli!CJ153</f>
        <v>0</v>
      </c>
      <c r="CL19" s="322">
        <f>Calcoli!CK153</f>
        <v>0</v>
      </c>
      <c r="CM19" s="322">
        <f>Calcoli!CL153</f>
        <v>0</v>
      </c>
      <c r="CN19" s="322">
        <f>Calcoli!CM153</f>
        <v>0</v>
      </c>
      <c r="CO19" s="322">
        <f>Calcoli!CN153</f>
        <v>0</v>
      </c>
      <c r="CP19" s="322">
        <f>Calcoli!CO153</f>
        <v>0</v>
      </c>
      <c r="CQ19" s="322">
        <f>Calcoli!CP153</f>
        <v>0</v>
      </c>
      <c r="CR19" s="322">
        <f>Calcoli!CQ153</f>
        <v>0</v>
      </c>
      <c r="CS19" s="322">
        <f>Calcoli!CR153</f>
        <v>0</v>
      </c>
      <c r="CT19" s="322">
        <f>Calcoli!CS153</f>
        <v>0</v>
      </c>
      <c r="CU19" s="322">
        <f>Calcoli!CT153</f>
        <v>0</v>
      </c>
      <c r="CV19" s="322">
        <f>Calcoli!CU153</f>
        <v>0</v>
      </c>
      <c r="CW19" s="322">
        <f>Calcoli!CV153</f>
        <v>0</v>
      </c>
      <c r="CX19" s="322">
        <f>Calcoli!CW153</f>
        <v>0</v>
      </c>
      <c r="CY19" s="322">
        <f>Calcoli!CX153</f>
        <v>0</v>
      </c>
      <c r="CZ19" s="322">
        <f>Calcoli!CY153</f>
        <v>0</v>
      </c>
      <c r="DA19" s="322">
        <f>Calcoli!CZ153</f>
        <v>0</v>
      </c>
      <c r="DB19" s="322">
        <f>Calcoli!DA153</f>
        <v>0</v>
      </c>
      <c r="DC19" s="322">
        <f>Calcoli!DB153</f>
        <v>0</v>
      </c>
      <c r="DD19" s="322">
        <f>Calcoli!DC153</f>
        <v>0</v>
      </c>
      <c r="DE19" s="322">
        <f>Calcoli!DD153</f>
        <v>0</v>
      </c>
      <c r="DF19" s="322">
        <f>Calcoli!DE153</f>
        <v>0</v>
      </c>
      <c r="DG19" s="322">
        <f>Calcoli!DF153</f>
        <v>0</v>
      </c>
      <c r="DH19" s="322">
        <f>Calcoli!DG153</f>
        <v>0</v>
      </c>
      <c r="DI19" s="322">
        <f>Calcoli!DH153</f>
        <v>0</v>
      </c>
      <c r="DJ19" s="322">
        <f>Calcoli!DI153</f>
        <v>0</v>
      </c>
      <c r="DK19" s="322">
        <f>Calcoli!DJ153</f>
        <v>0</v>
      </c>
      <c r="DL19" s="322">
        <f>Calcoli!DK153</f>
        <v>0</v>
      </c>
      <c r="DM19" s="322">
        <f>Calcoli!DL153</f>
        <v>0</v>
      </c>
      <c r="DN19" s="322">
        <f>Calcoli!DM153</f>
        <v>0</v>
      </c>
      <c r="DO19" s="322">
        <f>Calcoli!DN153</f>
        <v>0</v>
      </c>
      <c r="DP19" s="322">
        <f>Calcoli!DO153</f>
        <v>0</v>
      </c>
      <c r="DQ19" s="322">
        <f>Calcoli!DP153</f>
        <v>0</v>
      </c>
      <c r="DR19" s="322">
        <f>Calcoli!DQ153</f>
        <v>0</v>
      </c>
      <c r="DS19" s="322">
        <f>Calcoli!DR153</f>
        <v>0</v>
      </c>
      <c r="DU19" s="323">
        <f t="shared" si="145"/>
        <v>0</v>
      </c>
      <c r="DV19" s="323">
        <f t="shared" si="145"/>
        <v>0</v>
      </c>
      <c r="DW19" s="323">
        <f t="shared" si="145"/>
        <v>0</v>
      </c>
      <c r="DX19" s="323">
        <f t="shared" si="145"/>
        <v>0</v>
      </c>
      <c r="DY19" s="323">
        <f t="shared" si="145"/>
        <v>0</v>
      </c>
      <c r="DZ19" s="323">
        <f t="shared" si="145"/>
        <v>0</v>
      </c>
      <c r="EA19" s="323">
        <f t="shared" si="145"/>
        <v>0</v>
      </c>
      <c r="EB19" s="323">
        <f t="shared" si="145"/>
        <v>0</v>
      </c>
      <c r="EC19" s="323">
        <f t="shared" si="145"/>
        <v>0</v>
      </c>
      <c r="ED19" s="323">
        <f t="shared" si="145"/>
        <v>0</v>
      </c>
    </row>
    <row r="20" spans="3:134" x14ac:dyDescent="0.35">
      <c r="C20" s="321" t="str">
        <f>+'Budget Economico'!C39</f>
        <v>Costo 3</v>
      </c>
      <c r="D20" s="322">
        <f>Calcoli!C154</f>
        <v>0</v>
      </c>
      <c r="E20" s="322">
        <f>Calcoli!D154</f>
        <v>0</v>
      </c>
      <c r="F20" s="322">
        <f>Calcoli!E154</f>
        <v>0</v>
      </c>
      <c r="G20" s="322">
        <f>Calcoli!F154</f>
        <v>0</v>
      </c>
      <c r="H20" s="322">
        <f>Calcoli!G154</f>
        <v>0</v>
      </c>
      <c r="I20" s="322">
        <f>Calcoli!H154</f>
        <v>0</v>
      </c>
      <c r="J20" s="322">
        <f>Calcoli!I154</f>
        <v>0</v>
      </c>
      <c r="K20" s="322">
        <f>Calcoli!J154</f>
        <v>0</v>
      </c>
      <c r="L20" s="322">
        <f>Calcoli!K154</f>
        <v>0</v>
      </c>
      <c r="M20" s="322">
        <f>Calcoli!L154</f>
        <v>0</v>
      </c>
      <c r="N20" s="322">
        <f>Calcoli!M154</f>
        <v>0</v>
      </c>
      <c r="O20" s="322">
        <f>Calcoli!N154</f>
        <v>0</v>
      </c>
      <c r="P20" s="322">
        <f>Calcoli!O154</f>
        <v>0</v>
      </c>
      <c r="Q20" s="322">
        <f>Calcoli!P154</f>
        <v>0</v>
      </c>
      <c r="R20" s="322">
        <f>Calcoli!Q154</f>
        <v>0</v>
      </c>
      <c r="S20" s="322">
        <f>Calcoli!R154</f>
        <v>0</v>
      </c>
      <c r="T20" s="322">
        <f>Calcoli!S154</f>
        <v>0</v>
      </c>
      <c r="U20" s="322">
        <f>Calcoli!T154</f>
        <v>0</v>
      </c>
      <c r="V20" s="322">
        <f>Calcoli!U154</f>
        <v>0</v>
      </c>
      <c r="W20" s="322">
        <f>Calcoli!V154</f>
        <v>0</v>
      </c>
      <c r="X20" s="322">
        <f>Calcoli!W154</f>
        <v>0</v>
      </c>
      <c r="Y20" s="322">
        <f>Calcoli!X154</f>
        <v>0</v>
      </c>
      <c r="Z20" s="322">
        <f>Calcoli!Y154</f>
        <v>0</v>
      </c>
      <c r="AA20" s="322">
        <f>Calcoli!Z154</f>
        <v>0</v>
      </c>
      <c r="AB20" s="322">
        <f>Calcoli!AA154</f>
        <v>0</v>
      </c>
      <c r="AC20" s="322">
        <f>Calcoli!AB154</f>
        <v>0</v>
      </c>
      <c r="AD20" s="322">
        <f>Calcoli!AC154</f>
        <v>0</v>
      </c>
      <c r="AE20" s="322">
        <f>Calcoli!AD154</f>
        <v>0</v>
      </c>
      <c r="AF20" s="322">
        <f>Calcoli!AE154</f>
        <v>0</v>
      </c>
      <c r="AG20" s="322">
        <f>Calcoli!AF154</f>
        <v>0</v>
      </c>
      <c r="AH20" s="322">
        <f>Calcoli!AG154</f>
        <v>0</v>
      </c>
      <c r="AI20" s="322">
        <f>Calcoli!AH154</f>
        <v>0</v>
      </c>
      <c r="AJ20" s="322">
        <f>Calcoli!AI154</f>
        <v>0</v>
      </c>
      <c r="AK20" s="322">
        <f>Calcoli!AJ154</f>
        <v>0</v>
      </c>
      <c r="AL20" s="322">
        <f>Calcoli!AK154</f>
        <v>0</v>
      </c>
      <c r="AM20" s="322">
        <f>Calcoli!AL154</f>
        <v>0</v>
      </c>
      <c r="AN20" s="322">
        <f>Calcoli!AM154</f>
        <v>0</v>
      </c>
      <c r="AO20" s="322">
        <f>Calcoli!AN154</f>
        <v>0</v>
      </c>
      <c r="AP20" s="322">
        <f>Calcoli!AO154</f>
        <v>0</v>
      </c>
      <c r="AQ20" s="322">
        <f>Calcoli!AP154</f>
        <v>0</v>
      </c>
      <c r="AR20" s="322">
        <f>Calcoli!AQ154</f>
        <v>0</v>
      </c>
      <c r="AS20" s="322">
        <f>Calcoli!AR154</f>
        <v>0</v>
      </c>
      <c r="AT20" s="322">
        <f>Calcoli!AS154</f>
        <v>0</v>
      </c>
      <c r="AU20" s="322">
        <f>Calcoli!AT154</f>
        <v>0</v>
      </c>
      <c r="AV20" s="322">
        <f>Calcoli!AU154</f>
        <v>0</v>
      </c>
      <c r="AW20" s="322">
        <f>Calcoli!AV154</f>
        <v>0</v>
      </c>
      <c r="AX20" s="322">
        <f>Calcoli!AW154</f>
        <v>0</v>
      </c>
      <c r="AY20" s="322">
        <f>Calcoli!AX154</f>
        <v>0</v>
      </c>
      <c r="AZ20" s="322">
        <f>Calcoli!AY154</f>
        <v>0</v>
      </c>
      <c r="BA20" s="322">
        <f>Calcoli!AZ154</f>
        <v>0</v>
      </c>
      <c r="BB20" s="322">
        <f>Calcoli!BA154</f>
        <v>0</v>
      </c>
      <c r="BC20" s="322">
        <f>Calcoli!BB154</f>
        <v>0</v>
      </c>
      <c r="BD20" s="322">
        <f>Calcoli!BC154</f>
        <v>0</v>
      </c>
      <c r="BE20" s="322">
        <f>Calcoli!BD154</f>
        <v>0</v>
      </c>
      <c r="BF20" s="322">
        <f>Calcoli!BE154</f>
        <v>0</v>
      </c>
      <c r="BG20" s="322">
        <f>Calcoli!BF154</f>
        <v>0</v>
      </c>
      <c r="BH20" s="322">
        <f>Calcoli!BG154</f>
        <v>0</v>
      </c>
      <c r="BI20" s="322">
        <f>Calcoli!BH154</f>
        <v>0</v>
      </c>
      <c r="BJ20" s="322">
        <f>Calcoli!BI154</f>
        <v>0</v>
      </c>
      <c r="BK20" s="322">
        <f>Calcoli!BJ154</f>
        <v>0</v>
      </c>
      <c r="BL20" s="322">
        <f>Calcoli!BK154</f>
        <v>0</v>
      </c>
      <c r="BM20" s="322">
        <f>Calcoli!BL154</f>
        <v>0</v>
      </c>
      <c r="BN20" s="322">
        <f>Calcoli!BM154</f>
        <v>0</v>
      </c>
      <c r="BO20" s="322">
        <f>Calcoli!BN154</f>
        <v>0</v>
      </c>
      <c r="BP20" s="322">
        <f>Calcoli!BO154</f>
        <v>0</v>
      </c>
      <c r="BQ20" s="322">
        <f>Calcoli!BP154</f>
        <v>0</v>
      </c>
      <c r="BR20" s="322">
        <f>Calcoli!BQ154</f>
        <v>0</v>
      </c>
      <c r="BS20" s="322">
        <f>Calcoli!BR154</f>
        <v>0</v>
      </c>
      <c r="BT20" s="322">
        <f>Calcoli!BS154</f>
        <v>0</v>
      </c>
      <c r="BU20" s="322">
        <f>Calcoli!BT154</f>
        <v>0</v>
      </c>
      <c r="BV20" s="322">
        <f>Calcoli!BU154</f>
        <v>0</v>
      </c>
      <c r="BW20" s="322">
        <f>Calcoli!BV154</f>
        <v>0</v>
      </c>
      <c r="BX20" s="322">
        <f>Calcoli!BW154</f>
        <v>0</v>
      </c>
      <c r="BY20" s="322">
        <f>Calcoli!BX154</f>
        <v>0</v>
      </c>
      <c r="BZ20" s="322">
        <f>Calcoli!BY154</f>
        <v>0</v>
      </c>
      <c r="CA20" s="322">
        <f>Calcoli!BZ154</f>
        <v>0</v>
      </c>
      <c r="CB20" s="322">
        <f>Calcoli!CA154</f>
        <v>0</v>
      </c>
      <c r="CC20" s="322">
        <f>Calcoli!CB154</f>
        <v>0</v>
      </c>
      <c r="CD20" s="322">
        <f>Calcoli!CC154</f>
        <v>0</v>
      </c>
      <c r="CE20" s="322">
        <f>Calcoli!CD154</f>
        <v>0</v>
      </c>
      <c r="CF20" s="322">
        <f>Calcoli!CE154</f>
        <v>0</v>
      </c>
      <c r="CG20" s="322">
        <f>Calcoli!CF154</f>
        <v>0</v>
      </c>
      <c r="CH20" s="322">
        <f>Calcoli!CG154</f>
        <v>0</v>
      </c>
      <c r="CI20" s="322">
        <f>Calcoli!CH154</f>
        <v>0</v>
      </c>
      <c r="CJ20" s="322">
        <f>Calcoli!CI154</f>
        <v>0</v>
      </c>
      <c r="CK20" s="322">
        <f>Calcoli!CJ154</f>
        <v>0</v>
      </c>
      <c r="CL20" s="322">
        <f>Calcoli!CK154</f>
        <v>0</v>
      </c>
      <c r="CM20" s="322">
        <f>Calcoli!CL154</f>
        <v>0</v>
      </c>
      <c r="CN20" s="322">
        <f>Calcoli!CM154</f>
        <v>0</v>
      </c>
      <c r="CO20" s="322">
        <f>Calcoli!CN154</f>
        <v>0</v>
      </c>
      <c r="CP20" s="322">
        <f>Calcoli!CO154</f>
        <v>0</v>
      </c>
      <c r="CQ20" s="322">
        <f>Calcoli!CP154</f>
        <v>0</v>
      </c>
      <c r="CR20" s="322">
        <f>Calcoli!CQ154</f>
        <v>0</v>
      </c>
      <c r="CS20" s="322">
        <f>Calcoli!CR154</f>
        <v>0</v>
      </c>
      <c r="CT20" s="322">
        <f>Calcoli!CS154</f>
        <v>0</v>
      </c>
      <c r="CU20" s="322">
        <f>Calcoli!CT154</f>
        <v>0</v>
      </c>
      <c r="CV20" s="322">
        <f>Calcoli!CU154</f>
        <v>0</v>
      </c>
      <c r="CW20" s="322">
        <f>Calcoli!CV154</f>
        <v>0</v>
      </c>
      <c r="CX20" s="322">
        <f>Calcoli!CW154</f>
        <v>0</v>
      </c>
      <c r="CY20" s="322">
        <f>Calcoli!CX154</f>
        <v>0</v>
      </c>
      <c r="CZ20" s="322">
        <f>Calcoli!CY154</f>
        <v>0</v>
      </c>
      <c r="DA20" s="322">
        <f>Calcoli!CZ154</f>
        <v>0</v>
      </c>
      <c r="DB20" s="322">
        <f>Calcoli!DA154</f>
        <v>0</v>
      </c>
      <c r="DC20" s="322">
        <f>Calcoli!DB154</f>
        <v>0</v>
      </c>
      <c r="DD20" s="322">
        <f>Calcoli!DC154</f>
        <v>0</v>
      </c>
      <c r="DE20" s="322">
        <f>Calcoli!DD154</f>
        <v>0</v>
      </c>
      <c r="DF20" s="322">
        <f>Calcoli!DE154</f>
        <v>0</v>
      </c>
      <c r="DG20" s="322">
        <f>Calcoli!DF154</f>
        <v>0</v>
      </c>
      <c r="DH20" s="322">
        <f>Calcoli!DG154</f>
        <v>0</v>
      </c>
      <c r="DI20" s="322">
        <f>Calcoli!DH154</f>
        <v>0</v>
      </c>
      <c r="DJ20" s="322">
        <f>Calcoli!DI154</f>
        <v>0</v>
      </c>
      <c r="DK20" s="322">
        <f>Calcoli!DJ154</f>
        <v>0</v>
      </c>
      <c r="DL20" s="322">
        <f>Calcoli!DK154</f>
        <v>0</v>
      </c>
      <c r="DM20" s="322">
        <f>Calcoli!DL154</f>
        <v>0</v>
      </c>
      <c r="DN20" s="322">
        <f>Calcoli!DM154</f>
        <v>0</v>
      </c>
      <c r="DO20" s="322">
        <f>Calcoli!DN154</f>
        <v>0</v>
      </c>
      <c r="DP20" s="322">
        <f>Calcoli!DO154</f>
        <v>0</v>
      </c>
      <c r="DQ20" s="322">
        <f>Calcoli!DP154</f>
        <v>0</v>
      </c>
      <c r="DR20" s="322">
        <f>Calcoli!DQ154</f>
        <v>0</v>
      </c>
      <c r="DS20" s="322">
        <f>Calcoli!DR154</f>
        <v>0</v>
      </c>
      <c r="DU20" s="323">
        <f t="shared" si="145"/>
        <v>0</v>
      </c>
      <c r="DV20" s="323">
        <f t="shared" si="145"/>
        <v>0</v>
      </c>
      <c r="DW20" s="323">
        <f t="shared" si="145"/>
        <v>0</v>
      </c>
      <c r="DX20" s="323">
        <f t="shared" si="145"/>
        <v>0</v>
      </c>
      <c r="DY20" s="323">
        <f t="shared" si="145"/>
        <v>0</v>
      </c>
      <c r="DZ20" s="323">
        <f t="shared" si="145"/>
        <v>0</v>
      </c>
      <c r="EA20" s="323">
        <f t="shared" si="145"/>
        <v>0</v>
      </c>
      <c r="EB20" s="323">
        <f t="shared" si="145"/>
        <v>0</v>
      </c>
      <c r="EC20" s="323">
        <f t="shared" si="145"/>
        <v>0</v>
      </c>
      <c r="ED20" s="323">
        <f t="shared" si="145"/>
        <v>0</v>
      </c>
    </row>
    <row r="21" spans="3:134" x14ac:dyDescent="0.35">
      <c r="C21" s="321" t="str">
        <f>+'Budget Economico'!C40</f>
        <v>Costo 4</v>
      </c>
      <c r="D21" s="322">
        <f>Calcoli!C155</f>
        <v>0</v>
      </c>
      <c r="E21" s="322">
        <f>Calcoli!D155</f>
        <v>0</v>
      </c>
      <c r="F21" s="322">
        <f>Calcoli!E155</f>
        <v>0</v>
      </c>
      <c r="G21" s="322">
        <f>Calcoli!F155</f>
        <v>0</v>
      </c>
      <c r="H21" s="322">
        <f>Calcoli!G155</f>
        <v>0</v>
      </c>
      <c r="I21" s="322">
        <f>Calcoli!H155</f>
        <v>0</v>
      </c>
      <c r="J21" s="322">
        <f>Calcoli!I155</f>
        <v>0</v>
      </c>
      <c r="K21" s="322">
        <f>Calcoli!J155</f>
        <v>0</v>
      </c>
      <c r="L21" s="322">
        <f>Calcoli!K155</f>
        <v>0</v>
      </c>
      <c r="M21" s="322">
        <f>Calcoli!L155</f>
        <v>0</v>
      </c>
      <c r="N21" s="322">
        <f>Calcoli!M155</f>
        <v>0</v>
      </c>
      <c r="O21" s="322">
        <f>Calcoli!N155</f>
        <v>0</v>
      </c>
      <c r="P21" s="322">
        <f>Calcoli!O155</f>
        <v>0</v>
      </c>
      <c r="Q21" s="322">
        <f>Calcoli!P155</f>
        <v>0</v>
      </c>
      <c r="R21" s="322">
        <f>Calcoli!Q155</f>
        <v>0</v>
      </c>
      <c r="S21" s="322">
        <f>Calcoli!R155</f>
        <v>0</v>
      </c>
      <c r="T21" s="322">
        <f>Calcoli!S155</f>
        <v>0</v>
      </c>
      <c r="U21" s="322">
        <f>Calcoli!T155</f>
        <v>0</v>
      </c>
      <c r="V21" s="322">
        <f>Calcoli!U155</f>
        <v>0</v>
      </c>
      <c r="W21" s="322">
        <f>Calcoli!V155</f>
        <v>0</v>
      </c>
      <c r="X21" s="322">
        <f>Calcoli!W155</f>
        <v>0</v>
      </c>
      <c r="Y21" s="322">
        <f>Calcoli!X155</f>
        <v>0</v>
      </c>
      <c r="Z21" s="322">
        <f>Calcoli!Y155</f>
        <v>0</v>
      </c>
      <c r="AA21" s="322">
        <f>Calcoli!Z155</f>
        <v>0</v>
      </c>
      <c r="AB21" s="322">
        <f>Calcoli!AA155</f>
        <v>0</v>
      </c>
      <c r="AC21" s="322">
        <f>Calcoli!AB155</f>
        <v>0</v>
      </c>
      <c r="AD21" s="322">
        <f>Calcoli!AC155</f>
        <v>0</v>
      </c>
      <c r="AE21" s="322">
        <f>Calcoli!AD155</f>
        <v>0</v>
      </c>
      <c r="AF21" s="322">
        <f>Calcoli!AE155</f>
        <v>0</v>
      </c>
      <c r="AG21" s="322">
        <f>Calcoli!AF155</f>
        <v>0</v>
      </c>
      <c r="AH21" s="322">
        <f>Calcoli!AG155</f>
        <v>0</v>
      </c>
      <c r="AI21" s="322">
        <f>Calcoli!AH155</f>
        <v>0</v>
      </c>
      <c r="AJ21" s="322">
        <f>Calcoli!AI155</f>
        <v>0</v>
      </c>
      <c r="AK21" s="322">
        <f>Calcoli!AJ155</f>
        <v>0</v>
      </c>
      <c r="AL21" s="322">
        <f>Calcoli!AK155</f>
        <v>0</v>
      </c>
      <c r="AM21" s="322">
        <f>Calcoli!AL155</f>
        <v>0</v>
      </c>
      <c r="AN21" s="322">
        <f>Calcoli!AM155</f>
        <v>0</v>
      </c>
      <c r="AO21" s="322">
        <f>Calcoli!AN155</f>
        <v>0</v>
      </c>
      <c r="AP21" s="322">
        <f>Calcoli!AO155</f>
        <v>0</v>
      </c>
      <c r="AQ21" s="322">
        <f>Calcoli!AP155</f>
        <v>0</v>
      </c>
      <c r="AR21" s="322">
        <f>Calcoli!AQ155</f>
        <v>0</v>
      </c>
      <c r="AS21" s="322">
        <f>Calcoli!AR155</f>
        <v>0</v>
      </c>
      <c r="AT21" s="322">
        <f>Calcoli!AS155</f>
        <v>0</v>
      </c>
      <c r="AU21" s="322">
        <f>Calcoli!AT155</f>
        <v>0</v>
      </c>
      <c r="AV21" s="322">
        <f>Calcoli!AU155</f>
        <v>0</v>
      </c>
      <c r="AW21" s="322">
        <f>Calcoli!AV155</f>
        <v>0</v>
      </c>
      <c r="AX21" s="322">
        <f>Calcoli!AW155</f>
        <v>0</v>
      </c>
      <c r="AY21" s="322">
        <f>Calcoli!AX155</f>
        <v>0</v>
      </c>
      <c r="AZ21" s="322">
        <f>Calcoli!AY155</f>
        <v>0</v>
      </c>
      <c r="BA21" s="322">
        <f>Calcoli!AZ155</f>
        <v>0</v>
      </c>
      <c r="BB21" s="322">
        <f>Calcoli!BA155</f>
        <v>0</v>
      </c>
      <c r="BC21" s="322">
        <f>Calcoli!BB155</f>
        <v>0</v>
      </c>
      <c r="BD21" s="322">
        <f>Calcoli!BC155</f>
        <v>0</v>
      </c>
      <c r="BE21" s="322">
        <f>Calcoli!BD155</f>
        <v>0</v>
      </c>
      <c r="BF21" s="322">
        <f>Calcoli!BE155</f>
        <v>0</v>
      </c>
      <c r="BG21" s="322">
        <f>Calcoli!BF155</f>
        <v>0</v>
      </c>
      <c r="BH21" s="322">
        <f>Calcoli!BG155</f>
        <v>0</v>
      </c>
      <c r="BI21" s="322">
        <f>Calcoli!BH155</f>
        <v>0</v>
      </c>
      <c r="BJ21" s="322">
        <f>Calcoli!BI155</f>
        <v>0</v>
      </c>
      <c r="BK21" s="322">
        <f>Calcoli!BJ155</f>
        <v>0</v>
      </c>
      <c r="BL21" s="322">
        <f>Calcoli!BK155</f>
        <v>0</v>
      </c>
      <c r="BM21" s="322">
        <f>Calcoli!BL155</f>
        <v>0</v>
      </c>
      <c r="BN21" s="322">
        <f>Calcoli!BM155</f>
        <v>0</v>
      </c>
      <c r="BO21" s="322">
        <f>Calcoli!BN155</f>
        <v>0</v>
      </c>
      <c r="BP21" s="322">
        <f>Calcoli!BO155</f>
        <v>0</v>
      </c>
      <c r="BQ21" s="322">
        <f>Calcoli!BP155</f>
        <v>0</v>
      </c>
      <c r="BR21" s="322">
        <f>Calcoli!BQ155</f>
        <v>0</v>
      </c>
      <c r="BS21" s="322">
        <f>Calcoli!BR155</f>
        <v>0</v>
      </c>
      <c r="BT21" s="322">
        <f>Calcoli!BS155</f>
        <v>0</v>
      </c>
      <c r="BU21" s="322">
        <f>Calcoli!BT155</f>
        <v>0</v>
      </c>
      <c r="BV21" s="322">
        <f>Calcoli!BU155</f>
        <v>0</v>
      </c>
      <c r="BW21" s="322">
        <f>Calcoli!BV155</f>
        <v>0</v>
      </c>
      <c r="BX21" s="322">
        <f>Calcoli!BW155</f>
        <v>0</v>
      </c>
      <c r="BY21" s="322">
        <f>Calcoli!BX155</f>
        <v>0</v>
      </c>
      <c r="BZ21" s="322">
        <f>Calcoli!BY155</f>
        <v>0</v>
      </c>
      <c r="CA21" s="322">
        <f>Calcoli!BZ155</f>
        <v>0</v>
      </c>
      <c r="CB21" s="322">
        <f>Calcoli!CA155</f>
        <v>0</v>
      </c>
      <c r="CC21" s="322">
        <f>Calcoli!CB155</f>
        <v>0</v>
      </c>
      <c r="CD21" s="322">
        <f>Calcoli!CC155</f>
        <v>0</v>
      </c>
      <c r="CE21" s="322">
        <f>Calcoli!CD155</f>
        <v>0</v>
      </c>
      <c r="CF21" s="322">
        <f>Calcoli!CE155</f>
        <v>0</v>
      </c>
      <c r="CG21" s="322">
        <f>Calcoli!CF155</f>
        <v>0</v>
      </c>
      <c r="CH21" s="322">
        <f>Calcoli!CG155</f>
        <v>0</v>
      </c>
      <c r="CI21" s="322">
        <f>Calcoli!CH155</f>
        <v>0</v>
      </c>
      <c r="CJ21" s="322">
        <f>Calcoli!CI155</f>
        <v>0</v>
      </c>
      <c r="CK21" s="322">
        <f>Calcoli!CJ155</f>
        <v>0</v>
      </c>
      <c r="CL21" s="322">
        <f>Calcoli!CK155</f>
        <v>0</v>
      </c>
      <c r="CM21" s="322">
        <f>Calcoli!CL155</f>
        <v>0</v>
      </c>
      <c r="CN21" s="322">
        <f>Calcoli!CM155</f>
        <v>0</v>
      </c>
      <c r="CO21" s="322">
        <f>Calcoli!CN155</f>
        <v>0</v>
      </c>
      <c r="CP21" s="322">
        <f>Calcoli!CO155</f>
        <v>0</v>
      </c>
      <c r="CQ21" s="322">
        <f>Calcoli!CP155</f>
        <v>0</v>
      </c>
      <c r="CR21" s="322">
        <f>Calcoli!CQ155</f>
        <v>0</v>
      </c>
      <c r="CS21" s="322">
        <f>Calcoli!CR155</f>
        <v>0</v>
      </c>
      <c r="CT21" s="322">
        <f>Calcoli!CS155</f>
        <v>0</v>
      </c>
      <c r="CU21" s="322">
        <f>Calcoli!CT155</f>
        <v>0</v>
      </c>
      <c r="CV21" s="322">
        <f>Calcoli!CU155</f>
        <v>0</v>
      </c>
      <c r="CW21" s="322">
        <f>Calcoli!CV155</f>
        <v>0</v>
      </c>
      <c r="CX21" s="322">
        <f>Calcoli!CW155</f>
        <v>0</v>
      </c>
      <c r="CY21" s="322">
        <f>Calcoli!CX155</f>
        <v>0</v>
      </c>
      <c r="CZ21" s="322">
        <f>Calcoli!CY155</f>
        <v>0</v>
      </c>
      <c r="DA21" s="322">
        <f>Calcoli!CZ155</f>
        <v>0</v>
      </c>
      <c r="DB21" s="322">
        <f>Calcoli!DA155</f>
        <v>0</v>
      </c>
      <c r="DC21" s="322">
        <f>Calcoli!DB155</f>
        <v>0</v>
      </c>
      <c r="DD21" s="322">
        <f>Calcoli!DC155</f>
        <v>0</v>
      </c>
      <c r="DE21" s="322">
        <f>Calcoli!DD155</f>
        <v>0</v>
      </c>
      <c r="DF21" s="322">
        <f>Calcoli!DE155</f>
        <v>0</v>
      </c>
      <c r="DG21" s="322">
        <f>Calcoli!DF155</f>
        <v>0</v>
      </c>
      <c r="DH21" s="322">
        <f>Calcoli!DG155</f>
        <v>0</v>
      </c>
      <c r="DI21" s="322">
        <f>Calcoli!DH155</f>
        <v>0</v>
      </c>
      <c r="DJ21" s="322">
        <f>Calcoli!DI155</f>
        <v>0</v>
      </c>
      <c r="DK21" s="322">
        <f>Calcoli!DJ155</f>
        <v>0</v>
      </c>
      <c r="DL21" s="322">
        <f>Calcoli!DK155</f>
        <v>0</v>
      </c>
      <c r="DM21" s="322">
        <f>Calcoli!DL155</f>
        <v>0</v>
      </c>
      <c r="DN21" s="322">
        <f>Calcoli!DM155</f>
        <v>0</v>
      </c>
      <c r="DO21" s="322">
        <f>Calcoli!DN155</f>
        <v>0</v>
      </c>
      <c r="DP21" s="322">
        <f>Calcoli!DO155</f>
        <v>0</v>
      </c>
      <c r="DQ21" s="322">
        <f>Calcoli!DP155</f>
        <v>0</v>
      </c>
      <c r="DR21" s="322">
        <f>Calcoli!DQ155</f>
        <v>0</v>
      </c>
      <c r="DS21" s="322">
        <f>Calcoli!DR155</f>
        <v>0</v>
      </c>
      <c r="DU21" s="323">
        <f t="shared" si="145"/>
        <v>0</v>
      </c>
      <c r="DV21" s="323">
        <f t="shared" si="145"/>
        <v>0</v>
      </c>
      <c r="DW21" s="323">
        <f t="shared" si="145"/>
        <v>0</v>
      </c>
      <c r="DX21" s="323">
        <f t="shared" si="145"/>
        <v>0</v>
      </c>
      <c r="DY21" s="323">
        <f t="shared" si="145"/>
        <v>0</v>
      </c>
      <c r="DZ21" s="323">
        <f t="shared" si="145"/>
        <v>0</v>
      </c>
      <c r="EA21" s="323">
        <f t="shared" si="145"/>
        <v>0</v>
      </c>
      <c r="EB21" s="323">
        <f t="shared" si="145"/>
        <v>0</v>
      </c>
      <c r="EC21" s="323">
        <f t="shared" si="145"/>
        <v>0</v>
      </c>
      <c r="ED21" s="323">
        <f t="shared" si="145"/>
        <v>0</v>
      </c>
    </row>
    <row r="22" spans="3:134" x14ac:dyDescent="0.35">
      <c r="C22" s="321" t="str">
        <f>+'Budget Economico'!C41</f>
        <v>Costo 5</v>
      </c>
      <c r="D22" s="322">
        <f>Calcoli!C156</f>
        <v>0</v>
      </c>
      <c r="E22" s="322">
        <f>Calcoli!D156</f>
        <v>0</v>
      </c>
      <c r="F22" s="322">
        <f>Calcoli!E156</f>
        <v>0</v>
      </c>
      <c r="G22" s="322">
        <f>Calcoli!F156</f>
        <v>0</v>
      </c>
      <c r="H22" s="322">
        <f>Calcoli!G156</f>
        <v>0</v>
      </c>
      <c r="I22" s="322">
        <f>Calcoli!H156</f>
        <v>0</v>
      </c>
      <c r="J22" s="322">
        <f>Calcoli!I156</f>
        <v>0</v>
      </c>
      <c r="K22" s="322">
        <f>Calcoli!J156</f>
        <v>0</v>
      </c>
      <c r="L22" s="322">
        <f>Calcoli!K156</f>
        <v>0</v>
      </c>
      <c r="M22" s="322">
        <f>Calcoli!L156</f>
        <v>0</v>
      </c>
      <c r="N22" s="322">
        <f>Calcoli!M156</f>
        <v>0</v>
      </c>
      <c r="O22" s="322">
        <f>Calcoli!N156</f>
        <v>0</v>
      </c>
      <c r="P22" s="322">
        <f>Calcoli!O156</f>
        <v>0</v>
      </c>
      <c r="Q22" s="322">
        <f>Calcoli!P156</f>
        <v>0</v>
      </c>
      <c r="R22" s="322">
        <f>Calcoli!Q156</f>
        <v>0</v>
      </c>
      <c r="S22" s="322">
        <f>Calcoli!R156</f>
        <v>0</v>
      </c>
      <c r="T22" s="322">
        <f>Calcoli!S156</f>
        <v>0</v>
      </c>
      <c r="U22" s="322">
        <f>Calcoli!T156</f>
        <v>0</v>
      </c>
      <c r="V22" s="322">
        <f>Calcoli!U156</f>
        <v>0</v>
      </c>
      <c r="W22" s="322">
        <f>Calcoli!V156</f>
        <v>0</v>
      </c>
      <c r="X22" s="322">
        <f>Calcoli!W156</f>
        <v>0</v>
      </c>
      <c r="Y22" s="322">
        <f>Calcoli!X156</f>
        <v>0</v>
      </c>
      <c r="Z22" s="322">
        <f>Calcoli!Y156</f>
        <v>0</v>
      </c>
      <c r="AA22" s="322">
        <f>Calcoli!Z156</f>
        <v>0</v>
      </c>
      <c r="AB22" s="322">
        <f>Calcoli!AA156</f>
        <v>0</v>
      </c>
      <c r="AC22" s="322">
        <f>Calcoli!AB156</f>
        <v>0</v>
      </c>
      <c r="AD22" s="322">
        <f>Calcoli!AC156</f>
        <v>0</v>
      </c>
      <c r="AE22" s="322">
        <f>Calcoli!AD156</f>
        <v>0</v>
      </c>
      <c r="AF22" s="322">
        <f>Calcoli!AE156</f>
        <v>0</v>
      </c>
      <c r="AG22" s="322">
        <f>Calcoli!AF156</f>
        <v>0</v>
      </c>
      <c r="AH22" s="322">
        <f>Calcoli!AG156</f>
        <v>0</v>
      </c>
      <c r="AI22" s="322">
        <f>Calcoli!AH156</f>
        <v>0</v>
      </c>
      <c r="AJ22" s="322">
        <f>Calcoli!AI156</f>
        <v>0</v>
      </c>
      <c r="AK22" s="322">
        <f>Calcoli!AJ156</f>
        <v>0</v>
      </c>
      <c r="AL22" s="322">
        <f>Calcoli!AK156</f>
        <v>0</v>
      </c>
      <c r="AM22" s="322">
        <f>Calcoli!AL156</f>
        <v>0</v>
      </c>
      <c r="AN22" s="322">
        <f>Calcoli!AM156</f>
        <v>0</v>
      </c>
      <c r="AO22" s="322">
        <f>Calcoli!AN156</f>
        <v>0</v>
      </c>
      <c r="AP22" s="322">
        <f>Calcoli!AO156</f>
        <v>0</v>
      </c>
      <c r="AQ22" s="322">
        <f>Calcoli!AP156</f>
        <v>0</v>
      </c>
      <c r="AR22" s="322">
        <f>Calcoli!AQ156</f>
        <v>0</v>
      </c>
      <c r="AS22" s="322">
        <f>Calcoli!AR156</f>
        <v>0</v>
      </c>
      <c r="AT22" s="322">
        <f>Calcoli!AS156</f>
        <v>0</v>
      </c>
      <c r="AU22" s="322">
        <f>Calcoli!AT156</f>
        <v>0</v>
      </c>
      <c r="AV22" s="322">
        <f>Calcoli!AU156</f>
        <v>0</v>
      </c>
      <c r="AW22" s="322">
        <f>Calcoli!AV156</f>
        <v>0</v>
      </c>
      <c r="AX22" s="322">
        <f>Calcoli!AW156</f>
        <v>0</v>
      </c>
      <c r="AY22" s="322">
        <f>Calcoli!AX156</f>
        <v>0</v>
      </c>
      <c r="AZ22" s="322">
        <f>Calcoli!AY156</f>
        <v>0</v>
      </c>
      <c r="BA22" s="322">
        <f>Calcoli!AZ156</f>
        <v>0</v>
      </c>
      <c r="BB22" s="322">
        <f>Calcoli!BA156</f>
        <v>0</v>
      </c>
      <c r="BC22" s="322">
        <f>Calcoli!BB156</f>
        <v>0</v>
      </c>
      <c r="BD22" s="322">
        <f>Calcoli!BC156</f>
        <v>0</v>
      </c>
      <c r="BE22" s="322">
        <f>Calcoli!BD156</f>
        <v>0</v>
      </c>
      <c r="BF22" s="322">
        <f>Calcoli!BE156</f>
        <v>0</v>
      </c>
      <c r="BG22" s="322">
        <f>Calcoli!BF156</f>
        <v>0</v>
      </c>
      <c r="BH22" s="322">
        <f>Calcoli!BG156</f>
        <v>0</v>
      </c>
      <c r="BI22" s="322">
        <f>Calcoli!BH156</f>
        <v>0</v>
      </c>
      <c r="BJ22" s="322">
        <f>Calcoli!BI156</f>
        <v>0</v>
      </c>
      <c r="BK22" s="322">
        <f>Calcoli!BJ156</f>
        <v>0</v>
      </c>
      <c r="BL22" s="322">
        <f>Calcoli!BK156</f>
        <v>0</v>
      </c>
      <c r="BM22" s="322">
        <f>Calcoli!BL156</f>
        <v>0</v>
      </c>
      <c r="BN22" s="322">
        <f>Calcoli!BM156</f>
        <v>0</v>
      </c>
      <c r="BO22" s="322">
        <f>Calcoli!BN156</f>
        <v>0</v>
      </c>
      <c r="BP22" s="322">
        <f>Calcoli!BO156</f>
        <v>0</v>
      </c>
      <c r="BQ22" s="322">
        <f>Calcoli!BP156</f>
        <v>0</v>
      </c>
      <c r="BR22" s="322">
        <f>Calcoli!BQ156</f>
        <v>0</v>
      </c>
      <c r="BS22" s="322">
        <f>Calcoli!BR156</f>
        <v>0</v>
      </c>
      <c r="BT22" s="322">
        <f>Calcoli!BS156</f>
        <v>0</v>
      </c>
      <c r="BU22" s="322">
        <f>Calcoli!BT156</f>
        <v>0</v>
      </c>
      <c r="BV22" s="322">
        <f>Calcoli!BU156</f>
        <v>0</v>
      </c>
      <c r="BW22" s="322">
        <f>Calcoli!BV156</f>
        <v>0</v>
      </c>
      <c r="BX22" s="322">
        <f>Calcoli!BW156</f>
        <v>0</v>
      </c>
      <c r="BY22" s="322">
        <f>Calcoli!BX156</f>
        <v>0</v>
      </c>
      <c r="BZ22" s="322">
        <f>Calcoli!BY156</f>
        <v>0</v>
      </c>
      <c r="CA22" s="322">
        <f>Calcoli!BZ156</f>
        <v>0</v>
      </c>
      <c r="CB22" s="322">
        <f>Calcoli!CA156</f>
        <v>0</v>
      </c>
      <c r="CC22" s="322">
        <f>Calcoli!CB156</f>
        <v>0</v>
      </c>
      <c r="CD22" s="322">
        <f>Calcoli!CC156</f>
        <v>0</v>
      </c>
      <c r="CE22" s="322">
        <f>Calcoli!CD156</f>
        <v>0</v>
      </c>
      <c r="CF22" s="322">
        <f>Calcoli!CE156</f>
        <v>0</v>
      </c>
      <c r="CG22" s="322">
        <f>Calcoli!CF156</f>
        <v>0</v>
      </c>
      <c r="CH22" s="322">
        <f>Calcoli!CG156</f>
        <v>0</v>
      </c>
      <c r="CI22" s="322">
        <f>Calcoli!CH156</f>
        <v>0</v>
      </c>
      <c r="CJ22" s="322">
        <f>Calcoli!CI156</f>
        <v>0</v>
      </c>
      <c r="CK22" s="322">
        <f>Calcoli!CJ156</f>
        <v>0</v>
      </c>
      <c r="CL22" s="322">
        <f>Calcoli!CK156</f>
        <v>0</v>
      </c>
      <c r="CM22" s="322">
        <f>Calcoli!CL156</f>
        <v>0</v>
      </c>
      <c r="CN22" s="322">
        <f>Calcoli!CM156</f>
        <v>0</v>
      </c>
      <c r="CO22" s="322">
        <f>Calcoli!CN156</f>
        <v>0</v>
      </c>
      <c r="CP22" s="322">
        <f>Calcoli!CO156</f>
        <v>0</v>
      </c>
      <c r="CQ22" s="322">
        <f>Calcoli!CP156</f>
        <v>0</v>
      </c>
      <c r="CR22" s="322">
        <f>Calcoli!CQ156</f>
        <v>0</v>
      </c>
      <c r="CS22" s="322">
        <f>Calcoli!CR156</f>
        <v>0</v>
      </c>
      <c r="CT22" s="322">
        <f>Calcoli!CS156</f>
        <v>0</v>
      </c>
      <c r="CU22" s="322">
        <f>Calcoli!CT156</f>
        <v>0</v>
      </c>
      <c r="CV22" s="322">
        <f>Calcoli!CU156</f>
        <v>0</v>
      </c>
      <c r="CW22" s="322">
        <f>Calcoli!CV156</f>
        <v>0</v>
      </c>
      <c r="CX22" s="322">
        <f>Calcoli!CW156</f>
        <v>0</v>
      </c>
      <c r="CY22" s="322">
        <f>Calcoli!CX156</f>
        <v>0</v>
      </c>
      <c r="CZ22" s="322">
        <f>Calcoli!CY156</f>
        <v>0</v>
      </c>
      <c r="DA22" s="322">
        <f>Calcoli!CZ156</f>
        <v>0</v>
      </c>
      <c r="DB22" s="322">
        <f>Calcoli!DA156</f>
        <v>0</v>
      </c>
      <c r="DC22" s="322">
        <f>Calcoli!DB156</f>
        <v>0</v>
      </c>
      <c r="DD22" s="322">
        <f>Calcoli!DC156</f>
        <v>0</v>
      </c>
      <c r="DE22" s="322">
        <f>Calcoli!DD156</f>
        <v>0</v>
      </c>
      <c r="DF22" s="322">
        <f>Calcoli!DE156</f>
        <v>0</v>
      </c>
      <c r="DG22" s="322">
        <f>Calcoli!DF156</f>
        <v>0</v>
      </c>
      <c r="DH22" s="322">
        <f>Calcoli!DG156</f>
        <v>0</v>
      </c>
      <c r="DI22" s="322">
        <f>Calcoli!DH156</f>
        <v>0</v>
      </c>
      <c r="DJ22" s="322">
        <f>Calcoli!DI156</f>
        <v>0</v>
      </c>
      <c r="DK22" s="322">
        <f>Calcoli!DJ156</f>
        <v>0</v>
      </c>
      <c r="DL22" s="322">
        <f>Calcoli!DK156</f>
        <v>0</v>
      </c>
      <c r="DM22" s="322">
        <f>Calcoli!DL156</f>
        <v>0</v>
      </c>
      <c r="DN22" s="322">
        <f>Calcoli!DM156</f>
        <v>0</v>
      </c>
      <c r="DO22" s="322">
        <f>Calcoli!DN156</f>
        <v>0</v>
      </c>
      <c r="DP22" s="322">
        <f>Calcoli!DO156</f>
        <v>0</v>
      </c>
      <c r="DQ22" s="322">
        <f>Calcoli!DP156</f>
        <v>0</v>
      </c>
      <c r="DR22" s="322">
        <f>Calcoli!DQ156</f>
        <v>0</v>
      </c>
      <c r="DS22" s="322">
        <f>Calcoli!DR156</f>
        <v>0</v>
      </c>
      <c r="DU22" s="323">
        <f t="shared" si="145"/>
        <v>0</v>
      </c>
      <c r="DV22" s="323">
        <f t="shared" si="145"/>
        <v>0</v>
      </c>
      <c r="DW22" s="323">
        <f t="shared" si="145"/>
        <v>0</v>
      </c>
      <c r="DX22" s="323">
        <f t="shared" si="145"/>
        <v>0</v>
      </c>
      <c r="DY22" s="323">
        <f t="shared" si="145"/>
        <v>0</v>
      </c>
      <c r="DZ22" s="323">
        <f t="shared" si="145"/>
        <v>0</v>
      </c>
      <c r="EA22" s="323">
        <f t="shared" si="145"/>
        <v>0</v>
      </c>
      <c r="EB22" s="323">
        <f t="shared" si="145"/>
        <v>0</v>
      </c>
      <c r="EC22" s="323">
        <f t="shared" si="145"/>
        <v>0</v>
      </c>
      <c r="ED22" s="323">
        <f t="shared" si="145"/>
        <v>0</v>
      </c>
    </row>
    <row r="23" spans="3:134" x14ac:dyDescent="0.35">
      <c r="C23" s="321" t="str">
        <f>+'Budget Economico'!C42</f>
        <v>Costo 6</v>
      </c>
      <c r="D23" s="322">
        <f>Calcoli!C157</f>
        <v>0</v>
      </c>
      <c r="E23" s="322">
        <f>Calcoli!D157</f>
        <v>0</v>
      </c>
      <c r="F23" s="322">
        <f>Calcoli!E157</f>
        <v>0</v>
      </c>
      <c r="G23" s="322">
        <f>Calcoli!F157</f>
        <v>0</v>
      </c>
      <c r="H23" s="322">
        <f>Calcoli!G157</f>
        <v>0</v>
      </c>
      <c r="I23" s="322">
        <f>Calcoli!H157</f>
        <v>0</v>
      </c>
      <c r="J23" s="322">
        <f>Calcoli!I157</f>
        <v>0</v>
      </c>
      <c r="K23" s="322">
        <f>Calcoli!J157</f>
        <v>0</v>
      </c>
      <c r="L23" s="322">
        <f>Calcoli!K157</f>
        <v>0</v>
      </c>
      <c r="M23" s="322">
        <f>Calcoli!L157</f>
        <v>0</v>
      </c>
      <c r="N23" s="322">
        <f>Calcoli!M157</f>
        <v>0</v>
      </c>
      <c r="O23" s="322">
        <f>Calcoli!N157</f>
        <v>0</v>
      </c>
      <c r="P23" s="322">
        <f>Calcoli!O157</f>
        <v>0</v>
      </c>
      <c r="Q23" s="322">
        <f>Calcoli!P157</f>
        <v>0</v>
      </c>
      <c r="R23" s="322">
        <f>Calcoli!Q157</f>
        <v>0</v>
      </c>
      <c r="S23" s="322">
        <f>Calcoli!R157</f>
        <v>0</v>
      </c>
      <c r="T23" s="322">
        <f>Calcoli!S157</f>
        <v>0</v>
      </c>
      <c r="U23" s="322">
        <f>Calcoli!T157</f>
        <v>0</v>
      </c>
      <c r="V23" s="322">
        <f>Calcoli!U157</f>
        <v>0</v>
      </c>
      <c r="W23" s="322">
        <f>Calcoli!V157</f>
        <v>0</v>
      </c>
      <c r="X23" s="322">
        <f>Calcoli!W157</f>
        <v>0</v>
      </c>
      <c r="Y23" s="322">
        <f>Calcoli!X157</f>
        <v>0</v>
      </c>
      <c r="Z23" s="322">
        <f>Calcoli!Y157</f>
        <v>0</v>
      </c>
      <c r="AA23" s="322">
        <f>Calcoli!Z157</f>
        <v>0</v>
      </c>
      <c r="AB23" s="322">
        <f>Calcoli!AA157</f>
        <v>0</v>
      </c>
      <c r="AC23" s="322">
        <f>Calcoli!AB157</f>
        <v>0</v>
      </c>
      <c r="AD23" s="322">
        <f>Calcoli!AC157</f>
        <v>0</v>
      </c>
      <c r="AE23" s="322">
        <f>Calcoli!AD157</f>
        <v>0</v>
      </c>
      <c r="AF23" s="322">
        <f>Calcoli!AE157</f>
        <v>0</v>
      </c>
      <c r="AG23" s="322">
        <f>Calcoli!AF157</f>
        <v>0</v>
      </c>
      <c r="AH23" s="322">
        <f>Calcoli!AG157</f>
        <v>0</v>
      </c>
      <c r="AI23" s="322">
        <f>Calcoli!AH157</f>
        <v>0</v>
      </c>
      <c r="AJ23" s="322">
        <f>Calcoli!AI157</f>
        <v>0</v>
      </c>
      <c r="AK23" s="322">
        <f>Calcoli!AJ157</f>
        <v>0</v>
      </c>
      <c r="AL23" s="322">
        <f>Calcoli!AK157</f>
        <v>0</v>
      </c>
      <c r="AM23" s="322">
        <f>Calcoli!AL157</f>
        <v>0</v>
      </c>
      <c r="AN23" s="322">
        <f>Calcoli!AM157</f>
        <v>0</v>
      </c>
      <c r="AO23" s="322">
        <f>Calcoli!AN157</f>
        <v>0</v>
      </c>
      <c r="AP23" s="322">
        <f>Calcoli!AO157</f>
        <v>0</v>
      </c>
      <c r="AQ23" s="322">
        <f>Calcoli!AP157</f>
        <v>0</v>
      </c>
      <c r="AR23" s="322">
        <f>Calcoli!AQ157</f>
        <v>0</v>
      </c>
      <c r="AS23" s="322">
        <f>Calcoli!AR157</f>
        <v>0</v>
      </c>
      <c r="AT23" s="322">
        <f>Calcoli!AS157</f>
        <v>0</v>
      </c>
      <c r="AU23" s="322">
        <f>Calcoli!AT157</f>
        <v>0</v>
      </c>
      <c r="AV23" s="322">
        <f>Calcoli!AU157</f>
        <v>0</v>
      </c>
      <c r="AW23" s="322">
        <f>Calcoli!AV157</f>
        <v>0</v>
      </c>
      <c r="AX23" s="322">
        <f>Calcoli!AW157</f>
        <v>0</v>
      </c>
      <c r="AY23" s="322">
        <f>Calcoli!AX157</f>
        <v>0</v>
      </c>
      <c r="AZ23" s="322">
        <f>Calcoli!AY157</f>
        <v>0</v>
      </c>
      <c r="BA23" s="322">
        <f>Calcoli!AZ157</f>
        <v>0</v>
      </c>
      <c r="BB23" s="322">
        <f>Calcoli!BA157</f>
        <v>0</v>
      </c>
      <c r="BC23" s="322">
        <f>Calcoli!BB157</f>
        <v>0</v>
      </c>
      <c r="BD23" s="322">
        <f>Calcoli!BC157</f>
        <v>0</v>
      </c>
      <c r="BE23" s="322">
        <f>Calcoli!BD157</f>
        <v>0</v>
      </c>
      <c r="BF23" s="322">
        <f>Calcoli!BE157</f>
        <v>0</v>
      </c>
      <c r="BG23" s="322">
        <f>Calcoli!BF157</f>
        <v>0</v>
      </c>
      <c r="BH23" s="322">
        <f>Calcoli!BG157</f>
        <v>0</v>
      </c>
      <c r="BI23" s="322">
        <f>Calcoli!BH157</f>
        <v>0</v>
      </c>
      <c r="BJ23" s="322">
        <f>Calcoli!BI157</f>
        <v>0</v>
      </c>
      <c r="BK23" s="322">
        <f>Calcoli!BJ157</f>
        <v>0</v>
      </c>
      <c r="BL23" s="322">
        <f>Calcoli!BK157</f>
        <v>0</v>
      </c>
      <c r="BM23" s="322">
        <f>Calcoli!BL157</f>
        <v>0</v>
      </c>
      <c r="BN23" s="322">
        <f>Calcoli!BM157</f>
        <v>0</v>
      </c>
      <c r="BO23" s="322">
        <f>Calcoli!BN157</f>
        <v>0</v>
      </c>
      <c r="BP23" s="322">
        <f>Calcoli!BO157</f>
        <v>0</v>
      </c>
      <c r="BQ23" s="322">
        <f>Calcoli!BP157</f>
        <v>0</v>
      </c>
      <c r="BR23" s="322">
        <f>Calcoli!BQ157</f>
        <v>0</v>
      </c>
      <c r="BS23" s="322">
        <f>Calcoli!BR157</f>
        <v>0</v>
      </c>
      <c r="BT23" s="322">
        <f>Calcoli!BS157</f>
        <v>0</v>
      </c>
      <c r="BU23" s="322">
        <f>Calcoli!BT157</f>
        <v>0</v>
      </c>
      <c r="BV23" s="322">
        <f>Calcoli!BU157</f>
        <v>0</v>
      </c>
      <c r="BW23" s="322">
        <f>Calcoli!BV157</f>
        <v>0</v>
      </c>
      <c r="BX23" s="322">
        <f>Calcoli!BW157</f>
        <v>0</v>
      </c>
      <c r="BY23" s="322">
        <f>Calcoli!BX157</f>
        <v>0</v>
      </c>
      <c r="BZ23" s="322">
        <f>Calcoli!BY157</f>
        <v>0</v>
      </c>
      <c r="CA23" s="322">
        <f>Calcoli!BZ157</f>
        <v>0</v>
      </c>
      <c r="CB23" s="322">
        <f>Calcoli!CA157</f>
        <v>0</v>
      </c>
      <c r="CC23" s="322">
        <f>Calcoli!CB157</f>
        <v>0</v>
      </c>
      <c r="CD23" s="322">
        <f>Calcoli!CC157</f>
        <v>0</v>
      </c>
      <c r="CE23" s="322">
        <f>Calcoli!CD157</f>
        <v>0</v>
      </c>
      <c r="CF23" s="322">
        <f>Calcoli!CE157</f>
        <v>0</v>
      </c>
      <c r="CG23" s="322">
        <f>Calcoli!CF157</f>
        <v>0</v>
      </c>
      <c r="CH23" s="322">
        <f>Calcoli!CG157</f>
        <v>0</v>
      </c>
      <c r="CI23" s="322">
        <f>Calcoli!CH157</f>
        <v>0</v>
      </c>
      <c r="CJ23" s="322">
        <f>Calcoli!CI157</f>
        <v>0</v>
      </c>
      <c r="CK23" s="322">
        <f>Calcoli!CJ157</f>
        <v>0</v>
      </c>
      <c r="CL23" s="322">
        <f>Calcoli!CK157</f>
        <v>0</v>
      </c>
      <c r="CM23" s="322">
        <f>Calcoli!CL157</f>
        <v>0</v>
      </c>
      <c r="CN23" s="322">
        <f>Calcoli!CM157</f>
        <v>0</v>
      </c>
      <c r="CO23" s="322">
        <f>Calcoli!CN157</f>
        <v>0</v>
      </c>
      <c r="CP23" s="322">
        <f>Calcoli!CO157</f>
        <v>0</v>
      </c>
      <c r="CQ23" s="322">
        <f>Calcoli!CP157</f>
        <v>0</v>
      </c>
      <c r="CR23" s="322">
        <f>Calcoli!CQ157</f>
        <v>0</v>
      </c>
      <c r="CS23" s="322">
        <f>Calcoli!CR157</f>
        <v>0</v>
      </c>
      <c r="CT23" s="322">
        <f>Calcoli!CS157</f>
        <v>0</v>
      </c>
      <c r="CU23" s="322">
        <f>Calcoli!CT157</f>
        <v>0</v>
      </c>
      <c r="CV23" s="322">
        <f>Calcoli!CU157</f>
        <v>0</v>
      </c>
      <c r="CW23" s="322">
        <f>Calcoli!CV157</f>
        <v>0</v>
      </c>
      <c r="CX23" s="322">
        <f>Calcoli!CW157</f>
        <v>0</v>
      </c>
      <c r="CY23" s="322">
        <f>Calcoli!CX157</f>
        <v>0</v>
      </c>
      <c r="CZ23" s="322">
        <f>Calcoli!CY157</f>
        <v>0</v>
      </c>
      <c r="DA23" s="322">
        <f>Calcoli!CZ157</f>
        <v>0</v>
      </c>
      <c r="DB23" s="322">
        <f>Calcoli!DA157</f>
        <v>0</v>
      </c>
      <c r="DC23" s="322">
        <f>Calcoli!DB157</f>
        <v>0</v>
      </c>
      <c r="DD23" s="322">
        <f>Calcoli!DC157</f>
        <v>0</v>
      </c>
      <c r="DE23" s="322">
        <f>Calcoli!DD157</f>
        <v>0</v>
      </c>
      <c r="DF23" s="322">
        <f>Calcoli!DE157</f>
        <v>0</v>
      </c>
      <c r="DG23" s="322">
        <f>Calcoli!DF157</f>
        <v>0</v>
      </c>
      <c r="DH23" s="322">
        <f>Calcoli!DG157</f>
        <v>0</v>
      </c>
      <c r="DI23" s="322">
        <f>Calcoli!DH157</f>
        <v>0</v>
      </c>
      <c r="DJ23" s="322">
        <f>Calcoli!DI157</f>
        <v>0</v>
      </c>
      <c r="DK23" s="322">
        <f>Calcoli!DJ157</f>
        <v>0</v>
      </c>
      <c r="DL23" s="322">
        <f>Calcoli!DK157</f>
        <v>0</v>
      </c>
      <c r="DM23" s="322">
        <f>Calcoli!DL157</f>
        <v>0</v>
      </c>
      <c r="DN23" s="322">
        <f>Calcoli!DM157</f>
        <v>0</v>
      </c>
      <c r="DO23" s="322">
        <f>Calcoli!DN157</f>
        <v>0</v>
      </c>
      <c r="DP23" s="322">
        <f>Calcoli!DO157</f>
        <v>0</v>
      </c>
      <c r="DQ23" s="322">
        <f>Calcoli!DP157</f>
        <v>0</v>
      </c>
      <c r="DR23" s="322">
        <f>Calcoli!DQ157</f>
        <v>0</v>
      </c>
      <c r="DS23" s="322">
        <f>Calcoli!DR157</f>
        <v>0</v>
      </c>
      <c r="DU23" s="323">
        <f t="shared" si="145"/>
        <v>0</v>
      </c>
      <c r="DV23" s="323">
        <f t="shared" si="145"/>
        <v>0</v>
      </c>
      <c r="DW23" s="323">
        <f t="shared" si="145"/>
        <v>0</v>
      </c>
      <c r="DX23" s="323">
        <f t="shared" si="145"/>
        <v>0</v>
      </c>
      <c r="DY23" s="323">
        <f t="shared" si="145"/>
        <v>0</v>
      </c>
      <c r="DZ23" s="323">
        <f t="shared" si="145"/>
        <v>0</v>
      </c>
      <c r="EA23" s="323">
        <f t="shared" si="145"/>
        <v>0</v>
      </c>
      <c r="EB23" s="323">
        <f t="shared" si="145"/>
        <v>0</v>
      </c>
      <c r="EC23" s="323">
        <f t="shared" si="145"/>
        <v>0</v>
      </c>
      <c r="ED23" s="323">
        <f t="shared" si="145"/>
        <v>0</v>
      </c>
    </row>
    <row r="24" spans="3:134" x14ac:dyDescent="0.35">
      <c r="C24" s="321" t="str">
        <f>+'Budget Economico'!C43</f>
        <v>Costo 7</v>
      </c>
      <c r="D24" s="322">
        <f>Calcoli!C158</f>
        <v>0</v>
      </c>
      <c r="E24" s="322">
        <f>Calcoli!D158</f>
        <v>0</v>
      </c>
      <c r="F24" s="322">
        <f>Calcoli!E158</f>
        <v>0</v>
      </c>
      <c r="G24" s="322">
        <f>Calcoli!F158</f>
        <v>0</v>
      </c>
      <c r="H24" s="322">
        <f>Calcoli!G158</f>
        <v>0</v>
      </c>
      <c r="I24" s="322">
        <f>Calcoli!H158</f>
        <v>0</v>
      </c>
      <c r="J24" s="322">
        <f>Calcoli!I158</f>
        <v>0</v>
      </c>
      <c r="K24" s="322">
        <f>Calcoli!J158</f>
        <v>0</v>
      </c>
      <c r="L24" s="322">
        <f>Calcoli!K158</f>
        <v>0</v>
      </c>
      <c r="M24" s="322">
        <f>Calcoli!L158</f>
        <v>0</v>
      </c>
      <c r="N24" s="322">
        <f>Calcoli!M158</f>
        <v>0</v>
      </c>
      <c r="O24" s="322">
        <f>Calcoli!N158</f>
        <v>0</v>
      </c>
      <c r="P24" s="322">
        <f>Calcoli!O158</f>
        <v>0</v>
      </c>
      <c r="Q24" s="322">
        <f>Calcoli!P158</f>
        <v>0</v>
      </c>
      <c r="R24" s="322">
        <f>Calcoli!Q158</f>
        <v>0</v>
      </c>
      <c r="S24" s="322">
        <f>Calcoli!R158</f>
        <v>0</v>
      </c>
      <c r="T24" s="322">
        <f>Calcoli!S158</f>
        <v>0</v>
      </c>
      <c r="U24" s="322">
        <f>Calcoli!T158</f>
        <v>0</v>
      </c>
      <c r="V24" s="322">
        <f>Calcoli!U158</f>
        <v>0</v>
      </c>
      <c r="W24" s="322">
        <f>Calcoli!V158</f>
        <v>0</v>
      </c>
      <c r="X24" s="322">
        <f>Calcoli!W158</f>
        <v>0</v>
      </c>
      <c r="Y24" s="322">
        <f>Calcoli!X158</f>
        <v>0</v>
      </c>
      <c r="Z24" s="322">
        <f>Calcoli!Y158</f>
        <v>0</v>
      </c>
      <c r="AA24" s="322">
        <f>Calcoli!Z158</f>
        <v>0</v>
      </c>
      <c r="AB24" s="322">
        <f>Calcoli!AA158</f>
        <v>0</v>
      </c>
      <c r="AC24" s="322">
        <f>Calcoli!AB158</f>
        <v>0</v>
      </c>
      <c r="AD24" s="322">
        <f>Calcoli!AC158</f>
        <v>0</v>
      </c>
      <c r="AE24" s="322">
        <f>Calcoli!AD158</f>
        <v>0</v>
      </c>
      <c r="AF24" s="322">
        <f>Calcoli!AE158</f>
        <v>0</v>
      </c>
      <c r="AG24" s="322">
        <f>Calcoli!AF158</f>
        <v>0</v>
      </c>
      <c r="AH24" s="322">
        <f>Calcoli!AG158</f>
        <v>0</v>
      </c>
      <c r="AI24" s="322">
        <f>Calcoli!AH158</f>
        <v>0</v>
      </c>
      <c r="AJ24" s="322">
        <f>Calcoli!AI158</f>
        <v>0</v>
      </c>
      <c r="AK24" s="322">
        <f>Calcoli!AJ158</f>
        <v>0</v>
      </c>
      <c r="AL24" s="322">
        <f>Calcoli!AK158</f>
        <v>0</v>
      </c>
      <c r="AM24" s="322">
        <f>Calcoli!AL158</f>
        <v>0</v>
      </c>
      <c r="AN24" s="322">
        <f>Calcoli!AM158</f>
        <v>0</v>
      </c>
      <c r="AO24" s="322">
        <f>Calcoli!AN158</f>
        <v>0</v>
      </c>
      <c r="AP24" s="322">
        <f>Calcoli!AO158</f>
        <v>0</v>
      </c>
      <c r="AQ24" s="322">
        <f>Calcoli!AP158</f>
        <v>0</v>
      </c>
      <c r="AR24" s="322">
        <f>Calcoli!AQ158</f>
        <v>0</v>
      </c>
      <c r="AS24" s="322">
        <f>Calcoli!AR158</f>
        <v>0</v>
      </c>
      <c r="AT24" s="322">
        <f>Calcoli!AS158</f>
        <v>0</v>
      </c>
      <c r="AU24" s="322">
        <f>Calcoli!AT158</f>
        <v>0</v>
      </c>
      <c r="AV24" s="322">
        <f>Calcoli!AU158</f>
        <v>0</v>
      </c>
      <c r="AW24" s="322">
        <f>Calcoli!AV158</f>
        <v>0</v>
      </c>
      <c r="AX24" s="322">
        <f>Calcoli!AW158</f>
        <v>0</v>
      </c>
      <c r="AY24" s="322">
        <f>Calcoli!AX158</f>
        <v>0</v>
      </c>
      <c r="AZ24" s="322">
        <f>Calcoli!AY158</f>
        <v>0</v>
      </c>
      <c r="BA24" s="322">
        <f>Calcoli!AZ158</f>
        <v>0</v>
      </c>
      <c r="BB24" s="322">
        <f>Calcoli!BA158</f>
        <v>0</v>
      </c>
      <c r="BC24" s="322">
        <f>Calcoli!BB158</f>
        <v>0</v>
      </c>
      <c r="BD24" s="322">
        <f>Calcoli!BC158</f>
        <v>0</v>
      </c>
      <c r="BE24" s="322">
        <f>Calcoli!BD158</f>
        <v>0</v>
      </c>
      <c r="BF24" s="322">
        <f>Calcoli!BE158</f>
        <v>0</v>
      </c>
      <c r="BG24" s="322">
        <f>Calcoli!BF158</f>
        <v>0</v>
      </c>
      <c r="BH24" s="322">
        <f>Calcoli!BG158</f>
        <v>0</v>
      </c>
      <c r="BI24" s="322">
        <f>Calcoli!BH158</f>
        <v>0</v>
      </c>
      <c r="BJ24" s="322">
        <f>Calcoli!BI158</f>
        <v>0</v>
      </c>
      <c r="BK24" s="322">
        <f>Calcoli!BJ158</f>
        <v>0</v>
      </c>
      <c r="BL24" s="322">
        <f>Calcoli!BK158</f>
        <v>0</v>
      </c>
      <c r="BM24" s="322">
        <f>Calcoli!BL158</f>
        <v>0</v>
      </c>
      <c r="BN24" s="322">
        <f>Calcoli!BM158</f>
        <v>0</v>
      </c>
      <c r="BO24" s="322">
        <f>Calcoli!BN158</f>
        <v>0</v>
      </c>
      <c r="BP24" s="322">
        <f>Calcoli!BO158</f>
        <v>0</v>
      </c>
      <c r="BQ24" s="322">
        <f>Calcoli!BP158</f>
        <v>0</v>
      </c>
      <c r="BR24" s="322">
        <f>Calcoli!BQ158</f>
        <v>0</v>
      </c>
      <c r="BS24" s="322">
        <f>Calcoli!BR158</f>
        <v>0</v>
      </c>
      <c r="BT24" s="322">
        <f>Calcoli!BS158</f>
        <v>0</v>
      </c>
      <c r="BU24" s="322">
        <f>Calcoli!BT158</f>
        <v>0</v>
      </c>
      <c r="BV24" s="322">
        <f>Calcoli!BU158</f>
        <v>0</v>
      </c>
      <c r="BW24" s="322">
        <f>Calcoli!BV158</f>
        <v>0</v>
      </c>
      <c r="BX24" s="322">
        <f>Calcoli!BW158</f>
        <v>0</v>
      </c>
      <c r="BY24" s="322">
        <f>Calcoli!BX158</f>
        <v>0</v>
      </c>
      <c r="BZ24" s="322">
        <f>Calcoli!BY158</f>
        <v>0</v>
      </c>
      <c r="CA24" s="322">
        <f>Calcoli!BZ158</f>
        <v>0</v>
      </c>
      <c r="CB24" s="322">
        <f>Calcoli!CA158</f>
        <v>0</v>
      </c>
      <c r="CC24" s="322">
        <f>Calcoli!CB158</f>
        <v>0</v>
      </c>
      <c r="CD24" s="322">
        <f>Calcoli!CC158</f>
        <v>0</v>
      </c>
      <c r="CE24" s="322">
        <f>Calcoli!CD158</f>
        <v>0</v>
      </c>
      <c r="CF24" s="322">
        <f>Calcoli!CE158</f>
        <v>0</v>
      </c>
      <c r="CG24" s="322">
        <f>Calcoli!CF158</f>
        <v>0</v>
      </c>
      <c r="CH24" s="322">
        <f>Calcoli!CG158</f>
        <v>0</v>
      </c>
      <c r="CI24" s="322">
        <f>Calcoli!CH158</f>
        <v>0</v>
      </c>
      <c r="CJ24" s="322">
        <f>Calcoli!CI158</f>
        <v>0</v>
      </c>
      <c r="CK24" s="322">
        <f>Calcoli!CJ158</f>
        <v>0</v>
      </c>
      <c r="CL24" s="322">
        <f>Calcoli!CK158</f>
        <v>0</v>
      </c>
      <c r="CM24" s="322">
        <f>Calcoli!CL158</f>
        <v>0</v>
      </c>
      <c r="CN24" s="322">
        <f>Calcoli!CM158</f>
        <v>0</v>
      </c>
      <c r="CO24" s="322">
        <f>Calcoli!CN158</f>
        <v>0</v>
      </c>
      <c r="CP24" s="322">
        <f>Calcoli!CO158</f>
        <v>0</v>
      </c>
      <c r="CQ24" s="322">
        <f>Calcoli!CP158</f>
        <v>0</v>
      </c>
      <c r="CR24" s="322">
        <f>Calcoli!CQ158</f>
        <v>0</v>
      </c>
      <c r="CS24" s="322">
        <f>Calcoli!CR158</f>
        <v>0</v>
      </c>
      <c r="CT24" s="322">
        <f>Calcoli!CS158</f>
        <v>0</v>
      </c>
      <c r="CU24" s="322">
        <f>Calcoli!CT158</f>
        <v>0</v>
      </c>
      <c r="CV24" s="322">
        <f>Calcoli!CU158</f>
        <v>0</v>
      </c>
      <c r="CW24" s="322">
        <f>Calcoli!CV158</f>
        <v>0</v>
      </c>
      <c r="CX24" s="322">
        <f>Calcoli!CW158</f>
        <v>0</v>
      </c>
      <c r="CY24" s="322">
        <f>Calcoli!CX158</f>
        <v>0</v>
      </c>
      <c r="CZ24" s="322">
        <f>Calcoli!CY158</f>
        <v>0</v>
      </c>
      <c r="DA24" s="322">
        <f>Calcoli!CZ158</f>
        <v>0</v>
      </c>
      <c r="DB24" s="322">
        <f>Calcoli!DA158</f>
        <v>0</v>
      </c>
      <c r="DC24" s="322">
        <f>Calcoli!DB158</f>
        <v>0</v>
      </c>
      <c r="DD24" s="322">
        <f>Calcoli!DC158</f>
        <v>0</v>
      </c>
      <c r="DE24" s="322">
        <f>Calcoli!DD158</f>
        <v>0</v>
      </c>
      <c r="DF24" s="322">
        <f>Calcoli!DE158</f>
        <v>0</v>
      </c>
      <c r="DG24" s="322">
        <f>Calcoli!DF158</f>
        <v>0</v>
      </c>
      <c r="DH24" s="322">
        <f>Calcoli!DG158</f>
        <v>0</v>
      </c>
      <c r="DI24" s="322">
        <f>Calcoli!DH158</f>
        <v>0</v>
      </c>
      <c r="DJ24" s="322">
        <f>Calcoli!DI158</f>
        <v>0</v>
      </c>
      <c r="DK24" s="322">
        <f>Calcoli!DJ158</f>
        <v>0</v>
      </c>
      <c r="DL24" s="322">
        <f>Calcoli!DK158</f>
        <v>0</v>
      </c>
      <c r="DM24" s="322">
        <f>Calcoli!DL158</f>
        <v>0</v>
      </c>
      <c r="DN24" s="322">
        <f>Calcoli!DM158</f>
        <v>0</v>
      </c>
      <c r="DO24" s="322">
        <f>Calcoli!DN158</f>
        <v>0</v>
      </c>
      <c r="DP24" s="322">
        <f>Calcoli!DO158</f>
        <v>0</v>
      </c>
      <c r="DQ24" s="322">
        <f>Calcoli!DP158</f>
        <v>0</v>
      </c>
      <c r="DR24" s="322">
        <f>Calcoli!DQ158</f>
        <v>0</v>
      </c>
      <c r="DS24" s="322">
        <f>Calcoli!DR158</f>
        <v>0</v>
      </c>
      <c r="DU24" s="323">
        <f t="shared" si="145"/>
        <v>0</v>
      </c>
      <c r="DV24" s="323">
        <f t="shared" si="145"/>
        <v>0</v>
      </c>
      <c r="DW24" s="323">
        <f t="shared" si="145"/>
        <v>0</v>
      </c>
      <c r="DX24" s="323">
        <f t="shared" si="145"/>
        <v>0</v>
      </c>
      <c r="DY24" s="323">
        <f t="shared" si="145"/>
        <v>0</v>
      </c>
      <c r="DZ24" s="323">
        <f t="shared" si="145"/>
        <v>0</v>
      </c>
      <c r="EA24" s="323">
        <f t="shared" si="145"/>
        <v>0</v>
      </c>
      <c r="EB24" s="323">
        <f t="shared" si="145"/>
        <v>0</v>
      </c>
      <c r="EC24" s="323">
        <f t="shared" si="145"/>
        <v>0</v>
      </c>
      <c r="ED24" s="323">
        <f t="shared" si="145"/>
        <v>0</v>
      </c>
    </row>
    <row r="25" spans="3:134" x14ac:dyDescent="0.35">
      <c r="C25" s="321" t="str">
        <f>+'Budget Economico'!C44</f>
        <v>Costo 8</v>
      </c>
      <c r="D25" s="322">
        <f>Calcoli!C159</f>
        <v>0</v>
      </c>
      <c r="E25" s="322">
        <f>Calcoli!D159</f>
        <v>0</v>
      </c>
      <c r="F25" s="322">
        <f>Calcoli!E159</f>
        <v>0</v>
      </c>
      <c r="G25" s="322">
        <f>Calcoli!F159</f>
        <v>0</v>
      </c>
      <c r="H25" s="322">
        <f>Calcoli!G159</f>
        <v>0</v>
      </c>
      <c r="I25" s="322">
        <f>Calcoli!H159</f>
        <v>0</v>
      </c>
      <c r="J25" s="322">
        <f>Calcoli!I159</f>
        <v>0</v>
      </c>
      <c r="K25" s="322">
        <f>Calcoli!J159</f>
        <v>0</v>
      </c>
      <c r="L25" s="322">
        <f>Calcoli!K159</f>
        <v>0</v>
      </c>
      <c r="M25" s="322">
        <f>Calcoli!L159</f>
        <v>0</v>
      </c>
      <c r="N25" s="322">
        <f>Calcoli!M159</f>
        <v>0</v>
      </c>
      <c r="O25" s="322">
        <f>Calcoli!N159</f>
        <v>0</v>
      </c>
      <c r="P25" s="322">
        <f>Calcoli!O159</f>
        <v>0</v>
      </c>
      <c r="Q25" s="322">
        <f>Calcoli!P159</f>
        <v>0</v>
      </c>
      <c r="R25" s="322">
        <f>Calcoli!Q159</f>
        <v>0</v>
      </c>
      <c r="S25" s="322">
        <f>Calcoli!R159</f>
        <v>0</v>
      </c>
      <c r="T25" s="322">
        <f>Calcoli!S159</f>
        <v>0</v>
      </c>
      <c r="U25" s="322">
        <f>Calcoli!T159</f>
        <v>0</v>
      </c>
      <c r="V25" s="322">
        <f>Calcoli!U159</f>
        <v>0</v>
      </c>
      <c r="W25" s="322">
        <f>Calcoli!V159</f>
        <v>0</v>
      </c>
      <c r="X25" s="322">
        <f>Calcoli!W159</f>
        <v>0</v>
      </c>
      <c r="Y25" s="322">
        <f>Calcoli!X159</f>
        <v>0</v>
      </c>
      <c r="Z25" s="322">
        <f>Calcoli!Y159</f>
        <v>0</v>
      </c>
      <c r="AA25" s="322">
        <f>Calcoli!Z159</f>
        <v>0</v>
      </c>
      <c r="AB25" s="322">
        <f>Calcoli!AA159</f>
        <v>0</v>
      </c>
      <c r="AC25" s="322">
        <f>Calcoli!AB159</f>
        <v>0</v>
      </c>
      <c r="AD25" s="322">
        <f>Calcoli!AC159</f>
        <v>0</v>
      </c>
      <c r="AE25" s="322">
        <f>Calcoli!AD159</f>
        <v>0</v>
      </c>
      <c r="AF25" s="322">
        <f>Calcoli!AE159</f>
        <v>0</v>
      </c>
      <c r="AG25" s="322">
        <f>Calcoli!AF159</f>
        <v>0</v>
      </c>
      <c r="AH25" s="322">
        <f>Calcoli!AG159</f>
        <v>0</v>
      </c>
      <c r="AI25" s="322">
        <f>Calcoli!AH159</f>
        <v>0</v>
      </c>
      <c r="AJ25" s="322">
        <f>Calcoli!AI159</f>
        <v>0</v>
      </c>
      <c r="AK25" s="322">
        <f>Calcoli!AJ159</f>
        <v>0</v>
      </c>
      <c r="AL25" s="322">
        <f>Calcoli!AK159</f>
        <v>0</v>
      </c>
      <c r="AM25" s="322">
        <f>Calcoli!AL159</f>
        <v>0</v>
      </c>
      <c r="AN25" s="322">
        <f>Calcoli!AM159</f>
        <v>0</v>
      </c>
      <c r="AO25" s="322">
        <f>Calcoli!AN159</f>
        <v>0</v>
      </c>
      <c r="AP25" s="322">
        <f>Calcoli!AO159</f>
        <v>0</v>
      </c>
      <c r="AQ25" s="322">
        <f>Calcoli!AP159</f>
        <v>0</v>
      </c>
      <c r="AR25" s="322">
        <f>Calcoli!AQ159</f>
        <v>0</v>
      </c>
      <c r="AS25" s="322">
        <f>Calcoli!AR159</f>
        <v>0</v>
      </c>
      <c r="AT25" s="322">
        <f>Calcoli!AS159</f>
        <v>0</v>
      </c>
      <c r="AU25" s="322">
        <f>Calcoli!AT159</f>
        <v>0</v>
      </c>
      <c r="AV25" s="322">
        <f>Calcoli!AU159</f>
        <v>0</v>
      </c>
      <c r="AW25" s="322">
        <f>Calcoli!AV159</f>
        <v>0</v>
      </c>
      <c r="AX25" s="322">
        <f>Calcoli!AW159</f>
        <v>0</v>
      </c>
      <c r="AY25" s="322">
        <f>Calcoli!AX159</f>
        <v>0</v>
      </c>
      <c r="AZ25" s="322">
        <f>Calcoli!AY159</f>
        <v>0</v>
      </c>
      <c r="BA25" s="322">
        <f>Calcoli!AZ159</f>
        <v>0</v>
      </c>
      <c r="BB25" s="322">
        <f>Calcoli!BA159</f>
        <v>0</v>
      </c>
      <c r="BC25" s="322">
        <f>Calcoli!BB159</f>
        <v>0</v>
      </c>
      <c r="BD25" s="322">
        <f>Calcoli!BC159</f>
        <v>0</v>
      </c>
      <c r="BE25" s="322">
        <f>Calcoli!BD159</f>
        <v>0</v>
      </c>
      <c r="BF25" s="322">
        <f>Calcoli!BE159</f>
        <v>0</v>
      </c>
      <c r="BG25" s="322">
        <f>Calcoli!BF159</f>
        <v>0</v>
      </c>
      <c r="BH25" s="322">
        <f>Calcoli!BG159</f>
        <v>0</v>
      </c>
      <c r="BI25" s="322">
        <f>Calcoli!BH159</f>
        <v>0</v>
      </c>
      <c r="BJ25" s="322">
        <f>Calcoli!BI159</f>
        <v>0</v>
      </c>
      <c r="BK25" s="322">
        <f>Calcoli!BJ159</f>
        <v>0</v>
      </c>
      <c r="BL25" s="322">
        <f>Calcoli!BK159</f>
        <v>0</v>
      </c>
      <c r="BM25" s="322">
        <f>Calcoli!BL159</f>
        <v>0</v>
      </c>
      <c r="BN25" s="322">
        <f>Calcoli!BM159</f>
        <v>0</v>
      </c>
      <c r="BO25" s="322">
        <f>Calcoli!BN159</f>
        <v>0</v>
      </c>
      <c r="BP25" s="322">
        <f>Calcoli!BO159</f>
        <v>0</v>
      </c>
      <c r="BQ25" s="322">
        <f>Calcoli!BP159</f>
        <v>0</v>
      </c>
      <c r="BR25" s="322">
        <f>Calcoli!BQ159</f>
        <v>0</v>
      </c>
      <c r="BS25" s="322">
        <f>Calcoli!BR159</f>
        <v>0</v>
      </c>
      <c r="BT25" s="322">
        <f>Calcoli!BS159</f>
        <v>0</v>
      </c>
      <c r="BU25" s="322">
        <f>Calcoli!BT159</f>
        <v>0</v>
      </c>
      <c r="BV25" s="322">
        <f>Calcoli!BU159</f>
        <v>0</v>
      </c>
      <c r="BW25" s="322">
        <f>Calcoli!BV159</f>
        <v>0</v>
      </c>
      <c r="BX25" s="322">
        <f>Calcoli!BW159</f>
        <v>0</v>
      </c>
      <c r="BY25" s="322">
        <f>Calcoli!BX159</f>
        <v>0</v>
      </c>
      <c r="BZ25" s="322">
        <f>Calcoli!BY159</f>
        <v>0</v>
      </c>
      <c r="CA25" s="322">
        <f>Calcoli!BZ159</f>
        <v>0</v>
      </c>
      <c r="CB25" s="322">
        <f>Calcoli!CA159</f>
        <v>0</v>
      </c>
      <c r="CC25" s="322">
        <f>Calcoli!CB159</f>
        <v>0</v>
      </c>
      <c r="CD25" s="322">
        <f>Calcoli!CC159</f>
        <v>0</v>
      </c>
      <c r="CE25" s="322">
        <f>Calcoli!CD159</f>
        <v>0</v>
      </c>
      <c r="CF25" s="322">
        <f>Calcoli!CE159</f>
        <v>0</v>
      </c>
      <c r="CG25" s="322">
        <f>Calcoli!CF159</f>
        <v>0</v>
      </c>
      <c r="CH25" s="322">
        <f>Calcoli!CG159</f>
        <v>0</v>
      </c>
      <c r="CI25" s="322">
        <f>Calcoli!CH159</f>
        <v>0</v>
      </c>
      <c r="CJ25" s="322">
        <f>Calcoli!CI159</f>
        <v>0</v>
      </c>
      <c r="CK25" s="322">
        <f>Calcoli!CJ159</f>
        <v>0</v>
      </c>
      <c r="CL25" s="322">
        <f>Calcoli!CK159</f>
        <v>0</v>
      </c>
      <c r="CM25" s="322">
        <f>Calcoli!CL159</f>
        <v>0</v>
      </c>
      <c r="CN25" s="322">
        <f>Calcoli!CM159</f>
        <v>0</v>
      </c>
      <c r="CO25" s="322">
        <f>Calcoli!CN159</f>
        <v>0</v>
      </c>
      <c r="CP25" s="322">
        <f>Calcoli!CO159</f>
        <v>0</v>
      </c>
      <c r="CQ25" s="322">
        <f>Calcoli!CP159</f>
        <v>0</v>
      </c>
      <c r="CR25" s="322">
        <f>Calcoli!CQ159</f>
        <v>0</v>
      </c>
      <c r="CS25" s="322">
        <f>Calcoli!CR159</f>
        <v>0</v>
      </c>
      <c r="CT25" s="322">
        <f>Calcoli!CS159</f>
        <v>0</v>
      </c>
      <c r="CU25" s="322">
        <f>Calcoli!CT159</f>
        <v>0</v>
      </c>
      <c r="CV25" s="322">
        <f>Calcoli!CU159</f>
        <v>0</v>
      </c>
      <c r="CW25" s="322">
        <f>Calcoli!CV159</f>
        <v>0</v>
      </c>
      <c r="CX25" s="322">
        <f>Calcoli!CW159</f>
        <v>0</v>
      </c>
      <c r="CY25" s="322">
        <f>Calcoli!CX159</f>
        <v>0</v>
      </c>
      <c r="CZ25" s="322">
        <f>Calcoli!CY159</f>
        <v>0</v>
      </c>
      <c r="DA25" s="322">
        <f>Calcoli!CZ159</f>
        <v>0</v>
      </c>
      <c r="DB25" s="322">
        <f>Calcoli!DA159</f>
        <v>0</v>
      </c>
      <c r="DC25" s="322">
        <f>Calcoli!DB159</f>
        <v>0</v>
      </c>
      <c r="DD25" s="322">
        <f>Calcoli!DC159</f>
        <v>0</v>
      </c>
      <c r="DE25" s="322">
        <f>Calcoli!DD159</f>
        <v>0</v>
      </c>
      <c r="DF25" s="322">
        <f>Calcoli!DE159</f>
        <v>0</v>
      </c>
      <c r="DG25" s="322">
        <f>Calcoli!DF159</f>
        <v>0</v>
      </c>
      <c r="DH25" s="322">
        <f>Calcoli!DG159</f>
        <v>0</v>
      </c>
      <c r="DI25" s="322">
        <f>Calcoli!DH159</f>
        <v>0</v>
      </c>
      <c r="DJ25" s="322">
        <f>Calcoli!DI159</f>
        <v>0</v>
      </c>
      <c r="DK25" s="322">
        <f>Calcoli!DJ159</f>
        <v>0</v>
      </c>
      <c r="DL25" s="322">
        <f>Calcoli!DK159</f>
        <v>0</v>
      </c>
      <c r="DM25" s="322">
        <f>Calcoli!DL159</f>
        <v>0</v>
      </c>
      <c r="DN25" s="322">
        <f>Calcoli!DM159</f>
        <v>0</v>
      </c>
      <c r="DO25" s="322">
        <f>Calcoli!DN159</f>
        <v>0</v>
      </c>
      <c r="DP25" s="322">
        <f>Calcoli!DO159</f>
        <v>0</v>
      </c>
      <c r="DQ25" s="322">
        <f>Calcoli!DP159</f>
        <v>0</v>
      </c>
      <c r="DR25" s="322">
        <f>Calcoli!DQ159</f>
        <v>0</v>
      </c>
      <c r="DS25" s="322">
        <f>Calcoli!DR159</f>
        <v>0</v>
      </c>
      <c r="DU25" s="323">
        <f t="shared" si="145"/>
        <v>0</v>
      </c>
      <c r="DV25" s="323">
        <f t="shared" si="145"/>
        <v>0</v>
      </c>
      <c r="DW25" s="323">
        <f t="shared" si="145"/>
        <v>0</v>
      </c>
      <c r="DX25" s="323">
        <f t="shared" si="145"/>
        <v>0</v>
      </c>
      <c r="DY25" s="323">
        <f t="shared" si="145"/>
        <v>0</v>
      </c>
      <c r="DZ25" s="323">
        <f t="shared" si="145"/>
        <v>0</v>
      </c>
      <c r="EA25" s="323">
        <f t="shared" si="145"/>
        <v>0</v>
      </c>
      <c r="EB25" s="323">
        <f t="shared" si="145"/>
        <v>0</v>
      </c>
      <c r="EC25" s="323">
        <f t="shared" si="145"/>
        <v>0</v>
      </c>
      <c r="ED25" s="323">
        <f t="shared" si="145"/>
        <v>0</v>
      </c>
    </row>
    <row r="26" spans="3:134" x14ac:dyDescent="0.35">
      <c r="C26" s="321" t="str">
        <f>+'Budget Economico'!C45</f>
        <v>Costo 9</v>
      </c>
      <c r="D26" s="322">
        <f>Calcoli!C160</f>
        <v>0</v>
      </c>
      <c r="E26" s="322">
        <f>Calcoli!D160</f>
        <v>0</v>
      </c>
      <c r="F26" s="322">
        <f>Calcoli!E160</f>
        <v>0</v>
      </c>
      <c r="G26" s="322">
        <f>Calcoli!F160</f>
        <v>0</v>
      </c>
      <c r="H26" s="322">
        <f>Calcoli!G160</f>
        <v>0</v>
      </c>
      <c r="I26" s="322">
        <f>Calcoli!H160</f>
        <v>0</v>
      </c>
      <c r="J26" s="322">
        <f>Calcoli!I160</f>
        <v>0</v>
      </c>
      <c r="K26" s="322">
        <f>Calcoli!J160</f>
        <v>0</v>
      </c>
      <c r="L26" s="322">
        <f>Calcoli!K160</f>
        <v>0</v>
      </c>
      <c r="M26" s="322">
        <f>Calcoli!L160</f>
        <v>0</v>
      </c>
      <c r="N26" s="322">
        <f>Calcoli!M160</f>
        <v>0</v>
      </c>
      <c r="O26" s="322">
        <f>Calcoli!N160</f>
        <v>0</v>
      </c>
      <c r="P26" s="322">
        <f>Calcoli!O160</f>
        <v>0</v>
      </c>
      <c r="Q26" s="322">
        <f>Calcoli!P160</f>
        <v>0</v>
      </c>
      <c r="R26" s="322">
        <f>Calcoli!Q160</f>
        <v>0</v>
      </c>
      <c r="S26" s="322">
        <f>Calcoli!R160</f>
        <v>0</v>
      </c>
      <c r="T26" s="322">
        <f>Calcoli!S160</f>
        <v>0</v>
      </c>
      <c r="U26" s="322">
        <f>Calcoli!T160</f>
        <v>0</v>
      </c>
      <c r="V26" s="322">
        <f>Calcoli!U160</f>
        <v>0</v>
      </c>
      <c r="W26" s="322">
        <f>Calcoli!V160</f>
        <v>0</v>
      </c>
      <c r="X26" s="322">
        <f>Calcoli!W160</f>
        <v>0</v>
      </c>
      <c r="Y26" s="322">
        <f>Calcoli!X160</f>
        <v>0</v>
      </c>
      <c r="Z26" s="322">
        <f>Calcoli!Y160</f>
        <v>0</v>
      </c>
      <c r="AA26" s="322">
        <f>Calcoli!Z160</f>
        <v>0</v>
      </c>
      <c r="AB26" s="322">
        <f>Calcoli!AA160</f>
        <v>0</v>
      </c>
      <c r="AC26" s="322">
        <f>Calcoli!AB160</f>
        <v>0</v>
      </c>
      <c r="AD26" s="322">
        <f>Calcoli!AC160</f>
        <v>0</v>
      </c>
      <c r="AE26" s="322">
        <f>Calcoli!AD160</f>
        <v>0</v>
      </c>
      <c r="AF26" s="322">
        <f>Calcoli!AE160</f>
        <v>0</v>
      </c>
      <c r="AG26" s="322">
        <f>Calcoli!AF160</f>
        <v>0</v>
      </c>
      <c r="AH26" s="322">
        <f>Calcoli!AG160</f>
        <v>0</v>
      </c>
      <c r="AI26" s="322">
        <f>Calcoli!AH160</f>
        <v>0</v>
      </c>
      <c r="AJ26" s="322">
        <f>Calcoli!AI160</f>
        <v>0</v>
      </c>
      <c r="AK26" s="322">
        <f>Calcoli!AJ160</f>
        <v>0</v>
      </c>
      <c r="AL26" s="322">
        <f>Calcoli!AK160</f>
        <v>0</v>
      </c>
      <c r="AM26" s="322">
        <f>Calcoli!AL160</f>
        <v>0</v>
      </c>
      <c r="AN26" s="322">
        <f>Calcoli!AM160</f>
        <v>0</v>
      </c>
      <c r="AO26" s="322">
        <f>Calcoli!AN160</f>
        <v>0</v>
      </c>
      <c r="AP26" s="322">
        <f>Calcoli!AO160</f>
        <v>0</v>
      </c>
      <c r="AQ26" s="322">
        <f>Calcoli!AP160</f>
        <v>0</v>
      </c>
      <c r="AR26" s="322">
        <f>Calcoli!AQ160</f>
        <v>0</v>
      </c>
      <c r="AS26" s="322">
        <f>Calcoli!AR160</f>
        <v>0</v>
      </c>
      <c r="AT26" s="322">
        <f>Calcoli!AS160</f>
        <v>0</v>
      </c>
      <c r="AU26" s="322">
        <f>Calcoli!AT160</f>
        <v>0</v>
      </c>
      <c r="AV26" s="322">
        <f>Calcoli!AU160</f>
        <v>0</v>
      </c>
      <c r="AW26" s="322">
        <f>Calcoli!AV160</f>
        <v>0</v>
      </c>
      <c r="AX26" s="322">
        <f>Calcoli!AW160</f>
        <v>0</v>
      </c>
      <c r="AY26" s="322">
        <f>Calcoli!AX160</f>
        <v>0</v>
      </c>
      <c r="AZ26" s="322">
        <f>Calcoli!AY160</f>
        <v>0</v>
      </c>
      <c r="BA26" s="322">
        <f>Calcoli!AZ160</f>
        <v>0</v>
      </c>
      <c r="BB26" s="322">
        <f>Calcoli!BA160</f>
        <v>0</v>
      </c>
      <c r="BC26" s="322">
        <f>Calcoli!BB160</f>
        <v>0</v>
      </c>
      <c r="BD26" s="322">
        <f>Calcoli!BC160</f>
        <v>0</v>
      </c>
      <c r="BE26" s="322">
        <f>Calcoli!BD160</f>
        <v>0</v>
      </c>
      <c r="BF26" s="322">
        <f>Calcoli!BE160</f>
        <v>0</v>
      </c>
      <c r="BG26" s="322">
        <f>Calcoli!BF160</f>
        <v>0</v>
      </c>
      <c r="BH26" s="322">
        <f>Calcoli!BG160</f>
        <v>0</v>
      </c>
      <c r="BI26" s="322">
        <f>Calcoli!BH160</f>
        <v>0</v>
      </c>
      <c r="BJ26" s="322">
        <f>Calcoli!BI160</f>
        <v>0</v>
      </c>
      <c r="BK26" s="322">
        <f>Calcoli!BJ160</f>
        <v>0</v>
      </c>
      <c r="BL26" s="322">
        <f>Calcoli!BK160</f>
        <v>0</v>
      </c>
      <c r="BM26" s="322">
        <f>Calcoli!BL160</f>
        <v>0</v>
      </c>
      <c r="BN26" s="322">
        <f>Calcoli!BM160</f>
        <v>0</v>
      </c>
      <c r="BO26" s="322">
        <f>Calcoli!BN160</f>
        <v>0</v>
      </c>
      <c r="BP26" s="322">
        <f>Calcoli!BO160</f>
        <v>0</v>
      </c>
      <c r="BQ26" s="322">
        <f>Calcoli!BP160</f>
        <v>0</v>
      </c>
      <c r="BR26" s="322">
        <f>Calcoli!BQ160</f>
        <v>0</v>
      </c>
      <c r="BS26" s="322">
        <f>Calcoli!BR160</f>
        <v>0</v>
      </c>
      <c r="BT26" s="322">
        <f>Calcoli!BS160</f>
        <v>0</v>
      </c>
      <c r="BU26" s="322">
        <f>Calcoli!BT160</f>
        <v>0</v>
      </c>
      <c r="BV26" s="322">
        <f>Calcoli!BU160</f>
        <v>0</v>
      </c>
      <c r="BW26" s="322">
        <f>Calcoli!BV160</f>
        <v>0</v>
      </c>
      <c r="BX26" s="322">
        <f>Calcoli!BW160</f>
        <v>0</v>
      </c>
      <c r="BY26" s="322">
        <f>Calcoli!BX160</f>
        <v>0</v>
      </c>
      <c r="BZ26" s="322">
        <f>Calcoli!BY160</f>
        <v>0</v>
      </c>
      <c r="CA26" s="322">
        <f>Calcoli!BZ160</f>
        <v>0</v>
      </c>
      <c r="CB26" s="322">
        <f>Calcoli!CA160</f>
        <v>0</v>
      </c>
      <c r="CC26" s="322">
        <f>Calcoli!CB160</f>
        <v>0</v>
      </c>
      <c r="CD26" s="322">
        <f>Calcoli!CC160</f>
        <v>0</v>
      </c>
      <c r="CE26" s="322">
        <f>Calcoli!CD160</f>
        <v>0</v>
      </c>
      <c r="CF26" s="322">
        <f>Calcoli!CE160</f>
        <v>0</v>
      </c>
      <c r="CG26" s="322">
        <f>Calcoli!CF160</f>
        <v>0</v>
      </c>
      <c r="CH26" s="322">
        <f>Calcoli!CG160</f>
        <v>0</v>
      </c>
      <c r="CI26" s="322">
        <f>Calcoli!CH160</f>
        <v>0</v>
      </c>
      <c r="CJ26" s="322">
        <f>Calcoli!CI160</f>
        <v>0</v>
      </c>
      <c r="CK26" s="322">
        <f>Calcoli!CJ160</f>
        <v>0</v>
      </c>
      <c r="CL26" s="322">
        <f>Calcoli!CK160</f>
        <v>0</v>
      </c>
      <c r="CM26" s="322">
        <f>Calcoli!CL160</f>
        <v>0</v>
      </c>
      <c r="CN26" s="322">
        <f>Calcoli!CM160</f>
        <v>0</v>
      </c>
      <c r="CO26" s="322">
        <f>Calcoli!CN160</f>
        <v>0</v>
      </c>
      <c r="CP26" s="322">
        <f>Calcoli!CO160</f>
        <v>0</v>
      </c>
      <c r="CQ26" s="322">
        <f>Calcoli!CP160</f>
        <v>0</v>
      </c>
      <c r="CR26" s="322">
        <f>Calcoli!CQ160</f>
        <v>0</v>
      </c>
      <c r="CS26" s="322">
        <f>Calcoli!CR160</f>
        <v>0</v>
      </c>
      <c r="CT26" s="322">
        <f>Calcoli!CS160</f>
        <v>0</v>
      </c>
      <c r="CU26" s="322">
        <f>Calcoli!CT160</f>
        <v>0</v>
      </c>
      <c r="CV26" s="322">
        <f>Calcoli!CU160</f>
        <v>0</v>
      </c>
      <c r="CW26" s="322">
        <f>Calcoli!CV160</f>
        <v>0</v>
      </c>
      <c r="CX26" s="322">
        <f>Calcoli!CW160</f>
        <v>0</v>
      </c>
      <c r="CY26" s="322">
        <f>Calcoli!CX160</f>
        <v>0</v>
      </c>
      <c r="CZ26" s="322">
        <f>Calcoli!CY160</f>
        <v>0</v>
      </c>
      <c r="DA26" s="322">
        <f>Calcoli!CZ160</f>
        <v>0</v>
      </c>
      <c r="DB26" s="322">
        <f>Calcoli!DA160</f>
        <v>0</v>
      </c>
      <c r="DC26" s="322">
        <f>Calcoli!DB160</f>
        <v>0</v>
      </c>
      <c r="DD26" s="322">
        <f>Calcoli!DC160</f>
        <v>0</v>
      </c>
      <c r="DE26" s="322">
        <f>Calcoli!DD160</f>
        <v>0</v>
      </c>
      <c r="DF26" s="322">
        <f>Calcoli!DE160</f>
        <v>0</v>
      </c>
      <c r="DG26" s="322">
        <f>Calcoli!DF160</f>
        <v>0</v>
      </c>
      <c r="DH26" s="322">
        <f>Calcoli!DG160</f>
        <v>0</v>
      </c>
      <c r="DI26" s="322">
        <f>Calcoli!DH160</f>
        <v>0</v>
      </c>
      <c r="DJ26" s="322">
        <f>Calcoli!DI160</f>
        <v>0</v>
      </c>
      <c r="DK26" s="322">
        <f>Calcoli!DJ160</f>
        <v>0</v>
      </c>
      <c r="DL26" s="322">
        <f>Calcoli!DK160</f>
        <v>0</v>
      </c>
      <c r="DM26" s="322">
        <f>Calcoli!DL160</f>
        <v>0</v>
      </c>
      <c r="DN26" s="322">
        <f>Calcoli!DM160</f>
        <v>0</v>
      </c>
      <c r="DO26" s="322">
        <f>Calcoli!DN160</f>
        <v>0</v>
      </c>
      <c r="DP26" s="322">
        <f>Calcoli!DO160</f>
        <v>0</v>
      </c>
      <c r="DQ26" s="322">
        <f>Calcoli!DP160</f>
        <v>0</v>
      </c>
      <c r="DR26" s="322">
        <f>Calcoli!DQ160</f>
        <v>0</v>
      </c>
      <c r="DS26" s="322">
        <f>Calcoli!DR160</f>
        <v>0</v>
      </c>
      <c r="DU26" s="323">
        <f t="shared" si="145"/>
        <v>0</v>
      </c>
      <c r="DV26" s="323">
        <f t="shared" si="145"/>
        <v>0</v>
      </c>
      <c r="DW26" s="323">
        <f t="shared" si="145"/>
        <v>0</v>
      </c>
      <c r="DX26" s="323">
        <f t="shared" si="145"/>
        <v>0</v>
      </c>
      <c r="DY26" s="323">
        <f t="shared" si="145"/>
        <v>0</v>
      </c>
      <c r="DZ26" s="323">
        <f t="shared" si="145"/>
        <v>0</v>
      </c>
      <c r="EA26" s="323">
        <f t="shared" si="145"/>
        <v>0</v>
      </c>
      <c r="EB26" s="323">
        <f t="shared" si="145"/>
        <v>0</v>
      </c>
      <c r="EC26" s="323">
        <f t="shared" si="145"/>
        <v>0</v>
      </c>
      <c r="ED26" s="323">
        <f t="shared" si="145"/>
        <v>0</v>
      </c>
    </row>
    <row r="27" spans="3:134" x14ac:dyDescent="0.35">
      <c r="C27" s="321" t="str">
        <f>+'Budget Economico'!C46</f>
        <v>Costo 10</v>
      </c>
      <c r="D27" s="322">
        <f>Calcoli!C161</f>
        <v>0</v>
      </c>
      <c r="E27" s="322">
        <f>Calcoli!D161</f>
        <v>0</v>
      </c>
      <c r="F27" s="322">
        <f>Calcoli!E161</f>
        <v>0</v>
      </c>
      <c r="G27" s="322">
        <f>Calcoli!F161</f>
        <v>0</v>
      </c>
      <c r="H27" s="322">
        <f>Calcoli!G161</f>
        <v>0</v>
      </c>
      <c r="I27" s="322">
        <f>Calcoli!H161</f>
        <v>0</v>
      </c>
      <c r="J27" s="322">
        <f>Calcoli!I161</f>
        <v>0</v>
      </c>
      <c r="K27" s="322">
        <f>Calcoli!J161</f>
        <v>0</v>
      </c>
      <c r="L27" s="322">
        <f>Calcoli!K161</f>
        <v>0</v>
      </c>
      <c r="M27" s="322">
        <f>Calcoli!L161</f>
        <v>0</v>
      </c>
      <c r="N27" s="322">
        <f>Calcoli!M161</f>
        <v>0</v>
      </c>
      <c r="O27" s="322">
        <f>Calcoli!N161</f>
        <v>0</v>
      </c>
      <c r="P27" s="322">
        <f>Calcoli!O161</f>
        <v>0</v>
      </c>
      <c r="Q27" s="322">
        <f>Calcoli!P161</f>
        <v>0</v>
      </c>
      <c r="R27" s="322">
        <f>Calcoli!Q161</f>
        <v>0</v>
      </c>
      <c r="S27" s="322">
        <f>Calcoli!R161</f>
        <v>0</v>
      </c>
      <c r="T27" s="322">
        <f>Calcoli!S161</f>
        <v>0</v>
      </c>
      <c r="U27" s="322">
        <f>Calcoli!T161</f>
        <v>0</v>
      </c>
      <c r="V27" s="322">
        <f>Calcoli!U161</f>
        <v>0</v>
      </c>
      <c r="W27" s="322">
        <f>Calcoli!V161</f>
        <v>0</v>
      </c>
      <c r="X27" s="322">
        <f>Calcoli!W161</f>
        <v>0</v>
      </c>
      <c r="Y27" s="322">
        <f>Calcoli!X161</f>
        <v>0</v>
      </c>
      <c r="Z27" s="322">
        <f>Calcoli!Y161</f>
        <v>0</v>
      </c>
      <c r="AA27" s="322">
        <f>Calcoli!Z161</f>
        <v>0</v>
      </c>
      <c r="AB27" s="322">
        <f>Calcoli!AA161</f>
        <v>0</v>
      </c>
      <c r="AC27" s="322">
        <f>Calcoli!AB161</f>
        <v>0</v>
      </c>
      <c r="AD27" s="322">
        <f>Calcoli!AC161</f>
        <v>0</v>
      </c>
      <c r="AE27" s="322">
        <f>Calcoli!AD161</f>
        <v>0</v>
      </c>
      <c r="AF27" s="322">
        <f>Calcoli!AE161</f>
        <v>0</v>
      </c>
      <c r="AG27" s="322">
        <f>Calcoli!AF161</f>
        <v>0</v>
      </c>
      <c r="AH27" s="322">
        <f>Calcoli!AG161</f>
        <v>0</v>
      </c>
      <c r="AI27" s="322">
        <f>Calcoli!AH161</f>
        <v>0</v>
      </c>
      <c r="AJ27" s="322">
        <f>Calcoli!AI161</f>
        <v>0</v>
      </c>
      <c r="AK27" s="322">
        <f>Calcoli!AJ161</f>
        <v>0</v>
      </c>
      <c r="AL27" s="322">
        <f>Calcoli!AK161</f>
        <v>0</v>
      </c>
      <c r="AM27" s="322">
        <f>Calcoli!AL161</f>
        <v>0</v>
      </c>
      <c r="AN27" s="322">
        <f>Calcoli!AM161</f>
        <v>0</v>
      </c>
      <c r="AO27" s="322">
        <f>Calcoli!AN161</f>
        <v>0</v>
      </c>
      <c r="AP27" s="322">
        <f>Calcoli!AO161</f>
        <v>0</v>
      </c>
      <c r="AQ27" s="322">
        <f>Calcoli!AP161</f>
        <v>0</v>
      </c>
      <c r="AR27" s="322">
        <f>Calcoli!AQ161</f>
        <v>0</v>
      </c>
      <c r="AS27" s="322">
        <f>Calcoli!AR161</f>
        <v>0</v>
      </c>
      <c r="AT27" s="322">
        <f>Calcoli!AS161</f>
        <v>0</v>
      </c>
      <c r="AU27" s="322">
        <f>Calcoli!AT161</f>
        <v>0</v>
      </c>
      <c r="AV27" s="322">
        <f>Calcoli!AU161</f>
        <v>0</v>
      </c>
      <c r="AW27" s="322">
        <f>Calcoli!AV161</f>
        <v>0</v>
      </c>
      <c r="AX27" s="322">
        <f>Calcoli!AW161</f>
        <v>0</v>
      </c>
      <c r="AY27" s="322">
        <f>Calcoli!AX161</f>
        <v>0</v>
      </c>
      <c r="AZ27" s="322">
        <f>Calcoli!AY161</f>
        <v>0</v>
      </c>
      <c r="BA27" s="322">
        <f>Calcoli!AZ161</f>
        <v>0</v>
      </c>
      <c r="BB27" s="322">
        <f>Calcoli!BA161</f>
        <v>0</v>
      </c>
      <c r="BC27" s="322">
        <f>Calcoli!BB161</f>
        <v>0</v>
      </c>
      <c r="BD27" s="322">
        <f>Calcoli!BC161</f>
        <v>0</v>
      </c>
      <c r="BE27" s="322">
        <f>Calcoli!BD161</f>
        <v>0</v>
      </c>
      <c r="BF27" s="322">
        <f>Calcoli!BE161</f>
        <v>0</v>
      </c>
      <c r="BG27" s="322">
        <f>Calcoli!BF161</f>
        <v>0</v>
      </c>
      <c r="BH27" s="322">
        <f>Calcoli!BG161</f>
        <v>0</v>
      </c>
      <c r="BI27" s="322">
        <f>Calcoli!BH161</f>
        <v>0</v>
      </c>
      <c r="BJ27" s="322">
        <f>Calcoli!BI161</f>
        <v>0</v>
      </c>
      <c r="BK27" s="322">
        <f>Calcoli!BJ161</f>
        <v>0</v>
      </c>
      <c r="BL27" s="322">
        <f>Calcoli!BK161</f>
        <v>0</v>
      </c>
      <c r="BM27" s="322">
        <f>Calcoli!BL161</f>
        <v>0</v>
      </c>
      <c r="BN27" s="322">
        <f>Calcoli!BM161</f>
        <v>0</v>
      </c>
      <c r="BO27" s="322">
        <f>Calcoli!BN161</f>
        <v>0</v>
      </c>
      <c r="BP27" s="322">
        <f>Calcoli!BO161</f>
        <v>0</v>
      </c>
      <c r="BQ27" s="322">
        <f>Calcoli!BP161</f>
        <v>0</v>
      </c>
      <c r="BR27" s="322">
        <f>Calcoli!BQ161</f>
        <v>0</v>
      </c>
      <c r="BS27" s="322">
        <f>Calcoli!BR161</f>
        <v>0</v>
      </c>
      <c r="BT27" s="322">
        <f>Calcoli!BS161</f>
        <v>0</v>
      </c>
      <c r="BU27" s="322">
        <f>Calcoli!BT161</f>
        <v>0</v>
      </c>
      <c r="BV27" s="322">
        <f>Calcoli!BU161</f>
        <v>0</v>
      </c>
      <c r="BW27" s="322">
        <f>Calcoli!BV161</f>
        <v>0</v>
      </c>
      <c r="BX27" s="322">
        <f>Calcoli!BW161</f>
        <v>0</v>
      </c>
      <c r="BY27" s="322">
        <f>Calcoli!BX161</f>
        <v>0</v>
      </c>
      <c r="BZ27" s="322">
        <f>Calcoli!BY161</f>
        <v>0</v>
      </c>
      <c r="CA27" s="322">
        <f>Calcoli!BZ161</f>
        <v>0</v>
      </c>
      <c r="CB27" s="322">
        <f>Calcoli!CA161</f>
        <v>0</v>
      </c>
      <c r="CC27" s="322">
        <f>Calcoli!CB161</f>
        <v>0</v>
      </c>
      <c r="CD27" s="322">
        <f>Calcoli!CC161</f>
        <v>0</v>
      </c>
      <c r="CE27" s="322">
        <f>Calcoli!CD161</f>
        <v>0</v>
      </c>
      <c r="CF27" s="322">
        <f>Calcoli!CE161</f>
        <v>0</v>
      </c>
      <c r="CG27" s="322">
        <f>Calcoli!CF161</f>
        <v>0</v>
      </c>
      <c r="CH27" s="322">
        <f>Calcoli!CG161</f>
        <v>0</v>
      </c>
      <c r="CI27" s="322">
        <f>Calcoli!CH161</f>
        <v>0</v>
      </c>
      <c r="CJ27" s="322">
        <f>Calcoli!CI161</f>
        <v>0</v>
      </c>
      <c r="CK27" s="322">
        <f>Calcoli!CJ161</f>
        <v>0</v>
      </c>
      <c r="CL27" s="322">
        <f>Calcoli!CK161</f>
        <v>0</v>
      </c>
      <c r="CM27" s="322">
        <f>Calcoli!CL161</f>
        <v>0</v>
      </c>
      <c r="CN27" s="322">
        <f>Calcoli!CM161</f>
        <v>0</v>
      </c>
      <c r="CO27" s="322">
        <f>Calcoli!CN161</f>
        <v>0</v>
      </c>
      <c r="CP27" s="322">
        <f>Calcoli!CO161</f>
        <v>0</v>
      </c>
      <c r="CQ27" s="322">
        <f>Calcoli!CP161</f>
        <v>0</v>
      </c>
      <c r="CR27" s="322">
        <f>Calcoli!CQ161</f>
        <v>0</v>
      </c>
      <c r="CS27" s="322">
        <f>Calcoli!CR161</f>
        <v>0</v>
      </c>
      <c r="CT27" s="322">
        <f>Calcoli!CS161</f>
        <v>0</v>
      </c>
      <c r="CU27" s="322">
        <f>Calcoli!CT161</f>
        <v>0</v>
      </c>
      <c r="CV27" s="322">
        <f>Calcoli!CU161</f>
        <v>0</v>
      </c>
      <c r="CW27" s="322">
        <f>Calcoli!CV161</f>
        <v>0</v>
      </c>
      <c r="CX27" s="322">
        <f>Calcoli!CW161</f>
        <v>0</v>
      </c>
      <c r="CY27" s="322">
        <f>Calcoli!CX161</f>
        <v>0</v>
      </c>
      <c r="CZ27" s="322">
        <f>Calcoli!CY161</f>
        <v>0</v>
      </c>
      <c r="DA27" s="322">
        <f>Calcoli!CZ161</f>
        <v>0</v>
      </c>
      <c r="DB27" s="322">
        <f>Calcoli!DA161</f>
        <v>0</v>
      </c>
      <c r="DC27" s="322">
        <f>Calcoli!DB161</f>
        <v>0</v>
      </c>
      <c r="DD27" s="322">
        <f>Calcoli!DC161</f>
        <v>0</v>
      </c>
      <c r="DE27" s="322">
        <f>Calcoli!DD161</f>
        <v>0</v>
      </c>
      <c r="DF27" s="322">
        <f>Calcoli!DE161</f>
        <v>0</v>
      </c>
      <c r="DG27" s="322">
        <f>Calcoli!DF161</f>
        <v>0</v>
      </c>
      <c r="DH27" s="322">
        <f>Calcoli!DG161</f>
        <v>0</v>
      </c>
      <c r="DI27" s="322">
        <f>Calcoli!DH161</f>
        <v>0</v>
      </c>
      <c r="DJ27" s="322">
        <f>Calcoli!DI161</f>
        <v>0</v>
      </c>
      <c r="DK27" s="322">
        <f>Calcoli!DJ161</f>
        <v>0</v>
      </c>
      <c r="DL27" s="322">
        <f>Calcoli!DK161</f>
        <v>0</v>
      </c>
      <c r="DM27" s="322">
        <f>Calcoli!DL161</f>
        <v>0</v>
      </c>
      <c r="DN27" s="322">
        <f>Calcoli!DM161</f>
        <v>0</v>
      </c>
      <c r="DO27" s="322">
        <f>Calcoli!DN161</f>
        <v>0</v>
      </c>
      <c r="DP27" s="322">
        <f>Calcoli!DO161</f>
        <v>0</v>
      </c>
      <c r="DQ27" s="322">
        <f>Calcoli!DP161</f>
        <v>0</v>
      </c>
      <c r="DR27" s="322">
        <f>Calcoli!DQ161</f>
        <v>0</v>
      </c>
      <c r="DS27" s="322">
        <f>Calcoli!DR161</f>
        <v>0</v>
      </c>
      <c r="DU27" s="323">
        <f t="shared" si="145"/>
        <v>0</v>
      </c>
      <c r="DV27" s="323">
        <f t="shared" si="145"/>
        <v>0</v>
      </c>
      <c r="DW27" s="323">
        <f t="shared" si="145"/>
        <v>0</v>
      </c>
      <c r="DX27" s="323">
        <f t="shared" si="145"/>
        <v>0</v>
      </c>
      <c r="DY27" s="323">
        <f t="shared" si="145"/>
        <v>0</v>
      </c>
      <c r="DZ27" s="323">
        <f t="shared" si="145"/>
        <v>0</v>
      </c>
      <c r="EA27" s="323">
        <f t="shared" si="145"/>
        <v>0</v>
      </c>
      <c r="EB27" s="323">
        <f t="shared" si="145"/>
        <v>0</v>
      </c>
      <c r="EC27" s="323">
        <f t="shared" si="145"/>
        <v>0</v>
      </c>
      <c r="ED27" s="323">
        <f t="shared" si="145"/>
        <v>0</v>
      </c>
    </row>
    <row r="28" spans="3:134" x14ac:dyDescent="0.35">
      <c r="C28" s="321" t="str">
        <f>+'Budget Economico'!C47</f>
        <v>C11</v>
      </c>
      <c r="D28" s="322">
        <f>Calcoli!C162</f>
        <v>0</v>
      </c>
      <c r="E28" s="322">
        <f>Calcoli!D162</f>
        <v>0</v>
      </c>
      <c r="F28" s="322">
        <f>Calcoli!E162</f>
        <v>0</v>
      </c>
      <c r="G28" s="322">
        <f>Calcoli!F162</f>
        <v>0</v>
      </c>
      <c r="H28" s="322">
        <f>Calcoli!G162</f>
        <v>0</v>
      </c>
      <c r="I28" s="322">
        <f>Calcoli!H162</f>
        <v>0</v>
      </c>
      <c r="J28" s="322">
        <f>Calcoli!I162</f>
        <v>0</v>
      </c>
      <c r="K28" s="322">
        <f>Calcoli!J162</f>
        <v>0</v>
      </c>
      <c r="L28" s="322">
        <f>Calcoli!K162</f>
        <v>0</v>
      </c>
      <c r="M28" s="322">
        <f>Calcoli!L162</f>
        <v>0</v>
      </c>
      <c r="N28" s="322">
        <f>Calcoli!M162</f>
        <v>0</v>
      </c>
      <c r="O28" s="322">
        <f>Calcoli!N162</f>
        <v>0</v>
      </c>
      <c r="P28" s="322">
        <f>Calcoli!O162</f>
        <v>0</v>
      </c>
      <c r="Q28" s="322">
        <f>Calcoli!P162</f>
        <v>0</v>
      </c>
      <c r="R28" s="322">
        <f>Calcoli!Q162</f>
        <v>0</v>
      </c>
      <c r="S28" s="322">
        <f>Calcoli!R162</f>
        <v>0</v>
      </c>
      <c r="T28" s="322">
        <f>Calcoli!S162</f>
        <v>0</v>
      </c>
      <c r="U28" s="322">
        <f>Calcoli!T162</f>
        <v>0</v>
      </c>
      <c r="V28" s="322">
        <f>Calcoli!U162</f>
        <v>0</v>
      </c>
      <c r="W28" s="322">
        <f>Calcoli!V162</f>
        <v>0</v>
      </c>
      <c r="X28" s="322">
        <f>Calcoli!W162</f>
        <v>0</v>
      </c>
      <c r="Y28" s="322">
        <f>Calcoli!X162</f>
        <v>0</v>
      </c>
      <c r="Z28" s="322">
        <f>Calcoli!Y162</f>
        <v>0</v>
      </c>
      <c r="AA28" s="322">
        <f>Calcoli!Z162</f>
        <v>0</v>
      </c>
      <c r="AB28" s="322">
        <f>Calcoli!AA162</f>
        <v>0</v>
      </c>
      <c r="AC28" s="322">
        <f>Calcoli!AB162</f>
        <v>0</v>
      </c>
      <c r="AD28" s="322">
        <f>Calcoli!AC162</f>
        <v>0</v>
      </c>
      <c r="AE28" s="322">
        <f>Calcoli!AD162</f>
        <v>0</v>
      </c>
      <c r="AF28" s="322">
        <f>Calcoli!AE162</f>
        <v>0</v>
      </c>
      <c r="AG28" s="322">
        <f>Calcoli!AF162</f>
        <v>0</v>
      </c>
      <c r="AH28" s="322">
        <f>Calcoli!AG162</f>
        <v>0</v>
      </c>
      <c r="AI28" s="322">
        <f>Calcoli!AH162</f>
        <v>0</v>
      </c>
      <c r="AJ28" s="322">
        <f>Calcoli!AI162</f>
        <v>0</v>
      </c>
      <c r="AK28" s="322">
        <f>Calcoli!AJ162</f>
        <v>0</v>
      </c>
      <c r="AL28" s="322">
        <f>Calcoli!AK162</f>
        <v>0</v>
      </c>
      <c r="AM28" s="322">
        <f>Calcoli!AL162</f>
        <v>0</v>
      </c>
      <c r="AN28" s="322">
        <f>Calcoli!AM162</f>
        <v>0</v>
      </c>
      <c r="AO28" s="322">
        <f>Calcoli!AN162</f>
        <v>0</v>
      </c>
      <c r="AP28" s="322">
        <f>Calcoli!AO162</f>
        <v>0</v>
      </c>
      <c r="AQ28" s="322">
        <f>Calcoli!AP162</f>
        <v>0</v>
      </c>
      <c r="AR28" s="322">
        <f>Calcoli!AQ162</f>
        <v>0</v>
      </c>
      <c r="AS28" s="322">
        <f>Calcoli!AR162</f>
        <v>0</v>
      </c>
      <c r="AT28" s="322">
        <f>Calcoli!AS162</f>
        <v>0</v>
      </c>
      <c r="AU28" s="322">
        <f>Calcoli!AT162</f>
        <v>0</v>
      </c>
      <c r="AV28" s="322">
        <f>Calcoli!AU162</f>
        <v>0</v>
      </c>
      <c r="AW28" s="322">
        <f>Calcoli!AV162</f>
        <v>0</v>
      </c>
      <c r="AX28" s="322">
        <f>Calcoli!AW162</f>
        <v>0</v>
      </c>
      <c r="AY28" s="322">
        <f>Calcoli!AX162</f>
        <v>0</v>
      </c>
      <c r="AZ28" s="322">
        <f>Calcoli!AY162</f>
        <v>0</v>
      </c>
      <c r="BA28" s="322">
        <f>Calcoli!AZ162</f>
        <v>0</v>
      </c>
      <c r="BB28" s="322">
        <f>Calcoli!BA162</f>
        <v>0</v>
      </c>
      <c r="BC28" s="322">
        <f>Calcoli!BB162</f>
        <v>0</v>
      </c>
      <c r="BD28" s="322">
        <f>Calcoli!BC162</f>
        <v>0</v>
      </c>
      <c r="BE28" s="322">
        <f>Calcoli!BD162</f>
        <v>0</v>
      </c>
      <c r="BF28" s="322">
        <f>Calcoli!BE162</f>
        <v>0</v>
      </c>
      <c r="BG28" s="322">
        <f>Calcoli!BF162</f>
        <v>0</v>
      </c>
      <c r="BH28" s="322">
        <f>Calcoli!BG162</f>
        <v>0</v>
      </c>
      <c r="BI28" s="322">
        <f>Calcoli!BH162</f>
        <v>0</v>
      </c>
      <c r="BJ28" s="322">
        <f>Calcoli!BI162</f>
        <v>0</v>
      </c>
      <c r="BK28" s="322">
        <f>Calcoli!BJ162</f>
        <v>0</v>
      </c>
      <c r="BL28" s="322">
        <f>Calcoli!BK162</f>
        <v>0</v>
      </c>
      <c r="BM28" s="322">
        <f>Calcoli!BL162</f>
        <v>0</v>
      </c>
      <c r="BN28" s="322">
        <f>Calcoli!BM162</f>
        <v>0</v>
      </c>
      <c r="BO28" s="322">
        <f>Calcoli!BN162</f>
        <v>0</v>
      </c>
      <c r="BP28" s="322">
        <f>Calcoli!BO162</f>
        <v>0</v>
      </c>
      <c r="BQ28" s="322">
        <f>Calcoli!BP162</f>
        <v>0</v>
      </c>
      <c r="BR28" s="322">
        <f>Calcoli!BQ162</f>
        <v>0</v>
      </c>
      <c r="BS28" s="322">
        <f>Calcoli!BR162</f>
        <v>0</v>
      </c>
      <c r="BT28" s="322">
        <f>Calcoli!BS162</f>
        <v>0</v>
      </c>
      <c r="BU28" s="322">
        <f>Calcoli!BT162</f>
        <v>0</v>
      </c>
      <c r="BV28" s="322">
        <f>Calcoli!BU162</f>
        <v>0</v>
      </c>
      <c r="BW28" s="322">
        <f>Calcoli!BV162</f>
        <v>0</v>
      </c>
      <c r="BX28" s="322">
        <f>Calcoli!BW162</f>
        <v>0</v>
      </c>
      <c r="BY28" s="322">
        <f>Calcoli!BX162</f>
        <v>0</v>
      </c>
      <c r="BZ28" s="322">
        <f>Calcoli!BY162</f>
        <v>0</v>
      </c>
      <c r="CA28" s="322">
        <f>Calcoli!BZ162</f>
        <v>0</v>
      </c>
      <c r="CB28" s="322">
        <f>Calcoli!CA162</f>
        <v>0</v>
      </c>
      <c r="CC28" s="322">
        <f>Calcoli!CB162</f>
        <v>0</v>
      </c>
      <c r="CD28" s="322">
        <f>Calcoli!CC162</f>
        <v>0</v>
      </c>
      <c r="CE28" s="322">
        <f>Calcoli!CD162</f>
        <v>0</v>
      </c>
      <c r="CF28" s="322">
        <f>Calcoli!CE162</f>
        <v>0</v>
      </c>
      <c r="CG28" s="322">
        <f>Calcoli!CF162</f>
        <v>0</v>
      </c>
      <c r="CH28" s="322">
        <f>Calcoli!CG162</f>
        <v>0</v>
      </c>
      <c r="CI28" s="322">
        <f>Calcoli!CH162</f>
        <v>0</v>
      </c>
      <c r="CJ28" s="322">
        <f>Calcoli!CI162</f>
        <v>0</v>
      </c>
      <c r="CK28" s="322">
        <f>Calcoli!CJ162</f>
        <v>0</v>
      </c>
      <c r="CL28" s="322">
        <f>Calcoli!CK162</f>
        <v>0</v>
      </c>
      <c r="CM28" s="322">
        <f>Calcoli!CL162</f>
        <v>0</v>
      </c>
      <c r="CN28" s="322">
        <f>Calcoli!CM162</f>
        <v>0</v>
      </c>
      <c r="CO28" s="322">
        <f>Calcoli!CN162</f>
        <v>0</v>
      </c>
      <c r="CP28" s="322">
        <f>Calcoli!CO162</f>
        <v>0</v>
      </c>
      <c r="CQ28" s="322">
        <f>Calcoli!CP162</f>
        <v>0</v>
      </c>
      <c r="CR28" s="322">
        <f>Calcoli!CQ162</f>
        <v>0</v>
      </c>
      <c r="CS28" s="322">
        <f>Calcoli!CR162</f>
        <v>0</v>
      </c>
      <c r="CT28" s="322">
        <f>Calcoli!CS162</f>
        <v>0</v>
      </c>
      <c r="CU28" s="322">
        <f>Calcoli!CT162</f>
        <v>0</v>
      </c>
      <c r="CV28" s="322">
        <f>Calcoli!CU162</f>
        <v>0</v>
      </c>
      <c r="CW28" s="322">
        <f>Calcoli!CV162</f>
        <v>0</v>
      </c>
      <c r="CX28" s="322">
        <f>Calcoli!CW162</f>
        <v>0</v>
      </c>
      <c r="CY28" s="322">
        <f>Calcoli!CX162</f>
        <v>0</v>
      </c>
      <c r="CZ28" s="322">
        <f>Calcoli!CY162</f>
        <v>0</v>
      </c>
      <c r="DA28" s="322">
        <f>Calcoli!CZ162</f>
        <v>0</v>
      </c>
      <c r="DB28" s="322">
        <f>Calcoli!DA162</f>
        <v>0</v>
      </c>
      <c r="DC28" s="322">
        <f>Calcoli!DB162</f>
        <v>0</v>
      </c>
      <c r="DD28" s="322">
        <f>Calcoli!DC162</f>
        <v>0</v>
      </c>
      <c r="DE28" s="322">
        <f>Calcoli!DD162</f>
        <v>0</v>
      </c>
      <c r="DF28" s="322">
        <f>Calcoli!DE162</f>
        <v>0</v>
      </c>
      <c r="DG28" s="322">
        <f>Calcoli!DF162</f>
        <v>0</v>
      </c>
      <c r="DH28" s="322">
        <f>Calcoli!DG162</f>
        <v>0</v>
      </c>
      <c r="DI28" s="322">
        <f>Calcoli!DH162</f>
        <v>0</v>
      </c>
      <c r="DJ28" s="322">
        <f>Calcoli!DI162</f>
        <v>0</v>
      </c>
      <c r="DK28" s="322">
        <f>Calcoli!DJ162</f>
        <v>0</v>
      </c>
      <c r="DL28" s="322">
        <f>Calcoli!DK162</f>
        <v>0</v>
      </c>
      <c r="DM28" s="322">
        <f>Calcoli!DL162</f>
        <v>0</v>
      </c>
      <c r="DN28" s="322">
        <f>Calcoli!DM162</f>
        <v>0</v>
      </c>
      <c r="DO28" s="322">
        <f>Calcoli!DN162</f>
        <v>0</v>
      </c>
      <c r="DP28" s="322">
        <f>Calcoli!DO162</f>
        <v>0</v>
      </c>
      <c r="DQ28" s="322">
        <f>Calcoli!DP162</f>
        <v>0</v>
      </c>
      <c r="DR28" s="322">
        <f>Calcoli!DQ162</f>
        <v>0</v>
      </c>
      <c r="DS28" s="322">
        <f>Calcoli!DR162</f>
        <v>0</v>
      </c>
      <c r="DU28" s="323">
        <f t="shared" si="145"/>
        <v>0</v>
      </c>
      <c r="DV28" s="323">
        <f t="shared" si="145"/>
        <v>0</v>
      </c>
      <c r="DW28" s="323">
        <f t="shared" si="145"/>
        <v>0</v>
      </c>
      <c r="DX28" s="323">
        <f t="shared" si="145"/>
        <v>0</v>
      </c>
      <c r="DY28" s="323">
        <f t="shared" si="145"/>
        <v>0</v>
      </c>
      <c r="DZ28" s="323">
        <f t="shared" si="145"/>
        <v>0</v>
      </c>
      <c r="EA28" s="323">
        <f t="shared" si="145"/>
        <v>0</v>
      </c>
      <c r="EB28" s="323">
        <f t="shared" si="145"/>
        <v>0</v>
      </c>
      <c r="EC28" s="323">
        <f t="shared" si="145"/>
        <v>0</v>
      </c>
      <c r="ED28" s="323">
        <f t="shared" si="145"/>
        <v>0</v>
      </c>
    </row>
    <row r="29" spans="3:134" x14ac:dyDescent="0.35">
      <c r="C29" s="321" t="str">
        <f>+'Budget Economico'!C48</f>
        <v>C12</v>
      </c>
      <c r="D29" s="322">
        <f>Calcoli!C163</f>
        <v>0</v>
      </c>
      <c r="E29" s="322">
        <f>Calcoli!D163</f>
        <v>0</v>
      </c>
      <c r="F29" s="322">
        <f>Calcoli!E163</f>
        <v>0</v>
      </c>
      <c r="G29" s="322">
        <f>Calcoli!F163</f>
        <v>0</v>
      </c>
      <c r="H29" s="322">
        <f>Calcoli!G163</f>
        <v>0</v>
      </c>
      <c r="I29" s="322">
        <f>Calcoli!H163</f>
        <v>0</v>
      </c>
      <c r="J29" s="322">
        <f>Calcoli!I163</f>
        <v>0</v>
      </c>
      <c r="K29" s="322">
        <f>Calcoli!J163</f>
        <v>0</v>
      </c>
      <c r="L29" s="322">
        <f>Calcoli!K163</f>
        <v>0</v>
      </c>
      <c r="M29" s="322">
        <f>Calcoli!L163</f>
        <v>0</v>
      </c>
      <c r="N29" s="322">
        <f>Calcoli!M163</f>
        <v>0</v>
      </c>
      <c r="O29" s="322">
        <f>Calcoli!N163</f>
        <v>0</v>
      </c>
      <c r="P29" s="322">
        <f>Calcoli!O163</f>
        <v>0</v>
      </c>
      <c r="Q29" s="322">
        <f>Calcoli!P163</f>
        <v>0</v>
      </c>
      <c r="R29" s="322">
        <f>Calcoli!Q163</f>
        <v>0</v>
      </c>
      <c r="S29" s="322">
        <f>Calcoli!R163</f>
        <v>0</v>
      </c>
      <c r="T29" s="322">
        <f>Calcoli!S163</f>
        <v>0</v>
      </c>
      <c r="U29" s="322">
        <f>Calcoli!T163</f>
        <v>0</v>
      </c>
      <c r="V29" s="322">
        <f>Calcoli!U163</f>
        <v>0</v>
      </c>
      <c r="W29" s="322">
        <f>Calcoli!V163</f>
        <v>0</v>
      </c>
      <c r="X29" s="322">
        <f>Calcoli!W163</f>
        <v>0</v>
      </c>
      <c r="Y29" s="322">
        <f>Calcoli!X163</f>
        <v>0</v>
      </c>
      <c r="Z29" s="322">
        <f>Calcoli!Y163</f>
        <v>0</v>
      </c>
      <c r="AA29" s="322">
        <f>Calcoli!Z163</f>
        <v>0</v>
      </c>
      <c r="AB29" s="322">
        <f>Calcoli!AA163</f>
        <v>0</v>
      </c>
      <c r="AC29" s="322">
        <f>Calcoli!AB163</f>
        <v>0</v>
      </c>
      <c r="AD29" s="322">
        <f>Calcoli!AC163</f>
        <v>0</v>
      </c>
      <c r="AE29" s="322">
        <f>Calcoli!AD163</f>
        <v>0</v>
      </c>
      <c r="AF29" s="322">
        <f>Calcoli!AE163</f>
        <v>0</v>
      </c>
      <c r="AG29" s="322">
        <f>Calcoli!AF163</f>
        <v>0</v>
      </c>
      <c r="AH29" s="322">
        <f>Calcoli!AG163</f>
        <v>0</v>
      </c>
      <c r="AI29" s="322">
        <f>Calcoli!AH163</f>
        <v>0</v>
      </c>
      <c r="AJ29" s="322">
        <f>Calcoli!AI163</f>
        <v>0</v>
      </c>
      <c r="AK29" s="322">
        <f>Calcoli!AJ163</f>
        <v>0</v>
      </c>
      <c r="AL29" s="322">
        <f>Calcoli!AK163</f>
        <v>0</v>
      </c>
      <c r="AM29" s="322">
        <f>Calcoli!AL163</f>
        <v>0</v>
      </c>
      <c r="AN29" s="322">
        <f>Calcoli!AM163</f>
        <v>0</v>
      </c>
      <c r="AO29" s="322">
        <f>Calcoli!AN163</f>
        <v>0</v>
      </c>
      <c r="AP29" s="322">
        <f>Calcoli!AO163</f>
        <v>0</v>
      </c>
      <c r="AQ29" s="322">
        <f>Calcoli!AP163</f>
        <v>0</v>
      </c>
      <c r="AR29" s="322">
        <f>Calcoli!AQ163</f>
        <v>0</v>
      </c>
      <c r="AS29" s="322">
        <f>Calcoli!AR163</f>
        <v>0</v>
      </c>
      <c r="AT29" s="322">
        <f>Calcoli!AS163</f>
        <v>0</v>
      </c>
      <c r="AU29" s="322">
        <f>Calcoli!AT163</f>
        <v>0</v>
      </c>
      <c r="AV29" s="322">
        <f>Calcoli!AU163</f>
        <v>0</v>
      </c>
      <c r="AW29" s="322">
        <f>Calcoli!AV163</f>
        <v>0</v>
      </c>
      <c r="AX29" s="322">
        <f>Calcoli!AW163</f>
        <v>0</v>
      </c>
      <c r="AY29" s="322">
        <f>Calcoli!AX163</f>
        <v>0</v>
      </c>
      <c r="AZ29" s="322">
        <f>Calcoli!AY163</f>
        <v>0</v>
      </c>
      <c r="BA29" s="322">
        <f>Calcoli!AZ163</f>
        <v>0</v>
      </c>
      <c r="BB29" s="322">
        <f>Calcoli!BA163</f>
        <v>0</v>
      </c>
      <c r="BC29" s="322">
        <f>Calcoli!BB163</f>
        <v>0</v>
      </c>
      <c r="BD29" s="322">
        <f>Calcoli!BC163</f>
        <v>0</v>
      </c>
      <c r="BE29" s="322">
        <f>Calcoli!BD163</f>
        <v>0</v>
      </c>
      <c r="BF29" s="322">
        <f>Calcoli!BE163</f>
        <v>0</v>
      </c>
      <c r="BG29" s="322">
        <f>Calcoli!BF163</f>
        <v>0</v>
      </c>
      <c r="BH29" s="322">
        <f>Calcoli!BG163</f>
        <v>0</v>
      </c>
      <c r="BI29" s="322">
        <f>Calcoli!BH163</f>
        <v>0</v>
      </c>
      <c r="BJ29" s="322">
        <f>Calcoli!BI163</f>
        <v>0</v>
      </c>
      <c r="BK29" s="322">
        <f>Calcoli!BJ163</f>
        <v>0</v>
      </c>
      <c r="BL29" s="322">
        <f>Calcoli!BK163</f>
        <v>0</v>
      </c>
      <c r="BM29" s="322">
        <f>Calcoli!BL163</f>
        <v>0</v>
      </c>
      <c r="BN29" s="322">
        <f>Calcoli!BM163</f>
        <v>0</v>
      </c>
      <c r="BO29" s="322">
        <f>Calcoli!BN163</f>
        <v>0</v>
      </c>
      <c r="BP29" s="322">
        <f>Calcoli!BO163</f>
        <v>0</v>
      </c>
      <c r="BQ29" s="322">
        <f>Calcoli!BP163</f>
        <v>0</v>
      </c>
      <c r="BR29" s="322">
        <f>Calcoli!BQ163</f>
        <v>0</v>
      </c>
      <c r="BS29" s="322">
        <f>Calcoli!BR163</f>
        <v>0</v>
      </c>
      <c r="BT29" s="322">
        <f>Calcoli!BS163</f>
        <v>0</v>
      </c>
      <c r="BU29" s="322">
        <f>Calcoli!BT163</f>
        <v>0</v>
      </c>
      <c r="BV29" s="322">
        <f>Calcoli!BU163</f>
        <v>0</v>
      </c>
      <c r="BW29" s="322">
        <f>Calcoli!BV163</f>
        <v>0</v>
      </c>
      <c r="BX29" s="322">
        <f>Calcoli!BW163</f>
        <v>0</v>
      </c>
      <c r="BY29" s="322">
        <f>Calcoli!BX163</f>
        <v>0</v>
      </c>
      <c r="BZ29" s="322">
        <f>Calcoli!BY163</f>
        <v>0</v>
      </c>
      <c r="CA29" s="322">
        <f>Calcoli!BZ163</f>
        <v>0</v>
      </c>
      <c r="CB29" s="322">
        <f>Calcoli!CA163</f>
        <v>0</v>
      </c>
      <c r="CC29" s="322">
        <f>Calcoli!CB163</f>
        <v>0</v>
      </c>
      <c r="CD29" s="322">
        <f>Calcoli!CC163</f>
        <v>0</v>
      </c>
      <c r="CE29" s="322">
        <f>Calcoli!CD163</f>
        <v>0</v>
      </c>
      <c r="CF29" s="322">
        <f>Calcoli!CE163</f>
        <v>0</v>
      </c>
      <c r="CG29" s="322">
        <f>Calcoli!CF163</f>
        <v>0</v>
      </c>
      <c r="CH29" s="322">
        <f>Calcoli!CG163</f>
        <v>0</v>
      </c>
      <c r="CI29" s="322">
        <f>Calcoli!CH163</f>
        <v>0</v>
      </c>
      <c r="CJ29" s="322">
        <f>Calcoli!CI163</f>
        <v>0</v>
      </c>
      <c r="CK29" s="322">
        <f>Calcoli!CJ163</f>
        <v>0</v>
      </c>
      <c r="CL29" s="322">
        <f>Calcoli!CK163</f>
        <v>0</v>
      </c>
      <c r="CM29" s="322">
        <f>Calcoli!CL163</f>
        <v>0</v>
      </c>
      <c r="CN29" s="322">
        <f>Calcoli!CM163</f>
        <v>0</v>
      </c>
      <c r="CO29" s="322">
        <f>Calcoli!CN163</f>
        <v>0</v>
      </c>
      <c r="CP29" s="322">
        <f>Calcoli!CO163</f>
        <v>0</v>
      </c>
      <c r="CQ29" s="322">
        <f>Calcoli!CP163</f>
        <v>0</v>
      </c>
      <c r="CR29" s="322">
        <f>Calcoli!CQ163</f>
        <v>0</v>
      </c>
      <c r="CS29" s="322">
        <f>Calcoli!CR163</f>
        <v>0</v>
      </c>
      <c r="CT29" s="322">
        <f>Calcoli!CS163</f>
        <v>0</v>
      </c>
      <c r="CU29" s="322">
        <f>Calcoli!CT163</f>
        <v>0</v>
      </c>
      <c r="CV29" s="322">
        <f>Calcoli!CU163</f>
        <v>0</v>
      </c>
      <c r="CW29" s="322">
        <f>Calcoli!CV163</f>
        <v>0</v>
      </c>
      <c r="CX29" s="322">
        <f>Calcoli!CW163</f>
        <v>0</v>
      </c>
      <c r="CY29" s="322">
        <f>Calcoli!CX163</f>
        <v>0</v>
      </c>
      <c r="CZ29" s="322">
        <f>Calcoli!CY163</f>
        <v>0</v>
      </c>
      <c r="DA29" s="322">
        <f>Calcoli!CZ163</f>
        <v>0</v>
      </c>
      <c r="DB29" s="322">
        <f>Calcoli!DA163</f>
        <v>0</v>
      </c>
      <c r="DC29" s="322">
        <f>Calcoli!DB163</f>
        <v>0</v>
      </c>
      <c r="DD29" s="322">
        <f>Calcoli!DC163</f>
        <v>0</v>
      </c>
      <c r="DE29" s="322">
        <f>Calcoli!DD163</f>
        <v>0</v>
      </c>
      <c r="DF29" s="322">
        <f>Calcoli!DE163</f>
        <v>0</v>
      </c>
      <c r="DG29" s="322">
        <f>Calcoli!DF163</f>
        <v>0</v>
      </c>
      <c r="DH29" s="322">
        <f>Calcoli!DG163</f>
        <v>0</v>
      </c>
      <c r="DI29" s="322">
        <f>Calcoli!DH163</f>
        <v>0</v>
      </c>
      <c r="DJ29" s="322">
        <f>Calcoli!DI163</f>
        <v>0</v>
      </c>
      <c r="DK29" s="322">
        <f>Calcoli!DJ163</f>
        <v>0</v>
      </c>
      <c r="DL29" s="322">
        <f>Calcoli!DK163</f>
        <v>0</v>
      </c>
      <c r="DM29" s="322">
        <f>Calcoli!DL163</f>
        <v>0</v>
      </c>
      <c r="DN29" s="322">
        <f>Calcoli!DM163</f>
        <v>0</v>
      </c>
      <c r="DO29" s="322">
        <f>Calcoli!DN163</f>
        <v>0</v>
      </c>
      <c r="DP29" s="322">
        <f>Calcoli!DO163</f>
        <v>0</v>
      </c>
      <c r="DQ29" s="322">
        <f>Calcoli!DP163</f>
        <v>0</v>
      </c>
      <c r="DR29" s="322">
        <f>Calcoli!DQ163</f>
        <v>0</v>
      </c>
      <c r="DS29" s="322">
        <f>Calcoli!DR163</f>
        <v>0</v>
      </c>
      <c r="DU29" s="323">
        <f t="shared" si="145"/>
        <v>0</v>
      </c>
      <c r="DV29" s="323">
        <f t="shared" si="145"/>
        <v>0</v>
      </c>
      <c r="DW29" s="323">
        <f t="shared" si="145"/>
        <v>0</v>
      </c>
      <c r="DX29" s="323">
        <f t="shared" si="145"/>
        <v>0</v>
      </c>
      <c r="DY29" s="323">
        <f t="shared" si="145"/>
        <v>0</v>
      </c>
      <c r="DZ29" s="323">
        <f t="shared" si="145"/>
        <v>0</v>
      </c>
      <c r="EA29" s="323">
        <f t="shared" si="145"/>
        <v>0</v>
      </c>
      <c r="EB29" s="323">
        <f t="shared" si="145"/>
        <v>0</v>
      </c>
      <c r="EC29" s="323">
        <f t="shared" si="145"/>
        <v>0</v>
      </c>
      <c r="ED29" s="323">
        <f t="shared" si="145"/>
        <v>0</v>
      </c>
    </row>
    <row r="30" spans="3:134" x14ac:dyDescent="0.35">
      <c r="C30" s="321" t="str">
        <f>+'Budget Economico'!C49</f>
        <v>C13</v>
      </c>
      <c r="D30" s="322">
        <f>Calcoli!C164</f>
        <v>0</v>
      </c>
      <c r="E30" s="322">
        <f>Calcoli!D164</f>
        <v>0</v>
      </c>
      <c r="F30" s="322">
        <f>Calcoli!E164</f>
        <v>0</v>
      </c>
      <c r="G30" s="322">
        <f>Calcoli!F164</f>
        <v>0</v>
      </c>
      <c r="H30" s="322">
        <f>Calcoli!G164</f>
        <v>0</v>
      </c>
      <c r="I30" s="322">
        <f>Calcoli!H164</f>
        <v>0</v>
      </c>
      <c r="J30" s="322">
        <f>Calcoli!I164</f>
        <v>0</v>
      </c>
      <c r="K30" s="322">
        <f>Calcoli!J164</f>
        <v>0</v>
      </c>
      <c r="L30" s="322">
        <f>Calcoli!K164</f>
        <v>0</v>
      </c>
      <c r="M30" s="322">
        <f>Calcoli!L164</f>
        <v>0</v>
      </c>
      <c r="N30" s="322">
        <f>Calcoli!M164</f>
        <v>0</v>
      </c>
      <c r="O30" s="322">
        <f>Calcoli!N164</f>
        <v>0</v>
      </c>
      <c r="P30" s="322">
        <f>Calcoli!O164</f>
        <v>0</v>
      </c>
      <c r="Q30" s="322">
        <f>Calcoli!P164</f>
        <v>0</v>
      </c>
      <c r="R30" s="322">
        <f>Calcoli!Q164</f>
        <v>0</v>
      </c>
      <c r="S30" s="322">
        <f>Calcoli!R164</f>
        <v>0</v>
      </c>
      <c r="T30" s="322">
        <f>Calcoli!S164</f>
        <v>0</v>
      </c>
      <c r="U30" s="322">
        <f>Calcoli!T164</f>
        <v>0</v>
      </c>
      <c r="V30" s="322">
        <f>Calcoli!U164</f>
        <v>0</v>
      </c>
      <c r="W30" s="322">
        <f>Calcoli!V164</f>
        <v>0</v>
      </c>
      <c r="X30" s="322">
        <f>Calcoli!W164</f>
        <v>0</v>
      </c>
      <c r="Y30" s="322">
        <f>Calcoli!X164</f>
        <v>0</v>
      </c>
      <c r="Z30" s="322">
        <f>Calcoli!Y164</f>
        <v>0</v>
      </c>
      <c r="AA30" s="322">
        <f>Calcoli!Z164</f>
        <v>0</v>
      </c>
      <c r="AB30" s="322">
        <f>Calcoli!AA164</f>
        <v>0</v>
      </c>
      <c r="AC30" s="322">
        <f>Calcoli!AB164</f>
        <v>0</v>
      </c>
      <c r="AD30" s="322">
        <f>Calcoli!AC164</f>
        <v>0</v>
      </c>
      <c r="AE30" s="322">
        <f>Calcoli!AD164</f>
        <v>0</v>
      </c>
      <c r="AF30" s="322">
        <f>Calcoli!AE164</f>
        <v>0</v>
      </c>
      <c r="AG30" s="322">
        <f>Calcoli!AF164</f>
        <v>0</v>
      </c>
      <c r="AH30" s="322">
        <f>Calcoli!AG164</f>
        <v>0</v>
      </c>
      <c r="AI30" s="322">
        <f>Calcoli!AH164</f>
        <v>0</v>
      </c>
      <c r="AJ30" s="322">
        <f>Calcoli!AI164</f>
        <v>0</v>
      </c>
      <c r="AK30" s="322">
        <f>Calcoli!AJ164</f>
        <v>0</v>
      </c>
      <c r="AL30" s="322">
        <f>Calcoli!AK164</f>
        <v>0</v>
      </c>
      <c r="AM30" s="322">
        <f>Calcoli!AL164</f>
        <v>0</v>
      </c>
      <c r="AN30" s="322">
        <f>Calcoli!AM164</f>
        <v>0</v>
      </c>
      <c r="AO30" s="322">
        <f>Calcoli!AN164</f>
        <v>0</v>
      </c>
      <c r="AP30" s="322">
        <f>Calcoli!AO164</f>
        <v>0</v>
      </c>
      <c r="AQ30" s="322">
        <f>Calcoli!AP164</f>
        <v>0</v>
      </c>
      <c r="AR30" s="322">
        <f>Calcoli!AQ164</f>
        <v>0</v>
      </c>
      <c r="AS30" s="322">
        <f>Calcoli!AR164</f>
        <v>0</v>
      </c>
      <c r="AT30" s="322">
        <f>Calcoli!AS164</f>
        <v>0</v>
      </c>
      <c r="AU30" s="322">
        <f>Calcoli!AT164</f>
        <v>0</v>
      </c>
      <c r="AV30" s="322">
        <f>Calcoli!AU164</f>
        <v>0</v>
      </c>
      <c r="AW30" s="322">
        <f>Calcoli!AV164</f>
        <v>0</v>
      </c>
      <c r="AX30" s="322">
        <f>Calcoli!AW164</f>
        <v>0</v>
      </c>
      <c r="AY30" s="322">
        <f>Calcoli!AX164</f>
        <v>0</v>
      </c>
      <c r="AZ30" s="322">
        <f>Calcoli!AY164</f>
        <v>0</v>
      </c>
      <c r="BA30" s="322">
        <f>Calcoli!AZ164</f>
        <v>0</v>
      </c>
      <c r="BB30" s="322">
        <f>Calcoli!BA164</f>
        <v>0</v>
      </c>
      <c r="BC30" s="322">
        <f>Calcoli!BB164</f>
        <v>0</v>
      </c>
      <c r="BD30" s="322">
        <f>Calcoli!BC164</f>
        <v>0</v>
      </c>
      <c r="BE30" s="322">
        <f>Calcoli!BD164</f>
        <v>0</v>
      </c>
      <c r="BF30" s="322">
        <f>Calcoli!BE164</f>
        <v>0</v>
      </c>
      <c r="BG30" s="322">
        <f>Calcoli!BF164</f>
        <v>0</v>
      </c>
      <c r="BH30" s="322">
        <f>Calcoli!BG164</f>
        <v>0</v>
      </c>
      <c r="BI30" s="322">
        <f>Calcoli!BH164</f>
        <v>0</v>
      </c>
      <c r="BJ30" s="322">
        <f>Calcoli!BI164</f>
        <v>0</v>
      </c>
      <c r="BK30" s="322">
        <f>Calcoli!BJ164</f>
        <v>0</v>
      </c>
      <c r="BL30" s="322">
        <f>Calcoli!BK164</f>
        <v>0</v>
      </c>
      <c r="BM30" s="322">
        <f>Calcoli!BL164</f>
        <v>0</v>
      </c>
      <c r="BN30" s="322">
        <f>Calcoli!BM164</f>
        <v>0</v>
      </c>
      <c r="BO30" s="322">
        <f>Calcoli!BN164</f>
        <v>0</v>
      </c>
      <c r="BP30" s="322">
        <f>Calcoli!BO164</f>
        <v>0</v>
      </c>
      <c r="BQ30" s="322">
        <f>Calcoli!BP164</f>
        <v>0</v>
      </c>
      <c r="BR30" s="322">
        <f>Calcoli!BQ164</f>
        <v>0</v>
      </c>
      <c r="BS30" s="322">
        <f>Calcoli!BR164</f>
        <v>0</v>
      </c>
      <c r="BT30" s="322">
        <f>Calcoli!BS164</f>
        <v>0</v>
      </c>
      <c r="BU30" s="322">
        <f>Calcoli!BT164</f>
        <v>0</v>
      </c>
      <c r="BV30" s="322">
        <f>Calcoli!BU164</f>
        <v>0</v>
      </c>
      <c r="BW30" s="322">
        <f>Calcoli!BV164</f>
        <v>0</v>
      </c>
      <c r="BX30" s="322">
        <f>Calcoli!BW164</f>
        <v>0</v>
      </c>
      <c r="BY30" s="322">
        <f>Calcoli!BX164</f>
        <v>0</v>
      </c>
      <c r="BZ30" s="322">
        <f>Calcoli!BY164</f>
        <v>0</v>
      </c>
      <c r="CA30" s="322">
        <f>Calcoli!BZ164</f>
        <v>0</v>
      </c>
      <c r="CB30" s="322">
        <f>Calcoli!CA164</f>
        <v>0</v>
      </c>
      <c r="CC30" s="322">
        <f>Calcoli!CB164</f>
        <v>0</v>
      </c>
      <c r="CD30" s="322">
        <f>Calcoli!CC164</f>
        <v>0</v>
      </c>
      <c r="CE30" s="322">
        <f>Calcoli!CD164</f>
        <v>0</v>
      </c>
      <c r="CF30" s="322">
        <f>Calcoli!CE164</f>
        <v>0</v>
      </c>
      <c r="CG30" s="322">
        <f>Calcoli!CF164</f>
        <v>0</v>
      </c>
      <c r="CH30" s="322">
        <f>Calcoli!CG164</f>
        <v>0</v>
      </c>
      <c r="CI30" s="322">
        <f>Calcoli!CH164</f>
        <v>0</v>
      </c>
      <c r="CJ30" s="322">
        <f>Calcoli!CI164</f>
        <v>0</v>
      </c>
      <c r="CK30" s="322">
        <f>Calcoli!CJ164</f>
        <v>0</v>
      </c>
      <c r="CL30" s="322">
        <f>Calcoli!CK164</f>
        <v>0</v>
      </c>
      <c r="CM30" s="322">
        <f>Calcoli!CL164</f>
        <v>0</v>
      </c>
      <c r="CN30" s="322">
        <f>Calcoli!CM164</f>
        <v>0</v>
      </c>
      <c r="CO30" s="322">
        <f>Calcoli!CN164</f>
        <v>0</v>
      </c>
      <c r="CP30" s="322">
        <f>Calcoli!CO164</f>
        <v>0</v>
      </c>
      <c r="CQ30" s="322">
        <f>Calcoli!CP164</f>
        <v>0</v>
      </c>
      <c r="CR30" s="322">
        <f>Calcoli!CQ164</f>
        <v>0</v>
      </c>
      <c r="CS30" s="322">
        <f>Calcoli!CR164</f>
        <v>0</v>
      </c>
      <c r="CT30" s="322">
        <f>Calcoli!CS164</f>
        <v>0</v>
      </c>
      <c r="CU30" s="322">
        <f>Calcoli!CT164</f>
        <v>0</v>
      </c>
      <c r="CV30" s="322">
        <f>Calcoli!CU164</f>
        <v>0</v>
      </c>
      <c r="CW30" s="322">
        <f>Calcoli!CV164</f>
        <v>0</v>
      </c>
      <c r="CX30" s="322">
        <f>Calcoli!CW164</f>
        <v>0</v>
      </c>
      <c r="CY30" s="322">
        <f>Calcoli!CX164</f>
        <v>0</v>
      </c>
      <c r="CZ30" s="322">
        <f>Calcoli!CY164</f>
        <v>0</v>
      </c>
      <c r="DA30" s="322">
        <f>Calcoli!CZ164</f>
        <v>0</v>
      </c>
      <c r="DB30" s="322">
        <f>Calcoli!DA164</f>
        <v>0</v>
      </c>
      <c r="DC30" s="322">
        <f>Calcoli!DB164</f>
        <v>0</v>
      </c>
      <c r="DD30" s="322">
        <f>Calcoli!DC164</f>
        <v>0</v>
      </c>
      <c r="DE30" s="322">
        <f>Calcoli!DD164</f>
        <v>0</v>
      </c>
      <c r="DF30" s="322">
        <f>Calcoli!DE164</f>
        <v>0</v>
      </c>
      <c r="DG30" s="322">
        <f>Calcoli!DF164</f>
        <v>0</v>
      </c>
      <c r="DH30" s="322">
        <f>Calcoli!DG164</f>
        <v>0</v>
      </c>
      <c r="DI30" s="322">
        <f>Calcoli!DH164</f>
        <v>0</v>
      </c>
      <c r="DJ30" s="322">
        <f>Calcoli!DI164</f>
        <v>0</v>
      </c>
      <c r="DK30" s="322">
        <f>Calcoli!DJ164</f>
        <v>0</v>
      </c>
      <c r="DL30" s="322">
        <f>Calcoli!DK164</f>
        <v>0</v>
      </c>
      <c r="DM30" s="322">
        <f>Calcoli!DL164</f>
        <v>0</v>
      </c>
      <c r="DN30" s="322">
        <f>Calcoli!DM164</f>
        <v>0</v>
      </c>
      <c r="DO30" s="322">
        <f>Calcoli!DN164</f>
        <v>0</v>
      </c>
      <c r="DP30" s="322">
        <f>Calcoli!DO164</f>
        <v>0</v>
      </c>
      <c r="DQ30" s="322">
        <f>Calcoli!DP164</f>
        <v>0</v>
      </c>
      <c r="DR30" s="322">
        <f>Calcoli!DQ164</f>
        <v>0</v>
      </c>
      <c r="DS30" s="322">
        <f>Calcoli!DR164</f>
        <v>0</v>
      </c>
      <c r="DU30" s="323">
        <f t="shared" si="145"/>
        <v>0</v>
      </c>
      <c r="DV30" s="323">
        <f t="shared" si="145"/>
        <v>0</v>
      </c>
      <c r="DW30" s="323">
        <f t="shared" si="145"/>
        <v>0</v>
      </c>
      <c r="DX30" s="323">
        <f t="shared" si="145"/>
        <v>0</v>
      </c>
      <c r="DY30" s="323">
        <f t="shared" si="145"/>
        <v>0</v>
      </c>
      <c r="DZ30" s="323">
        <f t="shared" si="145"/>
        <v>0</v>
      </c>
      <c r="EA30" s="323">
        <f t="shared" si="145"/>
        <v>0</v>
      </c>
      <c r="EB30" s="323">
        <f t="shared" si="145"/>
        <v>0</v>
      </c>
      <c r="EC30" s="323">
        <f t="shared" si="145"/>
        <v>0</v>
      </c>
      <c r="ED30" s="323">
        <f t="shared" si="145"/>
        <v>0</v>
      </c>
    </row>
    <row r="31" spans="3:134" x14ac:dyDescent="0.35">
      <c r="C31" s="321" t="str">
        <f>+'Budget Economico'!C50</f>
        <v>C14</v>
      </c>
      <c r="D31" s="322">
        <f>Calcoli!C165</f>
        <v>0</v>
      </c>
      <c r="E31" s="322">
        <f>Calcoli!D165</f>
        <v>0</v>
      </c>
      <c r="F31" s="322">
        <f>Calcoli!E165</f>
        <v>0</v>
      </c>
      <c r="G31" s="322">
        <f>Calcoli!F165</f>
        <v>0</v>
      </c>
      <c r="H31" s="322">
        <f>Calcoli!G165</f>
        <v>0</v>
      </c>
      <c r="I31" s="322">
        <f>Calcoli!H165</f>
        <v>0</v>
      </c>
      <c r="J31" s="322">
        <f>Calcoli!I165</f>
        <v>0</v>
      </c>
      <c r="K31" s="322">
        <f>Calcoli!J165</f>
        <v>0</v>
      </c>
      <c r="L31" s="322">
        <f>Calcoli!K165</f>
        <v>0</v>
      </c>
      <c r="M31" s="322">
        <f>Calcoli!L165</f>
        <v>0</v>
      </c>
      <c r="N31" s="322">
        <f>Calcoli!M165</f>
        <v>0</v>
      </c>
      <c r="O31" s="322">
        <f>Calcoli!N165</f>
        <v>0</v>
      </c>
      <c r="P31" s="322">
        <f>Calcoli!O165</f>
        <v>0</v>
      </c>
      <c r="Q31" s="322">
        <f>Calcoli!P165</f>
        <v>0</v>
      </c>
      <c r="R31" s="322">
        <f>Calcoli!Q165</f>
        <v>0</v>
      </c>
      <c r="S31" s="322">
        <f>Calcoli!R165</f>
        <v>0</v>
      </c>
      <c r="T31" s="322">
        <f>Calcoli!S165</f>
        <v>0</v>
      </c>
      <c r="U31" s="322">
        <f>Calcoli!T165</f>
        <v>0</v>
      </c>
      <c r="V31" s="322">
        <f>Calcoli!U165</f>
        <v>0</v>
      </c>
      <c r="W31" s="322">
        <f>Calcoli!V165</f>
        <v>0</v>
      </c>
      <c r="X31" s="322">
        <f>Calcoli!W165</f>
        <v>0</v>
      </c>
      <c r="Y31" s="322">
        <f>Calcoli!X165</f>
        <v>0</v>
      </c>
      <c r="Z31" s="322">
        <f>Calcoli!Y165</f>
        <v>0</v>
      </c>
      <c r="AA31" s="322">
        <f>Calcoli!Z165</f>
        <v>0</v>
      </c>
      <c r="AB31" s="322">
        <f>Calcoli!AA165</f>
        <v>0</v>
      </c>
      <c r="AC31" s="322">
        <f>Calcoli!AB165</f>
        <v>0</v>
      </c>
      <c r="AD31" s="322">
        <f>Calcoli!AC165</f>
        <v>0</v>
      </c>
      <c r="AE31" s="322">
        <f>Calcoli!AD165</f>
        <v>0</v>
      </c>
      <c r="AF31" s="322">
        <f>Calcoli!AE165</f>
        <v>0</v>
      </c>
      <c r="AG31" s="322">
        <f>Calcoli!AF165</f>
        <v>0</v>
      </c>
      <c r="AH31" s="322">
        <f>Calcoli!AG165</f>
        <v>0</v>
      </c>
      <c r="AI31" s="322">
        <f>Calcoli!AH165</f>
        <v>0</v>
      </c>
      <c r="AJ31" s="322">
        <f>Calcoli!AI165</f>
        <v>0</v>
      </c>
      <c r="AK31" s="322">
        <f>Calcoli!AJ165</f>
        <v>0</v>
      </c>
      <c r="AL31" s="322">
        <f>Calcoli!AK165</f>
        <v>0</v>
      </c>
      <c r="AM31" s="322">
        <f>Calcoli!AL165</f>
        <v>0</v>
      </c>
      <c r="AN31" s="322">
        <f>Calcoli!AM165</f>
        <v>0</v>
      </c>
      <c r="AO31" s="322">
        <f>Calcoli!AN165</f>
        <v>0</v>
      </c>
      <c r="AP31" s="322">
        <f>Calcoli!AO165</f>
        <v>0</v>
      </c>
      <c r="AQ31" s="322">
        <f>Calcoli!AP165</f>
        <v>0</v>
      </c>
      <c r="AR31" s="322">
        <f>Calcoli!AQ165</f>
        <v>0</v>
      </c>
      <c r="AS31" s="322">
        <f>Calcoli!AR165</f>
        <v>0</v>
      </c>
      <c r="AT31" s="322">
        <f>Calcoli!AS165</f>
        <v>0</v>
      </c>
      <c r="AU31" s="322">
        <f>Calcoli!AT165</f>
        <v>0</v>
      </c>
      <c r="AV31" s="322">
        <f>Calcoli!AU165</f>
        <v>0</v>
      </c>
      <c r="AW31" s="322">
        <f>Calcoli!AV165</f>
        <v>0</v>
      </c>
      <c r="AX31" s="322">
        <f>Calcoli!AW165</f>
        <v>0</v>
      </c>
      <c r="AY31" s="322">
        <f>Calcoli!AX165</f>
        <v>0</v>
      </c>
      <c r="AZ31" s="322">
        <f>Calcoli!AY165</f>
        <v>0</v>
      </c>
      <c r="BA31" s="322">
        <f>Calcoli!AZ165</f>
        <v>0</v>
      </c>
      <c r="BB31" s="322">
        <f>Calcoli!BA165</f>
        <v>0</v>
      </c>
      <c r="BC31" s="322">
        <f>Calcoli!BB165</f>
        <v>0</v>
      </c>
      <c r="BD31" s="322">
        <f>Calcoli!BC165</f>
        <v>0</v>
      </c>
      <c r="BE31" s="322">
        <f>Calcoli!BD165</f>
        <v>0</v>
      </c>
      <c r="BF31" s="322">
        <f>Calcoli!BE165</f>
        <v>0</v>
      </c>
      <c r="BG31" s="322">
        <f>Calcoli!BF165</f>
        <v>0</v>
      </c>
      <c r="BH31" s="322">
        <f>Calcoli!BG165</f>
        <v>0</v>
      </c>
      <c r="BI31" s="322">
        <f>Calcoli!BH165</f>
        <v>0</v>
      </c>
      <c r="BJ31" s="322">
        <f>Calcoli!BI165</f>
        <v>0</v>
      </c>
      <c r="BK31" s="322">
        <f>Calcoli!BJ165</f>
        <v>0</v>
      </c>
      <c r="BL31" s="322">
        <f>Calcoli!BK165</f>
        <v>0</v>
      </c>
      <c r="BM31" s="322">
        <f>Calcoli!BL165</f>
        <v>0</v>
      </c>
      <c r="BN31" s="322">
        <f>Calcoli!BM165</f>
        <v>0</v>
      </c>
      <c r="BO31" s="322">
        <f>Calcoli!BN165</f>
        <v>0</v>
      </c>
      <c r="BP31" s="322">
        <f>Calcoli!BO165</f>
        <v>0</v>
      </c>
      <c r="BQ31" s="322">
        <f>Calcoli!BP165</f>
        <v>0</v>
      </c>
      <c r="BR31" s="322">
        <f>Calcoli!BQ165</f>
        <v>0</v>
      </c>
      <c r="BS31" s="322">
        <f>Calcoli!BR165</f>
        <v>0</v>
      </c>
      <c r="BT31" s="322">
        <f>Calcoli!BS165</f>
        <v>0</v>
      </c>
      <c r="BU31" s="322">
        <f>Calcoli!BT165</f>
        <v>0</v>
      </c>
      <c r="BV31" s="322">
        <f>Calcoli!BU165</f>
        <v>0</v>
      </c>
      <c r="BW31" s="322">
        <f>Calcoli!BV165</f>
        <v>0</v>
      </c>
      <c r="BX31" s="322">
        <f>Calcoli!BW165</f>
        <v>0</v>
      </c>
      <c r="BY31" s="322">
        <f>Calcoli!BX165</f>
        <v>0</v>
      </c>
      <c r="BZ31" s="322">
        <f>Calcoli!BY165</f>
        <v>0</v>
      </c>
      <c r="CA31" s="322">
        <f>Calcoli!BZ165</f>
        <v>0</v>
      </c>
      <c r="CB31" s="322">
        <f>Calcoli!CA165</f>
        <v>0</v>
      </c>
      <c r="CC31" s="322">
        <f>Calcoli!CB165</f>
        <v>0</v>
      </c>
      <c r="CD31" s="322">
        <f>Calcoli!CC165</f>
        <v>0</v>
      </c>
      <c r="CE31" s="322">
        <f>Calcoli!CD165</f>
        <v>0</v>
      </c>
      <c r="CF31" s="322">
        <f>Calcoli!CE165</f>
        <v>0</v>
      </c>
      <c r="CG31" s="322">
        <f>Calcoli!CF165</f>
        <v>0</v>
      </c>
      <c r="CH31" s="322">
        <f>Calcoli!CG165</f>
        <v>0</v>
      </c>
      <c r="CI31" s="322">
        <f>Calcoli!CH165</f>
        <v>0</v>
      </c>
      <c r="CJ31" s="322">
        <f>Calcoli!CI165</f>
        <v>0</v>
      </c>
      <c r="CK31" s="322">
        <f>Calcoli!CJ165</f>
        <v>0</v>
      </c>
      <c r="CL31" s="322">
        <f>Calcoli!CK165</f>
        <v>0</v>
      </c>
      <c r="CM31" s="322">
        <f>Calcoli!CL165</f>
        <v>0</v>
      </c>
      <c r="CN31" s="322">
        <f>Calcoli!CM165</f>
        <v>0</v>
      </c>
      <c r="CO31" s="322">
        <f>Calcoli!CN165</f>
        <v>0</v>
      </c>
      <c r="CP31" s="322">
        <f>Calcoli!CO165</f>
        <v>0</v>
      </c>
      <c r="CQ31" s="322">
        <f>Calcoli!CP165</f>
        <v>0</v>
      </c>
      <c r="CR31" s="322">
        <f>Calcoli!CQ165</f>
        <v>0</v>
      </c>
      <c r="CS31" s="322">
        <f>Calcoli!CR165</f>
        <v>0</v>
      </c>
      <c r="CT31" s="322">
        <f>Calcoli!CS165</f>
        <v>0</v>
      </c>
      <c r="CU31" s="322">
        <f>Calcoli!CT165</f>
        <v>0</v>
      </c>
      <c r="CV31" s="322">
        <f>Calcoli!CU165</f>
        <v>0</v>
      </c>
      <c r="CW31" s="322">
        <f>Calcoli!CV165</f>
        <v>0</v>
      </c>
      <c r="CX31" s="322">
        <f>Calcoli!CW165</f>
        <v>0</v>
      </c>
      <c r="CY31" s="322">
        <f>Calcoli!CX165</f>
        <v>0</v>
      </c>
      <c r="CZ31" s="322">
        <f>Calcoli!CY165</f>
        <v>0</v>
      </c>
      <c r="DA31" s="322">
        <f>Calcoli!CZ165</f>
        <v>0</v>
      </c>
      <c r="DB31" s="322">
        <f>Calcoli!DA165</f>
        <v>0</v>
      </c>
      <c r="DC31" s="322">
        <f>Calcoli!DB165</f>
        <v>0</v>
      </c>
      <c r="DD31" s="322">
        <f>Calcoli!DC165</f>
        <v>0</v>
      </c>
      <c r="DE31" s="322">
        <f>Calcoli!DD165</f>
        <v>0</v>
      </c>
      <c r="DF31" s="322">
        <f>Calcoli!DE165</f>
        <v>0</v>
      </c>
      <c r="DG31" s="322">
        <f>Calcoli!DF165</f>
        <v>0</v>
      </c>
      <c r="DH31" s="322">
        <f>Calcoli!DG165</f>
        <v>0</v>
      </c>
      <c r="DI31" s="322">
        <f>Calcoli!DH165</f>
        <v>0</v>
      </c>
      <c r="DJ31" s="322">
        <f>Calcoli!DI165</f>
        <v>0</v>
      </c>
      <c r="DK31" s="322">
        <f>Calcoli!DJ165</f>
        <v>0</v>
      </c>
      <c r="DL31" s="322">
        <f>Calcoli!DK165</f>
        <v>0</v>
      </c>
      <c r="DM31" s="322">
        <f>Calcoli!DL165</f>
        <v>0</v>
      </c>
      <c r="DN31" s="322">
        <f>Calcoli!DM165</f>
        <v>0</v>
      </c>
      <c r="DO31" s="322">
        <f>Calcoli!DN165</f>
        <v>0</v>
      </c>
      <c r="DP31" s="322">
        <f>Calcoli!DO165</f>
        <v>0</v>
      </c>
      <c r="DQ31" s="322">
        <f>Calcoli!DP165</f>
        <v>0</v>
      </c>
      <c r="DR31" s="322">
        <f>Calcoli!DQ165</f>
        <v>0</v>
      </c>
      <c r="DS31" s="322">
        <f>Calcoli!DR165</f>
        <v>0</v>
      </c>
      <c r="DU31" s="323">
        <f t="shared" si="145"/>
        <v>0</v>
      </c>
      <c r="DV31" s="323">
        <f t="shared" si="145"/>
        <v>0</v>
      </c>
      <c r="DW31" s="323">
        <f t="shared" si="145"/>
        <v>0</v>
      </c>
      <c r="DX31" s="323">
        <f t="shared" si="145"/>
        <v>0</v>
      </c>
      <c r="DY31" s="323">
        <f t="shared" si="145"/>
        <v>0</v>
      </c>
      <c r="DZ31" s="323">
        <f t="shared" si="145"/>
        <v>0</v>
      </c>
      <c r="EA31" s="323">
        <f t="shared" si="145"/>
        <v>0</v>
      </c>
      <c r="EB31" s="323">
        <f t="shared" si="145"/>
        <v>0</v>
      </c>
      <c r="EC31" s="323">
        <f t="shared" si="145"/>
        <v>0</v>
      </c>
      <c r="ED31" s="323">
        <f t="shared" si="145"/>
        <v>0</v>
      </c>
    </row>
    <row r="32" spans="3:134" x14ac:dyDescent="0.35">
      <c r="C32" s="321" t="str">
        <f>+'Budget Economico'!C51</f>
        <v>C15</v>
      </c>
      <c r="D32" s="322">
        <f>Calcoli!C166</f>
        <v>0</v>
      </c>
      <c r="E32" s="322">
        <f>Calcoli!D166</f>
        <v>0</v>
      </c>
      <c r="F32" s="322">
        <f>Calcoli!E166</f>
        <v>0</v>
      </c>
      <c r="G32" s="322">
        <f>Calcoli!F166</f>
        <v>0</v>
      </c>
      <c r="H32" s="322">
        <f>Calcoli!G166</f>
        <v>0</v>
      </c>
      <c r="I32" s="322">
        <f>Calcoli!H166</f>
        <v>0</v>
      </c>
      <c r="J32" s="322">
        <f>Calcoli!I166</f>
        <v>0</v>
      </c>
      <c r="K32" s="322">
        <f>Calcoli!J166</f>
        <v>0</v>
      </c>
      <c r="L32" s="322">
        <f>Calcoli!K166</f>
        <v>0</v>
      </c>
      <c r="M32" s="322">
        <f>Calcoli!L166</f>
        <v>0</v>
      </c>
      <c r="N32" s="322">
        <f>Calcoli!M166</f>
        <v>0</v>
      </c>
      <c r="O32" s="322">
        <f>Calcoli!N166</f>
        <v>0</v>
      </c>
      <c r="P32" s="322">
        <f>Calcoli!O166</f>
        <v>0</v>
      </c>
      <c r="Q32" s="322">
        <f>Calcoli!P166</f>
        <v>0</v>
      </c>
      <c r="R32" s="322">
        <f>Calcoli!Q166</f>
        <v>0</v>
      </c>
      <c r="S32" s="322">
        <f>Calcoli!R166</f>
        <v>0</v>
      </c>
      <c r="T32" s="322">
        <f>Calcoli!S166</f>
        <v>0</v>
      </c>
      <c r="U32" s="322">
        <f>Calcoli!T166</f>
        <v>0</v>
      </c>
      <c r="V32" s="322">
        <f>Calcoli!U166</f>
        <v>0</v>
      </c>
      <c r="W32" s="322">
        <f>Calcoli!V166</f>
        <v>0</v>
      </c>
      <c r="X32" s="322">
        <f>Calcoli!W166</f>
        <v>0</v>
      </c>
      <c r="Y32" s="322">
        <f>Calcoli!X166</f>
        <v>0</v>
      </c>
      <c r="Z32" s="322">
        <f>Calcoli!Y166</f>
        <v>0</v>
      </c>
      <c r="AA32" s="322">
        <f>Calcoli!Z166</f>
        <v>0</v>
      </c>
      <c r="AB32" s="322">
        <f>Calcoli!AA166</f>
        <v>0</v>
      </c>
      <c r="AC32" s="322">
        <f>Calcoli!AB166</f>
        <v>0</v>
      </c>
      <c r="AD32" s="322">
        <f>Calcoli!AC166</f>
        <v>0</v>
      </c>
      <c r="AE32" s="322">
        <f>Calcoli!AD166</f>
        <v>0</v>
      </c>
      <c r="AF32" s="322">
        <f>Calcoli!AE166</f>
        <v>0</v>
      </c>
      <c r="AG32" s="322">
        <f>Calcoli!AF166</f>
        <v>0</v>
      </c>
      <c r="AH32" s="322">
        <f>Calcoli!AG166</f>
        <v>0</v>
      </c>
      <c r="AI32" s="322">
        <f>Calcoli!AH166</f>
        <v>0</v>
      </c>
      <c r="AJ32" s="322">
        <f>Calcoli!AI166</f>
        <v>0</v>
      </c>
      <c r="AK32" s="322">
        <f>Calcoli!AJ166</f>
        <v>0</v>
      </c>
      <c r="AL32" s="322">
        <f>Calcoli!AK166</f>
        <v>0</v>
      </c>
      <c r="AM32" s="322">
        <f>Calcoli!AL166</f>
        <v>0</v>
      </c>
      <c r="AN32" s="322">
        <f>Calcoli!AM166</f>
        <v>0</v>
      </c>
      <c r="AO32" s="322">
        <f>Calcoli!AN166</f>
        <v>0</v>
      </c>
      <c r="AP32" s="322">
        <f>Calcoli!AO166</f>
        <v>0</v>
      </c>
      <c r="AQ32" s="322">
        <f>Calcoli!AP166</f>
        <v>0</v>
      </c>
      <c r="AR32" s="322">
        <f>Calcoli!AQ166</f>
        <v>0</v>
      </c>
      <c r="AS32" s="322">
        <f>Calcoli!AR166</f>
        <v>0</v>
      </c>
      <c r="AT32" s="322">
        <f>Calcoli!AS166</f>
        <v>0</v>
      </c>
      <c r="AU32" s="322">
        <f>Calcoli!AT166</f>
        <v>0</v>
      </c>
      <c r="AV32" s="322">
        <f>Calcoli!AU166</f>
        <v>0</v>
      </c>
      <c r="AW32" s="322">
        <f>Calcoli!AV166</f>
        <v>0</v>
      </c>
      <c r="AX32" s="322">
        <f>Calcoli!AW166</f>
        <v>0</v>
      </c>
      <c r="AY32" s="322">
        <f>Calcoli!AX166</f>
        <v>0</v>
      </c>
      <c r="AZ32" s="322">
        <f>Calcoli!AY166</f>
        <v>0</v>
      </c>
      <c r="BA32" s="322">
        <f>Calcoli!AZ166</f>
        <v>0</v>
      </c>
      <c r="BB32" s="322">
        <f>Calcoli!BA166</f>
        <v>0</v>
      </c>
      <c r="BC32" s="322">
        <f>Calcoli!BB166</f>
        <v>0</v>
      </c>
      <c r="BD32" s="322">
        <f>Calcoli!BC166</f>
        <v>0</v>
      </c>
      <c r="BE32" s="322">
        <f>Calcoli!BD166</f>
        <v>0</v>
      </c>
      <c r="BF32" s="322">
        <f>Calcoli!BE166</f>
        <v>0</v>
      </c>
      <c r="BG32" s="322">
        <f>Calcoli!BF166</f>
        <v>0</v>
      </c>
      <c r="BH32" s="322">
        <f>Calcoli!BG166</f>
        <v>0</v>
      </c>
      <c r="BI32" s="322">
        <f>Calcoli!BH166</f>
        <v>0</v>
      </c>
      <c r="BJ32" s="322">
        <f>Calcoli!BI166</f>
        <v>0</v>
      </c>
      <c r="BK32" s="322">
        <f>Calcoli!BJ166</f>
        <v>0</v>
      </c>
      <c r="BL32" s="322">
        <f>Calcoli!BK166</f>
        <v>0</v>
      </c>
      <c r="BM32" s="322">
        <f>Calcoli!BL166</f>
        <v>0</v>
      </c>
      <c r="BN32" s="322">
        <f>Calcoli!BM166</f>
        <v>0</v>
      </c>
      <c r="BO32" s="322">
        <f>Calcoli!BN166</f>
        <v>0</v>
      </c>
      <c r="BP32" s="322">
        <f>Calcoli!BO166</f>
        <v>0</v>
      </c>
      <c r="BQ32" s="322">
        <f>Calcoli!BP166</f>
        <v>0</v>
      </c>
      <c r="BR32" s="322">
        <f>Calcoli!BQ166</f>
        <v>0</v>
      </c>
      <c r="BS32" s="322">
        <f>Calcoli!BR166</f>
        <v>0</v>
      </c>
      <c r="BT32" s="322">
        <f>Calcoli!BS166</f>
        <v>0</v>
      </c>
      <c r="BU32" s="322">
        <f>Calcoli!BT166</f>
        <v>0</v>
      </c>
      <c r="BV32" s="322">
        <f>Calcoli!BU166</f>
        <v>0</v>
      </c>
      <c r="BW32" s="322">
        <f>Calcoli!BV166</f>
        <v>0</v>
      </c>
      <c r="BX32" s="322">
        <f>Calcoli!BW166</f>
        <v>0</v>
      </c>
      <c r="BY32" s="322">
        <f>Calcoli!BX166</f>
        <v>0</v>
      </c>
      <c r="BZ32" s="322">
        <f>Calcoli!BY166</f>
        <v>0</v>
      </c>
      <c r="CA32" s="322">
        <f>Calcoli!BZ166</f>
        <v>0</v>
      </c>
      <c r="CB32" s="322">
        <f>Calcoli!CA166</f>
        <v>0</v>
      </c>
      <c r="CC32" s="322">
        <f>Calcoli!CB166</f>
        <v>0</v>
      </c>
      <c r="CD32" s="322">
        <f>Calcoli!CC166</f>
        <v>0</v>
      </c>
      <c r="CE32" s="322">
        <f>Calcoli!CD166</f>
        <v>0</v>
      </c>
      <c r="CF32" s="322">
        <f>Calcoli!CE166</f>
        <v>0</v>
      </c>
      <c r="CG32" s="322">
        <f>Calcoli!CF166</f>
        <v>0</v>
      </c>
      <c r="CH32" s="322">
        <f>Calcoli!CG166</f>
        <v>0</v>
      </c>
      <c r="CI32" s="322">
        <f>Calcoli!CH166</f>
        <v>0</v>
      </c>
      <c r="CJ32" s="322">
        <f>Calcoli!CI166</f>
        <v>0</v>
      </c>
      <c r="CK32" s="322">
        <f>Calcoli!CJ166</f>
        <v>0</v>
      </c>
      <c r="CL32" s="322">
        <f>Calcoli!CK166</f>
        <v>0</v>
      </c>
      <c r="CM32" s="322">
        <f>Calcoli!CL166</f>
        <v>0</v>
      </c>
      <c r="CN32" s="322">
        <f>Calcoli!CM166</f>
        <v>0</v>
      </c>
      <c r="CO32" s="322">
        <f>Calcoli!CN166</f>
        <v>0</v>
      </c>
      <c r="CP32" s="322">
        <f>Calcoli!CO166</f>
        <v>0</v>
      </c>
      <c r="CQ32" s="322">
        <f>Calcoli!CP166</f>
        <v>0</v>
      </c>
      <c r="CR32" s="322">
        <f>Calcoli!CQ166</f>
        <v>0</v>
      </c>
      <c r="CS32" s="322">
        <f>Calcoli!CR166</f>
        <v>0</v>
      </c>
      <c r="CT32" s="322">
        <f>Calcoli!CS166</f>
        <v>0</v>
      </c>
      <c r="CU32" s="322">
        <f>Calcoli!CT166</f>
        <v>0</v>
      </c>
      <c r="CV32" s="322">
        <f>Calcoli!CU166</f>
        <v>0</v>
      </c>
      <c r="CW32" s="322">
        <f>Calcoli!CV166</f>
        <v>0</v>
      </c>
      <c r="CX32" s="322">
        <f>Calcoli!CW166</f>
        <v>0</v>
      </c>
      <c r="CY32" s="322">
        <f>Calcoli!CX166</f>
        <v>0</v>
      </c>
      <c r="CZ32" s="322">
        <f>Calcoli!CY166</f>
        <v>0</v>
      </c>
      <c r="DA32" s="322">
        <f>Calcoli!CZ166</f>
        <v>0</v>
      </c>
      <c r="DB32" s="322">
        <f>Calcoli!DA166</f>
        <v>0</v>
      </c>
      <c r="DC32" s="322">
        <f>Calcoli!DB166</f>
        <v>0</v>
      </c>
      <c r="DD32" s="322">
        <f>Calcoli!DC166</f>
        <v>0</v>
      </c>
      <c r="DE32" s="322">
        <f>Calcoli!DD166</f>
        <v>0</v>
      </c>
      <c r="DF32" s="322">
        <f>Calcoli!DE166</f>
        <v>0</v>
      </c>
      <c r="DG32" s="322">
        <f>Calcoli!DF166</f>
        <v>0</v>
      </c>
      <c r="DH32" s="322">
        <f>Calcoli!DG166</f>
        <v>0</v>
      </c>
      <c r="DI32" s="322">
        <f>Calcoli!DH166</f>
        <v>0</v>
      </c>
      <c r="DJ32" s="322">
        <f>Calcoli!DI166</f>
        <v>0</v>
      </c>
      <c r="DK32" s="322">
        <f>Calcoli!DJ166</f>
        <v>0</v>
      </c>
      <c r="DL32" s="322">
        <f>Calcoli!DK166</f>
        <v>0</v>
      </c>
      <c r="DM32" s="322">
        <f>Calcoli!DL166</f>
        <v>0</v>
      </c>
      <c r="DN32" s="322">
        <f>Calcoli!DM166</f>
        <v>0</v>
      </c>
      <c r="DO32" s="322">
        <f>Calcoli!DN166</f>
        <v>0</v>
      </c>
      <c r="DP32" s="322">
        <f>Calcoli!DO166</f>
        <v>0</v>
      </c>
      <c r="DQ32" s="322">
        <f>Calcoli!DP166</f>
        <v>0</v>
      </c>
      <c r="DR32" s="322">
        <f>Calcoli!DQ166</f>
        <v>0</v>
      </c>
      <c r="DS32" s="322">
        <f>Calcoli!DR166</f>
        <v>0</v>
      </c>
      <c r="DU32" s="323">
        <f t="shared" si="145"/>
        <v>0</v>
      </c>
      <c r="DV32" s="323">
        <f t="shared" si="145"/>
        <v>0</v>
      </c>
      <c r="DW32" s="323">
        <f t="shared" si="145"/>
        <v>0</v>
      </c>
      <c r="DX32" s="323">
        <f t="shared" si="145"/>
        <v>0</v>
      </c>
      <c r="DY32" s="323">
        <f t="shared" si="145"/>
        <v>0</v>
      </c>
      <c r="DZ32" s="323">
        <f t="shared" si="145"/>
        <v>0</v>
      </c>
      <c r="EA32" s="323">
        <f t="shared" si="145"/>
        <v>0</v>
      </c>
      <c r="EB32" s="323">
        <f t="shared" si="145"/>
        <v>0</v>
      </c>
      <c r="EC32" s="323">
        <f t="shared" si="145"/>
        <v>0</v>
      </c>
      <c r="ED32" s="323">
        <f t="shared" si="145"/>
        <v>0</v>
      </c>
    </row>
    <row r="33" spans="3:134" x14ac:dyDescent="0.35">
      <c r="C33" s="321" t="str">
        <f>+'Budget Economico'!C52</f>
        <v>C16</v>
      </c>
      <c r="D33" s="322">
        <f>Calcoli!C167</f>
        <v>0</v>
      </c>
      <c r="E33" s="322">
        <f>Calcoli!D167</f>
        <v>0</v>
      </c>
      <c r="F33" s="322">
        <f>Calcoli!E167</f>
        <v>0</v>
      </c>
      <c r="G33" s="322">
        <f>Calcoli!F167</f>
        <v>0</v>
      </c>
      <c r="H33" s="322">
        <f>Calcoli!G167</f>
        <v>0</v>
      </c>
      <c r="I33" s="322">
        <f>Calcoli!H167</f>
        <v>0</v>
      </c>
      <c r="J33" s="322">
        <f>Calcoli!I167</f>
        <v>0</v>
      </c>
      <c r="K33" s="322">
        <f>Calcoli!J167</f>
        <v>0</v>
      </c>
      <c r="L33" s="322">
        <f>Calcoli!K167</f>
        <v>0</v>
      </c>
      <c r="M33" s="322">
        <f>Calcoli!L167</f>
        <v>0</v>
      </c>
      <c r="N33" s="322">
        <f>Calcoli!M167</f>
        <v>0</v>
      </c>
      <c r="O33" s="322">
        <f>Calcoli!N167</f>
        <v>0</v>
      </c>
      <c r="P33" s="322">
        <f>Calcoli!O167</f>
        <v>0</v>
      </c>
      <c r="Q33" s="322">
        <f>Calcoli!P167</f>
        <v>0</v>
      </c>
      <c r="R33" s="322">
        <f>Calcoli!Q167</f>
        <v>0</v>
      </c>
      <c r="S33" s="322">
        <f>Calcoli!R167</f>
        <v>0</v>
      </c>
      <c r="T33" s="322">
        <f>Calcoli!S167</f>
        <v>0</v>
      </c>
      <c r="U33" s="322">
        <f>Calcoli!T167</f>
        <v>0</v>
      </c>
      <c r="V33" s="322">
        <f>Calcoli!U167</f>
        <v>0</v>
      </c>
      <c r="W33" s="322">
        <f>Calcoli!V167</f>
        <v>0</v>
      </c>
      <c r="X33" s="322">
        <f>Calcoli!W167</f>
        <v>0</v>
      </c>
      <c r="Y33" s="322">
        <f>Calcoli!X167</f>
        <v>0</v>
      </c>
      <c r="Z33" s="322">
        <f>Calcoli!Y167</f>
        <v>0</v>
      </c>
      <c r="AA33" s="322">
        <f>Calcoli!Z167</f>
        <v>0</v>
      </c>
      <c r="AB33" s="322">
        <f>Calcoli!AA167</f>
        <v>0</v>
      </c>
      <c r="AC33" s="322">
        <f>Calcoli!AB167</f>
        <v>0</v>
      </c>
      <c r="AD33" s="322">
        <f>Calcoli!AC167</f>
        <v>0</v>
      </c>
      <c r="AE33" s="322">
        <f>Calcoli!AD167</f>
        <v>0</v>
      </c>
      <c r="AF33" s="322">
        <f>Calcoli!AE167</f>
        <v>0</v>
      </c>
      <c r="AG33" s="322">
        <f>Calcoli!AF167</f>
        <v>0</v>
      </c>
      <c r="AH33" s="322">
        <f>Calcoli!AG167</f>
        <v>0</v>
      </c>
      <c r="AI33" s="322">
        <f>Calcoli!AH167</f>
        <v>0</v>
      </c>
      <c r="AJ33" s="322">
        <f>Calcoli!AI167</f>
        <v>0</v>
      </c>
      <c r="AK33" s="322">
        <f>Calcoli!AJ167</f>
        <v>0</v>
      </c>
      <c r="AL33" s="322">
        <f>Calcoli!AK167</f>
        <v>0</v>
      </c>
      <c r="AM33" s="322">
        <f>Calcoli!AL167</f>
        <v>0</v>
      </c>
      <c r="AN33" s="322">
        <f>Calcoli!AM167</f>
        <v>0</v>
      </c>
      <c r="AO33" s="322">
        <f>Calcoli!AN167</f>
        <v>0</v>
      </c>
      <c r="AP33" s="322">
        <f>Calcoli!AO167</f>
        <v>0</v>
      </c>
      <c r="AQ33" s="322">
        <f>Calcoli!AP167</f>
        <v>0</v>
      </c>
      <c r="AR33" s="322">
        <f>Calcoli!AQ167</f>
        <v>0</v>
      </c>
      <c r="AS33" s="322">
        <f>Calcoli!AR167</f>
        <v>0</v>
      </c>
      <c r="AT33" s="322">
        <f>Calcoli!AS167</f>
        <v>0</v>
      </c>
      <c r="AU33" s="322">
        <f>Calcoli!AT167</f>
        <v>0</v>
      </c>
      <c r="AV33" s="322">
        <f>Calcoli!AU167</f>
        <v>0</v>
      </c>
      <c r="AW33" s="322">
        <f>Calcoli!AV167</f>
        <v>0</v>
      </c>
      <c r="AX33" s="322">
        <f>Calcoli!AW167</f>
        <v>0</v>
      </c>
      <c r="AY33" s="322">
        <f>Calcoli!AX167</f>
        <v>0</v>
      </c>
      <c r="AZ33" s="322">
        <f>Calcoli!AY167</f>
        <v>0</v>
      </c>
      <c r="BA33" s="322">
        <f>Calcoli!AZ167</f>
        <v>0</v>
      </c>
      <c r="BB33" s="322">
        <f>Calcoli!BA167</f>
        <v>0</v>
      </c>
      <c r="BC33" s="322">
        <f>Calcoli!BB167</f>
        <v>0</v>
      </c>
      <c r="BD33" s="322">
        <f>Calcoli!BC167</f>
        <v>0</v>
      </c>
      <c r="BE33" s="322">
        <f>Calcoli!BD167</f>
        <v>0</v>
      </c>
      <c r="BF33" s="322">
        <f>Calcoli!BE167</f>
        <v>0</v>
      </c>
      <c r="BG33" s="322">
        <f>Calcoli!BF167</f>
        <v>0</v>
      </c>
      <c r="BH33" s="322">
        <f>Calcoli!BG167</f>
        <v>0</v>
      </c>
      <c r="BI33" s="322">
        <f>Calcoli!BH167</f>
        <v>0</v>
      </c>
      <c r="BJ33" s="322">
        <f>Calcoli!BI167</f>
        <v>0</v>
      </c>
      <c r="BK33" s="322">
        <f>Calcoli!BJ167</f>
        <v>0</v>
      </c>
      <c r="BL33" s="322">
        <f>Calcoli!BK167</f>
        <v>0</v>
      </c>
      <c r="BM33" s="322">
        <f>Calcoli!BL167</f>
        <v>0</v>
      </c>
      <c r="BN33" s="322">
        <f>Calcoli!BM167</f>
        <v>0</v>
      </c>
      <c r="BO33" s="322">
        <f>Calcoli!BN167</f>
        <v>0</v>
      </c>
      <c r="BP33" s="322">
        <f>Calcoli!BO167</f>
        <v>0</v>
      </c>
      <c r="BQ33" s="322">
        <f>Calcoli!BP167</f>
        <v>0</v>
      </c>
      <c r="BR33" s="322">
        <f>Calcoli!BQ167</f>
        <v>0</v>
      </c>
      <c r="BS33" s="322">
        <f>Calcoli!BR167</f>
        <v>0</v>
      </c>
      <c r="BT33" s="322">
        <f>Calcoli!BS167</f>
        <v>0</v>
      </c>
      <c r="BU33" s="322">
        <f>Calcoli!BT167</f>
        <v>0</v>
      </c>
      <c r="BV33" s="322">
        <f>Calcoli!BU167</f>
        <v>0</v>
      </c>
      <c r="BW33" s="322">
        <f>Calcoli!BV167</f>
        <v>0</v>
      </c>
      <c r="BX33" s="322">
        <f>Calcoli!BW167</f>
        <v>0</v>
      </c>
      <c r="BY33" s="322">
        <f>Calcoli!BX167</f>
        <v>0</v>
      </c>
      <c r="BZ33" s="322">
        <f>Calcoli!BY167</f>
        <v>0</v>
      </c>
      <c r="CA33" s="322">
        <f>Calcoli!BZ167</f>
        <v>0</v>
      </c>
      <c r="CB33" s="322">
        <f>Calcoli!CA167</f>
        <v>0</v>
      </c>
      <c r="CC33" s="322">
        <f>Calcoli!CB167</f>
        <v>0</v>
      </c>
      <c r="CD33" s="322">
        <f>Calcoli!CC167</f>
        <v>0</v>
      </c>
      <c r="CE33" s="322">
        <f>Calcoli!CD167</f>
        <v>0</v>
      </c>
      <c r="CF33" s="322">
        <f>Calcoli!CE167</f>
        <v>0</v>
      </c>
      <c r="CG33" s="322">
        <f>Calcoli!CF167</f>
        <v>0</v>
      </c>
      <c r="CH33" s="322">
        <f>Calcoli!CG167</f>
        <v>0</v>
      </c>
      <c r="CI33" s="322">
        <f>Calcoli!CH167</f>
        <v>0</v>
      </c>
      <c r="CJ33" s="322">
        <f>Calcoli!CI167</f>
        <v>0</v>
      </c>
      <c r="CK33" s="322">
        <f>Calcoli!CJ167</f>
        <v>0</v>
      </c>
      <c r="CL33" s="322">
        <f>Calcoli!CK167</f>
        <v>0</v>
      </c>
      <c r="CM33" s="322">
        <f>Calcoli!CL167</f>
        <v>0</v>
      </c>
      <c r="CN33" s="322">
        <f>Calcoli!CM167</f>
        <v>0</v>
      </c>
      <c r="CO33" s="322">
        <f>Calcoli!CN167</f>
        <v>0</v>
      </c>
      <c r="CP33" s="322">
        <f>Calcoli!CO167</f>
        <v>0</v>
      </c>
      <c r="CQ33" s="322">
        <f>Calcoli!CP167</f>
        <v>0</v>
      </c>
      <c r="CR33" s="322">
        <f>Calcoli!CQ167</f>
        <v>0</v>
      </c>
      <c r="CS33" s="322">
        <f>Calcoli!CR167</f>
        <v>0</v>
      </c>
      <c r="CT33" s="322">
        <f>Calcoli!CS167</f>
        <v>0</v>
      </c>
      <c r="CU33" s="322">
        <f>Calcoli!CT167</f>
        <v>0</v>
      </c>
      <c r="CV33" s="322">
        <f>Calcoli!CU167</f>
        <v>0</v>
      </c>
      <c r="CW33" s="322">
        <f>Calcoli!CV167</f>
        <v>0</v>
      </c>
      <c r="CX33" s="322">
        <f>Calcoli!CW167</f>
        <v>0</v>
      </c>
      <c r="CY33" s="322">
        <f>Calcoli!CX167</f>
        <v>0</v>
      </c>
      <c r="CZ33" s="322">
        <f>Calcoli!CY167</f>
        <v>0</v>
      </c>
      <c r="DA33" s="322">
        <f>Calcoli!CZ167</f>
        <v>0</v>
      </c>
      <c r="DB33" s="322">
        <f>Calcoli!DA167</f>
        <v>0</v>
      </c>
      <c r="DC33" s="322">
        <f>Calcoli!DB167</f>
        <v>0</v>
      </c>
      <c r="DD33" s="322">
        <f>Calcoli!DC167</f>
        <v>0</v>
      </c>
      <c r="DE33" s="322">
        <f>Calcoli!DD167</f>
        <v>0</v>
      </c>
      <c r="DF33" s="322">
        <f>Calcoli!DE167</f>
        <v>0</v>
      </c>
      <c r="DG33" s="322">
        <f>Calcoli!DF167</f>
        <v>0</v>
      </c>
      <c r="DH33" s="322">
        <f>Calcoli!DG167</f>
        <v>0</v>
      </c>
      <c r="DI33" s="322">
        <f>Calcoli!DH167</f>
        <v>0</v>
      </c>
      <c r="DJ33" s="322">
        <f>Calcoli!DI167</f>
        <v>0</v>
      </c>
      <c r="DK33" s="322">
        <f>Calcoli!DJ167</f>
        <v>0</v>
      </c>
      <c r="DL33" s="322">
        <f>Calcoli!DK167</f>
        <v>0</v>
      </c>
      <c r="DM33" s="322">
        <f>Calcoli!DL167</f>
        <v>0</v>
      </c>
      <c r="DN33" s="322">
        <f>Calcoli!DM167</f>
        <v>0</v>
      </c>
      <c r="DO33" s="322">
        <f>Calcoli!DN167</f>
        <v>0</v>
      </c>
      <c r="DP33" s="322">
        <f>Calcoli!DO167</f>
        <v>0</v>
      </c>
      <c r="DQ33" s="322">
        <f>Calcoli!DP167</f>
        <v>0</v>
      </c>
      <c r="DR33" s="322">
        <f>Calcoli!DQ167</f>
        <v>0</v>
      </c>
      <c r="DS33" s="322">
        <f>Calcoli!DR167</f>
        <v>0</v>
      </c>
      <c r="DU33" s="323">
        <f t="shared" si="145"/>
        <v>0</v>
      </c>
      <c r="DV33" s="323">
        <f t="shared" si="145"/>
        <v>0</v>
      </c>
      <c r="DW33" s="323">
        <f t="shared" si="145"/>
        <v>0</v>
      </c>
      <c r="DX33" s="323">
        <f t="shared" si="145"/>
        <v>0</v>
      </c>
      <c r="DY33" s="323">
        <f t="shared" si="145"/>
        <v>0</v>
      </c>
      <c r="DZ33" s="323">
        <f t="shared" si="145"/>
        <v>0</v>
      </c>
      <c r="EA33" s="323">
        <f t="shared" si="145"/>
        <v>0</v>
      </c>
      <c r="EB33" s="323">
        <f t="shared" si="145"/>
        <v>0</v>
      </c>
      <c r="EC33" s="323">
        <f t="shared" si="145"/>
        <v>0</v>
      </c>
      <c r="ED33" s="323">
        <f t="shared" si="145"/>
        <v>0</v>
      </c>
    </row>
    <row r="34" spans="3:134" x14ac:dyDescent="0.35">
      <c r="C34" s="321" t="str">
        <f>+'Budget Economico'!C53</f>
        <v>C17</v>
      </c>
      <c r="D34" s="322">
        <f>Calcoli!C168</f>
        <v>0</v>
      </c>
      <c r="E34" s="322">
        <f>Calcoli!D168</f>
        <v>0</v>
      </c>
      <c r="F34" s="322">
        <f>Calcoli!E168</f>
        <v>0</v>
      </c>
      <c r="G34" s="322">
        <f>Calcoli!F168</f>
        <v>0</v>
      </c>
      <c r="H34" s="322">
        <f>Calcoli!G168</f>
        <v>0</v>
      </c>
      <c r="I34" s="322">
        <f>Calcoli!H168</f>
        <v>0</v>
      </c>
      <c r="J34" s="322">
        <f>Calcoli!I168</f>
        <v>0</v>
      </c>
      <c r="K34" s="322">
        <f>Calcoli!J168</f>
        <v>0</v>
      </c>
      <c r="L34" s="322">
        <f>Calcoli!K168</f>
        <v>0</v>
      </c>
      <c r="M34" s="322">
        <f>Calcoli!L168</f>
        <v>0</v>
      </c>
      <c r="N34" s="322">
        <f>Calcoli!M168</f>
        <v>0</v>
      </c>
      <c r="O34" s="322">
        <f>Calcoli!N168</f>
        <v>0</v>
      </c>
      <c r="P34" s="322">
        <f>Calcoli!O168</f>
        <v>0</v>
      </c>
      <c r="Q34" s="322">
        <f>Calcoli!P168</f>
        <v>0</v>
      </c>
      <c r="R34" s="322">
        <f>Calcoli!Q168</f>
        <v>0</v>
      </c>
      <c r="S34" s="322">
        <f>Calcoli!R168</f>
        <v>0</v>
      </c>
      <c r="T34" s="322">
        <f>Calcoli!S168</f>
        <v>0</v>
      </c>
      <c r="U34" s="322">
        <f>Calcoli!T168</f>
        <v>0</v>
      </c>
      <c r="V34" s="322">
        <f>Calcoli!U168</f>
        <v>0</v>
      </c>
      <c r="W34" s="322">
        <f>Calcoli!V168</f>
        <v>0</v>
      </c>
      <c r="X34" s="322">
        <f>Calcoli!W168</f>
        <v>0</v>
      </c>
      <c r="Y34" s="322">
        <f>Calcoli!X168</f>
        <v>0</v>
      </c>
      <c r="Z34" s="322">
        <f>Calcoli!Y168</f>
        <v>0</v>
      </c>
      <c r="AA34" s="322">
        <f>Calcoli!Z168</f>
        <v>0</v>
      </c>
      <c r="AB34" s="322">
        <f>Calcoli!AA168</f>
        <v>0</v>
      </c>
      <c r="AC34" s="322">
        <f>Calcoli!AB168</f>
        <v>0</v>
      </c>
      <c r="AD34" s="322">
        <f>Calcoli!AC168</f>
        <v>0</v>
      </c>
      <c r="AE34" s="322">
        <f>Calcoli!AD168</f>
        <v>0</v>
      </c>
      <c r="AF34" s="322">
        <f>Calcoli!AE168</f>
        <v>0</v>
      </c>
      <c r="AG34" s="322">
        <f>Calcoli!AF168</f>
        <v>0</v>
      </c>
      <c r="AH34" s="322">
        <f>Calcoli!AG168</f>
        <v>0</v>
      </c>
      <c r="AI34" s="322">
        <f>Calcoli!AH168</f>
        <v>0</v>
      </c>
      <c r="AJ34" s="322">
        <f>Calcoli!AI168</f>
        <v>0</v>
      </c>
      <c r="AK34" s="322">
        <f>Calcoli!AJ168</f>
        <v>0</v>
      </c>
      <c r="AL34" s="322">
        <f>Calcoli!AK168</f>
        <v>0</v>
      </c>
      <c r="AM34" s="322">
        <f>Calcoli!AL168</f>
        <v>0</v>
      </c>
      <c r="AN34" s="322">
        <f>Calcoli!AM168</f>
        <v>0</v>
      </c>
      <c r="AO34" s="322">
        <f>Calcoli!AN168</f>
        <v>0</v>
      </c>
      <c r="AP34" s="322">
        <f>Calcoli!AO168</f>
        <v>0</v>
      </c>
      <c r="AQ34" s="322">
        <f>Calcoli!AP168</f>
        <v>0</v>
      </c>
      <c r="AR34" s="322">
        <f>Calcoli!AQ168</f>
        <v>0</v>
      </c>
      <c r="AS34" s="322">
        <f>Calcoli!AR168</f>
        <v>0</v>
      </c>
      <c r="AT34" s="322">
        <f>Calcoli!AS168</f>
        <v>0</v>
      </c>
      <c r="AU34" s="322">
        <f>Calcoli!AT168</f>
        <v>0</v>
      </c>
      <c r="AV34" s="322">
        <f>Calcoli!AU168</f>
        <v>0</v>
      </c>
      <c r="AW34" s="322">
        <f>Calcoli!AV168</f>
        <v>0</v>
      </c>
      <c r="AX34" s="322">
        <f>Calcoli!AW168</f>
        <v>0</v>
      </c>
      <c r="AY34" s="322">
        <f>Calcoli!AX168</f>
        <v>0</v>
      </c>
      <c r="AZ34" s="322">
        <f>Calcoli!AY168</f>
        <v>0</v>
      </c>
      <c r="BA34" s="322">
        <f>Calcoli!AZ168</f>
        <v>0</v>
      </c>
      <c r="BB34" s="322">
        <f>Calcoli!BA168</f>
        <v>0</v>
      </c>
      <c r="BC34" s="322">
        <f>Calcoli!BB168</f>
        <v>0</v>
      </c>
      <c r="BD34" s="322">
        <f>Calcoli!BC168</f>
        <v>0</v>
      </c>
      <c r="BE34" s="322">
        <f>Calcoli!BD168</f>
        <v>0</v>
      </c>
      <c r="BF34" s="322">
        <f>Calcoli!BE168</f>
        <v>0</v>
      </c>
      <c r="BG34" s="322">
        <f>Calcoli!BF168</f>
        <v>0</v>
      </c>
      <c r="BH34" s="322">
        <f>Calcoli!BG168</f>
        <v>0</v>
      </c>
      <c r="BI34" s="322">
        <f>Calcoli!BH168</f>
        <v>0</v>
      </c>
      <c r="BJ34" s="322">
        <f>Calcoli!BI168</f>
        <v>0</v>
      </c>
      <c r="BK34" s="322">
        <f>Calcoli!BJ168</f>
        <v>0</v>
      </c>
      <c r="BL34" s="322">
        <f>Calcoli!BK168</f>
        <v>0</v>
      </c>
      <c r="BM34" s="322">
        <f>Calcoli!BL168</f>
        <v>0</v>
      </c>
      <c r="BN34" s="322">
        <f>Calcoli!BM168</f>
        <v>0</v>
      </c>
      <c r="BO34" s="322">
        <f>Calcoli!BN168</f>
        <v>0</v>
      </c>
      <c r="BP34" s="322">
        <f>Calcoli!BO168</f>
        <v>0</v>
      </c>
      <c r="BQ34" s="322">
        <f>Calcoli!BP168</f>
        <v>0</v>
      </c>
      <c r="BR34" s="322">
        <f>Calcoli!BQ168</f>
        <v>0</v>
      </c>
      <c r="BS34" s="322">
        <f>Calcoli!BR168</f>
        <v>0</v>
      </c>
      <c r="BT34" s="322">
        <f>Calcoli!BS168</f>
        <v>0</v>
      </c>
      <c r="BU34" s="322">
        <f>Calcoli!BT168</f>
        <v>0</v>
      </c>
      <c r="BV34" s="322">
        <f>Calcoli!BU168</f>
        <v>0</v>
      </c>
      <c r="BW34" s="322">
        <f>Calcoli!BV168</f>
        <v>0</v>
      </c>
      <c r="BX34" s="322">
        <f>Calcoli!BW168</f>
        <v>0</v>
      </c>
      <c r="BY34" s="322">
        <f>Calcoli!BX168</f>
        <v>0</v>
      </c>
      <c r="BZ34" s="322">
        <f>Calcoli!BY168</f>
        <v>0</v>
      </c>
      <c r="CA34" s="322">
        <f>Calcoli!BZ168</f>
        <v>0</v>
      </c>
      <c r="CB34" s="322">
        <f>Calcoli!CA168</f>
        <v>0</v>
      </c>
      <c r="CC34" s="322">
        <f>Calcoli!CB168</f>
        <v>0</v>
      </c>
      <c r="CD34" s="322">
        <f>Calcoli!CC168</f>
        <v>0</v>
      </c>
      <c r="CE34" s="322">
        <f>Calcoli!CD168</f>
        <v>0</v>
      </c>
      <c r="CF34" s="322">
        <f>Calcoli!CE168</f>
        <v>0</v>
      </c>
      <c r="CG34" s="322">
        <f>Calcoli!CF168</f>
        <v>0</v>
      </c>
      <c r="CH34" s="322">
        <f>Calcoli!CG168</f>
        <v>0</v>
      </c>
      <c r="CI34" s="322">
        <f>Calcoli!CH168</f>
        <v>0</v>
      </c>
      <c r="CJ34" s="322">
        <f>Calcoli!CI168</f>
        <v>0</v>
      </c>
      <c r="CK34" s="322">
        <f>Calcoli!CJ168</f>
        <v>0</v>
      </c>
      <c r="CL34" s="322">
        <f>Calcoli!CK168</f>
        <v>0</v>
      </c>
      <c r="CM34" s="322">
        <f>Calcoli!CL168</f>
        <v>0</v>
      </c>
      <c r="CN34" s="322">
        <f>Calcoli!CM168</f>
        <v>0</v>
      </c>
      <c r="CO34" s="322">
        <f>Calcoli!CN168</f>
        <v>0</v>
      </c>
      <c r="CP34" s="322">
        <f>Calcoli!CO168</f>
        <v>0</v>
      </c>
      <c r="CQ34" s="322">
        <f>Calcoli!CP168</f>
        <v>0</v>
      </c>
      <c r="CR34" s="322">
        <f>Calcoli!CQ168</f>
        <v>0</v>
      </c>
      <c r="CS34" s="322">
        <f>Calcoli!CR168</f>
        <v>0</v>
      </c>
      <c r="CT34" s="322">
        <f>Calcoli!CS168</f>
        <v>0</v>
      </c>
      <c r="CU34" s="322">
        <f>Calcoli!CT168</f>
        <v>0</v>
      </c>
      <c r="CV34" s="322">
        <f>Calcoli!CU168</f>
        <v>0</v>
      </c>
      <c r="CW34" s="322">
        <f>Calcoli!CV168</f>
        <v>0</v>
      </c>
      <c r="CX34" s="322">
        <f>Calcoli!CW168</f>
        <v>0</v>
      </c>
      <c r="CY34" s="322">
        <f>Calcoli!CX168</f>
        <v>0</v>
      </c>
      <c r="CZ34" s="322">
        <f>Calcoli!CY168</f>
        <v>0</v>
      </c>
      <c r="DA34" s="322">
        <f>Calcoli!CZ168</f>
        <v>0</v>
      </c>
      <c r="DB34" s="322">
        <f>Calcoli!DA168</f>
        <v>0</v>
      </c>
      <c r="DC34" s="322">
        <f>Calcoli!DB168</f>
        <v>0</v>
      </c>
      <c r="DD34" s="322">
        <f>Calcoli!DC168</f>
        <v>0</v>
      </c>
      <c r="DE34" s="322">
        <f>Calcoli!DD168</f>
        <v>0</v>
      </c>
      <c r="DF34" s="322">
        <f>Calcoli!DE168</f>
        <v>0</v>
      </c>
      <c r="DG34" s="322">
        <f>Calcoli!DF168</f>
        <v>0</v>
      </c>
      <c r="DH34" s="322">
        <f>Calcoli!DG168</f>
        <v>0</v>
      </c>
      <c r="DI34" s="322">
        <f>Calcoli!DH168</f>
        <v>0</v>
      </c>
      <c r="DJ34" s="322">
        <f>Calcoli!DI168</f>
        <v>0</v>
      </c>
      <c r="DK34" s="322">
        <f>Calcoli!DJ168</f>
        <v>0</v>
      </c>
      <c r="DL34" s="322">
        <f>Calcoli!DK168</f>
        <v>0</v>
      </c>
      <c r="DM34" s="322">
        <f>Calcoli!DL168</f>
        <v>0</v>
      </c>
      <c r="DN34" s="322">
        <f>Calcoli!DM168</f>
        <v>0</v>
      </c>
      <c r="DO34" s="322">
        <f>Calcoli!DN168</f>
        <v>0</v>
      </c>
      <c r="DP34" s="322">
        <f>Calcoli!DO168</f>
        <v>0</v>
      </c>
      <c r="DQ34" s="322">
        <f>Calcoli!DP168</f>
        <v>0</v>
      </c>
      <c r="DR34" s="322">
        <f>Calcoli!DQ168</f>
        <v>0</v>
      </c>
      <c r="DS34" s="322">
        <f>Calcoli!DR168</f>
        <v>0</v>
      </c>
      <c r="DU34" s="323">
        <f t="shared" si="145"/>
        <v>0</v>
      </c>
      <c r="DV34" s="323">
        <f t="shared" si="145"/>
        <v>0</v>
      </c>
      <c r="DW34" s="323">
        <f t="shared" si="145"/>
        <v>0</v>
      </c>
      <c r="DX34" s="323">
        <f t="shared" si="145"/>
        <v>0</v>
      </c>
      <c r="DY34" s="323">
        <f t="shared" si="145"/>
        <v>0</v>
      </c>
      <c r="DZ34" s="323">
        <f t="shared" si="145"/>
        <v>0</v>
      </c>
      <c r="EA34" s="323">
        <f t="shared" si="145"/>
        <v>0</v>
      </c>
      <c r="EB34" s="323">
        <f t="shared" si="145"/>
        <v>0</v>
      </c>
      <c r="EC34" s="323">
        <f t="shared" si="145"/>
        <v>0</v>
      </c>
      <c r="ED34" s="323">
        <f t="shared" si="145"/>
        <v>0</v>
      </c>
    </row>
    <row r="35" spans="3:134" x14ac:dyDescent="0.35">
      <c r="C35" s="321" t="str">
        <f>+'Budget Economico'!C54</f>
        <v>C18</v>
      </c>
      <c r="D35" s="322">
        <f>Calcoli!C169</f>
        <v>0</v>
      </c>
      <c r="E35" s="322">
        <f>Calcoli!D169</f>
        <v>0</v>
      </c>
      <c r="F35" s="322">
        <f>Calcoli!E169</f>
        <v>0</v>
      </c>
      <c r="G35" s="322">
        <f>Calcoli!F169</f>
        <v>0</v>
      </c>
      <c r="H35" s="322">
        <f>Calcoli!G169</f>
        <v>0</v>
      </c>
      <c r="I35" s="322">
        <f>Calcoli!H169</f>
        <v>0</v>
      </c>
      <c r="J35" s="322">
        <f>Calcoli!I169</f>
        <v>0</v>
      </c>
      <c r="K35" s="322">
        <f>Calcoli!J169</f>
        <v>0</v>
      </c>
      <c r="L35" s="322">
        <f>Calcoli!K169</f>
        <v>0</v>
      </c>
      <c r="M35" s="322">
        <f>Calcoli!L169</f>
        <v>0</v>
      </c>
      <c r="N35" s="322">
        <f>Calcoli!M169</f>
        <v>0</v>
      </c>
      <c r="O35" s="322">
        <f>Calcoli!N169</f>
        <v>0</v>
      </c>
      <c r="P35" s="322">
        <f>Calcoli!O169</f>
        <v>0</v>
      </c>
      <c r="Q35" s="322">
        <f>Calcoli!P169</f>
        <v>0</v>
      </c>
      <c r="R35" s="322">
        <f>Calcoli!Q169</f>
        <v>0</v>
      </c>
      <c r="S35" s="322">
        <f>Calcoli!R169</f>
        <v>0</v>
      </c>
      <c r="T35" s="322">
        <f>Calcoli!S169</f>
        <v>0</v>
      </c>
      <c r="U35" s="322">
        <f>Calcoli!T169</f>
        <v>0</v>
      </c>
      <c r="V35" s="322">
        <f>Calcoli!U169</f>
        <v>0</v>
      </c>
      <c r="W35" s="322">
        <f>Calcoli!V169</f>
        <v>0</v>
      </c>
      <c r="X35" s="322">
        <f>Calcoli!W169</f>
        <v>0</v>
      </c>
      <c r="Y35" s="322">
        <f>Calcoli!X169</f>
        <v>0</v>
      </c>
      <c r="Z35" s="322">
        <f>Calcoli!Y169</f>
        <v>0</v>
      </c>
      <c r="AA35" s="322">
        <f>Calcoli!Z169</f>
        <v>0</v>
      </c>
      <c r="AB35" s="322">
        <f>Calcoli!AA169</f>
        <v>0</v>
      </c>
      <c r="AC35" s="322">
        <f>Calcoli!AB169</f>
        <v>0</v>
      </c>
      <c r="AD35" s="322">
        <f>Calcoli!AC169</f>
        <v>0</v>
      </c>
      <c r="AE35" s="322">
        <f>Calcoli!AD169</f>
        <v>0</v>
      </c>
      <c r="AF35" s="322">
        <f>Calcoli!AE169</f>
        <v>0</v>
      </c>
      <c r="AG35" s="322">
        <f>Calcoli!AF169</f>
        <v>0</v>
      </c>
      <c r="AH35" s="322">
        <f>Calcoli!AG169</f>
        <v>0</v>
      </c>
      <c r="AI35" s="322">
        <f>Calcoli!AH169</f>
        <v>0</v>
      </c>
      <c r="AJ35" s="322">
        <f>Calcoli!AI169</f>
        <v>0</v>
      </c>
      <c r="AK35" s="322">
        <f>Calcoli!AJ169</f>
        <v>0</v>
      </c>
      <c r="AL35" s="322">
        <f>Calcoli!AK169</f>
        <v>0</v>
      </c>
      <c r="AM35" s="322">
        <f>Calcoli!AL169</f>
        <v>0</v>
      </c>
      <c r="AN35" s="322">
        <f>Calcoli!AM169</f>
        <v>0</v>
      </c>
      <c r="AO35" s="322">
        <f>Calcoli!AN169</f>
        <v>0</v>
      </c>
      <c r="AP35" s="322">
        <f>Calcoli!AO169</f>
        <v>0</v>
      </c>
      <c r="AQ35" s="322">
        <f>Calcoli!AP169</f>
        <v>0</v>
      </c>
      <c r="AR35" s="322">
        <f>Calcoli!AQ169</f>
        <v>0</v>
      </c>
      <c r="AS35" s="322">
        <f>Calcoli!AR169</f>
        <v>0</v>
      </c>
      <c r="AT35" s="322">
        <f>Calcoli!AS169</f>
        <v>0</v>
      </c>
      <c r="AU35" s="322">
        <f>Calcoli!AT169</f>
        <v>0</v>
      </c>
      <c r="AV35" s="322">
        <f>Calcoli!AU169</f>
        <v>0</v>
      </c>
      <c r="AW35" s="322">
        <f>Calcoli!AV169</f>
        <v>0</v>
      </c>
      <c r="AX35" s="322">
        <f>Calcoli!AW169</f>
        <v>0</v>
      </c>
      <c r="AY35" s="322">
        <f>Calcoli!AX169</f>
        <v>0</v>
      </c>
      <c r="AZ35" s="322">
        <f>Calcoli!AY169</f>
        <v>0</v>
      </c>
      <c r="BA35" s="322">
        <f>Calcoli!AZ169</f>
        <v>0</v>
      </c>
      <c r="BB35" s="322">
        <f>Calcoli!BA169</f>
        <v>0</v>
      </c>
      <c r="BC35" s="322">
        <f>Calcoli!BB169</f>
        <v>0</v>
      </c>
      <c r="BD35" s="322">
        <f>Calcoli!BC169</f>
        <v>0</v>
      </c>
      <c r="BE35" s="322">
        <f>Calcoli!BD169</f>
        <v>0</v>
      </c>
      <c r="BF35" s="322">
        <f>Calcoli!BE169</f>
        <v>0</v>
      </c>
      <c r="BG35" s="322">
        <f>Calcoli!BF169</f>
        <v>0</v>
      </c>
      <c r="BH35" s="322">
        <f>Calcoli!BG169</f>
        <v>0</v>
      </c>
      <c r="BI35" s="322">
        <f>Calcoli!BH169</f>
        <v>0</v>
      </c>
      <c r="BJ35" s="322">
        <f>Calcoli!BI169</f>
        <v>0</v>
      </c>
      <c r="BK35" s="322">
        <f>Calcoli!BJ169</f>
        <v>0</v>
      </c>
      <c r="BL35" s="322">
        <f>Calcoli!BK169</f>
        <v>0</v>
      </c>
      <c r="BM35" s="322">
        <f>Calcoli!BL169</f>
        <v>0</v>
      </c>
      <c r="BN35" s="322">
        <f>Calcoli!BM169</f>
        <v>0</v>
      </c>
      <c r="BO35" s="322">
        <f>Calcoli!BN169</f>
        <v>0</v>
      </c>
      <c r="BP35" s="322">
        <f>Calcoli!BO169</f>
        <v>0</v>
      </c>
      <c r="BQ35" s="322">
        <f>Calcoli!BP169</f>
        <v>0</v>
      </c>
      <c r="BR35" s="322">
        <f>Calcoli!BQ169</f>
        <v>0</v>
      </c>
      <c r="BS35" s="322">
        <f>Calcoli!BR169</f>
        <v>0</v>
      </c>
      <c r="BT35" s="322">
        <f>Calcoli!BS169</f>
        <v>0</v>
      </c>
      <c r="BU35" s="322">
        <f>Calcoli!BT169</f>
        <v>0</v>
      </c>
      <c r="BV35" s="322">
        <f>Calcoli!BU169</f>
        <v>0</v>
      </c>
      <c r="BW35" s="322">
        <f>Calcoli!BV169</f>
        <v>0</v>
      </c>
      <c r="BX35" s="322">
        <f>Calcoli!BW169</f>
        <v>0</v>
      </c>
      <c r="BY35" s="322">
        <f>Calcoli!BX169</f>
        <v>0</v>
      </c>
      <c r="BZ35" s="322">
        <f>Calcoli!BY169</f>
        <v>0</v>
      </c>
      <c r="CA35" s="322">
        <f>Calcoli!BZ169</f>
        <v>0</v>
      </c>
      <c r="CB35" s="322">
        <f>Calcoli!CA169</f>
        <v>0</v>
      </c>
      <c r="CC35" s="322">
        <f>Calcoli!CB169</f>
        <v>0</v>
      </c>
      <c r="CD35" s="322">
        <f>Calcoli!CC169</f>
        <v>0</v>
      </c>
      <c r="CE35" s="322">
        <f>Calcoli!CD169</f>
        <v>0</v>
      </c>
      <c r="CF35" s="322">
        <f>Calcoli!CE169</f>
        <v>0</v>
      </c>
      <c r="CG35" s="322">
        <f>Calcoli!CF169</f>
        <v>0</v>
      </c>
      <c r="CH35" s="322">
        <f>Calcoli!CG169</f>
        <v>0</v>
      </c>
      <c r="CI35" s="322">
        <f>Calcoli!CH169</f>
        <v>0</v>
      </c>
      <c r="CJ35" s="322">
        <f>Calcoli!CI169</f>
        <v>0</v>
      </c>
      <c r="CK35" s="322">
        <f>Calcoli!CJ169</f>
        <v>0</v>
      </c>
      <c r="CL35" s="322">
        <f>Calcoli!CK169</f>
        <v>0</v>
      </c>
      <c r="CM35" s="322">
        <f>Calcoli!CL169</f>
        <v>0</v>
      </c>
      <c r="CN35" s="322">
        <f>Calcoli!CM169</f>
        <v>0</v>
      </c>
      <c r="CO35" s="322">
        <f>Calcoli!CN169</f>
        <v>0</v>
      </c>
      <c r="CP35" s="322">
        <f>Calcoli!CO169</f>
        <v>0</v>
      </c>
      <c r="CQ35" s="322">
        <f>Calcoli!CP169</f>
        <v>0</v>
      </c>
      <c r="CR35" s="322">
        <f>Calcoli!CQ169</f>
        <v>0</v>
      </c>
      <c r="CS35" s="322">
        <f>Calcoli!CR169</f>
        <v>0</v>
      </c>
      <c r="CT35" s="322">
        <f>Calcoli!CS169</f>
        <v>0</v>
      </c>
      <c r="CU35" s="322">
        <f>Calcoli!CT169</f>
        <v>0</v>
      </c>
      <c r="CV35" s="322">
        <f>Calcoli!CU169</f>
        <v>0</v>
      </c>
      <c r="CW35" s="322">
        <f>Calcoli!CV169</f>
        <v>0</v>
      </c>
      <c r="CX35" s="322">
        <f>Calcoli!CW169</f>
        <v>0</v>
      </c>
      <c r="CY35" s="322">
        <f>Calcoli!CX169</f>
        <v>0</v>
      </c>
      <c r="CZ35" s="322">
        <f>Calcoli!CY169</f>
        <v>0</v>
      </c>
      <c r="DA35" s="322">
        <f>Calcoli!CZ169</f>
        <v>0</v>
      </c>
      <c r="DB35" s="322">
        <f>Calcoli!DA169</f>
        <v>0</v>
      </c>
      <c r="DC35" s="322">
        <f>Calcoli!DB169</f>
        <v>0</v>
      </c>
      <c r="DD35" s="322">
        <f>Calcoli!DC169</f>
        <v>0</v>
      </c>
      <c r="DE35" s="322">
        <f>Calcoli!DD169</f>
        <v>0</v>
      </c>
      <c r="DF35" s="322">
        <f>Calcoli!DE169</f>
        <v>0</v>
      </c>
      <c r="DG35" s="322">
        <f>Calcoli!DF169</f>
        <v>0</v>
      </c>
      <c r="DH35" s="322">
        <f>Calcoli!DG169</f>
        <v>0</v>
      </c>
      <c r="DI35" s="322">
        <f>Calcoli!DH169</f>
        <v>0</v>
      </c>
      <c r="DJ35" s="322">
        <f>Calcoli!DI169</f>
        <v>0</v>
      </c>
      <c r="DK35" s="322">
        <f>Calcoli!DJ169</f>
        <v>0</v>
      </c>
      <c r="DL35" s="322">
        <f>Calcoli!DK169</f>
        <v>0</v>
      </c>
      <c r="DM35" s="322">
        <f>Calcoli!DL169</f>
        <v>0</v>
      </c>
      <c r="DN35" s="322">
        <f>Calcoli!DM169</f>
        <v>0</v>
      </c>
      <c r="DO35" s="322">
        <f>Calcoli!DN169</f>
        <v>0</v>
      </c>
      <c r="DP35" s="322">
        <f>Calcoli!DO169</f>
        <v>0</v>
      </c>
      <c r="DQ35" s="322">
        <f>Calcoli!DP169</f>
        <v>0</v>
      </c>
      <c r="DR35" s="322">
        <f>Calcoli!DQ169</f>
        <v>0</v>
      </c>
      <c r="DS35" s="322">
        <f>Calcoli!DR169</f>
        <v>0</v>
      </c>
      <c r="DU35" s="323">
        <f t="shared" si="145"/>
        <v>0</v>
      </c>
      <c r="DV35" s="323">
        <f t="shared" si="145"/>
        <v>0</v>
      </c>
      <c r="DW35" s="323">
        <f t="shared" si="145"/>
        <v>0</v>
      </c>
      <c r="DX35" s="323">
        <f t="shared" si="145"/>
        <v>0</v>
      </c>
      <c r="DY35" s="323">
        <f t="shared" si="145"/>
        <v>0</v>
      </c>
      <c r="DZ35" s="323">
        <f t="shared" si="145"/>
        <v>0</v>
      </c>
      <c r="EA35" s="323">
        <f t="shared" si="145"/>
        <v>0</v>
      </c>
      <c r="EB35" s="323">
        <f t="shared" si="145"/>
        <v>0</v>
      </c>
      <c r="EC35" s="323">
        <f t="shared" si="145"/>
        <v>0</v>
      </c>
      <c r="ED35" s="323">
        <f t="shared" si="145"/>
        <v>0</v>
      </c>
    </row>
    <row r="36" spans="3:134" x14ac:dyDescent="0.35">
      <c r="C36" s="321" t="str">
        <f>+'Budget Economico'!C55</f>
        <v>C19</v>
      </c>
      <c r="D36" s="322">
        <f>Calcoli!C170</f>
        <v>0</v>
      </c>
      <c r="E36" s="322">
        <f>Calcoli!D170</f>
        <v>0</v>
      </c>
      <c r="F36" s="322">
        <f>Calcoli!E170</f>
        <v>0</v>
      </c>
      <c r="G36" s="322">
        <f>Calcoli!F170</f>
        <v>0</v>
      </c>
      <c r="H36" s="322">
        <f>Calcoli!G170</f>
        <v>0</v>
      </c>
      <c r="I36" s="322">
        <f>Calcoli!H170</f>
        <v>0</v>
      </c>
      <c r="J36" s="322">
        <f>Calcoli!I170</f>
        <v>0</v>
      </c>
      <c r="K36" s="322">
        <f>Calcoli!J170</f>
        <v>0</v>
      </c>
      <c r="L36" s="322">
        <f>Calcoli!K170</f>
        <v>0</v>
      </c>
      <c r="M36" s="322">
        <f>Calcoli!L170</f>
        <v>0</v>
      </c>
      <c r="N36" s="322">
        <f>Calcoli!M170</f>
        <v>0</v>
      </c>
      <c r="O36" s="322">
        <f>Calcoli!N170</f>
        <v>0</v>
      </c>
      <c r="P36" s="322">
        <f>Calcoli!O170</f>
        <v>0</v>
      </c>
      <c r="Q36" s="322">
        <f>Calcoli!P170</f>
        <v>0</v>
      </c>
      <c r="R36" s="322">
        <f>Calcoli!Q170</f>
        <v>0</v>
      </c>
      <c r="S36" s="322">
        <f>Calcoli!R170</f>
        <v>0</v>
      </c>
      <c r="T36" s="322">
        <f>Calcoli!S170</f>
        <v>0</v>
      </c>
      <c r="U36" s="322">
        <f>Calcoli!T170</f>
        <v>0</v>
      </c>
      <c r="V36" s="322">
        <f>Calcoli!U170</f>
        <v>0</v>
      </c>
      <c r="W36" s="322">
        <f>Calcoli!V170</f>
        <v>0</v>
      </c>
      <c r="X36" s="322">
        <f>Calcoli!W170</f>
        <v>0</v>
      </c>
      <c r="Y36" s="322">
        <f>Calcoli!X170</f>
        <v>0</v>
      </c>
      <c r="Z36" s="322">
        <f>Calcoli!Y170</f>
        <v>0</v>
      </c>
      <c r="AA36" s="322">
        <f>Calcoli!Z170</f>
        <v>0</v>
      </c>
      <c r="AB36" s="322">
        <f>Calcoli!AA170</f>
        <v>0</v>
      </c>
      <c r="AC36" s="322">
        <f>Calcoli!AB170</f>
        <v>0</v>
      </c>
      <c r="AD36" s="322">
        <f>Calcoli!AC170</f>
        <v>0</v>
      </c>
      <c r="AE36" s="322">
        <f>Calcoli!AD170</f>
        <v>0</v>
      </c>
      <c r="AF36" s="322">
        <f>Calcoli!AE170</f>
        <v>0</v>
      </c>
      <c r="AG36" s="322">
        <f>Calcoli!AF170</f>
        <v>0</v>
      </c>
      <c r="AH36" s="322">
        <f>Calcoli!AG170</f>
        <v>0</v>
      </c>
      <c r="AI36" s="322">
        <f>Calcoli!AH170</f>
        <v>0</v>
      </c>
      <c r="AJ36" s="322">
        <f>Calcoli!AI170</f>
        <v>0</v>
      </c>
      <c r="AK36" s="322">
        <f>Calcoli!AJ170</f>
        <v>0</v>
      </c>
      <c r="AL36" s="322">
        <f>Calcoli!AK170</f>
        <v>0</v>
      </c>
      <c r="AM36" s="322">
        <f>Calcoli!AL170</f>
        <v>0</v>
      </c>
      <c r="AN36" s="322">
        <f>Calcoli!AM170</f>
        <v>0</v>
      </c>
      <c r="AO36" s="322">
        <f>Calcoli!AN170</f>
        <v>0</v>
      </c>
      <c r="AP36" s="322">
        <f>Calcoli!AO170</f>
        <v>0</v>
      </c>
      <c r="AQ36" s="322">
        <f>Calcoli!AP170</f>
        <v>0</v>
      </c>
      <c r="AR36" s="322">
        <f>Calcoli!AQ170</f>
        <v>0</v>
      </c>
      <c r="AS36" s="322">
        <f>Calcoli!AR170</f>
        <v>0</v>
      </c>
      <c r="AT36" s="322">
        <f>Calcoli!AS170</f>
        <v>0</v>
      </c>
      <c r="AU36" s="322">
        <f>Calcoli!AT170</f>
        <v>0</v>
      </c>
      <c r="AV36" s="322">
        <f>Calcoli!AU170</f>
        <v>0</v>
      </c>
      <c r="AW36" s="322">
        <f>Calcoli!AV170</f>
        <v>0</v>
      </c>
      <c r="AX36" s="322">
        <f>Calcoli!AW170</f>
        <v>0</v>
      </c>
      <c r="AY36" s="322">
        <f>Calcoli!AX170</f>
        <v>0</v>
      </c>
      <c r="AZ36" s="322">
        <f>Calcoli!AY170</f>
        <v>0</v>
      </c>
      <c r="BA36" s="322">
        <f>Calcoli!AZ170</f>
        <v>0</v>
      </c>
      <c r="BB36" s="322">
        <f>Calcoli!BA170</f>
        <v>0</v>
      </c>
      <c r="BC36" s="322">
        <f>Calcoli!BB170</f>
        <v>0</v>
      </c>
      <c r="BD36" s="322">
        <f>Calcoli!BC170</f>
        <v>0</v>
      </c>
      <c r="BE36" s="322">
        <f>Calcoli!BD170</f>
        <v>0</v>
      </c>
      <c r="BF36" s="322">
        <f>Calcoli!BE170</f>
        <v>0</v>
      </c>
      <c r="BG36" s="322">
        <f>Calcoli!BF170</f>
        <v>0</v>
      </c>
      <c r="BH36" s="322">
        <f>Calcoli!BG170</f>
        <v>0</v>
      </c>
      <c r="BI36" s="322">
        <f>Calcoli!BH170</f>
        <v>0</v>
      </c>
      <c r="BJ36" s="322">
        <f>Calcoli!BI170</f>
        <v>0</v>
      </c>
      <c r="BK36" s="322">
        <f>Calcoli!BJ170</f>
        <v>0</v>
      </c>
      <c r="BL36" s="322">
        <f>Calcoli!BK170</f>
        <v>0</v>
      </c>
      <c r="BM36" s="322">
        <f>Calcoli!BL170</f>
        <v>0</v>
      </c>
      <c r="BN36" s="322">
        <f>Calcoli!BM170</f>
        <v>0</v>
      </c>
      <c r="BO36" s="322">
        <f>Calcoli!BN170</f>
        <v>0</v>
      </c>
      <c r="BP36" s="322">
        <f>Calcoli!BO170</f>
        <v>0</v>
      </c>
      <c r="BQ36" s="322">
        <f>Calcoli!BP170</f>
        <v>0</v>
      </c>
      <c r="BR36" s="322">
        <f>Calcoli!BQ170</f>
        <v>0</v>
      </c>
      <c r="BS36" s="322">
        <f>Calcoli!BR170</f>
        <v>0</v>
      </c>
      <c r="BT36" s="322">
        <f>Calcoli!BS170</f>
        <v>0</v>
      </c>
      <c r="BU36" s="322">
        <f>Calcoli!BT170</f>
        <v>0</v>
      </c>
      <c r="BV36" s="322">
        <f>Calcoli!BU170</f>
        <v>0</v>
      </c>
      <c r="BW36" s="322">
        <f>Calcoli!BV170</f>
        <v>0</v>
      </c>
      <c r="BX36" s="322">
        <f>Calcoli!BW170</f>
        <v>0</v>
      </c>
      <c r="BY36" s="322">
        <f>Calcoli!BX170</f>
        <v>0</v>
      </c>
      <c r="BZ36" s="322">
        <f>Calcoli!BY170</f>
        <v>0</v>
      </c>
      <c r="CA36" s="322">
        <f>Calcoli!BZ170</f>
        <v>0</v>
      </c>
      <c r="CB36" s="322">
        <f>Calcoli!CA170</f>
        <v>0</v>
      </c>
      <c r="CC36" s="322">
        <f>Calcoli!CB170</f>
        <v>0</v>
      </c>
      <c r="CD36" s="322">
        <f>Calcoli!CC170</f>
        <v>0</v>
      </c>
      <c r="CE36" s="322">
        <f>Calcoli!CD170</f>
        <v>0</v>
      </c>
      <c r="CF36" s="322">
        <f>Calcoli!CE170</f>
        <v>0</v>
      </c>
      <c r="CG36" s="322">
        <f>Calcoli!CF170</f>
        <v>0</v>
      </c>
      <c r="CH36" s="322">
        <f>Calcoli!CG170</f>
        <v>0</v>
      </c>
      <c r="CI36" s="322">
        <f>Calcoli!CH170</f>
        <v>0</v>
      </c>
      <c r="CJ36" s="322">
        <f>Calcoli!CI170</f>
        <v>0</v>
      </c>
      <c r="CK36" s="322">
        <f>Calcoli!CJ170</f>
        <v>0</v>
      </c>
      <c r="CL36" s="322">
        <f>Calcoli!CK170</f>
        <v>0</v>
      </c>
      <c r="CM36" s="322">
        <f>Calcoli!CL170</f>
        <v>0</v>
      </c>
      <c r="CN36" s="322">
        <f>Calcoli!CM170</f>
        <v>0</v>
      </c>
      <c r="CO36" s="322">
        <f>Calcoli!CN170</f>
        <v>0</v>
      </c>
      <c r="CP36" s="322">
        <f>Calcoli!CO170</f>
        <v>0</v>
      </c>
      <c r="CQ36" s="322">
        <f>Calcoli!CP170</f>
        <v>0</v>
      </c>
      <c r="CR36" s="322">
        <f>Calcoli!CQ170</f>
        <v>0</v>
      </c>
      <c r="CS36" s="322">
        <f>Calcoli!CR170</f>
        <v>0</v>
      </c>
      <c r="CT36" s="322">
        <f>Calcoli!CS170</f>
        <v>0</v>
      </c>
      <c r="CU36" s="322">
        <f>Calcoli!CT170</f>
        <v>0</v>
      </c>
      <c r="CV36" s="322">
        <f>Calcoli!CU170</f>
        <v>0</v>
      </c>
      <c r="CW36" s="322">
        <f>Calcoli!CV170</f>
        <v>0</v>
      </c>
      <c r="CX36" s="322">
        <f>Calcoli!CW170</f>
        <v>0</v>
      </c>
      <c r="CY36" s="322">
        <f>Calcoli!CX170</f>
        <v>0</v>
      </c>
      <c r="CZ36" s="322">
        <f>Calcoli!CY170</f>
        <v>0</v>
      </c>
      <c r="DA36" s="322">
        <f>Calcoli!CZ170</f>
        <v>0</v>
      </c>
      <c r="DB36" s="322">
        <f>Calcoli!DA170</f>
        <v>0</v>
      </c>
      <c r="DC36" s="322">
        <f>Calcoli!DB170</f>
        <v>0</v>
      </c>
      <c r="DD36" s="322">
        <f>Calcoli!DC170</f>
        <v>0</v>
      </c>
      <c r="DE36" s="322">
        <f>Calcoli!DD170</f>
        <v>0</v>
      </c>
      <c r="DF36" s="322">
        <f>Calcoli!DE170</f>
        <v>0</v>
      </c>
      <c r="DG36" s="322">
        <f>Calcoli!DF170</f>
        <v>0</v>
      </c>
      <c r="DH36" s="322">
        <f>Calcoli!DG170</f>
        <v>0</v>
      </c>
      <c r="DI36" s="322">
        <f>Calcoli!DH170</f>
        <v>0</v>
      </c>
      <c r="DJ36" s="322">
        <f>Calcoli!DI170</f>
        <v>0</v>
      </c>
      <c r="DK36" s="322">
        <f>Calcoli!DJ170</f>
        <v>0</v>
      </c>
      <c r="DL36" s="322">
        <f>Calcoli!DK170</f>
        <v>0</v>
      </c>
      <c r="DM36" s="322">
        <f>Calcoli!DL170</f>
        <v>0</v>
      </c>
      <c r="DN36" s="322">
        <f>Calcoli!DM170</f>
        <v>0</v>
      </c>
      <c r="DO36" s="322">
        <f>Calcoli!DN170</f>
        <v>0</v>
      </c>
      <c r="DP36" s="322">
        <f>Calcoli!DO170</f>
        <v>0</v>
      </c>
      <c r="DQ36" s="322">
        <f>Calcoli!DP170</f>
        <v>0</v>
      </c>
      <c r="DR36" s="322">
        <f>Calcoli!DQ170</f>
        <v>0</v>
      </c>
      <c r="DS36" s="322">
        <f>Calcoli!DR170</f>
        <v>0</v>
      </c>
      <c r="DU36" s="323">
        <f t="shared" si="145"/>
        <v>0</v>
      </c>
      <c r="DV36" s="323">
        <f t="shared" si="145"/>
        <v>0</v>
      </c>
      <c r="DW36" s="323">
        <f t="shared" si="145"/>
        <v>0</v>
      </c>
      <c r="DX36" s="323">
        <f t="shared" si="145"/>
        <v>0</v>
      </c>
      <c r="DY36" s="323">
        <f t="shared" si="145"/>
        <v>0</v>
      </c>
      <c r="DZ36" s="323">
        <f t="shared" si="145"/>
        <v>0</v>
      </c>
      <c r="EA36" s="323">
        <f t="shared" si="145"/>
        <v>0</v>
      </c>
      <c r="EB36" s="323">
        <f t="shared" si="145"/>
        <v>0</v>
      </c>
      <c r="EC36" s="323">
        <f t="shared" si="145"/>
        <v>0</v>
      </c>
      <c r="ED36" s="323">
        <f t="shared" si="145"/>
        <v>0</v>
      </c>
    </row>
    <row r="37" spans="3:134" x14ac:dyDescent="0.35">
      <c r="C37" s="321" t="str">
        <f>+'Budget Economico'!C56</f>
        <v>C20</v>
      </c>
      <c r="D37" s="322">
        <f>Calcoli!C171</f>
        <v>0</v>
      </c>
      <c r="E37" s="322">
        <f>Calcoli!D171</f>
        <v>0</v>
      </c>
      <c r="F37" s="322">
        <f>Calcoli!E171</f>
        <v>0</v>
      </c>
      <c r="G37" s="322">
        <f>Calcoli!F171</f>
        <v>0</v>
      </c>
      <c r="H37" s="322">
        <f>Calcoli!G171</f>
        <v>0</v>
      </c>
      <c r="I37" s="322">
        <f>Calcoli!H171</f>
        <v>0</v>
      </c>
      <c r="J37" s="322">
        <f>Calcoli!I171</f>
        <v>0</v>
      </c>
      <c r="K37" s="322">
        <f>Calcoli!J171</f>
        <v>0</v>
      </c>
      <c r="L37" s="322">
        <f>Calcoli!K171</f>
        <v>0</v>
      </c>
      <c r="M37" s="322">
        <f>Calcoli!L171</f>
        <v>0</v>
      </c>
      <c r="N37" s="322">
        <f>Calcoli!M171</f>
        <v>0</v>
      </c>
      <c r="O37" s="322">
        <f>Calcoli!N171</f>
        <v>0</v>
      </c>
      <c r="P37" s="322">
        <f>Calcoli!O171</f>
        <v>0</v>
      </c>
      <c r="Q37" s="322">
        <f>Calcoli!P171</f>
        <v>0</v>
      </c>
      <c r="R37" s="322">
        <f>Calcoli!Q171</f>
        <v>0</v>
      </c>
      <c r="S37" s="322">
        <f>Calcoli!R171</f>
        <v>0</v>
      </c>
      <c r="T37" s="322">
        <f>Calcoli!S171</f>
        <v>0</v>
      </c>
      <c r="U37" s="322">
        <f>Calcoli!T171</f>
        <v>0</v>
      </c>
      <c r="V37" s="322">
        <f>Calcoli!U171</f>
        <v>0</v>
      </c>
      <c r="W37" s="322">
        <f>Calcoli!V171</f>
        <v>0</v>
      </c>
      <c r="X37" s="322">
        <f>Calcoli!W171</f>
        <v>0</v>
      </c>
      <c r="Y37" s="322">
        <f>Calcoli!X171</f>
        <v>0</v>
      </c>
      <c r="Z37" s="322">
        <f>Calcoli!Y171</f>
        <v>0</v>
      </c>
      <c r="AA37" s="322">
        <f>Calcoli!Z171</f>
        <v>0</v>
      </c>
      <c r="AB37" s="322">
        <f>Calcoli!AA171</f>
        <v>0</v>
      </c>
      <c r="AC37" s="322">
        <f>Calcoli!AB171</f>
        <v>0</v>
      </c>
      <c r="AD37" s="322">
        <f>Calcoli!AC171</f>
        <v>0</v>
      </c>
      <c r="AE37" s="322">
        <f>Calcoli!AD171</f>
        <v>0</v>
      </c>
      <c r="AF37" s="322">
        <f>Calcoli!AE171</f>
        <v>0</v>
      </c>
      <c r="AG37" s="322">
        <f>Calcoli!AF171</f>
        <v>0</v>
      </c>
      <c r="AH37" s="322">
        <f>Calcoli!AG171</f>
        <v>0</v>
      </c>
      <c r="AI37" s="322">
        <f>Calcoli!AH171</f>
        <v>0</v>
      </c>
      <c r="AJ37" s="322">
        <f>Calcoli!AI171</f>
        <v>0</v>
      </c>
      <c r="AK37" s="322">
        <f>Calcoli!AJ171</f>
        <v>0</v>
      </c>
      <c r="AL37" s="322">
        <f>Calcoli!AK171</f>
        <v>0</v>
      </c>
      <c r="AM37" s="322">
        <f>Calcoli!AL171</f>
        <v>0</v>
      </c>
      <c r="AN37" s="322">
        <f>Calcoli!AM171</f>
        <v>0</v>
      </c>
      <c r="AO37" s="322">
        <f>Calcoli!AN171</f>
        <v>0</v>
      </c>
      <c r="AP37" s="322">
        <f>Calcoli!AO171</f>
        <v>0</v>
      </c>
      <c r="AQ37" s="322">
        <f>Calcoli!AP171</f>
        <v>0</v>
      </c>
      <c r="AR37" s="322">
        <f>Calcoli!AQ171</f>
        <v>0</v>
      </c>
      <c r="AS37" s="322">
        <f>Calcoli!AR171</f>
        <v>0</v>
      </c>
      <c r="AT37" s="322">
        <f>Calcoli!AS171</f>
        <v>0</v>
      </c>
      <c r="AU37" s="322">
        <f>Calcoli!AT171</f>
        <v>0</v>
      </c>
      <c r="AV37" s="322">
        <f>Calcoli!AU171</f>
        <v>0</v>
      </c>
      <c r="AW37" s="322">
        <f>Calcoli!AV171</f>
        <v>0</v>
      </c>
      <c r="AX37" s="322">
        <f>Calcoli!AW171</f>
        <v>0</v>
      </c>
      <c r="AY37" s="322">
        <f>Calcoli!AX171</f>
        <v>0</v>
      </c>
      <c r="AZ37" s="322">
        <f>Calcoli!AY171</f>
        <v>0</v>
      </c>
      <c r="BA37" s="322">
        <f>Calcoli!AZ171</f>
        <v>0</v>
      </c>
      <c r="BB37" s="322">
        <f>Calcoli!BA171</f>
        <v>0</v>
      </c>
      <c r="BC37" s="322">
        <f>Calcoli!BB171</f>
        <v>0</v>
      </c>
      <c r="BD37" s="322">
        <f>Calcoli!BC171</f>
        <v>0</v>
      </c>
      <c r="BE37" s="322">
        <f>Calcoli!BD171</f>
        <v>0</v>
      </c>
      <c r="BF37" s="322">
        <f>Calcoli!BE171</f>
        <v>0</v>
      </c>
      <c r="BG37" s="322">
        <f>Calcoli!BF171</f>
        <v>0</v>
      </c>
      <c r="BH37" s="322">
        <f>Calcoli!BG171</f>
        <v>0</v>
      </c>
      <c r="BI37" s="322">
        <f>Calcoli!BH171</f>
        <v>0</v>
      </c>
      <c r="BJ37" s="322">
        <f>Calcoli!BI171</f>
        <v>0</v>
      </c>
      <c r="BK37" s="322">
        <f>Calcoli!BJ171</f>
        <v>0</v>
      </c>
      <c r="BL37" s="322">
        <f>Calcoli!BK171</f>
        <v>0</v>
      </c>
      <c r="BM37" s="322">
        <f>Calcoli!BL171</f>
        <v>0</v>
      </c>
      <c r="BN37" s="322">
        <f>Calcoli!BM171</f>
        <v>0</v>
      </c>
      <c r="BO37" s="322">
        <f>Calcoli!BN171</f>
        <v>0</v>
      </c>
      <c r="BP37" s="322">
        <f>Calcoli!BO171</f>
        <v>0</v>
      </c>
      <c r="BQ37" s="322">
        <f>Calcoli!BP171</f>
        <v>0</v>
      </c>
      <c r="BR37" s="322">
        <f>Calcoli!BQ171</f>
        <v>0</v>
      </c>
      <c r="BS37" s="322">
        <f>Calcoli!BR171</f>
        <v>0</v>
      </c>
      <c r="BT37" s="322">
        <f>Calcoli!BS171</f>
        <v>0</v>
      </c>
      <c r="BU37" s="322">
        <f>Calcoli!BT171</f>
        <v>0</v>
      </c>
      <c r="BV37" s="322">
        <f>Calcoli!BU171</f>
        <v>0</v>
      </c>
      <c r="BW37" s="322">
        <f>Calcoli!BV171</f>
        <v>0</v>
      </c>
      <c r="BX37" s="322">
        <f>Calcoli!BW171</f>
        <v>0</v>
      </c>
      <c r="BY37" s="322">
        <f>Calcoli!BX171</f>
        <v>0</v>
      </c>
      <c r="BZ37" s="322">
        <f>Calcoli!BY171</f>
        <v>0</v>
      </c>
      <c r="CA37" s="322">
        <f>Calcoli!BZ171</f>
        <v>0</v>
      </c>
      <c r="CB37" s="322">
        <f>Calcoli!CA171</f>
        <v>0</v>
      </c>
      <c r="CC37" s="322">
        <f>Calcoli!CB171</f>
        <v>0</v>
      </c>
      <c r="CD37" s="322">
        <f>Calcoli!CC171</f>
        <v>0</v>
      </c>
      <c r="CE37" s="322">
        <f>Calcoli!CD171</f>
        <v>0</v>
      </c>
      <c r="CF37" s="322">
        <f>Calcoli!CE171</f>
        <v>0</v>
      </c>
      <c r="CG37" s="322">
        <f>Calcoli!CF171</f>
        <v>0</v>
      </c>
      <c r="CH37" s="322">
        <f>Calcoli!CG171</f>
        <v>0</v>
      </c>
      <c r="CI37" s="322">
        <f>Calcoli!CH171</f>
        <v>0</v>
      </c>
      <c r="CJ37" s="322">
        <f>Calcoli!CI171</f>
        <v>0</v>
      </c>
      <c r="CK37" s="322">
        <f>Calcoli!CJ171</f>
        <v>0</v>
      </c>
      <c r="CL37" s="322">
        <f>Calcoli!CK171</f>
        <v>0</v>
      </c>
      <c r="CM37" s="322">
        <f>Calcoli!CL171</f>
        <v>0</v>
      </c>
      <c r="CN37" s="322">
        <f>Calcoli!CM171</f>
        <v>0</v>
      </c>
      <c r="CO37" s="322">
        <f>Calcoli!CN171</f>
        <v>0</v>
      </c>
      <c r="CP37" s="322">
        <f>Calcoli!CO171</f>
        <v>0</v>
      </c>
      <c r="CQ37" s="322">
        <f>Calcoli!CP171</f>
        <v>0</v>
      </c>
      <c r="CR37" s="322">
        <f>Calcoli!CQ171</f>
        <v>0</v>
      </c>
      <c r="CS37" s="322">
        <f>Calcoli!CR171</f>
        <v>0</v>
      </c>
      <c r="CT37" s="322">
        <f>Calcoli!CS171</f>
        <v>0</v>
      </c>
      <c r="CU37" s="322">
        <f>Calcoli!CT171</f>
        <v>0</v>
      </c>
      <c r="CV37" s="322">
        <f>Calcoli!CU171</f>
        <v>0</v>
      </c>
      <c r="CW37" s="322">
        <f>Calcoli!CV171</f>
        <v>0</v>
      </c>
      <c r="CX37" s="322">
        <f>Calcoli!CW171</f>
        <v>0</v>
      </c>
      <c r="CY37" s="322">
        <f>Calcoli!CX171</f>
        <v>0</v>
      </c>
      <c r="CZ37" s="322">
        <f>Calcoli!CY171</f>
        <v>0</v>
      </c>
      <c r="DA37" s="322">
        <f>Calcoli!CZ171</f>
        <v>0</v>
      </c>
      <c r="DB37" s="322">
        <f>Calcoli!DA171</f>
        <v>0</v>
      </c>
      <c r="DC37" s="322">
        <f>Calcoli!DB171</f>
        <v>0</v>
      </c>
      <c r="DD37" s="322">
        <f>Calcoli!DC171</f>
        <v>0</v>
      </c>
      <c r="DE37" s="322">
        <f>Calcoli!DD171</f>
        <v>0</v>
      </c>
      <c r="DF37" s="322">
        <f>Calcoli!DE171</f>
        <v>0</v>
      </c>
      <c r="DG37" s="322">
        <f>Calcoli!DF171</f>
        <v>0</v>
      </c>
      <c r="DH37" s="322">
        <f>Calcoli!DG171</f>
        <v>0</v>
      </c>
      <c r="DI37" s="322">
        <f>Calcoli!DH171</f>
        <v>0</v>
      </c>
      <c r="DJ37" s="322">
        <f>Calcoli!DI171</f>
        <v>0</v>
      </c>
      <c r="DK37" s="322">
        <f>Calcoli!DJ171</f>
        <v>0</v>
      </c>
      <c r="DL37" s="322">
        <f>Calcoli!DK171</f>
        <v>0</v>
      </c>
      <c r="DM37" s="322">
        <f>Calcoli!DL171</f>
        <v>0</v>
      </c>
      <c r="DN37" s="322">
        <f>Calcoli!DM171</f>
        <v>0</v>
      </c>
      <c r="DO37" s="322">
        <f>Calcoli!DN171</f>
        <v>0</v>
      </c>
      <c r="DP37" s="322">
        <f>Calcoli!DO171</f>
        <v>0</v>
      </c>
      <c r="DQ37" s="322">
        <f>Calcoli!DP171</f>
        <v>0</v>
      </c>
      <c r="DR37" s="322">
        <f>Calcoli!DQ171</f>
        <v>0</v>
      </c>
      <c r="DS37" s="322">
        <f>Calcoli!DR171</f>
        <v>0</v>
      </c>
      <c r="DU37" s="323">
        <f t="shared" si="145"/>
        <v>0</v>
      </c>
      <c r="DV37" s="323">
        <f t="shared" si="145"/>
        <v>0</v>
      </c>
      <c r="DW37" s="323">
        <f t="shared" si="145"/>
        <v>0</v>
      </c>
      <c r="DX37" s="323">
        <f t="shared" si="145"/>
        <v>0</v>
      </c>
      <c r="DY37" s="323">
        <f t="shared" si="145"/>
        <v>0</v>
      </c>
      <c r="DZ37" s="323">
        <f t="shared" si="145"/>
        <v>0</v>
      </c>
      <c r="EA37" s="323">
        <f t="shared" si="145"/>
        <v>0</v>
      </c>
      <c r="EB37" s="323">
        <f t="shared" si="145"/>
        <v>0</v>
      </c>
      <c r="EC37" s="323">
        <f t="shared" si="145"/>
        <v>0</v>
      </c>
      <c r="ED37" s="323">
        <f t="shared" si="145"/>
        <v>0</v>
      </c>
    </row>
    <row r="38" spans="3:134" x14ac:dyDescent="0.35">
      <c r="C38" s="321" t="str">
        <f>+'Budget Economico'!C57</f>
        <v>C21</v>
      </c>
      <c r="D38" s="322">
        <f>Calcoli!C172</f>
        <v>0</v>
      </c>
      <c r="E38" s="322">
        <f>Calcoli!D172</f>
        <v>0</v>
      </c>
      <c r="F38" s="322">
        <f>Calcoli!E172</f>
        <v>0</v>
      </c>
      <c r="G38" s="322">
        <f>Calcoli!F172</f>
        <v>0</v>
      </c>
      <c r="H38" s="322">
        <f>Calcoli!G172</f>
        <v>0</v>
      </c>
      <c r="I38" s="322">
        <f>Calcoli!H172</f>
        <v>0</v>
      </c>
      <c r="J38" s="322">
        <f>Calcoli!I172</f>
        <v>0</v>
      </c>
      <c r="K38" s="322">
        <f>Calcoli!J172</f>
        <v>0</v>
      </c>
      <c r="L38" s="322">
        <f>Calcoli!K172</f>
        <v>0</v>
      </c>
      <c r="M38" s="322">
        <f>Calcoli!L172</f>
        <v>0</v>
      </c>
      <c r="N38" s="322">
        <f>Calcoli!M172</f>
        <v>0</v>
      </c>
      <c r="O38" s="322">
        <f>Calcoli!N172</f>
        <v>0</v>
      </c>
      <c r="P38" s="322">
        <f>Calcoli!O172</f>
        <v>0</v>
      </c>
      <c r="Q38" s="322">
        <f>Calcoli!P172</f>
        <v>0</v>
      </c>
      <c r="R38" s="322">
        <f>Calcoli!Q172</f>
        <v>0</v>
      </c>
      <c r="S38" s="322">
        <f>Calcoli!R172</f>
        <v>0</v>
      </c>
      <c r="T38" s="322">
        <f>Calcoli!S172</f>
        <v>0</v>
      </c>
      <c r="U38" s="322">
        <f>Calcoli!T172</f>
        <v>0</v>
      </c>
      <c r="V38" s="322">
        <f>Calcoli!U172</f>
        <v>0</v>
      </c>
      <c r="W38" s="322">
        <f>Calcoli!V172</f>
        <v>0</v>
      </c>
      <c r="X38" s="322">
        <f>Calcoli!W172</f>
        <v>0</v>
      </c>
      <c r="Y38" s="322">
        <f>Calcoli!X172</f>
        <v>0</v>
      </c>
      <c r="Z38" s="322">
        <f>Calcoli!Y172</f>
        <v>0</v>
      </c>
      <c r="AA38" s="322">
        <f>Calcoli!Z172</f>
        <v>0</v>
      </c>
      <c r="AB38" s="322">
        <f>Calcoli!AA172</f>
        <v>0</v>
      </c>
      <c r="AC38" s="322">
        <f>Calcoli!AB172</f>
        <v>0</v>
      </c>
      <c r="AD38" s="322">
        <f>Calcoli!AC172</f>
        <v>0</v>
      </c>
      <c r="AE38" s="322">
        <f>Calcoli!AD172</f>
        <v>0</v>
      </c>
      <c r="AF38" s="322">
        <f>Calcoli!AE172</f>
        <v>0</v>
      </c>
      <c r="AG38" s="322">
        <f>Calcoli!AF172</f>
        <v>0</v>
      </c>
      <c r="AH38" s="322">
        <f>Calcoli!AG172</f>
        <v>0</v>
      </c>
      <c r="AI38" s="322">
        <f>Calcoli!AH172</f>
        <v>0</v>
      </c>
      <c r="AJ38" s="322">
        <f>Calcoli!AI172</f>
        <v>0</v>
      </c>
      <c r="AK38" s="322">
        <f>Calcoli!AJ172</f>
        <v>0</v>
      </c>
      <c r="AL38" s="322">
        <f>Calcoli!AK172</f>
        <v>0</v>
      </c>
      <c r="AM38" s="322">
        <f>Calcoli!AL172</f>
        <v>0</v>
      </c>
      <c r="AN38" s="322">
        <f>Calcoli!AM172</f>
        <v>0</v>
      </c>
      <c r="AO38" s="322">
        <f>Calcoli!AN172</f>
        <v>0</v>
      </c>
      <c r="AP38" s="322">
        <f>Calcoli!AO172</f>
        <v>0</v>
      </c>
      <c r="AQ38" s="322">
        <f>Calcoli!AP172</f>
        <v>0</v>
      </c>
      <c r="AR38" s="322">
        <f>Calcoli!AQ172</f>
        <v>0</v>
      </c>
      <c r="AS38" s="322">
        <f>Calcoli!AR172</f>
        <v>0</v>
      </c>
      <c r="AT38" s="322">
        <f>Calcoli!AS172</f>
        <v>0</v>
      </c>
      <c r="AU38" s="322">
        <f>Calcoli!AT172</f>
        <v>0</v>
      </c>
      <c r="AV38" s="322">
        <f>Calcoli!AU172</f>
        <v>0</v>
      </c>
      <c r="AW38" s="322">
        <f>Calcoli!AV172</f>
        <v>0</v>
      </c>
      <c r="AX38" s="322">
        <f>Calcoli!AW172</f>
        <v>0</v>
      </c>
      <c r="AY38" s="322">
        <f>Calcoli!AX172</f>
        <v>0</v>
      </c>
      <c r="AZ38" s="322">
        <f>Calcoli!AY172</f>
        <v>0</v>
      </c>
      <c r="BA38" s="322">
        <f>Calcoli!AZ172</f>
        <v>0</v>
      </c>
      <c r="BB38" s="322">
        <f>Calcoli!BA172</f>
        <v>0</v>
      </c>
      <c r="BC38" s="322">
        <f>Calcoli!BB172</f>
        <v>0</v>
      </c>
      <c r="BD38" s="322">
        <f>Calcoli!BC172</f>
        <v>0</v>
      </c>
      <c r="BE38" s="322">
        <f>Calcoli!BD172</f>
        <v>0</v>
      </c>
      <c r="BF38" s="322">
        <f>Calcoli!BE172</f>
        <v>0</v>
      </c>
      <c r="BG38" s="322">
        <f>Calcoli!BF172</f>
        <v>0</v>
      </c>
      <c r="BH38" s="322">
        <f>Calcoli!BG172</f>
        <v>0</v>
      </c>
      <c r="BI38" s="322">
        <f>Calcoli!BH172</f>
        <v>0</v>
      </c>
      <c r="BJ38" s="322">
        <f>Calcoli!BI172</f>
        <v>0</v>
      </c>
      <c r="BK38" s="322">
        <f>Calcoli!BJ172</f>
        <v>0</v>
      </c>
      <c r="BL38" s="322">
        <f>Calcoli!BK172</f>
        <v>0</v>
      </c>
      <c r="BM38" s="322">
        <f>Calcoli!BL172</f>
        <v>0</v>
      </c>
      <c r="BN38" s="322">
        <f>Calcoli!BM172</f>
        <v>0</v>
      </c>
      <c r="BO38" s="322">
        <f>Calcoli!BN172</f>
        <v>0</v>
      </c>
      <c r="BP38" s="322">
        <f>Calcoli!BO172</f>
        <v>0</v>
      </c>
      <c r="BQ38" s="322">
        <f>Calcoli!BP172</f>
        <v>0</v>
      </c>
      <c r="BR38" s="322">
        <f>Calcoli!BQ172</f>
        <v>0</v>
      </c>
      <c r="BS38" s="322">
        <f>Calcoli!BR172</f>
        <v>0</v>
      </c>
      <c r="BT38" s="322">
        <f>Calcoli!BS172</f>
        <v>0</v>
      </c>
      <c r="BU38" s="322">
        <f>Calcoli!BT172</f>
        <v>0</v>
      </c>
      <c r="BV38" s="322">
        <f>Calcoli!BU172</f>
        <v>0</v>
      </c>
      <c r="BW38" s="322">
        <f>Calcoli!BV172</f>
        <v>0</v>
      </c>
      <c r="BX38" s="322">
        <f>Calcoli!BW172</f>
        <v>0</v>
      </c>
      <c r="BY38" s="322">
        <f>Calcoli!BX172</f>
        <v>0</v>
      </c>
      <c r="BZ38" s="322">
        <f>Calcoli!BY172</f>
        <v>0</v>
      </c>
      <c r="CA38" s="322">
        <f>Calcoli!BZ172</f>
        <v>0</v>
      </c>
      <c r="CB38" s="322">
        <f>Calcoli!CA172</f>
        <v>0</v>
      </c>
      <c r="CC38" s="322">
        <f>Calcoli!CB172</f>
        <v>0</v>
      </c>
      <c r="CD38" s="322">
        <f>Calcoli!CC172</f>
        <v>0</v>
      </c>
      <c r="CE38" s="322">
        <f>Calcoli!CD172</f>
        <v>0</v>
      </c>
      <c r="CF38" s="322">
        <f>Calcoli!CE172</f>
        <v>0</v>
      </c>
      <c r="CG38" s="322">
        <f>Calcoli!CF172</f>
        <v>0</v>
      </c>
      <c r="CH38" s="322">
        <f>Calcoli!CG172</f>
        <v>0</v>
      </c>
      <c r="CI38" s="322">
        <f>Calcoli!CH172</f>
        <v>0</v>
      </c>
      <c r="CJ38" s="322">
        <f>Calcoli!CI172</f>
        <v>0</v>
      </c>
      <c r="CK38" s="322">
        <f>Calcoli!CJ172</f>
        <v>0</v>
      </c>
      <c r="CL38" s="322">
        <f>Calcoli!CK172</f>
        <v>0</v>
      </c>
      <c r="CM38" s="322">
        <f>Calcoli!CL172</f>
        <v>0</v>
      </c>
      <c r="CN38" s="322">
        <f>Calcoli!CM172</f>
        <v>0</v>
      </c>
      <c r="CO38" s="322">
        <f>Calcoli!CN172</f>
        <v>0</v>
      </c>
      <c r="CP38" s="322">
        <f>Calcoli!CO172</f>
        <v>0</v>
      </c>
      <c r="CQ38" s="322">
        <f>Calcoli!CP172</f>
        <v>0</v>
      </c>
      <c r="CR38" s="322">
        <f>Calcoli!CQ172</f>
        <v>0</v>
      </c>
      <c r="CS38" s="322">
        <f>Calcoli!CR172</f>
        <v>0</v>
      </c>
      <c r="CT38" s="322">
        <f>Calcoli!CS172</f>
        <v>0</v>
      </c>
      <c r="CU38" s="322">
        <f>Calcoli!CT172</f>
        <v>0</v>
      </c>
      <c r="CV38" s="322">
        <f>Calcoli!CU172</f>
        <v>0</v>
      </c>
      <c r="CW38" s="322">
        <f>Calcoli!CV172</f>
        <v>0</v>
      </c>
      <c r="CX38" s="322">
        <f>Calcoli!CW172</f>
        <v>0</v>
      </c>
      <c r="CY38" s="322">
        <f>Calcoli!CX172</f>
        <v>0</v>
      </c>
      <c r="CZ38" s="322">
        <f>Calcoli!CY172</f>
        <v>0</v>
      </c>
      <c r="DA38" s="322">
        <f>Calcoli!CZ172</f>
        <v>0</v>
      </c>
      <c r="DB38" s="322">
        <f>Calcoli!DA172</f>
        <v>0</v>
      </c>
      <c r="DC38" s="322">
        <f>Calcoli!DB172</f>
        <v>0</v>
      </c>
      <c r="DD38" s="322">
        <f>Calcoli!DC172</f>
        <v>0</v>
      </c>
      <c r="DE38" s="322">
        <f>Calcoli!DD172</f>
        <v>0</v>
      </c>
      <c r="DF38" s="322">
        <f>Calcoli!DE172</f>
        <v>0</v>
      </c>
      <c r="DG38" s="322">
        <f>Calcoli!DF172</f>
        <v>0</v>
      </c>
      <c r="DH38" s="322">
        <f>Calcoli!DG172</f>
        <v>0</v>
      </c>
      <c r="DI38" s="322">
        <f>Calcoli!DH172</f>
        <v>0</v>
      </c>
      <c r="DJ38" s="322">
        <f>Calcoli!DI172</f>
        <v>0</v>
      </c>
      <c r="DK38" s="322">
        <f>Calcoli!DJ172</f>
        <v>0</v>
      </c>
      <c r="DL38" s="322">
        <f>Calcoli!DK172</f>
        <v>0</v>
      </c>
      <c r="DM38" s="322">
        <f>Calcoli!DL172</f>
        <v>0</v>
      </c>
      <c r="DN38" s="322">
        <f>Calcoli!DM172</f>
        <v>0</v>
      </c>
      <c r="DO38" s="322">
        <f>Calcoli!DN172</f>
        <v>0</v>
      </c>
      <c r="DP38" s="322">
        <f>Calcoli!DO172</f>
        <v>0</v>
      </c>
      <c r="DQ38" s="322">
        <f>Calcoli!DP172</f>
        <v>0</v>
      </c>
      <c r="DR38" s="322">
        <f>Calcoli!DQ172</f>
        <v>0</v>
      </c>
      <c r="DS38" s="322">
        <f>Calcoli!DR172</f>
        <v>0</v>
      </c>
      <c r="DU38" s="323">
        <f t="shared" si="145"/>
        <v>0</v>
      </c>
      <c r="DV38" s="323">
        <f t="shared" si="145"/>
        <v>0</v>
      </c>
      <c r="DW38" s="323">
        <f t="shared" si="145"/>
        <v>0</v>
      </c>
      <c r="DX38" s="323">
        <f t="shared" si="145"/>
        <v>0</v>
      </c>
      <c r="DY38" s="323">
        <f t="shared" si="145"/>
        <v>0</v>
      </c>
      <c r="DZ38" s="323">
        <f t="shared" si="145"/>
        <v>0</v>
      </c>
      <c r="EA38" s="323">
        <f t="shared" si="145"/>
        <v>0</v>
      </c>
      <c r="EB38" s="323">
        <f t="shared" si="145"/>
        <v>0</v>
      </c>
      <c r="EC38" s="323">
        <f t="shared" si="145"/>
        <v>0</v>
      </c>
      <c r="ED38" s="323">
        <f t="shared" si="145"/>
        <v>0</v>
      </c>
    </row>
    <row r="39" spans="3:134" x14ac:dyDescent="0.35">
      <c r="C39" s="321" t="str">
        <f>+'Budget Economico'!C58</f>
        <v>C22</v>
      </c>
      <c r="D39" s="322">
        <f>Calcoli!C173</f>
        <v>0</v>
      </c>
      <c r="E39" s="322">
        <f>Calcoli!D173</f>
        <v>0</v>
      </c>
      <c r="F39" s="322">
        <f>Calcoli!E173</f>
        <v>0</v>
      </c>
      <c r="G39" s="322">
        <f>Calcoli!F173</f>
        <v>0</v>
      </c>
      <c r="H39" s="322">
        <f>Calcoli!G173</f>
        <v>0</v>
      </c>
      <c r="I39" s="322">
        <f>Calcoli!H173</f>
        <v>0</v>
      </c>
      <c r="J39" s="322">
        <f>Calcoli!I173</f>
        <v>0</v>
      </c>
      <c r="K39" s="322">
        <f>Calcoli!J173</f>
        <v>0</v>
      </c>
      <c r="L39" s="322">
        <f>Calcoli!K173</f>
        <v>0</v>
      </c>
      <c r="M39" s="322">
        <f>Calcoli!L173</f>
        <v>0</v>
      </c>
      <c r="N39" s="322">
        <f>Calcoli!M173</f>
        <v>0</v>
      </c>
      <c r="O39" s="322">
        <f>Calcoli!N173</f>
        <v>0</v>
      </c>
      <c r="P39" s="322">
        <f>Calcoli!O173</f>
        <v>0</v>
      </c>
      <c r="Q39" s="322">
        <f>Calcoli!P173</f>
        <v>0</v>
      </c>
      <c r="R39" s="322">
        <f>Calcoli!Q173</f>
        <v>0</v>
      </c>
      <c r="S39" s="322">
        <f>Calcoli!R173</f>
        <v>0</v>
      </c>
      <c r="T39" s="322">
        <f>Calcoli!S173</f>
        <v>0</v>
      </c>
      <c r="U39" s="322">
        <f>Calcoli!T173</f>
        <v>0</v>
      </c>
      <c r="V39" s="322">
        <f>Calcoli!U173</f>
        <v>0</v>
      </c>
      <c r="W39" s="322">
        <f>Calcoli!V173</f>
        <v>0</v>
      </c>
      <c r="X39" s="322">
        <f>Calcoli!W173</f>
        <v>0</v>
      </c>
      <c r="Y39" s="322">
        <f>Calcoli!X173</f>
        <v>0</v>
      </c>
      <c r="Z39" s="322">
        <f>Calcoli!Y173</f>
        <v>0</v>
      </c>
      <c r="AA39" s="322">
        <f>Calcoli!Z173</f>
        <v>0</v>
      </c>
      <c r="AB39" s="322">
        <f>Calcoli!AA173</f>
        <v>0</v>
      </c>
      <c r="AC39" s="322">
        <f>Calcoli!AB173</f>
        <v>0</v>
      </c>
      <c r="AD39" s="322">
        <f>Calcoli!AC173</f>
        <v>0</v>
      </c>
      <c r="AE39" s="322">
        <f>Calcoli!AD173</f>
        <v>0</v>
      </c>
      <c r="AF39" s="322">
        <f>Calcoli!AE173</f>
        <v>0</v>
      </c>
      <c r="AG39" s="322">
        <f>Calcoli!AF173</f>
        <v>0</v>
      </c>
      <c r="AH39" s="322">
        <f>Calcoli!AG173</f>
        <v>0</v>
      </c>
      <c r="AI39" s="322">
        <f>Calcoli!AH173</f>
        <v>0</v>
      </c>
      <c r="AJ39" s="322">
        <f>Calcoli!AI173</f>
        <v>0</v>
      </c>
      <c r="AK39" s="322">
        <f>Calcoli!AJ173</f>
        <v>0</v>
      </c>
      <c r="AL39" s="322">
        <f>Calcoli!AK173</f>
        <v>0</v>
      </c>
      <c r="AM39" s="322">
        <f>Calcoli!AL173</f>
        <v>0</v>
      </c>
      <c r="AN39" s="322">
        <f>Calcoli!AM173</f>
        <v>0</v>
      </c>
      <c r="AO39" s="322">
        <f>Calcoli!AN173</f>
        <v>0</v>
      </c>
      <c r="AP39" s="322">
        <f>Calcoli!AO173</f>
        <v>0</v>
      </c>
      <c r="AQ39" s="322">
        <f>Calcoli!AP173</f>
        <v>0</v>
      </c>
      <c r="AR39" s="322">
        <f>Calcoli!AQ173</f>
        <v>0</v>
      </c>
      <c r="AS39" s="322">
        <f>Calcoli!AR173</f>
        <v>0</v>
      </c>
      <c r="AT39" s="322">
        <f>Calcoli!AS173</f>
        <v>0</v>
      </c>
      <c r="AU39" s="322">
        <f>Calcoli!AT173</f>
        <v>0</v>
      </c>
      <c r="AV39" s="322">
        <f>Calcoli!AU173</f>
        <v>0</v>
      </c>
      <c r="AW39" s="322">
        <f>Calcoli!AV173</f>
        <v>0</v>
      </c>
      <c r="AX39" s="322">
        <f>Calcoli!AW173</f>
        <v>0</v>
      </c>
      <c r="AY39" s="322">
        <f>Calcoli!AX173</f>
        <v>0</v>
      </c>
      <c r="AZ39" s="322">
        <f>Calcoli!AY173</f>
        <v>0</v>
      </c>
      <c r="BA39" s="322">
        <f>Calcoli!AZ173</f>
        <v>0</v>
      </c>
      <c r="BB39" s="322">
        <f>Calcoli!BA173</f>
        <v>0</v>
      </c>
      <c r="BC39" s="322">
        <f>Calcoli!BB173</f>
        <v>0</v>
      </c>
      <c r="BD39" s="322">
        <f>Calcoli!BC173</f>
        <v>0</v>
      </c>
      <c r="BE39" s="322">
        <f>Calcoli!BD173</f>
        <v>0</v>
      </c>
      <c r="BF39" s="322">
        <f>Calcoli!BE173</f>
        <v>0</v>
      </c>
      <c r="BG39" s="322">
        <f>Calcoli!BF173</f>
        <v>0</v>
      </c>
      <c r="BH39" s="322">
        <f>Calcoli!BG173</f>
        <v>0</v>
      </c>
      <c r="BI39" s="322">
        <f>Calcoli!BH173</f>
        <v>0</v>
      </c>
      <c r="BJ39" s="322">
        <f>Calcoli!BI173</f>
        <v>0</v>
      </c>
      <c r="BK39" s="322">
        <f>Calcoli!BJ173</f>
        <v>0</v>
      </c>
      <c r="BL39" s="322">
        <f>Calcoli!BK173</f>
        <v>0</v>
      </c>
      <c r="BM39" s="322">
        <f>Calcoli!BL173</f>
        <v>0</v>
      </c>
      <c r="BN39" s="322">
        <f>Calcoli!BM173</f>
        <v>0</v>
      </c>
      <c r="BO39" s="322">
        <f>Calcoli!BN173</f>
        <v>0</v>
      </c>
      <c r="BP39" s="322">
        <f>Calcoli!BO173</f>
        <v>0</v>
      </c>
      <c r="BQ39" s="322">
        <f>Calcoli!BP173</f>
        <v>0</v>
      </c>
      <c r="BR39" s="322">
        <f>Calcoli!BQ173</f>
        <v>0</v>
      </c>
      <c r="BS39" s="322">
        <f>Calcoli!BR173</f>
        <v>0</v>
      </c>
      <c r="BT39" s="322">
        <f>Calcoli!BS173</f>
        <v>0</v>
      </c>
      <c r="BU39" s="322">
        <f>Calcoli!BT173</f>
        <v>0</v>
      </c>
      <c r="BV39" s="322">
        <f>Calcoli!BU173</f>
        <v>0</v>
      </c>
      <c r="BW39" s="322">
        <f>Calcoli!BV173</f>
        <v>0</v>
      </c>
      <c r="BX39" s="322">
        <f>Calcoli!BW173</f>
        <v>0</v>
      </c>
      <c r="BY39" s="322">
        <f>Calcoli!BX173</f>
        <v>0</v>
      </c>
      <c r="BZ39" s="322">
        <f>Calcoli!BY173</f>
        <v>0</v>
      </c>
      <c r="CA39" s="322">
        <f>Calcoli!BZ173</f>
        <v>0</v>
      </c>
      <c r="CB39" s="322">
        <f>Calcoli!CA173</f>
        <v>0</v>
      </c>
      <c r="CC39" s="322">
        <f>Calcoli!CB173</f>
        <v>0</v>
      </c>
      <c r="CD39" s="322">
        <f>Calcoli!CC173</f>
        <v>0</v>
      </c>
      <c r="CE39" s="322">
        <f>Calcoli!CD173</f>
        <v>0</v>
      </c>
      <c r="CF39" s="322">
        <f>Calcoli!CE173</f>
        <v>0</v>
      </c>
      <c r="CG39" s="322">
        <f>Calcoli!CF173</f>
        <v>0</v>
      </c>
      <c r="CH39" s="322">
        <f>Calcoli!CG173</f>
        <v>0</v>
      </c>
      <c r="CI39" s="322">
        <f>Calcoli!CH173</f>
        <v>0</v>
      </c>
      <c r="CJ39" s="322">
        <f>Calcoli!CI173</f>
        <v>0</v>
      </c>
      <c r="CK39" s="322">
        <f>Calcoli!CJ173</f>
        <v>0</v>
      </c>
      <c r="CL39" s="322">
        <f>Calcoli!CK173</f>
        <v>0</v>
      </c>
      <c r="CM39" s="322">
        <f>Calcoli!CL173</f>
        <v>0</v>
      </c>
      <c r="CN39" s="322">
        <f>Calcoli!CM173</f>
        <v>0</v>
      </c>
      <c r="CO39" s="322">
        <f>Calcoli!CN173</f>
        <v>0</v>
      </c>
      <c r="CP39" s="322">
        <f>Calcoli!CO173</f>
        <v>0</v>
      </c>
      <c r="CQ39" s="322">
        <f>Calcoli!CP173</f>
        <v>0</v>
      </c>
      <c r="CR39" s="322">
        <f>Calcoli!CQ173</f>
        <v>0</v>
      </c>
      <c r="CS39" s="322">
        <f>Calcoli!CR173</f>
        <v>0</v>
      </c>
      <c r="CT39" s="322">
        <f>Calcoli!CS173</f>
        <v>0</v>
      </c>
      <c r="CU39" s="322">
        <f>Calcoli!CT173</f>
        <v>0</v>
      </c>
      <c r="CV39" s="322">
        <f>Calcoli!CU173</f>
        <v>0</v>
      </c>
      <c r="CW39" s="322">
        <f>Calcoli!CV173</f>
        <v>0</v>
      </c>
      <c r="CX39" s="322">
        <f>Calcoli!CW173</f>
        <v>0</v>
      </c>
      <c r="CY39" s="322">
        <f>Calcoli!CX173</f>
        <v>0</v>
      </c>
      <c r="CZ39" s="322">
        <f>Calcoli!CY173</f>
        <v>0</v>
      </c>
      <c r="DA39" s="322">
        <f>Calcoli!CZ173</f>
        <v>0</v>
      </c>
      <c r="DB39" s="322">
        <f>Calcoli!DA173</f>
        <v>0</v>
      </c>
      <c r="DC39" s="322">
        <f>Calcoli!DB173</f>
        <v>0</v>
      </c>
      <c r="DD39" s="322">
        <f>Calcoli!DC173</f>
        <v>0</v>
      </c>
      <c r="DE39" s="322">
        <f>Calcoli!DD173</f>
        <v>0</v>
      </c>
      <c r="DF39" s="322">
        <f>Calcoli!DE173</f>
        <v>0</v>
      </c>
      <c r="DG39" s="322">
        <f>Calcoli!DF173</f>
        <v>0</v>
      </c>
      <c r="DH39" s="322">
        <f>Calcoli!DG173</f>
        <v>0</v>
      </c>
      <c r="DI39" s="322">
        <f>Calcoli!DH173</f>
        <v>0</v>
      </c>
      <c r="DJ39" s="322">
        <f>Calcoli!DI173</f>
        <v>0</v>
      </c>
      <c r="DK39" s="322">
        <f>Calcoli!DJ173</f>
        <v>0</v>
      </c>
      <c r="DL39" s="322">
        <f>Calcoli!DK173</f>
        <v>0</v>
      </c>
      <c r="DM39" s="322">
        <f>Calcoli!DL173</f>
        <v>0</v>
      </c>
      <c r="DN39" s="322">
        <f>Calcoli!DM173</f>
        <v>0</v>
      </c>
      <c r="DO39" s="322">
        <f>Calcoli!DN173</f>
        <v>0</v>
      </c>
      <c r="DP39" s="322">
        <f>Calcoli!DO173</f>
        <v>0</v>
      </c>
      <c r="DQ39" s="322">
        <f>Calcoli!DP173</f>
        <v>0</v>
      </c>
      <c r="DR39" s="322">
        <f>Calcoli!DQ173</f>
        <v>0</v>
      </c>
      <c r="DS39" s="322">
        <f>Calcoli!DR173</f>
        <v>0</v>
      </c>
      <c r="DU39" s="323">
        <f t="shared" si="145"/>
        <v>0</v>
      </c>
      <c r="DV39" s="323">
        <f t="shared" si="145"/>
        <v>0</v>
      </c>
      <c r="DW39" s="323">
        <f t="shared" si="145"/>
        <v>0</v>
      </c>
      <c r="DX39" s="323">
        <f t="shared" si="145"/>
        <v>0</v>
      </c>
      <c r="DY39" s="323">
        <f t="shared" si="145"/>
        <v>0</v>
      </c>
      <c r="DZ39" s="323">
        <f t="shared" si="145"/>
        <v>0</v>
      </c>
      <c r="EA39" s="323">
        <f t="shared" si="145"/>
        <v>0</v>
      </c>
      <c r="EB39" s="323">
        <f t="shared" si="145"/>
        <v>0</v>
      </c>
      <c r="EC39" s="323">
        <f t="shared" si="145"/>
        <v>0</v>
      </c>
      <c r="ED39" s="323">
        <f t="shared" si="145"/>
        <v>0</v>
      </c>
    </row>
    <row r="40" spans="3:134" x14ac:dyDescent="0.35">
      <c r="C40" s="321" t="s">
        <v>442</v>
      </c>
      <c r="D40" s="322">
        <f>Calcoli!C174</f>
        <v>0</v>
      </c>
      <c r="E40" s="322">
        <f>Calcoli!D174</f>
        <v>0</v>
      </c>
      <c r="F40" s="322">
        <f>Calcoli!E174</f>
        <v>0</v>
      </c>
      <c r="G40" s="322">
        <f>Calcoli!F174</f>
        <v>0</v>
      </c>
      <c r="H40" s="322">
        <f>Calcoli!G174</f>
        <v>0</v>
      </c>
      <c r="I40" s="322">
        <f>Calcoli!H174</f>
        <v>0</v>
      </c>
      <c r="J40" s="322">
        <f>Calcoli!I174</f>
        <v>0</v>
      </c>
      <c r="K40" s="322">
        <f>Calcoli!J174</f>
        <v>0</v>
      </c>
      <c r="L40" s="322">
        <f>Calcoli!K174</f>
        <v>0</v>
      </c>
      <c r="M40" s="322">
        <f>Calcoli!L174</f>
        <v>0</v>
      </c>
      <c r="N40" s="322">
        <f>Calcoli!M174</f>
        <v>0</v>
      </c>
      <c r="O40" s="322">
        <f>Calcoli!N174</f>
        <v>0</v>
      </c>
      <c r="P40" s="322">
        <f>Calcoli!O174</f>
        <v>0</v>
      </c>
      <c r="Q40" s="322">
        <f>Calcoli!P174</f>
        <v>0</v>
      </c>
      <c r="R40" s="322">
        <f>Calcoli!Q174</f>
        <v>0</v>
      </c>
      <c r="S40" s="322">
        <f>Calcoli!R174</f>
        <v>0</v>
      </c>
      <c r="T40" s="322">
        <f>Calcoli!S174</f>
        <v>0</v>
      </c>
      <c r="U40" s="322">
        <f>Calcoli!T174</f>
        <v>0</v>
      </c>
      <c r="V40" s="322">
        <f>Calcoli!U174</f>
        <v>0</v>
      </c>
      <c r="W40" s="322">
        <f>Calcoli!V174</f>
        <v>0</v>
      </c>
      <c r="X40" s="322">
        <f>Calcoli!W174</f>
        <v>0</v>
      </c>
      <c r="Y40" s="322">
        <f>Calcoli!X174</f>
        <v>0</v>
      </c>
      <c r="Z40" s="322">
        <f>Calcoli!Y174</f>
        <v>0</v>
      </c>
      <c r="AA40" s="322">
        <f>Calcoli!Z174</f>
        <v>0</v>
      </c>
      <c r="AB40" s="322">
        <f>Calcoli!AA174</f>
        <v>0</v>
      </c>
      <c r="AC40" s="322">
        <f>Calcoli!AB174</f>
        <v>0</v>
      </c>
      <c r="AD40" s="322">
        <f>Calcoli!AC174</f>
        <v>0</v>
      </c>
      <c r="AE40" s="322">
        <f>Calcoli!AD174</f>
        <v>0</v>
      </c>
      <c r="AF40" s="322">
        <f>Calcoli!AE174</f>
        <v>0</v>
      </c>
      <c r="AG40" s="322">
        <f>Calcoli!AF174</f>
        <v>0</v>
      </c>
      <c r="AH40" s="322">
        <f>Calcoli!AG174</f>
        <v>0</v>
      </c>
      <c r="AI40" s="322">
        <f>Calcoli!AH174</f>
        <v>0</v>
      </c>
      <c r="AJ40" s="322">
        <f>Calcoli!AI174</f>
        <v>0</v>
      </c>
      <c r="AK40" s="322">
        <f>Calcoli!AJ174</f>
        <v>0</v>
      </c>
      <c r="AL40" s="322">
        <f>Calcoli!AK174</f>
        <v>0</v>
      </c>
      <c r="AM40" s="322">
        <f>Calcoli!AL174</f>
        <v>0</v>
      </c>
      <c r="AN40" s="322">
        <f>Calcoli!AM174</f>
        <v>0</v>
      </c>
      <c r="AO40" s="322">
        <f>Calcoli!AN174</f>
        <v>0</v>
      </c>
      <c r="AP40" s="322">
        <f>Calcoli!AO174</f>
        <v>0</v>
      </c>
      <c r="AQ40" s="322">
        <f>Calcoli!AP174</f>
        <v>0</v>
      </c>
      <c r="AR40" s="322">
        <f>Calcoli!AQ174</f>
        <v>0</v>
      </c>
      <c r="AS40" s="322">
        <f>Calcoli!AR174</f>
        <v>0</v>
      </c>
      <c r="AT40" s="322">
        <f>Calcoli!AS174</f>
        <v>0</v>
      </c>
      <c r="AU40" s="322">
        <f>Calcoli!AT174</f>
        <v>0</v>
      </c>
      <c r="AV40" s="322">
        <f>Calcoli!AU174</f>
        <v>0</v>
      </c>
      <c r="AW40" s="322">
        <f>Calcoli!AV174</f>
        <v>0</v>
      </c>
      <c r="AX40" s="322">
        <f>Calcoli!AW174</f>
        <v>0</v>
      </c>
      <c r="AY40" s="322">
        <f>Calcoli!AX174</f>
        <v>0</v>
      </c>
      <c r="AZ40" s="322">
        <f>Calcoli!AY174</f>
        <v>0</v>
      </c>
      <c r="BA40" s="322">
        <f>Calcoli!AZ174</f>
        <v>0</v>
      </c>
      <c r="BB40" s="322">
        <f>Calcoli!BA174</f>
        <v>0</v>
      </c>
      <c r="BC40" s="322">
        <f>Calcoli!BB174</f>
        <v>0</v>
      </c>
      <c r="BD40" s="322">
        <f>Calcoli!BC174</f>
        <v>0</v>
      </c>
      <c r="BE40" s="322">
        <f>Calcoli!BD174</f>
        <v>0</v>
      </c>
      <c r="BF40" s="322">
        <f>Calcoli!BE174</f>
        <v>0</v>
      </c>
      <c r="BG40" s="322">
        <f>Calcoli!BF174</f>
        <v>0</v>
      </c>
      <c r="BH40" s="322">
        <f>Calcoli!BG174</f>
        <v>0</v>
      </c>
      <c r="BI40" s="322">
        <f>Calcoli!BH174</f>
        <v>0</v>
      </c>
      <c r="BJ40" s="322">
        <f>Calcoli!BI174</f>
        <v>0</v>
      </c>
      <c r="BK40" s="322">
        <f>Calcoli!BJ174</f>
        <v>0</v>
      </c>
      <c r="BL40" s="322">
        <f>Calcoli!BK174</f>
        <v>0</v>
      </c>
      <c r="BM40" s="322">
        <f>Calcoli!BL174</f>
        <v>0</v>
      </c>
      <c r="BN40" s="322">
        <f>Calcoli!BM174</f>
        <v>0</v>
      </c>
      <c r="BO40" s="322">
        <f>Calcoli!BN174</f>
        <v>0</v>
      </c>
      <c r="BP40" s="322">
        <f>Calcoli!BO174</f>
        <v>0</v>
      </c>
      <c r="BQ40" s="322">
        <f>Calcoli!BP174</f>
        <v>0</v>
      </c>
      <c r="BR40" s="322">
        <f>Calcoli!BQ174</f>
        <v>0</v>
      </c>
      <c r="BS40" s="322">
        <f>Calcoli!BR174</f>
        <v>0</v>
      </c>
      <c r="BT40" s="322">
        <f>Calcoli!BS174</f>
        <v>0</v>
      </c>
      <c r="BU40" s="322">
        <f>Calcoli!BT174</f>
        <v>0</v>
      </c>
      <c r="BV40" s="322">
        <f>Calcoli!BU174</f>
        <v>0</v>
      </c>
      <c r="BW40" s="322">
        <f>Calcoli!BV174</f>
        <v>0</v>
      </c>
      <c r="BX40" s="322">
        <f>Calcoli!BW174</f>
        <v>0</v>
      </c>
      <c r="BY40" s="322">
        <f>Calcoli!BX174</f>
        <v>0</v>
      </c>
      <c r="BZ40" s="322">
        <f>Calcoli!BY174</f>
        <v>0</v>
      </c>
      <c r="CA40" s="322">
        <f>Calcoli!BZ174</f>
        <v>0</v>
      </c>
      <c r="CB40" s="322">
        <f>Calcoli!CA174</f>
        <v>0</v>
      </c>
      <c r="CC40" s="322">
        <f>Calcoli!CB174</f>
        <v>0</v>
      </c>
      <c r="CD40" s="322">
        <f>Calcoli!CC174</f>
        <v>0</v>
      </c>
      <c r="CE40" s="322">
        <f>Calcoli!CD174</f>
        <v>0</v>
      </c>
      <c r="CF40" s="322">
        <f>Calcoli!CE174</f>
        <v>0</v>
      </c>
      <c r="CG40" s="322">
        <f>Calcoli!CF174</f>
        <v>0</v>
      </c>
      <c r="CH40" s="322">
        <f>Calcoli!CG174</f>
        <v>0</v>
      </c>
      <c r="CI40" s="322">
        <f>Calcoli!CH174</f>
        <v>0</v>
      </c>
      <c r="CJ40" s="322">
        <f>Calcoli!CI174</f>
        <v>0</v>
      </c>
      <c r="CK40" s="322">
        <f>Calcoli!CJ174</f>
        <v>0</v>
      </c>
      <c r="CL40" s="322">
        <f>Calcoli!CK174</f>
        <v>0</v>
      </c>
      <c r="CM40" s="322">
        <f>Calcoli!CL174</f>
        <v>0</v>
      </c>
      <c r="CN40" s="322">
        <f>Calcoli!CM174</f>
        <v>0</v>
      </c>
      <c r="CO40" s="322">
        <f>Calcoli!CN174</f>
        <v>0</v>
      </c>
      <c r="CP40" s="322">
        <f>Calcoli!CO174</f>
        <v>0</v>
      </c>
      <c r="CQ40" s="322">
        <f>Calcoli!CP174</f>
        <v>0</v>
      </c>
      <c r="CR40" s="322">
        <f>Calcoli!CQ174</f>
        <v>0</v>
      </c>
      <c r="CS40" s="322">
        <f>Calcoli!CR174</f>
        <v>0</v>
      </c>
      <c r="CT40" s="322">
        <f>Calcoli!CS174</f>
        <v>0</v>
      </c>
      <c r="CU40" s="322">
        <f>Calcoli!CT174</f>
        <v>0</v>
      </c>
      <c r="CV40" s="322">
        <f>Calcoli!CU174</f>
        <v>0</v>
      </c>
      <c r="CW40" s="322">
        <f>Calcoli!CV174</f>
        <v>0</v>
      </c>
      <c r="CX40" s="322">
        <f>Calcoli!CW174</f>
        <v>0</v>
      </c>
      <c r="CY40" s="322">
        <f>Calcoli!CX174</f>
        <v>0</v>
      </c>
      <c r="CZ40" s="322">
        <f>Calcoli!CY174</f>
        <v>0</v>
      </c>
      <c r="DA40" s="322">
        <f>Calcoli!CZ174</f>
        <v>0</v>
      </c>
      <c r="DB40" s="322">
        <f>Calcoli!DA174</f>
        <v>0</v>
      </c>
      <c r="DC40" s="322">
        <f>Calcoli!DB174</f>
        <v>0</v>
      </c>
      <c r="DD40" s="322">
        <f>Calcoli!DC174</f>
        <v>0</v>
      </c>
      <c r="DE40" s="322">
        <f>Calcoli!DD174</f>
        <v>0</v>
      </c>
      <c r="DF40" s="322">
        <f>Calcoli!DE174</f>
        <v>0</v>
      </c>
      <c r="DG40" s="322">
        <f>Calcoli!DF174</f>
        <v>0</v>
      </c>
      <c r="DH40" s="322">
        <f>Calcoli!DG174</f>
        <v>0</v>
      </c>
      <c r="DI40" s="322">
        <f>Calcoli!DH174</f>
        <v>0</v>
      </c>
      <c r="DJ40" s="322">
        <f>Calcoli!DI174</f>
        <v>0</v>
      </c>
      <c r="DK40" s="322">
        <f>Calcoli!DJ174</f>
        <v>0</v>
      </c>
      <c r="DL40" s="322">
        <f>Calcoli!DK174</f>
        <v>0</v>
      </c>
      <c r="DM40" s="322">
        <f>Calcoli!DL174</f>
        <v>0</v>
      </c>
      <c r="DN40" s="322">
        <f>Calcoli!DM174</f>
        <v>0</v>
      </c>
      <c r="DO40" s="322">
        <f>Calcoli!DN174</f>
        <v>0</v>
      </c>
      <c r="DP40" s="322">
        <f>Calcoli!DO174</f>
        <v>0</v>
      </c>
      <c r="DQ40" s="322">
        <f>Calcoli!DP174</f>
        <v>0</v>
      </c>
      <c r="DR40" s="322">
        <f>Calcoli!DQ174</f>
        <v>0</v>
      </c>
      <c r="DS40" s="322">
        <f>Calcoli!DR174</f>
        <v>0</v>
      </c>
      <c r="DU40" s="323">
        <f t="shared" si="145"/>
        <v>0</v>
      </c>
      <c r="DV40" s="323">
        <f t="shared" si="145"/>
        <v>0</v>
      </c>
      <c r="DW40" s="323">
        <f t="shared" si="145"/>
        <v>0</v>
      </c>
      <c r="DX40" s="323">
        <f t="shared" si="145"/>
        <v>0</v>
      </c>
      <c r="DY40" s="323">
        <f t="shared" si="145"/>
        <v>0</v>
      </c>
      <c r="DZ40" s="323">
        <f t="shared" si="145"/>
        <v>0</v>
      </c>
      <c r="EA40" s="323">
        <f t="shared" si="145"/>
        <v>0</v>
      </c>
      <c r="EB40" s="323">
        <f t="shared" si="145"/>
        <v>0</v>
      </c>
      <c r="EC40" s="323">
        <f t="shared" si="145"/>
        <v>0</v>
      </c>
      <c r="ED40" s="323">
        <f t="shared" si="145"/>
        <v>0</v>
      </c>
    </row>
    <row r="41" spans="3:134" ht="15" thickBot="1" x14ac:dyDescent="0.4"/>
    <row r="42" spans="3:134" ht="15.5" thickTop="1" thickBot="1" x14ac:dyDescent="0.4">
      <c r="C42" s="320" t="s">
        <v>443</v>
      </c>
      <c r="D42" s="146">
        <f>+D14-D17</f>
        <v>0</v>
      </c>
      <c r="E42" s="146">
        <f>+E14-E17</f>
        <v>0</v>
      </c>
      <c r="F42" s="146">
        <f t="shared" ref="F42:L42" si="146">+F14-F17</f>
        <v>0</v>
      </c>
      <c r="G42" s="146">
        <f t="shared" si="146"/>
        <v>0</v>
      </c>
      <c r="H42" s="146">
        <f t="shared" si="146"/>
        <v>0</v>
      </c>
      <c r="I42" s="146">
        <f t="shared" si="146"/>
        <v>0</v>
      </c>
      <c r="J42" s="146">
        <f t="shared" si="146"/>
        <v>0</v>
      </c>
      <c r="K42" s="146">
        <f t="shared" si="146"/>
        <v>0</v>
      </c>
      <c r="L42" s="146">
        <f t="shared" si="146"/>
        <v>0</v>
      </c>
      <c r="M42" s="146">
        <f t="shared" ref="M42:BG42" si="147">+M14-M17</f>
        <v>0</v>
      </c>
      <c r="N42" s="146">
        <f t="shared" si="147"/>
        <v>0</v>
      </c>
      <c r="O42" s="146">
        <f t="shared" si="147"/>
        <v>0</v>
      </c>
      <c r="P42" s="146">
        <f t="shared" si="147"/>
        <v>0</v>
      </c>
      <c r="Q42" s="146">
        <f t="shared" si="147"/>
        <v>0</v>
      </c>
      <c r="R42" s="146">
        <f t="shared" si="147"/>
        <v>0</v>
      </c>
      <c r="S42" s="146">
        <f t="shared" si="147"/>
        <v>0</v>
      </c>
      <c r="T42" s="146">
        <f t="shared" si="147"/>
        <v>0</v>
      </c>
      <c r="U42" s="146">
        <f t="shared" si="147"/>
        <v>0</v>
      </c>
      <c r="V42" s="146">
        <f t="shared" si="147"/>
        <v>0</v>
      </c>
      <c r="W42" s="146">
        <f t="shared" si="147"/>
        <v>0</v>
      </c>
      <c r="X42" s="146">
        <f t="shared" si="147"/>
        <v>0</v>
      </c>
      <c r="Y42" s="146">
        <f t="shared" si="147"/>
        <v>0</v>
      </c>
      <c r="Z42" s="146">
        <f t="shared" si="147"/>
        <v>0</v>
      </c>
      <c r="AA42" s="146">
        <f t="shared" si="147"/>
        <v>0</v>
      </c>
      <c r="AB42" s="146">
        <f t="shared" si="147"/>
        <v>0</v>
      </c>
      <c r="AC42" s="146">
        <f t="shared" si="147"/>
        <v>0</v>
      </c>
      <c r="AD42" s="146">
        <f t="shared" si="147"/>
        <v>0</v>
      </c>
      <c r="AE42" s="146">
        <f t="shared" si="147"/>
        <v>0</v>
      </c>
      <c r="AF42" s="146">
        <f t="shared" si="147"/>
        <v>0</v>
      </c>
      <c r="AG42" s="146">
        <f t="shared" si="147"/>
        <v>0</v>
      </c>
      <c r="AH42" s="146">
        <f t="shared" si="147"/>
        <v>0</v>
      </c>
      <c r="AI42" s="146">
        <f t="shared" si="147"/>
        <v>0</v>
      </c>
      <c r="AJ42" s="146">
        <f t="shared" si="147"/>
        <v>0</v>
      </c>
      <c r="AK42" s="146">
        <f t="shared" si="147"/>
        <v>0</v>
      </c>
      <c r="AL42" s="146">
        <f t="shared" si="147"/>
        <v>0</v>
      </c>
      <c r="AM42" s="146">
        <f t="shared" si="147"/>
        <v>0</v>
      </c>
      <c r="AN42" s="146">
        <f t="shared" si="147"/>
        <v>0</v>
      </c>
      <c r="AO42" s="146">
        <f t="shared" si="147"/>
        <v>0</v>
      </c>
      <c r="AP42" s="146">
        <f t="shared" si="147"/>
        <v>0</v>
      </c>
      <c r="AQ42" s="146">
        <f t="shared" si="147"/>
        <v>0</v>
      </c>
      <c r="AR42" s="146">
        <f t="shared" si="147"/>
        <v>0</v>
      </c>
      <c r="AS42" s="146">
        <f t="shared" si="147"/>
        <v>0</v>
      </c>
      <c r="AT42" s="146">
        <f t="shared" si="147"/>
        <v>0</v>
      </c>
      <c r="AU42" s="146">
        <f t="shared" si="147"/>
        <v>0</v>
      </c>
      <c r="AV42" s="146">
        <f t="shared" si="147"/>
        <v>0</v>
      </c>
      <c r="AW42" s="146">
        <f t="shared" si="147"/>
        <v>0</v>
      </c>
      <c r="AX42" s="146">
        <f t="shared" si="147"/>
        <v>0</v>
      </c>
      <c r="AY42" s="146">
        <f t="shared" si="147"/>
        <v>0</v>
      </c>
      <c r="AZ42" s="146">
        <f t="shared" si="147"/>
        <v>0</v>
      </c>
      <c r="BA42" s="146">
        <f t="shared" si="147"/>
        <v>0</v>
      </c>
      <c r="BB42" s="146">
        <f t="shared" si="147"/>
        <v>0</v>
      </c>
      <c r="BC42" s="146">
        <f t="shared" si="147"/>
        <v>0</v>
      </c>
      <c r="BD42" s="146">
        <f t="shared" si="147"/>
        <v>0</v>
      </c>
      <c r="BE42" s="146">
        <f t="shared" si="147"/>
        <v>0</v>
      </c>
      <c r="BF42" s="146">
        <f t="shared" si="147"/>
        <v>0</v>
      </c>
      <c r="BG42" s="146">
        <f t="shared" si="147"/>
        <v>0</v>
      </c>
      <c r="BH42" s="146">
        <f t="shared" ref="BH42:CJ42" si="148">+BH14-BH17</f>
        <v>0</v>
      </c>
      <c r="BI42" s="146">
        <f t="shared" si="148"/>
        <v>0</v>
      </c>
      <c r="BJ42" s="146">
        <f t="shared" si="148"/>
        <v>0</v>
      </c>
      <c r="BK42" s="146">
        <f t="shared" si="148"/>
        <v>0</v>
      </c>
      <c r="BL42" s="146">
        <f t="shared" si="148"/>
        <v>0</v>
      </c>
      <c r="BM42" s="146">
        <f t="shared" si="148"/>
        <v>0</v>
      </c>
      <c r="BN42" s="146">
        <f t="shared" si="148"/>
        <v>0</v>
      </c>
      <c r="BO42" s="146">
        <f t="shared" si="148"/>
        <v>0</v>
      </c>
      <c r="BP42" s="146">
        <f t="shared" si="148"/>
        <v>0</v>
      </c>
      <c r="BQ42" s="146">
        <f t="shared" si="148"/>
        <v>0</v>
      </c>
      <c r="BR42" s="146">
        <f t="shared" si="148"/>
        <v>0</v>
      </c>
      <c r="BS42" s="146">
        <f t="shared" si="148"/>
        <v>0</v>
      </c>
      <c r="BT42" s="146">
        <f t="shared" si="148"/>
        <v>0</v>
      </c>
      <c r="BU42" s="146">
        <f t="shared" si="148"/>
        <v>0</v>
      </c>
      <c r="BV42" s="146">
        <f t="shared" si="148"/>
        <v>0</v>
      </c>
      <c r="BW42" s="146">
        <f t="shared" si="148"/>
        <v>0</v>
      </c>
      <c r="BX42" s="146">
        <f t="shared" si="148"/>
        <v>0</v>
      </c>
      <c r="BY42" s="146">
        <f t="shared" si="148"/>
        <v>0</v>
      </c>
      <c r="BZ42" s="146">
        <f t="shared" si="148"/>
        <v>0</v>
      </c>
      <c r="CA42" s="146">
        <f t="shared" si="148"/>
        <v>0</v>
      </c>
      <c r="CB42" s="146">
        <f t="shared" si="148"/>
        <v>0</v>
      </c>
      <c r="CC42" s="146">
        <f t="shared" si="148"/>
        <v>0</v>
      </c>
      <c r="CD42" s="146">
        <f t="shared" si="148"/>
        <v>0</v>
      </c>
      <c r="CE42" s="146">
        <f t="shared" si="148"/>
        <v>0</v>
      </c>
      <c r="CF42" s="146">
        <f t="shared" si="148"/>
        <v>0</v>
      </c>
      <c r="CG42" s="146">
        <f t="shared" si="148"/>
        <v>0</v>
      </c>
      <c r="CH42" s="146">
        <f t="shared" si="148"/>
        <v>0</v>
      </c>
      <c r="CI42" s="146">
        <f t="shared" si="148"/>
        <v>0</v>
      </c>
      <c r="CJ42" s="146">
        <f t="shared" si="148"/>
        <v>0</v>
      </c>
      <c r="CK42" s="146">
        <f t="shared" ref="CK42:ED42" si="149">+CK14-CK17</f>
        <v>0</v>
      </c>
      <c r="CL42" s="146">
        <f t="shared" si="149"/>
        <v>0</v>
      </c>
      <c r="CM42" s="146">
        <f t="shared" si="149"/>
        <v>0</v>
      </c>
      <c r="CN42" s="146">
        <f t="shared" si="149"/>
        <v>0</v>
      </c>
      <c r="CO42" s="146">
        <f t="shared" si="149"/>
        <v>0</v>
      </c>
      <c r="CP42" s="146">
        <f t="shared" si="149"/>
        <v>0</v>
      </c>
      <c r="CQ42" s="146">
        <f t="shared" si="149"/>
        <v>0</v>
      </c>
      <c r="CR42" s="146">
        <f t="shared" si="149"/>
        <v>0</v>
      </c>
      <c r="CS42" s="146">
        <f t="shared" si="149"/>
        <v>0</v>
      </c>
      <c r="CT42" s="146">
        <f t="shared" si="149"/>
        <v>0</v>
      </c>
      <c r="CU42" s="146">
        <f t="shared" si="149"/>
        <v>0</v>
      </c>
      <c r="CV42" s="146">
        <f t="shared" si="149"/>
        <v>0</v>
      </c>
      <c r="CW42" s="146">
        <f t="shared" si="149"/>
        <v>0</v>
      </c>
      <c r="CX42" s="146">
        <f t="shared" si="149"/>
        <v>0</v>
      </c>
      <c r="CY42" s="146">
        <f t="shared" si="149"/>
        <v>0</v>
      </c>
      <c r="CZ42" s="146">
        <f t="shared" si="149"/>
        <v>0</v>
      </c>
      <c r="DA42" s="146">
        <f t="shared" si="149"/>
        <v>0</v>
      </c>
      <c r="DB42" s="146">
        <f t="shared" si="149"/>
        <v>0</v>
      </c>
      <c r="DC42" s="146">
        <f t="shared" si="149"/>
        <v>0</v>
      </c>
      <c r="DD42" s="146">
        <f t="shared" si="149"/>
        <v>0</v>
      </c>
      <c r="DE42" s="146">
        <f t="shared" si="149"/>
        <v>0</v>
      </c>
      <c r="DF42" s="146">
        <f t="shared" si="149"/>
        <v>0</v>
      </c>
      <c r="DG42" s="146">
        <f t="shared" si="149"/>
        <v>0</v>
      </c>
      <c r="DH42" s="146">
        <f t="shared" si="149"/>
        <v>0</v>
      </c>
      <c r="DI42" s="146">
        <f t="shared" si="149"/>
        <v>0</v>
      </c>
      <c r="DJ42" s="146">
        <f t="shared" si="149"/>
        <v>0</v>
      </c>
      <c r="DK42" s="146">
        <f t="shared" si="149"/>
        <v>0</v>
      </c>
      <c r="DL42" s="146">
        <f t="shared" si="149"/>
        <v>0</v>
      </c>
      <c r="DM42" s="146">
        <f t="shared" si="149"/>
        <v>0</v>
      </c>
      <c r="DN42" s="146">
        <f t="shared" si="149"/>
        <v>0</v>
      </c>
      <c r="DO42" s="146">
        <f t="shared" si="149"/>
        <v>0</v>
      </c>
      <c r="DP42" s="146">
        <f t="shared" si="149"/>
        <v>0</v>
      </c>
      <c r="DQ42" s="146">
        <f t="shared" si="149"/>
        <v>0</v>
      </c>
      <c r="DR42" s="146">
        <f t="shared" si="149"/>
        <v>0</v>
      </c>
      <c r="DS42" s="146">
        <f t="shared" si="149"/>
        <v>0</v>
      </c>
      <c r="DU42" s="146">
        <f>+DU14-DU17</f>
        <v>0</v>
      </c>
      <c r="DV42" s="146">
        <f t="shared" si="149"/>
        <v>0</v>
      </c>
      <c r="DW42" s="146">
        <f t="shared" si="149"/>
        <v>0</v>
      </c>
      <c r="DX42" s="146">
        <f t="shared" si="149"/>
        <v>0</v>
      </c>
      <c r="DY42" s="146">
        <f t="shared" si="149"/>
        <v>0</v>
      </c>
      <c r="DZ42" s="146">
        <f t="shared" si="149"/>
        <v>0</v>
      </c>
      <c r="EA42" s="146">
        <f t="shared" si="149"/>
        <v>0</v>
      </c>
      <c r="EB42" s="146">
        <f t="shared" si="149"/>
        <v>0</v>
      </c>
      <c r="EC42" s="146">
        <f t="shared" si="149"/>
        <v>0</v>
      </c>
      <c r="ED42" s="146">
        <f t="shared" si="149"/>
        <v>0</v>
      </c>
    </row>
    <row r="43" spans="3:134" ht="15" thickTop="1" x14ac:dyDescent="0.35"/>
    <row r="44" spans="3:134" ht="15" thickBot="1" x14ac:dyDescent="0.4"/>
    <row r="45" spans="3:134" ht="15.5" thickTop="1" thickBot="1" x14ac:dyDescent="0.4">
      <c r="C45" s="320" t="s">
        <v>290</v>
      </c>
      <c r="D45" s="146">
        <f t="shared" ref="D45:AI45" si="150">+SUM(D46:D49)</f>
        <v>0</v>
      </c>
      <c r="E45" s="146">
        <f t="shared" si="150"/>
        <v>0</v>
      </c>
      <c r="F45" s="146">
        <f t="shared" si="150"/>
        <v>0</v>
      </c>
      <c r="G45" s="146">
        <f t="shared" si="150"/>
        <v>0</v>
      </c>
      <c r="H45" s="146">
        <f t="shared" si="150"/>
        <v>0</v>
      </c>
      <c r="I45" s="146">
        <f t="shared" si="150"/>
        <v>0</v>
      </c>
      <c r="J45" s="146">
        <f t="shared" si="150"/>
        <v>0</v>
      </c>
      <c r="K45" s="146">
        <f t="shared" si="150"/>
        <v>0</v>
      </c>
      <c r="L45" s="146">
        <f t="shared" si="150"/>
        <v>0</v>
      </c>
      <c r="M45" s="146">
        <f t="shared" si="150"/>
        <v>0</v>
      </c>
      <c r="N45" s="146">
        <f t="shared" si="150"/>
        <v>0</v>
      </c>
      <c r="O45" s="146">
        <f t="shared" si="150"/>
        <v>0</v>
      </c>
      <c r="P45" s="146">
        <f t="shared" si="150"/>
        <v>0</v>
      </c>
      <c r="Q45" s="146">
        <f t="shared" si="150"/>
        <v>0</v>
      </c>
      <c r="R45" s="146">
        <f t="shared" si="150"/>
        <v>0</v>
      </c>
      <c r="S45" s="146">
        <f t="shared" si="150"/>
        <v>0</v>
      </c>
      <c r="T45" s="146">
        <f t="shared" si="150"/>
        <v>0</v>
      </c>
      <c r="U45" s="146">
        <f t="shared" si="150"/>
        <v>0</v>
      </c>
      <c r="V45" s="146">
        <f t="shared" si="150"/>
        <v>0</v>
      </c>
      <c r="W45" s="146">
        <f t="shared" si="150"/>
        <v>0</v>
      </c>
      <c r="X45" s="146">
        <f t="shared" si="150"/>
        <v>0</v>
      </c>
      <c r="Y45" s="146">
        <f t="shared" si="150"/>
        <v>0</v>
      </c>
      <c r="Z45" s="146">
        <f t="shared" si="150"/>
        <v>0</v>
      </c>
      <c r="AA45" s="146">
        <f t="shared" si="150"/>
        <v>0</v>
      </c>
      <c r="AB45" s="146">
        <f t="shared" si="150"/>
        <v>0</v>
      </c>
      <c r="AC45" s="146">
        <f t="shared" si="150"/>
        <v>0</v>
      </c>
      <c r="AD45" s="146">
        <f t="shared" si="150"/>
        <v>0</v>
      </c>
      <c r="AE45" s="146">
        <f t="shared" si="150"/>
        <v>0</v>
      </c>
      <c r="AF45" s="146">
        <f t="shared" si="150"/>
        <v>0</v>
      </c>
      <c r="AG45" s="146">
        <f t="shared" si="150"/>
        <v>0</v>
      </c>
      <c r="AH45" s="146">
        <f t="shared" si="150"/>
        <v>0</v>
      </c>
      <c r="AI45" s="146">
        <f t="shared" si="150"/>
        <v>0</v>
      </c>
      <c r="AJ45" s="146">
        <f t="shared" ref="AJ45:BO45" si="151">+SUM(AJ46:AJ49)</f>
        <v>0</v>
      </c>
      <c r="AK45" s="146">
        <f t="shared" si="151"/>
        <v>0</v>
      </c>
      <c r="AL45" s="146">
        <f t="shared" si="151"/>
        <v>0</v>
      </c>
      <c r="AM45" s="146">
        <f t="shared" si="151"/>
        <v>0</v>
      </c>
      <c r="AN45" s="146">
        <f t="shared" si="151"/>
        <v>0</v>
      </c>
      <c r="AO45" s="146">
        <f t="shared" si="151"/>
        <v>0</v>
      </c>
      <c r="AP45" s="146">
        <f t="shared" si="151"/>
        <v>0</v>
      </c>
      <c r="AQ45" s="146">
        <f t="shared" si="151"/>
        <v>0</v>
      </c>
      <c r="AR45" s="146">
        <f t="shared" si="151"/>
        <v>0</v>
      </c>
      <c r="AS45" s="146">
        <f t="shared" si="151"/>
        <v>0</v>
      </c>
      <c r="AT45" s="146">
        <f t="shared" si="151"/>
        <v>0</v>
      </c>
      <c r="AU45" s="146">
        <f t="shared" si="151"/>
        <v>0</v>
      </c>
      <c r="AV45" s="146">
        <f t="shared" si="151"/>
        <v>0</v>
      </c>
      <c r="AW45" s="146">
        <f t="shared" si="151"/>
        <v>0</v>
      </c>
      <c r="AX45" s="146">
        <f t="shared" si="151"/>
        <v>0</v>
      </c>
      <c r="AY45" s="146">
        <f t="shared" si="151"/>
        <v>0</v>
      </c>
      <c r="AZ45" s="146">
        <f t="shared" si="151"/>
        <v>0</v>
      </c>
      <c r="BA45" s="146">
        <f t="shared" si="151"/>
        <v>0</v>
      </c>
      <c r="BB45" s="146">
        <f t="shared" si="151"/>
        <v>0</v>
      </c>
      <c r="BC45" s="146">
        <f t="shared" si="151"/>
        <v>0</v>
      </c>
      <c r="BD45" s="146">
        <f t="shared" si="151"/>
        <v>0</v>
      </c>
      <c r="BE45" s="146">
        <f t="shared" si="151"/>
        <v>0</v>
      </c>
      <c r="BF45" s="146">
        <f t="shared" si="151"/>
        <v>0</v>
      </c>
      <c r="BG45" s="146">
        <f t="shared" si="151"/>
        <v>0</v>
      </c>
      <c r="BH45" s="146">
        <f t="shared" si="151"/>
        <v>0</v>
      </c>
      <c r="BI45" s="146">
        <f t="shared" si="151"/>
        <v>0</v>
      </c>
      <c r="BJ45" s="146">
        <f t="shared" si="151"/>
        <v>0</v>
      </c>
      <c r="BK45" s="146">
        <f t="shared" si="151"/>
        <v>0</v>
      </c>
      <c r="BL45" s="146">
        <f t="shared" si="151"/>
        <v>0</v>
      </c>
      <c r="BM45" s="146">
        <f t="shared" si="151"/>
        <v>0</v>
      </c>
      <c r="BN45" s="146">
        <f t="shared" si="151"/>
        <v>0</v>
      </c>
      <c r="BO45" s="146">
        <f t="shared" si="151"/>
        <v>0</v>
      </c>
      <c r="BP45" s="146">
        <f t="shared" ref="BP45:CU45" si="152">+SUM(BP46:BP49)</f>
        <v>0</v>
      </c>
      <c r="BQ45" s="146">
        <f t="shared" si="152"/>
        <v>0</v>
      </c>
      <c r="BR45" s="146">
        <f t="shared" si="152"/>
        <v>0</v>
      </c>
      <c r="BS45" s="146">
        <f t="shared" si="152"/>
        <v>0</v>
      </c>
      <c r="BT45" s="146">
        <f t="shared" si="152"/>
        <v>0</v>
      </c>
      <c r="BU45" s="146">
        <f t="shared" si="152"/>
        <v>0</v>
      </c>
      <c r="BV45" s="146">
        <f t="shared" si="152"/>
        <v>0</v>
      </c>
      <c r="BW45" s="146">
        <f t="shared" si="152"/>
        <v>0</v>
      </c>
      <c r="BX45" s="146">
        <f t="shared" si="152"/>
        <v>0</v>
      </c>
      <c r="BY45" s="146">
        <f t="shared" si="152"/>
        <v>0</v>
      </c>
      <c r="BZ45" s="146">
        <f t="shared" si="152"/>
        <v>0</v>
      </c>
      <c r="CA45" s="146">
        <f t="shared" si="152"/>
        <v>0</v>
      </c>
      <c r="CB45" s="146">
        <f t="shared" si="152"/>
        <v>0</v>
      </c>
      <c r="CC45" s="146">
        <f t="shared" si="152"/>
        <v>0</v>
      </c>
      <c r="CD45" s="146">
        <f t="shared" si="152"/>
        <v>0</v>
      </c>
      <c r="CE45" s="146">
        <f t="shared" si="152"/>
        <v>0</v>
      </c>
      <c r="CF45" s="146">
        <f t="shared" si="152"/>
        <v>0</v>
      </c>
      <c r="CG45" s="146">
        <f t="shared" si="152"/>
        <v>0</v>
      </c>
      <c r="CH45" s="146">
        <f t="shared" si="152"/>
        <v>0</v>
      </c>
      <c r="CI45" s="146">
        <f t="shared" si="152"/>
        <v>0</v>
      </c>
      <c r="CJ45" s="146">
        <f t="shared" si="152"/>
        <v>0</v>
      </c>
      <c r="CK45" s="146">
        <f t="shared" si="152"/>
        <v>0</v>
      </c>
      <c r="CL45" s="146">
        <f t="shared" si="152"/>
        <v>0</v>
      </c>
      <c r="CM45" s="146">
        <f t="shared" si="152"/>
        <v>0</v>
      </c>
      <c r="CN45" s="146">
        <f t="shared" si="152"/>
        <v>0</v>
      </c>
      <c r="CO45" s="146">
        <f t="shared" si="152"/>
        <v>0</v>
      </c>
      <c r="CP45" s="146">
        <f t="shared" si="152"/>
        <v>0</v>
      </c>
      <c r="CQ45" s="146">
        <f t="shared" si="152"/>
        <v>0</v>
      </c>
      <c r="CR45" s="146">
        <f t="shared" si="152"/>
        <v>0</v>
      </c>
      <c r="CS45" s="146">
        <f t="shared" si="152"/>
        <v>0</v>
      </c>
      <c r="CT45" s="146">
        <f t="shared" si="152"/>
        <v>0</v>
      </c>
      <c r="CU45" s="146">
        <f t="shared" si="152"/>
        <v>0</v>
      </c>
      <c r="CV45" s="146">
        <f t="shared" ref="CV45:DS45" si="153">+SUM(CV46:CV49)</f>
        <v>0</v>
      </c>
      <c r="CW45" s="146">
        <f t="shared" si="153"/>
        <v>0</v>
      </c>
      <c r="CX45" s="146">
        <f t="shared" si="153"/>
        <v>0</v>
      </c>
      <c r="CY45" s="146">
        <f t="shared" si="153"/>
        <v>0</v>
      </c>
      <c r="CZ45" s="146">
        <f t="shared" si="153"/>
        <v>0</v>
      </c>
      <c r="DA45" s="146">
        <f t="shared" si="153"/>
        <v>0</v>
      </c>
      <c r="DB45" s="146">
        <f t="shared" si="153"/>
        <v>0</v>
      </c>
      <c r="DC45" s="146">
        <f t="shared" si="153"/>
        <v>0</v>
      </c>
      <c r="DD45" s="146">
        <f t="shared" si="153"/>
        <v>0</v>
      </c>
      <c r="DE45" s="146">
        <f t="shared" si="153"/>
        <v>0</v>
      </c>
      <c r="DF45" s="146">
        <f t="shared" si="153"/>
        <v>0</v>
      </c>
      <c r="DG45" s="146">
        <f t="shared" si="153"/>
        <v>0</v>
      </c>
      <c r="DH45" s="146">
        <f t="shared" si="153"/>
        <v>0</v>
      </c>
      <c r="DI45" s="146">
        <f t="shared" si="153"/>
        <v>0</v>
      </c>
      <c r="DJ45" s="146">
        <f t="shared" si="153"/>
        <v>0</v>
      </c>
      <c r="DK45" s="146">
        <f t="shared" si="153"/>
        <v>0</v>
      </c>
      <c r="DL45" s="146">
        <f t="shared" si="153"/>
        <v>0</v>
      </c>
      <c r="DM45" s="146">
        <f t="shared" si="153"/>
        <v>0</v>
      </c>
      <c r="DN45" s="146">
        <f t="shared" si="153"/>
        <v>0</v>
      </c>
      <c r="DO45" s="146">
        <f t="shared" si="153"/>
        <v>0</v>
      </c>
      <c r="DP45" s="146">
        <f t="shared" si="153"/>
        <v>0</v>
      </c>
      <c r="DQ45" s="146">
        <f t="shared" si="153"/>
        <v>0</v>
      </c>
      <c r="DR45" s="146">
        <f t="shared" si="153"/>
        <v>0</v>
      </c>
      <c r="DS45" s="146">
        <f t="shared" si="153"/>
        <v>0</v>
      </c>
      <c r="DU45" s="146">
        <f t="shared" ref="DU45:ED45" si="154">+SUM(DU46:DU49)</f>
        <v>0</v>
      </c>
      <c r="DV45" s="146">
        <f t="shared" si="154"/>
        <v>0</v>
      </c>
      <c r="DW45" s="146">
        <f t="shared" si="154"/>
        <v>0</v>
      </c>
      <c r="DX45" s="146">
        <f t="shared" si="154"/>
        <v>0</v>
      </c>
      <c r="DY45" s="146">
        <f t="shared" si="154"/>
        <v>0</v>
      </c>
      <c r="DZ45" s="146">
        <f t="shared" si="154"/>
        <v>0</v>
      </c>
      <c r="EA45" s="146">
        <f t="shared" si="154"/>
        <v>0</v>
      </c>
      <c r="EB45" s="146">
        <f t="shared" si="154"/>
        <v>0</v>
      </c>
      <c r="EC45" s="146">
        <f t="shared" si="154"/>
        <v>0</v>
      </c>
      <c r="ED45" s="146">
        <f t="shared" si="154"/>
        <v>0</v>
      </c>
    </row>
    <row r="46" spans="3:134" ht="15" thickTop="1" x14ac:dyDescent="0.35">
      <c r="C46" s="321" t="s">
        <v>291</v>
      </c>
      <c r="D46" s="322">
        <f>Calcoli!C258</f>
        <v>0</v>
      </c>
      <c r="E46" s="322">
        <f>Calcoli!D258</f>
        <v>0</v>
      </c>
      <c r="F46" s="322">
        <f>Calcoli!E258</f>
        <v>0</v>
      </c>
      <c r="G46" s="322">
        <f>Calcoli!F258</f>
        <v>0</v>
      </c>
      <c r="H46" s="322">
        <f>Calcoli!G258</f>
        <v>0</v>
      </c>
      <c r="I46" s="322">
        <f>Calcoli!H258</f>
        <v>0</v>
      </c>
      <c r="J46" s="322">
        <f>Calcoli!I258</f>
        <v>0</v>
      </c>
      <c r="K46" s="322">
        <f>Calcoli!J258</f>
        <v>0</v>
      </c>
      <c r="L46" s="322">
        <f>Calcoli!K258</f>
        <v>0</v>
      </c>
      <c r="M46" s="322">
        <f>Calcoli!L258</f>
        <v>0</v>
      </c>
      <c r="N46" s="322">
        <f>Calcoli!M258</f>
        <v>0</v>
      </c>
      <c r="O46" s="322">
        <f>Calcoli!N258</f>
        <v>0</v>
      </c>
      <c r="P46" s="322">
        <f>Calcoli!O258</f>
        <v>0</v>
      </c>
      <c r="Q46" s="322">
        <f>Calcoli!P258</f>
        <v>0</v>
      </c>
      <c r="R46" s="322">
        <f>Calcoli!Q258</f>
        <v>0</v>
      </c>
      <c r="S46" s="322">
        <f>Calcoli!R258</f>
        <v>0</v>
      </c>
      <c r="T46" s="322">
        <f>Calcoli!S258</f>
        <v>0</v>
      </c>
      <c r="U46" s="322">
        <f>Calcoli!T258</f>
        <v>0</v>
      </c>
      <c r="V46" s="322">
        <f>Calcoli!U258</f>
        <v>0</v>
      </c>
      <c r="W46" s="322">
        <f>Calcoli!V258</f>
        <v>0</v>
      </c>
      <c r="X46" s="322">
        <f>Calcoli!W258</f>
        <v>0</v>
      </c>
      <c r="Y46" s="322">
        <f>Calcoli!X258</f>
        <v>0</v>
      </c>
      <c r="Z46" s="322">
        <f>Calcoli!Y258</f>
        <v>0</v>
      </c>
      <c r="AA46" s="322">
        <f>Calcoli!Z258</f>
        <v>0</v>
      </c>
      <c r="AB46" s="322">
        <f>Calcoli!AA258</f>
        <v>0</v>
      </c>
      <c r="AC46" s="322">
        <f>Calcoli!AB258</f>
        <v>0</v>
      </c>
      <c r="AD46" s="322">
        <f>Calcoli!AC258</f>
        <v>0</v>
      </c>
      <c r="AE46" s="322">
        <f>Calcoli!AD258</f>
        <v>0</v>
      </c>
      <c r="AF46" s="322">
        <f>Calcoli!AE258</f>
        <v>0</v>
      </c>
      <c r="AG46" s="322">
        <f>Calcoli!AF258</f>
        <v>0</v>
      </c>
      <c r="AH46" s="322">
        <f>Calcoli!AG258</f>
        <v>0</v>
      </c>
      <c r="AI46" s="322">
        <f>Calcoli!AH258</f>
        <v>0</v>
      </c>
      <c r="AJ46" s="322">
        <f>Calcoli!AI258</f>
        <v>0</v>
      </c>
      <c r="AK46" s="322">
        <f>Calcoli!AJ258</f>
        <v>0</v>
      </c>
      <c r="AL46" s="322">
        <f>Calcoli!AK258</f>
        <v>0</v>
      </c>
      <c r="AM46" s="322">
        <f>Calcoli!AL258</f>
        <v>0</v>
      </c>
      <c r="AN46" s="322">
        <f>Calcoli!AM258</f>
        <v>0</v>
      </c>
      <c r="AO46" s="322">
        <f>Calcoli!AN258</f>
        <v>0</v>
      </c>
      <c r="AP46" s="322">
        <f>Calcoli!AO258</f>
        <v>0</v>
      </c>
      <c r="AQ46" s="322">
        <f>Calcoli!AP258</f>
        <v>0</v>
      </c>
      <c r="AR46" s="322">
        <f>Calcoli!AQ258</f>
        <v>0</v>
      </c>
      <c r="AS46" s="322">
        <f>Calcoli!AR258</f>
        <v>0</v>
      </c>
      <c r="AT46" s="322">
        <f>Calcoli!AS258</f>
        <v>0</v>
      </c>
      <c r="AU46" s="322">
        <f>Calcoli!AT258</f>
        <v>0</v>
      </c>
      <c r="AV46" s="322">
        <f>Calcoli!AU258</f>
        <v>0</v>
      </c>
      <c r="AW46" s="322">
        <f>Calcoli!AV258</f>
        <v>0</v>
      </c>
      <c r="AX46" s="322">
        <f>Calcoli!AW258</f>
        <v>0</v>
      </c>
      <c r="AY46" s="322">
        <f>Calcoli!AX258</f>
        <v>0</v>
      </c>
      <c r="AZ46" s="322">
        <f>Calcoli!AY258</f>
        <v>0</v>
      </c>
      <c r="BA46" s="322">
        <f>Calcoli!AZ258</f>
        <v>0</v>
      </c>
      <c r="BB46" s="322">
        <f>Calcoli!BA258</f>
        <v>0</v>
      </c>
      <c r="BC46" s="322">
        <f>Calcoli!BB258</f>
        <v>0</v>
      </c>
      <c r="BD46" s="322">
        <f>Calcoli!BC258</f>
        <v>0</v>
      </c>
      <c r="BE46" s="322">
        <f>Calcoli!BD258</f>
        <v>0</v>
      </c>
      <c r="BF46" s="322">
        <f>Calcoli!BE258</f>
        <v>0</v>
      </c>
      <c r="BG46" s="322">
        <f>Calcoli!BF258</f>
        <v>0</v>
      </c>
      <c r="BH46" s="322">
        <f>Calcoli!BG258</f>
        <v>0</v>
      </c>
      <c r="BI46" s="322">
        <f>Calcoli!BH258</f>
        <v>0</v>
      </c>
      <c r="BJ46" s="322">
        <f>Calcoli!BI258</f>
        <v>0</v>
      </c>
      <c r="BK46" s="322">
        <f>Calcoli!BJ258</f>
        <v>0</v>
      </c>
      <c r="BL46" s="322">
        <f>Calcoli!BK258</f>
        <v>0</v>
      </c>
      <c r="BM46" s="322">
        <f>Calcoli!BL258</f>
        <v>0</v>
      </c>
      <c r="BN46" s="322">
        <f>Calcoli!BM258</f>
        <v>0</v>
      </c>
      <c r="BO46" s="322">
        <f>Calcoli!BN258</f>
        <v>0</v>
      </c>
      <c r="BP46" s="322">
        <f>Calcoli!BO258</f>
        <v>0</v>
      </c>
      <c r="BQ46" s="322">
        <f>Calcoli!BP258</f>
        <v>0</v>
      </c>
      <c r="BR46" s="322">
        <f>Calcoli!BQ258</f>
        <v>0</v>
      </c>
      <c r="BS46" s="322">
        <f>Calcoli!BR258</f>
        <v>0</v>
      </c>
      <c r="BT46" s="322">
        <f>Calcoli!BS258</f>
        <v>0</v>
      </c>
      <c r="BU46" s="322">
        <f>Calcoli!BT258</f>
        <v>0</v>
      </c>
      <c r="BV46" s="322">
        <f>Calcoli!BU258</f>
        <v>0</v>
      </c>
      <c r="BW46" s="322">
        <f>Calcoli!BV258</f>
        <v>0</v>
      </c>
      <c r="BX46" s="322">
        <f>Calcoli!BW258</f>
        <v>0</v>
      </c>
      <c r="BY46" s="322">
        <f>Calcoli!BX258</f>
        <v>0</v>
      </c>
      <c r="BZ46" s="322">
        <f>Calcoli!BY258</f>
        <v>0</v>
      </c>
      <c r="CA46" s="322">
        <f>Calcoli!BZ258</f>
        <v>0</v>
      </c>
      <c r="CB46" s="322">
        <f>Calcoli!CA258</f>
        <v>0</v>
      </c>
      <c r="CC46" s="322">
        <f>Calcoli!CB258</f>
        <v>0</v>
      </c>
      <c r="CD46" s="322">
        <f>Calcoli!CC258</f>
        <v>0</v>
      </c>
      <c r="CE46" s="322">
        <f>Calcoli!CD258</f>
        <v>0</v>
      </c>
      <c r="CF46" s="322">
        <f>Calcoli!CE258</f>
        <v>0</v>
      </c>
      <c r="CG46" s="322">
        <f>Calcoli!CF258</f>
        <v>0</v>
      </c>
      <c r="CH46" s="322">
        <f>Calcoli!CG258</f>
        <v>0</v>
      </c>
      <c r="CI46" s="322">
        <f>Calcoli!CH258</f>
        <v>0</v>
      </c>
      <c r="CJ46" s="322">
        <f>Calcoli!CI258</f>
        <v>0</v>
      </c>
      <c r="CK46" s="322">
        <f>Calcoli!CJ258</f>
        <v>0</v>
      </c>
      <c r="CL46" s="322">
        <f>Calcoli!CK258</f>
        <v>0</v>
      </c>
      <c r="CM46" s="322">
        <f>Calcoli!CL258</f>
        <v>0</v>
      </c>
      <c r="CN46" s="322">
        <f>Calcoli!CM258</f>
        <v>0</v>
      </c>
      <c r="CO46" s="322">
        <f>Calcoli!CN258</f>
        <v>0</v>
      </c>
      <c r="CP46" s="322">
        <f>Calcoli!CO258</f>
        <v>0</v>
      </c>
      <c r="CQ46" s="322">
        <f>Calcoli!CP258</f>
        <v>0</v>
      </c>
      <c r="CR46" s="322">
        <f>Calcoli!CQ258</f>
        <v>0</v>
      </c>
      <c r="CS46" s="322">
        <f>Calcoli!CR258</f>
        <v>0</v>
      </c>
      <c r="CT46" s="322">
        <f>Calcoli!CS258</f>
        <v>0</v>
      </c>
      <c r="CU46" s="322">
        <f>Calcoli!CT258</f>
        <v>0</v>
      </c>
      <c r="CV46" s="322">
        <f>Calcoli!CU258</f>
        <v>0</v>
      </c>
      <c r="CW46" s="322">
        <f>Calcoli!CV258</f>
        <v>0</v>
      </c>
      <c r="CX46" s="322">
        <f>Calcoli!CW258</f>
        <v>0</v>
      </c>
      <c r="CY46" s="322">
        <f>Calcoli!CX258</f>
        <v>0</v>
      </c>
      <c r="CZ46" s="322">
        <f>Calcoli!CY258</f>
        <v>0</v>
      </c>
      <c r="DA46" s="322">
        <f>Calcoli!CZ258</f>
        <v>0</v>
      </c>
      <c r="DB46" s="322">
        <f>Calcoli!DA258</f>
        <v>0</v>
      </c>
      <c r="DC46" s="322">
        <f>Calcoli!DB258</f>
        <v>0</v>
      </c>
      <c r="DD46" s="322">
        <f>Calcoli!DC258</f>
        <v>0</v>
      </c>
      <c r="DE46" s="322">
        <f>Calcoli!DD258</f>
        <v>0</v>
      </c>
      <c r="DF46" s="322">
        <f>Calcoli!DE258</f>
        <v>0</v>
      </c>
      <c r="DG46" s="322">
        <f>Calcoli!DF258</f>
        <v>0</v>
      </c>
      <c r="DH46" s="322">
        <f>Calcoli!DG258</f>
        <v>0</v>
      </c>
      <c r="DI46" s="322">
        <f>Calcoli!DH258</f>
        <v>0</v>
      </c>
      <c r="DJ46" s="322">
        <f>Calcoli!DI258</f>
        <v>0</v>
      </c>
      <c r="DK46" s="322">
        <f>Calcoli!DJ258</f>
        <v>0</v>
      </c>
      <c r="DL46" s="322">
        <f>Calcoli!DK258</f>
        <v>0</v>
      </c>
      <c r="DM46" s="322">
        <f>Calcoli!DL258</f>
        <v>0</v>
      </c>
      <c r="DN46" s="322">
        <f>Calcoli!DM258</f>
        <v>0</v>
      </c>
      <c r="DO46" s="322">
        <f>Calcoli!DN258</f>
        <v>0</v>
      </c>
      <c r="DP46" s="322">
        <f>Calcoli!DO258</f>
        <v>0</v>
      </c>
      <c r="DQ46" s="322">
        <f>Calcoli!DP258</f>
        <v>0</v>
      </c>
      <c r="DR46" s="322">
        <f>Calcoli!DQ258</f>
        <v>0</v>
      </c>
      <c r="DS46" s="322">
        <f>Calcoli!DR258</f>
        <v>0</v>
      </c>
      <c r="DU46" s="323">
        <f t="shared" ref="DU46:ED49" si="155">+SUMIFS($D46:$DS46,$D$3:$DS$3,DU$3)</f>
        <v>0</v>
      </c>
      <c r="DV46" s="323">
        <f t="shared" si="155"/>
        <v>0</v>
      </c>
      <c r="DW46" s="323">
        <f t="shared" si="155"/>
        <v>0</v>
      </c>
      <c r="DX46" s="323">
        <f t="shared" si="155"/>
        <v>0</v>
      </c>
      <c r="DY46" s="323">
        <f t="shared" si="155"/>
        <v>0</v>
      </c>
      <c r="DZ46" s="323">
        <f t="shared" si="155"/>
        <v>0</v>
      </c>
      <c r="EA46" s="323">
        <f t="shared" si="155"/>
        <v>0</v>
      </c>
      <c r="EB46" s="323">
        <f t="shared" si="155"/>
        <v>0</v>
      </c>
      <c r="EC46" s="323">
        <f t="shared" si="155"/>
        <v>0</v>
      </c>
      <c r="ED46" s="323">
        <f t="shared" si="155"/>
        <v>0</v>
      </c>
    </row>
    <row r="47" spans="3:134" x14ac:dyDescent="0.35">
      <c r="C47" s="321" t="s">
        <v>444</v>
      </c>
      <c r="D47" s="322">
        <f>Calcoli!C259</f>
        <v>0</v>
      </c>
      <c r="E47" s="322">
        <f>Calcoli!D259</f>
        <v>0</v>
      </c>
      <c r="F47" s="322">
        <f>Calcoli!E259</f>
        <v>0</v>
      </c>
      <c r="G47" s="322">
        <f>Calcoli!F259</f>
        <v>0</v>
      </c>
      <c r="H47" s="322">
        <f>Calcoli!G259</f>
        <v>0</v>
      </c>
      <c r="I47" s="322">
        <f>Calcoli!H259</f>
        <v>0</v>
      </c>
      <c r="J47" s="322">
        <f>Calcoli!I259</f>
        <v>0</v>
      </c>
      <c r="K47" s="322">
        <f>Calcoli!J259</f>
        <v>0</v>
      </c>
      <c r="L47" s="322">
        <f>Calcoli!K259</f>
        <v>0</v>
      </c>
      <c r="M47" s="322">
        <f>Calcoli!L259</f>
        <v>0</v>
      </c>
      <c r="N47" s="322">
        <f>Calcoli!M259</f>
        <v>0</v>
      </c>
      <c r="O47" s="322">
        <f>Calcoli!N259</f>
        <v>0</v>
      </c>
      <c r="P47" s="322">
        <f>Calcoli!O259</f>
        <v>0</v>
      </c>
      <c r="Q47" s="322">
        <f>Calcoli!P259</f>
        <v>0</v>
      </c>
      <c r="R47" s="322">
        <f>Calcoli!Q259</f>
        <v>0</v>
      </c>
      <c r="S47" s="322">
        <f>Calcoli!R259</f>
        <v>0</v>
      </c>
      <c r="T47" s="322">
        <f>Calcoli!S259</f>
        <v>0</v>
      </c>
      <c r="U47" s="322">
        <f>Calcoli!T259</f>
        <v>0</v>
      </c>
      <c r="V47" s="322">
        <f>Calcoli!U259</f>
        <v>0</v>
      </c>
      <c r="W47" s="322">
        <f>Calcoli!V259</f>
        <v>0</v>
      </c>
      <c r="X47" s="322">
        <f>Calcoli!W259</f>
        <v>0</v>
      </c>
      <c r="Y47" s="322">
        <f>Calcoli!X259</f>
        <v>0</v>
      </c>
      <c r="Z47" s="322">
        <f>Calcoli!Y259</f>
        <v>0</v>
      </c>
      <c r="AA47" s="322">
        <f>Calcoli!Z259</f>
        <v>0</v>
      </c>
      <c r="AB47" s="322">
        <f>Calcoli!AA259</f>
        <v>0</v>
      </c>
      <c r="AC47" s="322">
        <f>Calcoli!AB259</f>
        <v>0</v>
      </c>
      <c r="AD47" s="322">
        <f>Calcoli!AC259</f>
        <v>0</v>
      </c>
      <c r="AE47" s="322">
        <f>Calcoli!AD259</f>
        <v>0</v>
      </c>
      <c r="AF47" s="322">
        <f>Calcoli!AE259</f>
        <v>0</v>
      </c>
      <c r="AG47" s="322">
        <f>Calcoli!AF259</f>
        <v>0</v>
      </c>
      <c r="AH47" s="322">
        <f>Calcoli!AG259</f>
        <v>0</v>
      </c>
      <c r="AI47" s="322">
        <f>Calcoli!AH259</f>
        <v>0</v>
      </c>
      <c r="AJ47" s="322">
        <f>Calcoli!AI259</f>
        <v>0</v>
      </c>
      <c r="AK47" s="322">
        <f>Calcoli!AJ259</f>
        <v>0</v>
      </c>
      <c r="AL47" s="322">
        <f>Calcoli!AK259</f>
        <v>0</v>
      </c>
      <c r="AM47" s="322">
        <f>Calcoli!AL259</f>
        <v>0</v>
      </c>
      <c r="AN47" s="322">
        <f>Calcoli!AM259</f>
        <v>0</v>
      </c>
      <c r="AO47" s="322">
        <f>Calcoli!AN259</f>
        <v>0</v>
      </c>
      <c r="AP47" s="322">
        <f>Calcoli!AO259</f>
        <v>0</v>
      </c>
      <c r="AQ47" s="322">
        <f>Calcoli!AP259</f>
        <v>0</v>
      </c>
      <c r="AR47" s="322">
        <f>Calcoli!AQ259</f>
        <v>0</v>
      </c>
      <c r="AS47" s="322">
        <f>Calcoli!AR259</f>
        <v>0</v>
      </c>
      <c r="AT47" s="322">
        <f>Calcoli!AS259</f>
        <v>0</v>
      </c>
      <c r="AU47" s="322">
        <f>Calcoli!AT259</f>
        <v>0</v>
      </c>
      <c r="AV47" s="322">
        <f>Calcoli!AU259</f>
        <v>0</v>
      </c>
      <c r="AW47" s="322">
        <f>Calcoli!AV259</f>
        <v>0</v>
      </c>
      <c r="AX47" s="322">
        <f>Calcoli!AW259</f>
        <v>0</v>
      </c>
      <c r="AY47" s="322">
        <f>Calcoli!AX259</f>
        <v>0</v>
      </c>
      <c r="AZ47" s="322">
        <f>Calcoli!AY259</f>
        <v>0</v>
      </c>
      <c r="BA47" s="322">
        <f>Calcoli!AZ259</f>
        <v>0</v>
      </c>
      <c r="BB47" s="322">
        <f>Calcoli!BA259</f>
        <v>0</v>
      </c>
      <c r="BC47" s="322">
        <f>Calcoli!BB259</f>
        <v>0</v>
      </c>
      <c r="BD47" s="322">
        <f>Calcoli!BC259</f>
        <v>0</v>
      </c>
      <c r="BE47" s="322">
        <f>Calcoli!BD259</f>
        <v>0</v>
      </c>
      <c r="BF47" s="322">
        <f>Calcoli!BE259</f>
        <v>0</v>
      </c>
      <c r="BG47" s="322">
        <f>Calcoli!BF259</f>
        <v>0</v>
      </c>
      <c r="BH47" s="322">
        <f>Calcoli!BG259</f>
        <v>0</v>
      </c>
      <c r="BI47" s="322">
        <f>Calcoli!BH259</f>
        <v>0</v>
      </c>
      <c r="BJ47" s="322">
        <f>Calcoli!BI259</f>
        <v>0</v>
      </c>
      <c r="BK47" s="322">
        <f>Calcoli!BJ259</f>
        <v>0</v>
      </c>
      <c r="BL47" s="322">
        <f>Calcoli!BK259</f>
        <v>0</v>
      </c>
      <c r="BM47" s="322">
        <f>Calcoli!BL259</f>
        <v>0</v>
      </c>
      <c r="BN47" s="322">
        <f>Calcoli!BM259</f>
        <v>0</v>
      </c>
      <c r="BO47" s="322">
        <f>Calcoli!BN259</f>
        <v>0</v>
      </c>
      <c r="BP47" s="322">
        <f>Calcoli!BO259</f>
        <v>0</v>
      </c>
      <c r="BQ47" s="322">
        <f>Calcoli!BP259</f>
        <v>0</v>
      </c>
      <c r="BR47" s="322">
        <f>Calcoli!BQ259</f>
        <v>0</v>
      </c>
      <c r="BS47" s="322">
        <f>Calcoli!BR259</f>
        <v>0</v>
      </c>
      <c r="BT47" s="322">
        <f>Calcoli!BS259</f>
        <v>0</v>
      </c>
      <c r="BU47" s="322">
        <f>Calcoli!BT259</f>
        <v>0</v>
      </c>
      <c r="BV47" s="322">
        <f>Calcoli!BU259</f>
        <v>0</v>
      </c>
      <c r="BW47" s="322">
        <f>Calcoli!BV259</f>
        <v>0</v>
      </c>
      <c r="BX47" s="322">
        <f>Calcoli!BW259</f>
        <v>0</v>
      </c>
      <c r="BY47" s="322">
        <f>Calcoli!BX259</f>
        <v>0</v>
      </c>
      <c r="BZ47" s="322">
        <f>Calcoli!BY259</f>
        <v>0</v>
      </c>
      <c r="CA47" s="322">
        <f>Calcoli!BZ259</f>
        <v>0</v>
      </c>
      <c r="CB47" s="322">
        <f>Calcoli!CA259</f>
        <v>0</v>
      </c>
      <c r="CC47" s="322">
        <f>Calcoli!CB259</f>
        <v>0</v>
      </c>
      <c r="CD47" s="322">
        <f>Calcoli!CC259</f>
        <v>0</v>
      </c>
      <c r="CE47" s="322">
        <f>Calcoli!CD259</f>
        <v>0</v>
      </c>
      <c r="CF47" s="322">
        <f>Calcoli!CE259</f>
        <v>0</v>
      </c>
      <c r="CG47" s="322">
        <f>Calcoli!CF259</f>
        <v>0</v>
      </c>
      <c r="CH47" s="322">
        <f>Calcoli!CG259</f>
        <v>0</v>
      </c>
      <c r="CI47" s="322">
        <f>Calcoli!CH259</f>
        <v>0</v>
      </c>
      <c r="CJ47" s="322">
        <f>Calcoli!CI259</f>
        <v>0</v>
      </c>
      <c r="CK47" s="322">
        <f>Calcoli!CJ259</f>
        <v>0</v>
      </c>
      <c r="CL47" s="322">
        <f>Calcoli!CK259</f>
        <v>0</v>
      </c>
      <c r="CM47" s="322">
        <f>Calcoli!CL259</f>
        <v>0</v>
      </c>
      <c r="CN47" s="322">
        <f>Calcoli!CM259</f>
        <v>0</v>
      </c>
      <c r="CO47" s="322">
        <f>Calcoli!CN259</f>
        <v>0</v>
      </c>
      <c r="CP47" s="322">
        <f>Calcoli!CO259</f>
        <v>0</v>
      </c>
      <c r="CQ47" s="322">
        <f>Calcoli!CP259</f>
        <v>0</v>
      </c>
      <c r="CR47" s="322">
        <f>Calcoli!CQ259</f>
        <v>0</v>
      </c>
      <c r="CS47" s="322">
        <f>Calcoli!CR259</f>
        <v>0</v>
      </c>
      <c r="CT47" s="322">
        <f>Calcoli!CS259</f>
        <v>0</v>
      </c>
      <c r="CU47" s="322">
        <f>Calcoli!CT259</f>
        <v>0</v>
      </c>
      <c r="CV47" s="322">
        <f>Calcoli!CU259</f>
        <v>0</v>
      </c>
      <c r="CW47" s="322">
        <f>Calcoli!CV259</f>
        <v>0</v>
      </c>
      <c r="CX47" s="322">
        <f>Calcoli!CW259</f>
        <v>0</v>
      </c>
      <c r="CY47" s="322">
        <f>Calcoli!CX259</f>
        <v>0</v>
      </c>
      <c r="CZ47" s="322">
        <f>Calcoli!CY259</f>
        <v>0</v>
      </c>
      <c r="DA47" s="322">
        <f>Calcoli!CZ259</f>
        <v>0</v>
      </c>
      <c r="DB47" s="322">
        <f>Calcoli!DA259</f>
        <v>0</v>
      </c>
      <c r="DC47" s="322">
        <f>Calcoli!DB259</f>
        <v>0</v>
      </c>
      <c r="DD47" s="322">
        <f>Calcoli!DC259</f>
        <v>0</v>
      </c>
      <c r="DE47" s="322">
        <f>Calcoli!DD259</f>
        <v>0</v>
      </c>
      <c r="DF47" s="322">
        <f>Calcoli!DE259</f>
        <v>0</v>
      </c>
      <c r="DG47" s="322">
        <f>Calcoli!DF259</f>
        <v>0</v>
      </c>
      <c r="DH47" s="322">
        <f>Calcoli!DG259</f>
        <v>0</v>
      </c>
      <c r="DI47" s="322">
        <f>Calcoli!DH259</f>
        <v>0</v>
      </c>
      <c r="DJ47" s="322">
        <f>Calcoli!DI259</f>
        <v>0</v>
      </c>
      <c r="DK47" s="322">
        <f>Calcoli!DJ259</f>
        <v>0</v>
      </c>
      <c r="DL47" s="322">
        <f>Calcoli!DK259</f>
        <v>0</v>
      </c>
      <c r="DM47" s="322">
        <f>Calcoli!DL259</f>
        <v>0</v>
      </c>
      <c r="DN47" s="322">
        <f>Calcoli!DM259</f>
        <v>0</v>
      </c>
      <c r="DO47" s="322">
        <f>Calcoli!DN259</f>
        <v>0</v>
      </c>
      <c r="DP47" s="322">
        <f>Calcoli!DO259</f>
        <v>0</v>
      </c>
      <c r="DQ47" s="322">
        <f>Calcoli!DP259</f>
        <v>0</v>
      </c>
      <c r="DR47" s="322">
        <f>Calcoli!DQ259</f>
        <v>0</v>
      </c>
      <c r="DS47" s="322">
        <f>Calcoli!DR259</f>
        <v>0</v>
      </c>
      <c r="DU47" s="323">
        <f t="shared" si="155"/>
        <v>0</v>
      </c>
      <c r="DV47" s="323">
        <f t="shared" si="155"/>
        <v>0</v>
      </c>
      <c r="DW47" s="323">
        <f t="shared" si="155"/>
        <v>0</v>
      </c>
      <c r="DX47" s="323">
        <f t="shared" si="155"/>
        <v>0</v>
      </c>
      <c r="DY47" s="323">
        <f t="shared" si="155"/>
        <v>0</v>
      </c>
      <c r="DZ47" s="323">
        <f t="shared" si="155"/>
        <v>0</v>
      </c>
      <c r="EA47" s="323">
        <f t="shared" si="155"/>
        <v>0</v>
      </c>
      <c r="EB47" s="323">
        <f t="shared" si="155"/>
        <v>0</v>
      </c>
      <c r="EC47" s="323">
        <f t="shared" si="155"/>
        <v>0</v>
      </c>
      <c r="ED47" s="323">
        <f t="shared" si="155"/>
        <v>0</v>
      </c>
    </row>
    <row r="48" spans="3:134" x14ac:dyDescent="0.35">
      <c r="C48" s="321" t="s">
        <v>293</v>
      </c>
      <c r="D48" s="322">
        <f>Calcoli!C260</f>
        <v>0</v>
      </c>
      <c r="E48" s="322">
        <f>Calcoli!D260</f>
        <v>0</v>
      </c>
      <c r="F48" s="322">
        <f>Calcoli!E260</f>
        <v>0</v>
      </c>
      <c r="G48" s="322">
        <f>Calcoli!F260</f>
        <v>0</v>
      </c>
      <c r="H48" s="322">
        <f>Calcoli!G260</f>
        <v>0</v>
      </c>
      <c r="I48" s="322">
        <f>Calcoli!H260</f>
        <v>0</v>
      </c>
      <c r="J48" s="322">
        <f>Calcoli!I260</f>
        <v>0</v>
      </c>
      <c r="K48" s="322">
        <f>Calcoli!J260</f>
        <v>0</v>
      </c>
      <c r="L48" s="322">
        <f>Calcoli!K260</f>
        <v>0</v>
      </c>
      <c r="M48" s="322">
        <f>Calcoli!L260</f>
        <v>0</v>
      </c>
      <c r="N48" s="322">
        <f>Calcoli!M260</f>
        <v>0</v>
      </c>
      <c r="O48" s="322">
        <f>Calcoli!N260</f>
        <v>0</v>
      </c>
      <c r="P48" s="322">
        <f>Calcoli!O260</f>
        <v>0</v>
      </c>
      <c r="Q48" s="322">
        <f>Calcoli!P260</f>
        <v>0</v>
      </c>
      <c r="R48" s="322">
        <f>Calcoli!Q260</f>
        <v>0</v>
      </c>
      <c r="S48" s="322">
        <f>Calcoli!R260</f>
        <v>0</v>
      </c>
      <c r="T48" s="322">
        <f>Calcoli!S260</f>
        <v>0</v>
      </c>
      <c r="U48" s="322">
        <f>Calcoli!T260</f>
        <v>0</v>
      </c>
      <c r="V48" s="322">
        <f>Calcoli!U260</f>
        <v>0</v>
      </c>
      <c r="W48" s="322">
        <f>Calcoli!V260</f>
        <v>0</v>
      </c>
      <c r="X48" s="322">
        <f>Calcoli!W260</f>
        <v>0</v>
      </c>
      <c r="Y48" s="322">
        <f>Calcoli!X260</f>
        <v>0</v>
      </c>
      <c r="Z48" s="322">
        <f>Calcoli!Y260</f>
        <v>0</v>
      </c>
      <c r="AA48" s="322">
        <f>Calcoli!Z260</f>
        <v>0</v>
      </c>
      <c r="AB48" s="322">
        <f>Calcoli!AA260</f>
        <v>0</v>
      </c>
      <c r="AC48" s="322">
        <f>Calcoli!AB260</f>
        <v>0</v>
      </c>
      <c r="AD48" s="322">
        <f>Calcoli!AC260</f>
        <v>0</v>
      </c>
      <c r="AE48" s="322">
        <f>Calcoli!AD260</f>
        <v>0</v>
      </c>
      <c r="AF48" s="322">
        <f>Calcoli!AE260</f>
        <v>0</v>
      </c>
      <c r="AG48" s="322">
        <f>Calcoli!AF260</f>
        <v>0</v>
      </c>
      <c r="AH48" s="322">
        <f>Calcoli!AG260</f>
        <v>0</v>
      </c>
      <c r="AI48" s="322">
        <f>Calcoli!AH260</f>
        <v>0</v>
      </c>
      <c r="AJ48" s="322">
        <f>Calcoli!AI260</f>
        <v>0</v>
      </c>
      <c r="AK48" s="322">
        <f>Calcoli!AJ260</f>
        <v>0</v>
      </c>
      <c r="AL48" s="322">
        <f>Calcoli!AK260</f>
        <v>0</v>
      </c>
      <c r="AM48" s="322">
        <f>Calcoli!AL260</f>
        <v>0</v>
      </c>
      <c r="AN48" s="322">
        <f>Calcoli!AM260</f>
        <v>0</v>
      </c>
      <c r="AO48" s="322">
        <f>Calcoli!AN260</f>
        <v>0</v>
      </c>
      <c r="AP48" s="322">
        <f>Calcoli!AO260</f>
        <v>0</v>
      </c>
      <c r="AQ48" s="322">
        <f>Calcoli!AP260</f>
        <v>0</v>
      </c>
      <c r="AR48" s="322">
        <f>Calcoli!AQ260</f>
        <v>0</v>
      </c>
      <c r="AS48" s="322">
        <f>Calcoli!AR260</f>
        <v>0</v>
      </c>
      <c r="AT48" s="322">
        <f>Calcoli!AS260</f>
        <v>0</v>
      </c>
      <c r="AU48" s="322">
        <f>Calcoli!AT260</f>
        <v>0</v>
      </c>
      <c r="AV48" s="322">
        <f>Calcoli!AU260</f>
        <v>0</v>
      </c>
      <c r="AW48" s="322">
        <f>Calcoli!AV260</f>
        <v>0</v>
      </c>
      <c r="AX48" s="322">
        <f>Calcoli!AW260</f>
        <v>0</v>
      </c>
      <c r="AY48" s="322">
        <f>Calcoli!AX260</f>
        <v>0</v>
      </c>
      <c r="AZ48" s="322">
        <f>Calcoli!AY260</f>
        <v>0</v>
      </c>
      <c r="BA48" s="322">
        <f>Calcoli!AZ260</f>
        <v>0</v>
      </c>
      <c r="BB48" s="322">
        <f>Calcoli!BA260</f>
        <v>0</v>
      </c>
      <c r="BC48" s="322">
        <f>Calcoli!BB260</f>
        <v>0</v>
      </c>
      <c r="BD48" s="322">
        <f>Calcoli!BC260</f>
        <v>0</v>
      </c>
      <c r="BE48" s="322">
        <f>Calcoli!BD260</f>
        <v>0</v>
      </c>
      <c r="BF48" s="322">
        <f>Calcoli!BE260</f>
        <v>0</v>
      </c>
      <c r="BG48" s="322">
        <f>Calcoli!BF260</f>
        <v>0</v>
      </c>
      <c r="BH48" s="322">
        <f>Calcoli!BG260</f>
        <v>0</v>
      </c>
      <c r="BI48" s="322">
        <f>Calcoli!BH260</f>
        <v>0</v>
      </c>
      <c r="BJ48" s="322">
        <f>Calcoli!BI260</f>
        <v>0</v>
      </c>
      <c r="BK48" s="322">
        <f>Calcoli!BJ260</f>
        <v>0</v>
      </c>
      <c r="BL48" s="322">
        <f>Calcoli!BK260</f>
        <v>0</v>
      </c>
      <c r="BM48" s="322">
        <f>Calcoli!BL260</f>
        <v>0</v>
      </c>
      <c r="BN48" s="322">
        <f>Calcoli!BM260</f>
        <v>0</v>
      </c>
      <c r="BO48" s="322">
        <f>Calcoli!BN260</f>
        <v>0</v>
      </c>
      <c r="BP48" s="322">
        <f>Calcoli!BO260</f>
        <v>0</v>
      </c>
      <c r="BQ48" s="322">
        <f>Calcoli!BP260</f>
        <v>0</v>
      </c>
      <c r="BR48" s="322">
        <f>Calcoli!BQ260</f>
        <v>0</v>
      </c>
      <c r="BS48" s="322">
        <f>Calcoli!BR260</f>
        <v>0</v>
      </c>
      <c r="BT48" s="322">
        <f>Calcoli!BS260</f>
        <v>0</v>
      </c>
      <c r="BU48" s="322">
        <f>Calcoli!BT260</f>
        <v>0</v>
      </c>
      <c r="BV48" s="322">
        <f>Calcoli!BU260</f>
        <v>0</v>
      </c>
      <c r="BW48" s="322">
        <f>Calcoli!BV260</f>
        <v>0</v>
      </c>
      <c r="BX48" s="322">
        <f>Calcoli!BW260</f>
        <v>0</v>
      </c>
      <c r="BY48" s="322">
        <f>Calcoli!BX260</f>
        <v>0</v>
      </c>
      <c r="BZ48" s="322">
        <f>Calcoli!BY260</f>
        <v>0</v>
      </c>
      <c r="CA48" s="322">
        <f>Calcoli!BZ260</f>
        <v>0</v>
      </c>
      <c r="CB48" s="322">
        <f>Calcoli!CA260</f>
        <v>0</v>
      </c>
      <c r="CC48" s="322">
        <f>Calcoli!CB260</f>
        <v>0</v>
      </c>
      <c r="CD48" s="322">
        <f>Calcoli!CC260</f>
        <v>0</v>
      </c>
      <c r="CE48" s="322">
        <f>Calcoli!CD260</f>
        <v>0</v>
      </c>
      <c r="CF48" s="322">
        <f>Calcoli!CE260</f>
        <v>0</v>
      </c>
      <c r="CG48" s="322">
        <f>Calcoli!CF260</f>
        <v>0</v>
      </c>
      <c r="CH48" s="322">
        <f>Calcoli!CG260</f>
        <v>0</v>
      </c>
      <c r="CI48" s="322">
        <f>Calcoli!CH260</f>
        <v>0</v>
      </c>
      <c r="CJ48" s="322">
        <f>Calcoli!CI260</f>
        <v>0</v>
      </c>
      <c r="CK48" s="322">
        <f>Calcoli!CJ260</f>
        <v>0</v>
      </c>
      <c r="CL48" s="322">
        <f>Calcoli!CK260</f>
        <v>0</v>
      </c>
      <c r="CM48" s="322">
        <f>Calcoli!CL260</f>
        <v>0</v>
      </c>
      <c r="CN48" s="322">
        <f>Calcoli!CM260</f>
        <v>0</v>
      </c>
      <c r="CO48" s="322">
        <f>Calcoli!CN260</f>
        <v>0</v>
      </c>
      <c r="CP48" s="322">
        <f>Calcoli!CO260</f>
        <v>0</v>
      </c>
      <c r="CQ48" s="322">
        <f>Calcoli!CP260</f>
        <v>0</v>
      </c>
      <c r="CR48" s="322">
        <f>Calcoli!CQ260</f>
        <v>0</v>
      </c>
      <c r="CS48" s="322">
        <f>Calcoli!CR260</f>
        <v>0</v>
      </c>
      <c r="CT48" s="322">
        <f>Calcoli!CS260</f>
        <v>0</v>
      </c>
      <c r="CU48" s="322">
        <f>Calcoli!CT260</f>
        <v>0</v>
      </c>
      <c r="CV48" s="322">
        <f>Calcoli!CU260</f>
        <v>0</v>
      </c>
      <c r="CW48" s="322">
        <f>Calcoli!CV260</f>
        <v>0</v>
      </c>
      <c r="CX48" s="322">
        <f>Calcoli!CW260</f>
        <v>0</v>
      </c>
      <c r="CY48" s="322">
        <f>Calcoli!CX260</f>
        <v>0</v>
      </c>
      <c r="CZ48" s="322">
        <f>Calcoli!CY260</f>
        <v>0</v>
      </c>
      <c r="DA48" s="322">
        <f>Calcoli!CZ260</f>
        <v>0</v>
      </c>
      <c r="DB48" s="322">
        <f>Calcoli!DA260</f>
        <v>0</v>
      </c>
      <c r="DC48" s="322">
        <f>Calcoli!DB260</f>
        <v>0</v>
      </c>
      <c r="DD48" s="322">
        <f>Calcoli!DC260</f>
        <v>0</v>
      </c>
      <c r="DE48" s="322">
        <f>Calcoli!DD260</f>
        <v>0</v>
      </c>
      <c r="DF48" s="322">
        <f>Calcoli!DE260</f>
        <v>0</v>
      </c>
      <c r="DG48" s="322">
        <f>Calcoli!DF260</f>
        <v>0</v>
      </c>
      <c r="DH48" s="322">
        <f>Calcoli!DG260</f>
        <v>0</v>
      </c>
      <c r="DI48" s="322">
        <f>Calcoli!DH260</f>
        <v>0</v>
      </c>
      <c r="DJ48" s="322">
        <f>Calcoli!DI260</f>
        <v>0</v>
      </c>
      <c r="DK48" s="322">
        <f>Calcoli!DJ260</f>
        <v>0</v>
      </c>
      <c r="DL48" s="322">
        <f>Calcoli!DK260</f>
        <v>0</v>
      </c>
      <c r="DM48" s="322">
        <f>Calcoli!DL260</f>
        <v>0</v>
      </c>
      <c r="DN48" s="322">
        <f>Calcoli!DM260</f>
        <v>0</v>
      </c>
      <c r="DO48" s="322">
        <f>Calcoli!DN260</f>
        <v>0</v>
      </c>
      <c r="DP48" s="322">
        <f>Calcoli!DO260</f>
        <v>0</v>
      </c>
      <c r="DQ48" s="322">
        <f>Calcoli!DP260</f>
        <v>0</v>
      </c>
      <c r="DR48" s="322">
        <f>Calcoli!DQ260</f>
        <v>0</v>
      </c>
      <c r="DS48" s="322">
        <f>Calcoli!DR260</f>
        <v>0</v>
      </c>
      <c r="DU48" s="323">
        <f t="shared" si="155"/>
        <v>0</v>
      </c>
      <c r="DV48" s="323">
        <f t="shared" si="155"/>
        <v>0</v>
      </c>
      <c r="DW48" s="323">
        <f t="shared" si="155"/>
        <v>0</v>
      </c>
      <c r="DX48" s="323">
        <f t="shared" si="155"/>
        <v>0</v>
      </c>
      <c r="DY48" s="323">
        <f t="shared" si="155"/>
        <v>0</v>
      </c>
      <c r="DZ48" s="323">
        <f t="shared" si="155"/>
        <v>0</v>
      </c>
      <c r="EA48" s="323">
        <f t="shared" si="155"/>
        <v>0</v>
      </c>
      <c r="EB48" s="323">
        <f t="shared" si="155"/>
        <v>0</v>
      </c>
      <c r="EC48" s="323">
        <f t="shared" si="155"/>
        <v>0</v>
      </c>
      <c r="ED48" s="323">
        <f t="shared" si="155"/>
        <v>0</v>
      </c>
    </row>
    <row r="49" spans="3:134" x14ac:dyDescent="0.35">
      <c r="C49" s="321" t="s">
        <v>294</v>
      </c>
      <c r="D49" s="322">
        <f>Calcoli!C261</f>
        <v>0</v>
      </c>
      <c r="E49" s="322">
        <f>Calcoli!D261</f>
        <v>0</v>
      </c>
      <c r="F49" s="322">
        <f>Calcoli!E261</f>
        <v>0</v>
      </c>
      <c r="G49" s="322">
        <f>Calcoli!F261</f>
        <v>0</v>
      </c>
      <c r="H49" s="322">
        <f>Calcoli!G261</f>
        <v>0</v>
      </c>
      <c r="I49" s="322">
        <f>Calcoli!H261</f>
        <v>0</v>
      </c>
      <c r="J49" s="322">
        <f>Calcoli!I261</f>
        <v>0</v>
      </c>
      <c r="K49" s="322">
        <f>Calcoli!J261</f>
        <v>0</v>
      </c>
      <c r="L49" s="322">
        <f>Calcoli!K261</f>
        <v>0</v>
      </c>
      <c r="M49" s="322">
        <f>Calcoli!L261</f>
        <v>0</v>
      </c>
      <c r="N49" s="322">
        <f>Calcoli!M261</f>
        <v>0</v>
      </c>
      <c r="O49" s="322">
        <f>Calcoli!N261</f>
        <v>0</v>
      </c>
      <c r="P49" s="322">
        <f>Calcoli!O261</f>
        <v>0</v>
      </c>
      <c r="Q49" s="322">
        <f>Calcoli!P261</f>
        <v>0</v>
      </c>
      <c r="R49" s="322">
        <f>Calcoli!Q261</f>
        <v>0</v>
      </c>
      <c r="S49" s="322">
        <f>Calcoli!R261</f>
        <v>0</v>
      </c>
      <c r="T49" s="322">
        <f>Calcoli!S261</f>
        <v>0</v>
      </c>
      <c r="U49" s="322">
        <f>Calcoli!T261</f>
        <v>0</v>
      </c>
      <c r="V49" s="322">
        <f>Calcoli!U261</f>
        <v>0</v>
      </c>
      <c r="W49" s="322">
        <f>Calcoli!V261</f>
        <v>0</v>
      </c>
      <c r="X49" s="322">
        <f>Calcoli!W261</f>
        <v>0</v>
      </c>
      <c r="Y49" s="322">
        <f>Calcoli!X261</f>
        <v>0</v>
      </c>
      <c r="Z49" s="322">
        <f>Calcoli!Y261</f>
        <v>0</v>
      </c>
      <c r="AA49" s="322">
        <f>Calcoli!Z261</f>
        <v>0</v>
      </c>
      <c r="AB49" s="322">
        <f>Calcoli!AA261</f>
        <v>0</v>
      </c>
      <c r="AC49" s="322">
        <f>Calcoli!AB261</f>
        <v>0</v>
      </c>
      <c r="AD49" s="322">
        <f>Calcoli!AC261</f>
        <v>0</v>
      </c>
      <c r="AE49" s="322">
        <f>Calcoli!AD261</f>
        <v>0</v>
      </c>
      <c r="AF49" s="322">
        <f>Calcoli!AE261</f>
        <v>0</v>
      </c>
      <c r="AG49" s="322">
        <f>Calcoli!AF261</f>
        <v>0</v>
      </c>
      <c r="AH49" s="322">
        <f>Calcoli!AG261</f>
        <v>0</v>
      </c>
      <c r="AI49" s="322">
        <f>Calcoli!AH261</f>
        <v>0</v>
      </c>
      <c r="AJ49" s="322">
        <f>Calcoli!AI261</f>
        <v>0</v>
      </c>
      <c r="AK49" s="322">
        <f>Calcoli!AJ261</f>
        <v>0</v>
      </c>
      <c r="AL49" s="322">
        <f>Calcoli!AK261</f>
        <v>0</v>
      </c>
      <c r="AM49" s="322">
        <f>Calcoli!AL261</f>
        <v>0</v>
      </c>
      <c r="AN49" s="322">
        <f>Calcoli!AM261</f>
        <v>0</v>
      </c>
      <c r="AO49" s="322">
        <f>Calcoli!AN261</f>
        <v>0</v>
      </c>
      <c r="AP49" s="322">
        <f>Calcoli!AO261</f>
        <v>0</v>
      </c>
      <c r="AQ49" s="322">
        <f>Calcoli!AP261</f>
        <v>0</v>
      </c>
      <c r="AR49" s="322">
        <f>Calcoli!AQ261</f>
        <v>0</v>
      </c>
      <c r="AS49" s="322">
        <f>Calcoli!AR261</f>
        <v>0</v>
      </c>
      <c r="AT49" s="322">
        <f>Calcoli!AS261</f>
        <v>0</v>
      </c>
      <c r="AU49" s="322">
        <f>Calcoli!AT261</f>
        <v>0</v>
      </c>
      <c r="AV49" s="322">
        <f>Calcoli!AU261</f>
        <v>0</v>
      </c>
      <c r="AW49" s="322">
        <f>Calcoli!AV261</f>
        <v>0</v>
      </c>
      <c r="AX49" s="322">
        <f>Calcoli!AW261</f>
        <v>0</v>
      </c>
      <c r="AY49" s="322">
        <f>Calcoli!AX261</f>
        <v>0</v>
      </c>
      <c r="AZ49" s="322">
        <f>Calcoli!AY261</f>
        <v>0</v>
      </c>
      <c r="BA49" s="322">
        <f>Calcoli!AZ261</f>
        <v>0</v>
      </c>
      <c r="BB49" s="322">
        <f>Calcoli!BA261</f>
        <v>0</v>
      </c>
      <c r="BC49" s="322">
        <f>Calcoli!BB261</f>
        <v>0</v>
      </c>
      <c r="BD49" s="322">
        <f>Calcoli!BC261</f>
        <v>0</v>
      </c>
      <c r="BE49" s="322">
        <f>Calcoli!BD261</f>
        <v>0</v>
      </c>
      <c r="BF49" s="322">
        <f>Calcoli!BE261</f>
        <v>0</v>
      </c>
      <c r="BG49" s="322">
        <f>Calcoli!BF261</f>
        <v>0</v>
      </c>
      <c r="BH49" s="322">
        <f>Calcoli!BG261</f>
        <v>0</v>
      </c>
      <c r="BI49" s="322">
        <f>Calcoli!BH261</f>
        <v>0</v>
      </c>
      <c r="BJ49" s="322">
        <f>Calcoli!BI261</f>
        <v>0</v>
      </c>
      <c r="BK49" s="322">
        <f>Calcoli!BJ261</f>
        <v>0</v>
      </c>
      <c r="BL49" s="322">
        <f>Calcoli!BK261</f>
        <v>0</v>
      </c>
      <c r="BM49" s="322">
        <f>Calcoli!BL261</f>
        <v>0</v>
      </c>
      <c r="BN49" s="322">
        <f>Calcoli!BM261</f>
        <v>0</v>
      </c>
      <c r="BO49" s="322">
        <f>Calcoli!BN261</f>
        <v>0</v>
      </c>
      <c r="BP49" s="322">
        <f>Calcoli!BO261</f>
        <v>0</v>
      </c>
      <c r="BQ49" s="322">
        <f>Calcoli!BP261</f>
        <v>0</v>
      </c>
      <c r="BR49" s="322">
        <f>Calcoli!BQ261</f>
        <v>0</v>
      </c>
      <c r="BS49" s="322">
        <f>Calcoli!BR261</f>
        <v>0</v>
      </c>
      <c r="BT49" s="322">
        <f>Calcoli!BS261</f>
        <v>0</v>
      </c>
      <c r="BU49" s="322">
        <f>Calcoli!BT261</f>
        <v>0</v>
      </c>
      <c r="BV49" s="322">
        <f>Calcoli!BU261</f>
        <v>0</v>
      </c>
      <c r="BW49" s="322">
        <f>Calcoli!BV261</f>
        <v>0</v>
      </c>
      <c r="BX49" s="322">
        <f>Calcoli!BW261</f>
        <v>0</v>
      </c>
      <c r="BY49" s="322">
        <f>Calcoli!BX261</f>
        <v>0</v>
      </c>
      <c r="BZ49" s="322">
        <f>Calcoli!BY261</f>
        <v>0</v>
      </c>
      <c r="CA49" s="322">
        <f>Calcoli!BZ261</f>
        <v>0</v>
      </c>
      <c r="CB49" s="322">
        <f>Calcoli!CA261</f>
        <v>0</v>
      </c>
      <c r="CC49" s="322">
        <f>Calcoli!CB261</f>
        <v>0</v>
      </c>
      <c r="CD49" s="322">
        <f>Calcoli!CC261</f>
        <v>0</v>
      </c>
      <c r="CE49" s="322">
        <f>Calcoli!CD261</f>
        <v>0</v>
      </c>
      <c r="CF49" s="322">
        <f>Calcoli!CE261</f>
        <v>0</v>
      </c>
      <c r="CG49" s="322">
        <f>Calcoli!CF261</f>
        <v>0</v>
      </c>
      <c r="CH49" s="322">
        <f>Calcoli!CG261</f>
        <v>0</v>
      </c>
      <c r="CI49" s="322">
        <f>Calcoli!CH261</f>
        <v>0</v>
      </c>
      <c r="CJ49" s="322">
        <f>Calcoli!CI261</f>
        <v>0</v>
      </c>
      <c r="CK49" s="322">
        <f>Calcoli!CJ261</f>
        <v>0</v>
      </c>
      <c r="CL49" s="322">
        <f>Calcoli!CK261</f>
        <v>0</v>
      </c>
      <c r="CM49" s="322">
        <f>Calcoli!CL261</f>
        <v>0</v>
      </c>
      <c r="CN49" s="322">
        <f>Calcoli!CM261</f>
        <v>0</v>
      </c>
      <c r="CO49" s="322">
        <f>Calcoli!CN261</f>
        <v>0</v>
      </c>
      <c r="CP49" s="322">
        <f>Calcoli!CO261</f>
        <v>0</v>
      </c>
      <c r="CQ49" s="322">
        <f>Calcoli!CP261</f>
        <v>0</v>
      </c>
      <c r="CR49" s="322">
        <f>Calcoli!CQ261</f>
        <v>0</v>
      </c>
      <c r="CS49" s="322">
        <f>Calcoli!CR261</f>
        <v>0</v>
      </c>
      <c r="CT49" s="322">
        <f>Calcoli!CS261</f>
        <v>0</v>
      </c>
      <c r="CU49" s="322">
        <f>Calcoli!CT261</f>
        <v>0</v>
      </c>
      <c r="CV49" s="322">
        <f>Calcoli!CU261</f>
        <v>0</v>
      </c>
      <c r="CW49" s="322">
        <f>Calcoli!CV261</f>
        <v>0</v>
      </c>
      <c r="CX49" s="322">
        <f>Calcoli!CW261</f>
        <v>0</v>
      </c>
      <c r="CY49" s="322">
        <f>Calcoli!CX261</f>
        <v>0</v>
      </c>
      <c r="CZ49" s="322">
        <f>Calcoli!CY261</f>
        <v>0</v>
      </c>
      <c r="DA49" s="322">
        <f>Calcoli!CZ261</f>
        <v>0</v>
      </c>
      <c r="DB49" s="322">
        <f>Calcoli!DA261</f>
        <v>0</v>
      </c>
      <c r="DC49" s="322">
        <f>Calcoli!DB261</f>
        <v>0</v>
      </c>
      <c r="DD49" s="322">
        <f>Calcoli!DC261</f>
        <v>0</v>
      </c>
      <c r="DE49" s="322">
        <f>Calcoli!DD261</f>
        <v>0</v>
      </c>
      <c r="DF49" s="322">
        <f>Calcoli!DE261</f>
        <v>0</v>
      </c>
      <c r="DG49" s="322">
        <f>Calcoli!DF261</f>
        <v>0</v>
      </c>
      <c r="DH49" s="322">
        <f>Calcoli!DG261</f>
        <v>0</v>
      </c>
      <c r="DI49" s="322">
        <f>Calcoli!DH261</f>
        <v>0</v>
      </c>
      <c r="DJ49" s="322">
        <f>Calcoli!DI261</f>
        <v>0</v>
      </c>
      <c r="DK49" s="322">
        <f>Calcoli!DJ261</f>
        <v>0</v>
      </c>
      <c r="DL49" s="322">
        <f>Calcoli!DK261</f>
        <v>0</v>
      </c>
      <c r="DM49" s="322">
        <f>Calcoli!DL261</f>
        <v>0</v>
      </c>
      <c r="DN49" s="322">
        <f>Calcoli!DM261</f>
        <v>0</v>
      </c>
      <c r="DO49" s="322">
        <f>Calcoli!DN261</f>
        <v>0</v>
      </c>
      <c r="DP49" s="322">
        <f>Calcoli!DO261</f>
        <v>0</v>
      </c>
      <c r="DQ49" s="322">
        <f>Calcoli!DP261</f>
        <v>0</v>
      </c>
      <c r="DR49" s="322">
        <f>Calcoli!DQ261</f>
        <v>0</v>
      </c>
      <c r="DS49" s="322">
        <f>Calcoli!DR261</f>
        <v>0</v>
      </c>
      <c r="DU49" s="323">
        <f t="shared" si="155"/>
        <v>0</v>
      </c>
      <c r="DV49" s="323">
        <f t="shared" si="155"/>
        <v>0</v>
      </c>
      <c r="DW49" s="323">
        <f t="shared" si="155"/>
        <v>0</v>
      </c>
      <c r="DX49" s="323">
        <f t="shared" si="155"/>
        <v>0</v>
      </c>
      <c r="DY49" s="323">
        <f t="shared" si="155"/>
        <v>0</v>
      </c>
      <c r="DZ49" s="323">
        <f t="shared" si="155"/>
        <v>0</v>
      </c>
      <c r="EA49" s="323">
        <f t="shared" si="155"/>
        <v>0</v>
      </c>
      <c r="EB49" s="323">
        <f t="shared" si="155"/>
        <v>0</v>
      </c>
      <c r="EC49" s="323">
        <f t="shared" si="155"/>
        <v>0</v>
      </c>
      <c r="ED49" s="323">
        <f t="shared" si="155"/>
        <v>0</v>
      </c>
    </row>
    <row r="51" spans="3:134" ht="15" thickBot="1" x14ac:dyDescent="0.4"/>
    <row r="52" spans="3:134" ht="15.5" thickTop="1" thickBot="1" x14ac:dyDescent="0.4">
      <c r="C52" s="320" t="s">
        <v>445</v>
      </c>
      <c r="D52" s="146">
        <f t="shared" ref="D52:AI52" si="156">+D42-D45</f>
        <v>0</v>
      </c>
      <c r="E52" s="146">
        <f t="shared" si="156"/>
        <v>0</v>
      </c>
      <c r="F52" s="146">
        <f t="shared" si="156"/>
        <v>0</v>
      </c>
      <c r="G52" s="146">
        <f t="shared" si="156"/>
        <v>0</v>
      </c>
      <c r="H52" s="146">
        <f t="shared" si="156"/>
        <v>0</v>
      </c>
      <c r="I52" s="146">
        <f t="shared" si="156"/>
        <v>0</v>
      </c>
      <c r="J52" s="146">
        <f t="shared" si="156"/>
        <v>0</v>
      </c>
      <c r="K52" s="146">
        <f t="shared" si="156"/>
        <v>0</v>
      </c>
      <c r="L52" s="146">
        <f t="shared" si="156"/>
        <v>0</v>
      </c>
      <c r="M52" s="146">
        <f t="shared" si="156"/>
        <v>0</v>
      </c>
      <c r="N52" s="146">
        <f t="shared" si="156"/>
        <v>0</v>
      </c>
      <c r="O52" s="146">
        <f t="shared" si="156"/>
        <v>0</v>
      </c>
      <c r="P52" s="146">
        <f t="shared" si="156"/>
        <v>0</v>
      </c>
      <c r="Q52" s="146">
        <f t="shared" si="156"/>
        <v>0</v>
      </c>
      <c r="R52" s="146">
        <f t="shared" si="156"/>
        <v>0</v>
      </c>
      <c r="S52" s="146">
        <f t="shared" si="156"/>
        <v>0</v>
      </c>
      <c r="T52" s="146">
        <f t="shared" si="156"/>
        <v>0</v>
      </c>
      <c r="U52" s="146">
        <f t="shared" si="156"/>
        <v>0</v>
      </c>
      <c r="V52" s="146">
        <f t="shared" si="156"/>
        <v>0</v>
      </c>
      <c r="W52" s="146">
        <f t="shared" si="156"/>
        <v>0</v>
      </c>
      <c r="X52" s="146">
        <f t="shared" si="156"/>
        <v>0</v>
      </c>
      <c r="Y52" s="146">
        <f t="shared" si="156"/>
        <v>0</v>
      </c>
      <c r="Z52" s="146">
        <f t="shared" si="156"/>
        <v>0</v>
      </c>
      <c r="AA52" s="146">
        <f t="shared" si="156"/>
        <v>0</v>
      </c>
      <c r="AB52" s="146">
        <f t="shared" si="156"/>
        <v>0</v>
      </c>
      <c r="AC52" s="146">
        <f t="shared" si="156"/>
        <v>0</v>
      </c>
      <c r="AD52" s="146">
        <f t="shared" si="156"/>
        <v>0</v>
      </c>
      <c r="AE52" s="146">
        <f t="shared" si="156"/>
        <v>0</v>
      </c>
      <c r="AF52" s="146">
        <f t="shared" si="156"/>
        <v>0</v>
      </c>
      <c r="AG52" s="146">
        <f t="shared" si="156"/>
        <v>0</v>
      </c>
      <c r="AH52" s="146">
        <f t="shared" si="156"/>
        <v>0</v>
      </c>
      <c r="AI52" s="146">
        <f t="shared" si="156"/>
        <v>0</v>
      </c>
      <c r="AJ52" s="146">
        <f t="shared" ref="AJ52:BO52" si="157">+AJ42-AJ45</f>
        <v>0</v>
      </c>
      <c r="AK52" s="146">
        <f t="shared" si="157"/>
        <v>0</v>
      </c>
      <c r="AL52" s="146">
        <f t="shared" si="157"/>
        <v>0</v>
      </c>
      <c r="AM52" s="146">
        <f t="shared" si="157"/>
        <v>0</v>
      </c>
      <c r="AN52" s="146">
        <f t="shared" si="157"/>
        <v>0</v>
      </c>
      <c r="AO52" s="146">
        <f t="shared" si="157"/>
        <v>0</v>
      </c>
      <c r="AP52" s="146">
        <f t="shared" si="157"/>
        <v>0</v>
      </c>
      <c r="AQ52" s="146">
        <f t="shared" si="157"/>
        <v>0</v>
      </c>
      <c r="AR52" s="146">
        <f t="shared" si="157"/>
        <v>0</v>
      </c>
      <c r="AS52" s="146">
        <f t="shared" si="157"/>
        <v>0</v>
      </c>
      <c r="AT52" s="146">
        <f t="shared" si="157"/>
        <v>0</v>
      </c>
      <c r="AU52" s="146">
        <f t="shared" si="157"/>
        <v>0</v>
      </c>
      <c r="AV52" s="146">
        <f t="shared" si="157"/>
        <v>0</v>
      </c>
      <c r="AW52" s="146">
        <f t="shared" si="157"/>
        <v>0</v>
      </c>
      <c r="AX52" s="146">
        <f t="shared" si="157"/>
        <v>0</v>
      </c>
      <c r="AY52" s="146">
        <f t="shared" si="157"/>
        <v>0</v>
      </c>
      <c r="AZ52" s="146">
        <f t="shared" si="157"/>
        <v>0</v>
      </c>
      <c r="BA52" s="146">
        <f t="shared" si="157"/>
        <v>0</v>
      </c>
      <c r="BB52" s="146">
        <f t="shared" si="157"/>
        <v>0</v>
      </c>
      <c r="BC52" s="146">
        <f t="shared" si="157"/>
        <v>0</v>
      </c>
      <c r="BD52" s="146">
        <f t="shared" si="157"/>
        <v>0</v>
      </c>
      <c r="BE52" s="146">
        <f t="shared" si="157"/>
        <v>0</v>
      </c>
      <c r="BF52" s="146">
        <f t="shared" si="157"/>
        <v>0</v>
      </c>
      <c r="BG52" s="146">
        <f t="shared" si="157"/>
        <v>0</v>
      </c>
      <c r="BH52" s="146">
        <f t="shared" si="157"/>
        <v>0</v>
      </c>
      <c r="BI52" s="146">
        <f t="shared" si="157"/>
        <v>0</v>
      </c>
      <c r="BJ52" s="146">
        <f t="shared" si="157"/>
        <v>0</v>
      </c>
      <c r="BK52" s="146">
        <f t="shared" si="157"/>
        <v>0</v>
      </c>
      <c r="BL52" s="146">
        <f t="shared" si="157"/>
        <v>0</v>
      </c>
      <c r="BM52" s="146">
        <f t="shared" si="157"/>
        <v>0</v>
      </c>
      <c r="BN52" s="146">
        <f t="shared" si="157"/>
        <v>0</v>
      </c>
      <c r="BO52" s="146">
        <f t="shared" si="157"/>
        <v>0</v>
      </c>
      <c r="BP52" s="146">
        <f t="shared" ref="BP52:CU52" si="158">+BP42-BP45</f>
        <v>0</v>
      </c>
      <c r="BQ52" s="146">
        <f t="shared" si="158"/>
        <v>0</v>
      </c>
      <c r="BR52" s="146">
        <f t="shared" si="158"/>
        <v>0</v>
      </c>
      <c r="BS52" s="146">
        <f t="shared" si="158"/>
        <v>0</v>
      </c>
      <c r="BT52" s="146">
        <f t="shared" si="158"/>
        <v>0</v>
      </c>
      <c r="BU52" s="146">
        <f t="shared" si="158"/>
        <v>0</v>
      </c>
      <c r="BV52" s="146">
        <f t="shared" si="158"/>
        <v>0</v>
      </c>
      <c r="BW52" s="146">
        <f t="shared" si="158"/>
        <v>0</v>
      </c>
      <c r="BX52" s="146">
        <f t="shared" si="158"/>
        <v>0</v>
      </c>
      <c r="BY52" s="146">
        <f t="shared" si="158"/>
        <v>0</v>
      </c>
      <c r="BZ52" s="146">
        <f t="shared" si="158"/>
        <v>0</v>
      </c>
      <c r="CA52" s="146">
        <f t="shared" si="158"/>
        <v>0</v>
      </c>
      <c r="CB52" s="146">
        <f t="shared" si="158"/>
        <v>0</v>
      </c>
      <c r="CC52" s="146">
        <f t="shared" si="158"/>
        <v>0</v>
      </c>
      <c r="CD52" s="146">
        <f t="shared" si="158"/>
        <v>0</v>
      </c>
      <c r="CE52" s="146">
        <f t="shared" si="158"/>
        <v>0</v>
      </c>
      <c r="CF52" s="146">
        <f t="shared" si="158"/>
        <v>0</v>
      </c>
      <c r="CG52" s="146">
        <f t="shared" si="158"/>
        <v>0</v>
      </c>
      <c r="CH52" s="146">
        <f t="shared" si="158"/>
        <v>0</v>
      </c>
      <c r="CI52" s="146">
        <f t="shared" si="158"/>
        <v>0</v>
      </c>
      <c r="CJ52" s="146">
        <f t="shared" si="158"/>
        <v>0</v>
      </c>
      <c r="CK52" s="146">
        <f t="shared" si="158"/>
        <v>0</v>
      </c>
      <c r="CL52" s="146">
        <f t="shared" si="158"/>
        <v>0</v>
      </c>
      <c r="CM52" s="146">
        <f t="shared" si="158"/>
        <v>0</v>
      </c>
      <c r="CN52" s="146">
        <f t="shared" si="158"/>
        <v>0</v>
      </c>
      <c r="CO52" s="146">
        <f t="shared" si="158"/>
        <v>0</v>
      </c>
      <c r="CP52" s="146">
        <f t="shared" si="158"/>
        <v>0</v>
      </c>
      <c r="CQ52" s="146">
        <f t="shared" si="158"/>
        <v>0</v>
      </c>
      <c r="CR52" s="146">
        <f t="shared" si="158"/>
        <v>0</v>
      </c>
      <c r="CS52" s="146">
        <f t="shared" si="158"/>
        <v>0</v>
      </c>
      <c r="CT52" s="146">
        <f t="shared" si="158"/>
        <v>0</v>
      </c>
      <c r="CU52" s="146">
        <f t="shared" si="158"/>
        <v>0</v>
      </c>
      <c r="CV52" s="146">
        <f t="shared" ref="CV52:DS52" si="159">+CV42-CV45</f>
        <v>0</v>
      </c>
      <c r="CW52" s="146">
        <f t="shared" si="159"/>
        <v>0</v>
      </c>
      <c r="CX52" s="146">
        <f t="shared" si="159"/>
        <v>0</v>
      </c>
      <c r="CY52" s="146">
        <f t="shared" si="159"/>
        <v>0</v>
      </c>
      <c r="CZ52" s="146">
        <f t="shared" si="159"/>
        <v>0</v>
      </c>
      <c r="DA52" s="146">
        <f t="shared" si="159"/>
        <v>0</v>
      </c>
      <c r="DB52" s="146">
        <f t="shared" si="159"/>
        <v>0</v>
      </c>
      <c r="DC52" s="146">
        <f t="shared" si="159"/>
        <v>0</v>
      </c>
      <c r="DD52" s="146">
        <f t="shared" si="159"/>
        <v>0</v>
      </c>
      <c r="DE52" s="146">
        <f t="shared" si="159"/>
        <v>0</v>
      </c>
      <c r="DF52" s="146">
        <f t="shared" si="159"/>
        <v>0</v>
      </c>
      <c r="DG52" s="146">
        <f t="shared" si="159"/>
        <v>0</v>
      </c>
      <c r="DH52" s="146">
        <f t="shared" si="159"/>
        <v>0</v>
      </c>
      <c r="DI52" s="146">
        <f t="shared" si="159"/>
        <v>0</v>
      </c>
      <c r="DJ52" s="146">
        <f t="shared" si="159"/>
        <v>0</v>
      </c>
      <c r="DK52" s="146">
        <f t="shared" si="159"/>
        <v>0</v>
      </c>
      <c r="DL52" s="146">
        <f t="shared" si="159"/>
        <v>0</v>
      </c>
      <c r="DM52" s="146">
        <f t="shared" si="159"/>
        <v>0</v>
      </c>
      <c r="DN52" s="146">
        <f t="shared" si="159"/>
        <v>0</v>
      </c>
      <c r="DO52" s="146">
        <f t="shared" si="159"/>
        <v>0</v>
      </c>
      <c r="DP52" s="146">
        <f t="shared" si="159"/>
        <v>0</v>
      </c>
      <c r="DQ52" s="146">
        <f t="shared" si="159"/>
        <v>0</v>
      </c>
      <c r="DR52" s="146">
        <f t="shared" si="159"/>
        <v>0</v>
      </c>
      <c r="DS52" s="146">
        <f t="shared" si="159"/>
        <v>0</v>
      </c>
      <c r="DU52" s="146">
        <f t="shared" ref="DU52:ED52" si="160">+DU42-DU45</f>
        <v>0</v>
      </c>
      <c r="DV52" s="146">
        <f t="shared" si="160"/>
        <v>0</v>
      </c>
      <c r="DW52" s="146">
        <f t="shared" si="160"/>
        <v>0</v>
      </c>
      <c r="DX52" s="146">
        <f t="shared" si="160"/>
        <v>0</v>
      </c>
      <c r="DY52" s="146">
        <f t="shared" si="160"/>
        <v>0</v>
      </c>
      <c r="DZ52" s="146">
        <f t="shared" si="160"/>
        <v>0</v>
      </c>
      <c r="EA52" s="146">
        <f t="shared" si="160"/>
        <v>0</v>
      </c>
      <c r="EB52" s="146">
        <f t="shared" si="160"/>
        <v>0</v>
      </c>
      <c r="EC52" s="146">
        <f t="shared" si="160"/>
        <v>0</v>
      </c>
      <c r="ED52" s="146">
        <f t="shared" si="160"/>
        <v>0</v>
      </c>
    </row>
    <row r="53" spans="3:134" ht="15.5" thickTop="1" thickBot="1" x14ac:dyDescent="0.4"/>
    <row r="54" spans="3:134" ht="15.5" thickTop="1" thickBot="1" x14ac:dyDescent="0.4">
      <c r="C54" s="320" t="s">
        <v>446</v>
      </c>
      <c r="D54" s="146">
        <f>+SUM(D55:D57)</f>
        <v>0</v>
      </c>
      <c r="E54" s="146">
        <f t="shared" ref="E54:L54" si="161">+SUM(E55:E57)</f>
        <v>0</v>
      </c>
      <c r="F54" s="146">
        <f t="shared" si="161"/>
        <v>0</v>
      </c>
      <c r="G54" s="146">
        <f t="shared" si="161"/>
        <v>0</v>
      </c>
      <c r="H54" s="146">
        <f t="shared" si="161"/>
        <v>0</v>
      </c>
      <c r="I54" s="146">
        <f t="shared" si="161"/>
        <v>0</v>
      </c>
      <c r="J54" s="146">
        <f t="shared" si="161"/>
        <v>0</v>
      </c>
      <c r="K54" s="146">
        <f t="shared" si="161"/>
        <v>0</v>
      </c>
      <c r="L54" s="146">
        <f t="shared" si="161"/>
        <v>0</v>
      </c>
      <c r="M54" s="146">
        <f t="shared" ref="M54:BG54" si="162">+SUM(M55:M57)</f>
        <v>0</v>
      </c>
      <c r="N54" s="146">
        <f t="shared" si="162"/>
        <v>0</v>
      </c>
      <c r="O54" s="146">
        <f t="shared" si="162"/>
        <v>0</v>
      </c>
      <c r="P54" s="146">
        <f t="shared" si="162"/>
        <v>0</v>
      </c>
      <c r="Q54" s="146">
        <f t="shared" si="162"/>
        <v>0</v>
      </c>
      <c r="R54" s="146">
        <f t="shared" si="162"/>
        <v>0</v>
      </c>
      <c r="S54" s="146">
        <f t="shared" si="162"/>
        <v>0</v>
      </c>
      <c r="T54" s="146">
        <f t="shared" si="162"/>
        <v>0</v>
      </c>
      <c r="U54" s="146">
        <f t="shared" si="162"/>
        <v>0</v>
      </c>
      <c r="V54" s="146">
        <f t="shared" si="162"/>
        <v>0</v>
      </c>
      <c r="W54" s="146">
        <f t="shared" si="162"/>
        <v>0</v>
      </c>
      <c r="X54" s="146">
        <f t="shared" si="162"/>
        <v>0</v>
      </c>
      <c r="Y54" s="146">
        <f t="shared" si="162"/>
        <v>0</v>
      </c>
      <c r="Z54" s="146">
        <f t="shared" si="162"/>
        <v>0</v>
      </c>
      <c r="AA54" s="146">
        <f t="shared" si="162"/>
        <v>0</v>
      </c>
      <c r="AB54" s="146">
        <f t="shared" si="162"/>
        <v>0</v>
      </c>
      <c r="AC54" s="146">
        <f t="shared" si="162"/>
        <v>0</v>
      </c>
      <c r="AD54" s="146">
        <f t="shared" si="162"/>
        <v>0</v>
      </c>
      <c r="AE54" s="146">
        <f t="shared" si="162"/>
        <v>0</v>
      </c>
      <c r="AF54" s="146">
        <f t="shared" si="162"/>
        <v>0</v>
      </c>
      <c r="AG54" s="146">
        <f t="shared" si="162"/>
        <v>0</v>
      </c>
      <c r="AH54" s="146">
        <f t="shared" si="162"/>
        <v>0</v>
      </c>
      <c r="AI54" s="146">
        <f t="shared" si="162"/>
        <v>0</v>
      </c>
      <c r="AJ54" s="146">
        <f t="shared" si="162"/>
        <v>0</v>
      </c>
      <c r="AK54" s="146">
        <f t="shared" si="162"/>
        <v>0</v>
      </c>
      <c r="AL54" s="146">
        <f t="shared" si="162"/>
        <v>0</v>
      </c>
      <c r="AM54" s="146">
        <f t="shared" si="162"/>
        <v>0</v>
      </c>
      <c r="AN54" s="146">
        <f t="shared" si="162"/>
        <v>0</v>
      </c>
      <c r="AO54" s="146">
        <f t="shared" si="162"/>
        <v>0</v>
      </c>
      <c r="AP54" s="146">
        <f t="shared" si="162"/>
        <v>0</v>
      </c>
      <c r="AQ54" s="146">
        <f t="shared" si="162"/>
        <v>0</v>
      </c>
      <c r="AR54" s="146">
        <f t="shared" si="162"/>
        <v>0</v>
      </c>
      <c r="AS54" s="146">
        <f t="shared" si="162"/>
        <v>0</v>
      </c>
      <c r="AT54" s="146">
        <f t="shared" si="162"/>
        <v>0</v>
      </c>
      <c r="AU54" s="146">
        <f t="shared" si="162"/>
        <v>0</v>
      </c>
      <c r="AV54" s="146">
        <f t="shared" si="162"/>
        <v>0</v>
      </c>
      <c r="AW54" s="146">
        <f t="shared" si="162"/>
        <v>0</v>
      </c>
      <c r="AX54" s="146">
        <f t="shared" si="162"/>
        <v>0</v>
      </c>
      <c r="AY54" s="146">
        <f t="shared" si="162"/>
        <v>0</v>
      </c>
      <c r="AZ54" s="146">
        <f t="shared" si="162"/>
        <v>0</v>
      </c>
      <c r="BA54" s="146">
        <f t="shared" si="162"/>
        <v>0</v>
      </c>
      <c r="BB54" s="146">
        <f t="shared" si="162"/>
        <v>0</v>
      </c>
      <c r="BC54" s="146">
        <f t="shared" si="162"/>
        <v>0</v>
      </c>
      <c r="BD54" s="146">
        <f t="shared" si="162"/>
        <v>0</v>
      </c>
      <c r="BE54" s="146">
        <f t="shared" si="162"/>
        <v>0</v>
      </c>
      <c r="BF54" s="146">
        <f t="shared" si="162"/>
        <v>0</v>
      </c>
      <c r="BG54" s="146">
        <f t="shared" si="162"/>
        <v>0</v>
      </c>
      <c r="BH54" s="146">
        <f t="shared" ref="BH54:CJ54" si="163">+SUM(BH55:BH57)</f>
        <v>0</v>
      </c>
      <c r="BI54" s="146">
        <f t="shared" si="163"/>
        <v>0</v>
      </c>
      <c r="BJ54" s="146">
        <f t="shared" si="163"/>
        <v>0</v>
      </c>
      <c r="BK54" s="146">
        <f t="shared" si="163"/>
        <v>0</v>
      </c>
      <c r="BL54" s="146">
        <f t="shared" si="163"/>
        <v>0</v>
      </c>
      <c r="BM54" s="146">
        <f t="shared" si="163"/>
        <v>0</v>
      </c>
      <c r="BN54" s="146">
        <f t="shared" si="163"/>
        <v>0</v>
      </c>
      <c r="BO54" s="146">
        <f t="shared" si="163"/>
        <v>0</v>
      </c>
      <c r="BP54" s="146">
        <f t="shared" si="163"/>
        <v>0</v>
      </c>
      <c r="BQ54" s="146">
        <f t="shared" si="163"/>
        <v>0</v>
      </c>
      <c r="BR54" s="146">
        <f t="shared" si="163"/>
        <v>0</v>
      </c>
      <c r="BS54" s="146">
        <f t="shared" si="163"/>
        <v>0</v>
      </c>
      <c r="BT54" s="146">
        <f t="shared" si="163"/>
        <v>0</v>
      </c>
      <c r="BU54" s="146">
        <f t="shared" si="163"/>
        <v>0</v>
      </c>
      <c r="BV54" s="146">
        <f t="shared" si="163"/>
        <v>0</v>
      </c>
      <c r="BW54" s="146">
        <f t="shared" si="163"/>
        <v>0</v>
      </c>
      <c r="BX54" s="146">
        <f t="shared" si="163"/>
        <v>0</v>
      </c>
      <c r="BY54" s="146">
        <f t="shared" si="163"/>
        <v>0</v>
      </c>
      <c r="BZ54" s="146">
        <f t="shared" si="163"/>
        <v>0</v>
      </c>
      <c r="CA54" s="146">
        <f t="shared" si="163"/>
        <v>0</v>
      </c>
      <c r="CB54" s="146">
        <f t="shared" si="163"/>
        <v>0</v>
      </c>
      <c r="CC54" s="146">
        <f t="shared" si="163"/>
        <v>0</v>
      </c>
      <c r="CD54" s="146">
        <f t="shared" si="163"/>
        <v>0</v>
      </c>
      <c r="CE54" s="146">
        <f t="shared" si="163"/>
        <v>0</v>
      </c>
      <c r="CF54" s="146">
        <f t="shared" si="163"/>
        <v>0</v>
      </c>
      <c r="CG54" s="146">
        <f t="shared" si="163"/>
        <v>0</v>
      </c>
      <c r="CH54" s="146">
        <f t="shared" si="163"/>
        <v>0</v>
      </c>
      <c r="CI54" s="146">
        <f t="shared" si="163"/>
        <v>0</v>
      </c>
      <c r="CJ54" s="146">
        <f t="shared" si="163"/>
        <v>0</v>
      </c>
      <c r="CK54" s="146">
        <f t="shared" ref="CK54:ED54" si="164">+SUM(CK55:CK57)</f>
        <v>0</v>
      </c>
      <c r="CL54" s="146">
        <f t="shared" si="164"/>
        <v>0</v>
      </c>
      <c r="CM54" s="146">
        <f t="shared" si="164"/>
        <v>0</v>
      </c>
      <c r="CN54" s="146">
        <f t="shared" si="164"/>
        <v>0</v>
      </c>
      <c r="CO54" s="146">
        <f t="shared" si="164"/>
        <v>0</v>
      </c>
      <c r="CP54" s="146">
        <f t="shared" si="164"/>
        <v>0</v>
      </c>
      <c r="CQ54" s="146">
        <f t="shared" si="164"/>
        <v>0</v>
      </c>
      <c r="CR54" s="146">
        <f t="shared" si="164"/>
        <v>0</v>
      </c>
      <c r="CS54" s="146">
        <f t="shared" si="164"/>
        <v>0</v>
      </c>
      <c r="CT54" s="146">
        <f t="shared" si="164"/>
        <v>0</v>
      </c>
      <c r="CU54" s="146">
        <f t="shared" si="164"/>
        <v>0</v>
      </c>
      <c r="CV54" s="146">
        <f t="shared" si="164"/>
        <v>0</v>
      </c>
      <c r="CW54" s="146">
        <f t="shared" si="164"/>
        <v>0</v>
      </c>
      <c r="CX54" s="146">
        <f t="shared" si="164"/>
        <v>0</v>
      </c>
      <c r="CY54" s="146">
        <f t="shared" si="164"/>
        <v>0</v>
      </c>
      <c r="CZ54" s="146">
        <f t="shared" si="164"/>
        <v>0</v>
      </c>
      <c r="DA54" s="146">
        <f t="shared" si="164"/>
        <v>0</v>
      </c>
      <c r="DB54" s="146">
        <f t="shared" si="164"/>
        <v>0</v>
      </c>
      <c r="DC54" s="146">
        <f t="shared" si="164"/>
        <v>0</v>
      </c>
      <c r="DD54" s="146">
        <f t="shared" si="164"/>
        <v>0</v>
      </c>
      <c r="DE54" s="146">
        <f t="shared" si="164"/>
        <v>0</v>
      </c>
      <c r="DF54" s="146">
        <f t="shared" si="164"/>
        <v>0</v>
      </c>
      <c r="DG54" s="146">
        <f t="shared" si="164"/>
        <v>0</v>
      </c>
      <c r="DH54" s="146">
        <f t="shared" si="164"/>
        <v>0</v>
      </c>
      <c r="DI54" s="146">
        <f t="shared" si="164"/>
        <v>0</v>
      </c>
      <c r="DJ54" s="146">
        <f t="shared" si="164"/>
        <v>0</v>
      </c>
      <c r="DK54" s="146">
        <f t="shared" si="164"/>
        <v>0</v>
      </c>
      <c r="DL54" s="146">
        <f t="shared" si="164"/>
        <v>0</v>
      </c>
      <c r="DM54" s="146">
        <f t="shared" si="164"/>
        <v>0</v>
      </c>
      <c r="DN54" s="146">
        <f t="shared" si="164"/>
        <v>0</v>
      </c>
      <c r="DO54" s="146">
        <f t="shared" si="164"/>
        <v>0</v>
      </c>
      <c r="DP54" s="146">
        <f t="shared" si="164"/>
        <v>0</v>
      </c>
      <c r="DQ54" s="146">
        <f t="shared" si="164"/>
        <v>0</v>
      </c>
      <c r="DR54" s="146">
        <f t="shared" si="164"/>
        <v>0</v>
      </c>
      <c r="DS54" s="146">
        <f t="shared" si="164"/>
        <v>0</v>
      </c>
      <c r="DU54" s="146">
        <f t="shared" si="164"/>
        <v>0</v>
      </c>
      <c r="DV54" s="146">
        <f t="shared" si="164"/>
        <v>0</v>
      </c>
      <c r="DW54" s="146">
        <f t="shared" si="164"/>
        <v>0</v>
      </c>
      <c r="DX54" s="146">
        <f t="shared" si="164"/>
        <v>0</v>
      </c>
      <c r="DY54" s="146">
        <f t="shared" si="164"/>
        <v>0</v>
      </c>
      <c r="DZ54" s="146">
        <f t="shared" si="164"/>
        <v>0</v>
      </c>
      <c r="EA54" s="146">
        <f t="shared" si="164"/>
        <v>0</v>
      </c>
      <c r="EB54" s="146">
        <f t="shared" si="164"/>
        <v>0</v>
      </c>
      <c r="EC54" s="146">
        <f t="shared" si="164"/>
        <v>0</v>
      </c>
      <c r="ED54" s="146">
        <f t="shared" si="164"/>
        <v>0</v>
      </c>
    </row>
    <row r="55" spans="3:134" ht="15" thickTop="1" x14ac:dyDescent="0.35">
      <c r="C55" s="321" t="s">
        <v>447</v>
      </c>
      <c r="D55" s="322">
        <f>+Investimenti!J340</f>
        <v>0</v>
      </c>
      <c r="E55" s="322">
        <f>+Investimenti!K340</f>
        <v>0</v>
      </c>
      <c r="F55" s="322">
        <f>+Investimenti!L340</f>
        <v>0</v>
      </c>
      <c r="G55" s="322">
        <f>+Investimenti!M340</f>
        <v>0</v>
      </c>
      <c r="H55" s="322">
        <f>+Investimenti!N340</f>
        <v>0</v>
      </c>
      <c r="I55" s="322">
        <f>+Investimenti!O340</f>
        <v>0</v>
      </c>
      <c r="J55" s="322">
        <f>+Investimenti!P340</f>
        <v>0</v>
      </c>
      <c r="K55" s="322">
        <f>+Investimenti!Q340</f>
        <v>0</v>
      </c>
      <c r="L55" s="322">
        <f>+Investimenti!R340</f>
        <v>0</v>
      </c>
      <c r="M55" s="322">
        <f>+Investimenti!S340</f>
        <v>0</v>
      </c>
      <c r="N55" s="322">
        <f>+Investimenti!T340</f>
        <v>0</v>
      </c>
      <c r="O55" s="322">
        <f>+Investimenti!U340</f>
        <v>0</v>
      </c>
      <c r="P55" s="322">
        <f>+Investimenti!V340</f>
        <v>0</v>
      </c>
      <c r="Q55" s="322">
        <f>+Investimenti!W340</f>
        <v>0</v>
      </c>
      <c r="R55" s="322">
        <f>+Investimenti!X340</f>
        <v>0</v>
      </c>
      <c r="S55" s="322">
        <f>+Investimenti!Y340</f>
        <v>0</v>
      </c>
      <c r="T55" s="322">
        <f>+Investimenti!Z340</f>
        <v>0</v>
      </c>
      <c r="U55" s="322">
        <f>+Investimenti!AA340</f>
        <v>0</v>
      </c>
      <c r="V55" s="322">
        <f>+Investimenti!AB340</f>
        <v>0</v>
      </c>
      <c r="W55" s="322">
        <f>+Investimenti!AC340</f>
        <v>0</v>
      </c>
      <c r="X55" s="322">
        <f>+Investimenti!AD340</f>
        <v>0</v>
      </c>
      <c r="Y55" s="322">
        <f>+Investimenti!AE340</f>
        <v>0</v>
      </c>
      <c r="Z55" s="322">
        <f>+Investimenti!AF340</f>
        <v>0</v>
      </c>
      <c r="AA55" s="322">
        <f>+Investimenti!AG340</f>
        <v>0</v>
      </c>
      <c r="AB55" s="322">
        <f>+Investimenti!AH340</f>
        <v>0</v>
      </c>
      <c r="AC55" s="322">
        <f>+Investimenti!AI340</f>
        <v>0</v>
      </c>
      <c r="AD55" s="322">
        <f>+Investimenti!AJ340</f>
        <v>0</v>
      </c>
      <c r="AE55" s="322">
        <f>+Investimenti!AK340</f>
        <v>0</v>
      </c>
      <c r="AF55" s="322">
        <f>+Investimenti!AL340</f>
        <v>0</v>
      </c>
      <c r="AG55" s="322">
        <f>+Investimenti!AM340</f>
        <v>0</v>
      </c>
      <c r="AH55" s="322">
        <f>+Investimenti!AN340</f>
        <v>0</v>
      </c>
      <c r="AI55" s="322">
        <f>+Investimenti!AO340</f>
        <v>0</v>
      </c>
      <c r="AJ55" s="322">
        <f>+Investimenti!AP340</f>
        <v>0</v>
      </c>
      <c r="AK55" s="322">
        <f>+Investimenti!AQ340</f>
        <v>0</v>
      </c>
      <c r="AL55" s="322">
        <f>+Investimenti!AR340</f>
        <v>0</v>
      </c>
      <c r="AM55" s="322">
        <f>+Investimenti!AS340</f>
        <v>0</v>
      </c>
      <c r="AN55" s="322">
        <f>+Investimenti!AT340</f>
        <v>0</v>
      </c>
      <c r="AO55" s="322">
        <f>+Investimenti!AU340</f>
        <v>0</v>
      </c>
      <c r="AP55" s="322">
        <f>+Investimenti!AV340</f>
        <v>0</v>
      </c>
      <c r="AQ55" s="322">
        <f>+Investimenti!AW340</f>
        <v>0</v>
      </c>
      <c r="AR55" s="322">
        <f>+Investimenti!AX340</f>
        <v>0</v>
      </c>
      <c r="AS55" s="322">
        <f>+Investimenti!AY340</f>
        <v>0</v>
      </c>
      <c r="AT55" s="322">
        <f>+Investimenti!AZ340</f>
        <v>0</v>
      </c>
      <c r="AU55" s="322">
        <f>+Investimenti!BA340</f>
        <v>0</v>
      </c>
      <c r="AV55" s="322">
        <f>+Investimenti!BB340</f>
        <v>0</v>
      </c>
      <c r="AW55" s="322">
        <f>+Investimenti!BC340</f>
        <v>0</v>
      </c>
      <c r="AX55" s="322">
        <f>+Investimenti!BD340</f>
        <v>0</v>
      </c>
      <c r="AY55" s="322">
        <f>+Investimenti!BE340</f>
        <v>0</v>
      </c>
      <c r="AZ55" s="322">
        <f>+Investimenti!BF340</f>
        <v>0</v>
      </c>
      <c r="BA55" s="322">
        <f>+Investimenti!BG340</f>
        <v>0</v>
      </c>
      <c r="BB55" s="322">
        <f>+Investimenti!BH340</f>
        <v>0</v>
      </c>
      <c r="BC55" s="322">
        <f>+Investimenti!BI340</f>
        <v>0</v>
      </c>
      <c r="BD55" s="322">
        <f>+Investimenti!BJ340</f>
        <v>0</v>
      </c>
      <c r="BE55" s="322">
        <f>+Investimenti!BK340</f>
        <v>0</v>
      </c>
      <c r="BF55" s="322">
        <f>+Investimenti!BL340</f>
        <v>0</v>
      </c>
      <c r="BG55" s="322">
        <f>+Investimenti!BM340</f>
        <v>0</v>
      </c>
      <c r="BH55" s="322">
        <f>+Investimenti!BN340</f>
        <v>0</v>
      </c>
      <c r="BI55" s="322">
        <f>+Investimenti!BO340</f>
        <v>0</v>
      </c>
      <c r="BJ55" s="322">
        <f>+Investimenti!BP340</f>
        <v>0</v>
      </c>
      <c r="BK55" s="322">
        <f>+Investimenti!BQ340</f>
        <v>0</v>
      </c>
      <c r="BL55" s="322">
        <f>+Investimenti!BR340</f>
        <v>0</v>
      </c>
      <c r="BM55" s="322">
        <f>+Investimenti!BS340</f>
        <v>0</v>
      </c>
      <c r="BN55" s="322">
        <f>+Investimenti!BT340</f>
        <v>0</v>
      </c>
      <c r="BO55" s="322">
        <f>+Investimenti!BU340</f>
        <v>0</v>
      </c>
      <c r="BP55" s="322">
        <f>+Investimenti!BV340</f>
        <v>0</v>
      </c>
      <c r="BQ55" s="322">
        <f>+Investimenti!BW340</f>
        <v>0</v>
      </c>
      <c r="BR55" s="322">
        <f>+Investimenti!BX340</f>
        <v>0</v>
      </c>
      <c r="BS55" s="322">
        <f>+Investimenti!BY340</f>
        <v>0</v>
      </c>
      <c r="BT55" s="322">
        <f>+Investimenti!BZ340</f>
        <v>0</v>
      </c>
      <c r="BU55" s="322">
        <f>+Investimenti!CA340</f>
        <v>0</v>
      </c>
      <c r="BV55" s="322">
        <f>+Investimenti!CB340</f>
        <v>0</v>
      </c>
      <c r="BW55" s="322">
        <f>+Investimenti!CC340</f>
        <v>0</v>
      </c>
      <c r="BX55" s="322">
        <f>+Investimenti!CD340</f>
        <v>0</v>
      </c>
      <c r="BY55" s="322">
        <f>+Investimenti!CE340</f>
        <v>0</v>
      </c>
      <c r="BZ55" s="322">
        <f>+Investimenti!CF340</f>
        <v>0</v>
      </c>
      <c r="CA55" s="322">
        <f>+Investimenti!CG340</f>
        <v>0</v>
      </c>
      <c r="CB55" s="322">
        <f>+Investimenti!CH340</f>
        <v>0</v>
      </c>
      <c r="CC55" s="322">
        <f>+Investimenti!CI340</f>
        <v>0</v>
      </c>
      <c r="CD55" s="322">
        <f>+Investimenti!CJ340</f>
        <v>0</v>
      </c>
      <c r="CE55" s="322">
        <f>+Investimenti!CK340</f>
        <v>0</v>
      </c>
      <c r="CF55" s="322">
        <f>+Investimenti!CL340</f>
        <v>0</v>
      </c>
      <c r="CG55" s="322">
        <f>+Investimenti!CM340</f>
        <v>0</v>
      </c>
      <c r="CH55" s="322">
        <f>+Investimenti!CN340</f>
        <v>0</v>
      </c>
      <c r="CI55" s="322">
        <f>+Investimenti!CO340</f>
        <v>0</v>
      </c>
      <c r="CJ55" s="322">
        <f>+Investimenti!CP340</f>
        <v>0</v>
      </c>
      <c r="CK55" s="322">
        <f>+Investimenti!CQ340</f>
        <v>0</v>
      </c>
      <c r="CL55" s="322">
        <f>+Investimenti!CR340</f>
        <v>0</v>
      </c>
      <c r="CM55" s="322">
        <f>+Investimenti!CS340</f>
        <v>0</v>
      </c>
      <c r="CN55" s="322">
        <f>+Investimenti!CT340</f>
        <v>0</v>
      </c>
      <c r="CO55" s="322">
        <f>+Investimenti!CU340</f>
        <v>0</v>
      </c>
      <c r="CP55" s="322">
        <f>+Investimenti!CV340</f>
        <v>0</v>
      </c>
      <c r="CQ55" s="322">
        <f>+Investimenti!CW340</f>
        <v>0</v>
      </c>
      <c r="CR55" s="322">
        <f>+Investimenti!CX340</f>
        <v>0</v>
      </c>
      <c r="CS55" s="322">
        <f>+Investimenti!CY340</f>
        <v>0</v>
      </c>
      <c r="CT55" s="322">
        <f>+Investimenti!CZ340</f>
        <v>0</v>
      </c>
      <c r="CU55" s="322">
        <f>+Investimenti!DA340</f>
        <v>0</v>
      </c>
      <c r="CV55" s="322">
        <f>+Investimenti!DB340</f>
        <v>0</v>
      </c>
      <c r="CW55" s="322">
        <f>+Investimenti!DC340</f>
        <v>0</v>
      </c>
      <c r="CX55" s="322">
        <f>+Investimenti!DD340</f>
        <v>0</v>
      </c>
      <c r="CY55" s="322">
        <f>+Investimenti!DE340</f>
        <v>0</v>
      </c>
      <c r="CZ55" s="322">
        <f>+Investimenti!DF340</f>
        <v>0</v>
      </c>
      <c r="DA55" s="322">
        <f>+Investimenti!DG340</f>
        <v>0</v>
      </c>
      <c r="DB55" s="322">
        <f>+Investimenti!DH340</f>
        <v>0</v>
      </c>
      <c r="DC55" s="322">
        <f>+Investimenti!DI340</f>
        <v>0</v>
      </c>
      <c r="DD55" s="322">
        <f>+Investimenti!DJ340</f>
        <v>0</v>
      </c>
      <c r="DE55" s="322">
        <f>+Investimenti!DK340</f>
        <v>0</v>
      </c>
      <c r="DF55" s="322">
        <f>+Investimenti!DL340</f>
        <v>0</v>
      </c>
      <c r="DG55" s="322">
        <f>+Investimenti!DM340</f>
        <v>0</v>
      </c>
      <c r="DH55" s="322">
        <f>+Investimenti!DN340</f>
        <v>0</v>
      </c>
      <c r="DI55" s="322">
        <f>+Investimenti!DO340</f>
        <v>0</v>
      </c>
      <c r="DJ55" s="322">
        <f>+Investimenti!DP340</f>
        <v>0</v>
      </c>
      <c r="DK55" s="322">
        <f>+Investimenti!DQ340</f>
        <v>0</v>
      </c>
      <c r="DL55" s="322">
        <f>+Investimenti!DR340</f>
        <v>0</v>
      </c>
      <c r="DM55" s="322">
        <f>+Investimenti!DS340</f>
        <v>0</v>
      </c>
      <c r="DN55" s="322">
        <f>+Investimenti!DT340</f>
        <v>0</v>
      </c>
      <c r="DO55" s="322">
        <f>+Investimenti!DU340</f>
        <v>0</v>
      </c>
      <c r="DP55" s="322">
        <f>+Investimenti!DV340</f>
        <v>0</v>
      </c>
      <c r="DQ55" s="322">
        <f>+Investimenti!DW340</f>
        <v>0</v>
      </c>
      <c r="DR55" s="322">
        <f>+Investimenti!DX340</f>
        <v>0</v>
      </c>
      <c r="DS55" s="322">
        <f>+Investimenti!DY340</f>
        <v>0</v>
      </c>
      <c r="DU55" s="323">
        <f t="shared" ref="DU55:ED56" si="165">+SUMIFS($D55:$DS55,$D$3:$DS$3,DU$3)</f>
        <v>0</v>
      </c>
      <c r="DV55" s="323">
        <f t="shared" si="165"/>
        <v>0</v>
      </c>
      <c r="DW55" s="323">
        <f t="shared" si="165"/>
        <v>0</v>
      </c>
      <c r="DX55" s="323">
        <f t="shared" si="165"/>
        <v>0</v>
      </c>
      <c r="DY55" s="323">
        <f t="shared" si="165"/>
        <v>0</v>
      </c>
      <c r="DZ55" s="323">
        <f t="shared" si="165"/>
        <v>0</v>
      </c>
      <c r="EA55" s="323">
        <f t="shared" si="165"/>
        <v>0</v>
      </c>
      <c r="EB55" s="323">
        <f t="shared" si="165"/>
        <v>0</v>
      </c>
      <c r="EC55" s="323">
        <f t="shared" si="165"/>
        <v>0</v>
      </c>
      <c r="ED55" s="323">
        <f t="shared" si="165"/>
        <v>0</v>
      </c>
    </row>
    <row r="56" spans="3:134" x14ac:dyDescent="0.35">
      <c r="C56" s="321" t="s">
        <v>448</v>
      </c>
      <c r="D56" s="322">
        <f>+Investimenti!J341</f>
        <v>0</v>
      </c>
      <c r="E56" s="322">
        <f>+Investimenti!K341</f>
        <v>0</v>
      </c>
      <c r="F56" s="322">
        <f>+Investimenti!L341</f>
        <v>0</v>
      </c>
      <c r="G56" s="322">
        <f>+Investimenti!M341</f>
        <v>0</v>
      </c>
      <c r="H56" s="322">
        <f>+Investimenti!N341</f>
        <v>0</v>
      </c>
      <c r="I56" s="322">
        <f>+Investimenti!O341</f>
        <v>0</v>
      </c>
      <c r="J56" s="322">
        <f>+Investimenti!P341</f>
        <v>0</v>
      </c>
      <c r="K56" s="322">
        <f>+Investimenti!Q341</f>
        <v>0</v>
      </c>
      <c r="L56" s="322">
        <f>+Investimenti!R341</f>
        <v>0</v>
      </c>
      <c r="M56" s="322">
        <f>+Investimenti!S341</f>
        <v>0</v>
      </c>
      <c r="N56" s="322">
        <f>+Investimenti!T341</f>
        <v>0</v>
      </c>
      <c r="O56" s="322">
        <f>+Investimenti!U341</f>
        <v>0</v>
      </c>
      <c r="P56" s="322">
        <f>+Investimenti!V341</f>
        <v>0</v>
      </c>
      <c r="Q56" s="322">
        <f>+Investimenti!W341</f>
        <v>0</v>
      </c>
      <c r="R56" s="322">
        <f>+Investimenti!X341</f>
        <v>0</v>
      </c>
      <c r="S56" s="322">
        <f>+Investimenti!Y341</f>
        <v>0</v>
      </c>
      <c r="T56" s="322">
        <f>+Investimenti!Z341</f>
        <v>0</v>
      </c>
      <c r="U56" s="322">
        <f>+Investimenti!AA341</f>
        <v>0</v>
      </c>
      <c r="V56" s="322">
        <f>+Investimenti!AB341</f>
        <v>0</v>
      </c>
      <c r="W56" s="322">
        <f>+Investimenti!AC341</f>
        <v>0</v>
      </c>
      <c r="X56" s="322">
        <f>+Investimenti!AD341</f>
        <v>0</v>
      </c>
      <c r="Y56" s="322">
        <f>+Investimenti!AE341</f>
        <v>0</v>
      </c>
      <c r="Z56" s="322">
        <f>+Investimenti!AF341</f>
        <v>0</v>
      </c>
      <c r="AA56" s="322">
        <f>+Investimenti!AG341</f>
        <v>0</v>
      </c>
      <c r="AB56" s="322">
        <f>+Investimenti!AH341</f>
        <v>0</v>
      </c>
      <c r="AC56" s="322">
        <f>+Investimenti!AI341</f>
        <v>0</v>
      </c>
      <c r="AD56" s="322">
        <f>+Investimenti!AJ341</f>
        <v>0</v>
      </c>
      <c r="AE56" s="322">
        <f>+Investimenti!AK341</f>
        <v>0</v>
      </c>
      <c r="AF56" s="322">
        <f>+Investimenti!AL341</f>
        <v>0</v>
      </c>
      <c r="AG56" s="322">
        <f>+Investimenti!AM341</f>
        <v>0</v>
      </c>
      <c r="AH56" s="322">
        <f>+Investimenti!AN341</f>
        <v>0</v>
      </c>
      <c r="AI56" s="322">
        <f>+Investimenti!AO341</f>
        <v>0</v>
      </c>
      <c r="AJ56" s="322">
        <f>+Investimenti!AP341</f>
        <v>0</v>
      </c>
      <c r="AK56" s="322">
        <f>+Investimenti!AQ341</f>
        <v>0</v>
      </c>
      <c r="AL56" s="322">
        <f>+Investimenti!AR341</f>
        <v>0</v>
      </c>
      <c r="AM56" s="322">
        <f>+Investimenti!AS341</f>
        <v>0</v>
      </c>
      <c r="AN56" s="322">
        <f>+Investimenti!AT341</f>
        <v>0</v>
      </c>
      <c r="AO56" s="322">
        <f>+Investimenti!AU341</f>
        <v>0</v>
      </c>
      <c r="AP56" s="322">
        <f>+Investimenti!AV341</f>
        <v>0</v>
      </c>
      <c r="AQ56" s="322">
        <f>+Investimenti!AW341</f>
        <v>0</v>
      </c>
      <c r="AR56" s="322">
        <f>+Investimenti!AX341</f>
        <v>0</v>
      </c>
      <c r="AS56" s="322">
        <f>+Investimenti!AY341</f>
        <v>0</v>
      </c>
      <c r="AT56" s="322">
        <f>+Investimenti!AZ341</f>
        <v>0</v>
      </c>
      <c r="AU56" s="322">
        <f>+Investimenti!BA341</f>
        <v>0</v>
      </c>
      <c r="AV56" s="322">
        <f>+Investimenti!BB341</f>
        <v>0</v>
      </c>
      <c r="AW56" s="322">
        <f>+Investimenti!BC341</f>
        <v>0</v>
      </c>
      <c r="AX56" s="322">
        <f>+Investimenti!BD341</f>
        <v>0</v>
      </c>
      <c r="AY56" s="322">
        <f>+Investimenti!BE341</f>
        <v>0</v>
      </c>
      <c r="AZ56" s="322">
        <f>+Investimenti!BF341</f>
        <v>0</v>
      </c>
      <c r="BA56" s="322">
        <f>+Investimenti!BG341</f>
        <v>0</v>
      </c>
      <c r="BB56" s="322">
        <f>+Investimenti!BH341</f>
        <v>0</v>
      </c>
      <c r="BC56" s="322">
        <f>+Investimenti!BI341</f>
        <v>0</v>
      </c>
      <c r="BD56" s="322">
        <f>+Investimenti!BJ341</f>
        <v>0</v>
      </c>
      <c r="BE56" s="322">
        <f>+Investimenti!BK341</f>
        <v>0</v>
      </c>
      <c r="BF56" s="322">
        <f>+Investimenti!BL341</f>
        <v>0</v>
      </c>
      <c r="BG56" s="322">
        <f>+Investimenti!BM341</f>
        <v>0</v>
      </c>
      <c r="BH56" s="322">
        <f>+Investimenti!BN341</f>
        <v>0</v>
      </c>
      <c r="BI56" s="322">
        <f>+Investimenti!BO341</f>
        <v>0</v>
      </c>
      <c r="BJ56" s="322">
        <f>+Investimenti!BP341</f>
        <v>0</v>
      </c>
      <c r="BK56" s="322">
        <f>+Investimenti!BQ341</f>
        <v>0</v>
      </c>
      <c r="BL56" s="322">
        <f>+Investimenti!BR341</f>
        <v>0</v>
      </c>
      <c r="BM56" s="322">
        <f>+Investimenti!BS341</f>
        <v>0</v>
      </c>
      <c r="BN56" s="322">
        <f>+Investimenti!BT341</f>
        <v>0</v>
      </c>
      <c r="BO56" s="322">
        <f>+Investimenti!BU341</f>
        <v>0</v>
      </c>
      <c r="BP56" s="322">
        <f>+Investimenti!BV341</f>
        <v>0</v>
      </c>
      <c r="BQ56" s="322">
        <f>+Investimenti!BW341</f>
        <v>0</v>
      </c>
      <c r="BR56" s="322">
        <f>+Investimenti!BX341</f>
        <v>0</v>
      </c>
      <c r="BS56" s="322">
        <f>+Investimenti!BY341</f>
        <v>0</v>
      </c>
      <c r="BT56" s="322">
        <f>+Investimenti!BZ341</f>
        <v>0</v>
      </c>
      <c r="BU56" s="322">
        <f>+Investimenti!CA341</f>
        <v>0</v>
      </c>
      <c r="BV56" s="322">
        <f>+Investimenti!CB341</f>
        <v>0</v>
      </c>
      <c r="BW56" s="322">
        <f>+Investimenti!CC341</f>
        <v>0</v>
      </c>
      <c r="BX56" s="322">
        <f>+Investimenti!CD341</f>
        <v>0</v>
      </c>
      <c r="BY56" s="322">
        <f>+Investimenti!CE341</f>
        <v>0</v>
      </c>
      <c r="BZ56" s="322">
        <f>+Investimenti!CF341</f>
        <v>0</v>
      </c>
      <c r="CA56" s="322">
        <f>+Investimenti!CG341</f>
        <v>0</v>
      </c>
      <c r="CB56" s="322">
        <f>+Investimenti!CH341</f>
        <v>0</v>
      </c>
      <c r="CC56" s="322">
        <f>+Investimenti!CI341</f>
        <v>0</v>
      </c>
      <c r="CD56" s="322">
        <f>+Investimenti!CJ341</f>
        <v>0</v>
      </c>
      <c r="CE56" s="322">
        <f>+Investimenti!CK341</f>
        <v>0</v>
      </c>
      <c r="CF56" s="322">
        <f>+Investimenti!CL341</f>
        <v>0</v>
      </c>
      <c r="CG56" s="322">
        <f>+Investimenti!CM341</f>
        <v>0</v>
      </c>
      <c r="CH56" s="322">
        <f>+Investimenti!CN341</f>
        <v>0</v>
      </c>
      <c r="CI56" s="322">
        <f>+Investimenti!CO341</f>
        <v>0</v>
      </c>
      <c r="CJ56" s="322">
        <f>+Investimenti!CP341</f>
        <v>0</v>
      </c>
      <c r="CK56" s="322">
        <f>+Investimenti!CQ341</f>
        <v>0</v>
      </c>
      <c r="CL56" s="322">
        <f>+Investimenti!CR341</f>
        <v>0</v>
      </c>
      <c r="CM56" s="322">
        <f>+Investimenti!CS341</f>
        <v>0</v>
      </c>
      <c r="CN56" s="322">
        <f>+Investimenti!CT341</f>
        <v>0</v>
      </c>
      <c r="CO56" s="322">
        <f>+Investimenti!CU341</f>
        <v>0</v>
      </c>
      <c r="CP56" s="322">
        <f>+Investimenti!CV341</f>
        <v>0</v>
      </c>
      <c r="CQ56" s="322">
        <f>+Investimenti!CW341</f>
        <v>0</v>
      </c>
      <c r="CR56" s="322">
        <f>+Investimenti!CX341</f>
        <v>0</v>
      </c>
      <c r="CS56" s="322">
        <f>+Investimenti!CY341</f>
        <v>0</v>
      </c>
      <c r="CT56" s="322">
        <f>+Investimenti!CZ341</f>
        <v>0</v>
      </c>
      <c r="CU56" s="322">
        <f>+Investimenti!DA341</f>
        <v>0</v>
      </c>
      <c r="CV56" s="322">
        <f>+Investimenti!DB341</f>
        <v>0</v>
      </c>
      <c r="CW56" s="322">
        <f>+Investimenti!DC341</f>
        <v>0</v>
      </c>
      <c r="CX56" s="322">
        <f>+Investimenti!DD341</f>
        <v>0</v>
      </c>
      <c r="CY56" s="322">
        <f>+Investimenti!DE341</f>
        <v>0</v>
      </c>
      <c r="CZ56" s="322">
        <f>+Investimenti!DF341</f>
        <v>0</v>
      </c>
      <c r="DA56" s="322">
        <f>+Investimenti!DG341</f>
        <v>0</v>
      </c>
      <c r="DB56" s="322">
        <f>+Investimenti!DH341</f>
        <v>0</v>
      </c>
      <c r="DC56" s="322">
        <f>+Investimenti!DI341</f>
        <v>0</v>
      </c>
      <c r="DD56" s="322">
        <f>+Investimenti!DJ341</f>
        <v>0</v>
      </c>
      <c r="DE56" s="322">
        <f>+Investimenti!DK341</f>
        <v>0</v>
      </c>
      <c r="DF56" s="322">
        <f>+Investimenti!DL341</f>
        <v>0</v>
      </c>
      <c r="DG56" s="322">
        <f>+Investimenti!DM341</f>
        <v>0</v>
      </c>
      <c r="DH56" s="322">
        <f>+Investimenti!DN341</f>
        <v>0</v>
      </c>
      <c r="DI56" s="322">
        <f>+Investimenti!DO341</f>
        <v>0</v>
      </c>
      <c r="DJ56" s="322">
        <f>+Investimenti!DP341</f>
        <v>0</v>
      </c>
      <c r="DK56" s="322">
        <f>+Investimenti!DQ341</f>
        <v>0</v>
      </c>
      <c r="DL56" s="322">
        <f>+Investimenti!DR341</f>
        <v>0</v>
      </c>
      <c r="DM56" s="322">
        <f>+Investimenti!DS341</f>
        <v>0</v>
      </c>
      <c r="DN56" s="322">
        <f>+Investimenti!DT341</f>
        <v>0</v>
      </c>
      <c r="DO56" s="322">
        <f>+Investimenti!DU341</f>
        <v>0</v>
      </c>
      <c r="DP56" s="322">
        <f>+Investimenti!DV341</f>
        <v>0</v>
      </c>
      <c r="DQ56" s="322">
        <f>+Investimenti!DW341</f>
        <v>0</v>
      </c>
      <c r="DR56" s="322">
        <f>+Investimenti!DX341</f>
        <v>0</v>
      </c>
      <c r="DS56" s="322">
        <f>+Investimenti!DY341</f>
        <v>0</v>
      </c>
      <c r="DU56" s="323">
        <f t="shared" si="165"/>
        <v>0</v>
      </c>
      <c r="DV56" s="323">
        <f t="shared" si="165"/>
        <v>0</v>
      </c>
      <c r="DW56" s="323">
        <f t="shared" si="165"/>
        <v>0</v>
      </c>
      <c r="DX56" s="323">
        <f t="shared" si="165"/>
        <v>0</v>
      </c>
      <c r="DY56" s="323">
        <f t="shared" si="165"/>
        <v>0</v>
      </c>
      <c r="DZ56" s="323">
        <f t="shared" si="165"/>
        <v>0</v>
      </c>
      <c r="EA56" s="323">
        <f t="shared" si="165"/>
        <v>0</v>
      </c>
      <c r="EB56" s="323">
        <f t="shared" si="165"/>
        <v>0</v>
      </c>
      <c r="EC56" s="323">
        <f t="shared" si="165"/>
        <v>0</v>
      </c>
      <c r="ED56" s="323">
        <f t="shared" si="165"/>
        <v>0</v>
      </c>
    </row>
    <row r="58" spans="3:134" ht="15" thickBot="1" x14ac:dyDescent="0.4"/>
    <row r="59" spans="3:134" ht="15.5" thickTop="1" thickBot="1" x14ac:dyDescent="0.4">
      <c r="C59" s="320" t="s">
        <v>449</v>
      </c>
      <c r="D59" s="146">
        <f>+D52-D54</f>
        <v>0</v>
      </c>
      <c r="E59" s="146">
        <f t="shared" ref="E59:L59" si="166">+E52-E54</f>
        <v>0</v>
      </c>
      <c r="F59" s="146">
        <f t="shared" si="166"/>
        <v>0</v>
      </c>
      <c r="G59" s="146">
        <f t="shared" si="166"/>
        <v>0</v>
      </c>
      <c r="H59" s="146">
        <f t="shared" si="166"/>
        <v>0</v>
      </c>
      <c r="I59" s="146">
        <f t="shared" si="166"/>
        <v>0</v>
      </c>
      <c r="J59" s="146">
        <f t="shared" si="166"/>
        <v>0</v>
      </c>
      <c r="K59" s="146">
        <f t="shared" si="166"/>
        <v>0</v>
      </c>
      <c r="L59" s="146">
        <f t="shared" si="166"/>
        <v>0</v>
      </c>
      <c r="M59" s="146">
        <f t="shared" ref="M59:BG59" si="167">+M52-M54</f>
        <v>0</v>
      </c>
      <c r="N59" s="146">
        <f t="shared" si="167"/>
        <v>0</v>
      </c>
      <c r="O59" s="146">
        <f t="shared" si="167"/>
        <v>0</v>
      </c>
      <c r="P59" s="146">
        <f t="shared" si="167"/>
        <v>0</v>
      </c>
      <c r="Q59" s="146">
        <f t="shared" si="167"/>
        <v>0</v>
      </c>
      <c r="R59" s="146">
        <f t="shared" si="167"/>
        <v>0</v>
      </c>
      <c r="S59" s="146">
        <f t="shared" si="167"/>
        <v>0</v>
      </c>
      <c r="T59" s="146">
        <f t="shared" si="167"/>
        <v>0</v>
      </c>
      <c r="U59" s="146">
        <f t="shared" si="167"/>
        <v>0</v>
      </c>
      <c r="V59" s="146">
        <f t="shared" si="167"/>
        <v>0</v>
      </c>
      <c r="W59" s="146">
        <f t="shared" si="167"/>
        <v>0</v>
      </c>
      <c r="X59" s="146">
        <f t="shared" si="167"/>
        <v>0</v>
      </c>
      <c r="Y59" s="146">
        <f t="shared" si="167"/>
        <v>0</v>
      </c>
      <c r="Z59" s="146">
        <f t="shared" si="167"/>
        <v>0</v>
      </c>
      <c r="AA59" s="146">
        <f t="shared" si="167"/>
        <v>0</v>
      </c>
      <c r="AB59" s="146">
        <f t="shared" si="167"/>
        <v>0</v>
      </c>
      <c r="AC59" s="146">
        <f t="shared" si="167"/>
        <v>0</v>
      </c>
      <c r="AD59" s="146">
        <f t="shared" si="167"/>
        <v>0</v>
      </c>
      <c r="AE59" s="146">
        <f t="shared" si="167"/>
        <v>0</v>
      </c>
      <c r="AF59" s="146">
        <f t="shared" si="167"/>
        <v>0</v>
      </c>
      <c r="AG59" s="146">
        <f t="shared" si="167"/>
        <v>0</v>
      </c>
      <c r="AH59" s="146">
        <f t="shared" si="167"/>
        <v>0</v>
      </c>
      <c r="AI59" s="146">
        <f t="shared" si="167"/>
        <v>0</v>
      </c>
      <c r="AJ59" s="146">
        <f t="shared" si="167"/>
        <v>0</v>
      </c>
      <c r="AK59" s="146">
        <f t="shared" si="167"/>
        <v>0</v>
      </c>
      <c r="AL59" s="146">
        <f t="shared" si="167"/>
        <v>0</v>
      </c>
      <c r="AM59" s="146">
        <f t="shared" si="167"/>
        <v>0</v>
      </c>
      <c r="AN59" s="146">
        <f t="shared" si="167"/>
        <v>0</v>
      </c>
      <c r="AO59" s="146">
        <f t="shared" si="167"/>
        <v>0</v>
      </c>
      <c r="AP59" s="146">
        <f t="shared" si="167"/>
        <v>0</v>
      </c>
      <c r="AQ59" s="146">
        <f t="shared" si="167"/>
        <v>0</v>
      </c>
      <c r="AR59" s="146">
        <f t="shared" si="167"/>
        <v>0</v>
      </c>
      <c r="AS59" s="146">
        <f t="shared" si="167"/>
        <v>0</v>
      </c>
      <c r="AT59" s="146">
        <f t="shared" si="167"/>
        <v>0</v>
      </c>
      <c r="AU59" s="146">
        <f t="shared" si="167"/>
        <v>0</v>
      </c>
      <c r="AV59" s="146">
        <f t="shared" si="167"/>
        <v>0</v>
      </c>
      <c r="AW59" s="146">
        <f t="shared" si="167"/>
        <v>0</v>
      </c>
      <c r="AX59" s="146">
        <f t="shared" si="167"/>
        <v>0</v>
      </c>
      <c r="AY59" s="146">
        <f t="shared" si="167"/>
        <v>0</v>
      </c>
      <c r="AZ59" s="146">
        <f t="shared" si="167"/>
        <v>0</v>
      </c>
      <c r="BA59" s="146">
        <f t="shared" si="167"/>
        <v>0</v>
      </c>
      <c r="BB59" s="146">
        <f t="shared" si="167"/>
        <v>0</v>
      </c>
      <c r="BC59" s="146">
        <f t="shared" si="167"/>
        <v>0</v>
      </c>
      <c r="BD59" s="146">
        <f t="shared" si="167"/>
        <v>0</v>
      </c>
      <c r="BE59" s="146">
        <f t="shared" si="167"/>
        <v>0</v>
      </c>
      <c r="BF59" s="146">
        <f t="shared" si="167"/>
        <v>0</v>
      </c>
      <c r="BG59" s="146">
        <f t="shared" si="167"/>
        <v>0</v>
      </c>
      <c r="BH59" s="146">
        <f t="shared" ref="BH59:CJ59" si="168">+BH52-BH54</f>
        <v>0</v>
      </c>
      <c r="BI59" s="146">
        <f t="shared" si="168"/>
        <v>0</v>
      </c>
      <c r="BJ59" s="146">
        <f t="shared" si="168"/>
        <v>0</v>
      </c>
      <c r="BK59" s="146">
        <f t="shared" si="168"/>
        <v>0</v>
      </c>
      <c r="BL59" s="146">
        <f t="shared" si="168"/>
        <v>0</v>
      </c>
      <c r="BM59" s="146">
        <f t="shared" si="168"/>
        <v>0</v>
      </c>
      <c r="BN59" s="146">
        <f t="shared" si="168"/>
        <v>0</v>
      </c>
      <c r="BO59" s="146">
        <f t="shared" si="168"/>
        <v>0</v>
      </c>
      <c r="BP59" s="146">
        <f t="shared" si="168"/>
        <v>0</v>
      </c>
      <c r="BQ59" s="146">
        <f t="shared" si="168"/>
        <v>0</v>
      </c>
      <c r="BR59" s="146">
        <f t="shared" si="168"/>
        <v>0</v>
      </c>
      <c r="BS59" s="146">
        <f t="shared" si="168"/>
        <v>0</v>
      </c>
      <c r="BT59" s="146">
        <f t="shared" si="168"/>
        <v>0</v>
      </c>
      <c r="BU59" s="146">
        <f t="shared" si="168"/>
        <v>0</v>
      </c>
      <c r="BV59" s="146">
        <f t="shared" si="168"/>
        <v>0</v>
      </c>
      <c r="BW59" s="146">
        <f t="shared" si="168"/>
        <v>0</v>
      </c>
      <c r="BX59" s="146">
        <f t="shared" si="168"/>
        <v>0</v>
      </c>
      <c r="BY59" s="146">
        <f t="shared" si="168"/>
        <v>0</v>
      </c>
      <c r="BZ59" s="146">
        <f t="shared" si="168"/>
        <v>0</v>
      </c>
      <c r="CA59" s="146">
        <f t="shared" si="168"/>
        <v>0</v>
      </c>
      <c r="CB59" s="146">
        <f t="shared" si="168"/>
        <v>0</v>
      </c>
      <c r="CC59" s="146">
        <f t="shared" si="168"/>
        <v>0</v>
      </c>
      <c r="CD59" s="146">
        <f t="shared" si="168"/>
        <v>0</v>
      </c>
      <c r="CE59" s="146">
        <f t="shared" si="168"/>
        <v>0</v>
      </c>
      <c r="CF59" s="146">
        <f t="shared" si="168"/>
        <v>0</v>
      </c>
      <c r="CG59" s="146">
        <f t="shared" si="168"/>
        <v>0</v>
      </c>
      <c r="CH59" s="146">
        <f t="shared" si="168"/>
        <v>0</v>
      </c>
      <c r="CI59" s="146">
        <f t="shared" si="168"/>
        <v>0</v>
      </c>
      <c r="CJ59" s="146">
        <f t="shared" si="168"/>
        <v>0</v>
      </c>
      <c r="CK59" s="146">
        <f t="shared" ref="CK59:ED59" si="169">+CK52-CK54</f>
        <v>0</v>
      </c>
      <c r="CL59" s="146">
        <f t="shared" si="169"/>
        <v>0</v>
      </c>
      <c r="CM59" s="146">
        <f t="shared" si="169"/>
        <v>0</v>
      </c>
      <c r="CN59" s="146">
        <f t="shared" si="169"/>
        <v>0</v>
      </c>
      <c r="CO59" s="146">
        <f t="shared" si="169"/>
        <v>0</v>
      </c>
      <c r="CP59" s="146">
        <f t="shared" si="169"/>
        <v>0</v>
      </c>
      <c r="CQ59" s="146">
        <f t="shared" si="169"/>
        <v>0</v>
      </c>
      <c r="CR59" s="146">
        <f t="shared" si="169"/>
        <v>0</v>
      </c>
      <c r="CS59" s="146">
        <f t="shared" si="169"/>
        <v>0</v>
      </c>
      <c r="CT59" s="146">
        <f t="shared" si="169"/>
        <v>0</v>
      </c>
      <c r="CU59" s="146">
        <f t="shared" si="169"/>
        <v>0</v>
      </c>
      <c r="CV59" s="146">
        <f t="shared" si="169"/>
        <v>0</v>
      </c>
      <c r="CW59" s="146">
        <f t="shared" si="169"/>
        <v>0</v>
      </c>
      <c r="CX59" s="146">
        <f t="shared" si="169"/>
        <v>0</v>
      </c>
      <c r="CY59" s="146">
        <f t="shared" si="169"/>
        <v>0</v>
      </c>
      <c r="CZ59" s="146">
        <f t="shared" si="169"/>
        <v>0</v>
      </c>
      <c r="DA59" s="146">
        <f t="shared" si="169"/>
        <v>0</v>
      </c>
      <c r="DB59" s="146">
        <f t="shared" si="169"/>
        <v>0</v>
      </c>
      <c r="DC59" s="146">
        <f t="shared" si="169"/>
        <v>0</v>
      </c>
      <c r="DD59" s="146">
        <f t="shared" si="169"/>
        <v>0</v>
      </c>
      <c r="DE59" s="146">
        <f t="shared" si="169"/>
        <v>0</v>
      </c>
      <c r="DF59" s="146">
        <f t="shared" si="169"/>
        <v>0</v>
      </c>
      <c r="DG59" s="146">
        <f t="shared" si="169"/>
        <v>0</v>
      </c>
      <c r="DH59" s="146">
        <f t="shared" si="169"/>
        <v>0</v>
      </c>
      <c r="DI59" s="146">
        <f t="shared" si="169"/>
        <v>0</v>
      </c>
      <c r="DJ59" s="146">
        <f t="shared" si="169"/>
        <v>0</v>
      </c>
      <c r="DK59" s="146">
        <f t="shared" si="169"/>
        <v>0</v>
      </c>
      <c r="DL59" s="146">
        <f t="shared" si="169"/>
        <v>0</v>
      </c>
      <c r="DM59" s="146">
        <f t="shared" si="169"/>
        <v>0</v>
      </c>
      <c r="DN59" s="146">
        <f t="shared" si="169"/>
        <v>0</v>
      </c>
      <c r="DO59" s="146">
        <f t="shared" si="169"/>
        <v>0</v>
      </c>
      <c r="DP59" s="146">
        <f t="shared" si="169"/>
        <v>0</v>
      </c>
      <c r="DQ59" s="146">
        <f t="shared" si="169"/>
        <v>0</v>
      </c>
      <c r="DR59" s="146">
        <f t="shared" si="169"/>
        <v>0</v>
      </c>
      <c r="DS59" s="146">
        <f t="shared" si="169"/>
        <v>0</v>
      </c>
      <c r="DU59" s="146">
        <f t="shared" si="169"/>
        <v>0</v>
      </c>
      <c r="DV59" s="146">
        <f t="shared" si="169"/>
        <v>0</v>
      </c>
      <c r="DW59" s="146">
        <f t="shared" si="169"/>
        <v>0</v>
      </c>
      <c r="DX59" s="146">
        <f t="shared" si="169"/>
        <v>0</v>
      </c>
      <c r="DY59" s="146">
        <f t="shared" si="169"/>
        <v>0</v>
      </c>
      <c r="DZ59" s="146">
        <f t="shared" si="169"/>
        <v>0</v>
      </c>
      <c r="EA59" s="146">
        <f t="shared" si="169"/>
        <v>0</v>
      </c>
      <c r="EB59" s="146">
        <f t="shared" si="169"/>
        <v>0</v>
      </c>
      <c r="EC59" s="146">
        <f t="shared" si="169"/>
        <v>0</v>
      </c>
      <c r="ED59" s="146">
        <f t="shared" si="169"/>
        <v>0</v>
      </c>
    </row>
    <row r="60" spans="3:134" ht="15" thickTop="1" x14ac:dyDescent="0.35"/>
    <row r="61" spans="3:134" x14ac:dyDescent="0.35">
      <c r="C61" s="321" t="s">
        <v>450</v>
      </c>
      <c r="D61" s="322">
        <f>+Finanziamenti!C106</f>
        <v>0</v>
      </c>
      <c r="E61" s="322">
        <f>+Finanziamenti!D106</f>
        <v>0</v>
      </c>
      <c r="F61" s="322">
        <f>+Finanziamenti!E106</f>
        <v>0</v>
      </c>
      <c r="G61" s="322">
        <f>+Finanziamenti!F106</f>
        <v>0</v>
      </c>
      <c r="H61" s="322">
        <f>+Finanziamenti!G106</f>
        <v>0</v>
      </c>
      <c r="I61" s="322">
        <f>+Finanziamenti!H106</f>
        <v>0</v>
      </c>
      <c r="J61" s="322">
        <f>+Finanziamenti!I106</f>
        <v>0</v>
      </c>
      <c r="K61" s="322">
        <f>+Finanziamenti!J106</f>
        <v>0</v>
      </c>
      <c r="L61" s="322">
        <f>+Finanziamenti!K106</f>
        <v>0</v>
      </c>
      <c r="M61" s="322">
        <f>+Finanziamenti!L106</f>
        <v>0</v>
      </c>
      <c r="N61" s="322">
        <f>+Finanziamenti!M106</f>
        <v>0</v>
      </c>
      <c r="O61" s="322">
        <f>+Finanziamenti!N106</f>
        <v>0</v>
      </c>
      <c r="P61" s="322">
        <f>+Finanziamenti!O106</f>
        <v>0</v>
      </c>
      <c r="Q61" s="322">
        <f>+Finanziamenti!P106</f>
        <v>0</v>
      </c>
      <c r="R61" s="322">
        <f>+Finanziamenti!Q106</f>
        <v>0</v>
      </c>
      <c r="S61" s="322">
        <f>+Finanziamenti!R106</f>
        <v>0</v>
      </c>
      <c r="T61" s="322">
        <f>+Finanziamenti!S106</f>
        <v>0</v>
      </c>
      <c r="U61" s="322">
        <f>+Finanziamenti!T106</f>
        <v>0</v>
      </c>
      <c r="V61" s="322">
        <f>+Finanziamenti!U106</f>
        <v>0</v>
      </c>
      <c r="W61" s="322">
        <f>+Finanziamenti!V106</f>
        <v>0</v>
      </c>
      <c r="X61" s="322">
        <f>+Finanziamenti!W106</f>
        <v>0</v>
      </c>
      <c r="Y61" s="322">
        <f>+Finanziamenti!X106</f>
        <v>0</v>
      </c>
      <c r="Z61" s="322">
        <f>+Finanziamenti!Y106</f>
        <v>0</v>
      </c>
      <c r="AA61" s="322">
        <f>+Finanziamenti!Z106</f>
        <v>0</v>
      </c>
      <c r="AB61" s="322">
        <f>+Finanziamenti!AA106</f>
        <v>0</v>
      </c>
      <c r="AC61" s="322">
        <f>+Finanziamenti!AB106</f>
        <v>0</v>
      </c>
      <c r="AD61" s="322">
        <f>+Finanziamenti!AC106</f>
        <v>0</v>
      </c>
      <c r="AE61" s="322">
        <f>+Finanziamenti!AD106</f>
        <v>0</v>
      </c>
      <c r="AF61" s="322">
        <f>+Finanziamenti!AE106</f>
        <v>0</v>
      </c>
      <c r="AG61" s="322">
        <f>+Finanziamenti!AF106</f>
        <v>0</v>
      </c>
      <c r="AH61" s="322">
        <f>+Finanziamenti!AG106</f>
        <v>0</v>
      </c>
      <c r="AI61" s="322">
        <f>+Finanziamenti!AH106</f>
        <v>0</v>
      </c>
      <c r="AJ61" s="322">
        <f>+Finanziamenti!AI106</f>
        <v>0</v>
      </c>
      <c r="AK61" s="322">
        <f>+Finanziamenti!AJ106</f>
        <v>0</v>
      </c>
      <c r="AL61" s="322">
        <f>+Finanziamenti!AK106</f>
        <v>0</v>
      </c>
      <c r="AM61" s="322">
        <f>+Finanziamenti!AL106</f>
        <v>0</v>
      </c>
      <c r="AN61" s="322">
        <f>+Finanziamenti!AM106</f>
        <v>0</v>
      </c>
      <c r="AO61" s="322">
        <f>+Finanziamenti!AN106</f>
        <v>0</v>
      </c>
      <c r="AP61" s="322">
        <f>+Finanziamenti!AO106</f>
        <v>0</v>
      </c>
      <c r="AQ61" s="322">
        <f>+Finanziamenti!AP106</f>
        <v>0</v>
      </c>
      <c r="AR61" s="322">
        <f>+Finanziamenti!AQ106</f>
        <v>0</v>
      </c>
      <c r="AS61" s="322">
        <f>+Finanziamenti!AR106</f>
        <v>0</v>
      </c>
      <c r="AT61" s="322">
        <f>+Finanziamenti!AS106</f>
        <v>0</v>
      </c>
      <c r="AU61" s="322">
        <f>+Finanziamenti!AT106</f>
        <v>0</v>
      </c>
      <c r="AV61" s="322">
        <f>+Finanziamenti!AU106</f>
        <v>0</v>
      </c>
      <c r="AW61" s="322">
        <f>+Finanziamenti!AV106</f>
        <v>0</v>
      </c>
      <c r="AX61" s="322">
        <f>+Finanziamenti!AW106</f>
        <v>0</v>
      </c>
      <c r="AY61" s="322">
        <f>+Finanziamenti!AX106</f>
        <v>0</v>
      </c>
      <c r="AZ61" s="322">
        <f>+Finanziamenti!AY106</f>
        <v>0</v>
      </c>
      <c r="BA61" s="322">
        <f>+Finanziamenti!AZ106</f>
        <v>0</v>
      </c>
      <c r="BB61" s="322">
        <f>+Finanziamenti!BA106</f>
        <v>0</v>
      </c>
      <c r="BC61" s="322">
        <f>+Finanziamenti!BB106</f>
        <v>0</v>
      </c>
      <c r="BD61" s="322">
        <f>+Finanziamenti!BC106</f>
        <v>0</v>
      </c>
      <c r="BE61" s="322">
        <f>+Finanziamenti!BD106</f>
        <v>0</v>
      </c>
      <c r="BF61" s="322">
        <f>+Finanziamenti!BE106</f>
        <v>0</v>
      </c>
      <c r="BG61" s="322">
        <f>+Finanziamenti!BF106</f>
        <v>0</v>
      </c>
      <c r="BH61" s="322">
        <f>+Finanziamenti!BG106</f>
        <v>0</v>
      </c>
      <c r="BI61" s="322">
        <f>+Finanziamenti!BH106</f>
        <v>0</v>
      </c>
      <c r="BJ61" s="322">
        <f>+Finanziamenti!BI106</f>
        <v>0</v>
      </c>
      <c r="BK61" s="322">
        <f>+Finanziamenti!BJ106</f>
        <v>0</v>
      </c>
      <c r="BL61" s="322">
        <f>+Finanziamenti!BK106</f>
        <v>0</v>
      </c>
      <c r="BM61" s="322">
        <f>+Finanziamenti!BL106</f>
        <v>0</v>
      </c>
      <c r="BN61" s="322">
        <f>+Finanziamenti!BM106</f>
        <v>0</v>
      </c>
      <c r="BO61" s="322">
        <f>+Finanziamenti!BN106</f>
        <v>0</v>
      </c>
      <c r="BP61" s="322">
        <f>+Finanziamenti!BO106</f>
        <v>0</v>
      </c>
      <c r="BQ61" s="322">
        <f>+Finanziamenti!BP106</f>
        <v>0</v>
      </c>
      <c r="BR61" s="322">
        <f>+Finanziamenti!BQ106</f>
        <v>0</v>
      </c>
      <c r="BS61" s="322">
        <f>+Finanziamenti!BR106</f>
        <v>0</v>
      </c>
      <c r="BT61" s="322">
        <f>+Finanziamenti!BS106</f>
        <v>0</v>
      </c>
      <c r="BU61" s="322">
        <f>+Finanziamenti!BT106</f>
        <v>0</v>
      </c>
      <c r="BV61" s="322">
        <f>+Finanziamenti!BU106</f>
        <v>0</v>
      </c>
      <c r="BW61" s="322">
        <f>+Finanziamenti!BV106</f>
        <v>0</v>
      </c>
      <c r="BX61" s="322">
        <f>+Finanziamenti!BW106</f>
        <v>0</v>
      </c>
      <c r="BY61" s="322">
        <f>+Finanziamenti!BX106</f>
        <v>0</v>
      </c>
      <c r="BZ61" s="322">
        <f>+Finanziamenti!BY106</f>
        <v>0</v>
      </c>
      <c r="CA61" s="322">
        <f>+Finanziamenti!BZ106</f>
        <v>0</v>
      </c>
      <c r="CB61" s="322">
        <f>+Finanziamenti!CA106</f>
        <v>0</v>
      </c>
      <c r="CC61" s="322">
        <f>+Finanziamenti!CB106</f>
        <v>0</v>
      </c>
      <c r="CD61" s="322">
        <f>+Finanziamenti!CC106</f>
        <v>0</v>
      </c>
      <c r="CE61" s="322">
        <f>+Finanziamenti!CD106</f>
        <v>0</v>
      </c>
      <c r="CF61" s="322">
        <f>+Finanziamenti!CE106</f>
        <v>0</v>
      </c>
      <c r="CG61" s="322">
        <f>+Finanziamenti!CF106</f>
        <v>0</v>
      </c>
      <c r="CH61" s="322">
        <f>+Finanziamenti!CG106</f>
        <v>0</v>
      </c>
      <c r="CI61" s="322">
        <f>+Finanziamenti!CH106</f>
        <v>0</v>
      </c>
      <c r="CJ61" s="322">
        <f>+Finanziamenti!CI106</f>
        <v>0</v>
      </c>
      <c r="CK61" s="322">
        <f>+Finanziamenti!CJ106</f>
        <v>0</v>
      </c>
      <c r="CL61" s="322">
        <f>+Finanziamenti!CK106</f>
        <v>0</v>
      </c>
      <c r="CM61" s="322">
        <f>+Finanziamenti!CL106</f>
        <v>0</v>
      </c>
      <c r="CN61" s="322">
        <f>+Finanziamenti!CM106</f>
        <v>0</v>
      </c>
      <c r="CO61" s="322">
        <f>+Finanziamenti!CN106</f>
        <v>0</v>
      </c>
      <c r="CP61" s="322">
        <f>+Finanziamenti!CO106</f>
        <v>0</v>
      </c>
      <c r="CQ61" s="322">
        <f>+Finanziamenti!CP106</f>
        <v>0</v>
      </c>
      <c r="CR61" s="322">
        <f>+Finanziamenti!CQ106</f>
        <v>0</v>
      </c>
      <c r="CS61" s="322">
        <f>+Finanziamenti!CR106</f>
        <v>0</v>
      </c>
      <c r="CT61" s="322">
        <f>+Finanziamenti!CS106</f>
        <v>0</v>
      </c>
      <c r="CU61" s="322">
        <f>+Finanziamenti!CT106</f>
        <v>0</v>
      </c>
      <c r="CV61" s="322">
        <f>+Finanziamenti!CU106</f>
        <v>0</v>
      </c>
      <c r="CW61" s="322">
        <f>+Finanziamenti!CV106</f>
        <v>0</v>
      </c>
      <c r="CX61" s="322">
        <f>+Finanziamenti!CW106</f>
        <v>0</v>
      </c>
      <c r="CY61" s="322">
        <f>+Finanziamenti!CX106</f>
        <v>0</v>
      </c>
      <c r="CZ61" s="322">
        <f>+Finanziamenti!CY106</f>
        <v>0</v>
      </c>
      <c r="DA61" s="322">
        <f>+Finanziamenti!CZ106</f>
        <v>0</v>
      </c>
      <c r="DB61" s="322">
        <f>+Finanziamenti!DA106</f>
        <v>0</v>
      </c>
      <c r="DC61" s="322">
        <f>+Finanziamenti!DB106</f>
        <v>0</v>
      </c>
      <c r="DD61" s="322">
        <f>+Finanziamenti!DC106</f>
        <v>0</v>
      </c>
      <c r="DE61" s="322">
        <f>+Finanziamenti!DD106</f>
        <v>0</v>
      </c>
      <c r="DF61" s="322">
        <f>+Finanziamenti!DE106</f>
        <v>0</v>
      </c>
      <c r="DG61" s="322">
        <f>+Finanziamenti!DF106</f>
        <v>0</v>
      </c>
      <c r="DH61" s="322">
        <f>+Finanziamenti!DG106</f>
        <v>0</v>
      </c>
      <c r="DI61" s="322">
        <f>+Finanziamenti!DH106</f>
        <v>0</v>
      </c>
      <c r="DJ61" s="322">
        <f>+Finanziamenti!DI106</f>
        <v>0</v>
      </c>
      <c r="DK61" s="322">
        <f>+Finanziamenti!DJ106</f>
        <v>0</v>
      </c>
      <c r="DL61" s="322">
        <f>+Finanziamenti!DK106</f>
        <v>0</v>
      </c>
      <c r="DM61" s="322">
        <f>+Finanziamenti!DL106</f>
        <v>0</v>
      </c>
      <c r="DN61" s="322">
        <f>+Finanziamenti!DM106</f>
        <v>0</v>
      </c>
      <c r="DO61" s="322">
        <f>+Finanziamenti!DN106</f>
        <v>0</v>
      </c>
      <c r="DP61" s="322">
        <f>+Finanziamenti!DO106</f>
        <v>0</v>
      </c>
      <c r="DQ61" s="322">
        <f>+Finanziamenti!DP106</f>
        <v>0</v>
      </c>
      <c r="DR61" s="322">
        <f>+Finanziamenti!DQ106</f>
        <v>0</v>
      </c>
      <c r="DS61" s="322">
        <f>+Finanziamenti!DR106</f>
        <v>0</v>
      </c>
      <c r="DU61" s="323">
        <f t="shared" ref="DU61:ED61" si="170">+SUMIFS($D61:$DS61,$D$3:$DS$3,DU$3)</f>
        <v>0</v>
      </c>
      <c r="DV61" s="323">
        <f t="shared" si="170"/>
        <v>0</v>
      </c>
      <c r="DW61" s="323">
        <f t="shared" si="170"/>
        <v>0</v>
      </c>
      <c r="DX61" s="323">
        <f t="shared" si="170"/>
        <v>0</v>
      </c>
      <c r="DY61" s="323">
        <f t="shared" si="170"/>
        <v>0</v>
      </c>
      <c r="DZ61" s="323">
        <f t="shared" si="170"/>
        <v>0</v>
      </c>
      <c r="EA61" s="323">
        <f t="shared" si="170"/>
        <v>0</v>
      </c>
      <c r="EB61" s="323">
        <f t="shared" si="170"/>
        <v>0</v>
      </c>
      <c r="EC61" s="323">
        <f t="shared" si="170"/>
        <v>0</v>
      </c>
      <c r="ED61" s="323">
        <f t="shared" si="170"/>
        <v>0</v>
      </c>
    </row>
    <row r="62" spans="3:134" ht="15" thickBot="1" x14ac:dyDescent="0.4"/>
    <row r="63" spans="3:134" ht="15.5" thickTop="1" thickBot="1" x14ac:dyDescent="0.4">
      <c r="C63" s="320" t="s">
        <v>451</v>
      </c>
      <c r="D63" s="146">
        <f>+D59-D61</f>
        <v>0</v>
      </c>
      <c r="E63" s="146">
        <f t="shared" ref="E63:L63" si="171">+E59-E61</f>
        <v>0</v>
      </c>
      <c r="F63" s="146">
        <f t="shared" si="171"/>
        <v>0</v>
      </c>
      <c r="G63" s="146">
        <f t="shared" si="171"/>
        <v>0</v>
      </c>
      <c r="H63" s="146">
        <f t="shared" si="171"/>
        <v>0</v>
      </c>
      <c r="I63" s="146">
        <f t="shared" si="171"/>
        <v>0</v>
      </c>
      <c r="J63" s="146">
        <f t="shared" si="171"/>
        <v>0</v>
      </c>
      <c r="K63" s="146">
        <f t="shared" si="171"/>
        <v>0</v>
      </c>
      <c r="L63" s="146">
        <f t="shared" si="171"/>
        <v>0</v>
      </c>
      <c r="M63" s="146">
        <f t="shared" ref="M63:BG63" si="172">+M59-M61</f>
        <v>0</v>
      </c>
      <c r="N63" s="146">
        <f t="shared" si="172"/>
        <v>0</v>
      </c>
      <c r="O63" s="146">
        <f t="shared" si="172"/>
        <v>0</v>
      </c>
      <c r="P63" s="146">
        <f t="shared" si="172"/>
        <v>0</v>
      </c>
      <c r="Q63" s="146">
        <f t="shared" si="172"/>
        <v>0</v>
      </c>
      <c r="R63" s="146">
        <f t="shared" si="172"/>
        <v>0</v>
      </c>
      <c r="S63" s="146">
        <f t="shared" si="172"/>
        <v>0</v>
      </c>
      <c r="T63" s="146">
        <f t="shared" si="172"/>
        <v>0</v>
      </c>
      <c r="U63" s="146">
        <f t="shared" si="172"/>
        <v>0</v>
      </c>
      <c r="V63" s="146">
        <f t="shared" si="172"/>
        <v>0</v>
      </c>
      <c r="W63" s="146">
        <f t="shared" si="172"/>
        <v>0</v>
      </c>
      <c r="X63" s="146">
        <f t="shared" si="172"/>
        <v>0</v>
      </c>
      <c r="Y63" s="146">
        <f t="shared" si="172"/>
        <v>0</v>
      </c>
      <c r="Z63" s="146">
        <f t="shared" si="172"/>
        <v>0</v>
      </c>
      <c r="AA63" s="146">
        <f t="shared" si="172"/>
        <v>0</v>
      </c>
      <c r="AB63" s="146">
        <f t="shared" si="172"/>
        <v>0</v>
      </c>
      <c r="AC63" s="146">
        <f t="shared" si="172"/>
        <v>0</v>
      </c>
      <c r="AD63" s="146">
        <f t="shared" si="172"/>
        <v>0</v>
      </c>
      <c r="AE63" s="146">
        <f t="shared" si="172"/>
        <v>0</v>
      </c>
      <c r="AF63" s="146">
        <f t="shared" si="172"/>
        <v>0</v>
      </c>
      <c r="AG63" s="146">
        <f t="shared" si="172"/>
        <v>0</v>
      </c>
      <c r="AH63" s="146">
        <f t="shared" si="172"/>
        <v>0</v>
      </c>
      <c r="AI63" s="146">
        <f t="shared" si="172"/>
        <v>0</v>
      </c>
      <c r="AJ63" s="146">
        <f t="shared" si="172"/>
        <v>0</v>
      </c>
      <c r="AK63" s="146">
        <f t="shared" si="172"/>
        <v>0</v>
      </c>
      <c r="AL63" s="146">
        <f t="shared" si="172"/>
        <v>0</v>
      </c>
      <c r="AM63" s="146">
        <f t="shared" si="172"/>
        <v>0</v>
      </c>
      <c r="AN63" s="146">
        <f t="shared" si="172"/>
        <v>0</v>
      </c>
      <c r="AO63" s="146">
        <f t="shared" si="172"/>
        <v>0</v>
      </c>
      <c r="AP63" s="146">
        <f t="shared" si="172"/>
        <v>0</v>
      </c>
      <c r="AQ63" s="146">
        <f t="shared" si="172"/>
        <v>0</v>
      </c>
      <c r="AR63" s="146">
        <f t="shared" si="172"/>
        <v>0</v>
      </c>
      <c r="AS63" s="146">
        <f t="shared" si="172"/>
        <v>0</v>
      </c>
      <c r="AT63" s="146">
        <f t="shared" si="172"/>
        <v>0</v>
      </c>
      <c r="AU63" s="146">
        <f t="shared" si="172"/>
        <v>0</v>
      </c>
      <c r="AV63" s="146">
        <f t="shared" si="172"/>
        <v>0</v>
      </c>
      <c r="AW63" s="146">
        <f t="shared" si="172"/>
        <v>0</v>
      </c>
      <c r="AX63" s="146">
        <f t="shared" si="172"/>
        <v>0</v>
      </c>
      <c r="AY63" s="146">
        <f t="shared" si="172"/>
        <v>0</v>
      </c>
      <c r="AZ63" s="146">
        <f t="shared" si="172"/>
        <v>0</v>
      </c>
      <c r="BA63" s="146">
        <f t="shared" si="172"/>
        <v>0</v>
      </c>
      <c r="BB63" s="146">
        <f t="shared" si="172"/>
        <v>0</v>
      </c>
      <c r="BC63" s="146">
        <f t="shared" si="172"/>
        <v>0</v>
      </c>
      <c r="BD63" s="146">
        <f t="shared" si="172"/>
        <v>0</v>
      </c>
      <c r="BE63" s="146">
        <f t="shared" si="172"/>
        <v>0</v>
      </c>
      <c r="BF63" s="146">
        <f t="shared" si="172"/>
        <v>0</v>
      </c>
      <c r="BG63" s="146">
        <f t="shared" si="172"/>
        <v>0</v>
      </c>
      <c r="BH63" s="146">
        <f t="shared" ref="BH63:CJ63" si="173">+BH59-BH61</f>
        <v>0</v>
      </c>
      <c r="BI63" s="146">
        <f t="shared" si="173"/>
        <v>0</v>
      </c>
      <c r="BJ63" s="146">
        <f t="shared" si="173"/>
        <v>0</v>
      </c>
      <c r="BK63" s="146">
        <f t="shared" si="173"/>
        <v>0</v>
      </c>
      <c r="BL63" s="146">
        <f t="shared" si="173"/>
        <v>0</v>
      </c>
      <c r="BM63" s="146">
        <f t="shared" si="173"/>
        <v>0</v>
      </c>
      <c r="BN63" s="146">
        <f t="shared" si="173"/>
        <v>0</v>
      </c>
      <c r="BO63" s="146">
        <f t="shared" si="173"/>
        <v>0</v>
      </c>
      <c r="BP63" s="146">
        <f t="shared" si="173"/>
        <v>0</v>
      </c>
      <c r="BQ63" s="146">
        <f t="shared" si="173"/>
        <v>0</v>
      </c>
      <c r="BR63" s="146">
        <f t="shared" si="173"/>
        <v>0</v>
      </c>
      <c r="BS63" s="146">
        <f t="shared" si="173"/>
        <v>0</v>
      </c>
      <c r="BT63" s="146">
        <f t="shared" si="173"/>
        <v>0</v>
      </c>
      <c r="BU63" s="146">
        <f t="shared" si="173"/>
        <v>0</v>
      </c>
      <c r="BV63" s="146">
        <f t="shared" si="173"/>
        <v>0</v>
      </c>
      <c r="BW63" s="146">
        <f t="shared" si="173"/>
        <v>0</v>
      </c>
      <c r="BX63" s="146">
        <f t="shared" si="173"/>
        <v>0</v>
      </c>
      <c r="BY63" s="146">
        <f t="shared" si="173"/>
        <v>0</v>
      </c>
      <c r="BZ63" s="146">
        <f t="shared" si="173"/>
        <v>0</v>
      </c>
      <c r="CA63" s="146">
        <f t="shared" si="173"/>
        <v>0</v>
      </c>
      <c r="CB63" s="146">
        <f t="shared" si="173"/>
        <v>0</v>
      </c>
      <c r="CC63" s="146">
        <f t="shared" si="173"/>
        <v>0</v>
      </c>
      <c r="CD63" s="146">
        <f t="shared" si="173"/>
        <v>0</v>
      </c>
      <c r="CE63" s="146">
        <f t="shared" si="173"/>
        <v>0</v>
      </c>
      <c r="CF63" s="146">
        <f t="shared" si="173"/>
        <v>0</v>
      </c>
      <c r="CG63" s="146">
        <f t="shared" si="173"/>
        <v>0</v>
      </c>
      <c r="CH63" s="146">
        <f t="shared" si="173"/>
        <v>0</v>
      </c>
      <c r="CI63" s="146">
        <f t="shared" si="173"/>
        <v>0</v>
      </c>
      <c r="CJ63" s="146">
        <f t="shared" si="173"/>
        <v>0</v>
      </c>
      <c r="CK63" s="146">
        <f t="shared" ref="CK63:ED63" si="174">+CK59-CK61</f>
        <v>0</v>
      </c>
      <c r="CL63" s="146">
        <f t="shared" si="174"/>
        <v>0</v>
      </c>
      <c r="CM63" s="146">
        <f t="shared" si="174"/>
        <v>0</v>
      </c>
      <c r="CN63" s="146">
        <f t="shared" si="174"/>
        <v>0</v>
      </c>
      <c r="CO63" s="146">
        <f t="shared" si="174"/>
        <v>0</v>
      </c>
      <c r="CP63" s="146">
        <f t="shared" si="174"/>
        <v>0</v>
      </c>
      <c r="CQ63" s="146">
        <f t="shared" si="174"/>
        <v>0</v>
      </c>
      <c r="CR63" s="146">
        <f t="shared" si="174"/>
        <v>0</v>
      </c>
      <c r="CS63" s="146">
        <f t="shared" si="174"/>
        <v>0</v>
      </c>
      <c r="CT63" s="146">
        <f t="shared" si="174"/>
        <v>0</v>
      </c>
      <c r="CU63" s="146">
        <f t="shared" si="174"/>
        <v>0</v>
      </c>
      <c r="CV63" s="146">
        <f t="shared" si="174"/>
        <v>0</v>
      </c>
      <c r="CW63" s="146">
        <f t="shared" si="174"/>
        <v>0</v>
      </c>
      <c r="CX63" s="146">
        <f t="shared" si="174"/>
        <v>0</v>
      </c>
      <c r="CY63" s="146">
        <f t="shared" si="174"/>
        <v>0</v>
      </c>
      <c r="CZ63" s="146">
        <f t="shared" si="174"/>
        <v>0</v>
      </c>
      <c r="DA63" s="146">
        <f t="shared" si="174"/>
        <v>0</v>
      </c>
      <c r="DB63" s="146">
        <f t="shared" si="174"/>
        <v>0</v>
      </c>
      <c r="DC63" s="146">
        <f t="shared" si="174"/>
        <v>0</v>
      </c>
      <c r="DD63" s="146">
        <f t="shared" si="174"/>
        <v>0</v>
      </c>
      <c r="DE63" s="146">
        <f t="shared" si="174"/>
        <v>0</v>
      </c>
      <c r="DF63" s="146">
        <f t="shared" si="174"/>
        <v>0</v>
      </c>
      <c r="DG63" s="146">
        <f t="shared" si="174"/>
        <v>0</v>
      </c>
      <c r="DH63" s="146">
        <f t="shared" si="174"/>
        <v>0</v>
      </c>
      <c r="DI63" s="146">
        <f t="shared" si="174"/>
        <v>0</v>
      </c>
      <c r="DJ63" s="146">
        <f t="shared" si="174"/>
        <v>0</v>
      </c>
      <c r="DK63" s="146">
        <f t="shared" si="174"/>
        <v>0</v>
      </c>
      <c r="DL63" s="146">
        <f t="shared" si="174"/>
        <v>0</v>
      </c>
      <c r="DM63" s="146">
        <f t="shared" si="174"/>
        <v>0</v>
      </c>
      <c r="DN63" s="146">
        <f t="shared" si="174"/>
        <v>0</v>
      </c>
      <c r="DO63" s="146">
        <f t="shared" si="174"/>
        <v>0</v>
      </c>
      <c r="DP63" s="146">
        <f t="shared" si="174"/>
        <v>0</v>
      </c>
      <c r="DQ63" s="146">
        <f t="shared" si="174"/>
        <v>0</v>
      </c>
      <c r="DR63" s="146">
        <f t="shared" si="174"/>
        <v>0</v>
      </c>
      <c r="DS63" s="146">
        <f t="shared" si="174"/>
        <v>0</v>
      </c>
      <c r="DU63" s="146">
        <f t="shared" si="174"/>
        <v>0</v>
      </c>
      <c r="DV63" s="146">
        <f t="shared" si="174"/>
        <v>0</v>
      </c>
      <c r="DW63" s="146">
        <f t="shared" si="174"/>
        <v>0</v>
      </c>
      <c r="DX63" s="146">
        <f t="shared" si="174"/>
        <v>0</v>
      </c>
      <c r="DY63" s="146">
        <f t="shared" si="174"/>
        <v>0</v>
      </c>
      <c r="DZ63" s="146">
        <f t="shared" si="174"/>
        <v>0</v>
      </c>
      <c r="EA63" s="146">
        <f t="shared" si="174"/>
        <v>0</v>
      </c>
      <c r="EB63" s="146">
        <f t="shared" si="174"/>
        <v>0</v>
      </c>
      <c r="EC63" s="146">
        <f t="shared" si="174"/>
        <v>0</v>
      </c>
      <c r="ED63" s="146">
        <f t="shared" si="174"/>
        <v>0</v>
      </c>
    </row>
    <row r="64" spans="3:134" ht="15" thickTop="1" x14ac:dyDescent="0.35"/>
    <row r="65" spans="3:134" hidden="1" x14ac:dyDescent="0.35">
      <c r="C65" s="321"/>
    </row>
    <row r="66" spans="3:134" ht="15" hidden="1" thickBot="1" x14ac:dyDescent="0.4"/>
    <row r="67" spans="3:134" ht="15.5" hidden="1" thickTop="1" thickBot="1" x14ac:dyDescent="0.4">
      <c r="C67" s="320" t="s">
        <v>452</v>
      </c>
      <c r="D67" s="146">
        <f>+D63-D65</f>
        <v>0</v>
      </c>
      <c r="E67" s="146">
        <f t="shared" ref="E67:L67" si="175">+E63-E65</f>
        <v>0</v>
      </c>
      <c r="F67" s="146">
        <f t="shared" si="175"/>
        <v>0</v>
      </c>
      <c r="G67" s="146">
        <f t="shared" si="175"/>
        <v>0</v>
      </c>
      <c r="H67" s="146">
        <f t="shared" si="175"/>
        <v>0</v>
      </c>
      <c r="I67" s="146">
        <f t="shared" si="175"/>
        <v>0</v>
      </c>
      <c r="J67" s="146">
        <f t="shared" si="175"/>
        <v>0</v>
      </c>
      <c r="K67" s="146">
        <f t="shared" si="175"/>
        <v>0</v>
      </c>
      <c r="L67" s="146">
        <f t="shared" si="175"/>
        <v>0</v>
      </c>
      <c r="M67" s="146">
        <f t="shared" ref="M67:BG67" si="176">+M63-M65</f>
        <v>0</v>
      </c>
      <c r="N67" s="146">
        <f t="shared" si="176"/>
        <v>0</v>
      </c>
      <c r="O67" s="146">
        <f t="shared" si="176"/>
        <v>0</v>
      </c>
      <c r="P67" s="146">
        <f t="shared" si="176"/>
        <v>0</v>
      </c>
      <c r="Q67" s="146">
        <f t="shared" si="176"/>
        <v>0</v>
      </c>
      <c r="R67" s="146">
        <f t="shared" si="176"/>
        <v>0</v>
      </c>
      <c r="S67" s="146">
        <f t="shared" si="176"/>
        <v>0</v>
      </c>
      <c r="T67" s="146">
        <f t="shared" si="176"/>
        <v>0</v>
      </c>
      <c r="U67" s="146">
        <f t="shared" si="176"/>
        <v>0</v>
      </c>
      <c r="V67" s="146">
        <f t="shared" si="176"/>
        <v>0</v>
      </c>
      <c r="W67" s="146">
        <f t="shared" si="176"/>
        <v>0</v>
      </c>
      <c r="X67" s="146">
        <f t="shared" si="176"/>
        <v>0</v>
      </c>
      <c r="Y67" s="146">
        <f t="shared" si="176"/>
        <v>0</v>
      </c>
      <c r="Z67" s="146">
        <f t="shared" si="176"/>
        <v>0</v>
      </c>
      <c r="AA67" s="146">
        <f t="shared" si="176"/>
        <v>0</v>
      </c>
      <c r="AB67" s="146">
        <f t="shared" si="176"/>
        <v>0</v>
      </c>
      <c r="AC67" s="146">
        <f t="shared" si="176"/>
        <v>0</v>
      </c>
      <c r="AD67" s="146">
        <f t="shared" si="176"/>
        <v>0</v>
      </c>
      <c r="AE67" s="146">
        <f t="shared" si="176"/>
        <v>0</v>
      </c>
      <c r="AF67" s="146">
        <f t="shared" si="176"/>
        <v>0</v>
      </c>
      <c r="AG67" s="146">
        <f t="shared" si="176"/>
        <v>0</v>
      </c>
      <c r="AH67" s="146">
        <f t="shared" si="176"/>
        <v>0</v>
      </c>
      <c r="AI67" s="146">
        <f t="shared" si="176"/>
        <v>0</v>
      </c>
      <c r="AJ67" s="146">
        <f t="shared" si="176"/>
        <v>0</v>
      </c>
      <c r="AK67" s="146">
        <f t="shared" si="176"/>
        <v>0</v>
      </c>
      <c r="AL67" s="146">
        <f t="shared" si="176"/>
        <v>0</v>
      </c>
      <c r="AM67" s="146">
        <f t="shared" si="176"/>
        <v>0</v>
      </c>
      <c r="AN67" s="146">
        <f t="shared" si="176"/>
        <v>0</v>
      </c>
      <c r="AO67" s="146">
        <f t="shared" si="176"/>
        <v>0</v>
      </c>
      <c r="AP67" s="146">
        <f t="shared" si="176"/>
        <v>0</v>
      </c>
      <c r="AQ67" s="146">
        <f t="shared" si="176"/>
        <v>0</v>
      </c>
      <c r="AR67" s="146">
        <f t="shared" si="176"/>
        <v>0</v>
      </c>
      <c r="AS67" s="146">
        <f t="shared" si="176"/>
        <v>0</v>
      </c>
      <c r="AT67" s="146">
        <f t="shared" si="176"/>
        <v>0</v>
      </c>
      <c r="AU67" s="146">
        <f t="shared" si="176"/>
        <v>0</v>
      </c>
      <c r="AV67" s="146">
        <f t="shared" si="176"/>
        <v>0</v>
      </c>
      <c r="AW67" s="146">
        <f t="shared" si="176"/>
        <v>0</v>
      </c>
      <c r="AX67" s="146">
        <f t="shared" si="176"/>
        <v>0</v>
      </c>
      <c r="AY67" s="146">
        <f t="shared" si="176"/>
        <v>0</v>
      </c>
      <c r="AZ67" s="146">
        <f t="shared" si="176"/>
        <v>0</v>
      </c>
      <c r="BA67" s="146">
        <f t="shared" si="176"/>
        <v>0</v>
      </c>
      <c r="BB67" s="146">
        <f t="shared" si="176"/>
        <v>0</v>
      </c>
      <c r="BC67" s="146">
        <f t="shared" si="176"/>
        <v>0</v>
      </c>
      <c r="BD67" s="146">
        <f t="shared" si="176"/>
        <v>0</v>
      </c>
      <c r="BE67" s="146">
        <f t="shared" si="176"/>
        <v>0</v>
      </c>
      <c r="BF67" s="146">
        <f t="shared" si="176"/>
        <v>0</v>
      </c>
      <c r="BG67" s="146">
        <f t="shared" si="176"/>
        <v>0</v>
      </c>
      <c r="BH67" s="146">
        <f t="shared" ref="BH67:CJ67" si="177">+BH63-BH65</f>
        <v>0</v>
      </c>
      <c r="BI67" s="146">
        <f t="shared" si="177"/>
        <v>0</v>
      </c>
      <c r="BJ67" s="146">
        <f t="shared" si="177"/>
        <v>0</v>
      </c>
      <c r="BK67" s="146">
        <f t="shared" si="177"/>
        <v>0</v>
      </c>
      <c r="BL67" s="146">
        <f t="shared" si="177"/>
        <v>0</v>
      </c>
      <c r="BM67" s="146">
        <f t="shared" si="177"/>
        <v>0</v>
      </c>
      <c r="BN67" s="146">
        <f t="shared" si="177"/>
        <v>0</v>
      </c>
      <c r="BO67" s="146">
        <f t="shared" si="177"/>
        <v>0</v>
      </c>
      <c r="BP67" s="146">
        <f t="shared" si="177"/>
        <v>0</v>
      </c>
      <c r="BQ67" s="146">
        <f t="shared" si="177"/>
        <v>0</v>
      </c>
      <c r="BR67" s="146">
        <f t="shared" si="177"/>
        <v>0</v>
      </c>
      <c r="BS67" s="146">
        <f t="shared" si="177"/>
        <v>0</v>
      </c>
      <c r="BT67" s="146">
        <f t="shared" si="177"/>
        <v>0</v>
      </c>
      <c r="BU67" s="146">
        <f t="shared" si="177"/>
        <v>0</v>
      </c>
      <c r="BV67" s="146">
        <f t="shared" si="177"/>
        <v>0</v>
      </c>
      <c r="BW67" s="146">
        <f t="shared" si="177"/>
        <v>0</v>
      </c>
      <c r="BX67" s="146">
        <f t="shared" si="177"/>
        <v>0</v>
      </c>
      <c r="BY67" s="146">
        <f t="shared" si="177"/>
        <v>0</v>
      </c>
      <c r="BZ67" s="146">
        <f t="shared" si="177"/>
        <v>0</v>
      </c>
      <c r="CA67" s="146">
        <f t="shared" si="177"/>
        <v>0</v>
      </c>
      <c r="CB67" s="146">
        <f t="shared" si="177"/>
        <v>0</v>
      </c>
      <c r="CC67" s="146">
        <f t="shared" si="177"/>
        <v>0</v>
      </c>
      <c r="CD67" s="146">
        <f t="shared" si="177"/>
        <v>0</v>
      </c>
      <c r="CE67" s="146">
        <f t="shared" si="177"/>
        <v>0</v>
      </c>
      <c r="CF67" s="146">
        <f t="shared" si="177"/>
        <v>0</v>
      </c>
      <c r="CG67" s="146">
        <f t="shared" si="177"/>
        <v>0</v>
      </c>
      <c r="CH67" s="146">
        <f t="shared" si="177"/>
        <v>0</v>
      </c>
      <c r="CI67" s="146">
        <f t="shared" si="177"/>
        <v>0</v>
      </c>
      <c r="CJ67" s="146">
        <f t="shared" si="177"/>
        <v>0</v>
      </c>
      <c r="CK67" s="146">
        <f t="shared" ref="CK67:ED67" si="178">+CK63-CK65</f>
        <v>0</v>
      </c>
      <c r="CL67" s="146">
        <f t="shared" si="178"/>
        <v>0</v>
      </c>
      <c r="CM67" s="146">
        <f t="shared" si="178"/>
        <v>0</v>
      </c>
      <c r="CN67" s="146">
        <f t="shared" si="178"/>
        <v>0</v>
      </c>
      <c r="CO67" s="146">
        <f t="shared" si="178"/>
        <v>0</v>
      </c>
      <c r="CP67" s="146">
        <f t="shared" si="178"/>
        <v>0</v>
      </c>
      <c r="CQ67" s="146">
        <f t="shared" si="178"/>
        <v>0</v>
      </c>
      <c r="CR67" s="146">
        <f t="shared" si="178"/>
        <v>0</v>
      </c>
      <c r="CS67" s="146">
        <f t="shared" si="178"/>
        <v>0</v>
      </c>
      <c r="CT67" s="146">
        <f t="shared" si="178"/>
        <v>0</v>
      </c>
      <c r="CU67" s="146">
        <f t="shared" si="178"/>
        <v>0</v>
      </c>
      <c r="CV67" s="146">
        <f t="shared" si="178"/>
        <v>0</v>
      </c>
      <c r="CW67" s="146">
        <f t="shared" si="178"/>
        <v>0</v>
      </c>
      <c r="CX67" s="146">
        <f t="shared" si="178"/>
        <v>0</v>
      </c>
      <c r="CY67" s="146">
        <f t="shared" si="178"/>
        <v>0</v>
      </c>
      <c r="CZ67" s="146">
        <f t="shared" si="178"/>
        <v>0</v>
      </c>
      <c r="DA67" s="146">
        <f t="shared" si="178"/>
        <v>0</v>
      </c>
      <c r="DB67" s="146">
        <f t="shared" si="178"/>
        <v>0</v>
      </c>
      <c r="DC67" s="146">
        <f t="shared" si="178"/>
        <v>0</v>
      </c>
      <c r="DD67" s="146">
        <f t="shared" si="178"/>
        <v>0</v>
      </c>
      <c r="DE67" s="146">
        <f t="shared" si="178"/>
        <v>0</v>
      </c>
      <c r="DF67" s="146">
        <f t="shared" si="178"/>
        <v>0</v>
      </c>
      <c r="DG67" s="146">
        <f t="shared" si="178"/>
        <v>0</v>
      </c>
      <c r="DH67" s="146">
        <f t="shared" si="178"/>
        <v>0</v>
      </c>
      <c r="DI67" s="146">
        <f t="shared" si="178"/>
        <v>0</v>
      </c>
      <c r="DJ67" s="146">
        <f t="shared" si="178"/>
        <v>0</v>
      </c>
      <c r="DK67" s="146">
        <f t="shared" si="178"/>
        <v>0</v>
      </c>
      <c r="DL67" s="146">
        <f t="shared" si="178"/>
        <v>0</v>
      </c>
      <c r="DM67" s="146">
        <f t="shared" si="178"/>
        <v>0</v>
      </c>
      <c r="DN67" s="146">
        <f t="shared" si="178"/>
        <v>0</v>
      </c>
      <c r="DO67" s="146">
        <f t="shared" si="178"/>
        <v>0</v>
      </c>
      <c r="DP67" s="146">
        <f t="shared" si="178"/>
        <v>0</v>
      </c>
      <c r="DQ67" s="146">
        <f t="shared" si="178"/>
        <v>0</v>
      </c>
      <c r="DR67" s="146">
        <f t="shared" si="178"/>
        <v>0</v>
      </c>
      <c r="DS67" s="146">
        <f t="shared" si="178"/>
        <v>0</v>
      </c>
      <c r="DU67" s="146">
        <f t="shared" si="178"/>
        <v>0</v>
      </c>
      <c r="DV67" s="146">
        <f t="shared" si="178"/>
        <v>0</v>
      </c>
      <c r="DW67" s="146">
        <f t="shared" si="178"/>
        <v>0</v>
      </c>
      <c r="DX67" s="146">
        <f t="shared" si="178"/>
        <v>0</v>
      </c>
      <c r="DY67" s="146">
        <f t="shared" si="178"/>
        <v>0</v>
      </c>
      <c r="DZ67" s="146">
        <f t="shared" si="178"/>
        <v>0</v>
      </c>
      <c r="EA67" s="146">
        <f t="shared" si="178"/>
        <v>0</v>
      </c>
      <c r="EB67" s="146">
        <f t="shared" si="178"/>
        <v>0</v>
      </c>
      <c r="EC67" s="146">
        <f t="shared" si="178"/>
        <v>0</v>
      </c>
      <c r="ED67" s="146">
        <f t="shared" si="178"/>
        <v>0</v>
      </c>
    </row>
  </sheetData>
  <conditionalFormatting sqref="D12:DS12">
    <cfRule type="cellIs" dxfId="0" priority="1" operator="lessThan">
      <formula>0</formula>
    </cfRule>
  </conditionalFormatting>
  <hyperlinks>
    <hyperlink ref="A1" location="MENU!A1" display="menu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1:EE125"/>
  <sheetViews>
    <sheetView showGridLines="0" zoomScale="70" zoomScaleNormal="70" workbookViewId="0">
      <pane ySplit="3" topLeftCell="A106" activePane="bottomLeft" state="frozen"/>
      <selection pane="bottomLeft"/>
    </sheetView>
  </sheetViews>
  <sheetFormatPr defaultColWidth="9.1796875" defaultRowHeight="14.5" outlineLevelCol="1" x14ac:dyDescent="0.35"/>
  <cols>
    <col min="1" max="1" width="14.7265625" style="8" customWidth="1"/>
    <col min="2" max="2" width="17.81640625" style="20" customWidth="1"/>
    <col min="3" max="3" width="61.1796875" style="20" bestFit="1" customWidth="1"/>
    <col min="4" max="4" width="14.7265625" style="20" customWidth="1" outlineLevel="1"/>
    <col min="5" max="5" width="13.1796875" style="20" customWidth="1" outlineLevel="1"/>
    <col min="6" max="11" width="14.7265625" style="20" customWidth="1" outlineLevel="1"/>
    <col min="12" max="17" width="13.1796875" style="20" customWidth="1" outlineLevel="1"/>
    <col min="18" max="18" width="14.7265625" style="20" customWidth="1" outlineLevel="1"/>
    <col min="19" max="19" width="13.1796875" style="20" customWidth="1" outlineLevel="1"/>
    <col min="20" max="21" width="14.7265625" style="20" customWidth="1" outlineLevel="1"/>
    <col min="22" max="29" width="13.1796875" style="20" customWidth="1" outlineLevel="1"/>
    <col min="30" max="32" width="14.7265625" style="20" customWidth="1" outlineLevel="1"/>
    <col min="33" max="41" width="13.1796875" style="20" customWidth="1" outlineLevel="1"/>
    <col min="42" max="44" width="14.7265625" style="20" customWidth="1" outlineLevel="1"/>
    <col min="45" max="53" width="13.1796875" style="20" customWidth="1" outlineLevel="1"/>
    <col min="54" max="57" width="14.7265625" style="20" customWidth="1" outlineLevel="1"/>
    <col min="58" max="65" width="13.1796875" style="20" customWidth="1" outlineLevel="1"/>
    <col min="66" max="71" width="14.7265625" style="20" customWidth="1" outlineLevel="1"/>
    <col min="72" max="77" width="13.1796875" style="20" customWidth="1" outlineLevel="1"/>
    <col min="78" max="85" width="14.7265625" style="20" customWidth="1" outlineLevel="1"/>
    <col min="86" max="87" width="13.1796875" style="20" customWidth="1" outlineLevel="1"/>
    <col min="88" max="123" width="14.7265625" style="20" customWidth="1" outlineLevel="1"/>
    <col min="124" max="124" width="9.1796875" style="20" customWidth="1"/>
    <col min="125" max="135" width="14.7265625" style="20" customWidth="1"/>
    <col min="136" max="16384" width="9.1796875" style="20"/>
  </cols>
  <sheetData>
    <row r="1" spans="1:135" ht="22.5" customHeight="1" x14ac:dyDescent="0.35">
      <c r="A1" s="328" t="s">
        <v>33</v>
      </c>
      <c r="D1" s="7">
        <f>+Scadenziario!G2</f>
        <v>1</v>
      </c>
      <c r="E1" s="7">
        <f>+Scadenziario!H2</f>
        <v>2</v>
      </c>
      <c r="F1" s="7">
        <f>+Scadenziario!I2</f>
        <v>3</v>
      </c>
      <c r="G1" s="7">
        <f>+Scadenziario!J2</f>
        <v>4</v>
      </c>
      <c r="H1" s="7">
        <f>+Scadenziario!K2</f>
        <v>5</v>
      </c>
      <c r="I1" s="7">
        <f>+Scadenziario!L2</f>
        <v>6</v>
      </c>
      <c r="J1" s="7">
        <f>+Scadenziario!M2</f>
        <v>7</v>
      </c>
      <c r="K1" s="7">
        <f>+Scadenziario!N2</f>
        <v>8</v>
      </c>
      <c r="L1" s="7">
        <f>+Scadenziario!O2</f>
        <v>9</v>
      </c>
      <c r="M1" s="7">
        <f>+Scadenziario!P2</f>
        <v>10</v>
      </c>
      <c r="N1" s="7">
        <f>+Scadenziario!Q2</f>
        <v>11</v>
      </c>
      <c r="O1" s="7">
        <f>+Scadenziario!R2</f>
        <v>12</v>
      </c>
      <c r="P1" s="7">
        <f>+Scadenziario!S2</f>
        <v>13</v>
      </c>
      <c r="Q1" s="7">
        <f>+Scadenziario!T2</f>
        <v>14</v>
      </c>
      <c r="R1" s="7">
        <f>+Scadenziario!U2</f>
        <v>15</v>
      </c>
      <c r="S1" s="7">
        <f>+Scadenziario!V2</f>
        <v>16</v>
      </c>
      <c r="T1" s="7">
        <f>+Scadenziario!W2</f>
        <v>17</v>
      </c>
      <c r="U1" s="7">
        <f>+Scadenziario!X2</f>
        <v>18</v>
      </c>
      <c r="V1" s="7">
        <f>+Scadenziario!Y2</f>
        <v>19</v>
      </c>
      <c r="W1" s="7">
        <f>+Scadenziario!Z2</f>
        <v>20</v>
      </c>
      <c r="X1" s="7">
        <f>+Scadenziario!AA2</f>
        <v>21</v>
      </c>
      <c r="Y1" s="7">
        <f>+Scadenziario!AB2</f>
        <v>22</v>
      </c>
      <c r="Z1" s="7">
        <f>+Scadenziario!AC2</f>
        <v>23</v>
      </c>
      <c r="AA1" s="7">
        <f>+Scadenziario!AD2</f>
        <v>24</v>
      </c>
      <c r="AB1" s="7">
        <f>+Scadenziario!AE2</f>
        <v>25</v>
      </c>
      <c r="AC1" s="7">
        <f>+Scadenziario!AF2</f>
        <v>26</v>
      </c>
      <c r="AD1" s="7">
        <f>+Scadenziario!AG2</f>
        <v>27</v>
      </c>
      <c r="AE1" s="7">
        <f>+Scadenziario!AH2</f>
        <v>28</v>
      </c>
      <c r="AF1" s="7">
        <f>+Scadenziario!AI2</f>
        <v>29</v>
      </c>
      <c r="AG1" s="7">
        <f>+Scadenziario!AJ2</f>
        <v>30</v>
      </c>
      <c r="AH1" s="7">
        <f>+Scadenziario!AK2</f>
        <v>31</v>
      </c>
      <c r="AI1" s="7">
        <f>+Scadenziario!AL2</f>
        <v>32</v>
      </c>
      <c r="AJ1" s="7">
        <f>+Scadenziario!AM2</f>
        <v>33</v>
      </c>
      <c r="AK1" s="7">
        <f>+Scadenziario!AN2</f>
        <v>34</v>
      </c>
      <c r="AL1" s="7">
        <f>+Scadenziario!AO2</f>
        <v>35</v>
      </c>
      <c r="AM1" s="7">
        <f>+Scadenziario!AP2</f>
        <v>36</v>
      </c>
      <c r="AN1" s="7">
        <f>+Scadenziario!AQ2</f>
        <v>37</v>
      </c>
      <c r="AO1" s="7">
        <f>+Scadenziario!AR2</f>
        <v>38</v>
      </c>
      <c r="AP1" s="7">
        <f>+Scadenziario!AS2</f>
        <v>39</v>
      </c>
      <c r="AQ1" s="7">
        <f>+Scadenziario!AT2</f>
        <v>40</v>
      </c>
      <c r="AR1" s="7">
        <f>+Scadenziario!AU2</f>
        <v>41</v>
      </c>
      <c r="AS1" s="7">
        <f>+Scadenziario!AV2</f>
        <v>42</v>
      </c>
      <c r="AT1" s="7">
        <f>+Scadenziario!AW2</f>
        <v>43</v>
      </c>
      <c r="AU1" s="7">
        <f>+Scadenziario!AX2</f>
        <v>44</v>
      </c>
      <c r="AV1" s="7">
        <f>+Scadenziario!AY2</f>
        <v>45</v>
      </c>
      <c r="AW1" s="7">
        <f>+Scadenziario!AZ2</f>
        <v>46</v>
      </c>
      <c r="AX1" s="7">
        <f>+Scadenziario!BA2</f>
        <v>47</v>
      </c>
      <c r="AY1" s="7">
        <f>+Scadenziario!BB2</f>
        <v>48</v>
      </c>
      <c r="AZ1" s="7">
        <f>+Scadenziario!BC2</f>
        <v>49</v>
      </c>
      <c r="BA1" s="7">
        <f>+Scadenziario!BD2</f>
        <v>50</v>
      </c>
      <c r="BB1" s="7">
        <f>+Scadenziario!BE2</f>
        <v>51</v>
      </c>
      <c r="BC1" s="7">
        <f>+Scadenziario!BF2</f>
        <v>52</v>
      </c>
      <c r="BD1" s="7">
        <f>+Scadenziario!BG2</f>
        <v>53</v>
      </c>
      <c r="BE1" s="7">
        <f>+Scadenziario!BH2</f>
        <v>54</v>
      </c>
      <c r="BF1" s="7">
        <f>+Scadenziario!BI2</f>
        <v>55</v>
      </c>
      <c r="BG1" s="7">
        <f>+Scadenziario!BJ2</f>
        <v>56</v>
      </c>
      <c r="BH1" s="7">
        <f>+Scadenziario!BK2</f>
        <v>57</v>
      </c>
      <c r="BI1" s="7">
        <f>+Scadenziario!BL2</f>
        <v>58</v>
      </c>
      <c r="BJ1" s="7">
        <f>+Scadenziario!BM2</f>
        <v>59</v>
      </c>
      <c r="BK1" s="7">
        <f>+Scadenziario!BN2</f>
        <v>60</v>
      </c>
      <c r="BL1" s="7">
        <f>+Scadenziario!BO2</f>
        <v>61</v>
      </c>
      <c r="BM1" s="7">
        <f>+Scadenziario!BP2</f>
        <v>62</v>
      </c>
      <c r="BN1" s="7">
        <f>+Scadenziario!BQ2</f>
        <v>63</v>
      </c>
      <c r="BO1" s="7">
        <f>+Scadenziario!BR2</f>
        <v>64</v>
      </c>
      <c r="BP1" s="7">
        <f>+Scadenziario!BS2</f>
        <v>65</v>
      </c>
      <c r="BQ1" s="7">
        <f>+Scadenziario!BT2</f>
        <v>66</v>
      </c>
      <c r="BR1" s="7">
        <f>+Scadenziario!BU2</f>
        <v>67</v>
      </c>
      <c r="BS1" s="7">
        <f>+Scadenziario!BV2</f>
        <v>68</v>
      </c>
      <c r="BT1" s="7">
        <f>+Scadenziario!BW2</f>
        <v>69</v>
      </c>
      <c r="BU1" s="7">
        <f>+Scadenziario!BX2</f>
        <v>70</v>
      </c>
      <c r="BV1" s="7">
        <f>+Scadenziario!BY2</f>
        <v>71</v>
      </c>
      <c r="BW1" s="7">
        <f>+Scadenziario!BZ2</f>
        <v>72</v>
      </c>
      <c r="BX1" s="7">
        <f>+Scadenziario!CA2</f>
        <v>73</v>
      </c>
      <c r="BY1" s="7">
        <f>+Scadenziario!CB2</f>
        <v>74</v>
      </c>
      <c r="BZ1" s="7">
        <f>+Scadenziario!CC2</f>
        <v>75</v>
      </c>
      <c r="CA1" s="7">
        <f>+Scadenziario!CD2</f>
        <v>76</v>
      </c>
      <c r="CB1" s="7">
        <f>+Scadenziario!CE2</f>
        <v>77</v>
      </c>
      <c r="CC1" s="7">
        <f>+Scadenziario!CF2</f>
        <v>78</v>
      </c>
      <c r="CD1" s="7">
        <f>+Scadenziario!CG2</f>
        <v>79</v>
      </c>
      <c r="CE1" s="7">
        <f>+Scadenziario!CH2</f>
        <v>80</v>
      </c>
      <c r="CF1" s="7">
        <f>+Scadenziario!CI2</f>
        <v>81</v>
      </c>
      <c r="CG1" s="7">
        <f>+Scadenziario!CJ2</f>
        <v>82</v>
      </c>
      <c r="CH1" s="7">
        <f>+Scadenziario!CK2</f>
        <v>83</v>
      </c>
      <c r="CI1" s="7">
        <f>+Scadenziario!CL2</f>
        <v>84</v>
      </c>
      <c r="CJ1" s="7">
        <f>+Scadenziario!CM2</f>
        <v>85</v>
      </c>
      <c r="CK1" s="7">
        <f>+Scadenziario!CN2</f>
        <v>86</v>
      </c>
      <c r="CL1" s="7">
        <f>+Scadenziario!CO2</f>
        <v>87</v>
      </c>
      <c r="CM1" s="7">
        <f>+Scadenziario!CP2</f>
        <v>88</v>
      </c>
      <c r="CN1" s="7">
        <f>+Scadenziario!CQ2</f>
        <v>89</v>
      </c>
      <c r="CO1" s="7">
        <f>+Scadenziario!CR2</f>
        <v>90</v>
      </c>
      <c r="CP1" s="7">
        <f>+Scadenziario!CS2</f>
        <v>91</v>
      </c>
      <c r="CQ1" s="7">
        <f>+Scadenziario!CT2</f>
        <v>92</v>
      </c>
      <c r="CR1" s="7">
        <f>+Scadenziario!CU2</f>
        <v>93</v>
      </c>
      <c r="CS1" s="7">
        <f>+Scadenziario!CV2</f>
        <v>94</v>
      </c>
      <c r="CT1" s="7">
        <f>+Scadenziario!CW2</f>
        <v>95</v>
      </c>
      <c r="CU1" s="7">
        <f>+Scadenziario!CX2</f>
        <v>96</v>
      </c>
      <c r="CV1" s="7">
        <f>+Scadenziario!CY2</f>
        <v>97</v>
      </c>
      <c r="CW1" s="7">
        <f>+Scadenziario!CZ2</f>
        <v>98</v>
      </c>
      <c r="CX1" s="7">
        <f>+Scadenziario!DA2</f>
        <v>99</v>
      </c>
      <c r="CY1" s="7">
        <f>+Scadenziario!DB2</f>
        <v>100</v>
      </c>
      <c r="CZ1" s="7">
        <f>+Scadenziario!DC2</f>
        <v>101</v>
      </c>
      <c r="DA1" s="7">
        <f>+Scadenziario!DD2</f>
        <v>102</v>
      </c>
      <c r="DB1" s="7">
        <f>+Scadenziario!DE2</f>
        <v>103</v>
      </c>
      <c r="DC1" s="7">
        <f>+Scadenziario!DF2</f>
        <v>104</v>
      </c>
      <c r="DD1" s="7">
        <f>+Scadenziario!DG2</f>
        <v>105</v>
      </c>
      <c r="DE1" s="7">
        <f>+Scadenziario!DH2</f>
        <v>106</v>
      </c>
      <c r="DF1" s="7">
        <f>+Scadenziario!DI2</f>
        <v>107</v>
      </c>
      <c r="DG1" s="7">
        <f>+Scadenziario!DJ2</f>
        <v>108</v>
      </c>
      <c r="DH1" s="7">
        <f>+Scadenziario!DK2</f>
        <v>109</v>
      </c>
      <c r="DI1" s="7">
        <f>+Scadenziario!DL2</f>
        <v>110</v>
      </c>
      <c r="DJ1" s="7">
        <f>+Scadenziario!DM2</f>
        <v>111</v>
      </c>
      <c r="DK1" s="7">
        <f>+Scadenziario!DN2</f>
        <v>112</v>
      </c>
      <c r="DL1" s="7">
        <f>+Scadenziario!DO2</f>
        <v>113</v>
      </c>
      <c r="DM1" s="7">
        <f>+Scadenziario!DP2</f>
        <v>114</v>
      </c>
      <c r="DN1" s="7">
        <f>+Scadenziario!DQ2</f>
        <v>115</v>
      </c>
      <c r="DO1" s="7">
        <f>+Scadenziario!DR2</f>
        <v>116</v>
      </c>
      <c r="DP1" s="7">
        <f>+Scadenziario!DS2</f>
        <v>117</v>
      </c>
      <c r="DQ1" s="7">
        <f>+Scadenziario!DT2</f>
        <v>118</v>
      </c>
      <c r="DR1" s="7">
        <f>+Scadenziario!DU2</f>
        <v>119</v>
      </c>
      <c r="DS1" s="7">
        <f>+Scadenziario!DV2</f>
        <v>120</v>
      </c>
    </row>
    <row r="2" spans="1:135" ht="15" thickBot="1" x14ac:dyDescent="0.4">
      <c r="D2" s="7" t="str">
        <f>+IFERROR(YEAR(D3),"")</f>
        <v/>
      </c>
      <c r="E2" s="7" t="str">
        <f t="shared" ref="E2:BP2" si="0">+IFERROR(YEAR(E3),"")</f>
        <v/>
      </c>
      <c r="F2" s="7">
        <f t="shared" si="0"/>
        <v>2021</v>
      </c>
      <c r="G2" s="7">
        <f t="shared" si="0"/>
        <v>2021</v>
      </c>
      <c r="H2" s="7">
        <f t="shared" si="0"/>
        <v>2021</v>
      </c>
      <c r="I2" s="7">
        <f t="shared" si="0"/>
        <v>2021</v>
      </c>
      <c r="J2" s="7">
        <f t="shared" si="0"/>
        <v>2021</v>
      </c>
      <c r="K2" s="7">
        <f t="shared" si="0"/>
        <v>2021</v>
      </c>
      <c r="L2" s="7">
        <f t="shared" si="0"/>
        <v>2021</v>
      </c>
      <c r="M2" s="7">
        <f t="shared" si="0"/>
        <v>2021</v>
      </c>
      <c r="N2" s="7">
        <f t="shared" si="0"/>
        <v>2021</v>
      </c>
      <c r="O2" s="7">
        <f t="shared" si="0"/>
        <v>2021</v>
      </c>
      <c r="P2" s="7">
        <f t="shared" si="0"/>
        <v>2022</v>
      </c>
      <c r="Q2" s="7">
        <f t="shared" si="0"/>
        <v>2022</v>
      </c>
      <c r="R2" s="7">
        <f t="shared" si="0"/>
        <v>2022</v>
      </c>
      <c r="S2" s="7">
        <f t="shared" si="0"/>
        <v>2022</v>
      </c>
      <c r="T2" s="7">
        <f t="shared" si="0"/>
        <v>2022</v>
      </c>
      <c r="U2" s="7">
        <f t="shared" si="0"/>
        <v>2022</v>
      </c>
      <c r="V2" s="7">
        <f t="shared" si="0"/>
        <v>2022</v>
      </c>
      <c r="W2" s="7">
        <f t="shared" si="0"/>
        <v>2022</v>
      </c>
      <c r="X2" s="7">
        <f t="shared" si="0"/>
        <v>2022</v>
      </c>
      <c r="Y2" s="7">
        <f t="shared" si="0"/>
        <v>2022</v>
      </c>
      <c r="Z2" s="7">
        <f t="shared" si="0"/>
        <v>2022</v>
      </c>
      <c r="AA2" s="7">
        <f t="shared" si="0"/>
        <v>2022</v>
      </c>
      <c r="AB2" s="7">
        <f t="shared" si="0"/>
        <v>2023</v>
      </c>
      <c r="AC2" s="7">
        <f t="shared" si="0"/>
        <v>2023</v>
      </c>
      <c r="AD2" s="7">
        <f t="shared" si="0"/>
        <v>2023</v>
      </c>
      <c r="AE2" s="7">
        <f t="shared" si="0"/>
        <v>2023</v>
      </c>
      <c r="AF2" s="7">
        <f t="shared" si="0"/>
        <v>2023</v>
      </c>
      <c r="AG2" s="7">
        <f t="shared" si="0"/>
        <v>2023</v>
      </c>
      <c r="AH2" s="7">
        <f t="shared" si="0"/>
        <v>2023</v>
      </c>
      <c r="AI2" s="7">
        <f t="shared" si="0"/>
        <v>2023</v>
      </c>
      <c r="AJ2" s="7">
        <f t="shared" si="0"/>
        <v>2023</v>
      </c>
      <c r="AK2" s="7">
        <f t="shared" si="0"/>
        <v>2023</v>
      </c>
      <c r="AL2" s="7">
        <f t="shared" si="0"/>
        <v>2023</v>
      </c>
      <c r="AM2" s="7">
        <f t="shared" si="0"/>
        <v>2023</v>
      </c>
      <c r="AN2" s="7">
        <f t="shared" si="0"/>
        <v>2024</v>
      </c>
      <c r="AO2" s="7">
        <f t="shared" si="0"/>
        <v>2024</v>
      </c>
      <c r="AP2" s="7">
        <f t="shared" si="0"/>
        <v>2024</v>
      </c>
      <c r="AQ2" s="7">
        <f t="shared" si="0"/>
        <v>2024</v>
      </c>
      <c r="AR2" s="7">
        <f t="shared" si="0"/>
        <v>2024</v>
      </c>
      <c r="AS2" s="7">
        <f t="shared" si="0"/>
        <v>2024</v>
      </c>
      <c r="AT2" s="7">
        <f t="shared" si="0"/>
        <v>2024</v>
      </c>
      <c r="AU2" s="7">
        <f t="shared" si="0"/>
        <v>2024</v>
      </c>
      <c r="AV2" s="7">
        <f t="shared" si="0"/>
        <v>2024</v>
      </c>
      <c r="AW2" s="7">
        <f t="shared" si="0"/>
        <v>2024</v>
      </c>
      <c r="AX2" s="7">
        <f t="shared" si="0"/>
        <v>2024</v>
      </c>
      <c r="AY2" s="7">
        <f t="shared" si="0"/>
        <v>2024</v>
      </c>
      <c r="AZ2" s="7">
        <f t="shared" si="0"/>
        <v>2025</v>
      </c>
      <c r="BA2" s="7">
        <f t="shared" si="0"/>
        <v>2025</v>
      </c>
      <c r="BB2" s="7">
        <f t="shared" si="0"/>
        <v>2025</v>
      </c>
      <c r="BC2" s="7">
        <f t="shared" si="0"/>
        <v>2025</v>
      </c>
      <c r="BD2" s="7">
        <f t="shared" si="0"/>
        <v>2025</v>
      </c>
      <c r="BE2" s="7">
        <f t="shared" si="0"/>
        <v>2025</v>
      </c>
      <c r="BF2" s="7">
        <f t="shared" si="0"/>
        <v>2025</v>
      </c>
      <c r="BG2" s="7">
        <f t="shared" si="0"/>
        <v>2025</v>
      </c>
      <c r="BH2" s="7">
        <f t="shared" si="0"/>
        <v>2025</v>
      </c>
      <c r="BI2" s="7">
        <f t="shared" si="0"/>
        <v>2025</v>
      </c>
      <c r="BJ2" s="7">
        <f t="shared" si="0"/>
        <v>2025</v>
      </c>
      <c r="BK2" s="7">
        <f t="shared" si="0"/>
        <v>2025</v>
      </c>
      <c r="BL2" s="7">
        <f t="shared" si="0"/>
        <v>2026</v>
      </c>
      <c r="BM2" s="7">
        <f t="shared" si="0"/>
        <v>2026</v>
      </c>
      <c r="BN2" s="7">
        <f t="shared" si="0"/>
        <v>2026</v>
      </c>
      <c r="BO2" s="7">
        <f t="shared" si="0"/>
        <v>2026</v>
      </c>
      <c r="BP2" s="7">
        <f t="shared" si="0"/>
        <v>2026</v>
      </c>
      <c r="BQ2" s="7">
        <f t="shared" ref="BQ2:DS2" si="1">+IFERROR(YEAR(BQ3),"")</f>
        <v>2026</v>
      </c>
      <c r="BR2" s="7">
        <f t="shared" si="1"/>
        <v>2026</v>
      </c>
      <c r="BS2" s="7">
        <f t="shared" si="1"/>
        <v>2026</v>
      </c>
      <c r="BT2" s="7">
        <f t="shared" si="1"/>
        <v>2026</v>
      </c>
      <c r="BU2" s="7">
        <f t="shared" si="1"/>
        <v>2026</v>
      </c>
      <c r="BV2" s="7">
        <f t="shared" si="1"/>
        <v>2026</v>
      </c>
      <c r="BW2" s="7">
        <f t="shared" si="1"/>
        <v>2026</v>
      </c>
      <c r="BX2" s="7">
        <f t="shared" si="1"/>
        <v>2027</v>
      </c>
      <c r="BY2" s="7">
        <f t="shared" si="1"/>
        <v>2027</v>
      </c>
      <c r="BZ2" s="7">
        <f t="shared" si="1"/>
        <v>2027</v>
      </c>
      <c r="CA2" s="7">
        <f t="shared" si="1"/>
        <v>2027</v>
      </c>
      <c r="CB2" s="7">
        <f t="shared" si="1"/>
        <v>2027</v>
      </c>
      <c r="CC2" s="7">
        <f t="shared" si="1"/>
        <v>2027</v>
      </c>
      <c r="CD2" s="7">
        <f t="shared" si="1"/>
        <v>2027</v>
      </c>
      <c r="CE2" s="7">
        <f t="shared" si="1"/>
        <v>2027</v>
      </c>
      <c r="CF2" s="7">
        <f t="shared" si="1"/>
        <v>2027</v>
      </c>
      <c r="CG2" s="7">
        <f t="shared" si="1"/>
        <v>2027</v>
      </c>
      <c r="CH2" s="7">
        <f t="shared" si="1"/>
        <v>2027</v>
      </c>
      <c r="CI2" s="7">
        <f t="shared" si="1"/>
        <v>2027</v>
      </c>
      <c r="CJ2" s="7">
        <f t="shared" si="1"/>
        <v>2028</v>
      </c>
      <c r="CK2" s="7">
        <f t="shared" si="1"/>
        <v>2028</v>
      </c>
      <c r="CL2" s="7">
        <f t="shared" si="1"/>
        <v>2028</v>
      </c>
      <c r="CM2" s="7">
        <f t="shared" si="1"/>
        <v>2028</v>
      </c>
      <c r="CN2" s="7">
        <f t="shared" si="1"/>
        <v>2028</v>
      </c>
      <c r="CO2" s="7">
        <f t="shared" si="1"/>
        <v>2028</v>
      </c>
      <c r="CP2" s="7">
        <f t="shared" si="1"/>
        <v>2028</v>
      </c>
      <c r="CQ2" s="7">
        <f t="shared" si="1"/>
        <v>2028</v>
      </c>
      <c r="CR2" s="7">
        <f t="shared" si="1"/>
        <v>2028</v>
      </c>
      <c r="CS2" s="7">
        <f t="shared" si="1"/>
        <v>2028</v>
      </c>
      <c r="CT2" s="7">
        <f t="shared" si="1"/>
        <v>2028</v>
      </c>
      <c r="CU2" s="7">
        <f t="shared" si="1"/>
        <v>2028</v>
      </c>
      <c r="CV2" s="7">
        <f t="shared" si="1"/>
        <v>2029</v>
      </c>
      <c r="CW2" s="7">
        <f t="shared" si="1"/>
        <v>2029</v>
      </c>
      <c r="CX2" s="7">
        <f t="shared" si="1"/>
        <v>2029</v>
      </c>
      <c r="CY2" s="7">
        <f t="shared" si="1"/>
        <v>2029</v>
      </c>
      <c r="CZ2" s="7">
        <f t="shared" si="1"/>
        <v>2029</v>
      </c>
      <c r="DA2" s="7">
        <f t="shared" si="1"/>
        <v>2029</v>
      </c>
      <c r="DB2" s="7">
        <f t="shared" si="1"/>
        <v>2029</v>
      </c>
      <c r="DC2" s="7">
        <f t="shared" si="1"/>
        <v>2029</v>
      </c>
      <c r="DD2" s="7">
        <f t="shared" si="1"/>
        <v>2029</v>
      </c>
      <c r="DE2" s="7">
        <f t="shared" si="1"/>
        <v>2029</v>
      </c>
      <c r="DF2" s="7">
        <f t="shared" si="1"/>
        <v>2029</v>
      </c>
      <c r="DG2" s="7">
        <f t="shared" si="1"/>
        <v>2029</v>
      </c>
      <c r="DH2" s="7">
        <f t="shared" si="1"/>
        <v>2030</v>
      </c>
      <c r="DI2" s="7">
        <f t="shared" si="1"/>
        <v>2030</v>
      </c>
      <c r="DJ2" s="7">
        <f t="shared" si="1"/>
        <v>2030</v>
      </c>
      <c r="DK2" s="7">
        <f t="shared" si="1"/>
        <v>2030</v>
      </c>
      <c r="DL2" s="7">
        <f t="shared" si="1"/>
        <v>2030</v>
      </c>
      <c r="DM2" s="7">
        <f t="shared" si="1"/>
        <v>2030</v>
      </c>
      <c r="DN2" s="7">
        <f t="shared" si="1"/>
        <v>2030</v>
      </c>
      <c r="DO2" s="7">
        <f t="shared" si="1"/>
        <v>2030</v>
      </c>
      <c r="DP2" s="7">
        <f t="shared" si="1"/>
        <v>2030</v>
      </c>
      <c r="DQ2" s="7">
        <f t="shared" si="1"/>
        <v>2030</v>
      </c>
      <c r="DR2" s="7">
        <f t="shared" si="1"/>
        <v>2030</v>
      </c>
      <c r="DS2" s="7">
        <f t="shared" si="1"/>
        <v>2030</v>
      </c>
      <c r="DU2" s="7">
        <f>+O2</f>
        <v>2021</v>
      </c>
      <c r="DV2" s="20">
        <f>+DU2+1</f>
        <v>2022</v>
      </c>
      <c r="DW2" s="20">
        <f t="shared" ref="DW2:EE2" si="2">+DV2+1</f>
        <v>2023</v>
      </c>
      <c r="DX2" s="20">
        <f t="shared" si="2"/>
        <v>2024</v>
      </c>
      <c r="DY2" s="20">
        <f t="shared" si="2"/>
        <v>2025</v>
      </c>
      <c r="DZ2" s="20">
        <f t="shared" si="2"/>
        <v>2026</v>
      </c>
      <c r="EA2" s="20">
        <f t="shared" si="2"/>
        <v>2027</v>
      </c>
      <c r="EB2" s="20">
        <f t="shared" si="2"/>
        <v>2028</v>
      </c>
      <c r="EC2" s="20">
        <f t="shared" si="2"/>
        <v>2029</v>
      </c>
      <c r="ED2" s="20">
        <f t="shared" si="2"/>
        <v>2030</v>
      </c>
      <c r="EE2" s="20">
        <f t="shared" si="2"/>
        <v>2031</v>
      </c>
    </row>
    <row r="3" spans="1:135" x14ac:dyDescent="0.35">
      <c r="D3" s="100" t="str">
        <f>+Scadenziario!G3</f>
        <v/>
      </c>
      <c r="E3" s="100" t="str">
        <f>+Scadenziario!H3</f>
        <v/>
      </c>
      <c r="F3" s="100">
        <f>+Scadenziario!I3</f>
        <v>44286</v>
      </c>
      <c r="G3" s="100">
        <f>+Scadenziario!J3</f>
        <v>44316</v>
      </c>
      <c r="H3" s="100">
        <f>+Scadenziario!K3</f>
        <v>44347</v>
      </c>
      <c r="I3" s="100">
        <f>+Scadenziario!L3</f>
        <v>44377</v>
      </c>
      <c r="J3" s="100">
        <f>+Scadenziario!M3</f>
        <v>44408</v>
      </c>
      <c r="K3" s="100">
        <f>+Scadenziario!N3</f>
        <v>44439</v>
      </c>
      <c r="L3" s="100">
        <f>+Scadenziario!O3</f>
        <v>44469</v>
      </c>
      <c r="M3" s="100">
        <f>+Scadenziario!P3</f>
        <v>44500</v>
      </c>
      <c r="N3" s="100">
        <f>+Scadenziario!Q3</f>
        <v>44530</v>
      </c>
      <c r="O3" s="100">
        <f>+Scadenziario!R3</f>
        <v>44561</v>
      </c>
      <c r="P3" s="100">
        <f>+Scadenziario!S3</f>
        <v>44592</v>
      </c>
      <c r="Q3" s="100">
        <f>+Scadenziario!T3</f>
        <v>44620</v>
      </c>
      <c r="R3" s="100">
        <f>+Scadenziario!U3</f>
        <v>44651</v>
      </c>
      <c r="S3" s="100">
        <f>+Scadenziario!V3</f>
        <v>44681</v>
      </c>
      <c r="T3" s="100">
        <f>+Scadenziario!W3</f>
        <v>44712</v>
      </c>
      <c r="U3" s="100">
        <f>+Scadenziario!X3</f>
        <v>44742</v>
      </c>
      <c r="V3" s="100">
        <f>+Scadenziario!Y3</f>
        <v>44773</v>
      </c>
      <c r="W3" s="100">
        <f>+Scadenziario!Z3</f>
        <v>44804</v>
      </c>
      <c r="X3" s="100">
        <f>+Scadenziario!AA3</f>
        <v>44834</v>
      </c>
      <c r="Y3" s="100">
        <f>+Scadenziario!AB3</f>
        <v>44865</v>
      </c>
      <c r="Z3" s="100">
        <f>+Scadenziario!AC3</f>
        <v>44895</v>
      </c>
      <c r="AA3" s="100">
        <f>+Scadenziario!AD3</f>
        <v>44926</v>
      </c>
      <c r="AB3" s="100">
        <f>+Scadenziario!AE3</f>
        <v>44957</v>
      </c>
      <c r="AC3" s="100">
        <f>+Scadenziario!AF3</f>
        <v>44985</v>
      </c>
      <c r="AD3" s="100">
        <f>+Scadenziario!AG3</f>
        <v>45016</v>
      </c>
      <c r="AE3" s="100">
        <f>+Scadenziario!AH3</f>
        <v>45046</v>
      </c>
      <c r="AF3" s="100">
        <f>+Scadenziario!AI3</f>
        <v>45077</v>
      </c>
      <c r="AG3" s="100">
        <f>+Scadenziario!AJ3</f>
        <v>45107</v>
      </c>
      <c r="AH3" s="100">
        <f>+Scadenziario!AK3</f>
        <v>45138</v>
      </c>
      <c r="AI3" s="100">
        <f>+Scadenziario!AL3</f>
        <v>45169</v>
      </c>
      <c r="AJ3" s="100">
        <f>+Scadenziario!AM3</f>
        <v>45199</v>
      </c>
      <c r="AK3" s="100">
        <f>+Scadenziario!AN3</f>
        <v>45230</v>
      </c>
      <c r="AL3" s="100">
        <f>+Scadenziario!AO3</f>
        <v>45260</v>
      </c>
      <c r="AM3" s="100">
        <f>+Scadenziario!AP3</f>
        <v>45291</v>
      </c>
      <c r="AN3" s="100">
        <f>+Scadenziario!AQ3</f>
        <v>45322</v>
      </c>
      <c r="AO3" s="100">
        <f>+Scadenziario!AR3</f>
        <v>45351</v>
      </c>
      <c r="AP3" s="100">
        <f>+Scadenziario!AS3</f>
        <v>45382</v>
      </c>
      <c r="AQ3" s="100">
        <f>+Scadenziario!AT3</f>
        <v>45412</v>
      </c>
      <c r="AR3" s="100">
        <f>+Scadenziario!AU3</f>
        <v>45443</v>
      </c>
      <c r="AS3" s="100">
        <f>+Scadenziario!AV3</f>
        <v>45473</v>
      </c>
      <c r="AT3" s="100">
        <f>+Scadenziario!AW3</f>
        <v>45504</v>
      </c>
      <c r="AU3" s="100">
        <f>+Scadenziario!AX3</f>
        <v>45535</v>
      </c>
      <c r="AV3" s="100">
        <f>+Scadenziario!AY3</f>
        <v>45565</v>
      </c>
      <c r="AW3" s="100">
        <f>+Scadenziario!AZ3</f>
        <v>45596</v>
      </c>
      <c r="AX3" s="100">
        <f>+Scadenziario!BA3</f>
        <v>45626</v>
      </c>
      <c r="AY3" s="100">
        <f>+Scadenziario!BB3</f>
        <v>45657</v>
      </c>
      <c r="AZ3" s="100">
        <f>+Scadenziario!BC3</f>
        <v>45688</v>
      </c>
      <c r="BA3" s="100">
        <f>+Scadenziario!BD3</f>
        <v>45716</v>
      </c>
      <c r="BB3" s="100">
        <f>+Scadenziario!BE3</f>
        <v>45747</v>
      </c>
      <c r="BC3" s="100">
        <f>+Scadenziario!BF3</f>
        <v>45777</v>
      </c>
      <c r="BD3" s="100">
        <f>+Scadenziario!BG3</f>
        <v>45808</v>
      </c>
      <c r="BE3" s="100">
        <f>+Scadenziario!BH3</f>
        <v>45838</v>
      </c>
      <c r="BF3" s="100">
        <f>+Scadenziario!BI3</f>
        <v>45869</v>
      </c>
      <c r="BG3" s="100">
        <f>+Scadenziario!BJ3</f>
        <v>45900</v>
      </c>
      <c r="BH3" s="100">
        <f>+Scadenziario!BK3</f>
        <v>45930</v>
      </c>
      <c r="BI3" s="100">
        <f>+Scadenziario!BL3</f>
        <v>45961</v>
      </c>
      <c r="BJ3" s="100">
        <f>+Scadenziario!BM3</f>
        <v>45991</v>
      </c>
      <c r="BK3" s="100">
        <f>+Scadenziario!BN3</f>
        <v>46022</v>
      </c>
      <c r="BL3" s="100">
        <f>+Scadenziario!BO3</f>
        <v>46053</v>
      </c>
      <c r="BM3" s="100">
        <f>+Scadenziario!BP3</f>
        <v>46081</v>
      </c>
      <c r="BN3" s="100">
        <f>+Scadenziario!BQ3</f>
        <v>46112</v>
      </c>
      <c r="BO3" s="100">
        <f>+Scadenziario!BR3</f>
        <v>46142</v>
      </c>
      <c r="BP3" s="100">
        <f>+Scadenziario!BS3</f>
        <v>46173</v>
      </c>
      <c r="BQ3" s="100">
        <f>+Scadenziario!BT3</f>
        <v>46203</v>
      </c>
      <c r="BR3" s="100">
        <f>+Scadenziario!BU3</f>
        <v>46234</v>
      </c>
      <c r="BS3" s="100">
        <f>+Scadenziario!BV3</f>
        <v>46265</v>
      </c>
      <c r="BT3" s="100">
        <f>+Scadenziario!BW3</f>
        <v>46295</v>
      </c>
      <c r="BU3" s="100">
        <f>+Scadenziario!BX3</f>
        <v>46326</v>
      </c>
      <c r="BV3" s="100">
        <f>+Scadenziario!BY3</f>
        <v>46356</v>
      </c>
      <c r="BW3" s="100">
        <f>+Scadenziario!BZ3</f>
        <v>46387</v>
      </c>
      <c r="BX3" s="100">
        <f>+Scadenziario!CA3</f>
        <v>46418</v>
      </c>
      <c r="BY3" s="100">
        <f>+Scadenziario!CB3</f>
        <v>46446</v>
      </c>
      <c r="BZ3" s="100">
        <f>+Scadenziario!CC3</f>
        <v>46477</v>
      </c>
      <c r="CA3" s="100">
        <f>+Scadenziario!CD3</f>
        <v>46507</v>
      </c>
      <c r="CB3" s="100">
        <f>+Scadenziario!CE3</f>
        <v>46538</v>
      </c>
      <c r="CC3" s="100">
        <f>+Scadenziario!CF3</f>
        <v>46568</v>
      </c>
      <c r="CD3" s="100">
        <f>+Scadenziario!CG3</f>
        <v>46599</v>
      </c>
      <c r="CE3" s="100">
        <f>+Scadenziario!CH3</f>
        <v>46630</v>
      </c>
      <c r="CF3" s="100">
        <f>+Scadenziario!CI3</f>
        <v>46660</v>
      </c>
      <c r="CG3" s="100">
        <f>+Scadenziario!CJ3</f>
        <v>46691</v>
      </c>
      <c r="CH3" s="100">
        <f>+Scadenziario!CK3</f>
        <v>46721</v>
      </c>
      <c r="CI3" s="100">
        <f>+Scadenziario!CL3</f>
        <v>46752</v>
      </c>
      <c r="CJ3" s="100">
        <f>+Scadenziario!CM3</f>
        <v>46783</v>
      </c>
      <c r="CK3" s="100">
        <f>+Scadenziario!CN3</f>
        <v>46812</v>
      </c>
      <c r="CL3" s="100">
        <f>+Scadenziario!CO3</f>
        <v>46843</v>
      </c>
      <c r="CM3" s="100">
        <f>+Scadenziario!CP3</f>
        <v>46873</v>
      </c>
      <c r="CN3" s="100">
        <f>+Scadenziario!CQ3</f>
        <v>46904</v>
      </c>
      <c r="CO3" s="100">
        <f>+Scadenziario!CR3</f>
        <v>46934</v>
      </c>
      <c r="CP3" s="100">
        <f>+Scadenziario!CS3</f>
        <v>46965</v>
      </c>
      <c r="CQ3" s="100">
        <f>+Scadenziario!CT3</f>
        <v>46996</v>
      </c>
      <c r="CR3" s="100">
        <f>+Scadenziario!CU3</f>
        <v>47026</v>
      </c>
      <c r="CS3" s="100">
        <f>+Scadenziario!CV3</f>
        <v>47057</v>
      </c>
      <c r="CT3" s="100">
        <f>+Scadenziario!CW3</f>
        <v>47087</v>
      </c>
      <c r="CU3" s="100">
        <f>+Scadenziario!CX3</f>
        <v>47118</v>
      </c>
      <c r="CV3" s="100">
        <f>+Scadenziario!CY3</f>
        <v>47149</v>
      </c>
      <c r="CW3" s="100">
        <f>+Scadenziario!CZ3</f>
        <v>47177</v>
      </c>
      <c r="CX3" s="100">
        <f>+Scadenziario!DA3</f>
        <v>47208</v>
      </c>
      <c r="CY3" s="100">
        <f>+Scadenziario!DB3</f>
        <v>47238</v>
      </c>
      <c r="CZ3" s="100">
        <f>+Scadenziario!DC3</f>
        <v>47269</v>
      </c>
      <c r="DA3" s="100">
        <f>+Scadenziario!DD3</f>
        <v>47299</v>
      </c>
      <c r="DB3" s="100">
        <f>+Scadenziario!DE3</f>
        <v>47330</v>
      </c>
      <c r="DC3" s="100">
        <f>+Scadenziario!DF3</f>
        <v>47361</v>
      </c>
      <c r="DD3" s="100">
        <f>+Scadenziario!DG3</f>
        <v>47391</v>
      </c>
      <c r="DE3" s="100">
        <f>+Scadenziario!DH3</f>
        <v>47422</v>
      </c>
      <c r="DF3" s="100">
        <f>+Scadenziario!DI3</f>
        <v>47452</v>
      </c>
      <c r="DG3" s="100">
        <f>+Scadenziario!DJ3</f>
        <v>47483</v>
      </c>
      <c r="DH3" s="100">
        <f>+Scadenziario!DK3</f>
        <v>47514</v>
      </c>
      <c r="DI3" s="100">
        <f>+Scadenziario!DL3</f>
        <v>47542</v>
      </c>
      <c r="DJ3" s="100">
        <f>+Scadenziario!DM3</f>
        <v>47573</v>
      </c>
      <c r="DK3" s="100">
        <f>+Scadenziario!DN3</f>
        <v>47603</v>
      </c>
      <c r="DL3" s="100">
        <f>+Scadenziario!DO3</f>
        <v>47634</v>
      </c>
      <c r="DM3" s="100">
        <f>+Scadenziario!DP3</f>
        <v>47664</v>
      </c>
      <c r="DN3" s="100">
        <f>+Scadenziario!DQ3</f>
        <v>47695</v>
      </c>
      <c r="DO3" s="100">
        <f>+Scadenziario!DR3</f>
        <v>47726</v>
      </c>
      <c r="DP3" s="100">
        <f>+Scadenziario!DS3</f>
        <v>47756</v>
      </c>
      <c r="DQ3" s="100">
        <f>+Scadenziario!DT3</f>
        <v>47787</v>
      </c>
      <c r="DR3" s="100">
        <f>+Scadenziario!DU3</f>
        <v>47817</v>
      </c>
      <c r="DS3" s="100">
        <f>+Scadenziario!DV3</f>
        <v>47848</v>
      </c>
    </row>
    <row r="4" spans="1:135" ht="15" thickBot="1" x14ac:dyDescent="0.4"/>
    <row r="5" spans="1:135" ht="21.75" customHeight="1" thickBot="1" x14ac:dyDescent="0.4">
      <c r="C5" s="410" t="s">
        <v>453</v>
      </c>
    </row>
    <row r="6" spans="1:135" ht="7" customHeight="1" thickBot="1" x14ac:dyDescent="0.4"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330"/>
      <c r="AO6" s="330"/>
      <c r="AP6" s="330"/>
      <c r="AQ6" s="330"/>
      <c r="AR6" s="330"/>
      <c r="AS6" s="330"/>
      <c r="AT6" s="330"/>
      <c r="AU6" s="330"/>
      <c r="AV6" s="330"/>
      <c r="AW6" s="330"/>
      <c r="AX6" s="330"/>
      <c r="AY6" s="330"/>
      <c r="AZ6" s="330"/>
      <c r="BA6" s="330"/>
      <c r="BB6" s="330"/>
      <c r="BC6" s="330"/>
      <c r="BD6" s="330"/>
      <c r="BE6" s="330"/>
      <c r="BF6" s="330"/>
      <c r="BG6" s="330"/>
      <c r="BH6" s="330"/>
      <c r="BI6" s="330"/>
      <c r="BJ6" s="330"/>
      <c r="BK6" s="330"/>
      <c r="BL6" s="330"/>
      <c r="BM6" s="330"/>
      <c r="BN6" s="330"/>
      <c r="BO6" s="330"/>
      <c r="BP6" s="330"/>
      <c r="BQ6" s="330"/>
      <c r="BR6" s="330"/>
      <c r="BS6" s="330"/>
      <c r="BT6" s="330"/>
      <c r="BU6" s="330"/>
      <c r="BV6" s="330"/>
      <c r="BW6" s="330"/>
      <c r="BX6" s="330"/>
      <c r="BY6" s="330"/>
      <c r="BZ6" s="330"/>
      <c r="CA6" s="330"/>
      <c r="CB6" s="330"/>
      <c r="CC6" s="330"/>
      <c r="CD6" s="330"/>
      <c r="CE6" s="330"/>
      <c r="CF6" s="330"/>
      <c r="CG6" s="330"/>
      <c r="CH6" s="330"/>
      <c r="CI6" s="330"/>
      <c r="CJ6" s="330"/>
      <c r="CK6" s="330"/>
      <c r="CL6" s="330"/>
      <c r="CM6" s="330"/>
      <c r="CN6" s="330"/>
      <c r="CO6" s="330"/>
      <c r="CP6" s="330"/>
      <c r="CQ6" s="330"/>
      <c r="CR6" s="330"/>
      <c r="CS6" s="330"/>
      <c r="CT6" s="330"/>
      <c r="CU6" s="330"/>
      <c r="CV6" s="330"/>
      <c r="CW6" s="330"/>
      <c r="CX6" s="330"/>
      <c r="CY6" s="330"/>
      <c r="CZ6" s="330"/>
      <c r="DA6" s="330"/>
      <c r="DB6" s="330"/>
      <c r="DC6" s="330"/>
      <c r="DD6" s="330"/>
      <c r="DE6" s="330"/>
      <c r="DF6" s="330"/>
      <c r="DG6" s="330"/>
      <c r="DH6" s="330"/>
      <c r="DI6" s="330"/>
      <c r="DJ6" s="330"/>
      <c r="DK6" s="330"/>
      <c r="DL6" s="330"/>
      <c r="DM6" s="330"/>
      <c r="DN6" s="330"/>
      <c r="DO6" s="330"/>
      <c r="DP6" s="330"/>
      <c r="DQ6" s="330"/>
      <c r="DR6" s="330"/>
      <c r="DS6" s="330"/>
    </row>
    <row r="7" spans="1:135" ht="23.5" customHeight="1" thickTop="1" thickBot="1" x14ac:dyDescent="0.4">
      <c r="C7" s="329" t="s">
        <v>454</v>
      </c>
    </row>
    <row r="8" spans="1:135" ht="15" thickTop="1" x14ac:dyDescent="0.35">
      <c r="B8" s="20" t="str">
        <f>+Scadenziario!F4</f>
        <v>compensazione -&gt;</v>
      </c>
      <c r="C8" s="331" t="str">
        <f>+IF(Scadenziario!D4="","",Scadenziario!D4)</f>
        <v>ALTRI CREDITI TRIBUTARI</v>
      </c>
      <c r="D8" s="332">
        <f>+IF(Scadenziario!$C4="SI",0,Scadenziario!G4)</f>
        <v>0</v>
      </c>
      <c r="E8" s="332">
        <f>+IF(Scadenziario!$C4="SI",0,Scadenziario!H4)</f>
        <v>0</v>
      </c>
      <c r="F8" s="332">
        <f>+IF(Scadenziario!$C4="SI",0,Scadenziario!I4)</f>
        <v>0</v>
      </c>
      <c r="G8" s="332">
        <f>+IF(Scadenziario!$C4="SI",0,Scadenziario!J4)</f>
        <v>0</v>
      </c>
      <c r="H8" s="332">
        <f>+IF(Scadenziario!$C4="SI",0,Scadenziario!K4)</f>
        <v>0</v>
      </c>
      <c r="I8" s="332">
        <f>+IF(Scadenziario!$C4="SI",0,Scadenziario!L4)</f>
        <v>0</v>
      </c>
      <c r="J8" s="332">
        <f>+IF(Scadenziario!$C4="SI",0,Scadenziario!M4)</f>
        <v>0</v>
      </c>
      <c r="K8" s="332">
        <f>+IF(Scadenziario!$C4="SI",0,Scadenziario!N4)</f>
        <v>0</v>
      </c>
      <c r="L8" s="332">
        <f>+IF(Scadenziario!$C4="SI",0,Scadenziario!O4)</f>
        <v>0</v>
      </c>
      <c r="M8" s="332">
        <f>+IF(Scadenziario!$C4="SI",0,Scadenziario!P4)</f>
        <v>0</v>
      </c>
      <c r="N8" s="332">
        <f>+IF(Scadenziario!$C4="SI",0,Scadenziario!Q4)</f>
        <v>0</v>
      </c>
      <c r="O8" s="332">
        <f>+IF(Scadenziario!$C4="SI",0,Scadenziario!R4)</f>
        <v>0</v>
      </c>
      <c r="P8" s="332">
        <f>+IF(Scadenziario!$C4="SI",0,Scadenziario!S4)</f>
        <v>0</v>
      </c>
      <c r="Q8" s="332">
        <f>+IF(Scadenziario!$C4="SI",0,Scadenziario!T4)</f>
        <v>0</v>
      </c>
      <c r="R8" s="332">
        <f>+IF(Scadenziario!$C4="SI",0,Scadenziario!U4)</f>
        <v>0</v>
      </c>
      <c r="S8" s="332">
        <f>+IF(Scadenziario!$C4="SI",0,Scadenziario!V4)</f>
        <v>0</v>
      </c>
      <c r="T8" s="332">
        <f>+IF(Scadenziario!$C4="SI",0,Scadenziario!W4)</f>
        <v>0</v>
      </c>
      <c r="U8" s="332">
        <f>+IF(Scadenziario!$C4="SI",0,Scadenziario!X4)</f>
        <v>0</v>
      </c>
      <c r="V8" s="332">
        <f>+IF(Scadenziario!$C4="SI",0,Scadenziario!Y4)</f>
        <v>0</v>
      </c>
      <c r="W8" s="332">
        <f>+IF(Scadenziario!$C4="SI",0,Scadenziario!Z4)</f>
        <v>0</v>
      </c>
      <c r="X8" s="332">
        <f>+IF(Scadenziario!$C4="SI",0,Scadenziario!AA4)</f>
        <v>0</v>
      </c>
      <c r="Y8" s="332">
        <f>+IF(Scadenziario!$C4="SI",0,Scadenziario!AB4)</f>
        <v>0</v>
      </c>
      <c r="Z8" s="332">
        <f>+IF(Scadenziario!$C4="SI",0,Scadenziario!AC4)</f>
        <v>0</v>
      </c>
      <c r="AA8" s="332">
        <f>+IF(Scadenziario!$C4="SI",0,Scadenziario!AD4)</f>
        <v>0</v>
      </c>
      <c r="AB8" s="332">
        <f>+IF(Scadenziario!$C4="SI",0,Scadenziario!AE4)</f>
        <v>0</v>
      </c>
      <c r="AC8" s="332">
        <f>+IF(Scadenziario!$C4="SI",0,Scadenziario!AF4)</f>
        <v>0</v>
      </c>
      <c r="AD8" s="332">
        <f>+IF(Scadenziario!$C4="SI",0,Scadenziario!AG4)</f>
        <v>0</v>
      </c>
      <c r="AE8" s="332">
        <f>+IF(Scadenziario!$C4="SI",0,Scadenziario!AH4)</f>
        <v>0</v>
      </c>
      <c r="AF8" s="332">
        <f>+IF(Scadenziario!$C4="SI",0,Scadenziario!AI4)</f>
        <v>0</v>
      </c>
      <c r="AG8" s="332">
        <f>+IF(Scadenziario!$C4="SI",0,Scadenziario!AJ4)</f>
        <v>0</v>
      </c>
      <c r="AH8" s="332">
        <f>+IF(Scadenziario!$C4="SI",0,Scadenziario!AK4)</f>
        <v>0</v>
      </c>
      <c r="AI8" s="332">
        <f>+IF(Scadenziario!$C4="SI",0,Scadenziario!AL4)</f>
        <v>0</v>
      </c>
      <c r="AJ8" s="332">
        <f>+IF(Scadenziario!$C4="SI",0,Scadenziario!AM4)</f>
        <v>0</v>
      </c>
      <c r="AK8" s="332">
        <f>+IF(Scadenziario!$C4="SI",0,Scadenziario!AN4)</f>
        <v>0</v>
      </c>
      <c r="AL8" s="332">
        <f>+IF(Scadenziario!$C4="SI",0,Scadenziario!AO4)</f>
        <v>0</v>
      </c>
      <c r="AM8" s="332">
        <f>+IF(Scadenziario!$C4="SI",0,Scadenziario!AP4)</f>
        <v>0</v>
      </c>
      <c r="AN8" s="332">
        <f>+IF(Scadenziario!$C4="SI",0,Scadenziario!AQ4)</f>
        <v>0</v>
      </c>
      <c r="AO8" s="332">
        <f>+IF(Scadenziario!$C4="SI",0,Scadenziario!AR4)</f>
        <v>0</v>
      </c>
      <c r="AP8" s="332">
        <f>+IF(Scadenziario!$C4="SI",0,Scadenziario!AS4)</f>
        <v>0</v>
      </c>
      <c r="AQ8" s="332">
        <f>+IF(Scadenziario!$C4="SI",0,Scadenziario!AT4)</f>
        <v>0</v>
      </c>
      <c r="AR8" s="332">
        <f>+IF(Scadenziario!$C4="SI",0,Scadenziario!AU4)</f>
        <v>0</v>
      </c>
      <c r="AS8" s="332">
        <f>+IF(Scadenziario!$C4="SI",0,Scadenziario!AV4)</f>
        <v>0</v>
      </c>
      <c r="AT8" s="332">
        <f>+IF(Scadenziario!$C4="SI",0,Scadenziario!AW4)</f>
        <v>0</v>
      </c>
      <c r="AU8" s="332">
        <f>+IF(Scadenziario!$C4="SI",0,Scadenziario!AX4)</f>
        <v>0</v>
      </c>
      <c r="AV8" s="332">
        <f>+IF(Scadenziario!$C4="SI",0,Scadenziario!AY4)</f>
        <v>0</v>
      </c>
      <c r="AW8" s="332">
        <f>+IF(Scadenziario!$C4="SI",0,Scadenziario!AZ4)</f>
        <v>0</v>
      </c>
      <c r="AX8" s="332">
        <f>+IF(Scadenziario!$C4="SI",0,Scadenziario!BA4)</f>
        <v>0</v>
      </c>
      <c r="AY8" s="332">
        <f>+IF(Scadenziario!$C4="SI",0,Scadenziario!BB4)</f>
        <v>0</v>
      </c>
      <c r="AZ8" s="332">
        <f>+IF(Scadenziario!$C4="SI",0,Scadenziario!BC4)</f>
        <v>0</v>
      </c>
      <c r="BA8" s="332">
        <f>+IF(Scadenziario!$C4="SI",0,Scadenziario!BD4)</f>
        <v>0</v>
      </c>
      <c r="BB8" s="332">
        <f>+IF(Scadenziario!$C4="SI",0,Scadenziario!BE4)</f>
        <v>0</v>
      </c>
      <c r="BC8" s="332">
        <f>+IF(Scadenziario!$C4="SI",0,Scadenziario!BF4)</f>
        <v>0</v>
      </c>
      <c r="BD8" s="332">
        <f>+IF(Scadenziario!$C4="SI",0,Scadenziario!BG4)</f>
        <v>0</v>
      </c>
      <c r="BE8" s="332">
        <f>+IF(Scadenziario!$C4="SI",0,Scadenziario!BH4)</f>
        <v>0</v>
      </c>
      <c r="BF8" s="332">
        <f>+IF(Scadenziario!$C4="SI",0,Scadenziario!BI4)</f>
        <v>0</v>
      </c>
      <c r="BG8" s="332">
        <f>+IF(Scadenziario!$C4="SI",0,Scadenziario!BJ4)</f>
        <v>0</v>
      </c>
      <c r="BH8" s="332">
        <f>+IF(Scadenziario!$C4="SI",0,Scadenziario!BK4)</f>
        <v>0</v>
      </c>
      <c r="BI8" s="332">
        <f>+IF(Scadenziario!$C4="SI",0,Scadenziario!BL4)</f>
        <v>0</v>
      </c>
      <c r="BJ8" s="332">
        <f>+IF(Scadenziario!$C4="SI",0,Scadenziario!BM4)</f>
        <v>0</v>
      </c>
      <c r="BK8" s="332">
        <f>+IF(Scadenziario!$C4="SI",0,Scadenziario!BN4)</f>
        <v>0</v>
      </c>
      <c r="BL8" s="332">
        <f>+IF(Scadenziario!$C4="SI",0,Scadenziario!BO4)</f>
        <v>0</v>
      </c>
      <c r="BM8" s="332">
        <f>+IF(Scadenziario!$C4="SI",0,Scadenziario!BP4)</f>
        <v>0</v>
      </c>
      <c r="BN8" s="332">
        <f>+IF(Scadenziario!$C4="SI",0,Scadenziario!BQ4)</f>
        <v>0</v>
      </c>
      <c r="BO8" s="332">
        <f>+IF(Scadenziario!$C4="SI",0,Scadenziario!BR4)</f>
        <v>0</v>
      </c>
      <c r="BP8" s="332">
        <f>+IF(Scadenziario!$C4="SI",0,Scadenziario!BS4)</f>
        <v>0</v>
      </c>
      <c r="BQ8" s="332">
        <f>+IF(Scadenziario!$C4="SI",0,Scadenziario!BT4)</f>
        <v>0</v>
      </c>
      <c r="BR8" s="332">
        <f>+IF(Scadenziario!$C4="SI",0,Scadenziario!BU4)</f>
        <v>0</v>
      </c>
      <c r="BS8" s="332">
        <f>+IF(Scadenziario!$C4="SI",0,Scadenziario!BV4)</f>
        <v>0</v>
      </c>
      <c r="BT8" s="332">
        <f>+IF(Scadenziario!$C4="SI",0,Scadenziario!BW4)</f>
        <v>0</v>
      </c>
      <c r="BU8" s="332">
        <f>+IF(Scadenziario!$C4="SI",0,Scadenziario!BX4)</f>
        <v>0</v>
      </c>
      <c r="BV8" s="332">
        <f>+IF(Scadenziario!$C4="SI",0,Scadenziario!BY4)</f>
        <v>0</v>
      </c>
      <c r="BW8" s="332">
        <f>+IF(Scadenziario!$C4="SI",0,Scadenziario!BZ4)</f>
        <v>0</v>
      </c>
      <c r="BX8" s="332">
        <f>+IF(Scadenziario!$C4="SI",0,Scadenziario!CA4)</f>
        <v>0</v>
      </c>
      <c r="BY8" s="332">
        <f>+IF(Scadenziario!$C4="SI",0,Scadenziario!CB4)</f>
        <v>0</v>
      </c>
      <c r="BZ8" s="332">
        <f>+IF(Scadenziario!$C4="SI",0,Scadenziario!CC4)</f>
        <v>0</v>
      </c>
      <c r="CA8" s="332">
        <f>+IF(Scadenziario!$C4="SI",0,Scadenziario!CD4)</f>
        <v>0</v>
      </c>
      <c r="CB8" s="332">
        <f>+IF(Scadenziario!$C4="SI",0,Scadenziario!CE4)</f>
        <v>0</v>
      </c>
      <c r="CC8" s="332">
        <f>+IF(Scadenziario!$C4="SI",0,Scadenziario!CF4)</f>
        <v>0</v>
      </c>
      <c r="CD8" s="332">
        <f>+IF(Scadenziario!$C4="SI",0,Scadenziario!CG4)</f>
        <v>0</v>
      </c>
      <c r="CE8" s="332">
        <f>+IF(Scadenziario!$C4="SI",0,Scadenziario!CH4)</f>
        <v>0</v>
      </c>
      <c r="CF8" s="332">
        <f>+IF(Scadenziario!$C4="SI",0,Scadenziario!CI4)</f>
        <v>0</v>
      </c>
      <c r="CG8" s="332">
        <f>+IF(Scadenziario!$C4="SI",0,Scadenziario!CJ4)</f>
        <v>0</v>
      </c>
      <c r="CH8" s="332">
        <f>+IF(Scadenziario!$C4="SI",0,Scadenziario!CK4)</f>
        <v>0</v>
      </c>
      <c r="CI8" s="332">
        <f>+IF(Scadenziario!$C4="SI",0,Scadenziario!CL4)</f>
        <v>0</v>
      </c>
      <c r="CJ8" s="332">
        <f>+IF(Scadenziario!$C4="SI",0,Scadenziario!CM4)</f>
        <v>0</v>
      </c>
      <c r="CK8" s="332">
        <f>+IF(Scadenziario!$C4="SI",0,Scadenziario!CN4)</f>
        <v>0</v>
      </c>
      <c r="CL8" s="332">
        <f>+IF(Scadenziario!$C4="SI",0,Scadenziario!CO4)</f>
        <v>0</v>
      </c>
      <c r="CM8" s="332">
        <f>+IF(Scadenziario!$C4="SI",0,Scadenziario!CP4)</f>
        <v>0</v>
      </c>
      <c r="CN8" s="332">
        <f>+IF(Scadenziario!$C4="SI",0,Scadenziario!CQ4)</f>
        <v>0</v>
      </c>
      <c r="CO8" s="332">
        <f>+IF(Scadenziario!$C4="SI",0,Scadenziario!CR4)</f>
        <v>0</v>
      </c>
      <c r="CP8" s="332">
        <f>+IF(Scadenziario!$C4="SI",0,Scadenziario!CS4)</f>
        <v>0</v>
      </c>
      <c r="CQ8" s="332">
        <f>+IF(Scadenziario!$C4="SI",0,Scadenziario!CT4)</f>
        <v>0</v>
      </c>
      <c r="CR8" s="332">
        <f>+IF(Scadenziario!$C4="SI",0,Scadenziario!CU4)</f>
        <v>0</v>
      </c>
      <c r="CS8" s="332">
        <f>+IF(Scadenziario!$C4="SI",0,Scadenziario!CV4)</f>
        <v>0</v>
      </c>
      <c r="CT8" s="332">
        <f>+IF(Scadenziario!$C4="SI",0,Scadenziario!CW4)</f>
        <v>0</v>
      </c>
      <c r="CU8" s="332">
        <f>+IF(Scadenziario!$C4="SI",0,Scadenziario!CX4)</f>
        <v>0</v>
      </c>
      <c r="CV8" s="332">
        <f>+IF(Scadenziario!$C4="SI",0,Scadenziario!CY4)</f>
        <v>0</v>
      </c>
      <c r="CW8" s="332">
        <f>+IF(Scadenziario!$C4="SI",0,Scadenziario!CZ4)</f>
        <v>0</v>
      </c>
      <c r="CX8" s="332">
        <f>+IF(Scadenziario!$C4="SI",0,Scadenziario!DA4)</f>
        <v>0</v>
      </c>
      <c r="CY8" s="332">
        <f>+IF(Scadenziario!$C4="SI",0,Scadenziario!DB4)</f>
        <v>0</v>
      </c>
      <c r="CZ8" s="332">
        <f>+IF(Scadenziario!$C4="SI",0,Scadenziario!DC4)</f>
        <v>0</v>
      </c>
      <c r="DA8" s="332">
        <f>+IF(Scadenziario!$C4="SI",0,Scadenziario!DD4)</f>
        <v>0</v>
      </c>
      <c r="DB8" s="332">
        <f>+IF(Scadenziario!$C4="SI",0,Scadenziario!DE4)</f>
        <v>0</v>
      </c>
      <c r="DC8" s="332">
        <f>+IF(Scadenziario!$C4="SI",0,Scadenziario!DF4)</f>
        <v>0</v>
      </c>
      <c r="DD8" s="332">
        <f>+IF(Scadenziario!$C4="SI",0,Scadenziario!DG4)</f>
        <v>0</v>
      </c>
      <c r="DE8" s="332">
        <f>+IF(Scadenziario!$C4="SI",0,Scadenziario!DH4)</f>
        <v>0</v>
      </c>
      <c r="DF8" s="332">
        <f>+IF(Scadenziario!$C4="SI",0,Scadenziario!DI4)</f>
        <v>0</v>
      </c>
      <c r="DG8" s="332">
        <f>+IF(Scadenziario!$C4="SI",0,Scadenziario!DJ4)</f>
        <v>0</v>
      </c>
      <c r="DH8" s="332">
        <f>+IF(Scadenziario!$C4="SI",0,Scadenziario!DK4)</f>
        <v>0</v>
      </c>
      <c r="DI8" s="332">
        <f>+IF(Scadenziario!$C4="SI",0,Scadenziario!DL4)</f>
        <v>0</v>
      </c>
      <c r="DJ8" s="332">
        <f>+IF(Scadenziario!$C4="SI",0,Scadenziario!DM4)</f>
        <v>0</v>
      </c>
      <c r="DK8" s="332">
        <f>+IF(Scadenziario!$C4="SI",0,Scadenziario!DN4)</f>
        <v>0</v>
      </c>
      <c r="DL8" s="332">
        <f>+IF(Scadenziario!$C4="SI",0,Scadenziario!DO4)</f>
        <v>0</v>
      </c>
      <c r="DM8" s="332">
        <f>+IF(Scadenziario!$C4="SI",0,Scadenziario!DP4)</f>
        <v>0</v>
      </c>
      <c r="DN8" s="332">
        <f>+IF(Scadenziario!$C4="SI",0,Scadenziario!DQ4)</f>
        <v>0</v>
      </c>
      <c r="DO8" s="332">
        <f>+IF(Scadenziario!$C4="SI",0,Scadenziario!DR4)</f>
        <v>0</v>
      </c>
      <c r="DP8" s="332">
        <f>+IF(Scadenziario!$C4="SI",0,Scadenziario!DS4)</f>
        <v>0</v>
      </c>
      <c r="DQ8" s="332">
        <f>+IF(Scadenziario!$C4="SI",0,Scadenziario!DT4)</f>
        <v>0</v>
      </c>
      <c r="DR8" s="332">
        <f>+IF(Scadenziario!$C4="SI",0,Scadenziario!DU4)</f>
        <v>0</v>
      </c>
      <c r="DS8" s="332">
        <f>+IF(Scadenziario!$C4="SI",0,Scadenziario!DV4)</f>
        <v>0</v>
      </c>
      <c r="DU8" s="333">
        <f>+SUMIFS($D8:$DS8,$D$2:$DS$2,DU$2)</f>
        <v>0</v>
      </c>
      <c r="DV8" s="334">
        <f t="shared" ref="DV8:EE8" si="3">+SUMIFS($D8:$DS8,$D$2:$DS$2,DV$2)</f>
        <v>0</v>
      </c>
      <c r="DW8" s="334">
        <f t="shared" si="3"/>
        <v>0</v>
      </c>
      <c r="DX8" s="334">
        <f t="shared" si="3"/>
        <v>0</v>
      </c>
      <c r="DY8" s="334">
        <f t="shared" si="3"/>
        <v>0</v>
      </c>
      <c r="DZ8" s="334">
        <f t="shared" si="3"/>
        <v>0</v>
      </c>
      <c r="EA8" s="334">
        <f t="shared" si="3"/>
        <v>0</v>
      </c>
      <c r="EB8" s="334">
        <f t="shared" si="3"/>
        <v>0</v>
      </c>
      <c r="EC8" s="334">
        <f t="shared" si="3"/>
        <v>0</v>
      </c>
      <c r="ED8" s="334">
        <f t="shared" si="3"/>
        <v>0</v>
      </c>
      <c r="EE8" s="335">
        <f t="shared" si="3"/>
        <v>0</v>
      </c>
    </row>
    <row r="9" spans="1:135" x14ac:dyDescent="0.35">
      <c r="B9" s="20" t="str">
        <f>+Scadenziario!F5</f>
        <v>compensazione -&gt;</v>
      </c>
      <c r="C9" s="336" t="str">
        <f>+IF(Scadenziario!D5="","",Scadenziario!D5)</f>
        <v>ALTRI CREDITI TRIBUTARI oltre i 12 mesi</v>
      </c>
      <c r="D9" s="332">
        <f>+IF(Scadenziario!$C5="SI",0,Scadenziario!G5)</f>
        <v>0</v>
      </c>
      <c r="E9" s="332">
        <f>+IF(Scadenziario!$C5="SI",0,Scadenziario!H5)</f>
        <v>0</v>
      </c>
      <c r="F9" s="332">
        <f>+IF(Scadenziario!$C5="SI",0,Scadenziario!I5)</f>
        <v>0</v>
      </c>
      <c r="G9" s="332">
        <f>+IF(Scadenziario!$C5="SI",0,Scadenziario!J5)</f>
        <v>0</v>
      </c>
      <c r="H9" s="332">
        <f>+IF(Scadenziario!$C5="SI",0,Scadenziario!K5)</f>
        <v>0</v>
      </c>
      <c r="I9" s="332">
        <f>+IF(Scadenziario!$C5="SI",0,Scadenziario!L5)</f>
        <v>0</v>
      </c>
      <c r="J9" s="332">
        <f>+IF(Scadenziario!$C5="SI",0,Scadenziario!M5)</f>
        <v>0</v>
      </c>
      <c r="K9" s="332">
        <f>+IF(Scadenziario!$C5="SI",0,Scadenziario!N5)</f>
        <v>0</v>
      </c>
      <c r="L9" s="332">
        <f>+IF(Scadenziario!$C5="SI",0,Scadenziario!O5)</f>
        <v>0</v>
      </c>
      <c r="M9" s="332">
        <f>+IF(Scadenziario!$C5="SI",0,Scadenziario!P5)</f>
        <v>0</v>
      </c>
      <c r="N9" s="332">
        <f>+IF(Scadenziario!$C5="SI",0,Scadenziario!Q5)</f>
        <v>0</v>
      </c>
      <c r="O9" s="332">
        <f>+IF(Scadenziario!$C5="SI",0,Scadenziario!R5)</f>
        <v>0</v>
      </c>
      <c r="P9" s="332">
        <f>+IF(Scadenziario!$C5="SI",0,Scadenziario!S5)</f>
        <v>0</v>
      </c>
      <c r="Q9" s="332">
        <f>+IF(Scadenziario!$C5="SI",0,Scadenziario!T5)</f>
        <v>0</v>
      </c>
      <c r="R9" s="332">
        <f>+IF(Scadenziario!$C5="SI",0,Scadenziario!U5)</f>
        <v>0</v>
      </c>
      <c r="S9" s="332">
        <f>+IF(Scadenziario!$C5="SI",0,Scadenziario!V5)</f>
        <v>0</v>
      </c>
      <c r="T9" s="332">
        <f>+IF(Scadenziario!$C5="SI",0,Scadenziario!W5)</f>
        <v>0</v>
      </c>
      <c r="U9" s="332">
        <f>+IF(Scadenziario!$C5="SI",0,Scadenziario!X5)</f>
        <v>0</v>
      </c>
      <c r="V9" s="332">
        <f>+IF(Scadenziario!$C5="SI",0,Scadenziario!Y5)</f>
        <v>0</v>
      </c>
      <c r="W9" s="332">
        <f>+IF(Scadenziario!$C5="SI",0,Scadenziario!Z5)</f>
        <v>0</v>
      </c>
      <c r="X9" s="332">
        <f>+IF(Scadenziario!$C5="SI",0,Scadenziario!AA5)</f>
        <v>0</v>
      </c>
      <c r="Y9" s="332">
        <f>+IF(Scadenziario!$C5="SI",0,Scadenziario!AB5)</f>
        <v>0</v>
      </c>
      <c r="Z9" s="332">
        <f>+IF(Scadenziario!$C5="SI",0,Scadenziario!AC5)</f>
        <v>0</v>
      </c>
      <c r="AA9" s="332">
        <f>+IF(Scadenziario!$C5="SI",0,Scadenziario!AD5)</f>
        <v>0</v>
      </c>
      <c r="AB9" s="332">
        <f>+IF(Scadenziario!$C5="SI",0,Scadenziario!AE5)</f>
        <v>0</v>
      </c>
      <c r="AC9" s="332">
        <f>+IF(Scadenziario!$C5="SI",0,Scadenziario!AF5)</f>
        <v>0</v>
      </c>
      <c r="AD9" s="332">
        <f>+IF(Scadenziario!$C5="SI",0,Scadenziario!AG5)</f>
        <v>0</v>
      </c>
      <c r="AE9" s="332">
        <f>+IF(Scadenziario!$C5="SI",0,Scadenziario!AH5)</f>
        <v>0</v>
      </c>
      <c r="AF9" s="332">
        <f>+IF(Scadenziario!$C5="SI",0,Scadenziario!AI5)</f>
        <v>0</v>
      </c>
      <c r="AG9" s="332">
        <f>+IF(Scadenziario!$C5="SI",0,Scadenziario!AJ5)</f>
        <v>0</v>
      </c>
      <c r="AH9" s="332">
        <f>+IF(Scadenziario!$C5="SI",0,Scadenziario!AK5)</f>
        <v>0</v>
      </c>
      <c r="AI9" s="332">
        <f>+IF(Scadenziario!$C5="SI",0,Scadenziario!AL5)</f>
        <v>0</v>
      </c>
      <c r="AJ9" s="332">
        <f>+IF(Scadenziario!$C5="SI",0,Scadenziario!AM5)</f>
        <v>0</v>
      </c>
      <c r="AK9" s="332">
        <f>+IF(Scadenziario!$C5="SI",0,Scadenziario!AN5)</f>
        <v>0</v>
      </c>
      <c r="AL9" s="332">
        <f>+IF(Scadenziario!$C5="SI",0,Scadenziario!AO5)</f>
        <v>0</v>
      </c>
      <c r="AM9" s="332">
        <f>+IF(Scadenziario!$C5="SI",0,Scadenziario!AP5)</f>
        <v>0</v>
      </c>
      <c r="AN9" s="332">
        <f>+IF(Scadenziario!$C5="SI",0,Scadenziario!AQ5)</f>
        <v>0</v>
      </c>
      <c r="AO9" s="332">
        <f>+IF(Scadenziario!$C5="SI",0,Scadenziario!AR5)</f>
        <v>0</v>
      </c>
      <c r="AP9" s="332">
        <f>+IF(Scadenziario!$C5="SI",0,Scadenziario!AS5)</f>
        <v>0</v>
      </c>
      <c r="AQ9" s="332">
        <f>+IF(Scadenziario!$C5="SI",0,Scadenziario!AT5)</f>
        <v>0</v>
      </c>
      <c r="AR9" s="332">
        <f>+IF(Scadenziario!$C5="SI",0,Scadenziario!AU5)</f>
        <v>0</v>
      </c>
      <c r="AS9" s="332">
        <f>+IF(Scadenziario!$C5="SI",0,Scadenziario!AV5)</f>
        <v>0</v>
      </c>
      <c r="AT9" s="332">
        <f>+IF(Scadenziario!$C5="SI",0,Scadenziario!AW5)</f>
        <v>0</v>
      </c>
      <c r="AU9" s="332">
        <f>+IF(Scadenziario!$C5="SI",0,Scadenziario!AX5)</f>
        <v>0</v>
      </c>
      <c r="AV9" s="332">
        <f>+IF(Scadenziario!$C5="SI",0,Scadenziario!AY5)</f>
        <v>0</v>
      </c>
      <c r="AW9" s="332">
        <f>+IF(Scadenziario!$C5="SI",0,Scadenziario!AZ5)</f>
        <v>0</v>
      </c>
      <c r="AX9" s="332">
        <f>+IF(Scadenziario!$C5="SI",0,Scadenziario!BA5)</f>
        <v>0</v>
      </c>
      <c r="AY9" s="332">
        <f>+IF(Scadenziario!$C5="SI",0,Scadenziario!BB5)</f>
        <v>0</v>
      </c>
      <c r="AZ9" s="332">
        <f>+IF(Scadenziario!$C5="SI",0,Scadenziario!BC5)</f>
        <v>0</v>
      </c>
      <c r="BA9" s="332">
        <f>+IF(Scadenziario!$C5="SI",0,Scadenziario!BD5)</f>
        <v>0</v>
      </c>
      <c r="BB9" s="332">
        <f>+IF(Scadenziario!$C5="SI",0,Scadenziario!BE5)</f>
        <v>0</v>
      </c>
      <c r="BC9" s="332">
        <f>+IF(Scadenziario!$C5="SI",0,Scadenziario!BF5)</f>
        <v>0</v>
      </c>
      <c r="BD9" s="332">
        <f>+IF(Scadenziario!$C5="SI",0,Scadenziario!BG5)</f>
        <v>0</v>
      </c>
      <c r="BE9" s="332">
        <f>+IF(Scadenziario!$C5="SI",0,Scadenziario!BH5)</f>
        <v>0</v>
      </c>
      <c r="BF9" s="332">
        <f>+IF(Scadenziario!$C5="SI",0,Scadenziario!BI5)</f>
        <v>0</v>
      </c>
      <c r="BG9" s="332">
        <f>+IF(Scadenziario!$C5="SI",0,Scadenziario!BJ5)</f>
        <v>0</v>
      </c>
      <c r="BH9" s="332">
        <f>+IF(Scadenziario!$C5="SI",0,Scadenziario!BK5)</f>
        <v>0</v>
      </c>
      <c r="BI9" s="332">
        <f>+IF(Scadenziario!$C5="SI",0,Scadenziario!BL5)</f>
        <v>0</v>
      </c>
      <c r="BJ9" s="332">
        <f>+IF(Scadenziario!$C5="SI",0,Scadenziario!BM5)</f>
        <v>0</v>
      </c>
      <c r="BK9" s="332">
        <f>+IF(Scadenziario!$C5="SI",0,Scadenziario!BN5)</f>
        <v>0</v>
      </c>
      <c r="BL9" s="332">
        <f>+IF(Scadenziario!$C5="SI",0,Scadenziario!BO5)</f>
        <v>0</v>
      </c>
      <c r="BM9" s="332">
        <f>+IF(Scadenziario!$C5="SI",0,Scadenziario!BP5)</f>
        <v>0</v>
      </c>
      <c r="BN9" s="332">
        <f>+IF(Scadenziario!$C5="SI",0,Scadenziario!BQ5)</f>
        <v>0</v>
      </c>
      <c r="BO9" s="332">
        <f>+IF(Scadenziario!$C5="SI",0,Scadenziario!BR5)</f>
        <v>0</v>
      </c>
      <c r="BP9" s="332">
        <f>+IF(Scadenziario!$C5="SI",0,Scadenziario!BS5)</f>
        <v>0</v>
      </c>
      <c r="BQ9" s="332">
        <f>+IF(Scadenziario!$C5="SI",0,Scadenziario!BT5)</f>
        <v>0</v>
      </c>
      <c r="BR9" s="332">
        <f>+IF(Scadenziario!$C5="SI",0,Scadenziario!BU5)</f>
        <v>0</v>
      </c>
      <c r="BS9" s="332">
        <f>+IF(Scadenziario!$C5="SI",0,Scadenziario!BV5)</f>
        <v>0</v>
      </c>
      <c r="BT9" s="332">
        <f>+IF(Scadenziario!$C5="SI",0,Scadenziario!BW5)</f>
        <v>0</v>
      </c>
      <c r="BU9" s="332">
        <f>+IF(Scadenziario!$C5="SI",0,Scadenziario!BX5)</f>
        <v>0</v>
      </c>
      <c r="BV9" s="332">
        <f>+IF(Scadenziario!$C5="SI",0,Scadenziario!BY5)</f>
        <v>0</v>
      </c>
      <c r="BW9" s="332">
        <f>+IF(Scadenziario!$C5="SI",0,Scadenziario!BZ5)</f>
        <v>0</v>
      </c>
      <c r="BX9" s="332">
        <f>+IF(Scadenziario!$C5="SI",0,Scadenziario!CA5)</f>
        <v>0</v>
      </c>
      <c r="BY9" s="332">
        <f>+IF(Scadenziario!$C5="SI",0,Scadenziario!CB5)</f>
        <v>0</v>
      </c>
      <c r="BZ9" s="332">
        <f>+IF(Scadenziario!$C5="SI",0,Scadenziario!CC5)</f>
        <v>0</v>
      </c>
      <c r="CA9" s="332">
        <f>+IF(Scadenziario!$C5="SI",0,Scadenziario!CD5)</f>
        <v>0</v>
      </c>
      <c r="CB9" s="332">
        <f>+IF(Scadenziario!$C5="SI",0,Scadenziario!CE5)</f>
        <v>0</v>
      </c>
      <c r="CC9" s="332">
        <f>+IF(Scadenziario!$C5="SI",0,Scadenziario!CF5)</f>
        <v>0</v>
      </c>
      <c r="CD9" s="332">
        <f>+IF(Scadenziario!$C5="SI",0,Scadenziario!CG5)</f>
        <v>0</v>
      </c>
      <c r="CE9" s="332">
        <f>+IF(Scadenziario!$C5="SI",0,Scadenziario!CH5)</f>
        <v>0</v>
      </c>
      <c r="CF9" s="332">
        <f>+IF(Scadenziario!$C5="SI",0,Scadenziario!CI5)</f>
        <v>0</v>
      </c>
      <c r="CG9" s="332">
        <f>+IF(Scadenziario!$C5="SI",0,Scadenziario!CJ5)</f>
        <v>0</v>
      </c>
      <c r="CH9" s="332">
        <f>+IF(Scadenziario!$C5="SI",0,Scadenziario!CK5)</f>
        <v>0</v>
      </c>
      <c r="CI9" s="332">
        <f>+IF(Scadenziario!$C5="SI",0,Scadenziario!CL5)</f>
        <v>0</v>
      </c>
      <c r="CJ9" s="332">
        <f>+IF(Scadenziario!$C5="SI",0,Scadenziario!CM5)</f>
        <v>0</v>
      </c>
      <c r="CK9" s="332">
        <f>+IF(Scadenziario!$C5="SI",0,Scadenziario!CN5)</f>
        <v>0</v>
      </c>
      <c r="CL9" s="332">
        <f>+IF(Scadenziario!$C5="SI",0,Scadenziario!CO5)</f>
        <v>0</v>
      </c>
      <c r="CM9" s="332">
        <f>+IF(Scadenziario!$C5="SI",0,Scadenziario!CP5)</f>
        <v>0</v>
      </c>
      <c r="CN9" s="332">
        <f>+IF(Scadenziario!$C5="SI",0,Scadenziario!CQ5)</f>
        <v>0</v>
      </c>
      <c r="CO9" s="332">
        <f>+IF(Scadenziario!$C5="SI",0,Scadenziario!CR5)</f>
        <v>0</v>
      </c>
      <c r="CP9" s="332">
        <f>+IF(Scadenziario!$C5="SI",0,Scadenziario!CS5)</f>
        <v>0</v>
      </c>
      <c r="CQ9" s="332">
        <f>+IF(Scadenziario!$C5="SI",0,Scadenziario!CT5)</f>
        <v>0</v>
      </c>
      <c r="CR9" s="332">
        <f>+IF(Scadenziario!$C5="SI",0,Scadenziario!CU5)</f>
        <v>0</v>
      </c>
      <c r="CS9" s="332">
        <f>+IF(Scadenziario!$C5="SI",0,Scadenziario!CV5)</f>
        <v>0</v>
      </c>
      <c r="CT9" s="332">
        <f>+IF(Scadenziario!$C5="SI",0,Scadenziario!CW5)</f>
        <v>0</v>
      </c>
      <c r="CU9" s="332">
        <f>+IF(Scadenziario!$C5="SI",0,Scadenziario!CX5)</f>
        <v>0</v>
      </c>
      <c r="CV9" s="332">
        <f>+IF(Scadenziario!$C5="SI",0,Scadenziario!CY5)</f>
        <v>0</v>
      </c>
      <c r="CW9" s="332">
        <f>+IF(Scadenziario!$C5="SI",0,Scadenziario!CZ5)</f>
        <v>0</v>
      </c>
      <c r="CX9" s="332">
        <f>+IF(Scadenziario!$C5="SI",0,Scadenziario!DA5)</f>
        <v>0</v>
      </c>
      <c r="CY9" s="332">
        <f>+IF(Scadenziario!$C5="SI",0,Scadenziario!DB5)</f>
        <v>0</v>
      </c>
      <c r="CZ9" s="332">
        <f>+IF(Scadenziario!$C5="SI",0,Scadenziario!DC5)</f>
        <v>0</v>
      </c>
      <c r="DA9" s="332">
        <f>+IF(Scadenziario!$C5="SI",0,Scadenziario!DD5)</f>
        <v>0</v>
      </c>
      <c r="DB9" s="332">
        <f>+IF(Scadenziario!$C5="SI",0,Scadenziario!DE5)</f>
        <v>0</v>
      </c>
      <c r="DC9" s="332">
        <f>+IF(Scadenziario!$C5="SI",0,Scadenziario!DF5)</f>
        <v>0</v>
      </c>
      <c r="DD9" s="332">
        <f>+IF(Scadenziario!$C5="SI",0,Scadenziario!DG5)</f>
        <v>0</v>
      </c>
      <c r="DE9" s="332">
        <f>+IF(Scadenziario!$C5="SI",0,Scadenziario!DH5)</f>
        <v>0</v>
      </c>
      <c r="DF9" s="332">
        <f>+IF(Scadenziario!$C5="SI",0,Scadenziario!DI5)</f>
        <v>0</v>
      </c>
      <c r="DG9" s="332">
        <f>+IF(Scadenziario!$C5="SI",0,Scadenziario!DJ5)</f>
        <v>0</v>
      </c>
      <c r="DH9" s="332">
        <f>+IF(Scadenziario!$C5="SI",0,Scadenziario!DK5)</f>
        <v>0</v>
      </c>
      <c r="DI9" s="332">
        <f>+IF(Scadenziario!$C5="SI",0,Scadenziario!DL5)</f>
        <v>0</v>
      </c>
      <c r="DJ9" s="332">
        <f>+IF(Scadenziario!$C5="SI",0,Scadenziario!DM5)</f>
        <v>0</v>
      </c>
      <c r="DK9" s="332">
        <f>+IF(Scadenziario!$C5="SI",0,Scadenziario!DN5)</f>
        <v>0</v>
      </c>
      <c r="DL9" s="332">
        <f>+IF(Scadenziario!$C5="SI",0,Scadenziario!DO5)</f>
        <v>0</v>
      </c>
      <c r="DM9" s="332">
        <f>+IF(Scadenziario!$C5="SI",0,Scadenziario!DP5)</f>
        <v>0</v>
      </c>
      <c r="DN9" s="332">
        <f>+IF(Scadenziario!$C5="SI",0,Scadenziario!DQ5)</f>
        <v>0</v>
      </c>
      <c r="DO9" s="332">
        <f>+IF(Scadenziario!$C5="SI",0,Scadenziario!DR5)</f>
        <v>0</v>
      </c>
      <c r="DP9" s="332">
        <f>+IF(Scadenziario!$C5="SI",0,Scadenziario!DS5)</f>
        <v>0</v>
      </c>
      <c r="DQ9" s="332">
        <f>+IF(Scadenziario!$C5="SI",0,Scadenziario!DT5)</f>
        <v>0</v>
      </c>
      <c r="DR9" s="332">
        <f>+IF(Scadenziario!$C5="SI",0,Scadenziario!DU5)</f>
        <v>0</v>
      </c>
      <c r="DS9" s="332">
        <f>+IF(Scadenziario!$C5="SI",0,Scadenziario!DV5)</f>
        <v>0</v>
      </c>
      <c r="DU9" s="337">
        <f t="shared" ref="DU9:EE32" si="4">+SUMIFS($D9:$DS9,$D$2:$DS$2,DU$2)</f>
        <v>0</v>
      </c>
      <c r="DV9" s="338">
        <f t="shared" si="4"/>
        <v>0</v>
      </c>
      <c r="DW9" s="338">
        <f t="shared" si="4"/>
        <v>0</v>
      </c>
      <c r="DX9" s="338">
        <f t="shared" si="4"/>
        <v>0</v>
      </c>
      <c r="DY9" s="338">
        <f t="shared" si="4"/>
        <v>0</v>
      </c>
      <c r="DZ9" s="338">
        <f t="shared" si="4"/>
        <v>0</v>
      </c>
      <c r="EA9" s="338">
        <f t="shared" si="4"/>
        <v>0</v>
      </c>
      <c r="EB9" s="338">
        <f t="shared" si="4"/>
        <v>0</v>
      </c>
      <c r="EC9" s="338">
        <f t="shared" si="4"/>
        <v>0</v>
      </c>
      <c r="ED9" s="338">
        <f t="shared" si="4"/>
        <v>0</v>
      </c>
      <c r="EE9" s="339">
        <f t="shared" si="4"/>
        <v>0</v>
      </c>
    </row>
    <row r="10" spans="1:135" x14ac:dyDescent="0.35">
      <c r="B10" s="20" t="str">
        <f>+Scadenziario!F6</f>
        <v>incassi -&gt;</v>
      </c>
      <c r="C10" s="336" t="str">
        <f>+IF(Scadenziario!D6="","",Scadenziario!D6)</f>
        <v>Attività Finanziaria ALTRE PARTECIPAZIONI</v>
      </c>
      <c r="D10" s="332">
        <f>+IF(Scadenziario!$C6="SI",0,Scadenziario!G6)</f>
        <v>0</v>
      </c>
      <c r="E10" s="332">
        <f>+IF(Scadenziario!$C6="SI",0,Scadenziario!H6)</f>
        <v>0</v>
      </c>
      <c r="F10" s="332">
        <f>+IF(Scadenziario!$C6="SI",0,Scadenziario!I6)</f>
        <v>0</v>
      </c>
      <c r="G10" s="332">
        <f>+IF(Scadenziario!$C6="SI",0,Scadenziario!J6)</f>
        <v>0</v>
      </c>
      <c r="H10" s="332">
        <f>+IF(Scadenziario!$C6="SI",0,Scadenziario!K6)</f>
        <v>0</v>
      </c>
      <c r="I10" s="332">
        <f>+IF(Scadenziario!$C6="SI",0,Scadenziario!L6)</f>
        <v>0</v>
      </c>
      <c r="J10" s="332">
        <f>+IF(Scadenziario!$C6="SI",0,Scadenziario!M6)</f>
        <v>0</v>
      </c>
      <c r="K10" s="332">
        <f>+IF(Scadenziario!$C6="SI",0,Scadenziario!N6)</f>
        <v>0</v>
      </c>
      <c r="L10" s="332">
        <f>+IF(Scadenziario!$C6="SI",0,Scadenziario!O6)</f>
        <v>0</v>
      </c>
      <c r="M10" s="332">
        <f>+IF(Scadenziario!$C6="SI",0,Scadenziario!P6)</f>
        <v>0</v>
      </c>
      <c r="N10" s="332">
        <f>+IF(Scadenziario!$C6="SI",0,Scadenziario!Q6)</f>
        <v>0</v>
      </c>
      <c r="O10" s="332">
        <f>+IF(Scadenziario!$C6="SI",0,Scadenziario!R6)</f>
        <v>0</v>
      </c>
      <c r="P10" s="332">
        <f>+IF(Scadenziario!$C6="SI",0,Scadenziario!S6)</f>
        <v>0</v>
      </c>
      <c r="Q10" s="332">
        <f>+IF(Scadenziario!$C6="SI",0,Scadenziario!T6)</f>
        <v>0</v>
      </c>
      <c r="R10" s="332">
        <f>+IF(Scadenziario!$C6="SI",0,Scadenziario!U6)</f>
        <v>0</v>
      </c>
      <c r="S10" s="332">
        <f>+IF(Scadenziario!$C6="SI",0,Scadenziario!V6)</f>
        <v>0</v>
      </c>
      <c r="T10" s="332">
        <f>+IF(Scadenziario!$C6="SI",0,Scadenziario!W6)</f>
        <v>0</v>
      </c>
      <c r="U10" s="332">
        <f>+IF(Scadenziario!$C6="SI",0,Scadenziario!X6)</f>
        <v>0</v>
      </c>
      <c r="V10" s="332">
        <f>+IF(Scadenziario!$C6="SI",0,Scadenziario!Y6)</f>
        <v>0</v>
      </c>
      <c r="W10" s="332">
        <f>+IF(Scadenziario!$C6="SI",0,Scadenziario!Z6)</f>
        <v>0</v>
      </c>
      <c r="X10" s="332">
        <f>+IF(Scadenziario!$C6="SI",0,Scadenziario!AA6)</f>
        <v>0</v>
      </c>
      <c r="Y10" s="332">
        <f>+IF(Scadenziario!$C6="SI",0,Scadenziario!AB6)</f>
        <v>0</v>
      </c>
      <c r="Z10" s="332">
        <f>+IF(Scadenziario!$C6="SI",0,Scadenziario!AC6)</f>
        <v>0</v>
      </c>
      <c r="AA10" s="332">
        <f>+IF(Scadenziario!$C6="SI",0,Scadenziario!AD6)</f>
        <v>0</v>
      </c>
      <c r="AB10" s="332">
        <f>+IF(Scadenziario!$C6="SI",0,Scadenziario!AE6)</f>
        <v>0</v>
      </c>
      <c r="AC10" s="332">
        <f>+IF(Scadenziario!$C6="SI",0,Scadenziario!AF6)</f>
        <v>0</v>
      </c>
      <c r="AD10" s="332">
        <f>+IF(Scadenziario!$C6="SI",0,Scadenziario!AG6)</f>
        <v>0</v>
      </c>
      <c r="AE10" s="332">
        <f>+IF(Scadenziario!$C6="SI",0,Scadenziario!AH6)</f>
        <v>0</v>
      </c>
      <c r="AF10" s="332">
        <f>+IF(Scadenziario!$C6="SI",0,Scadenziario!AI6)</f>
        <v>0</v>
      </c>
      <c r="AG10" s="332">
        <f>+IF(Scadenziario!$C6="SI",0,Scadenziario!AJ6)</f>
        <v>0</v>
      </c>
      <c r="AH10" s="332">
        <f>+IF(Scadenziario!$C6="SI",0,Scadenziario!AK6)</f>
        <v>0</v>
      </c>
      <c r="AI10" s="332">
        <f>+IF(Scadenziario!$C6="SI",0,Scadenziario!AL6)</f>
        <v>0</v>
      </c>
      <c r="AJ10" s="332">
        <f>+IF(Scadenziario!$C6="SI",0,Scadenziario!AM6)</f>
        <v>0</v>
      </c>
      <c r="AK10" s="332">
        <f>+IF(Scadenziario!$C6="SI",0,Scadenziario!AN6)</f>
        <v>0</v>
      </c>
      <c r="AL10" s="332">
        <f>+IF(Scadenziario!$C6="SI",0,Scadenziario!AO6)</f>
        <v>0</v>
      </c>
      <c r="AM10" s="332">
        <f>+IF(Scadenziario!$C6="SI",0,Scadenziario!AP6)</f>
        <v>0</v>
      </c>
      <c r="AN10" s="332">
        <f>+IF(Scadenziario!$C6="SI",0,Scadenziario!AQ6)</f>
        <v>0</v>
      </c>
      <c r="AO10" s="332">
        <f>+IF(Scadenziario!$C6="SI",0,Scadenziario!AR6)</f>
        <v>0</v>
      </c>
      <c r="AP10" s="332">
        <f>+IF(Scadenziario!$C6="SI",0,Scadenziario!AS6)</f>
        <v>0</v>
      </c>
      <c r="AQ10" s="332">
        <f>+IF(Scadenziario!$C6="SI",0,Scadenziario!AT6)</f>
        <v>0</v>
      </c>
      <c r="AR10" s="332">
        <f>+IF(Scadenziario!$C6="SI",0,Scadenziario!AU6)</f>
        <v>0</v>
      </c>
      <c r="AS10" s="332">
        <f>+IF(Scadenziario!$C6="SI",0,Scadenziario!AV6)</f>
        <v>0</v>
      </c>
      <c r="AT10" s="332">
        <f>+IF(Scadenziario!$C6="SI",0,Scadenziario!AW6)</f>
        <v>0</v>
      </c>
      <c r="AU10" s="332">
        <f>+IF(Scadenziario!$C6="SI",0,Scadenziario!AX6)</f>
        <v>0</v>
      </c>
      <c r="AV10" s="332">
        <f>+IF(Scadenziario!$C6="SI",0,Scadenziario!AY6)</f>
        <v>0</v>
      </c>
      <c r="AW10" s="332">
        <f>+IF(Scadenziario!$C6="SI",0,Scadenziario!AZ6)</f>
        <v>0</v>
      </c>
      <c r="AX10" s="332">
        <f>+IF(Scadenziario!$C6="SI",0,Scadenziario!BA6)</f>
        <v>0</v>
      </c>
      <c r="AY10" s="332">
        <f>+IF(Scadenziario!$C6="SI",0,Scadenziario!BB6)</f>
        <v>0</v>
      </c>
      <c r="AZ10" s="332">
        <f>+IF(Scadenziario!$C6="SI",0,Scadenziario!BC6)</f>
        <v>0</v>
      </c>
      <c r="BA10" s="332">
        <f>+IF(Scadenziario!$C6="SI",0,Scadenziario!BD6)</f>
        <v>0</v>
      </c>
      <c r="BB10" s="332">
        <f>+IF(Scadenziario!$C6="SI",0,Scadenziario!BE6)</f>
        <v>0</v>
      </c>
      <c r="BC10" s="332">
        <f>+IF(Scadenziario!$C6="SI",0,Scadenziario!BF6)</f>
        <v>0</v>
      </c>
      <c r="BD10" s="332">
        <f>+IF(Scadenziario!$C6="SI",0,Scadenziario!BG6)</f>
        <v>0</v>
      </c>
      <c r="BE10" s="332">
        <f>+IF(Scadenziario!$C6="SI",0,Scadenziario!BH6)</f>
        <v>0</v>
      </c>
      <c r="BF10" s="332">
        <f>+IF(Scadenziario!$C6="SI",0,Scadenziario!BI6)</f>
        <v>0</v>
      </c>
      <c r="BG10" s="332">
        <f>+IF(Scadenziario!$C6="SI",0,Scadenziario!BJ6)</f>
        <v>0</v>
      </c>
      <c r="BH10" s="332">
        <f>+IF(Scadenziario!$C6="SI",0,Scadenziario!BK6)</f>
        <v>0</v>
      </c>
      <c r="BI10" s="332">
        <f>+IF(Scadenziario!$C6="SI",0,Scadenziario!BL6)</f>
        <v>0</v>
      </c>
      <c r="BJ10" s="332">
        <f>+IF(Scadenziario!$C6="SI",0,Scadenziario!BM6)</f>
        <v>0</v>
      </c>
      <c r="BK10" s="332">
        <f>+IF(Scadenziario!$C6="SI",0,Scadenziario!BN6)</f>
        <v>0</v>
      </c>
      <c r="BL10" s="332">
        <f>+IF(Scadenziario!$C6="SI",0,Scadenziario!BO6)</f>
        <v>0</v>
      </c>
      <c r="BM10" s="332">
        <f>+IF(Scadenziario!$C6="SI",0,Scadenziario!BP6)</f>
        <v>0</v>
      </c>
      <c r="BN10" s="332">
        <f>+IF(Scadenziario!$C6="SI",0,Scadenziario!BQ6)</f>
        <v>0</v>
      </c>
      <c r="BO10" s="332">
        <f>+IF(Scadenziario!$C6="SI",0,Scadenziario!BR6)</f>
        <v>0</v>
      </c>
      <c r="BP10" s="332">
        <f>+IF(Scadenziario!$C6="SI",0,Scadenziario!BS6)</f>
        <v>0</v>
      </c>
      <c r="BQ10" s="332">
        <f>+IF(Scadenziario!$C6="SI",0,Scadenziario!BT6)</f>
        <v>0</v>
      </c>
      <c r="BR10" s="332">
        <f>+IF(Scadenziario!$C6="SI",0,Scadenziario!BU6)</f>
        <v>0</v>
      </c>
      <c r="BS10" s="332">
        <f>+IF(Scadenziario!$C6="SI",0,Scadenziario!BV6)</f>
        <v>0</v>
      </c>
      <c r="BT10" s="332">
        <f>+IF(Scadenziario!$C6="SI",0,Scadenziario!BW6)</f>
        <v>0</v>
      </c>
      <c r="BU10" s="332">
        <f>+IF(Scadenziario!$C6="SI",0,Scadenziario!BX6)</f>
        <v>0</v>
      </c>
      <c r="BV10" s="332">
        <f>+IF(Scadenziario!$C6="SI",0,Scadenziario!BY6)</f>
        <v>0</v>
      </c>
      <c r="BW10" s="332">
        <f>+IF(Scadenziario!$C6="SI",0,Scadenziario!BZ6)</f>
        <v>0</v>
      </c>
      <c r="BX10" s="332">
        <f>+IF(Scadenziario!$C6="SI",0,Scadenziario!CA6)</f>
        <v>0</v>
      </c>
      <c r="BY10" s="332">
        <f>+IF(Scadenziario!$C6="SI",0,Scadenziario!CB6)</f>
        <v>0</v>
      </c>
      <c r="BZ10" s="332">
        <f>+IF(Scadenziario!$C6="SI",0,Scadenziario!CC6)</f>
        <v>0</v>
      </c>
      <c r="CA10" s="332">
        <f>+IF(Scadenziario!$C6="SI",0,Scadenziario!CD6)</f>
        <v>0</v>
      </c>
      <c r="CB10" s="332">
        <f>+IF(Scadenziario!$C6="SI",0,Scadenziario!CE6)</f>
        <v>0</v>
      </c>
      <c r="CC10" s="332">
        <f>+IF(Scadenziario!$C6="SI",0,Scadenziario!CF6)</f>
        <v>0</v>
      </c>
      <c r="CD10" s="332">
        <f>+IF(Scadenziario!$C6="SI",0,Scadenziario!CG6)</f>
        <v>0</v>
      </c>
      <c r="CE10" s="332">
        <f>+IF(Scadenziario!$C6="SI",0,Scadenziario!CH6)</f>
        <v>0</v>
      </c>
      <c r="CF10" s="332">
        <f>+IF(Scadenziario!$C6="SI",0,Scadenziario!CI6)</f>
        <v>0</v>
      </c>
      <c r="CG10" s="332">
        <f>+IF(Scadenziario!$C6="SI",0,Scadenziario!CJ6)</f>
        <v>0</v>
      </c>
      <c r="CH10" s="332">
        <f>+IF(Scadenziario!$C6="SI",0,Scadenziario!CK6)</f>
        <v>0</v>
      </c>
      <c r="CI10" s="332">
        <f>+IF(Scadenziario!$C6="SI",0,Scadenziario!CL6)</f>
        <v>0</v>
      </c>
      <c r="CJ10" s="332">
        <f>+IF(Scadenziario!$C6="SI",0,Scadenziario!CM6)</f>
        <v>0</v>
      </c>
      <c r="CK10" s="332">
        <f>+IF(Scadenziario!$C6="SI",0,Scadenziario!CN6)</f>
        <v>0</v>
      </c>
      <c r="CL10" s="332">
        <f>+IF(Scadenziario!$C6="SI",0,Scadenziario!CO6)</f>
        <v>0</v>
      </c>
      <c r="CM10" s="332">
        <f>+IF(Scadenziario!$C6="SI",0,Scadenziario!CP6)</f>
        <v>0</v>
      </c>
      <c r="CN10" s="332">
        <f>+IF(Scadenziario!$C6="SI",0,Scadenziario!CQ6)</f>
        <v>0</v>
      </c>
      <c r="CO10" s="332">
        <f>+IF(Scadenziario!$C6="SI",0,Scadenziario!CR6)</f>
        <v>0</v>
      </c>
      <c r="CP10" s="332">
        <f>+IF(Scadenziario!$C6="SI",0,Scadenziario!CS6)</f>
        <v>0</v>
      </c>
      <c r="CQ10" s="332">
        <f>+IF(Scadenziario!$C6="SI",0,Scadenziario!CT6)</f>
        <v>0</v>
      </c>
      <c r="CR10" s="332">
        <f>+IF(Scadenziario!$C6="SI",0,Scadenziario!CU6)</f>
        <v>0</v>
      </c>
      <c r="CS10" s="332">
        <f>+IF(Scadenziario!$C6="SI",0,Scadenziario!CV6)</f>
        <v>0</v>
      </c>
      <c r="CT10" s="332">
        <f>+IF(Scadenziario!$C6="SI",0,Scadenziario!CW6)</f>
        <v>0</v>
      </c>
      <c r="CU10" s="332">
        <f>+IF(Scadenziario!$C6="SI",0,Scadenziario!CX6)</f>
        <v>0</v>
      </c>
      <c r="CV10" s="332">
        <f>+IF(Scadenziario!$C6="SI",0,Scadenziario!CY6)</f>
        <v>0</v>
      </c>
      <c r="CW10" s="332">
        <f>+IF(Scadenziario!$C6="SI",0,Scadenziario!CZ6)</f>
        <v>0</v>
      </c>
      <c r="CX10" s="332">
        <f>+IF(Scadenziario!$C6="SI",0,Scadenziario!DA6)</f>
        <v>0</v>
      </c>
      <c r="CY10" s="332">
        <f>+IF(Scadenziario!$C6="SI",0,Scadenziario!DB6)</f>
        <v>0</v>
      </c>
      <c r="CZ10" s="332">
        <f>+IF(Scadenziario!$C6="SI",0,Scadenziario!DC6)</f>
        <v>0</v>
      </c>
      <c r="DA10" s="332">
        <f>+IF(Scadenziario!$C6="SI",0,Scadenziario!DD6)</f>
        <v>0</v>
      </c>
      <c r="DB10" s="332">
        <f>+IF(Scadenziario!$C6="SI",0,Scadenziario!DE6)</f>
        <v>0</v>
      </c>
      <c r="DC10" s="332">
        <f>+IF(Scadenziario!$C6="SI",0,Scadenziario!DF6)</f>
        <v>0</v>
      </c>
      <c r="DD10" s="332">
        <f>+IF(Scadenziario!$C6="SI",0,Scadenziario!DG6)</f>
        <v>0</v>
      </c>
      <c r="DE10" s="332">
        <f>+IF(Scadenziario!$C6="SI",0,Scadenziario!DH6)</f>
        <v>0</v>
      </c>
      <c r="DF10" s="332">
        <f>+IF(Scadenziario!$C6="SI",0,Scadenziario!DI6)</f>
        <v>0</v>
      </c>
      <c r="DG10" s="332">
        <f>+IF(Scadenziario!$C6="SI",0,Scadenziario!DJ6)</f>
        <v>0</v>
      </c>
      <c r="DH10" s="332">
        <f>+IF(Scadenziario!$C6="SI",0,Scadenziario!DK6)</f>
        <v>0</v>
      </c>
      <c r="DI10" s="332">
        <f>+IF(Scadenziario!$C6="SI",0,Scadenziario!DL6)</f>
        <v>0</v>
      </c>
      <c r="DJ10" s="332">
        <f>+IF(Scadenziario!$C6="SI",0,Scadenziario!DM6)</f>
        <v>0</v>
      </c>
      <c r="DK10" s="332">
        <f>+IF(Scadenziario!$C6="SI",0,Scadenziario!DN6)</f>
        <v>0</v>
      </c>
      <c r="DL10" s="332">
        <f>+IF(Scadenziario!$C6="SI",0,Scadenziario!DO6)</f>
        <v>0</v>
      </c>
      <c r="DM10" s="332">
        <f>+IF(Scadenziario!$C6="SI",0,Scadenziario!DP6)</f>
        <v>0</v>
      </c>
      <c r="DN10" s="332">
        <f>+IF(Scadenziario!$C6="SI",0,Scadenziario!DQ6)</f>
        <v>0</v>
      </c>
      <c r="DO10" s="332">
        <f>+IF(Scadenziario!$C6="SI",0,Scadenziario!DR6)</f>
        <v>0</v>
      </c>
      <c r="DP10" s="332">
        <f>+IF(Scadenziario!$C6="SI",0,Scadenziario!DS6)</f>
        <v>0</v>
      </c>
      <c r="DQ10" s="332">
        <f>+IF(Scadenziario!$C6="SI",0,Scadenziario!DT6)</f>
        <v>0</v>
      </c>
      <c r="DR10" s="332">
        <f>+IF(Scadenziario!$C6="SI",0,Scadenziario!DU6)</f>
        <v>0</v>
      </c>
      <c r="DS10" s="332">
        <f>+IF(Scadenziario!$C6="SI",0,Scadenziario!DV6)</f>
        <v>0</v>
      </c>
      <c r="DU10" s="337">
        <f t="shared" si="4"/>
        <v>0</v>
      </c>
      <c r="DV10" s="338">
        <f t="shared" si="4"/>
        <v>0</v>
      </c>
      <c r="DW10" s="338">
        <f t="shared" si="4"/>
        <v>0</v>
      </c>
      <c r="DX10" s="338">
        <f t="shared" si="4"/>
        <v>0</v>
      </c>
      <c r="DY10" s="338">
        <f t="shared" si="4"/>
        <v>0</v>
      </c>
      <c r="DZ10" s="338">
        <f t="shared" si="4"/>
        <v>0</v>
      </c>
      <c r="EA10" s="338">
        <f t="shared" si="4"/>
        <v>0</v>
      </c>
      <c r="EB10" s="338">
        <f t="shared" si="4"/>
        <v>0</v>
      </c>
      <c r="EC10" s="338">
        <f t="shared" si="4"/>
        <v>0</v>
      </c>
      <c r="ED10" s="338">
        <f t="shared" si="4"/>
        <v>0</v>
      </c>
      <c r="EE10" s="339">
        <f t="shared" si="4"/>
        <v>0</v>
      </c>
    </row>
    <row r="11" spans="1:135" x14ac:dyDescent="0.35">
      <c r="B11" s="20" t="str">
        <f>+Scadenziario!F7</f>
        <v>incassi -&gt;</v>
      </c>
      <c r="C11" s="336" t="str">
        <f>+IF(Scadenziario!D7="","",Scadenziario!D7)</f>
        <v>Attività finanziaria STRUMENTI FINANZIARI</v>
      </c>
      <c r="D11" s="332">
        <f>+IF(Scadenziario!$C7="SI",0,Scadenziario!G7)</f>
        <v>0</v>
      </c>
      <c r="E11" s="332">
        <f>+IF(Scadenziario!$C7="SI",0,Scadenziario!H7)</f>
        <v>0</v>
      </c>
      <c r="F11" s="332">
        <f>+IF(Scadenziario!$C7="SI",0,Scadenziario!I7)</f>
        <v>0</v>
      </c>
      <c r="G11" s="332">
        <f>+IF(Scadenziario!$C7="SI",0,Scadenziario!J7)</f>
        <v>0</v>
      </c>
      <c r="H11" s="332">
        <f>+IF(Scadenziario!$C7="SI",0,Scadenziario!K7)</f>
        <v>0</v>
      </c>
      <c r="I11" s="332">
        <f>+IF(Scadenziario!$C7="SI",0,Scadenziario!L7)</f>
        <v>0</v>
      </c>
      <c r="J11" s="332">
        <f>+IF(Scadenziario!$C7="SI",0,Scadenziario!M7)</f>
        <v>0</v>
      </c>
      <c r="K11" s="332">
        <f>+IF(Scadenziario!$C7="SI",0,Scadenziario!N7)</f>
        <v>0</v>
      </c>
      <c r="L11" s="332">
        <f>+IF(Scadenziario!$C7="SI",0,Scadenziario!O7)</f>
        <v>0</v>
      </c>
      <c r="M11" s="332">
        <f>+IF(Scadenziario!$C7="SI",0,Scadenziario!P7)</f>
        <v>0</v>
      </c>
      <c r="N11" s="332">
        <f>+IF(Scadenziario!$C7="SI",0,Scadenziario!Q7)</f>
        <v>0</v>
      </c>
      <c r="O11" s="332">
        <f>+IF(Scadenziario!$C7="SI",0,Scadenziario!R7)</f>
        <v>0</v>
      </c>
      <c r="P11" s="332">
        <f>+IF(Scadenziario!$C7="SI",0,Scadenziario!S7)</f>
        <v>0</v>
      </c>
      <c r="Q11" s="332">
        <f>+IF(Scadenziario!$C7="SI",0,Scadenziario!T7)</f>
        <v>0</v>
      </c>
      <c r="R11" s="332">
        <f>+IF(Scadenziario!$C7="SI",0,Scadenziario!U7)</f>
        <v>0</v>
      </c>
      <c r="S11" s="332">
        <f>+IF(Scadenziario!$C7="SI",0,Scadenziario!V7)</f>
        <v>0</v>
      </c>
      <c r="T11" s="332">
        <f>+IF(Scadenziario!$C7="SI",0,Scadenziario!W7)</f>
        <v>0</v>
      </c>
      <c r="U11" s="332">
        <f>+IF(Scadenziario!$C7="SI",0,Scadenziario!X7)</f>
        <v>0</v>
      </c>
      <c r="V11" s="332">
        <f>+IF(Scadenziario!$C7="SI",0,Scadenziario!Y7)</f>
        <v>0</v>
      </c>
      <c r="W11" s="332">
        <f>+IF(Scadenziario!$C7="SI",0,Scadenziario!Z7)</f>
        <v>0</v>
      </c>
      <c r="X11" s="332">
        <f>+IF(Scadenziario!$C7="SI",0,Scadenziario!AA7)</f>
        <v>0</v>
      </c>
      <c r="Y11" s="332">
        <f>+IF(Scadenziario!$C7="SI",0,Scadenziario!AB7)</f>
        <v>0</v>
      </c>
      <c r="Z11" s="332">
        <f>+IF(Scadenziario!$C7="SI",0,Scadenziario!AC7)</f>
        <v>0</v>
      </c>
      <c r="AA11" s="332">
        <f>+IF(Scadenziario!$C7="SI",0,Scadenziario!AD7)</f>
        <v>0</v>
      </c>
      <c r="AB11" s="332">
        <f>+IF(Scadenziario!$C7="SI",0,Scadenziario!AE7)</f>
        <v>0</v>
      </c>
      <c r="AC11" s="332">
        <f>+IF(Scadenziario!$C7="SI",0,Scadenziario!AF7)</f>
        <v>0</v>
      </c>
      <c r="AD11" s="332">
        <f>+IF(Scadenziario!$C7="SI",0,Scadenziario!AG7)</f>
        <v>0</v>
      </c>
      <c r="AE11" s="332">
        <f>+IF(Scadenziario!$C7="SI",0,Scadenziario!AH7)</f>
        <v>0</v>
      </c>
      <c r="AF11" s="332">
        <f>+IF(Scadenziario!$C7="SI",0,Scadenziario!AI7)</f>
        <v>0</v>
      </c>
      <c r="AG11" s="332">
        <f>+IF(Scadenziario!$C7="SI",0,Scadenziario!AJ7)</f>
        <v>0</v>
      </c>
      <c r="AH11" s="332">
        <f>+IF(Scadenziario!$C7="SI",0,Scadenziario!AK7)</f>
        <v>0</v>
      </c>
      <c r="AI11" s="332">
        <f>+IF(Scadenziario!$C7="SI",0,Scadenziario!AL7)</f>
        <v>0</v>
      </c>
      <c r="AJ11" s="332">
        <f>+IF(Scadenziario!$C7="SI",0,Scadenziario!AM7)</f>
        <v>0</v>
      </c>
      <c r="AK11" s="332">
        <f>+IF(Scadenziario!$C7="SI",0,Scadenziario!AN7)</f>
        <v>0</v>
      </c>
      <c r="AL11" s="332">
        <f>+IF(Scadenziario!$C7="SI",0,Scadenziario!AO7)</f>
        <v>0</v>
      </c>
      <c r="AM11" s="332">
        <f>+IF(Scadenziario!$C7="SI",0,Scadenziario!AP7)</f>
        <v>0</v>
      </c>
      <c r="AN11" s="332">
        <f>+IF(Scadenziario!$C7="SI",0,Scadenziario!AQ7)</f>
        <v>0</v>
      </c>
      <c r="AO11" s="332">
        <f>+IF(Scadenziario!$C7="SI",0,Scadenziario!AR7)</f>
        <v>0</v>
      </c>
      <c r="AP11" s="332">
        <f>+IF(Scadenziario!$C7="SI",0,Scadenziario!AS7)</f>
        <v>0</v>
      </c>
      <c r="AQ11" s="332">
        <f>+IF(Scadenziario!$C7="SI",0,Scadenziario!AT7)</f>
        <v>0</v>
      </c>
      <c r="AR11" s="332">
        <f>+IF(Scadenziario!$C7="SI",0,Scadenziario!AU7)</f>
        <v>0</v>
      </c>
      <c r="AS11" s="332">
        <f>+IF(Scadenziario!$C7="SI",0,Scadenziario!AV7)</f>
        <v>0</v>
      </c>
      <c r="AT11" s="332">
        <f>+IF(Scadenziario!$C7="SI",0,Scadenziario!AW7)</f>
        <v>0</v>
      </c>
      <c r="AU11" s="332">
        <f>+IF(Scadenziario!$C7="SI",0,Scadenziario!AX7)</f>
        <v>0</v>
      </c>
      <c r="AV11" s="332">
        <f>+IF(Scadenziario!$C7="SI",0,Scadenziario!AY7)</f>
        <v>0</v>
      </c>
      <c r="AW11" s="332">
        <f>+IF(Scadenziario!$C7="SI",0,Scadenziario!AZ7)</f>
        <v>0</v>
      </c>
      <c r="AX11" s="332">
        <f>+IF(Scadenziario!$C7="SI",0,Scadenziario!BA7)</f>
        <v>0</v>
      </c>
      <c r="AY11" s="332">
        <f>+IF(Scadenziario!$C7="SI",0,Scadenziario!BB7)</f>
        <v>0</v>
      </c>
      <c r="AZ11" s="332">
        <f>+IF(Scadenziario!$C7="SI",0,Scadenziario!BC7)</f>
        <v>0</v>
      </c>
      <c r="BA11" s="332">
        <f>+IF(Scadenziario!$C7="SI",0,Scadenziario!BD7)</f>
        <v>0</v>
      </c>
      <c r="BB11" s="332">
        <f>+IF(Scadenziario!$C7="SI",0,Scadenziario!BE7)</f>
        <v>0</v>
      </c>
      <c r="BC11" s="332">
        <f>+IF(Scadenziario!$C7="SI",0,Scadenziario!BF7)</f>
        <v>0</v>
      </c>
      <c r="BD11" s="332">
        <f>+IF(Scadenziario!$C7="SI",0,Scadenziario!BG7)</f>
        <v>0</v>
      </c>
      <c r="BE11" s="332">
        <f>+IF(Scadenziario!$C7="SI",0,Scadenziario!BH7)</f>
        <v>0</v>
      </c>
      <c r="BF11" s="332">
        <f>+IF(Scadenziario!$C7="SI",0,Scadenziario!BI7)</f>
        <v>0</v>
      </c>
      <c r="BG11" s="332">
        <f>+IF(Scadenziario!$C7="SI",0,Scadenziario!BJ7)</f>
        <v>0</v>
      </c>
      <c r="BH11" s="332">
        <f>+IF(Scadenziario!$C7="SI",0,Scadenziario!BK7)</f>
        <v>0</v>
      </c>
      <c r="BI11" s="332">
        <f>+IF(Scadenziario!$C7="SI",0,Scadenziario!BL7)</f>
        <v>0</v>
      </c>
      <c r="BJ11" s="332">
        <f>+IF(Scadenziario!$C7="SI",0,Scadenziario!BM7)</f>
        <v>0</v>
      </c>
      <c r="BK11" s="332">
        <f>+IF(Scadenziario!$C7="SI",0,Scadenziario!BN7)</f>
        <v>0</v>
      </c>
      <c r="BL11" s="332">
        <f>+IF(Scadenziario!$C7="SI",0,Scadenziario!BO7)</f>
        <v>0</v>
      </c>
      <c r="BM11" s="332">
        <f>+IF(Scadenziario!$C7="SI",0,Scadenziario!BP7)</f>
        <v>0</v>
      </c>
      <c r="BN11" s="332">
        <f>+IF(Scadenziario!$C7="SI",0,Scadenziario!BQ7)</f>
        <v>0</v>
      </c>
      <c r="BO11" s="332">
        <f>+IF(Scadenziario!$C7="SI",0,Scadenziario!BR7)</f>
        <v>0</v>
      </c>
      <c r="BP11" s="332">
        <f>+IF(Scadenziario!$C7="SI",0,Scadenziario!BS7)</f>
        <v>0</v>
      </c>
      <c r="BQ11" s="332">
        <f>+IF(Scadenziario!$C7="SI",0,Scadenziario!BT7)</f>
        <v>0</v>
      </c>
      <c r="BR11" s="332">
        <f>+IF(Scadenziario!$C7="SI",0,Scadenziario!BU7)</f>
        <v>0</v>
      </c>
      <c r="BS11" s="332">
        <f>+IF(Scadenziario!$C7="SI",0,Scadenziario!BV7)</f>
        <v>0</v>
      </c>
      <c r="BT11" s="332">
        <f>+IF(Scadenziario!$C7="SI",0,Scadenziario!BW7)</f>
        <v>0</v>
      </c>
      <c r="BU11" s="332">
        <f>+IF(Scadenziario!$C7="SI",0,Scadenziario!BX7)</f>
        <v>0</v>
      </c>
      <c r="BV11" s="332">
        <f>+IF(Scadenziario!$C7="SI",0,Scadenziario!BY7)</f>
        <v>0</v>
      </c>
      <c r="BW11" s="332">
        <f>+IF(Scadenziario!$C7="SI",0,Scadenziario!BZ7)</f>
        <v>0</v>
      </c>
      <c r="BX11" s="332">
        <f>+IF(Scadenziario!$C7="SI",0,Scadenziario!CA7)</f>
        <v>0</v>
      </c>
      <c r="BY11" s="332">
        <f>+IF(Scadenziario!$C7="SI",0,Scadenziario!CB7)</f>
        <v>0</v>
      </c>
      <c r="BZ11" s="332">
        <f>+IF(Scadenziario!$C7="SI",0,Scadenziario!CC7)</f>
        <v>0</v>
      </c>
      <c r="CA11" s="332">
        <f>+IF(Scadenziario!$C7="SI",0,Scadenziario!CD7)</f>
        <v>0</v>
      </c>
      <c r="CB11" s="332">
        <f>+IF(Scadenziario!$C7="SI",0,Scadenziario!CE7)</f>
        <v>0</v>
      </c>
      <c r="CC11" s="332">
        <f>+IF(Scadenziario!$C7="SI",0,Scadenziario!CF7)</f>
        <v>0</v>
      </c>
      <c r="CD11" s="332">
        <f>+IF(Scadenziario!$C7="SI",0,Scadenziario!CG7)</f>
        <v>0</v>
      </c>
      <c r="CE11" s="332">
        <f>+IF(Scadenziario!$C7="SI",0,Scadenziario!CH7)</f>
        <v>0</v>
      </c>
      <c r="CF11" s="332">
        <f>+IF(Scadenziario!$C7="SI",0,Scadenziario!CI7)</f>
        <v>0</v>
      </c>
      <c r="CG11" s="332">
        <f>+IF(Scadenziario!$C7="SI",0,Scadenziario!CJ7)</f>
        <v>0</v>
      </c>
      <c r="CH11" s="332">
        <f>+IF(Scadenziario!$C7="SI",0,Scadenziario!CK7)</f>
        <v>0</v>
      </c>
      <c r="CI11" s="332">
        <f>+IF(Scadenziario!$C7="SI",0,Scadenziario!CL7)</f>
        <v>0</v>
      </c>
      <c r="CJ11" s="332">
        <f>+IF(Scadenziario!$C7="SI",0,Scadenziario!CM7)</f>
        <v>0</v>
      </c>
      <c r="CK11" s="332">
        <f>+IF(Scadenziario!$C7="SI",0,Scadenziario!CN7)</f>
        <v>0</v>
      </c>
      <c r="CL11" s="332">
        <f>+IF(Scadenziario!$C7="SI",0,Scadenziario!CO7)</f>
        <v>0</v>
      </c>
      <c r="CM11" s="332">
        <f>+IF(Scadenziario!$C7="SI",0,Scadenziario!CP7)</f>
        <v>0</v>
      </c>
      <c r="CN11" s="332">
        <f>+IF(Scadenziario!$C7="SI",0,Scadenziario!CQ7)</f>
        <v>0</v>
      </c>
      <c r="CO11" s="332">
        <f>+IF(Scadenziario!$C7="SI",0,Scadenziario!CR7)</f>
        <v>0</v>
      </c>
      <c r="CP11" s="332">
        <f>+IF(Scadenziario!$C7="SI",0,Scadenziario!CS7)</f>
        <v>0</v>
      </c>
      <c r="CQ11" s="332">
        <f>+IF(Scadenziario!$C7="SI",0,Scadenziario!CT7)</f>
        <v>0</v>
      </c>
      <c r="CR11" s="332">
        <f>+IF(Scadenziario!$C7="SI",0,Scadenziario!CU7)</f>
        <v>0</v>
      </c>
      <c r="CS11" s="332">
        <f>+IF(Scadenziario!$C7="SI",0,Scadenziario!CV7)</f>
        <v>0</v>
      </c>
      <c r="CT11" s="332">
        <f>+IF(Scadenziario!$C7="SI",0,Scadenziario!CW7)</f>
        <v>0</v>
      </c>
      <c r="CU11" s="332">
        <f>+IF(Scadenziario!$C7="SI",0,Scadenziario!CX7)</f>
        <v>0</v>
      </c>
      <c r="CV11" s="332">
        <f>+IF(Scadenziario!$C7="SI",0,Scadenziario!CY7)</f>
        <v>0</v>
      </c>
      <c r="CW11" s="332">
        <f>+IF(Scadenziario!$C7="SI",0,Scadenziario!CZ7)</f>
        <v>0</v>
      </c>
      <c r="CX11" s="332">
        <f>+IF(Scadenziario!$C7="SI",0,Scadenziario!DA7)</f>
        <v>0</v>
      </c>
      <c r="CY11" s="332">
        <f>+IF(Scadenziario!$C7="SI",0,Scadenziario!DB7)</f>
        <v>0</v>
      </c>
      <c r="CZ11" s="332">
        <f>+IF(Scadenziario!$C7="SI",0,Scadenziario!DC7)</f>
        <v>0</v>
      </c>
      <c r="DA11" s="332">
        <f>+IF(Scadenziario!$C7="SI",0,Scadenziario!DD7)</f>
        <v>0</v>
      </c>
      <c r="DB11" s="332">
        <f>+IF(Scadenziario!$C7="SI",0,Scadenziario!DE7)</f>
        <v>0</v>
      </c>
      <c r="DC11" s="332">
        <f>+IF(Scadenziario!$C7="SI",0,Scadenziario!DF7)</f>
        <v>0</v>
      </c>
      <c r="DD11" s="332">
        <f>+IF(Scadenziario!$C7="SI",0,Scadenziario!DG7)</f>
        <v>0</v>
      </c>
      <c r="DE11" s="332">
        <f>+IF(Scadenziario!$C7="SI",0,Scadenziario!DH7)</f>
        <v>0</v>
      </c>
      <c r="DF11" s="332">
        <f>+IF(Scadenziario!$C7="SI",0,Scadenziario!DI7)</f>
        <v>0</v>
      </c>
      <c r="DG11" s="332">
        <f>+IF(Scadenziario!$C7="SI",0,Scadenziario!DJ7)</f>
        <v>0</v>
      </c>
      <c r="DH11" s="332">
        <f>+IF(Scadenziario!$C7="SI",0,Scadenziario!DK7)</f>
        <v>0</v>
      </c>
      <c r="DI11" s="332">
        <f>+IF(Scadenziario!$C7="SI",0,Scadenziario!DL7)</f>
        <v>0</v>
      </c>
      <c r="DJ11" s="332">
        <f>+IF(Scadenziario!$C7="SI",0,Scadenziario!DM7)</f>
        <v>0</v>
      </c>
      <c r="DK11" s="332">
        <f>+IF(Scadenziario!$C7="SI",0,Scadenziario!DN7)</f>
        <v>0</v>
      </c>
      <c r="DL11" s="332">
        <f>+IF(Scadenziario!$C7="SI",0,Scadenziario!DO7)</f>
        <v>0</v>
      </c>
      <c r="DM11" s="332">
        <f>+IF(Scadenziario!$C7="SI",0,Scadenziario!DP7)</f>
        <v>0</v>
      </c>
      <c r="DN11" s="332">
        <f>+IF(Scadenziario!$C7="SI",0,Scadenziario!DQ7)</f>
        <v>0</v>
      </c>
      <c r="DO11" s="332">
        <f>+IF(Scadenziario!$C7="SI",0,Scadenziario!DR7)</f>
        <v>0</v>
      </c>
      <c r="DP11" s="332">
        <f>+IF(Scadenziario!$C7="SI",0,Scadenziario!DS7)</f>
        <v>0</v>
      </c>
      <c r="DQ11" s="332">
        <f>+IF(Scadenziario!$C7="SI",0,Scadenziario!DT7)</f>
        <v>0</v>
      </c>
      <c r="DR11" s="332">
        <f>+IF(Scadenziario!$C7="SI",0,Scadenziario!DU7)</f>
        <v>0</v>
      </c>
      <c r="DS11" s="332">
        <f>+IF(Scadenziario!$C7="SI",0,Scadenziario!DV7)</f>
        <v>0</v>
      </c>
      <c r="DU11" s="337">
        <f t="shared" si="4"/>
        <v>0</v>
      </c>
      <c r="DV11" s="338">
        <f t="shared" si="4"/>
        <v>0</v>
      </c>
      <c r="DW11" s="338">
        <f t="shared" si="4"/>
        <v>0</v>
      </c>
      <c r="DX11" s="338">
        <f t="shared" si="4"/>
        <v>0</v>
      </c>
      <c r="DY11" s="338">
        <f t="shared" si="4"/>
        <v>0</v>
      </c>
      <c r="DZ11" s="338">
        <f t="shared" si="4"/>
        <v>0</v>
      </c>
      <c r="EA11" s="338">
        <f t="shared" si="4"/>
        <v>0</v>
      </c>
      <c r="EB11" s="338">
        <f t="shared" si="4"/>
        <v>0</v>
      </c>
      <c r="EC11" s="338">
        <f t="shared" si="4"/>
        <v>0</v>
      </c>
      <c r="ED11" s="338">
        <f t="shared" si="4"/>
        <v>0</v>
      </c>
      <c r="EE11" s="339">
        <f t="shared" si="4"/>
        <v>0</v>
      </c>
    </row>
    <row r="12" spans="1:135" x14ac:dyDescent="0.35">
      <c r="B12" s="20" t="str">
        <f>+Scadenziario!F8</f>
        <v>incassi -&gt;</v>
      </c>
      <c r="C12" s="336" t="str">
        <f>+IF(Scadenziario!D8="","",Scadenziario!D8)</f>
        <v>Attività FinanziariALTRI TITOLI</v>
      </c>
      <c r="D12" s="332">
        <f>+IF(Scadenziario!$C8="SI",0,Scadenziario!G8)</f>
        <v>0</v>
      </c>
      <c r="E12" s="332">
        <f>+IF(Scadenziario!$C8="SI",0,Scadenziario!H8)</f>
        <v>0</v>
      </c>
      <c r="F12" s="332">
        <f>+IF(Scadenziario!$C8="SI",0,Scadenziario!I8)</f>
        <v>0</v>
      </c>
      <c r="G12" s="332">
        <f>+IF(Scadenziario!$C8="SI",0,Scadenziario!J8)</f>
        <v>0</v>
      </c>
      <c r="H12" s="332">
        <f>+IF(Scadenziario!$C8="SI",0,Scadenziario!K8)</f>
        <v>0</v>
      </c>
      <c r="I12" s="332">
        <f>+IF(Scadenziario!$C8="SI",0,Scadenziario!L8)</f>
        <v>0</v>
      </c>
      <c r="J12" s="332">
        <f>+IF(Scadenziario!$C8="SI",0,Scadenziario!M8)</f>
        <v>0</v>
      </c>
      <c r="K12" s="332">
        <f>+IF(Scadenziario!$C8="SI",0,Scadenziario!N8)</f>
        <v>0</v>
      </c>
      <c r="L12" s="332">
        <f>+IF(Scadenziario!$C8="SI",0,Scadenziario!O8)</f>
        <v>0</v>
      </c>
      <c r="M12" s="332">
        <f>+IF(Scadenziario!$C8="SI",0,Scadenziario!P8)</f>
        <v>0</v>
      </c>
      <c r="N12" s="332">
        <f>+IF(Scadenziario!$C8="SI",0,Scadenziario!Q8)</f>
        <v>0</v>
      </c>
      <c r="O12" s="332">
        <f>+IF(Scadenziario!$C8="SI",0,Scadenziario!R8)</f>
        <v>0</v>
      </c>
      <c r="P12" s="332">
        <f>+IF(Scadenziario!$C8="SI",0,Scadenziario!S8)</f>
        <v>0</v>
      </c>
      <c r="Q12" s="332">
        <f>+IF(Scadenziario!$C8="SI",0,Scadenziario!T8)</f>
        <v>0</v>
      </c>
      <c r="R12" s="332">
        <f>+IF(Scadenziario!$C8="SI",0,Scadenziario!U8)</f>
        <v>0</v>
      </c>
      <c r="S12" s="332">
        <f>+IF(Scadenziario!$C8="SI",0,Scadenziario!V8)</f>
        <v>0</v>
      </c>
      <c r="T12" s="332">
        <f>+IF(Scadenziario!$C8="SI",0,Scadenziario!W8)</f>
        <v>0</v>
      </c>
      <c r="U12" s="332">
        <f>+IF(Scadenziario!$C8="SI",0,Scadenziario!X8)</f>
        <v>0</v>
      </c>
      <c r="V12" s="332">
        <f>+IF(Scadenziario!$C8="SI",0,Scadenziario!Y8)</f>
        <v>0</v>
      </c>
      <c r="W12" s="332">
        <f>+IF(Scadenziario!$C8="SI",0,Scadenziario!Z8)</f>
        <v>0</v>
      </c>
      <c r="X12" s="332">
        <f>+IF(Scadenziario!$C8="SI",0,Scadenziario!AA8)</f>
        <v>0</v>
      </c>
      <c r="Y12" s="332">
        <f>+IF(Scadenziario!$C8="SI",0,Scadenziario!AB8)</f>
        <v>0</v>
      </c>
      <c r="Z12" s="332">
        <f>+IF(Scadenziario!$C8="SI",0,Scadenziario!AC8)</f>
        <v>0</v>
      </c>
      <c r="AA12" s="332">
        <f>+IF(Scadenziario!$C8="SI",0,Scadenziario!AD8)</f>
        <v>0</v>
      </c>
      <c r="AB12" s="332">
        <f>+IF(Scadenziario!$C8="SI",0,Scadenziario!AE8)</f>
        <v>0</v>
      </c>
      <c r="AC12" s="332">
        <f>+IF(Scadenziario!$C8="SI",0,Scadenziario!AF8)</f>
        <v>0</v>
      </c>
      <c r="AD12" s="332">
        <f>+IF(Scadenziario!$C8="SI",0,Scadenziario!AG8)</f>
        <v>0</v>
      </c>
      <c r="AE12" s="332">
        <f>+IF(Scadenziario!$C8="SI",0,Scadenziario!AH8)</f>
        <v>0</v>
      </c>
      <c r="AF12" s="332">
        <f>+IF(Scadenziario!$C8="SI",0,Scadenziario!AI8)</f>
        <v>0</v>
      </c>
      <c r="AG12" s="332">
        <f>+IF(Scadenziario!$C8="SI",0,Scadenziario!AJ8)</f>
        <v>0</v>
      </c>
      <c r="AH12" s="332">
        <f>+IF(Scadenziario!$C8="SI",0,Scadenziario!AK8)</f>
        <v>0</v>
      </c>
      <c r="AI12" s="332">
        <f>+IF(Scadenziario!$C8="SI",0,Scadenziario!AL8)</f>
        <v>0</v>
      </c>
      <c r="AJ12" s="332">
        <f>+IF(Scadenziario!$C8="SI",0,Scadenziario!AM8)</f>
        <v>0</v>
      </c>
      <c r="AK12" s="332">
        <f>+IF(Scadenziario!$C8="SI",0,Scadenziario!AN8)</f>
        <v>0</v>
      </c>
      <c r="AL12" s="332">
        <f>+IF(Scadenziario!$C8="SI",0,Scadenziario!AO8)</f>
        <v>0</v>
      </c>
      <c r="AM12" s="332">
        <f>+IF(Scadenziario!$C8="SI",0,Scadenziario!AP8)</f>
        <v>0</v>
      </c>
      <c r="AN12" s="332">
        <f>+IF(Scadenziario!$C8="SI",0,Scadenziario!AQ8)</f>
        <v>0</v>
      </c>
      <c r="AO12" s="332">
        <f>+IF(Scadenziario!$C8="SI",0,Scadenziario!AR8)</f>
        <v>0</v>
      </c>
      <c r="AP12" s="332">
        <f>+IF(Scadenziario!$C8="SI",0,Scadenziario!AS8)</f>
        <v>0</v>
      </c>
      <c r="AQ12" s="332">
        <f>+IF(Scadenziario!$C8="SI",0,Scadenziario!AT8)</f>
        <v>0</v>
      </c>
      <c r="AR12" s="332">
        <f>+IF(Scadenziario!$C8="SI",0,Scadenziario!AU8)</f>
        <v>0</v>
      </c>
      <c r="AS12" s="332">
        <f>+IF(Scadenziario!$C8="SI",0,Scadenziario!AV8)</f>
        <v>0</v>
      </c>
      <c r="AT12" s="332">
        <f>+IF(Scadenziario!$C8="SI",0,Scadenziario!AW8)</f>
        <v>0</v>
      </c>
      <c r="AU12" s="332">
        <f>+IF(Scadenziario!$C8="SI",0,Scadenziario!AX8)</f>
        <v>0</v>
      </c>
      <c r="AV12" s="332">
        <f>+IF(Scadenziario!$C8="SI",0,Scadenziario!AY8)</f>
        <v>0</v>
      </c>
      <c r="AW12" s="332">
        <f>+IF(Scadenziario!$C8="SI",0,Scadenziario!AZ8)</f>
        <v>0</v>
      </c>
      <c r="AX12" s="332">
        <f>+IF(Scadenziario!$C8="SI",0,Scadenziario!BA8)</f>
        <v>0</v>
      </c>
      <c r="AY12" s="332">
        <f>+IF(Scadenziario!$C8="SI",0,Scadenziario!BB8)</f>
        <v>0</v>
      </c>
      <c r="AZ12" s="332">
        <f>+IF(Scadenziario!$C8="SI",0,Scadenziario!BC8)</f>
        <v>0</v>
      </c>
      <c r="BA12" s="332">
        <f>+IF(Scadenziario!$C8="SI",0,Scadenziario!BD8)</f>
        <v>0</v>
      </c>
      <c r="BB12" s="332">
        <f>+IF(Scadenziario!$C8="SI",0,Scadenziario!BE8)</f>
        <v>0</v>
      </c>
      <c r="BC12" s="332">
        <f>+IF(Scadenziario!$C8="SI",0,Scadenziario!BF8)</f>
        <v>0</v>
      </c>
      <c r="BD12" s="332">
        <f>+IF(Scadenziario!$C8="SI",0,Scadenziario!BG8)</f>
        <v>0</v>
      </c>
      <c r="BE12" s="332">
        <f>+IF(Scadenziario!$C8="SI",0,Scadenziario!BH8)</f>
        <v>0</v>
      </c>
      <c r="BF12" s="332">
        <f>+IF(Scadenziario!$C8="SI",0,Scadenziario!BI8)</f>
        <v>0</v>
      </c>
      <c r="BG12" s="332">
        <f>+IF(Scadenziario!$C8="SI",0,Scadenziario!BJ8)</f>
        <v>0</v>
      </c>
      <c r="BH12" s="332">
        <f>+IF(Scadenziario!$C8="SI",0,Scadenziario!BK8)</f>
        <v>0</v>
      </c>
      <c r="BI12" s="332">
        <f>+IF(Scadenziario!$C8="SI",0,Scadenziario!BL8)</f>
        <v>0</v>
      </c>
      <c r="BJ12" s="332">
        <f>+IF(Scadenziario!$C8="SI",0,Scadenziario!BM8)</f>
        <v>0</v>
      </c>
      <c r="BK12" s="332">
        <f>+IF(Scadenziario!$C8="SI",0,Scadenziario!BN8)</f>
        <v>0</v>
      </c>
      <c r="BL12" s="332">
        <f>+IF(Scadenziario!$C8="SI",0,Scadenziario!BO8)</f>
        <v>0</v>
      </c>
      <c r="BM12" s="332">
        <f>+IF(Scadenziario!$C8="SI",0,Scadenziario!BP8)</f>
        <v>0</v>
      </c>
      <c r="BN12" s="332">
        <f>+IF(Scadenziario!$C8="SI",0,Scadenziario!BQ8)</f>
        <v>0</v>
      </c>
      <c r="BO12" s="332">
        <f>+IF(Scadenziario!$C8="SI",0,Scadenziario!BR8)</f>
        <v>0</v>
      </c>
      <c r="BP12" s="332">
        <f>+IF(Scadenziario!$C8="SI",0,Scadenziario!BS8)</f>
        <v>0</v>
      </c>
      <c r="BQ12" s="332">
        <f>+IF(Scadenziario!$C8="SI",0,Scadenziario!BT8)</f>
        <v>0</v>
      </c>
      <c r="BR12" s="332">
        <f>+IF(Scadenziario!$C8="SI",0,Scadenziario!BU8)</f>
        <v>0</v>
      </c>
      <c r="BS12" s="332">
        <f>+IF(Scadenziario!$C8="SI",0,Scadenziario!BV8)</f>
        <v>0</v>
      </c>
      <c r="BT12" s="332">
        <f>+IF(Scadenziario!$C8="SI",0,Scadenziario!BW8)</f>
        <v>0</v>
      </c>
      <c r="BU12" s="332">
        <f>+IF(Scadenziario!$C8="SI",0,Scadenziario!BX8)</f>
        <v>0</v>
      </c>
      <c r="BV12" s="332">
        <f>+IF(Scadenziario!$C8="SI",0,Scadenziario!BY8)</f>
        <v>0</v>
      </c>
      <c r="BW12" s="332">
        <f>+IF(Scadenziario!$C8="SI",0,Scadenziario!BZ8)</f>
        <v>0</v>
      </c>
      <c r="BX12" s="332">
        <f>+IF(Scadenziario!$C8="SI",0,Scadenziario!CA8)</f>
        <v>0</v>
      </c>
      <c r="BY12" s="332">
        <f>+IF(Scadenziario!$C8="SI",0,Scadenziario!CB8)</f>
        <v>0</v>
      </c>
      <c r="BZ12" s="332">
        <f>+IF(Scadenziario!$C8="SI",0,Scadenziario!CC8)</f>
        <v>0</v>
      </c>
      <c r="CA12" s="332">
        <f>+IF(Scadenziario!$C8="SI",0,Scadenziario!CD8)</f>
        <v>0</v>
      </c>
      <c r="CB12" s="332">
        <f>+IF(Scadenziario!$C8="SI",0,Scadenziario!CE8)</f>
        <v>0</v>
      </c>
      <c r="CC12" s="332">
        <f>+IF(Scadenziario!$C8="SI",0,Scadenziario!CF8)</f>
        <v>0</v>
      </c>
      <c r="CD12" s="332">
        <f>+IF(Scadenziario!$C8="SI",0,Scadenziario!CG8)</f>
        <v>0</v>
      </c>
      <c r="CE12" s="332">
        <f>+IF(Scadenziario!$C8="SI",0,Scadenziario!CH8)</f>
        <v>0</v>
      </c>
      <c r="CF12" s="332">
        <f>+IF(Scadenziario!$C8="SI",0,Scadenziario!CI8)</f>
        <v>0</v>
      </c>
      <c r="CG12" s="332">
        <f>+IF(Scadenziario!$C8="SI",0,Scadenziario!CJ8)</f>
        <v>0</v>
      </c>
      <c r="CH12" s="332">
        <f>+IF(Scadenziario!$C8="SI",0,Scadenziario!CK8)</f>
        <v>0</v>
      </c>
      <c r="CI12" s="332">
        <f>+IF(Scadenziario!$C8="SI",0,Scadenziario!CL8)</f>
        <v>0</v>
      </c>
      <c r="CJ12" s="332">
        <f>+IF(Scadenziario!$C8="SI",0,Scadenziario!CM8)</f>
        <v>0</v>
      </c>
      <c r="CK12" s="332">
        <f>+IF(Scadenziario!$C8="SI",0,Scadenziario!CN8)</f>
        <v>0</v>
      </c>
      <c r="CL12" s="332">
        <f>+IF(Scadenziario!$C8="SI",0,Scadenziario!CO8)</f>
        <v>0</v>
      </c>
      <c r="CM12" s="332">
        <f>+IF(Scadenziario!$C8="SI",0,Scadenziario!CP8)</f>
        <v>0</v>
      </c>
      <c r="CN12" s="332">
        <f>+IF(Scadenziario!$C8="SI",0,Scadenziario!CQ8)</f>
        <v>0</v>
      </c>
      <c r="CO12" s="332">
        <f>+IF(Scadenziario!$C8="SI",0,Scadenziario!CR8)</f>
        <v>0</v>
      </c>
      <c r="CP12" s="332">
        <f>+IF(Scadenziario!$C8="SI",0,Scadenziario!CS8)</f>
        <v>0</v>
      </c>
      <c r="CQ12" s="332">
        <f>+IF(Scadenziario!$C8="SI",0,Scadenziario!CT8)</f>
        <v>0</v>
      </c>
      <c r="CR12" s="332">
        <f>+IF(Scadenziario!$C8="SI",0,Scadenziario!CU8)</f>
        <v>0</v>
      </c>
      <c r="CS12" s="332">
        <f>+IF(Scadenziario!$C8="SI",0,Scadenziario!CV8)</f>
        <v>0</v>
      </c>
      <c r="CT12" s="332">
        <f>+IF(Scadenziario!$C8="SI",0,Scadenziario!CW8)</f>
        <v>0</v>
      </c>
      <c r="CU12" s="332">
        <f>+IF(Scadenziario!$C8="SI",0,Scadenziario!CX8)</f>
        <v>0</v>
      </c>
      <c r="CV12" s="332">
        <f>+IF(Scadenziario!$C8="SI",0,Scadenziario!CY8)</f>
        <v>0</v>
      </c>
      <c r="CW12" s="332">
        <f>+IF(Scadenziario!$C8="SI",0,Scadenziario!CZ8)</f>
        <v>0</v>
      </c>
      <c r="CX12" s="332">
        <f>+IF(Scadenziario!$C8="SI",0,Scadenziario!DA8)</f>
        <v>0</v>
      </c>
      <c r="CY12" s="332">
        <f>+IF(Scadenziario!$C8="SI",0,Scadenziario!DB8)</f>
        <v>0</v>
      </c>
      <c r="CZ12" s="332">
        <f>+IF(Scadenziario!$C8="SI",0,Scadenziario!DC8)</f>
        <v>0</v>
      </c>
      <c r="DA12" s="332">
        <f>+IF(Scadenziario!$C8="SI",0,Scadenziario!DD8)</f>
        <v>0</v>
      </c>
      <c r="DB12" s="332">
        <f>+IF(Scadenziario!$C8="SI",0,Scadenziario!DE8)</f>
        <v>0</v>
      </c>
      <c r="DC12" s="332">
        <f>+IF(Scadenziario!$C8="SI",0,Scadenziario!DF8)</f>
        <v>0</v>
      </c>
      <c r="DD12" s="332">
        <f>+IF(Scadenziario!$C8="SI",0,Scadenziario!DG8)</f>
        <v>0</v>
      </c>
      <c r="DE12" s="332">
        <f>+IF(Scadenziario!$C8="SI",0,Scadenziario!DH8)</f>
        <v>0</v>
      </c>
      <c r="DF12" s="332">
        <f>+IF(Scadenziario!$C8="SI",0,Scadenziario!DI8)</f>
        <v>0</v>
      </c>
      <c r="DG12" s="332">
        <f>+IF(Scadenziario!$C8="SI",0,Scadenziario!DJ8)</f>
        <v>0</v>
      </c>
      <c r="DH12" s="332">
        <f>+IF(Scadenziario!$C8="SI",0,Scadenziario!DK8)</f>
        <v>0</v>
      </c>
      <c r="DI12" s="332">
        <f>+IF(Scadenziario!$C8="SI",0,Scadenziario!DL8)</f>
        <v>0</v>
      </c>
      <c r="DJ12" s="332">
        <f>+IF(Scadenziario!$C8="SI",0,Scadenziario!DM8)</f>
        <v>0</v>
      </c>
      <c r="DK12" s="332">
        <f>+IF(Scadenziario!$C8="SI",0,Scadenziario!DN8)</f>
        <v>0</v>
      </c>
      <c r="DL12" s="332">
        <f>+IF(Scadenziario!$C8="SI",0,Scadenziario!DO8)</f>
        <v>0</v>
      </c>
      <c r="DM12" s="332">
        <f>+IF(Scadenziario!$C8="SI",0,Scadenziario!DP8)</f>
        <v>0</v>
      </c>
      <c r="DN12" s="332">
        <f>+IF(Scadenziario!$C8="SI",0,Scadenziario!DQ8)</f>
        <v>0</v>
      </c>
      <c r="DO12" s="332">
        <f>+IF(Scadenziario!$C8="SI",0,Scadenziario!DR8)</f>
        <v>0</v>
      </c>
      <c r="DP12" s="332">
        <f>+IF(Scadenziario!$C8="SI",0,Scadenziario!DS8)</f>
        <v>0</v>
      </c>
      <c r="DQ12" s="332">
        <f>+IF(Scadenziario!$C8="SI",0,Scadenziario!DT8)</f>
        <v>0</v>
      </c>
      <c r="DR12" s="332">
        <f>+IF(Scadenziario!$C8="SI",0,Scadenziario!DU8)</f>
        <v>0</v>
      </c>
      <c r="DS12" s="332">
        <f>+IF(Scadenziario!$C8="SI",0,Scadenziario!DV8)</f>
        <v>0</v>
      </c>
      <c r="DU12" s="337">
        <f t="shared" si="4"/>
        <v>0</v>
      </c>
      <c r="DV12" s="338">
        <f t="shared" si="4"/>
        <v>0</v>
      </c>
      <c r="DW12" s="338">
        <f t="shared" si="4"/>
        <v>0</v>
      </c>
      <c r="DX12" s="338">
        <f t="shared" si="4"/>
        <v>0</v>
      </c>
      <c r="DY12" s="338">
        <f t="shared" si="4"/>
        <v>0</v>
      </c>
      <c r="DZ12" s="338">
        <f t="shared" si="4"/>
        <v>0</v>
      </c>
      <c r="EA12" s="338">
        <f t="shared" si="4"/>
        <v>0</v>
      </c>
      <c r="EB12" s="338">
        <f t="shared" si="4"/>
        <v>0</v>
      </c>
      <c r="EC12" s="338">
        <f t="shared" si="4"/>
        <v>0</v>
      </c>
      <c r="ED12" s="338">
        <f t="shared" si="4"/>
        <v>0</v>
      </c>
      <c r="EE12" s="339">
        <f t="shared" si="4"/>
        <v>0</v>
      </c>
    </row>
    <row r="13" spans="1:135" x14ac:dyDescent="0.35">
      <c r="B13" s="20" t="str">
        <f>+Scadenziario!F9</f>
        <v>incassi -&gt;</v>
      </c>
      <c r="C13" s="336" t="str">
        <f>+IF(Scadenziario!D9="","",Scadenziario!D9)</f>
        <v>Attvità Finanziarie IN IMPRESE CONTR.</v>
      </c>
      <c r="D13" s="332">
        <f>+IF(Scadenziario!$C9="SI",0,Scadenziario!G9)</f>
        <v>0</v>
      </c>
      <c r="E13" s="332">
        <f>+IF(Scadenziario!$C9="SI",0,Scadenziario!H9)</f>
        <v>0</v>
      </c>
      <c r="F13" s="332">
        <f>+IF(Scadenziario!$C9="SI",0,Scadenziario!I9)</f>
        <v>0</v>
      </c>
      <c r="G13" s="332">
        <f>+IF(Scadenziario!$C9="SI",0,Scadenziario!J9)</f>
        <v>0</v>
      </c>
      <c r="H13" s="332">
        <f>+IF(Scadenziario!$C9="SI",0,Scadenziario!K9)</f>
        <v>0</v>
      </c>
      <c r="I13" s="332">
        <f>+IF(Scadenziario!$C9="SI",0,Scadenziario!L9)</f>
        <v>0</v>
      </c>
      <c r="J13" s="332">
        <f>+IF(Scadenziario!$C9="SI",0,Scadenziario!M9)</f>
        <v>0</v>
      </c>
      <c r="K13" s="332">
        <f>+IF(Scadenziario!$C9="SI",0,Scadenziario!N9)</f>
        <v>0</v>
      </c>
      <c r="L13" s="332">
        <f>+IF(Scadenziario!$C9="SI",0,Scadenziario!O9)</f>
        <v>0</v>
      </c>
      <c r="M13" s="332">
        <f>+IF(Scadenziario!$C9="SI",0,Scadenziario!P9)</f>
        <v>0</v>
      </c>
      <c r="N13" s="332">
        <f>+IF(Scadenziario!$C9="SI",0,Scadenziario!Q9)</f>
        <v>0</v>
      </c>
      <c r="O13" s="332">
        <f>+IF(Scadenziario!$C9="SI",0,Scadenziario!R9)</f>
        <v>0</v>
      </c>
      <c r="P13" s="332">
        <f>+IF(Scadenziario!$C9="SI",0,Scadenziario!S9)</f>
        <v>0</v>
      </c>
      <c r="Q13" s="332">
        <f>+IF(Scadenziario!$C9="SI",0,Scadenziario!T9)</f>
        <v>0</v>
      </c>
      <c r="R13" s="332">
        <f>+IF(Scadenziario!$C9="SI",0,Scadenziario!U9)</f>
        <v>0</v>
      </c>
      <c r="S13" s="332">
        <f>+IF(Scadenziario!$C9="SI",0,Scadenziario!V9)</f>
        <v>0</v>
      </c>
      <c r="T13" s="332">
        <f>+IF(Scadenziario!$C9="SI",0,Scadenziario!W9)</f>
        <v>0</v>
      </c>
      <c r="U13" s="332">
        <f>+IF(Scadenziario!$C9="SI",0,Scadenziario!X9)</f>
        <v>0</v>
      </c>
      <c r="V13" s="332">
        <f>+IF(Scadenziario!$C9="SI",0,Scadenziario!Y9)</f>
        <v>0</v>
      </c>
      <c r="W13" s="332">
        <f>+IF(Scadenziario!$C9="SI",0,Scadenziario!Z9)</f>
        <v>0</v>
      </c>
      <c r="X13" s="332">
        <f>+IF(Scadenziario!$C9="SI",0,Scadenziario!AA9)</f>
        <v>0</v>
      </c>
      <c r="Y13" s="332">
        <f>+IF(Scadenziario!$C9="SI",0,Scadenziario!AB9)</f>
        <v>0</v>
      </c>
      <c r="Z13" s="332">
        <f>+IF(Scadenziario!$C9="SI",0,Scadenziario!AC9)</f>
        <v>0</v>
      </c>
      <c r="AA13" s="332">
        <f>+IF(Scadenziario!$C9="SI",0,Scadenziario!AD9)</f>
        <v>0</v>
      </c>
      <c r="AB13" s="332">
        <f>+IF(Scadenziario!$C9="SI",0,Scadenziario!AE9)</f>
        <v>0</v>
      </c>
      <c r="AC13" s="332">
        <f>+IF(Scadenziario!$C9="SI",0,Scadenziario!AF9)</f>
        <v>0</v>
      </c>
      <c r="AD13" s="332">
        <f>+IF(Scadenziario!$C9="SI",0,Scadenziario!AG9)</f>
        <v>0</v>
      </c>
      <c r="AE13" s="332">
        <f>+IF(Scadenziario!$C9="SI",0,Scadenziario!AH9)</f>
        <v>0</v>
      </c>
      <c r="AF13" s="332">
        <f>+IF(Scadenziario!$C9="SI",0,Scadenziario!AI9)</f>
        <v>0</v>
      </c>
      <c r="AG13" s="332">
        <f>+IF(Scadenziario!$C9="SI",0,Scadenziario!AJ9)</f>
        <v>0</v>
      </c>
      <c r="AH13" s="332">
        <f>+IF(Scadenziario!$C9="SI",0,Scadenziario!AK9)</f>
        <v>0</v>
      </c>
      <c r="AI13" s="332">
        <f>+IF(Scadenziario!$C9="SI",0,Scadenziario!AL9)</f>
        <v>0</v>
      </c>
      <c r="AJ13" s="332">
        <f>+IF(Scadenziario!$C9="SI",0,Scadenziario!AM9)</f>
        <v>0</v>
      </c>
      <c r="AK13" s="332">
        <f>+IF(Scadenziario!$C9="SI",0,Scadenziario!AN9)</f>
        <v>0</v>
      </c>
      <c r="AL13" s="332">
        <f>+IF(Scadenziario!$C9="SI",0,Scadenziario!AO9)</f>
        <v>0</v>
      </c>
      <c r="AM13" s="332">
        <f>+IF(Scadenziario!$C9="SI",0,Scadenziario!AP9)</f>
        <v>0</v>
      </c>
      <c r="AN13" s="332">
        <f>+IF(Scadenziario!$C9="SI",0,Scadenziario!AQ9)</f>
        <v>0</v>
      </c>
      <c r="AO13" s="332">
        <f>+IF(Scadenziario!$C9="SI",0,Scadenziario!AR9)</f>
        <v>0</v>
      </c>
      <c r="AP13" s="332">
        <f>+IF(Scadenziario!$C9="SI",0,Scadenziario!AS9)</f>
        <v>0</v>
      </c>
      <c r="AQ13" s="332">
        <f>+IF(Scadenziario!$C9="SI",0,Scadenziario!AT9)</f>
        <v>0</v>
      </c>
      <c r="AR13" s="332">
        <f>+IF(Scadenziario!$C9="SI",0,Scadenziario!AU9)</f>
        <v>0</v>
      </c>
      <c r="AS13" s="332">
        <f>+IF(Scadenziario!$C9="SI",0,Scadenziario!AV9)</f>
        <v>0</v>
      </c>
      <c r="AT13" s="332">
        <f>+IF(Scadenziario!$C9="SI",0,Scadenziario!AW9)</f>
        <v>0</v>
      </c>
      <c r="AU13" s="332">
        <f>+IF(Scadenziario!$C9="SI",0,Scadenziario!AX9)</f>
        <v>0</v>
      </c>
      <c r="AV13" s="332">
        <f>+IF(Scadenziario!$C9="SI",0,Scadenziario!AY9)</f>
        <v>0</v>
      </c>
      <c r="AW13" s="332">
        <f>+IF(Scadenziario!$C9="SI",0,Scadenziario!AZ9)</f>
        <v>0</v>
      </c>
      <c r="AX13" s="332">
        <f>+IF(Scadenziario!$C9="SI",0,Scadenziario!BA9)</f>
        <v>0</v>
      </c>
      <c r="AY13" s="332">
        <f>+IF(Scadenziario!$C9="SI",0,Scadenziario!BB9)</f>
        <v>0</v>
      </c>
      <c r="AZ13" s="332">
        <f>+IF(Scadenziario!$C9="SI",0,Scadenziario!BC9)</f>
        <v>0</v>
      </c>
      <c r="BA13" s="332">
        <f>+IF(Scadenziario!$C9="SI",0,Scadenziario!BD9)</f>
        <v>0</v>
      </c>
      <c r="BB13" s="332">
        <f>+IF(Scadenziario!$C9="SI",0,Scadenziario!BE9)</f>
        <v>0</v>
      </c>
      <c r="BC13" s="332">
        <f>+IF(Scadenziario!$C9="SI",0,Scadenziario!BF9)</f>
        <v>0</v>
      </c>
      <c r="BD13" s="332">
        <f>+IF(Scadenziario!$C9="SI",0,Scadenziario!BG9)</f>
        <v>0</v>
      </c>
      <c r="BE13" s="332">
        <f>+IF(Scadenziario!$C9="SI",0,Scadenziario!BH9)</f>
        <v>0</v>
      </c>
      <c r="BF13" s="332">
        <f>+IF(Scadenziario!$C9="SI",0,Scadenziario!BI9)</f>
        <v>0</v>
      </c>
      <c r="BG13" s="332">
        <f>+IF(Scadenziario!$C9="SI",0,Scadenziario!BJ9)</f>
        <v>0</v>
      </c>
      <c r="BH13" s="332">
        <f>+IF(Scadenziario!$C9="SI",0,Scadenziario!BK9)</f>
        <v>0</v>
      </c>
      <c r="BI13" s="332">
        <f>+IF(Scadenziario!$C9="SI",0,Scadenziario!BL9)</f>
        <v>0</v>
      </c>
      <c r="BJ13" s="332">
        <f>+IF(Scadenziario!$C9="SI",0,Scadenziario!BM9)</f>
        <v>0</v>
      </c>
      <c r="BK13" s="332">
        <f>+IF(Scadenziario!$C9="SI",0,Scadenziario!BN9)</f>
        <v>0</v>
      </c>
      <c r="BL13" s="332">
        <f>+IF(Scadenziario!$C9="SI",0,Scadenziario!BO9)</f>
        <v>0</v>
      </c>
      <c r="BM13" s="332">
        <f>+IF(Scadenziario!$C9="SI",0,Scadenziario!BP9)</f>
        <v>0</v>
      </c>
      <c r="BN13" s="332">
        <f>+IF(Scadenziario!$C9="SI",0,Scadenziario!BQ9)</f>
        <v>0</v>
      </c>
      <c r="BO13" s="332">
        <f>+IF(Scadenziario!$C9="SI",0,Scadenziario!BR9)</f>
        <v>0</v>
      </c>
      <c r="BP13" s="332">
        <f>+IF(Scadenziario!$C9="SI",0,Scadenziario!BS9)</f>
        <v>0</v>
      </c>
      <c r="BQ13" s="332">
        <f>+IF(Scadenziario!$C9="SI",0,Scadenziario!BT9)</f>
        <v>0</v>
      </c>
      <c r="BR13" s="332">
        <f>+IF(Scadenziario!$C9="SI",0,Scadenziario!BU9)</f>
        <v>0</v>
      </c>
      <c r="BS13" s="332">
        <f>+IF(Scadenziario!$C9="SI",0,Scadenziario!BV9)</f>
        <v>0</v>
      </c>
      <c r="BT13" s="332">
        <f>+IF(Scadenziario!$C9="SI",0,Scadenziario!BW9)</f>
        <v>0</v>
      </c>
      <c r="BU13" s="332">
        <f>+IF(Scadenziario!$C9="SI",0,Scadenziario!BX9)</f>
        <v>0</v>
      </c>
      <c r="BV13" s="332">
        <f>+IF(Scadenziario!$C9="SI",0,Scadenziario!BY9)</f>
        <v>0</v>
      </c>
      <c r="BW13" s="332">
        <f>+IF(Scadenziario!$C9="SI",0,Scadenziario!BZ9)</f>
        <v>0</v>
      </c>
      <c r="BX13" s="332">
        <f>+IF(Scadenziario!$C9="SI",0,Scadenziario!CA9)</f>
        <v>0</v>
      </c>
      <c r="BY13" s="332">
        <f>+IF(Scadenziario!$C9="SI",0,Scadenziario!CB9)</f>
        <v>0</v>
      </c>
      <c r="BZ13" s="332">
        <f>+IF(Scadenziario!$C9="SI",0,Scadenziario!CC9)</f>
        <v>0</v>
      </c>
      <c r="CA13" s="332">
        <f>+IF(Scadenziario!$C9="SI",0,Scadenziario!CD9)</f>
        <v>0</v>
      </c>
      <c r="CB13" s="332">
        <f>+IF(Scadenziario!$C9="SI",0,Scadenziario!CE9)</f>
        <v>0</v>
      </c>
      <c r="CC13" s="332">
        <f>+IF(Scadenziario!$C9="SI",0,Scadenziario!CF9)</f>
        <v>0</v>
      </c>
      <c r="CD13" s="332">
        <f>+IF(Scadenziario!$C9="SI",0,Scadenziario!CG9)</f>
        <v>0</v>
      </c>
      <c r="CE13" s="332">
        <f>+IF(Scadenziario!$C9="SI",0,Scadenziario!CH9)</f>
        <v>0</v>
      </c>
      <c r="CF13" s="332">
        <f>+IF(Scadenziario!$C9="SI",0,Scadenziario!CI9)</f>
        <v>0</v>
      </c>
      <c r="CG13" s="332">
        <f>+IF(Scadenziario!$C9="SI",0,Scadenziario!CJ9)</f>
        <v>0</v>
      </c>
      <c r="CH13" s="332">
        <f>+IF(Scadenziario!$C9="SI",0,Scadenziario!CK9)</f>
        <v>0</v>
      </c>
      <c r="CI13" s="332">
        <f>+IF(Scadenziario!$C9="SI",0,Scadenziario!CL9)</f>
        <v>0</v>
      </c>
      <c r="CJ13" s="332">
        <f>+IF(Scadenziario!$C9="SI",0,Scadenziario!CM9)</f>
        <v>0</v>
      </c>
      <c r="CK13" s="332">
        <f>+IF(Scadenziario!$C9="SI",0,Scadenziario!CN9)</f>
        <v>0</v>
      </c>
      <c r="CL13" s="332">
        <f>+IF(Scadenziario!$C9="SI",0,Scadenziario!CO9)</f>
        <v>0</v>
      </c>
      <c r="CM13" s="332">
        <f>+IF(Scadenziario!$C9="SI",0,Scadenziario!CP9)</f>
        <v>0</v>
      </c>
      <c r="CN13" s="332">
        <f>+IF(Scadenziario!$C9="SI",0,Scadenziario!CQ9)</f>
        <v>0</v>
      </c>
      <c r="CO13" s="332">
        <f>+IF(Scadenziario!$C9="SI",0,Scadenziario!CR9)</f>
        <v>0</v>
      </c>
      <c r="CP13" s="332">
        <f>+IF(Scadenziario!$C9="SI",0,Scadenziario!CS9)</f>
        <v>0</v>
      </c>
      <c r="CQ13" s="332">
        <f>+IF(Scadenziario!$C9="SI",0,Scadenziario!CT9)</f>
        <v>0</v>
      </c>
      <c r="CR13" s="332">
        <f>+IF(Scadenziario!$C9="SI",0,Scadenziario!CU9)</f>
        <v>0</v>
      </c>
      <c r="CS13" s="332">
        <f>+IF(Scadenziario!$C9="SI",0,Scadenziario!CV9)</f>
        <v>0</v>
      </c>
      <c r="CT13" s="332">
        <f>+IF(Scadenziario!$C9="SI",0,Scadenziario!CW9)</f>
        <v>0</v>
      </c>
      <c r="CU13" s="332">
        <f>+IF(Scadenziario!$C9="SI",0,Scadenziario!CX9)</f>
        <v>0</v>
      </c>
      <c r="CV13" s="332">
        <f>+IF(Scadenziario!$C9="SI",0,Scadenziario!CY9)</f>
        <v>0</v>
      </c>
      <c r="CW13" s="332">
        <f>+IF(Scadenziario!$C9="SI",0,Scadenziario!CZ9)</f>
        <v>0</v>
      </c>
      <c r="CX13" s="332">
        <f>+IF(Scadenziario!$C9="SI",0,Scadenziario!DA9)</f>
        <v>0</v>
      </c>
      <c r="CY13" s="332">
        <f>+IF(Scadenziario!$C9="SI",0,Scadenziario!DB9)</f>
        <v>0</v>
      </c>
      <c r="CZ13" s="332">
        <f>+IF(Scadenziario!$C9="SI",0,Scadenziario!DC9)</f>
        <v>0</v>
      </c>
      <c r="DA13" s="332">
        <f>+IF(Scadenziario!$C9="SI",0,Scadenziario!DD9)</f>
        <v>0</v>
      </c>
      <c r="DB13" s="332">
        <f>+IF(Scadenziario!$C9="SI",0,Scadenziario!DE9)</f>
        <v>0</v>
      </c>
      <c r="DC13" s="332">
        <f>+IF(Scadenziario!$C9="SI",0,Scadenziario!DF9)</f>
        <v>0</v>
      </c>
      <c r="DD13" s="332">
        <f>+IF(Scadenziario!$C9="SI",0,Scadenziario!DG9)</f>
        <v>0</v>
      </c>
      <c r="DE13" s="332">
        <f>+IF(Scadenziario!$C9="SI",0,Scadenziario!DH9)</f>
        <v>0</v>
      </c>
      <c r="DF13" s="332">
        <f>+IF(Scadenziario!$C9="SI",0,Scadenziario!DI9)</f>
        <v>0</v>
      </c>
      <c r="DG13" s="332">
        <f>+IF(Scadenziario!$C9="SI",0,Scadenziario!DJ9)</f>
        <v>0</v>
      </c>
      <c r="DH13" s="332">
        <f>+IF(Scadenziario!$C9="SI",0,Scadenziario!DK9)</f>
        <v>0</v>
      </c>
      <c r="DI13" s="332">
        <f>+IF(Scadenziario!$C9="SI",0,Scadenziario!DL9)</f>
        <v>0</v>
      </c>
      <c r="DJ13" s="332">
        <f>+IF(Scadenziario!$C9="SI",0,Scadenziario!DM9)</f>
        <v>0</v>
      </c>
      <c r="DK13" s="332">
        <f>+IF(Scadenziario!$C9="SI",0,Scadenziario!DN9)</f>
        <v>0</v>
      </c>
      <c r="DL13" s="332">
        <f>+IF(Scadenziario!$C9="SI",0,Scadenziario!DO9)</f>
        <v>0</v>
      </c>
      <c r="DM13" s="332">
        <f>+IF(Scadenziario!$C9="SI",0,Scadenziario!DP9)</f>
        <v>0</v>
      </c>
      <c r="DN13" s="332">
        <f>+IF(Scadenziario!$C9="SI",0,Scadenziario!DQ9)</f>
        <v>0</v>
      </c>
      <c r="DO13" s="332">
        <f>+IF(Scadenziario!$C9="SI",0,Scadenziario!DR9)</f>
        <v>0</v>
      </c>
      <c r="DP13" s="332">
        <f>+IF(Scadenziario!$C9="SI",0,Scadenziario!DS9)</f>
        <v>0</v>
      </c>
      <c r="DQ13" s="332">
        <f>+IF(Scadenziario!$C9="SI",0,Scadenziario!DT9)</f>
        <v>0</v>
      </c>
      <c r="DR13" s="332">
        <f>+IF(Scadenziario!$C9="SI",0,Scadenziario!DU9)</f>
        <v>0</v>
      </c>
      <c r="DS13" s="332">
        <f>+IF(Scadenziario!$C9="SI",0,Scadenziario!DV9)</f>
        <v>0</v>
      </c>
      <c r="DU13" s="337">
        <f t="shared" si="4"/>
        <v>0</v>
      </c>
      <c r="DV13" s="338">
        <f t="shared" si="4"/>
        <v>0</v>
      </c>
      <c r="DW13" s="338">
        <f t="shared" si="4"/>
        <v>0</v>
      </c>
      <c r="DX13" s="338">
        <f t="shared" si="4"/>
        <v>0</v>
      </c>
      <c r="DY13" s="338">
        <f t="shared" si="4"/>
        <v>0</v>
      </c>
      <c r="DZ13" s="338">
        <f t="shared" si="4"/>
        <v>0</v>
      </c>
      <c r="EA13" s="338">
        <f t="shared" si="4"/>
        <v>0</v>
      </c>
      <c r="EB13" s="338">
        <f t="shared" si="4"/>
        <v>0</v>
      </c>
      <c r="EC13" s="338">
        <f t="shared" si="4"/>
        <v>0</v>
      </c>
      <c r="ED13" s="338">
        <f t="shared" si="4"/>
        <v>0</v>
      </c>
      <c r="EE13" s="339">
        <f t="shared" si="4"/>
        <v>0</v>
      </c>
    </row>
    <row r="14" spans="1:135" x14ac:dyDescent="0.35">
      <c r="B14" s="20" t="str">
        <f>+Scadenziario!F10</f>
        <v>compensazione -&gt;</v>
      </c>
      <c r="C14" s="336" t="str">
        <f>+IF(Scadenziario!D10="","",Scadenziario!D10)</f>
        <v>CREDITI PER IMPOSTE ANTICIPATE</v>
      </c>
      <c r="D14" s="332">
        <f>+IF(Scadenziario!$C10="SI",0,Scadenziario!G10)</f>
        <v>0</v>
      </c>
      <c r="E14" s="332">
        <f>+IF(Scadenziario!$C10="SI",0,Scadenziario!H10)</f>
        <v>0</v>
      </c>
      <c r="F14" s="332">
        <f>+IF(Scadenziario!$C10="SI",0,Scadenziario!I10)</f>
        <v>0</v>
      </c>
      <c r="G14" s="332">
        <f>+IF(Scadenziario!$C10="SI",0,Scadenziario!J10)</f>
        <v>0</v>
      </c>
      <c r="H14" s="332">
        <f>+IF(Scadenziario!$C10="SI",0,Scadenziario!K10)</f>
        <v>0</v>
      </c>
      <c r="I14" s="332">
        <f>+IF(Scadenziario!$C10="SI",0,Scadenziario!L10)</f>
        <v>0</v>
      </c>
      <c r="J14" s="332">
        <f>+IF(Scadenziario!$C10="SI",0,Scadenziario!M10)</f>
        <v>0</v>
      </c>
      <c r="K14" s="332">
        <f>+IF(Scadenziario!$C10="SI",0,Scadenziario!N10)</f>
        <v>0</v>
      </c>
      <c r="L14" s="332">
        <f>+IF(Scadenziario!$C10="SI",0,Scadenziario!O10)</f>
        <v>0</v>
      </c>
      <c r="M14" s="332">
        <f>+IF(Scadenziario!$C10="SI",0,Scadenziario!P10)</f>
        <v>0</v>
      </c>
      <c r="N14" s="332">
        <f>+IF(Scadenziario!$C10="SI",0,Scadenziario!Q10)</f>
        <v>0</v>
      </c>
      <c r="O14" s="332">
        <f>+IF(Scadenziario!$C10="SI",0,Scadenziario!R10)</f>
        <v>0</v>
      </c>
      <c r="P14" s="332">
        <f>+IF(Scadenziario!$C10="SI",0,Scadenziario!S10)</f>
        <v>0</v>
      </c>
      <c r="Q14" s="332">
        <f>+IF(Scadenziario!$C10="SI",0,Scadenziario!T10)</f>
        <v>0</v>
      </c>
      <c r="R14" s="332">
        <f>+IF(Scadenziario!$C10="SI",0,Scadenziario!U10)</f>
        <v>0</v>
      </c>
      <c r="S14" s="332">
        <f>+IF(Scadenziario!$C10="SI",0,Scadenziario!V10)</f>
        <v>0</v>
      </c>
      <c r="T14" s="332">
        <f>+IF(Scadenziario!$C10="SI",0,Scadenziario!W10)</f>
        <v>0</v>
      </c>
      <c r="U14" s="332">
        <f>+IF(Scadenziario!$C10="SI",0,Scadenziario!X10)</f>
        <v>0</v>
      </c>
      <c r="V14" s="332">
        <f>+IF(Scadenziario!$C10="SI",0,Scadenziario!Y10)</f>
        <v>0</v>
      </c>
      <c r="W14" s="332">
        <f>+IF(Scadenziario!$C10="SI",0,Scadenziario!Z10)</f>
        <v>0</v>
      </c>
      <c r="X14" s="332">
        <f>+IF(Scadenziario!$C10="SI",0,Scadenziario!AA10)</f>
        <v>0</v>
      </c>
      <c r="Y14" s="332">
        <f>+IF(Scadenziario!$C10="SI",0,Scadenziario!AB10)</f>
        <v>0</v>
      </c>
      <c r="Z14" s="332">
        <f>+IF(Scadenziario!$C10="SI",0,Scadenziario!AC10)</f>
        <v>0</v>
      </c>
      <c r="AA14" s="332">
        <f>+IF(Scadenziario!$C10="SI",0,Scadenziario!AD10)</f>
        <v>0</v>
      </c>
      <c r="AB14" s="332">
        <f>+IF(Scadenziario!$C10="SI",0,Scadenziario!AE10)</f>
        <v>0</v>
      </c>
      <c r="AC14" s="332">
        <f>+IF(Scadenziario!$C10="SI",0,Scadenziario!AF10)</f>
        <v>0</v>
      </c>
      <c r="AD14" s="332">
        <f>+IF(Scadenziario!$C10="SI",0,Scadenziario!AG10)</f>
        <v>0</v>
      </c>
      <c r="AE14" s="332">
        <f>+IF(Scadenziario!$C10="SI",0,Scadenziario!AH10)</f>
        <v>0</v>
      </c>
      <c r="AF14" s="332">
        <f>+IF(Scadenziario!$C10="SI",0,Scadenziario!AI10)</f>
        <v>0</v>
      </c>
      <c r="AG14" s="332">
        <f>+IF(Scadenziario!$C10="SI",0,Scadenziario!AJ10)</f>
        <v>0</v>
      </c>
      <c r="AH14" s="332">
        <f>+IF(Scadenziario!$C10="SI",0,Scadenziario!AK10)</f>
        <v>0</v>
      </c>
      <c r="AI14" s="332">
        <f>+IF(Scadenziario!$C10="SI",0,Scadenziario!AL10)</f>
        <v>0</v>
      </c>
      <c r="AJ14" s="332">
        <f>+IF(Scadenziario!$C10="SI",0,Scadenziario!AM10)</f>
        <v>0</v>
      </c>
      <c r="AK14" s="332">
        <f>+IF(Scadenziario!$C10="SI",0,Scadenziario!AN10)</f>
        <v>0</v>
      </c>
      <c r="AL14" s="332">
        <f>+IF(Scadenziario!$C10="SI",0,Scadenziario!AO10)</f>
        <v>0</v>
      </c>
      <c r="AM14" s="332">
        <f>+IF(Scadenziario!$C10="SI",0,Scadenziario!AP10)</f>
        <v>0</v>
      </c>
      <c r="AN14" s="332">
        <f>+IF(Scadenziario!$C10="SI",0,Scadenziario!AQ10)</f>
        <v>0</v>
      </c>
      <c r="AO14" s="332">
        <f>+IF(Scadenziario!$C10="SI",0,Scadenziario!AR10)</f>
        <v>0</v>
      </c>
      <c r="AP14" s="332">
        <f>+IF(Scadenziario!$C10="SI",0,Scadenziario!AS10)</f>
        <v>0</v>
      </c>
      <c r="AQ14" s="332">
        <f>+IF(Scadenziario!$C10="SI",0,Scadenziario!AT10)</f>
        <v>0</v>
      </c>
      <c r="AR14" s="332">
        <f>+IF(Scadenziario!$C10="SI",0,Scadenziario!AU10)</f>
        <v>0</v>
      </c>
      <c r="AS14" s="332">
        <f>+IF(Scadenziario!$C10="SI",0,Scadenziario!AV10)</f>
        <v>0</v>
      </c>
      <c r="AT14" s="332">
        <f>+IF(Scadenziario!$C10="SI",0,Scadenziario!AW10)</f>
        <v>0</v>
      </c>
      <c r="AU14" s="332">
        <f>+IF(Scadenziario!$C10="SI",0,Scadenziario!AX10)</f>
        <v>0</v>
      </c>
      <c r="AV14" s="332">
        <f>+IF(Scadenziario!$C10="SI",0,Scadenziario!AY10)</f>
        <v>0</v>
      </c>
      <c r="AW14" s="332">
        <f>+IF(Scadenziario!$C10="SI",0,Scadenziario!AZ10)</f>
        <v>0</v>
      </c>
      <c r="AX14" s="332">
        <f>+IF(Scadenziario!$C10="SI",0,Scadenziario!BA10)</f>
        <v>0</v>
      </c>
      <c r="AY14" s="332">
        <f>+IF(Scadenziario!$C10="SI",0,Scadenziario!BB10)</f>
        <v>0</v>
      </c>
      <c r="AZ14" s="332">
        <f>+IF(Scadenziario!$C10="SI",0,Scadenziario!BC10)</f>
        <v>0</v>
      </c>
      <c r="BA14" s="332">
        <f>+IF(Scadenziario!$C10="SI",0,Scadenziario!BD10)</f>
        <v>0</v>
      </c>
      <c r="BB14" s="332">
        <f>+IF(Scadenziario!$C10="SI",0,Scadenziario!BE10)</f>
        <v>0</v>
      </c>
      <c r="BC14" s="332">
        <f>+IF(Scadenziario!$C10="SI",0,Scadenziario!BF10)</f>
        <v>0</v>
      </c>
      <c r="BD14" s="332">
        <f>+IF(Scadenziario!$C10="SI",0,Scadenziario!BG10)</f>
        <v>0</v>
      </c>
      <c r="BE14" s="332">
        <f>+IF(Scadenziario!$C10="SI",0,Scadenziario!BH10)</f>
        <v>0</v>
      </c>
      <c r="BF14" s="332">
        <f>+IF(Scadenziario!$C10="SI",0,Scadenziario!BI10)</f>
        <v>0</v>
      </c>
      <c r="BG14" s="332">
        <f>+IF(Scadenziario!$C10="SI",0,Scadenziario!BJ10)</f>
        <v>0</v>
      </c>
      <c r="BH14" s="332">
        <f>+IF(Scadenziario!$C10="SI",0,Scadenziario!BK10)</f>
        <v>0</v>
      </c>
      <c r="BI14" s="332">
        <f>+IF(Scadenziario!$C10="SI",0,Scadenziario!BL10)</f>
        <v>0</v>
      </c>
      <c r="BJ14" s="332">
        <f>+IF(Scadenziario!$C10="SI",0,Scadenziario!BM10)</f>
        <v>0</v>
      </c>
      <c r="BK14" s="332">
        <f>+IF(Scadenziario!$C10="SI",0,Scadenziario!BN10)</f>
        <v>0</v>
      </c>
      <c r="BL14" s="332">
        <f>+IF(Scadenziario!$C10="SI",0,Scadenziario!BO10)</f>
        <v>0</v>
      </c>
      <c r="BM14" s="332">
        <f>+IF(Scadenziario!$C10="SI",0,Scadenziario!BP10)</f>
        <v>0</v>
      </c>
      <c r="BN14" s="332">
        <f>+IF(Scadenziario!$C10="SI",0,Scadenziario!BQ10)</f>
        <v>0</v>
      </c>
      <c r="BO14" s="332">
        <f>+IF(Scadenziario!$C10="SI",0,Scadenziario!BR10)</f>
        <v>0</v>
      </c>
      <c r="BP14" s="332">
        <f>+IF(Scadenziario!$C10="SI",0,Scadenziario!BS10)</f>
        <v>0</v>
      </c>
      <c r="BQ14" s="332">
        <f>+IF(Scadenziario!$C10="SI",0,Scadenziario!BT10)</f>
        <v>0</v>
      </c>
      <c r="BR14" s="332">
        <f>+IF(Scadenziario!$C10="SI",0,Scadenziario!BU10)</f>
        <v>0</v>
      </c>
      <c r="BS14" s="332">
        <f>+IF(Scadenziario!$C10="SI",0,Scadenziario!BV10)</f>
        <v>0</v>
      </c>
      <c r="BT14" s="332">
        <f>+IF(Scadenziario!$C10="SI",0,Scadenziario!BW10)</f>
        <v>0</v>
      </c>
      <c r="BU14" s="332">
        <f>+IF(Scadenziario!$C10="SI",0,Scadenziario!BX10)</f>
        <v>0</v>
      </c>
      <c r="BV14" s="332">
        <f>+IF(Scadenziario!$C10="SI",0,Scadenziario!BY10)</f>
        <v>0</v>
      </c>
      <c r="BW14" s="332">
        <f>+IF(Scadenziario!$C10="SI",0,Scadenziario!BZ10)</f>
        <v>0</v>
      </c>
      <c r="BX14" s="332">
        <f>+IF(Scadenziario!$C10="SI",0,Scadenziario!CA10)</f>
        <v>0</v>
      </c>
      <c r="BY14" s="332">
        <f>+IF(Scadenziario!$C10="SI",0,Scadenziario!CB10)</f>
        <v>0</v>
      </c>
      <c r="BZ14" s="332">
        <f>+IF(Scadenziario!$C10="SI",0,Scadenziario!CC10)</f>
        <v>0</v>
      </c>
      <c r="CA14" s="332">
        <f>+IF(Scadenziario!$C10="SI",0,Scadenziario!CD10)</f>
        <v>0</v>
      </c>
      <c r="CB14" s="332">
        <f>+IF(Scadenziario!$C10="SI",0,Scadenziario!CE10)</f>
        <v>0</v>
      </c>
      <c r="CC14" s="332">
        <f>+IF(Scadenziario!$C10="SI",0,Scadenziario!CF10)</f>
        <v>0</v>
      </c>
      <c r="CD14" s="332">
        <f>+IF(Scadenziario!$C10="SI",0,Scadenziario!CG10)</f>
        <v>0</v>
      </c>
      <c r="CE14" s="332">
        <f>+IF(Scadenziario!$C10="SI",0,Scadenziario!CH10)</f>
        <v>0</v>
      </c>
      <c r="CF14" s="332">
        <f>+IF(Scadenziario!$C10="SI",0,Scadenziario!CI10)</f>
        <v>0</v>
      </c>
      <c r="CG14" s="332">
        <f>+IF(Scadenziario!$C10="SI",0,Scadenziario!CJ10)</f>
        <v>0</v>
      </c>
      <c r="CH14" s="332">
        <f>+IF(Scadenziario!$C10="SI",0,Scadenziario!CK10)</f>
        <v>0</v>
      </c>
      <c r="CI14" s="332">
        <f>+IF(Scadenziario!$C10="SI",0,Scadenziario!CL10)</f>
        <v>0</v>
      </c>
      <c r="CJ14" s="332">
        <f>+IF(Scadenziario!$C10="SI",0,Scadenziario!CM10)</f>
        <v>0</v>
      </c>
      <c r="CK14" s="332">
        <f>+IF(Scadenziario!$C10="SI",0,Scadenziario!CN10)</f>
        <v>0</v>
      </c>
      <c r="CL14" s="332">
        <f>+IF(Scadenziario!$C10="SI",0,Scadenziario!CO10)</f>
        <v>0</v>
      </c>
      <c r="CM14" s="332">
        <f>+IF(Scadenziario!$C10="SI",0,Scadenziario!CP10)</f>
        <v>0</v>
      </c>
      <c r="CN14" s="332">
        <f>+IF(Scadenziario!$C10="SI",0,Scadenziario!CQ10)</f>
        <v>0</v>
      </c>
      <c r="CO14" s="332">
        <f>+IF(Scadenziario!$C10="SI",0,Scadenziario!CR10)</f>
        <v>0</v>
      </c>
      <c r="CP14" s="332">
        <f>+IF(Scadenziario!$C10="SI",0,Scadenziario!CS10)</f>
        <v>0</v>
      </c>
      <c r="CQ14" s="332">
        <f>+IF(Scadenziario!$C10="SI",0,Scadenziario!CT10)</f>
        <v>0</v>
      </c>
      <c r="CR14" s="332">
        <f>+IF(Scadenziario!$C10="SI",0,Scadenziario!CU10)</f>
        <v>0</v>
      </c>
      <c r="CS14" s="332">
        <f>+IF(Scadenziario!$C10="SI",0,Scadenziario!CV10)</f>
        <v>0</v>
      </c>
      <c r="CT14" s="332">
        <f>+IF(Scadenziario!$C10="SI",0,Scadenziario!CW10)</f>
        <v>0</v>
      </c>
      <c r="CU14" s="332">
        <f>+IF(Scadenziario!$C10="SI",0,Scadenziario!CX10)</f>
        <v>0</v>
      </c>
      <c r="CV14" s="332">
        <f>+IF(Scadenziario!$C10="SI",0,Scadenziario!CY10)</f>
        <v>0</v>
      </c>
      <c r="CW14" s="332">
        <f>+IF(Scadenziario!$C10="SI",0,Scadenziario!CZ10)</f>
        <v>0</v>
      </c>
      <c r="CX14" s="332">
        <f>+IF(Scadenziario!$C10="SI",0,Scadenziario!DA10)</f>
        <v>0</v>
      </c>
      <c r="CY14" s="332">
        <f>+IF(Scadenziario!$C10="SI",0,Scadenziario!DB10)</f>
        <v>0</v>
      </c>
      <c r="CZ14" s="332">
        <f>+IF(Scadenziario!$C10="SI",0,Scadenziario!DC10)</f>
        <v>0</v>
      </c>
      <c r="DA14" s="332">
        <f>+IF(Scadenziario!$C10="SI",0,Scadenziario!DD10)</f>
        <v>0</v>
      </c>
      <c r="DB14" s="332">
        <f>+IF(Scadenziario!$C10="SI",0,Scadenziario!DE10)</f>
        <v>0</v>
      </c>
      <c r="DC14" s="332">
        <f>+IF(Scadenziario!$C10="SI",0,Scadenziario!DF10)</f>
        <v>0</v>
      </c>
      <c r="DD14" s="332">
        <f>+IF(Scadenziario!$C10="SI",0,Scadenziario!DG10)</f>
        <v>0</v>
      </c>
      <c r="DE14" s="332">
        <f>+IF(Scadenziario!$C10="SI",0,Scadenziario!DH10)</f>
        <v>0</v>
      </c>
      <c r="DF14" s="332">
        <f>+IF(Scadenziario!$C10="SI",0,Scadenziario!DI10)</f>
        <v>0</v>
      </c>
      <c r="DG14" s="332">
        <f>+IF(Scadenziario!$C10="SI",0,Scadenziario!DJ10)</f>
        <v>0</v>
      </c>
      <c r="DH14" s="332">
        <f>+IF(Scadenziario!$C10="SI",0,Scadenziario!DK10)</f>
        <v>0</v>
      </c>
      <c r="DI14" s="332">
        <f>+IF(Scadenziario!$C10="SI",0,Scadenziario!DL10)</f>
        <v>0</v>
      </c>
      <c r="DJ14" s="332">
        <f>+IF(Scadenziario!$C10="SI",0,Scadenziario!DM10)</f>
        <v>0</v>
      </c>
      <c r="DK14" s="332">
        <f>+IF(Scadenziario!$C10="SI",0,Scadenziario!DN10)</f>
        <v>0</v>
      </c>
      <c r="DL14" s="332">
        <f>+IF(Scadenziario!$C10="SI",0,Scadenziario!DO10)</f>
        <v>0</v>
      </c>
      <c r="DM14" s="332">
        <f>+IF(Scadenziario!$C10="SI",0,Scadenziario!DP10)</f>
        <v>0</v>
      </c>
      <c r="DN14" s="332">
        <f>+IF(Scadenziario!$C10="SI",0,Scadenziario!DQ10)</f>
        <v>0</v>
      </c>
      <c r="DO14" s="332">
        <f>+IF(Scadenziario!$C10="SI",0,Scadenziario!DR10)</f>
        <v>0</v>
      </c>
      <c r="DP14" s="332">
        <f>+IF(Scadenziario!$C10="SI",0,Scadenziario!DS10)</f>
        <v>0</v>
      </c>
      <c r="DQ14" s="332">
        <f>+IF(Scadenziario!$C10="SI",0,Scadenziario!DT10)</f>
        <v>0</v>
      </c>
      <c r="DR14" s="332">
        <f>+IF(Scadenziario!$C10="SI",0,Scadenziario!DU10)</f>
        <v>0</v>
      </c>
      <c r="DS14" s="332">
        <f>+IF(Scadenziario!$C10="SI",0,Scadenziario!DV10)</f>
        <v>0</v>
      </c>
      <c r="DU14" s="337">
        <f t="shared" si="4"/>
        <v>0</v>
      </c>
      <c r="DV14" s="338">
        <f t="shared" si="4"/>
        <v>0</v>
      </c>
      <c r="DW14" s="338">
        <f t="shared" si="4"/>
        <v>0</v>
      </c>
      <c r="DX14" s="338">
        <f t="shared" si="4"/>
        <v>0</v>
      </c>
      <c r="DY14" s="338">
        <f t="shared" si="4"/>
        <v>0</v>
      </c>
      <c r="DZ14" s="338">
        <f t="shared" si="4"/>
        <v>0</v>
      </c>
      <c r="EA14" s="338">
        <f t="shared" si="4"/>
        <v>0</v>
      </c>
      <c r="EB14" s="338">
        <f t="shared" si="4"/>
        <v>0</v>
      </c>
      <c r="EC14" s="338">
        <f t="shared" si="4"/>
        <v>0</v>
      </c>
      <c r="ED14" s="338">
        <f t="shared" si="4"/>
        <v>0</v>
      </c>
      <c r="EE14" s="339">
        <f t="shared" si="4"/>
        <v>0</v>
      </c>
    </row>
    <row r="15" spans="1:135" x14ac:dyDescent="0.35">
      <c r="B15" s="20" t="str">
        <f>+Scadenziario!F11</f>
        <v>incassi -&gt;</v>
      </c>
      <c r="C15" s="336" t="str">
        <f>+IF(Scadenziario!D11="","",Scadenziario!D11)</f>
        <v>CREDITI V/CLIENTI inferiori ai 12 mesi</v>
      </c>
      <c r="D15" s="332">
        <f>+IF(Scadenziario!$C11="SI",0,Scadenziario!G11)</f>
        <v>0</v>
      </c>
      <c r="E15" s="332">
        <f>+IF(Scadenziario!$C11="SI",0,Scadenziario!H11)</f>
        <v>0</v>
      </c>
      <c r="F15" s="332">
        <f>+IF(Scadenziario!$C11="SI",0,Scadenziario!I11)</f>
        <v>0</v>
      </c>
      <c r="G15" s="332">
        <f>+IF(Scadenziario!$C11="SI",0,Scadenziario!J11)</f>
        <v>0</v>
      </c>
      <c r="H15" s="332">
        <f>+IF(Scadenziario!$C11="SI",0,Scadenziario!K11)</f>
        <v>0</v>
      </c>
      <c r="I15" s="332">
        <f>+IF(Scadenziario!$C11="SI",0,Scadenziario!L11)</f>
        <v>0</v>
      </c>
      <c r="J15" s="332">
        <f>+IF(Scadenziario!$C11="SI",0,Scadenziario!M11)</f>
        <v>0</v>
      </c>
      <c r="K15" s="332">
        <f>+IF(Scadenziario!$C11="SI",0,Scadenziario!N11)</f>
        <v>0</v>
      </c>
      <c r="L15" s="332">
        <f>+IF(Scadenziario!$C11="SI",0,Scadenziario!O11)</f>
        <v>0</v>
      </c>
      <c r="M15" s="332">
        <f>+IF(Scadenziario!$C11="SI",0,Scadenziario!P11)</f>
        <v>0</v>
      </c>
      <c r="N15" s="332">
        <f>+IF(Scadenziario!$C11="SI",0,Scadenziario!Q11)</f>
        <v>0</v>
      </c>
      <c r="O15" s="332">
        <f>+IF(Scadenziario!$C11="SI",0,Scadenziario!R11)</f>
        <v>0</v>
      </c>
      <c r="P15" s="332">
        <f>+IF(Scadenziario!$C11="SI",0,Scadenziario!S11)</f>
        <v>0</v>
      </c>
      <c r="Q15" s="332">
        <f>+IF(Scadenziario!$C11="SI",0,Scadenziario!T11)</f>
        <v>0</v>
      </c>
      <c r="R15" s="332">
        <f>+IF(Scadenziario!$C11="SI",0,Scadenziario!U11)</f>
        <v>0</v>
      </c>
      <c r="S15" s="332">
        <f>+IF(Scadenziario!$C11="SI",0,Scadenziario!V11)</f>
        <v>0</v>
      </c>
      <c r="T15" s="332">
        <f>+IF(Scadenziario!$C11="SI",0,Scadenziario!W11)</f>
        <v>0</v>
      </c>
      <c r="U15" s="332">
        <f>+IF(Scadenziario!$C11="SI",0,Scadenziario!X11)</f>
        <v>0</v>
      </c>
      <c r="V15" s="332">
        <f>+IF(Scadenziario!$C11="SI",0,Scadenziario!Y11)</f>
        <v>0</v>
      </c>
      <c r="W15" s="332">
        <f>+IF(Scadenziario!$C11="SI",0,Scadenziario!Z11)</f>
        <v>0</v>
      </c>
      <c r="X15" s="332">
        <f>+IF(Scadenziario!$C11="SI",0,Scadenziario!AA11)</f>
        <v>0</v>
      </c>
      <c r="Y15" s="332">
        <f>+IF(Scadenziario!$C11="SI",0,Scadenziario!AB11)</f>
        <v>0</v>
      </c>
      <c r="Z15" s="332">
        <f>+IF(Scadenziario!$C11="SI",0,Scadenziario!AC11)</f>
        <v>0</v>
      </c>
      <c r="AA15" s="332">
        <f>+IF(Scadenziario!$C11="SI",0,Scadenziario!AD11)</f>
        <v>0</v>
      </c>
      <c r="AB15" s="332">
        <f>+IF(Scadenziario!$C11="SI",0,Scadenziario!AE11)</f>
        <v>0</v>
      </c>
      <c r="AC15" s="332">
        <f>+IF(Scadenziario!$C11="SI",0,Scadenziario!AF11)</f>
        <v>0</v>
      </c>
      <c r="AD15" s="332">
        <f>+IF(Scadenziario!$C11="SI",0,Scadenziario!AG11)</f>
        <v>0</v>
      </c>
      <c r="AE15" s="332">
        <f>+IF(Scadenziario!$C11="SI",0,Scadenziario!AH11)</f>
        <v>0</v>
      </c>
      <c r="AF15" s="332">
        <f>+IF(Scadenziario!$C11="SI",0,Scadenziario!AI11)</f>
        <v>0</v>
      </c>
      <c r="AG15" s="332">
        <f>+IF(Scadenziario!$C11="SI",0,Scadenziario!AJ11)</f>
        <v>0</v>
      </c>
      <c r="AH15" s="332">
        <f>+IF(Scadenziario!$C11="SI",0,Scadenziario!AK11)</f>
        <v>0</v>
      </c>
      <c r="AI15" s="332">
        <f>+IF(Scadenziario!$C11="SI",0,Scadenziario!AL11)</f>
        <v>0</v>
      </c>
      <c r="AJ15" s="332">
        <f>+IF(Scadenziario!$C11="SI",0,Scadenziario!AM11)</f>
        <v>0</v>
      </c>
      <c r="AK15" s="332">
        <f>+IF(Scadenziario!$C11="SI",0,Scadenziario!AN11)</f>
        <v>0</v>
      </c>
      <c r="AL15" s="332">
        <f>+IF(Scadenziario!$C11="SI",0,Scadenziario!AO11)</f>
        <v>0</v>
      </c>
      <c r="AM15" s="332">
        <f>+IF(Scadenziario!$C11="SI",0,Scadenziario!AP11)</f>
        <v>0</v>
      </c>
      <c r="AN15" s="332">
        <f>+IF(Scadenziario!$C11="SI",0,Scadenziario!AQ11)</f>
        <v>0</v>
      </c>
      <c r="AO15" s="332">
        <f>+IF(Scadenziario!$C11="SI",0,Scadenziario!AR11)</f>
        <v>0</v>
      </c>
      <c r="AP15" s="332">
        <f>+IF(Scadenziario!$C11="SI",0,Scadenziario!AS11)</f>
        <v>0</v>
      </c>
      <c r="AQ15" s="332">
        <f>+IF(Scadenziario!$C11="SI",0,Scadenziario!AT11)</f>
        <v>0</v>
      </c>
      <c r="AR15" s="332">
        <f>+IF(Scadenziario!$C11="SI",0,Scadenziario!AU11)</f>
        <v>0</v>
      </c>
      <c r="AS15" s="332">
        <f>+IF(Scadenziario!$C11="SI",0,Scadenziario!AV11)</f>
        <v>0</v>
      </c>
      <c r="AT15" s="332">
        <f>+IF(Scadenziario!$C11="SI",0,Scadenziario!AW11)</f>
        <v>0</v>
      </c>
      <c r="AU15" s="332">
        <f>+IF(Scadenziario!$C11="SI",0,Scadenziario!AX11)</f>
        <v>0</v>
      </c>
      <c r="AV15" s="332">
        <f>+IF(Scadenziario!$C11="SI",0,Scadenziario!AY11)</f>
        <v>0</v>
      </c>
      <c r="AW15" s="332">
        <f>+IF(Scadenziario!$C11="SI",0,Scadenziario!AZ11)</f>
        <v>0</v>
      </c>
      <c r="AX15" s="332">
        <f>+IF(Scadenziario!$C11="SI",0,Scadenziario!BA11)</f>
        <v>0</v>
      </c>
      <c r="AY15" s="332">
        <f>+IF(Scadenziario!$C11="SI",0,Scadenziario!BB11)</f>
        <v>0</v>
      </c>
      <c r="AZ15" s="332">
        <f>+IF(Scadenziario!$C11="SI",0,Scadenziario!BC11)</f>
        <v>0</v>
      </c>
      <c r="BA15" s="332">
        <f>+IF(Scadenziario!$C11="SI",0,Scadenziario!BD11)</f>
        <v>0</v>
      </c>
      <c r="BB15" s="332">
        <f>+IF(Scadenziario!$C11="SI",0,Scadenziario!BE11)</f>
        <v>0</v>
      </c>
      <c r="BC15" s="332">
        <f>+IF(Scadenziario!$C11="SI",0,Scadenziario!BF11)</f>
        <v>0</v>
      </c>
      <c r="BD15" s="332">
        <f>+IF(Scadenziario!$C11="SI",0,Scadenziario!BG11)</f>
        <v>0</v>
      </c>
      <c r="BE15" s="332">
        <f>+IF(Scadenziario!$C11="SI",0,Scadenziario!BH11)</f>
        <v>0</v>
      </c>
      <c r="BF15" s="332">
        <f>+IF(Scadenziario!$C11="SI",0,Scadenziario!BI11)</f>
        <v>0</v>
      </c>
      <c r="BG15" s="332">
        <f>+IF(Scadenziario!$C11="SI",0,Scadenziario!BJ11)</f>
        <v>0</v>
      </c>
      <c r="BH15" s="332">
        <f>+IF(Scadenziario!$C11="SI",0,Scadenziario!BK11)</f>
        <v>0</v>
      </c>
      <c r="BI15" s="332">
        <f>+IF(Scadenziario!$C11="SI",0,Scadenziario!BL11)</f>
        <v>0</v>
      </c>
      <c r="BJ15" s="332">
        <f>+IF(Scadenziario!$C11="SI",0,Scadenziario!BM11)</f>
        <v>0</v>
      </c>
      <c r="BK15" s="332">
        <f>+IF(Scadenziario!$C11="SI",0,Scadenziario!BN11)</f>
        <v>0</v>
      </c>
      <c r="BL15" s="332">
        <f>+IF(Scadenziario!$C11="SI",0,Scadenziario!BO11)</f>
        <v>0</v>
      </c>
      <c r="BM15" s="332">
        <f>+IF(Scadenziario!$C11="SI",0,Scadenziario!BP11)</f>
        <v>0</v>
      </c>
      <c r="BN15" s="332">
        <f>+IF(Scadenziario!$C11="SI",0,Scadenziario!BQ11)</f>
        <v>0</v>
      </c>
      <c r="BO15" s="332">
        <f>+IF(Scadenziario!$C11="SI",0,Scadenziario!BR11)</f>
        <v>0</v>
      </c>
      <c r="BP15" s="332">
        <f>+IF(Scadenziario!$C11="SI",0,Scadenziario!BS11)</f>
        <v>0</v>
      </c>
      <c r="BQ15" s="332">
        <f>+IF(Scadenziario!$C11="SI",0,Scadenziario!BT11)</f>
        <v>0</v>
      </c>
      <c r="BR15" s="332">
        <f>+IF(Scadenziario!$C11="SI",0,Scadenziario!BU11)</f>
        <v>0</v>
      </c>
      <c r="BS15" s="332">
        <f>+IF(Scadenziario!$C11="SI",0,Scadenziario!BV11)</f>
        <v>0</v>
      </c>
      <c r="BT15" s="332">
        <f>+IF(Scadenziario!$C11="SI",0,Scadenziario!BW11)</f>
        <v>0</v>
      </c>
      <c r="BU15" s="332">
        <f>+IF(Scadenziario!$C11="SI",0,Scadenziario!BX11)</f>
        <v>0</v>
      </c>
      <c r="BV15" s="332">
        <f>+IF(Scadenziario!$C11="SI",0,Scadenziario!BY11)</f>
        <v>0</v>
      </c>
      <c r="BW15" s="332">
        <f>+IF(Scadenziario!$C11="SI",0,Scadenziario!BZ11)</f>
        <v>0</v>
      </c>
      <c r="BX15" s="332">
        <f>+IF(Scadenziario!$C11="SI",0,Scadenziario!CA11)</f>
        <v>0</v>
      </c>
      <c r="BY15" s="332">
        <f>+IF(Scadenziario!$C11="SI",0,Scadenziario!CB11)</f>
        <v>0</v>
      </c>
      <c r="BZ15" s="332">
        <f>+IF(Scadenziario!$C11="SI",0,Scadenziario!CC11)</f>
        <v>0</v>
      </c>
      <c r="CA15" s="332">
        <f>+IF(Scadenziario!$C11="SI",0,Scadenziario!CD11)</f>
        <v>0</v>
      </c>
      <c r="CB15" s="332">
        <f>+IF(Scadenziario!$C11="SI",0,Scadenziario!CE11)</f>
        <v>0</v>
      </c>
      <c r="CC15" s="332">
        <f>+IF(Scadenziario!$C11="SI",0,Scadenziario!CF11)</f>
        <v>0</v>
      </c>
      <c r="CD15" s="332">
        <f>+IF(Scadenziario!$C11="SI",0,Scadenziario!CG11)</f>
        <v>0</v>
      </c>
      <c r="CE15" s="332">
        <f>+IF(Scadenziario!$C11="SI",0,Scadenziario!CH11)</f>
        <v>0</v>
      </c>
      <c r="CF15" s="332">
        <f>+IF(Scadenziario!$C11="SI",0,Scadenziario!CI11)</f>
        <v>0</v>
      </c>
      <c r="CG15" s="332">
        <f>+IF(Scadenziario!$C11="SI",0,Scadenziario!CJ11)</f>
        <v>0</v>
      </c>
      <c r="CH15" s="332">
        <f>+IF(Scadenziario!$C11="SI",0,Scadenziario!CK11)</f>
        <v>0</v>
      </c>
      <c r="CI15" s="332">
        <f>+IF(Scadenziario!$C11="SI",0,Scadenziario!CL11)</f>
        <v>0</v>
      </c>
      <c r="CJ15" s="332">
        <f>+IF(Scadenziario!$C11="SI",0,Scadenziario!CM11)</f>
        <v>0</v>
      </c>
      <c r="CK15" s="332">
        <f>+IF(Scadenziario!$C11="SI",0,Scadenziario!CN11)</f>
        <v>0</v>
      </c>
      <c r="CL15" s="332">
        <f>+IF(Scadenziario!$C11="SI",0,Scadenziario!CO11)</f>
        <v>0</v>
      </c>
      <c r="CM15" s="332">
        <f>+IF(Scadenziario!$C11="SI",0,Scadenziario!CP11)</f>
        <v>0</v>
      </c>
      <c r="CN15" s="332">
        <f>+IF(Scadenziario!$C11="SI",0,Scadenziario!CQ11)</f>
        <v>0</v>
      </c>
      <c r="CO15" s="332">
        <f>+IF(Scadenziario!$C11="SI",0,Scadenziario!CR11)</f>
        <v>0</v>
      </c>
      <c r="CP15" s="332">
        <f>+IF(Scadenziario!$C11="SI",0,Scadenziario!CS11)</f>
        <v>0</v>
      </c>
      <c r="CQ15" s="332">
        <f>+IF(Scadenziario!$C11="SI",0,Scadenziario!CT11)</f>
        <v>0</v>
      </c>
      <c r="CR15" s="332">
        <f>+IF(Scadenziario!$C11="SI",0,Scadenziario!CU11)</f>
        <v>0</v>
      </c>
      <c r="CS15" s="332">
        <f>+IF(Scadenziario!$C11="SI",0,Scadenziario!CV11)</f>
        <v>0</v>
      </c>
      <c r="CT15" s="332">
        <f>+IF(Scadenziario!$C11="SI",0,Scadenziario!CW11)</f>
        <v>0</v>
      </c>
      <c r="CU15" s="332">
        <f>+IF(Scadenziario!$C11="SI",0,Scadenziario!CX11)</f>
        <v>0</v>
      </c>
      <c r="CV15" s="332">
        <f>+IF(Scadenziario!$C11="SI",0,Scadenziario!CY11)</f>
        <v>0</v>
      </c>
      <c r="CW15" s="332">
        <f>+IF(Scadenziario!$C11="SI",0,Scadenziario!CZ11)</f>
        <v>0</v>
      </c>
      <c r="CX15" s="332">
        <f>+IF(Scadenziario!$C11="SI",0,Scadenziario!DA11)</f>
        <v>0</v>
      </c>
      <c r="CY15" s="332">
        <f>+IF(Scadenziario!$C11="SI",0,Scadenziario!DB11)</f>
        <v>0</v>
      </c>
      <c r="CZ15" s="332">
        <f>+IF(Scadenziario!$C11="SI",0,Scadenziario!DC11)</f>
        <v>0</v>
      </c>
      <c r="DA15" s="332">
        <f>+IF(Scadenziario!$C11="SI",0,Scadenziario!DD11)</f>
        <v>0</v>
      </c>
      <c r="DB15" s="332">
        <f>+IF(Scadenziario!$C11="SI",0,Scadenziario!DE11)</f>
        <v>0</v>
      </c>
      <c r="DC15" s="332">
        <f>+IF(Scadenziario!$C11="SI",0,Scadenziario!DF11)</f>
        <v>0</v>
      </c>
      <c r="DD15" s="332">
        <f>+IF(Scadenziario!$C11="SI",0,Scadenziario!DG11)</f>
        <v>0</v>
      </c>
      <c r="DE15" s="332">
        <f>+IF(Scadenziario!$C11="SI",0,Scadenziario!DH11)</f>
        <v>0</v>
      </c>
      <c r="DF15" s="332">
        <f>+IF(Scadenziario!$C11="SI",0,Scadenziario!DI11)</f>
        <v>0</v>
      </c>
      <c r="DG15" s="332">
        <f>+IF(Scadenziario!$C11="SI",0,Scadenziario!DJ11)</f>
        <v>0</v>
      </c>
      <c r="DH15" s="332">
        <f>+IF(Scadenziario!$C11="SI",0,Scadenziario!DK11)</f>
        <v>0</v>
      </c>
      <c r="DI15" s="332">
        <f>+IF(Scadenziario!$C11="SI",0,Scadenziario!DL11)</f>
        <v>0</v>
      </c>
      <c r="DJ15" s="332">
        <f>+IF(Scadenziario!$C11="SI",0,Scadenziario!DM11)</f>
        <v>0</v>
      </c>
      <c r="DK15" s="332">
        <f>+IF(Scadenziario!$C11="SI",0,Scadenziario!DN11)</f>
        <v>0</v>
      </c>
      <c r="DL15" s="332">
        <f>+IF(Scadenziario!$C11="SI",0,Scadenziario!DO11)</f>
        <v>0</v>
      </c>
      <c r="DM15" s="332">
        <f>+IF(Scadenziario!$C11="SI",0,Scadenziario!DP11)</f>
        <v>0</v>
      </c>
      <c r="DN15" s="332">
        <f>+IF(Scadenziario!$C11="SI",0,Scadenziario!DQ11)</f>
        <v>0</v>
      </c>
      <c r="DO15" s="332">
        <f>+IF(Scadenziario!$C11="SI",0,Scadenziario!DR11)</f>
        <v>0</v>
      </c>
      <c r="DP15" s="332">
        <f>+IF(Scadenziario!$C11="SI",0,Scadenziario!DS11)</f>
        <v>0</v>
      </c>
      <c r="DQ15" s="332">
        <f>+IF(Scadenziario!$C11="SI",0,Scadenziario!DT11)</f>
        <v>0</v>
      </c>
      <c r="DR15" s="332">
        <f>+IF(Scadenziario!$C11="SI",0,Scadenziario!DU11)</f>
        <v>0</v>
      </c>
      <c r="DS15" s="332">
        <f>+IF(Scadenziario!$C11="SI",0,Scadenziario!DV11)</f>
        <v>0</v>
      </c>
      <c r="DU15" s="337">
        <f t="shared" si="4"/>
        <v>0</v>
      </c>
      <c r="DV15" s="338">
        <f t="shared" si="4"/>
        <v>0</v>
      </c>
      <c r="DW15" s="338">
        <f t="shared" si="4"/>
        <v>0</v>
      </c>
      <c r="DX15" s="338">
        <f t="shared" si="4"/>
        <v>0</v>
      </c>
      <c r="DY15" s="338">
        <f t="shared" si="4"/>
        <v>0</v>
      </c>
      <c r="DZ15" s="338">
        <f t="shared" si="4"/>
        <v>0</v>
      </c>
      <c r="EA15" s="338">
        <f t="shared" si="4"/>
        <v>0</v>
      </c>
      <c r="EB15" s="338">
        <f t="shared" si="4"/>
        <v>0</v>
      </c>
      <c r="EC15" s="338">
        <f t="shared" si="4"/>
        <v>0</v>
      </c>
      <c r="ED15" s="338">
        <f t="shared" si="4"/>
        <v>0</v>
      </c>
      <c r="EE15" s="339">
        <f t="shared" si="4"/>
        <v>0</v>
      </c>
    </row>
    <row r="16" spans="1:135" x14ac:dyDescent="0.35">
      <c r="B16" s="20" t="str">
        <f>+Scadenziario!F12</f>
        <v>incassi -&gt;</v>
      </c>
      <c r="C16" s="336" t="str">
        <f>+IF(Scadenziario!D12="","",Scadenziario!D12)</f>
        <v>CREDITI V/CLIENTI superiori ai 12 mesi</v>
      </c>
      <c r="D16" s="332">
        <f>+IF(Scadenziario!$C12="SI",0,Scadenziario!G12)</f>
        <v>0</v>
      </c>
      <c r="E16" s="332">
        <f>+IF(Scadenziario!$C12="SI",0,Scadenziario!H12)</f>
        <v>0</v>
      </c>
      <c r="F16" s="332">
        <f>+IF(Scadenziario!$C12="SI",0,Scadenziario!I12)</f>
        <v>0</v>
      </c>
      <c r="G16" s="332">
        <f>+IF(Scadenziario!$C12="SI",0,Scadenziario!J12)</f>
        <v>0</v>
      </c>
      <c r="H16" s="332">
        <f>+IF(Scadenziario!$C12="SI",0,Scadenziario!K12)</f>
        <v>0</v>
      </c>
      <c r="I16" s="332">
        <f>+IF(Scadenziario!$C12="SI",0,Scadenziario!L12)</f>
        <v>0</v>
      </c>
      <c r="J16" s="332">
        <f>+IF(Scadenziario!$C12="SI",0,Scadenziario!M12)</f>
        <v>0</v>
      </c>
      <c r="K16" s="332">
        <f>+IF(Scadenziario!$C12="SI",0,Scadenziario!N12)</f>
        <v>0</v>
      </c>
      <c r="L16" s="332">
        <f>+IF(Scadenziario!$C12="SI",0,Scadenziario!O12)</f>
        <v>0</v>
      </c>
      <c r="M16" s="332">
        <f>+IF(Scadenziario!$C12="SI",0,Scadenziario!P12)</f>
        <v>0</v>
      </c>
      <c r="N16" s="332">
        <f>+IF(Scadenziario!$C12="SI",0,Scadenziario!Q12)</f>
        <v>0</v>
      </c>
      <c r="O16" s="332">
        <f>+IF(Scadenziario!$C12="SI",0,Scadenziario!R12)</f>
        <v>0</v>
      </c>
      <c r="P16" s="332">
        <f>+IF(Scadenziario!$C12="SI",0,Scadenziario!S12)</f>
        <v>0</v>
      </c>
      <c r="Q16" s="332">
        <f>+IF(Scadenziario!$C12="SI",0,Scadenziario!T12)</f>
        <v>0</v>
      </c>
      <c r="R16" s="332">
        <f>+IF(Scadenziario!$C12="SI",0,Scadenziario!U12)</f>
        <v>0</v>
      </c>
      <c r="S16" s="332">
        <f>+IF(Scadenziario!$C12="SI",0,Scadenziario!V12)</f>
        <v>0</v>
      </c>
      <c r="T16" s="332">
        <f>+IF(Scadenziario!$C12="SI",0,Scadenziario!W12)</f>
        <v>0</v>
      </c>
      <c r="U16" s="332">
        <f>+IF(Scadenziario!$C12="SI",0,Scadenziario!X12)</f>
        <v>0</v>
      </c>
      <c r="V16" s="332">
        <f>+IF(Scadenziario!$C12="SI",0,Scadenziario!Y12)</f>
        <v>0</v>
      </c>
      <c r="W16" s="332">
        <f>+IF(Scadenziario!$C12="SI",0,Scadenziario!Z12)</f>
        <v>0</v>
      </c>
      <c r="X16" s="332">
        <f>+IF(Scadenziario!$C12="SI",0,Scadenziario!AA12)</f>
        <v>0</v>
      </c>
      <c r="Y16" s="332">
        <f>+IF(Scadenziario!$C12="SI",0,Scadenziario!AB12)</f>
        <v>0</v>
      </c>
      <c r="Z16" s="332">
        <f>+IF(Scadenziario!$C12="SI",0,Scadenziario!AC12)</f>
        <v>0</v>
      </c>
      <c r="AA16" s="332">
        <f>+IF(Scadenziario!$C12="SI",0,Scadenziario!AD12)</f>
        <v>0</v>
      </c>
      <c r="AB16" s="332">
        <f>+IF(Scadenziario!$C12="SI",0,Scadenziario!AE12)</f>
        <v>0</v>
      </c>
      <c r="AC16" s="332">
        <f>+IF(Scadenziario!$C12="SI",0,Scadenziario!AF12)</f>
        <v>0</v>
      </c>
      <c r="AD16" s="332">
        <f>+IF(Scadenziario!$C12="SI",0,Scadenziario!AG12)</f>
        <v>0</v>
      </c>
      <c r="AE16" s="332">
        <f>+IF(Scadenziario!$C12="SI",0,Scadenziario!AH12)</f>
        <v>0</v>
      </c>
      <c r="AF16" s="332">
        <f>+IF(Scadenziario!$C12="SI",0,Scadenziario!AI12)</f>
        <v>0</v>
      </c>
      <c r="AG16" s="332">
        <f>+IF(Scadenziario!$C12="SI",0,Scadenziario!AJ12)</f>
        <v>0</v>
      </c>
      <c r="AH16" s="332">
        <f>+IF(Scadenziario!$C12="SI",0,Scadenziario!AK12)</f>
        <v>0</v>
      </c>
      <c r="AI16" s="332">
        <f>+IF(Scadenziario!$C12="SI",0,Scadenziario!AL12)</f>
        <v>0</v>
      </c>
      <c r="AJ16" s="332">
        <f>+IF(Scadenziario!$C12="SI",0,Scadenziario!AM12)</f>
        <v>0</v>
      </c>
      <c r="AK16" s="332">
        <f>+IF(Scadenziario!$C12="SI",0,Scadenziario!AN12)</f>
        <v>0</v>
      </c>
      <c r="AL16" s="332">
        <f>+IF(Scadenziario!$C12="SI",0,Scadenziario!AO12)</f>
        <v>0</v>
      </c>
      <c r="AM16" s="332">
        <f>+IF(Scadenziario!$C12="SI",0,Scadenziario!AP12)</f>
        <v>0</v>
      </c>
      <c r="AN16" s="332">
        <f>+IF(Scadenziario!$C12="SI",0,Scadenziario!AQ12)</f>
        <v>0</v>
      </c>
      <c r="AO16" s="332">
        <f>+IF(Scadenziario!$C12="SI",0,Scadenziario!AR12)</f>
        <v>0</v>
      </c>
      <c r="AP16" s="332">
        <f>+IF(Scadenziario!$C12="SI",0,Scadenziario!AS12)</f>
        <v>0</v>
      </c>
      <c r="AQ16" s="332">
        <f>+IF(Scadenziario!$C12="SI",0,Scadenziario!AT12)</f>
        <v>0</v>
      </c>
      <c r="AR16" s="332">
        <f>+IF(Scadenziario!$C12="SI",0,Scadenziario!AU12)</f>
        <v>0</v>
      </c>
      <c r="AS16" s="332">
        <f>+IF(Scadenziario!$C12="SI",0,Scadenziario!AV12)</f>
        <v>0</v>
      </c>
      <c r="AT16" s="332">
        <f>+IF(Scadenziario!$C12="SI",0,Scadenziario!AW12)</f>
        <v>0</v>
      </c>
      <c r="AU16" s="332">
        <f>+IF(Scadenziario!$C12="SI",0,Scadenziario!AX12)</f>
        <v>0</v>
      </c>
      <c r="AV16" s="332">
        <f>+IF(Scadenziario!$C12="SI",0,Scadenziario!AY12)</f>
        <v>0</v>
      </c>
      <c r="AW16" s="332">
        <f>+IF(Scadenziario!$C12="SI",0,Scadenziario!AZ12)</f>
        <v>0</v>
      </c>
      <c r="AX16" s="332">
        <f>+IF(Scadenziario!$C12="SI",0,Scadenziario!BA12)</f>
        <v>0</v>
      </c>
      <c r="AY16" s="332">
        <f>+IF(Scadenziario!$C12="SI",0,Scadenziario!BB12)</f>
        <v>0</v>
      </c>
      <c r="AZ16" s="332">
        <f>+IF(Scadenziario!$C12="SI",0,Scadenziario!BC12)</f>
        <v>0</v>
      </c>
      <c r="BA16" s="332">
        <f>+IF(Scadenziario!$C12="SI",0,Scadenziario!BD12)</f>
        <v>0</v>
      </c>
      <c r="BB16" s="332">
        <f>+IF(Scadenziario!$C12="SI",0,Scadenziario!BE12)</f>
        <v>0</v>
      </c>
      <c r="BC16" s="332">
        <f>+IF(Scadenziario!$C12="SI",0,Scadenziario!BF12)</f>
        <v>0</v>
      </c>
      <c r="BD16" s="332">
        <f>+IF(Scadenziario!$C12="SI",0,Scadenziario!BG12)</f>
        <v>0</v>
      </c>
      <c r="BE16" s="332">
        <f>+IF(Scadenziario!$C12="SI",0,Scadenziario!BH12)</f>
        <v>0</v>
      </c>
      <c r="BF16" s="332">
        <f>+IF(Scadenziario!$C12="SI",0,Scadenziario!BI12)</f>
        <v>0</v>
      </c>
      <c r="BG16" s="332">
        <f>+IF(Scadenziario!$C12="SI",0,Scadenziario!BJ12)</f>
        <v>0</v>
      </c>
      <c r="BH16" s="332">
        <f>+IF(Scadenziario!$C12="SI",0,Scadenziario!BK12)</f>
        <v>0</v>
      </c>
      <c r="BI16" s="332">
        <f>+IF(Scadenziario!$C12="SI",0,Scadenziario!BL12)</f>
        <v>0</v>
      </c>
      <c r="BJ16" s="332">
        <f>+IF(Scadenziario!$C12="SI",0,Scadenziario!BM12)</f>
        <v>0</v>
      </c>
      <c r="BK16" s="332">
        <f>+IF(Scadenziario!$C12="SI",0,Scadenziario!BN12)</f>
        <v>0</v>
      </c>
      <c r="BL16" s="332">
        <f>+IF(Scadenziario!$C12="SI",0,Scadenziario!BO12)</f>
        <v>0</v>
      </c>
      <c r="BM16" s="332">
        <f>+IF(Scadenziario!$C12="SI",0,Scadenziario!BP12)</f>
        <v>0</v>
      </c>
      <c r="BN16" s="332">
        <f>+IF(Scadenziario!$C12="SI",0,Scadenziario!BQ12)</f>
        <v>0</v>
      </c>
      <c r="BO16" s="332">
        <f>+IF(Scadenziario!$C12="SI",0,Scadenziario!BR12)</f>
        <v>0</v>
      </c>
      <c r="BP16" s="332">
        <f>+IF(Scadenziario!$C12="SI",0,Scadenziario!BS12)</f>
        <v>0</v>
      </c>
      <c r="BQ16" s="332">
        <f>+IF(Scadenziario!$C12="SI",0,Scadenziario!BT12)</f>
        <v>0</v>
      </c>
      <c r="BR16" s="332">
        <f>+IF(Scadenziario!$C12="SI",0,Scadenziario!BU12)</f>
        <v>0</v>
      </c>
      <c r="BS16" s="332">
        <f>+IF(Scadenziario!$C12="SI",0,Scadenziario!BV12)</f>
        <v>0</v>
      </c>
      <c r="BT16" s="332">
        <f>+IF(Scadenziario!$C12="SI",0,Scadenziario!BW12)</f>
        <v>0</v>
      </c>
      <c r="BU16" s="332">
        <f>+IF(Scadenziario!$C12="SI",0,Scadenziario!BX12)</f>
        <v>0</v>
      </c>
      <c r="BV16" s="332">
        <f>+IF(Scadenziario!$C12="SI",0,Scadenziario!BY12)</f>
        <v>0</v>
      </c>
      <c r="BW16" s="332">
        <f>+IF(Scadenziario!$C12="SI",0,Scadenziario!BZ12)</f>
        <v>0</v>
      </c>
      <c r="BX16" s="332">
        <f>+IF(Scadenziario!$C12="SI",0,Scadenziario!CA12)</f>
        <v>0</v>
      </c>
      <c r="BY16" s="332">
        <f>+IF(Scadenziario!$C12="SI",0,Scadenziario!CB12)</f>
        <v>0</v>
      </c>
      <c r="BZ16" s="332">
        <f>+IF(Scadenziario!$C12="SI",0,Scadenziario!CC12)</f>
        <v>0</v>
      </c>
      <c r="CA16" s="332">
        <f>+IF(Scadenziario!$C12="SI",0,Scadenziario!CD12)</f>
        <v>0</v>
      </c>
      <c r="CB16" s="332">
        <f>+IF(Scadenziario!$C12="SI",0,Scadenziario!CE12)</f>
        <v>0</v>
      </c>
      <c r="CC16" s="332">
        <f>+IF(Scadenziario!$C12="SI",0,Scadenziario!CF12)</f>
        <v>0</v>
      </c>
      <c r="CD16" s="332">
        <f>+IF(Scadenziario!$C12="SI",0,Scadenziario!CG12)</f>
        <v>0</v>
      </c>
      <c r="CE16" s="332">
        <f>+IF(Scadenziario!$C12="SI",0,Scadenziario!CH12)</f>
        <v>0</v>
      </c>
      <c r="CF16" s="332">
        <f>+IF(Scadenziario!$C12="SI",0,Scadenziario!CI12)</f>
        <v>0</v>
      </c>
      <c r="CG16" s="332">
        <f>+IF(Scadenziario!$C12="SI",0,Scadenziario!CJ12)</f>
        <v>0</v>
      </c>
      <c r="CH16" s="332">
        <f>+IF(Scadenziario!$C12="SI",0,Scadenziario!CK12)</f>
        <v>0</v>
      </c>
      <c r="CI16" s="332">
        <f>+IF(Scadenziario!$C12="SI",0,Scadenziario!CL12)</f>
        <v>0</v>
      </c>
      <c r="CJ16" s="332">
        <f>+IF(Scadenziario!$C12="SI",0,Scadenziario!CM12)</f>
        <v>0</v>
      </c>
      <c r="CK16" s="332">
        <f>+IF(Scadenziario!$C12="SI",0,Scadenziario!CN12)</f>
        <v>0</v>
      </c>
      <c r="CL16" s="332">
        <f>+IF(Scadenziario!$C12="SI",0,Scadenziario!CO12)</f>
        <v>0</v>
      </c>
      <c r="CM16" s="332">
        <f>+IF(Scadenziario!$C12="SI",0,Scadenziario!CP12)</f>
        <v>0</v>
      </c>
      <c r="CN16" s="332">
        <f>+IF(Scadenziario!$C12="SI",0,Scadenziario!CQ12)</f>
        <v>0</v>
      </c>
      <c r="CO16" s="332">
        <f>+IF(Scadenziario!$C12="SI",0,Scadenziario!CR12)</f>
        <v>0</v>
      </c>
      <c r="CP16" s="332">
        <f>+IF(Scadenziario!$C12="SI",0,Scadenziario!CS12)</f>
        <v>0</v>
      </c>
      <c r="CQ16" s="332">
        <f>+IF(Scadenziario!$C12="SI",0,Scadenziario!CT12)</f>
        <v>0</v>
      </c>
      <c r="CR16" s="332">
        <f>+IF(Scadenziario!$C12="SI",0,Scadenziario!CU12)</f>
        <v>0</v>
      </c>
      <c r="CS16" s="332">
        <f>+IF(Scadenziario!$C12="SI",0,Scadenziario!CV12)</f>
        <v>0</v>
      </c>
      <c r="CT16" s="332">
        <f>+IF(Scadenziario!$C12="SI",0,Scadenziario!CW12)</f>
        <v>0</v>
      </c>
      <c r="CU16" s="332">
        <f>+IF(Scadenziario!$C12="SI",0,Scadenziario!CX12)</f>
        <v>0</v>
      </c>
      <c r="CV16" s="332">
        <f>+IF(Scadenziario!$C12="SI",0,Scadenziario!CY12)</f>
        <v>0</v>
      </c>
      <c r="CW16" s="332">
        <f>+IF(Scadenziario!$C12="SI",0,Scadenziario!CZ12)</f>
        <v>0</v>
      </c>
      <c r="CX16" s="332">
        <f>+IF(Scadenziario!$C12="SI",0,Scadenziario!DA12)</f>
        <v>0</v>
      </c>
      <c r="CY16" s="332">
        <f>+IF(Scadenziario!$C12="SI",0,Scadenziario!DB12)</f>
        <v>0</v>
      </c>
      <c r="CZ16" s="332">
        <f>+IF(Scadenziario!$C12="SI",0,Scadenziario!DC12)</f>
        <v>0</v>
      </c>
      <c r="DA16" s="332">
        <f>+IF(Scadenziario!$C12="SI",0,Scadenziario!DD12)</f>
        <v>0</v>
      </c>
      <c r="DB16" s="332">
        <f>+IF(Scadenziario!$C12="SI",0,Scadenziario!DE12)</f>
        <v>0</v>
      </c>
      <c r="DC16" s="332">
        <f>+IF(Scadenziario!$C12="SI",0,Scadenziario!DF12)</f>
        <v>0</v>
      </c>
      <c r="DD16" s="332">
        <f>+IF(Scadenziario!$C12="SI",0,Scadenziario!DG12)</f>
        <v>0</v>
      </c>
      <c r="DE16" s="332">
        <f>+IF(Scadenziario!$C12="SI",0,Scadenziario!DH12)</f>
        <v>0</v>
      </c>
      <c r="DF16" s="332">
        <f>+IF(Scadenziario!$C12="SI",0,Scadenziario!DI12)</f>
        <v>0</v>
      </c>
      <c r="DG16" s="332">
        <f>+IF(Scadenziario!$C12="SI",0,Scadenziario!DJ12)</f>
        <v>0</v>
      </c>
      <c r="DH16" s="332">
        <f>+IF(Scadenziario!$C12="SI",0,Scadenziario!DK12)</f>
        <v>0</v>
      </c>
      <c r="DI16" s="332">
        <f>+IF(Scadenziario!$C12="SI",0,Scadenziario!DL12)</f>
        <v>0</v>
      </c>
      <c r="DJ16" s="332">
        <f>+IF(Scadenziario!$C12="SI",0,Scadenziario!DM12)</f>
        <v>0</v>
      </c>
      <c r="DK16" s="332">
        <f>+IF(Scadenziario!$C12="SI",0,Scadenziario!DN12)</f>
        <v>0</v>
      </c>
      <c r="DL16" s="332">
        <f>+IF(Scadenziario!$C12="SI",0,Scadenziario!DO12)</f>
        <v>0</v>
      </c>
      <c r="DM16" s="332">
        <f>+IF(Scadenziario!$C12="SI",0,Scadenziario!DP12)</f>
        <v>0</v>
      </c>
      <c r="DN16" s="332">
        <f>+IF(Scadenziario!$C12="SI",0,Scadenziario!DQ12)</f>
        <v>0</v>
      </c>
      <c r="DO16" s="332">
        <f>+IF(Scadenziario!$C12="SI",0,Scadenziario!DR12)</f>
        <v>0</v>
      </c>
      <c r="DP16" s="332">
        <f>+IF(Scadenziario!$C12="SI",0,Scadenziario!DS12)</f>
        <v>0</v>
      </c>
      <c r="DQ16" s="332">
        <f>+IF(Scadenziario!$C12="SI",0,Scadenziario!DT12)</f>
        <v>0</v>
      </c>
      <c r="DR16" s="332">
        <f>+IF(Scadenziario!$C12="SI",0,Scadenziario!DU12)</f>
        <v>0</v>
      </c>
      <c r="DS16" s="332">
        <f>+IF(Scadenziario!$C12="SI",0,Scadenziario!DV12)</f>
        <v>0</v>
      </c>
      <c r="DU16" s="337">
        <f t="shared" si="4"/>
        <v>0</v>
      </c>
      <c r="DV16" s="338">
        <f t="shared" si="4"/>
        <v>0</v>
      </c>
      <c r="DW16" s="338">
        <f t="shared" si="4"/>
        <v>0</v>
      </c>
      <c r="DX16" s="338">
        <f t="shared" si="4"/>
        <v>0</v>
      </c>
      <c r="DY16" s="338">
        <f t="shared" si="4"/>
        <v>0</v>
      </c>
      <c r="DZ16" s="338">
        <f t="shared" si="4"/>
        <v>0</v>
      </c>
      <c r="EA16" s="338">
        <f t="shared" si="4"/>
        <v>0</v>
      </c>
      <c r="EB16" s="338">
        <f t="shared" si="4"/>
        <v>0</v>
      </c>
      <c r="EC16" s="338">
        <f t="shared" si="4"/>
        <v>0</v>
      </c>
      <c r="ED16" s="338">
        <f t="shared" si="4"/>
        <v>0</v>
      </c>
      <c r="EE16" s="339">
        <f t="shared" si="4"/>
        <v>0</v>
      </c>
    </row>
    <row r="17" spans="2:135" x14ac:dyDescent="0.35">
      <c r="B17" s="20" t="str">
        <f>+Scadenziario!F13</f>
        <v>incassi -&gt;</v>
      </c>
      <c r="C17" s="336" t="str">
        <f>+IF(Scadenziario!D13="","",Scadenziario!D13)</f>
        <v>CREDITI V/DIPENDENTI</v>
      </c>
      <c r="D17" s="332">
        <f>+IF(Scadenziario!$C13="SI",0,Scadenziario!G13)</f>
        <v>0</v>
      </c>
      <c r="E17" s="332">
        <f>+IF(Scadenziario!$C13="SI",0,Scadenziario!H13)</f>
        <v>0</v>
      </c>
      <c r="F17" s="332">
        <f>+IF(Scadenziario!$C13="SI",0,Scadenziario!I13)</f>
        <v>0</v>
      </c>
      <c r="G17" s="332">
        <f>+IF(Scadenziario!$C13="SI",0,Scadenziario!J13)</f>
        <v>0</v>
      </c>
      <c r="H17" s="332">
        <f>+IF(Scadenziario!$C13="SI",0,Scadenziario!K13)</f>
        <v>0</v>
      </c>
      <c r="I17" s="332">
        <f>+IF(Scadenziario!$C13="SI",0,Scadenziario!L13)</f>
        <v>0</v>
      </c>
      <c r="J17" s="332">
        <f>+IF(Scadenziario!$C13="SI",0,Scadenziario!M13)</f>
        <v>0</v>
      </c>
      <c r="K17" s="332">
        <f>+IF(Scadenziario!$C13="SI",0,Scadenziario!N13)</f>
        <v>0</v>
      </c>
      <c r="L17" s="332">
        <f>+IF(Scadenziario!$C13="SI",0,Scadenziario!O13)</f>
        <v>0</v>
      </c>
      <c r="M17" s="332">
        <f>+IF(Scadenziario!$C13="SI",0,Scadenziario!P13)</f>
        <v>0</v>
      </c>
      <c r="N17" s="332">
        <f>+IF(Scadenziario!$C13="SI",0,Scadenziario!Q13)</f>
        <v>0</v>
      </c>
      <c r="O17" s="332">
        <f>+IF(Scadenziario!$C13="SI",0,Scadenziario!R13)</f>
        <v>0</v>
      </c>
      <c r="P17" s="332">
        <f>+IF(Scadenziario!$C13="SI",0,Scadenziario!S13)</f>
        <v>0</v>
      </c>
      <c r="Q17" s="332">
        <f>+IF(Scadenziario!$C13="SI",0,Scadenziario!T13)</f>
        <v>0</v>
      </c>
      <c r="R17" s="332">
        <f>+IF(Scadenziario!$C13="SI",0,Scadenziario!U13)</f>
        <v>0</v>
      </c>
      <c r="S17" s="332">
        <f>+IF(Scadenziario!$C13="SI",0,Scadenziario!V13)</f>
        <v>0</v>
      </c>
      <c r="T17" s="332">
        <f>+IF(Scadenziario!$C13="SI",0,Scadenziario!W13)</f>
        <v>0</v>
      </c>
      <c r="U17" s="332">
        <f>+IF(Scadenziario!$C13="SI",0,Scadenziario!X13)</f>
        <v>0</v>
      </c>
      <c r="V17" s="332">
        <f>+IF(Scadenziario!$C13="SI",0,Scadenziario!Y13)</f>
        <v>0</v>
      </c>
      <c r="W17" s="332">
        <f>+IF(Scadenziario!$C13="SI",0,Scadenziario!Z13)</f>
        <v>0</v>
      </c>
      <c r="X17" s="332">
        <f>+IF(Scadenziario!$C13="SI",0,Scadenziario!AA13)</f>
        <v>0</v>
      </c>
      <c r="Y17" s="332">
        <f>+IF(Scadenziario!$C13="SI",0,Scadenziario!AB13)</f>
        <v>0</v>
      </c>
      <c r="Z17" s="332">
        <f>+IF(Scadenziario!$C13="SI",0,Scadenziario!AC13)</f>
        <v>0</v>
      </c>
      <c r="AA17" s="332">
        <f>+IF(Scadenziario!$C13="SI",0,Scadenziario!AD13)</f>
        <v>0</v>
      </c>
      <c r="AB17" s="332">
        <f>+IF(Scadenziario!$C13="SI",0,Scadenziario!AE13)</f>
        <v>0</v>
      </c>
      <c r="AC17" s="332">
        <f>+IF(Scadenziario!$C13="SI",0,Scadenziario!AF13)</f>
        <v>0</v>
      </c>
      <c r="AD17" s="332">
        <f>+IF(Scadenziario!$C13="SI",0,Scadenziario!AG13)</f>
        <v>0</v>
      </c>
      <c r="AE17" s="332">
        <f>+IF(Scadenziario!$C13="SI",0,Scadenziario!AH13)</f>
        <v>0</v>
      </c>
      <c r="AF17" s="332">
        <f>+IF(Scadenziario!$C13="SI",0,Scadenziario!AI13)</f>
        <v>0</v>
      </c>
      <c r="AG17" s="332">
        <f>+IF(Scadenziario!$C13="SI",0,Scadenziario!AJ13)</f>
        <v>0</v>
      </c>
      <c r="AH17" s="332">
        <f>+IF(Scadenziario!$C13="SI",0,Scadenziario!AK13)</f>
        <v>0</v>
      </c>
      <c r="AI17" s="332">
        <f>+IF(Scadenziario!$C13="SI",0,Scadenziario!AL13)</f>
        <v>0</v>
      </c>
      <c r="AJ17" s="332">
        <f>+IF(Scadenziario!$C13="SI",0,Scadenziario!AM13)</f>
        <v>0</v>
      </c>
      <c r="AK17" s="332">
        <f>+IF(Scadenziario!$C13="SI",0,Scadenziario!AN13)</f>
        <v>0</v>
      </c>
      <c r="AL17" s="332">
        <f>+IF(Scadenziario!$C13="SI",0,Scadenziario!AO13)</f>
        <v>0</v>
      </c>
      <c r="AM17" s="332">
        <f>+IF(Scadenziario!$C13="SI",0,Scadenziario!AP13)</f>
        <v>0</v>
      </c>
      <c r="AN17" s="332">
        <f>+IF(Scadenziario!$C13="SI",0,Scadenziario!AQ13)</f>
        <v>0</v>
      </c>
      <c r="AO17" s="332">
        <f>+IF(Scadenziario!$C13="SI",0,Scadenziario!AR13)</f>
        <v>0</v>
      </c>
      <c r="AP17" s="332">
        <f>+IF(Scadenziario!$C13="SI",0,Scadenziario!AS13)</f>
        <v>0</v>
      </c>
      <c r="AQ17" s="332">
        <f>+IF(Scadenziario!$C13="SI",0,Scadenziario!AT13)</f>
        <v>0</v>
      </c>
      <c r="AR17" s="332">
        <f>+IF(Scadenziario!$C13="SI",0,Scadenziario!AU13)</f>
        <v>0</v>
      </c>
      <c r="AS17" s="332">
        <f>+IF(Scadenziario!$C13="SI",0,Scadenziario!AV13)</f>
        <v>0</v>
      </c>
      <c r="AT17" s="332">
        <f>+IF(Scadenziario!$C13="SI",0,Scadenziario!AW13)</f>
        <v>0</v>
      </c>
      <c r="AU17" s="332">
        <f>+IF(Scadenziario!$C13="SI",0,Scadenziario!AX13)</f>
        <v>0</v>
      </c>
      <c r="AV17" s="332">
        <f>+IF(Scadenziario!$C13="SI",0,Scadenziario!AY13)</f>
        <v>0</v>
      </c>
      <c r="AW17" s="332">
        <f>+IF(Scadenziario!$C13="SI",0,Scadenziario!AZ13)</f>
        <v>0</v>
      </c>
      <c r="AX17" s="332">
        <f>+IF(Scadenziario!$C13="SI",0,Scadenziario!BA13)</f>
        <v>0</v>
      </c>
      <c r="AY17" s="332">
        <f>+IF(Scadenziario!$C13="SI",0,Scadenziario!BB13)</f>
        <v>0</v>
      </c>
      <c r="AZ17" s="332">
        <f>+IF(Scadenziario!$C13="SI",0,Scadenziario!BC13)</f>
        <v>0</v>
      </c>
      <c r="BA17" s="332">
        <f>+IF(Scadenziario!$C13="SI",0,Scadenziario!BD13)</f>
        <v>0</v>
      </c>
      <c r="BB17" s="332">
        <f>+IF(Scadenziario!$C13="SI",0,Scadenziario!BE13)</f>
        <v>0</v>
      </c>
      <c r="BC17" s="332">
        <f>+IF(Scadenziario!$C13="SI",0,Scadenziario!BF13)</f>
        <v>0</v>
      </c>
      <c r="BD17" s="332">
        <f>+IF(Scadenziario!$C13="SI",0,Scadenziario!BG13)</f>
        <v>0</v>
      </c>
      <c r="BE17" s="332">
        <f>+IF(Scadenziario!$C13="SI",0,Scadenziario!BH13)</f>
        <v>0</v>
      </c>
      <c r="BF17" s="332">
        <f>+IF(Scadenziario!$C13="SI",0,Scadenziario!BI13)</f>
        <v>0</v>
      </c>
      <c r="BG17" s="332">
        <f>+IF(Scadenziario!$C13="SI",0,Scadenziario!BJ13)</f>
        <v>0</v>
      </c>
      <c r="BH17" s="332">
        <f>+IF(Scadenziario!$C13="SI",0,Scadenziario!BK13)</f>
        <v>0</v>
      </c>
      <c r="BI17" s="332">
        <f>+IF(Scadenziario!$C13="SI",0,Scadenziario!BL13)</f>
        <v>0</v>
      </c>
      <c r="BJ17" s="332">
        <f>+IF(Scadenziario!$C13="SI",0,Scadenziario!BM13)</f>
        <v>0</v>
      </c>
      <c r="BK17" s="332">
        <f>+IF(Scadenziario!$C13="SI",0,Scadenziario!BN13)</f>
        <v>0</v>
      </c>
      <c r="BL17" s="332">
        <f>+IF(Scadenziario!$C13="SI",0,Scadenziario!BO13)</f>
        <v>0</v>
      </c>
      <c r="BM17" s="332">
        <f>+IF(Scadenziario!$C13="SI",0,Scadenziario!BP13)</f>
        <v>0</v>
      </c>
      <c r="BN17" s="332">
        <f>+IF(Scadenziario!$C13="SI",0,Scadenziario!BQ13)</f>
        <v>0</v>
      </c>
      <c r="BO17" s="332">
        <f>+IF(Scadenziario!$C13="SI",0,Scadenziario!BR13)</f>
        <v>0</v>
      </c>
      <c r="BP17" s="332">
        <f>+IF(Scadenziario!$C13="SI",0,Scadenziario!BS13)</f>
        <v>0</v>
      </c>
      <c r="BQ17" s="332">
        <f>+IF(Scadenziario!$C13="SI",0,Scadenziario!BT13)</f>
        <v>0</v>
      </c>
      <c r="BR17" s="332">
        <f>+IF(Scadenziario!$C13="SI",0,Scadenziario!BU13)</f>
        <v>0</v>
      </c>
      <c r="BS17" s="332">
        <f>+IF(Scadenziario!$C13="SI",0,Scadenziario!BV13)</f>
        <v>0</v>
      </c>
      <c r="BT17" s="332">
        <f>+IF(Scadenziario!$C13="SI",0,Scadenziario!BW13)</f>
        <v>0</v>
      </c>
      <c r="BU17" s="332">
        <f>+IF(Scadenziario!$C13="SI",0,Scadenziario!BX13)</f>
        <v>0</v>
      </c>
      <c r="BV17" s="332">
        <f>+IF(Scadenziario!$C13="SI",0,Scadenziario!BY13)</f>
        <v>0</v>
      </c>
      <c r="BW17" s="332">
        <f>+IF(Scadenziario!$C13="SI",0,Scadenziario!BZ13)</f>
        <v>0</v>
      </c>
      <c r="BX17" s="332">
        <f>+IF(Scadenziario!$C13="SI",0,Scadenziario!CA13)</f>
        <v>0</v>
      </c>
      <c r="BY17" s="332">
        <f>+IF(Scadenziario!$C13="SI",0,Scadenziario!CB13)</f>
        <v>0</v>
      </c>
      <c r="BZ17" s="332">
        <f>+IF(Scadenziario!$C13="SI",0,Scadenziario!CC13)</f>
        <v>0</v>
      </c>
      <c r="CA17" s="332">
        <f>+IF(Scadenziario!$C13="SI",0,Scadenziario!CD13)</f>
        <v>0</v>
      </c>
      <c r="CB17" s="332">
        <f>+IF(Scadenziario!$C13="SI",0,Scadenziario!CE13)</f>
        <v>0</v>
      </c>
      <c r="CC17" s="332">
        <f>+IF(Scadenziario!$C13="SI",0,Scadenziario!CF13)</f>
        <v>0</v>
      </c>
      <c r="CD17" s="332">
        <f>+IF(Scadenziario!$C13="SI",0,Scadenziario!CG13)</f>
        <v>0</v>
      </c>
      <c r="CE17" s="332">
        <f>+IF(Scadenziario!$C13="SI",0,Scadenziario!CH13)</f>
        <v>0</v>
      </c>
      <c r="CF17" s="332">
        <f>+IF(Scadenziario!$C13="SI",0,Scadenziario!CI13)</f>
        <v>0</v>
      </c>
      <c r="CG17" s="332">
        <f>+IF(Scadenziario!$C13="SI",0,Scadenziario!CJ13)</f>
        <v>0</v>
      </c>
      <c r="CH17" s="332">
        <f>+IF(Scadenziario!$C13="SI",0,Scadenziario!CK13)</f>
        <v>0</v>
      </c>
      <c r="CI17" s="332">
        <f>+IF(Scadenziario!$C13="SI",0,Scadenziario!CL13)</f>
        <v>0</v>
      </c>
      <c r="CJ17" s="332">
        <f>+IF(Scadenziario!$C13="SI",0,Scadenziario!CM13)</f>
        <v>0</v>
      </c>
      <c r="CK17" s="332">
        <f>+IF(Scadenziario!$C13="SI",0,Scadenziario!CN13)</f>
        <v>0</v>
      </c>
      <c r="CL17" s="332">
        <f>+IF(Scadenziario!$C13="SI",0,Scadenziario!CO13)</f>
        <v>0</v>
      </c>
      <c r="CM17" s="332">
        <f>+IF(Scadenziario!$C13="SI",0,Scadenziario!CP13)</f>
        <v>0</v>
      </c>
      <c r="CN17" s="332">
        <f>+IF(Scadenziario!$C13="SI",0,Scadenziario!CQ13)</f>
        <v>0</v>
      </c>
      <c r="CO17" s="332">
        <f>+IF(Scadenziario!$C13="SI",0,Scadenziario!CR13)</f>
        <v>0</v>
      </c>
      <c r="CP17" s="332">
        <f>+IF(Scadenziario!$C13="SI",0,Scadenziario!CS13)</f>
        <v>0</v>
      </c>
      <c r="CQ17" s="332">
        <f>+IF(Scadenziario!$C13="SI",0,Scadenziario!CT13)</f>
        <v>0</v>
      </c>
      <c r="CR17" s="332">
        <f>+IF(Scadenziario!$C13="SI",0,Scadenziario!CU13)</f>
        <v>0</v>
      </c>
      <c r="CS17" s="332">
        <f>+IF(Scadenziario!$C13="SI",0,Scadenziario!CV13)</f>
        <v>0</v>
      </c>
      <c r="CT17" s="332">
        <f>+IF(Scadenziario!$C13="SI",0,Scadenziario!CW13)</f>
        <v>0</v>
      </c>
      <c r="CU17" s="332">
        <f>+IF(Scadenziario!$C13="SI",0,Scadenziario!CX13)</f>
        <v>0</v>
      </c>
      <c r="CV17" s="332">
        <f>+IF(Scadenziario!$C13="SI",0,Scadenziario!CY13)</f>
        <v>0</v>
      </c>
      <c r="CW17" s="332">
        <f>+IF(Scadenziario!$C13="SI",0,Scadenziario!CZ13)</f>
        <v>0</v>
      </c>
      <c r="CX17" s="332">
        <f>+IF(Scadenziario!$C13="SI",0,Scadenziario!DA13)</f>
        <v>0</v>
      </c>
      <c r="CY17" s="332">
        <f>+IF(Scadenziario!$C13="SI",0,Scadenziario!DB13)</f>
        <v>0</v>
      </c>
      <c r="CZ17" s="332">
        <f>+IF(Scadenziario!$C13="SI",0,Scadenziario!DC13)</f>
        <v>0</v>
      </c>
      <c r="DA17" s="332">
        <f>+IF(Scadenziario!$C13="SI",0,Scadenziario!DD13)</f>
        <v>0</v>
      </c>
      <c r="DB17" s="332">
        <f>+IF(Scadenziario!$C13="SI",0,Scadenziario!DE13)</f>
        <v>0</v>
      </c>
      <c r="DC17" s="332">
        <f>+IF(Scadenziario!$C13="SI",0,Scadenziario!DF13)</f>
        <v>0</v>
      </c>
      <c r="DD17" s="332">
        <f>+IF(Scadenziario!$C13="SI",0,Scadenziario!DG13)</f>
        <v>0</v>
      </c>
      <c r="DE17" s="332">
        <f>+IF(Scadenziario!$C13="SI",0,Scadenziario!DH13)</f>
        <v>0</v>
      </c>
      <c r="DF17" s="332">
        <f>+IF(Scadenziario!$C13="SI",0,Scadenziario!DI13)</f>
        <v>0</v>
      </c>
      <c r="DG17" s="332">
        <f>+IF(Scadenziario!$C13="SI",0,Scadenziario!DJ13)</f>
        <v>0</v>
      </c>
      <c r="DH17" s="332">
        <f>+IF(Scadenziario!$C13="SI",0,Scadenziario!DK13)</f>
        <v>0</v>
      </c>
      <c r="DI17" s="332">
        <f>+IF(Scadenziario!$C13="SI",0,Scadenziario!DL13)</f>
        <v>0</v>
      </c>
      <c r="DJ17" s="332">
        <f>+IF(Scadenziario!$C13="SI",0,Scadenziario!DM13)</f>
        <v>0</v>
      </c>
      <c r="DK17" s="332">
        <f>+IF(Scadenziario!$C13="SI",0,Scadenziario!DN13)</f>
        <v>0</v>
      </c>
      <c r="DL17" s="332">
        <f>+IF(Scadenziario!$C13="SI",0,Scadenziario!DO13)</f>
        <v>0</v>
      </c>
      <c r="DM17" s="332">
        <f>+IF(Scadenziario!$C13="SI",0,Scadenziario!DP13)</f>
        <v>0</v>
      </c>
      <c r="DN17" s="332">
        <f>+IF(Scadenziario!$C13="SI",0,Scadenziario!DQ13)</f>
        <v>0</v>
      </c>
      <c r="DO17" s="332">
        <f>+IF(Scadenziario!$C13="SI",0,Scadenziario!DR13)</f>
        <v>0</v>
      </c>
      <c r="DP17" s="332">
        <f>+IF(Scadenziario!$C13="SI",0,Scadenziario!DS13)</f>
        <v>0</v>
      </c>
      <c r="DQ17" s="332">
        <f>+IF(Scadenziario!$C13="SI",0,Scadenziario!DT13)</f>
        <v>0</v>
      </c>
      <c r="DR17" s="332">
        <f>+IF(Scadenziario!$C13="SI",0,Scadenziario!DU13)</f>
        <v>0</v>
      </c>
      <c r="DS17" s="332">
        <f>+IF(Scadenziario!$C13="SI",0,Scadenziario!DV13)</f>
        <v>0</v>
      </c>
      <c r="DU17" s="337">
        <f t="shared" si="4"/>
        <v>0</v>
      </c>
      <c r="DV17" s="338">
        <f t="shared" si="4"/>
        <v>0</v>
      </c>
      <c r="DW17" s="338">
        <f t="shared" si="4"/>
        <v>0</v>
      </c>
      <c r="DX17" s="338">
        <f t="shared" si="4"/>
        <v>0</v>
      </c>
      <c r="DY17" s="338">
        <f t="shared" si="4"/>
        <v>0</v>
      </c>
      <c r="DZ17" s="338">
        <f t="shared" si="4"/>
        <v>0</v>
      </c>
      <c r="EA17" s="338">
        <f t="shared" si="4"/>
        <v>0</v>
      </c>
      <c r="EB17" s="338">
        <f t="shared" si="4"/>
        <v>0</v>
      </c>
      <c r="EC17" s="338">
        <f t="shared" si="4"/>
        <v>0</v>
      </c>
      <c r="ED17" s="338">
        <f t="shared" si="4"/>
        <v>0</v>
      </c>
      <c r="EE17" s="339">
        <f t="shared" si="4"/>
        <v>0</v>
      </c>
    </row>
    <row r="18" spans="2:135" x14ac:dyDescent="0.35">
      <c r="B18" s="20" t="str">
        <f>+Scadenziario!F14</f>
        <v>incassi -&gt;</v>
      </c>
      <c r="C18" s="336" t="str">
        <f>+IF(Scadenziario!D14="","",Scadenziario!D14)</f>
        <v>CREDITI V/FORNITORI (ACCONTI)</v>
      </c>
      <c r="D18" s="332">
        <f>+IF(Scadenziario!$C14="SI",0,Scadenziario!G14)</f>
        <v>0</v>
      </c>
      <c r="E18" s="332">
        <f>+IF(Scadenziario!$C14="SI",0,Scadenziario!H14)</f>
        <v>0</v>
      </c>
      <c r="F18" s="332">
        <f>+IF(Scadenziario!$C14="SI",0,Scadenziario!I14)</f>
        <v>0</v>
      </c>
      <c r="G18" s="332">
        <f>+IF(Scadenziario!$C14="SI",0,Scadenziario!J14)</f>
        <v>0</v>
      </c>
      <c r="H18" s="332">
        <f>+IF(Scadenziario!$C14="SI",0,Scadenziario!K14)</f>
        <v>0</v>
      </c>
      <c r="I18" s="332">
        <f>+IF(Scadenziario!$C14="SI",0,Scadenziario!L14)</f>
        <v>0</v>
      </c>
      <c r="J18" s="332">
        <f>+IF(Scadenziario!$C14="SI",0,Scadenziario!M14)</f>
        <v>0</v>
      </c>
      <c r="K18" s="332">
        <f>+IF(Scadenziario!$C14="SI",0,Scadenziario!N14)</f>
        <v>0</v>
      </c>
      <c r="L18" s="332">
        <f>+IF(Scadenziario!$C14="SI",0,Scadenziario!O14)</f>
        <v>0</v>
      </c>
      <c r="M18" s="332">
        <f>+IF(Scadenziario!$C14="SI",0,Scadenziario!P14)</f>
        <v>0</v>
      </c>
      <c r="N18" s="332">
        <f>+IF(Scadenziario!$C14="SI",0,Scadenziario!Q14)</f>
        <v>0</v>
      </c>
      <c r="O18" s="332">
        <f>+IF(Scadenziario!$C14="SI",0,Scadenziario!R14)</f>
        <v>0</v>
      </c>
      <c r="P18" s="332">
        <f>+IF(Scadenziario!$C14="SI",0,Scadenziario!S14)</f>
        <v>0</v>
      </c>
      <c r="Q18" s="332">
        <f>+IF(Scadenziario!$C14="SI",0,Scadenziario!T14)</f>
        <v>0</v>
      </c>
      <c r="R18" s="332">
        <f>+IF(Scadenziario!$C14="SI",0,Scadenziario!U14)</f>
        <v>0</v>
      </c>
      <c r="S18" s="332">
        <f>+IF(Scadenziario!$C14="SI",0,Scadenziario!V14)</f>
        <v>0</v>
      </c>
      <c r="T18" s="332">
        <f>+IF(Scadenziario!$C14="SI",0,Scadenziario!W14)</f>
        <v>0</v>
      </c>
      <c r="U18" s="332">
        <f>+IF(Scadenziario!$C14="SI",0,Scadenziario!X14)</f>
        <v>0</v>
      </c>
      <c r="V18" s="332">
        <f>+IF(Scadenziario!$C14="SI",0,Scadenziario!Y14)</f>
        <v>0</v>
      </c>
      <c r="W18" s="332">
        <f>+IF(Scadenziario!$C14="SI",0,Scadenziario!Z14)</f>
        <v>0</v>
      </c>
      <c r="X18" s="332">
        <f>+IF(Scadenziario!$C14="SI",0,Scadenziario!AA14)</f>
        <v>0</v>
      </c>
      <c r="Y18" s="332">
        <f>+IF(Scadenziario!$C14="SI",0,Scadenziario!AB14)</f>
        <v>0</v>
      </c>
      <c r="Z18" s="332">
        <f>+IF(Scadenziario!$C14="SI",0,Scadenziario!AC14)</f>
        <v>0</v>
      </c>
      <c r="AA18" s="332">
        <f>+IF(Scadenziario!$C14="SI",0,Scadenziario!AD14)</f>
        <v>0</v>
      </c>
      <c r="AB18" s="332">
        <f>+IF(Scadenziario!$C14="SI",0,Scadenziario!AE14)</f>
        <v>0</v>
      </c>
      <c r="AC18" s="332">
        <f>+IF(Scadenziario!$C14="SI",0,Scadenziario!AF14)</f>
        <v>0</v>
      </c>
      <c r="AD18" s="332">
        <f>+IF(Scadenziario!$C14="SI",0,Scadenziario!AG14)</f>
        <v>0</v>
      </c>
      <c r="AE18" s="332">
        <f>+IF(Scadenziario!$C14="SI",0,Scadenziario!AH14)</f>
        <v>0</v>
      </c>
      <c r="AF18" s="332">
        <f>+IF(Scadenziario!$C14="SI",0,Scadenziario!AI14)</f>
        <v>0</v>
      </c>
      <c r="AG18" s="332">
        <f>+IF(Scadenziario!$C14="SI",0,Scadenziario!AJ14)</f>
        <v>0</v>
      </c>
      <c r="AH18" s="332">
        <f>+IF(Scadenziario!$C14="SI",0,Scadenziario!AK14)</f>
        <v>0</v>
      </c>
      <c r="AI18" s="332">
        <f>+IF(Scadenziario!$C14="SI",0,Scadenziario!AL14)</f>
        <v>0</v>
      </c>
      <c r="AJ18" s="332">
        <f>+IF(Scadenziario!$C14="SI",0,Scadenziario!AM14)</f>
        <v>0</v>
      </c>
      <c r="AK18" s="332">
        <f>+IF(Scadenziario!$C14="SI",0,Scadenziario!AN14)</f>
        <v>0</v>
      </c>
      <c r="AL18" s="332">
        <f>+IF(Scadenziario!$C14="SI",0,Scadenziario!AO14)</f>
        <v>0</v>
      </c>
      <c r="AM18" s="332">
        <f>+IF(Scadenziario!$C14="SI",0,Scadenziario!AP14)</f>
        <v>0</v>
      </c>
      <c r="AN18" s="332">
        <f>+IF(Scadenziario!$C14="SI",0,Scadenziario!AQ14)</f>
        <v>0</v>
      </c>
      <c r="AO18" s="332">
        <f>+IF(Scadenziario!$C14="SI",0,Scadenziario!AR14)</f>
        <v>0</v>
      </c>
      <c r="AP18" s="332">
        <f>+IF(Scadenziario!$C14="SI",0,Scadenziario!AS14)</f>
        <v>0</v>
      </c>
      <c r="AQ18" s="332">
        <f>+IF(Scadenziario!$C14="SI",0,Scadenziario!AT14)</f>
        <v>0</v>
      </c>
      <c r="AR18" s="332">
        <f>+IF(Scadenziario!$C14="SI",0,Scadenziario!AU14)</f>
        <v>0</v>
      </c>
      <c r="AS18" s="332">
        <f>+IF(Scadenziario!$C14="SI",0,Scadenziario!AV14)</f>
        <v>0</v>
      </c>
      <c r="AT18" s="332">
        <f>+IF(Scadenziario!$C14="SI",0,Scadenziario!AW14)</f>
        <v>0</v>
      </c>
      <c r="AU18" s="332">
        <f>+IF(Scadenziario!$C14="SI",0,Scadenziario!AX14)</f>
        <v>0</v>
      </c>
      <c r="AV18" s="332">
        <f>+IF(Scadenziario!$C14="SI",0,Scadenziario!AY14)</f>
        <v>0</v>
      </c>
      <c r="AW18" s="332">
        <f>+IF(Scadenziario!$C14="SI",0,Scadenziario!AZ14)</f>
        <v>0</v>
      </c>
      <c r="AX18" s="332">
        <f>+IF(Scadenziario!$C14="SI",0,Scadenziario!BA14)</f>
        <v>0</v>
      </c>
      <c r="AY18" s="332">
        <f>+IF(Scadenziario!$C14="SI",0,Scadenziario!BB14)</f>
        <v>0</v>
      </c>
      <c r="AZ18" s="332">
        <f>+IF(Scadenziario!$C14="SI",0,Scadenziario!BC14)</f>
        <v>0</v>
      </c>
      <c r="BA18" s="332">
        <f>+IF(Scadenziario!$C14="SI",0,Scadenziario!BD14)</f>
        <v>0</v>
      </c>
      <c r="BB18" s="332">
        <f>+IF(Scadenziario!$C14="SI",0,Scadenziario!BE14)</f>
        <v>0</v>
      </c>
      <c r="BC18" s="332">
        <f>+IF(Scadenziario!$C14="SI",0,Scadenziario!BF14)</f>
        <v>0</v>
      </c>
      <c r="BD18" s="332">
        <f>+IF(Scadenziario!$C14="SI",0,Scadenziario!BG14)</f>
        <v>0</v>
      </c>
      <c r="BE18" s="332">
        <f>+IF(Scadenziario!$C14="SI",0,Scadenziario!BH14)</f>
        <v>0</v>
      </c>
      <c r="BF18" s="332">
        <f>+IF(Scadenziario!$C14="SI",0,Scadenziario!BI14)</f>
        <v>0</v>
      </c>
      <c r="BG18" s="332">
        <f>+IF(Scadenziario!$C14="SI",0,Scadenziario!BJ14)</f>
        <v>0</v>
      </c>
      <c r="BH18" s="332">
        <f>+IF(Scadenziario!$C14="SI",0,Scadenziario!BK14)</f>
        <v>0</v>
      </c>
      <c r="BI18" s="332">
        <f>+IF(Scadenziario!$C14="SI",0,Scadenziario!BL14)</f>
        <v>0</v>
      </c>
      <c r="BJ18" s="332">
        <f>+IF(Scadenziario!$C14="SI",0,Scadenziario!BM14)</f>
        <v>0</v>
      </c>
      <c r="BK18" s="332">
        <f>+IF(Scadenziario!$C14="SI",0,Scadenziario!BN14)</f>
        <v>0</v>
      </c>
      <c r="BL18" s="332">
        <f>+IF(Scadenziario!$C14="SI",0,Scadenziario!BO14)</f>
        <v>0</v>
      </c>
      <c r="BM18" s="332">
        <f>+IF(Scadenziario!$C14="SI",0,Scadenziario!BP14)</f>
        <v>0</v>
      </c>
      <c r="BN18" s="332">
        <f>+IF(Scadenziario!$C14="SI",0,Scadenziario!BQ14)</f>
        <v>0</v>
      </c>
      <c r="BO18" s="332">
        <f>+IF(Scadenziario!$C14="SI",0,Scadenziario!BR14)</f>
        <v>0</v>
      </c>
      <c r="BP18" s="332">
        <f>+IF(Scadenziario!$C14="SI",0,Scadenziario!BS14)</f>
        <v>0</v>
      </c>
      <c r="BQ18" s="332">
        <f>+IF(Scadenziario!$C14="SI",0,Scadenziario!BT14)</f>
        <v>0</v>
      </c>
      <c r="BR18" s="332">
        <f>+IF(Scadenziario!$C14="SI",0,Scadenziario!BU14)</f>
        <v>0</v>
      </c>
      <c r="BS18" s="332">
        <f>+IF(Scadenziario!$C14="SI",0,Scadenziario!BV14)</f>
        <v>0</v>
      </c>
      <c r="BT18" s="332">
        <f>+IF(Scadenziario!$C14="SI",0,Scadenziario!BW14)</f>
        <v>0</v>
      </c>
      <c r="BU18" s="332">
        <f>+IF(Scadenziario!$C14="SI",0,Scadenziario!BX14)</f>
        <v>0</v>
      </c>
      <c r="BV18" s="332">
        <f>+IF(Scadenziario!$C14="SI",0,Scadenziario!BY14)</f>
        <v>0</v>
      </c>
      <c r="BW18" s="332">
        <f>+IF(Scadenziario!$C14="SI",0,Scadenziario!BZ14)</f>
        <v>0</v>
      </c>
      <c r="BX18" s="332">
        <f>+IF(Scadenziario!$C14="SI",0,Scadenziario!CA14)</f>
        <v>0</v>
      </c>
      <c r="BY18" s="332">
        <f>+IF(Scadenziario!$C14="SI",0,Scadenziario!CB14)</f>
        <v>0</v>
      </c>
      <c r="BZ18" s="332">
        <f>+IF(Scadenziario!$C14="SI",0,Scadenziario!CC14)</f>
        <v>0</v>
      </c>
      <c r="CA18" s="332">
        <f>+IF(Scadenziario!$C14="SI",0,Scadenziario!CD14)</f>
        <v>0</v>
      </c>
      <c r="CB18" s="332">
        <f>+IF(Scadenziario!$C14="SI",0,Scadenziario!CE14)</f>
        <v>0</v>
      </c>
      <c r="CC18" s="332">
        <f>+IF(Scadenziario!$C14="SI",0,Scadenziario!CF14)</f>
        <v>0</v>
      </c>
      <c r="CD18" s="332">
        <f>+IF(Scadenziario!$C14="SI",0,Scadenziario!CG14)</f>
        <v>0</v>
      </c>
      <c r="CE18" s="332">
        <f>+IF(Scadenziario!$C14="SI",0,Scadenziario!CH14)</f>
        <v>0</v>
      </c>
      <c r="CF18" s="332">
        <f>+IF(Scadenziario!$C14="SI",0,Scadenziario!CI14)</f>
        <v>0</v>
      </c>
      <c r="CG18" s="332">
        <f>+IF(Scadenziario!$C14="SI",0,Scadenziario!CJ14)</f>
        <v>0</v>
      </c>
      <c r="CH18" s="332">
        <f>+IF(Scadenziario!$C14="SI",0,Scadenziario!CK14)</f>
        <v>0</v>
      </c>
      <c r="CI18" s="332">
        <f>+IF(Scadenziario!$C14="SI",0,Scadenziario!CL14)</f>
        <v>0</v>
      </c>
      <c r="CJ18" s="332">
        <f>+IF(Scadenziario!$C14="SI",0,Scadenziario!CM14)</f>
        <v>0</v>
      </c>
      <c r="CK18" s="332">
        <f>+IF(Scadenziario!$C14="SI",0,Scadenziario!CN14)</f>
        <v>0</v>
      </c>
      <c r="CL18" s="332">
        <f>+IF(Scadenziario!$C14="SI",0,Scadenziario!CO14)</f>
        <v>0</v>
      </c>
      <c r="CM18" s="332">
        <f>+IF(Scadenziario!$C14="SI",0,Scadenziario!CP14)</f>
        <v>0</v>
      </c>
      <c r="CN18" s="332">
        <f>+IF(Scadenziario!$C14="SI",0,Scadenziario!CQ14)</f>
        <v>0</v>
      </c>
      <c r="CO18" s="332">
        <f>+IF(Scadenziario!$C14="SI",0,Scadenziario!CR14)</f>
        <v>0</v>
      </c>
      <c r="CP18" s="332">
        <f>+IF(Scadenziario!$C14="SI",0,Scadenziario!CS14)</f>
        <v>0</v>
      </c>
      <c r="CQ18" s="332">
        <f>+IF(Scadenziario!$C14="SI",0,Scadenziario!CT14)</f>
        <v>0</v>
      </c>
      <c r="CR18" s="332">
        <f>+IF(Scadenziario!$C14="SI",0,Scadenziario!CU14)</f>
        <v>0</v>
      </c>
      <c r="CS18" s="332">
        <f>+IF(Scadenziario!$C14="SI",0,Scadenziario!CV14)</f>
        <v>0</v>
      </c>
      <c r="CT18" s="332">
        <f>+IF(Scadenziario!$C14="SI",0,Scadenziario!CW14)</f>
        <v>0</v>
      </c>
      <c r="CU18" s="332">
        <f>+IF(Scadenziario!$C14="SI",0,Scadenziario!CX14)</f>
        <v>0</v>
      </c>
      <c r="CV18" s="332">
        <f>+IF(Scadenziario!$C14="SI",0,Scadenziario!CY14)</f>
        <v>0</v>
      </c>
      <c r="CW18" s="332">
        <f>+IF(Scadenziario!$C14="SI",0,Scadenziario!CZ14)</f>
        <v>0</v>
      </c>
      <c r="CX18" s="332">
        <f>+IF(Scadenziario!$C14="SI",0,Scadenziario!DA14)</f>
        <v>0</v>
      </c>
      <c r="CY18" s="332">
        <f>+IF(Scadenziario!$C14="SI",0,Scadenziario!DB14)</f>
        <v>0</v>
      </c>
      <c r="CZ18" s="332">
        <f>+IF(Scadenziario!$C14="SI",0,Scadenziario!DC14)</f>
        <v>0</v>
      </c>
      <c r="DA18" s="332">
        <f>+IF(Scadenziario!$C14="SI",0,Scadenziario!DD14)</f>
        <v>0</v>
      </c>
      <c r="DB18" s="332">
        <f>+IF(Scadenziario!$C14="SI",0,Scadenziario!DE14)</f>
        <v>0</v>
      </c>
      <c r="DC18" s="332">
        <f>+IF(Scadenziario!$C14="SI",0,Scadenziario!DF14)</f>
        <v>0</v>
      </c>
      <c r="DD18" s="332">
        <f>+IF(Scadenziario!$C14="SI",0,Scadenziario!DG14)</f>
        <v>0</v>
      </c>
      <c r="DE18" s="332">
        <f>+IF(Scadenziario!$C14="SI",0,Scadenziario!DH14)</f>
        <v>0</v>
      </c>
      <c r="DF18" s="332">
        <f>+IF(Scadenziario!$C14="SI",0,Scadenziario!DI14)</f>
        <v>0</v>
      </c>
      <c r="DG18" s="332">
        <f>+IF(Scadenziario!$C14="SI",0,Scadenziario!DJ14)</f>
        <v>0</v>
      </c>
      <c r="DH18" s="332">
        <f>+IF(Scadenziario!$C14="SI",0,Scadenziario!DK14)</f>
        <v>0</v>
      </c>
      <c r="DI18" s="332">
        <f>+IF(Scadenziario!$C14="SI",0,Scadenziario!DL14)</f>
        <v>0</v>
      </c>
      <c r="DJ18" s="332">
        <f>+IF(Scadenziario!$C14="SI",0,Scadenziario!DM14)</f>
        <v>0</v>
      </c>
      <c r="DK18" s="332">
        <f>+IF(Scadenziario!$C14="SI",0,Scadenziario!DN14)</f>
        <v>0</v>
      </c>
      <c r="DL18" s="332">
        <f>+IF(Scadenziario!$C14="SI",0,Scadenziario!DO14)</f>
        <v>0</v>
      </c>
      <c r="DM18" s="332">
        <f>+IF(Scadenziario!$C14="SI",0,Scadenziario!DP14)</f>
        <v>0</v>
      </c>
      <c r="DN18" s="332">
        <f>+IF(Scadenziario!$C14="SI",0,Scadenziario!DQ14)</f>
        <v>0</v>
      </c>
      <c r="DO18" s="332">
        <f>+IF(Scadenziario!$C14="SI",0,Scadenziario!DR14)</f>
        <v>0</v>
      </c>
      <c r="DP18" s="332">
        <f>+IF(Scadenziario!$C14="SI",0,Scadenziario!DS14)</f>
        <v>0</v>
      </c>
      <c r="DQ18" s="332">
        <f>+IF(Scadenziario!$C14="SI",0,Scadenziario!DT14)</f>
        <v>0</v>
      </c>
      <c r="DR18" s="332">
        <f>+IF(Scadenziario!$C14="SI",0,Scadenziario!DU14)</f>
        <v>0</v>
      </c>
      <c r="DS18" s="332">
        <f>+IF(Scadenziario!$C14="SI",0,Scadenziario!DV14)</f>
        <v>0</v>
      </c>
      <c r="DU18" s="337">
        <f t="shared" si="4"/>
        <v>0</v>
      </c>
      <c r="DV18" s="338">
        <f t="shared" si="4"/>
        <v>0</v>
      </c>
      <c r="DW18" s="338">
        <f t="shared" si="4"/>
        <v>0</v>
      </c>
      <c r="DX18" s="338">
        <f t="shared" si="4"/>
        <v>0</v>
      </c>
      <c r="DY18" s="338">
        <f t="shared" si="4"/>
        <v>0</v>
      </c>
      <c r="DZ18" s="338">
        <f t="shared" si="4"/>
        <v>0</v>
      </c>
      <c r="EA18" s="338">
        <f t="shared" si="4"/>
        <v>0</v>
      </c>
      <c r="EB18" s="338">
        <f t="shared" si="4"/>
        <v>0</v>
      </c>
      <c r="EC18" s="338">
        <f t="shared" si="4"/>
        <v>0</v>
      </c>
      <c r="ED18" s="338">
        <f t="shared" si="4"/>
        <v>0</v>
      </c>
      <c r="EE18" s="339">
        <f t="shared" si="4"/>
        <v>0</v>
      </c>
    </row>
    <row r="19" spans="2:135" x14ac:dyDescent="0.35">
      <c r="B19" s="20" t="str">
        <f>+Scadenziario!F15</f>
        <v>incassi -&gt;</v>
      </c>
      <c r="C19" s="336" t="str">
        <f>+IF(Scadenziario!D15="","",Scadenziario!D15)</f>
        <v>CREDITI V/IMPRESE Contr.te-Coll.te-Contr.ti inferiori ai 12 mesi</v>
      </c>
      <c r="D19" s="332">
        <f>+IF(Scadenziario!$C15="SI",0,Scadenziario!G15)</f>
        <v>0</v>
      </c>
      <c r="E19" s="332">
        <f>+IF(Scadenziario!$C15="SI",0,Scadenziario!H15)</f>
        <v>0</v>
      </c>
      <c r="F19" s="332">
        <f>+IF(Scadenziario!$C15="SI",0,Scadenziario!I15)</f>
        <v>0</v>
      </c>
      <c r="G19" s="332">
        <f>+IF(Scadenziario!$C15="SI",0,Scadenziario!J15)</f>
        <v>0</v>
      </c>
      <c r="H19" s="332">
        <f>+IF(Scadenziario!$C15="SI",0,Scadenziario!K15)</f>
        <v>0</v>
      </c>
      <c r="I19" s="332">
        <f>+IF(Scadenziario!$C15="SI",0,Scadenziario!L15)</f>
        <v>0</v>
      </c>
      <c r="J19" s="332">
        <f>+IF(Scadenziario!$C15="SI",0,Scadenziario!M15)</f>
        <v>0</v>
      </c>
      <c r="K19" s="332">
        <f>+IF(Scadenziario!$C15="SI",0,Scadenziario!N15)</f>
        <v>0</v>
      </c>
      <c r="L19" s="332">
        <f>+IF(Scadenziario!$C15="SI",0,Scadenziario!O15)</f>
        <v>0</v>
      </c>
      <c r="M19" s="332">
        <f>+IF(Scadenziario!$C15="SI",0,Scadenziario!P15)</f>
        <v>0</v>
      </c>
      <c r="N19" s="332">
        <f>+IF(Scadenziario!$C15="SI",0,Scadenziario!Q15)</f>
        <v>0</v>
      </c>
      <c r="O19" s="332">
        <f>+IF(Scadenziario!$C15="SI",0,Scadenziario!R15)</f>
        <v>0</v>
      </c>
      <c r="P19" s="332">
        <f>+IF(Scadenziario!$C15="SI",0,Scadenziario!S15)</f>
        <v>0</v>
      </c>
      <c r="Q19" s="332">
        <f>+IF(Scadenziario!$C15="SI",0,Scadenziario!T15)</f>
        <v>0</v>
      </c>
      <c r="R19" s="332">
        <f>+IF(Scadenziario!$C15="SI",0,Scadenziario!U15)</f>
        <v>0</v>
      </c>
      <c r="S19" s="332">
        <f>+IF(Scadenziario!$C15="SI",0,Scadenziario!V15)</f>
        <v>0</v>
      </c>
      <c r="T19" s="332">
        <f>+IF(Scadenziario!$C15="SI",0,Scadenziario!W15)</f>
        <v>0</v>
      </c>
      <c r="U19" s="332">
        <f>+IF(Scadenziario!$C15="SI",0,Scadenziario!X15)</f>
        <v>0</v>
      </c>
      <c r="V19" s="332">
        <f>+IF(Scadenziario!$C15="SI",0,Scadenziario!Y15)</f>
        <v>0</v>
      </c>
      <c r="W19" s="332">
        <f>+IF(Scadenziario!$C15="SI",0,Scadenziario!Z15)</f>
        <v>0</v>
      </c>
      <c r="X19" s="332">
        <f>+IF(Scadenziario!$C15="SI",0,Scadenziario!AA15)</f>
        <v>0</v>
      </c>
      <c r="Y19" s="332">
        <f>+IF(Scadenziario!$C15="SI",0,Scadenziario!AB15)</f>
        <v>0</v>
      </c>
      <c r="Z19" s="332">
        <f>+IF(Scadenziario!$C15="SI",0,Scadenziario!AC15)</f>
        <v>0</v>
      </c>
      <c r="AA19" s="332">
        <f>+IF(Scadenziario!$C15="SI",0,Scadenziario!AD15)</f>
        <v>0</v>
      </c>
      <c r="AB19" s="332">
        <f>+IF(Scadenziario!$C15="SI",0,Scadenziario!AE15)</f>
        <v>0</v>
      </c>
      <c r="AC19" s="332">
        <f>+IF(Scadenziario!$C15="SI",0,Scadenziario!AF15)</f>
        <v>0</v>
      </c>
      <c r="AD19" s="332">
        <f>+IF(Scadenziario!$C15="SI",0,Scadenziario!AG15)</f>
        <v>0</v>
      </c>
      <c r="AE19" s="332">
        <f>+IF(Scadenziario!$C15="SI",0,Scadenziario!AH15)</f>
        <v>0</v>
      </c>
      <c r="AF19" s="332">
        <f>+IF(Scadenziario!$C15="SI",0,Scadenziario!AI15)</f>
        <v>0</v>
      </c>
      <c r="AG19" s="332">
        <f>+IF(Scadenziario!$C15="SI",0,Scadenziario!AJ15)</f>
        <v>0</v>
      </c>
      <c r="AH19" s="332">
        <f>+IF(Scadenziario!$C15="SI",0,Scadenziario!AK15)</f>
        <v>0</v>
      </c>
      <c r="AI19" s="332">
        <f>+IF(Scadenziario!$C15="SI",0,Scadenziario!AL15)</f>
        <v>0</v>
      </c>
      <c r="AJ19" s="332">
        <f>+IF(Scadenziario!$C15="SI",0,Scadenziario!AM15)</f>
        <v>0</v>
      </c>
      <c r="AK19" s="332">
        <f>+IF(Scadenziario!$C15="SI",0,Scadenziario!AN15)</f>
        <v>0</v>
      </c>
      <c r="AL19" s="332">
        <f>+IF(Scadenziario!$C15="SI",0,Scadenziario!AO15)</f>
        <v>0</v>
      </c>
      <c r="AM19" s="332">
        <f>+IF(Scadenziario!$C15="SI",0,Scadenziario!AP15)</f>
        <v>0</v>
      </c>
      <c r="AN19" s="332">
        <f>+IF(Scadenziario!$C15="SI",0,Scadenziario!AQ15)</f>
        <v>0</v>
      </c>
      <c r="AO19" s="332">
        <f>+IF(Scadenziario!$C15="SI",0,Scadenziario!AR15)</f>
        <v>0</v>
      </c>
      <c r="AP19" s="332">
        <f>+IF(Scadenziario!$C15="SI",0,Scadenziario!AS15)</f>
        <v>0</v>
      </c>
      <c r="AQ19" s="332">
        <f>+IF(Scadenziario!$C15="SI",0,Scadenziario!AT15)</f>
        <v>0</v>
      </c>
      <c r="AR19" s="332">
        <f>+IF(Scadenziario!$C15="SI",0,Scadenziario!AU15)</f>
        <v>0</v>
      </c>
      <c r="AS19" s="332">
        <f>+IF(Scadenziario!$C15="SI",0,Scadenziario!AV15)</f>
        <v>0</v>
      </c>
      <c r="AT19" s="332">
        <f>+IF(Scadenziario!$C15="SI",0,Scadenziario!AW15)</f>
        <v>0</v>
      </c>
      <c r="AU19" s="332">
        <f>+IF(Scadenziario!$C15="SI",0,Scadenziario!AX15)</f>
        <v>0</v>
      </c>
      <c r="AV19" s="332">
        <f>+IF(Scadenziario!$C15="SI",0,Scadenziario!AY15)</f>
        <v>0</v>
      </c>
      <c r="AW19" s="332">
        <f>+IF(Scadenziario!$C15="SI",0,Scadenziario!AZ15)</f>
        <v>0</v>
      </c>
      <c r="AX19" s="332">
        <f>+IF(Scadenziario!$C15="SI",0,Scadenziario!BA15)</f>
        <v>0</v>
      </c>
      <c r="AY19" s="332">
        <f>+IF(Scadenziario!$C15="SI",0,Scadenziario!BB15)</f>
        <v>0</v>
      </c>
      <c r="AZ19" s="332">
        <f>+IF(Scadenziario!$C15="SI",0,Scadenziario!BC15)</f>
        <v>0</v>
      </c>
      <c r="BA19" s="332">
        <f>+IF(Scadenziario!$C15="SI",0,Scadenziario!BD15)</f>
        <v>0</v>
      </c>
      <c r="BB19" s="332">
        <f>+IF(Scadenziario!$C15="SI",0,Scadenziario!BE15)</f>
        <v>0</v>
      </c>
      <c r="BC19" s="332">
        <f>+IF(Scadenziario!$C15="SI",0,Scadenziario!BF15)</f>
        <v>0</v>
      </c>
      <c r="BD19" s="332">
        <f>+IF(Scadenziario!$C15="SI",0,Scadenziario!BG15)</f>
        <v>0</v>
      </c>
      <c r="BE19" s="332">
        <f>+IF(Scadenziario!$C15="SI",0,Scadenziario!BH15)</f>
        <v>0</v>
      </c>
      <c r="BF19" s="332">
        <f>+IF(Scadenziario!$C15="SI",0,Scadenziario!BI15)</f>
        <v>0</v>
      </c>
      <c r="BG19" s="332">
        <f>+IF(Scadenziario!$C15="SI",0,Scadenziario!BJ15)</f>
        <v>0</v>
      </c>
      <c r="BH19" s="332">
        <f>+IF(Scadenziario!$C15="SI",0,Scadenziario!BK15)</f>
        <v>0</v>
      </c>
      <c r="BI19" s="332">
        <f>+IF(Scadenziario!$C15="SI",0,Scadenziario!BL15)</f>
        <v>0</v>
      </c>
      <c r="BJ19" s="332">
        <f>+IF(Scadenziario!$C15="SI",0,Scadenziario!BM15)</f>
        <v>0</v>
      </c>
      <c r="BK19" s="332">
        <f>+IF(Scadenziario!$C15="SI",0,Scadenziario!BN15)</f>
        <v>0</v>
      </c>
      <c r="BL19" s="332">
        <f>+IF(Scadenziario!$C15="SI",0,Scadenziario!BO15)</f>
        <v>0</v>
      </c>
      <c r="BM19" s="332">
        <f>+IF(Scadenziario!$C15="SI",0,Scadenziario!BP15)</f>
        <v>0</v>
      </c>
      <c r="BN19" s="332">
        <f>+IF(Scadenziario!$C15="SI",0,Scadenziario!BQ15)</f>
        <v>0</v>
      </c>
      <c r="BO19" s="332">
        <f>+IF(Scadenziario!$C15="SI",0,Scadenziario!BR15)</f>
        <v>0</v>
      </c>
      <c r="BP19" s="332">
        <f>+IF(Scadenziario!$C15="SI",0,Scadenziario!BS15)</f>
        <v>0</v>
      </c>
      <c r="BQ19" s="332">
        <f>+IF(Scadenziario!$C15="SI",0,Scadenziario!BT15)</f>
        <v>0</v>
      </c>
      <c r="BR19" s="332">
        <f>+IF(Scadenziario!$C15="SI",0,Scadenziario!BU15)</f>
        <v>0</v>
      </c>
      <c r="BS19" s="332">
        <f>+IF(Scadenziario!$C15="SI",0,Scadenziario!BV15)</f>
        <v>0</v>
      </c>
      <c r="BT19" s="332">
        <f>+IF(Scadenziario!$C15="SI",0,Scadenziario!BW15)</f>
        <v>0</v>
      </c>
      <c r="BU19" s="332">
        <f>+IF(Scadenziario!$C15="SI",0,Scadenziario!BX15)</f>
        <v>0</v>
      </c>
      <c r="BV19" s="332">
        <f>+IF(Scadenziario!$C15="SI",0,Scadenziario!BY15)</f>
        <v>0</v>
      </c>
      <c r="BW19" s="332">
        <f>+IF(Scadenziario!$C15="SI",0,Scadenziario!BZ15)</f>
        <v>0</v>
      </c>
      <c r="BX19" s="332">
        <f>+IF(Scadenziario!$C15="SI",0,Scadenziario!CA15)</f>
        <v>0</v>
      </c>
      <c r="BY19" s="332">
        <f>+IF(Scadenziario!$C15="SI",0,Scadenziario!CB15)</f>
        <v>0</v>
      </c>
      <c r="BZ19" s="332">
        <f>+IF(Scadenziario!$C15="SI",0,Scadenziario!CC15)</f>
        <v>0</v>
      </c>
      <c r="CA19" s="332">
        <f>+IF(Scadenziario!$C15="SI",0,Scadenziario!CD15)</f>
        <v>0</v>
      </c>
      <c r="CB19" s="332">
        <f>+IF(Scadenziario!$C15="SI",0,Scadenziario!CE15)</f>
        <v>0</v>
      </c>
      <c r="CC19" s="332">
        <f>+IF(Scadenziario!$C15="SI",0,Scadenziario!CF15)</f>
        <v>0</v>
      </c>
      <c r="CD19" s="332">
        <f>+IF(Scadenziario!$C15="SI",0,Scadenziario!CG15)</f>
        <v>0</v>
      </c>
      <c r="CE19" s="332">
        <f>+IF(Scadenziario!$C15="SI",0,Scadenziario!CH15)</f>
        <v>0</v>
      </c>
      <c r="CF19" s="332">
        <f>+IF(Scadenziario!$C15="SI",0,Scadenziario!CI15)</f>
        <v>0</v>
      </c>
      <c r="CG19" s="332">
        <f>+IF(Scadenziario!$C15="SI",0,Scadenziario!CJ15)</f>
        <v>0</v>
      </c>
      <c r="CH19" s="332">
        <f>+IF(Scadenziario!$C15="SI",0,Scadenziario!CK15)</f>
        <v>0</v>
      </c>
      <c r="CI19" s="332">
        <f>+IF(Scadenziario!$C15="SI",0,Scadenziario!CL15)</f>
        <v>0</v>
      </c>
      <c r="CJ19" s="332">
        <f>+IF(Scadenziario!$C15="SI",0,Scadenziario!CM15)</f>
        <v>0</v>
      </c>
      <c r="CK19" s="332">
        <f>+IF(Scadenziario!$C15="SI",0,Scadenziario!CN15)</f>
        <v>0</v>
      </c>
      <c r="CL19" s="332">
        <f>+IF(Scadenziario!$C15="SI",0,Scadenziario!CO15)</f>
        <v>0</v>
      </c>
      <c r="CM19" s="332">
        <f>+IF(Scadenziario!$C15="SI",0,Scadenziario!CP15)</f>
        <v>0</v>
      </c>
      <c r="CN19" s="332">
        <f>+IF(Scadenziario!$C15="SI",0,Scadenziario!CQ15)</f>
        <v>0</v>
      </c>
      <c r="CO19" s="332">
        <f>+IF(Scadenziario!$C15="SI",0,Scadenziario!CR15)</f>
        <v>0</v>
      </c>
      <c r="CP19" s="332">
        <f>+IF(Scadenziario!$C15="SI",0,Scadenziario!CS15)</f>
        <v>0</v>
      </c>
      <c r="CQ19" s="332">
        <f>+IF(Scadenziario!$C15="SI",0,Scadenziario!CT15)</f>
        <v>0</v>
      </c>
      <c r="CR19" s="332">
        <f>+IF(Scadenziario!$C15="SI",0,Scadenziario!CU15)</f>
        <v>0</v>
      </c>
      <c r="CS19" s="332">
        <f>+IF(Scadenziario!$C15="SI",0,Scadenziario!CV15)</f>
        <v>0</v>
      </c>
      <c r="CT19" s="332">
        <f>+IF(Scadenziario!$C15="SI",0,Scadenziario!CW15)</f>
        <v>0</v>
      </c>
      <c r="CU19" s="332">
        <f>+IF(Scadenziario!$C15="SI",0,Scadenziario!CX15)</f>
        <v>0</v>
      </c>
      <c r="CV19" s="332">
        <f>+IF(Scadenziario!$C15="SI",0,Scadenziario!CY15)</f>
        <v>0</v>
      </c>
      <c r="CW19" s="332">
        <f>+IF(Scadenziario!$C15="SI",0,Scadenziario!CZ15)</f>
        <v>0</v>
      </c>
      <c r="CX19" s="332">
        <f>+IF(Scadenziario!$C15="SI",0,Scadenziario!DA15)</f>
        <v>0</v>
      </c>
      <c r="CY19" s="332">
        <f>+IF(Scadenziario!$C15="SI",0,Scadenziario!DB15)</f>
        <v>0</v>
      </c>
      <c r="CZ19" s="332">
        <f>+IF(Scadenziario!$C15="SI",0,Scadenziario!DC15)</f>
        <v>0</v>
      </c>
      <c r="DA19" s="332">
        <f>+IF(Scadenziario!$C15="SI",0,Scadenziario!DD15)</f>
        <v>0</v>
      </c>
      <c r="DB19" s="332">
        <f>+IF(Scadenziario!$C15="SI",0,Scadenziario!DE15)</f>
        <v>0</v>
      </c>
      <c r="DC19" s="332">
        <f>+IF(Scadenziario!$C15="SI",0,Scadenziario!DF15)</f>
        <v>0</v>
      </c>
      <c r="DD19" s="332">
        <f>+IF(Scadenziario!$C15="SI",0,Scadenziario!DG15)</f>
        <v>0</v>
      </c>
      <c r="DE19" s="332">
        <f>+IF(Scadenziario!$C15="SI",0,Scadenziario!DH15)</f>
        <v>0</v>
      </c>
      <c r="DF19" s="332">
        <f>+IF(Scadenziario!$C15="SI",0,Scadenziario!DI15)</f>
        <v>0</v>
      </c>
      <c r="DG19" s="332">
        <f>+IF(Scadenziario!$C15="SI",0,Scadenziario!DJ15)</f>
        <v>0</v>
      </c>
      <c r="DH19" s="332">
        <f>+IF(Scadenziario!$C15="SI",0,Scadenziario!DK15)</f>
        <v>0</v>
      </c>
      <c r="DI19" s="332">
        <f>+IF(Scadenziario!$C15="SI",0,Scadenziario!DL15)</f>
        <v>0</v>
      </c>
      <c r="DJ19" s="332">
        <f>+IF(Scadenziario!$C15="SI",0,Scadenziario!DM15)</f>
        <v>0</v>
      </c>
      <c r="DK19" s="332">
        <f>+IF(Scadenziario!$C15="SI",0,Scadenziario!DN15)</f>
        <v>0</v>
      </c>
      <c r="DL19" s="332">
        <f>+IF(Scadenziario!$C15="SI",0,Scadenziario!DO15)</f>
        <v>0</v>
      </c>
      <c r="DM19" s="332">
        <f>+IF(Scadenziario!$C15="SI",0,Scadenziario!DP15)</f>
        <v>0</v>
      </c>
      <c r="DN19" s="332">
        <f>+IF(Scadenziario!$C15="SI",0,Scadenziario!DQ15)</f>
        <v>0</v>
      </c>
      <c r="DO19" s="332">
        <f>+IF(Scadenziario!$C15="SI",0,Scadenziario!DR15)</f>
        <v>0</v>
      </c>
      <c r="DP19" s="332">
        <f>+IF(Scadenziario!$C15="SI",0,Scadenziario!DS15)</f>
        <v>0</v>
      </c>
      <c r="DQ19" s="332">
        <f>+IF(Scadenziario!$C15="SI",0,Scadenziario!DT15)</f>
        <v>0</v>
      </c>
      <c r="DR19" s="332">
        <f>+IF(Scadenziario!$C15="SI",0,Scadenziario!DU15)</f>
        <v>0</v>
      </c>
      <c r="DS19" s="332">
        <f>+IF(Scadenziario!$C15="SI",0,Scadenziario!DV15)</f>
        <v>0</v>
      </c>
      <c r="DU19" s="337">
        <f t="shared" si="4"/>
        <v>0</v>
      </c>
      <c r="DV19" s="338">
        <f t="shared" si="4"/>
        <v>0</v>
      </c>
      <c r="DW19" s="338">
        <f t="shared" si="4"/>
        <v>0</v>
      </c>
      <c r="DX19" s="338">
        <f t="shared" si="4"/>
        <v>0</v>
      </c>
      <c r="DY19" s="338">
        <f t="shared" si="4"/>
        <v>0</v>
      </c>
      <c r="DZ19" s="338">
        <f t="shared" si="4"/>
        <v>0</v>
      </c>
      <c r="EA19" s="338">
        <f t="shared" si="4"/>
        <v>0</v>
      </c>
      <c r="EB19" s="338">
        <f t="shared" si="4"/>
        <v>0</v>
      </c>
      <c r="EC19" s="338">
        <f t="shared" si="4"/>
        <v>0</v>
      </c>
      <c r="ED19" s="338">
        <f t="shared" si="4"/>
        <v>0</v>
      </c>
      <c r="EE19" s="339">
        <f t="shared" si="4"/>
        <v>0</v>
      </c>
    </row>
    <row r="20" spans="2:135" x14ac:dyDescent="0.35">
      <c r="B20" s="20" t="str">
        <f>+Scadenziario!F16</f>
        <v>incassi -&gt;</v>
      </c>
      <c r="C20" s="336" t="str">
        <f>+IF(Scadenziario!D16="","",Scadenziario!D16)</f>
        <v>CREDITI V/IMPRESE Contr.te-Coll.te-Contr.ti superiori ai 12 mesi</v>
      </c>
      <c r="D20" s="332">
        <f>+IF(Scadenziario!$C16="SI",0,Scadenziario!G16)</f>
        <v>0</v>
      </c>
      <c r="E20" s="332">
        <f>+IF(Scadenziario!$C16="SI",0,Scadenziario!H16)</f>
        <v>0</v>
      </c>
      <c r="F20" s="332">
        <f>+IF(Scadenziario!$C16="SI",0,Scadenziario!I16)</f>
        <v>0</v>
      </c>
      <c r="G20" s="332">
        <f>+IF(Scadenziario!$C16="SI",0,Scadenziario!J16)</f>
        <v>0</v>
      </c>
      <c r="H20" s="332">
        <f>+IF(Scadenziario!$C16="SI",0,Scadenziario!K16)</f>
        <v>0</v>
      </c>
      <c r="I20" s="332">
        <f>+IF(Scadenziario!$C16="SI",0,Scadenziario!L16)</f>
        <v>0</v>
      </c>
      <c r="J20" s="332">
        <f>+IF(Scadenziario!$C16="SI",0,Scadenziario!M16)</f>
        <v>0</v>
      </c>
      <c r="K20" s="332">
        <f>+IF(Scadenziario!$C16="SI",0,Scadenziario!N16)</f>
        <v>0</v>
      </c>
      <c r="L20" s="332">
        <f>+IF(Scadenziario!$C16="SI",0,Scadenziario!O16)</f>
        <v>0</v>
      </c>
      <c r="M20" s="332">
        <f>+IF(Scadenziario!$C16="SI",0,Scadenziario!P16)</f>
        <v>0</v>
      </c>
      <c r="N20" s="332">
        <f>+IF(Scadenziario!$C16="SI",0,Scadenziario!Q16)</f>
        <v>0</v>
      </c>
      <c r="O20" s="332">
        <f>+IF(Scadenziario!$C16="SI",0,Scadenziario!R16)</f>
        <v>0</v>
      </c>
      <c r="P20" s="332">
        <f>+IF(Scadenziario!$C16="SI",0,Scadenziario!S16)</f>
        <v>0</v>
      </c>
      <c r="Q20" s="332">
        <f>+IF(Scadenziario!$C16="SI",0,Scadenziario!T16)</f>
        <v>0</v>
      </c>
      <c r="R20" s="332">
        <f>+IF(Scadenziario!$C16="SI",0,Scadenziario!U16)</f>
        <v>0</v>
      </c>
      <c r="S20" s="332">
        <f>+IF(Scadenziario!$C16="SI",0,Scadenziario!V16)</f>
        <v>0</v>
      </c>
      <c r="T20" s="332">
        <f>+IF(Scadenziario!$C16="SI",0,Scadenziario!W16)</f>
        <v>0</v>
      </c>
      <c r="U20" s="332">
        <f>+IF(Scadenziario!$C16="SI",0,Scadenziario!X16)</f>
        <v>0</v>
      </c>
      <c r="V20" s="332">
        <f>+IF(Scadenziario!$C16="SI",0,Scadenziario!Y16)</f>
        <v>0</v>
      </c>
      <c r="W20" s="332">
        <f>+IF(Scadenziario!$C16="SI",0,Scadenziario!Z16)</f>
        <v>0</v>
      </c>
      <c r="X20" s="332">
        <f>+IF(Scadenziario!$C16="SI",0,Scadenziario!AA16)</f>
        <v>0</v>
      </c>
      <c r="Y20" s="332">
        <f>+IF(Scadenziario!$C16="SI",0,Scadenziario!AB16)</f>
        <v>0</v>
      </c>
      <c r="Z20" s="332">
        <f>+IF(Scadenziario!$C16="SI",0,Scadenziario!AC16)</f>
        <v>0</v>
      </c>
      <c r="AA20" s="332">
        <f>+IF(Scadenziario!$C16="SI",0,Scadenziario!AD16)</f>
        <v>0</v>
      </c>
      <c r="AB20" s="332">
        <f>+IF(Scadenziario!$C16="SI",0,Scadenziario!AE16)</f>
        <v>0</v>
      </c>
      <c r="AC20" s="332">
        <f>+IF(Scadenziario!$C16="SI",0,Scadenziario!AF16)</f>
        <v>0</v>
      </c>
      <c r="AD20" s="332">
        <f>+IF(Scadenziario!$C16="SI",0,Scadenziario!AG16)</f>
        <v>0</v>
      </c>
      <c r="AE20" s="332">
        <f>+IF(Scadenziario!$C16="SI",0,Scadenziario!AH16)</f>
        <v>0</v>
      </c>
      <c r="AF20" s="332">
        <f>+IF(Scadenziario!$C16="SI",0,Scadenziario!AI16)</f>
        <v>0</v>
      </c>
      <c r="AG20" s="332">
        <f>+IF(Scadenziario!$C16="SI",0,Scadenziario!AJ16)</f>
        <v>0</v>
      </c>
      <c r="AH20" s="332">
        <f>+IF(Scadenziario!$C16="SI",0,Scadenziario!AK16)</f>
        <v>0</v>
      </c>
      <c r="AI20" s="332">
        <f>+IF(Scadenziario!$C16="SI",0,Scadenziario!AL16)</f>
        <v>0</v>
      </c>
      <c r="AJ20" s="332">
        <f>+IF(Scadenziario!$C16="SI",0,Scadenziario!AM16)</f>
        <v>0</v>
      </c>
      <c r="AK20" s="332">
        <f>+IF(Scadenziario!$C16="SI",0,Scadenziario!AN16)</f>
        <v>0</v>
      </c>
      <c r="AL20" s="332">
        <f>+IF(Scadenziario!$C16="SI",0,Scadenziario!AO16)</f>
        <v>0</v>
      </c>
      <c r="AM20" s="332">
        <f>+IF(Scadenziario!$C16="SI",0,Scadenziario!AP16)</f>
        <v>0</v>
      </c>
      <c r="AN20" s="332">
        <f>+IF(Scadenziario!$C16="SI",0,Scadenziario!AQ16)</f>
        <v>0</v>
      </c>
      <c r="AO20" s="332">
        <f>+IF(Scadenziario!$C16="SI",0,Scadenziario!AR16)</f>
        <v>0</v>
      </c>
      <c r="AP20" s="332">
        <f>+IF(Scadenziario!$C16="SI",0,Scadenziario!AS16)</f>
        <v>0</v>
      </c>
      <c r="AQ20" s="332">
        <f>+IF(Scadenziario!$C16="SI",0,Scadenziario!AT16)</f>
        <v>0</v>
      </c>
      <c r="AR20" s="332">
        <f>+IF(Scadenziario!$C16="SI",0,Scadenziario!AU16)</f>
        <v>0</v>
      </c>
      <c r="AS20" s="332">
        <f>+IF(Scadenziario!$C16="SI",0,Scadenziario!AV16)</f>
        <v>0</v>
      </c>
      <c r="AT20" s="332">
        <f>+IF(Scadenziario!$C16="SI",0,Scadenziario!AW16)</f>
        <v>0</v>
      </c>
      <c r="AU20" s="332">
        <f>+IF(Scadenziario!$C16="SI",0,Scadenziario!AX16)</f>
        <v>0</v>
      </c>
      <c r="AV20" s="332">
        <f>+IF(Scadenziario!$C16="SI",0,Scadenziario!AY16)</f>
        <v>0</v>
      </c>
      <c r="AW20" s="332">
        <f>+IF(Scadenziario!$C16="SI",0,Scadenziario!AZ16)</f>
        <v>0</v>
      </c>
      <c r="AX20" s="332">
        <f>+IF(Scadenziario!$C16="SI",0,Scadenziario!BA16)</f>
        <v>0</v>
      </c>
      <c r="AY20" s="332">
        <f>+IF(Scadenziario!$C16="SI",0,Scadenziario!BB16)</f>
        <v>0</v>
      </c>
      <c r="AZ20" s="332">
        <f>+IF(Scadenziario!$C16="SI",0,Scadenziario!BC16)</f>
        <v>0</v>
      </c>
      <c r="BA20" s="332">
        <f>+IF(Scadenziario!$C16="SI",0,Scadenziario!BD16)</f>
        <v>0</v>
      </c>
      <c r="BB20" s="332">
        <f>+IF(Scadenziario!$C16="SI",0,Scadenziario!BE16)</f>
        <v>0</v>
      </c>
      <c r="BC20" s="332">
        <f>+IF(Scadenziario!$C16="SI",0,Scadenziario!BF16)</f>
        <v>0</v>
      </c>
      <c r="BD20" s="332">
        <f>+IF(Scadenziario!$C16="SI",0,Scadenziario!BG16)</f>
        <v>0</v>
      </c>
      <c r="BE20" s="332">
        <f>+IF(Scadenziario!$C16="SI",0,Scadenziario!BH16)</f>
        <v>0</v>
      </c>
      <c r="BF20" s="332">
        <f>+IF(Scadenziario!$C16="SI",0,Scadenziario!BI16)</f>
        <v>0</v>
      </c>
      <c r="BG20" s="332">
        <f>+IF(Scadenziario!$C16="SI",0,Scadenziario!BJ16)</f>
        <v>0</v>
      </c>
      <c r="BH20" s="332">
        <f>+IF(Scadenziario!$C16="SI",0,Scadenziario!BK16)</f>
        <v>0</v>
      </c>
      <c r="BI20" s="332">
        <f>+IF(Scadenziario!$C16="SI",0,Scadenziario!BL16)</f>
        <v>0</v>
      </c>
      <c r="BJ20" s="332">
        <f>+IF(Scadenziario!$C16="SI",0,Scadenziario!BM16)</f>
        <v>0</v>
      </c>
      <c r="BK20" s="332">
        <f>+IF(Scadenziario!$C16="SI",0,Scadenziario!BN16)</f>
        <v>0</v>
      </c>
      <c r="BL20" s="332">
        <f>+IF(Scadenziario!$C16="SI",0,Scadenziario!BO16)</f>
        <v>0</v>
      </c>
      <c r="BM20" s="332">
        <f>+IF(Scadenziario!$C16="SI",0,Scadenziario!BP16)</f>
        <v>0</v>
      </c>
      <c r="BN20" s="332">
        <f>+IF(Scadenziario!$C16="SI",0,Scadenziario!BQ16)</f>
        <v>0</v>
      </c>
      <c r="BO20" s="332">
        <f>+IF(Scadenziario!$C16="SI",0,Scadenziario!BR16)</f>
        <v>0</v>
      </c>
      <c r="BP20" s="332">
        <f>+IF(Scadenziario!$C16="SI",0,Scadenziario!BS16)</f>
        <v>0</v>
      </c>
      <c r="BQ20" s="332">
        <f>+IF(Scadenziario!$C16="SI",0,Scadenziario!BT16)</f>
        <v>0</v>
      </c>
      <c r="BR20" s="332">
        <f>+IF(Scadenziario!$C16="SI",0,Scadenziario!BU16)</f>
        <v>0</v>
      </c>
      <c r="BS20" s="332">
        <f>+IF(Scadenziario!$C16="SI",0,Scadenziario!BV16)</f>
        <v>0</v>
      </c>
      <c r="BT20" s="332">
        <f>+IF(Scadenziario!$C16="SI",0,Scadenziario!BW16)</f>
        <v>0</v>
      </c>
      <c r="BU20" s="332">
        <f>+IF(Scadenziario!$C16="SI",0,Scadenziario!BX16)</f>
        <v>0</v>
      </c>
      <c r="BV20" s="332">
        <f>+IF(Scadenziario!$C16="SI",0,Scadenziario!BY16)</f>
        <v>0</v>
      </c>
      <c r="BW20" s="332">
        <f>+IF(Scadenziario!$C16="SI",0,Scadenziario!BZ16)</f>
        <v>0</v>
      </c>
      <c r="BX20" s="332">
        <f>+IF(Scadenziario!$C16="SI",0,Scadenziario!CA16)</f>
        <v>0</v>
      </c>
      <c r="BY20" s="332">
        <f>+IF(Scadenziario!$C16="SI",0,Scadenziario!CB16)</f>
        <v>0</v>
      </c>
      <c r="BZ20" s="332">
        <f>+IF(Scadenziario!$C16="SI",0,Scadenziario!CC16)</f>
        <v>0</v>
      </c>
      <c r="CA20" s="332">
        <f>+IF(Scadenziario!$C16="SI",0,Scadenziario!CD16)</f>
        <v>0</v>
      </c>
      <c r="CB20" s="332">
        <f>+IF(Scadenziario!$C16="SI",0,Scadenziario!CE16)</f>
        <v>0</v>
      </c>
      <c r="CC20" s="332">
        <f>+IF(Scadenziario!$C16="SI",0,Scadenziario!CF16)</f>
        <v>0</v>
      </c>
      <c r="CD20" s="332">
        <f>+IF(Scadenziario!$C16="SI",0,Scadenziario!CG16)</f>
        <v>0</v>
      </c>
      <c r="CE20" s="332">
        <f>+IF(Scadenziario!$C16="SI",0,Scadenziario!CH16)</f>
        <v>0</v>
      </c>
      <c r="CF20" s="332">
        <f>+IF(Scadenziario!$C16="SI",0,Scadenziario!CI16)</f>
        <v>0</v>
      </c>
      <c r="CG20" s="332">
        <f>+IF(Scadenziario!$C16="SI",0,Scadenziario!CJ16)</f>
        <v>0</v>
      </c>
      <c r="CH20" s="332">
        <f>+IF(Scadenziario!$C16="SI",0,Scadenziario!CK16)</f>
        <v>0</v>
      </c>
      <c r="CI20" s="332">
        <f>+IF(Scadenziario!$C16="SI",0,Scadenziario!CL16)</f>
        <v>0</v>
      </c>
      <c r="CJ20" s="332">
        <f>+IF(Scadenziario!$C16="SI",0,Scadenziario!CM16)</f>
        <v>0</v>
      </c>
      <c r="CK20" s="332">
        <f>+IF(Scadenziario!$C16="SI",0,Scadenziario!CN16)</f>
        <v>0</v>
      </c>
      <c r="CL20" s="332">
        <f>+IF(Scadenziario!$C16="SI",0,Scadenziario!CO16)</f>
        <v>0</v>
      </c>
      <c r="CM20" s="332">
        <f>+IF(Scadenziario!$C16="SI",0,Scadenziario!CP16)</f>
        <v>0</v>
      </c>
      <c r="CN20" s="332">
        <f>+IF(Scadenziario!$C16="SI",0,Scadenziario!CQ16)</f>
        <v>0</v>
      </c>
      <c r="CO20" s="332">
        <f>+IF(Scadenziario!$C16="SI",0,Scadenziario!CR16)</f>
        <v>0</v>
      </c>
      <c r="CP20" s="332">
        <f>+IF(Scadenziario!$C16="SI",0,Scadenziario!CS16)</f>
        <v>0</v>
      </c>
      <c r="CQ20" s="332">
        <f>+IF(Scadenziario!$C16="SI",0,Scadenziario!CT16)</f>
        <v>0</v>
      </c>
      <c r="CR20" s="332">
        <f>+IF(Scadenziario!$C16="SI",0,Scadenziario!CU16)</f>
        <v>0</v>
      </c>
      <c r="CS20" s="332">
        <f>+IF(Scadenziario!$C16="SI",0,Scadenziario!CV16)</f>
        <v>0</v>
      </c>
      <c r="CT20" s="332">
        <f>+IF(Scadenziario!$C16="SI",0,Scadenziario!CW16)</f>
        <v>0</v>
      </c>
      <c r="CU20" s="332">
        <f>+IF(Scadenziario!$C16="SI",0,Scadenziario!CX16)</f>
        <v>0</v>
      </c>
      <c r="CV20" s="332">
        <f>+IF(Scadenziario!$C16="SI",0,Scadenziario!CY16)</f>
        <v>0</v>
      </c>
      <c r="CW20" s="332">
        <f>+IF(Scadenziario!$C16="SI",0,Scadenziario!CZ16)</f>
        <v>0</v>
      </c>
      <c r="CX20" s="332">
        <f>+IF(Scadenziario!$C16="SI",0,Scadenziario!DA16)</f>
        <v>0</v>
      </c>
      <c r="CY20" s="332">
        <f>+IF(Scadenziario!$C16="SI",0,Scadenziario!DB16)</f>
        <v>0</v>
      </c>
      <c r="CZ20" s="332">
        <f>+IF(Scadenziario!$C16="SI",0,Scadenziario!DC16)</f>
        <v>0</v>
      </c>
      <c r="DA20" s="332">
        <f>+IF(Scadenziario!$C16="SI",0,Scadenziario!DD16)</f>
        <v>0</v>
      </c>
      <c r="DB20" s="332">
        <f>+IF(Scadenziario!$C16="SI",0,Scadenziario!DE16)</f>
        <v>0</v>
      </c>
      <c r="DC20" s="332">
        <f>+IF(Scadenziario!$C16="SI",0,Scadenziario!DF16)</f>
        <v>0</v>
      </c>
      <c r="DD20" s="332">
        <f>+IF(Scadenziario!$C16="SI",0,Scadenziario!DG16)</f>
        <v>0</v>
      </c>
      <c r="DE20" s="332">
        <f>+IF(Scadenziario!$C16="SI",0,Scadenziario!DH16)</f>
        <v>0</v>
      </c>
      <c r="DF20" s="332">
        <f>+IF(Scadenziario!$C16="SI",0,Scadenziario!DI16)</f>
        <v>0</v>
      </c>
      <c r="DG20" s="332">
        <f>+IF(Scadenziario!$C16="SI",0,Scadenziario!DJ16)</f>
        <v>0</v>
      </c>
      <c r="DH20" s="332">
        <f>+IF(Scadenziario!$C16="SI",0,Scadenziario!DK16)</f>
        <v>0</v>
      </c>
      <c r="DI20" s="332">
        <f>+IF(Scadenziario!$C16="SI",0,Scadenziario!DL16)</f>
        <v>0</v>
      </c>
      <c r="DJ20" s="332">
        <f>+IF(Scadenziario!$C16="SI",0,Scadenziario!DM16)</f>
        <v>0</v>
      </c>
      <c r="DK20" s="332">
        <f>+IF(Scadenziario!$C16="SI",0,Scadenziario!DN16)</f>
        <v>0</v>
      </c>
      <c r="DL20" s="332">
        <f>+IF(Scadenziario!$C16="SI",0,Scadenziario!DO16)</f>
        <v>0</v>
      </c>
      <c r="DM20" s="332">
        <f>+IF(Scadenziario!$C16="SI",0,Scadenziario!DP16)</f>
        <v>0</v>
      </c>
      <c r="DN20" s="332">
        <f>+IF(Scadenziario!$C16="SI",0,Scadenziario!DQ16)</f>
        <v>0</v>
      </c>
      <c r="DO20" s="332">
        <f>+IF(Scadenziario!$C16="SI",0,Scadenziario!DR16)</f>
        <v>0</v>
      </c>
      <c r="DP20" s="332">
        <f>+IF(Scadenziario!$C16="SI",0,Scadenziario!DS16)</f>
        <v>0</v>
      </c>
      <c r="DQ20" s="332">
        <f>+IF(Scadenziario!$C16="SI",0,Scadenziario!DT16)</f>
        <v>0</v>
      </c>
      <c r="DR20" s="332">
        <f>+IF(Scadenziario!$C16="SI",0,Scadenziario!DU16)</f>
        <v>0</v>
      </c>
      <c r="DS20" s="332">
        <f>+IF(Scadenziario!$C16="SI",0,Scadenziario!DV16)</f>
        <v>0</v>
      </c>
      <c r="DU20" s="337">
        <f t="shared" si="4"/>
        <v>0</v>
      </c>
      <c r="DV20" s="338">
        <f t="shared" si="4"/>
        <v>0</v>
      </c>
      <c r="DW20" s="338">
        <f t="shared" si="4"/>
        <v>0</v>
      </c>
      <c r="DX20" s="338">
        <f t="shared" si="4"/>
        <v>0</v>
      </c>
      <c r="DY20" s="338">
        <f t="shared" si="4"/>
        <v>0</v>
      </c>
      <c r="DZ20" s="338">
        <f t="shared" si="4"/>
        <v>0</v>
      </c>
      <c r="EA20" s="338">
        <f t="shared" si="4"/>
        <v>0</v>
      </c>
      <c r="EB20" s="338">
        <f t="shared" si="4"/>
        <v>0</v>
      </c>
      <c r="EC20" s="338">
        <f t="shared" si="4"/>
        <v>0</v>
      </c>
      <c r="ED20" s="338">
        <f t="shared" si="4"/>
        <v>0</v>
      </c>
      <c r="EE20" s="339">
        <f t="shared" si="4"/>
        <v>0</v>
      </c>
    </row>
    <row r="21" spans="2:135" x14ac:dyDescent="0.35">
      <c r="B21" s="20" t="str">
        <f>+Scadenziario!F17</f>
        <v>incassi -&gt;</v>
      </c>
      <c r="C21" s="336" t="str">
        <f>+IF(Scadenziario!D17="","",Scadenziario!D17)</f>
        <v>CREDITI V/Istituti Previdenziali inferiori ai 12 mesi</v>
      </c>
      <c r="D21" s="332">
        <f>+IF(Scadenziario!$C17="SI",0,Scadenziario!G17)</f>
        <v>0</v>
      </c>
      <c r="E21" s="332">
        <f>+IF(Scadenziario!$C17="SI",0,Scadenziario!H17)</f>
        <v>0</v>
      </c>
      <c r="F21" s="332">
        <f>+IF(Scadenziario!$C17="SI",0,Scadenziario!I17)</f>
        <v>0</v>
      </c>
      <c r="G21" s="332">
        <f>+IF(Scadenziario!$C17="SI",0,Scadenziario!J17)</f>
        <v>0</v>
      </c>
      <c r="H21" s="332">
        <f>+IF(Scadenziario!$C17="SI",0,Scadenziario!K17)</f>
        <v>0</v>
      </c>
      <c r="I21" s="332">
        <f>+IF(Scadenziario!$C17="SI",0,Scadenziario!L17)</f>
        <v>0</v>
      </c>
      <c r="J21" s="332">
        <f>+IF(Scadenziario!$C17="SI",0,Scadenziario!M17)</f>
        <v>0</v>
      </c>
      <c r="K21" s="332">
        <f>+IF(Scadenziario!$C17="SI",0,Scadenziario!N17)</f>
        <v>0</v>
      </c>
      <c r="L21" s="332">
        <f>+IF(Scadenziario!$C17="SI",0,Scadenziario!O17)</f>
        <v>0</v>
      </c>
      <c r="M21" s="332">
        <f>+IF(Scadenziario!$C17="SI",0,Scadenziario!P17)</f>
        <v>0</v>
      </c>
      <c r="N21" s="332">
        <f>+IF(Scadenziario!$C17="SI",0,Scadenziario!Q17)</f>
        <v>0</v>
      </c>
      <c r="O21" s="332">
        <f>+IF(Scadenziario!$C17="SI",0,Scadenziario!R17)</f>
        <v>0</v>
      </c>
      <c r="P21" s="332">
        <f>+IF(Scadenziario!$C17="SI",0,Scadenziario!S17)</f>
        <v>0</v>
      </c>
      <c r="Q21" s="332">
        <f>+IF(Scadenziario!$C17="SI",0,Scadenziario!T17)</f>
        <v>0</v>
      </c>
      <c r="R21" s="332">
        <f>+IF(Scadenziario!$C17="SI",0,Scadenziario!U17)</f>
        <v>0</v>
      </c>
      <c r="S21" s="332">
        <f>+IF(Scadenziario!$C17="SI",0,Scadenziario!V17)</f>
        <v>0</v>
      </c>
      <c r="T21" s="332">
        <f>+IF(Scadenziario!$C17="SI",0,Scadenziario!W17)</f>
        <v>0</v>
      </c>
      <c r="U21" s="332">
        <f>+IF(Scadenziario!$C17="SI",0,Scadenziario!X17)</f>
        <v>0</v>
      </c>
      <c r="V21" s="332">
        <f>+IF(Scadenziario!$C17="SI",0,Scadenziario!Y17)</f>
        <v>0</v>
      </c>
      <c r="W21" s="332">
        <f>+IF(Scadenziario!$C17="SI",0,Scadenziario!Z17)</f>
        <v>0</v>
      </c>
      <c r="X21" s="332">
        <f>+IF(Scadenziario!$C17="SI",0,Scadenziario!AA17)</f>
        <v>0</v>
      </c>
      <c r="Y21" s="332">
        <f>+IF(Scadenziario!$C17="SI",0,Scadenziario!AB17)</f>
        <v>0</v>
      </c>
      <c r="Z21" s="332">
        <f>+IF(Scadenziario!$C17="SI",0,Scadenziario!AC17)</f>
        <v>0</v>
      </c>
      <c r="AA21" s="332">
        <f>+IF(Scadenziario!$C17="SI",0,Scadenziario!AD17)</f>
        <v>0</v>
      </c>
      <c r="AB21" s="332">
        <f>+IF(Scadenziario!$C17="SI",0,Scadenziario!AE17)</f>
        <v>0</v>
      </c>
      <c r="AC21" s="332">
        <f>+IF(Scadenziario!$C17="SI",0,Scadenziario!AF17)</f>
        <v>0</v>
      </c>
      <c r="AD21" s="332">
        <f>+IF(Scadenziario!$C17="SI",0,Scadenziario!AG17)</f>
        <v>0</v>
      </c>
      <c r="AE21" s="332">
        <f>+IF(Scadenziario!$C17="SI",0,Scadenziario!AH17)</f>
        <v>0</v>
      </c>
      <c r="AF21" s="332">
        <f>+IF(Scadenziario!$C17="SI",0,Scadenziario!AI17)</f>
        <v>0</v>
      </c>
      <c r="AG21" s="332">
        <f>+IF(Scadenziario!$C17="SI",0,Scadenziario!AJ17)</f>
        <v>0</v>
      </c>
      <c r="AH21" s="332">
        <f>+IF(Scadenziario!$C17="SI",0,Scadenziario!AK17)</f>
        <v>0</v>
      </c>
      <c r="AI21" s="332">
        <f>+IF(Scadenziario!$C17="SI",0,Scadenziario!AL17)</f>
        <v>0</v>
      </c>
      <c r="AJ21" s="332">
        <f>+IF(Scadenziario!$C17="SI",0,Scadenziario!AM17)</f>
        <v>0</v>
      </c>
      <c r="AK21" s="332">
        <f>+IF(Scadenziario!$C17="SI",0,Scadenziario!AN17)</f>
        <v>0</v>
      </c>
      <c r="AL21" s="332">
        <f>+IF(Scadenziario!$C17="SI",0,Scadenziario!AO17)</f>
        <v>0</v>
      </c>
      <c r="AM21" s="332">
        <f>+IF(Scadenziario!$C17="SI",0,Scadenziario!AP17)</f>
        <v>0</v>
      </c>
      <c r="AN21" s="332">
        <f>+IF(Scadenziario!$C17="SI",0,Scadenziario!AQ17)</f>
        <v>0</v>
      </c>
      <c r="AO21" s="332">
        <f>+IF(Scadenziario!$C17="SI",0,Scadenziario!AR17)</f>
        <v>0</v>
      </c>
      <c r="AP21" s="332">
        <f>+IF(Scadenziario!$C17="SI",0,Scadenziario!AS17)</f>
        <v>0</v>
      </c>
      <c r="AQ21" s="332">
        <f>+IF(Scadenziario!$C17="SI",0,Scadenziario!AT17)</f>
        <v>0</v>
      </c>
      <c r="AR21" s="332">
        <f>+IF(Scadenziario!$C17="SI",0,Scadenziario!AU17)</f>
        <v>0</v>
      </c>
      <c r="AS21" s="332">
        <f>+IF(Scadenziario!$C17="SI",0,Scadenziario!AV17)</f>
        <v>0</v>
      </c>
      <c r="AT21" s="332">
        <f>+IF(Scadenziario!$C17="SI",0,Scadenziario!AW17)</f>
        <v>0</v>
      </c>
      <c r="AU21" s="332">
        <f>+IF(Scadenziario!$C17="SI",0,Scadenziario!AX17)</f>
        <v>0</v>
      </c>
      <c r="AV21" s="332">
        <f>+IF(Scadenziario!$C17="SI",0,Scadenziario!AY17)</f>
        <v>0</v>
      </c>
      <c r="AW21" s="332">
        <f>+IF(Scadenziario!$C17="SI",0,Scadenziario!AZ17)</f>
        <v>0</v>
      </c>
      <c r="AX21" s="332">
        <f>+IF(Scadenziario!$C17="SI",0,Scadenziario!BA17)</f>
        <v>0</v>
      </c>
      <c r="AY21" s="332">
        <f>+IF(Scadenziario!$C17="SI",0,Scadenziario!BB17)</f>
        <v>0</v>
      </c>
      <c r="AZ21" s="332">
        <f>+IF(Scadenziario!$C17="SI",0,Scadenziario!BC17)</f>
        <v>0</v>
      </c>
      <c r="BA21" s="332">
        <f>+IF(Scadenziario!$C17="SI",0,Scadenziario!BD17)</f>
        <v>0</v>
      </c>
      <c r="BB21" s="332">
        <f>+IF(Scadenziario!$C17="SI",0,Scadenziario!BE17)</f>
        <v>0</v>
      </c>
      <c r="BC21" s="332">
        <f>+IF(Scadenziario!$C17="SI",0,Scadenziario!BF17)</f>
        <v>0</v>
      </c>
      <c r="BD21" s="332">
        <f>+IF(Scadenziario!$C17="SI",0,Scadenziario!BG17)</f>
        <v>0</v>
      </c>
      <c r="BE21" s="332">
        <f>+IF(Scadenziario!$C17="SI",0,Scadenziario!BH17)</f>
        <v>0</v>
      </c>
      <c r="BF21" s="332">
        <f>+IF(Scadenziario!$C17="SI",0,Scadenziario!BI17)</f>
        <v>0</v>
      </c>
      <c r="BG21" s="332">
        <f>+IF(Scadenziario!$C17="SI",0,Scadenziario!BJ17)</f>
        <v>0</v>
      </c>
      <c r="BH21" s="332">
        <f>+IF(Scadenziario!$C17="SI",0,Scadenziario!BK17)</f>
        <v>0</v>
      </c>
      <c r="BI21" s="332">
        <f>+IF(Scadenziario!$C17="SI",0,Scadenziario!BL17)</f>
        <v>0</v>
      </c>
      <c r="BJ21" s="332">
        <f>+IF(Scadenziario!$C17="SI",0,Scadenziario!BM17)</f>
        <v>0</v>
      </c>
      <c r="BK21" s="332">
        <f>+IF(Scadenziario!$C17="SI",0,Scadenziario!BN17)</f>
        <v>0</v>
      </c>
      <c r="BL21" s="332">
        <f>+IF(Scadenziario!$C17="SI",0,Scadenziario!BO17)</f>
        <v>0</v>
      </c>
      <c r="BM21" s="332">
        <f>+IF(Scadenziario!$C17="SI",0,Scadenziario!BP17)</f>
        <v>0</v>
      </c>
      <c r="BN21" s="332">
        <f>+IF(Scadenziario!$C17="SI",0,Scadenziario!BQ17)</f>
        <v>0</v>
      </c>
      <c r="BO21" s="332">
        <f>+IF(Scadenziario!$C17="SI",0,Scadenziario!BR17)</f>
        <v>0</v>
      </c>
      <c r="BP21" s="332">
        <f>+IF(Scadenziario!$C17="SI",0,Scadenziario!BS17)</f>
        <v>0</v>
      </c>
      <c r="BQ21" s="332">
        <f>+IF(Scadenziario!$C17="SI",0,Scadenziario!BT17)</f>
        <v>0</v>
      </c>
      <c r="BR21" s="332">
        <f>+IF(Scadenziario!$C17="SI",0,Scadenziario!BU17)</f>
        <v>0</v>
      </c>
      <c r="BS21" s="332">
        <f>+IF(Scadenziario!$C17="SI",0,Scadenziario!BV17)</f>
        <v>0</v>
      </c>
      <c r="BT21" s="332">
        <f>+IF(Scadenziario!$C17="SI",0,Scadenziario!BW17)</f>
        <v>0</v>
      </c>
      <c r="BU21" s="332">
        <f>+IF(Scadenziario!$C17="SI",0,Scadenziario!BX17)</f>
        <v>0</v>
      </c>
      <c r="BV21" s="332">
        <f>+IF(Scadenziario!$C17="SI",0,Scadenziario!BY17)</f>
        <v>0</v>
      </c>
      <c r="BW21" s="332">
        <f>+IF(Scadenziario!$C17="SI",0,Scadenziario!BZ17)</f>
        <v>0</v>
      </c>
      <c r="BX21" s="332">
        <f>+IF(Scadenziario!$C17="SI",0,Scadenziario!CA17)</f>
        <v>0</v>
      </c>
      <c r="BY21" s="332">
        <f>+IF(Scadenziario!$C17="SI",0,Scadenziario!CB17)</f>
        <v>0</v>
      </c>
      <c r="BZ21" s="332">
        <f>+IF(Scadenziario!$C17="SI",0,Scadenziario!CC17)</f>
        <v>0</v>
      </c>
      <c r="CA21" s="332">
        <f>+IF(Scadenziario!$C17="SI",0,Scadenziario!CD17)</f>
        <v>0</v>
      </c>
      <c r="CB21" s="332">
        <f>+IF(Scadenziario!$C17="SI",0,Scadenziario!CE17)</f>
        <v>0</v>
      </c>
      <c r="CC21" s="332">
        <f>+IF(Scadenziario!$C17="SI",0,Scadenziario!CF17)</f>
        <v>0</v>
      </c>
      <c r="CD21" s="332">
        <f>+IF(Scadenziario!$C17="SI",0,Scadenziario!CG17)</f>
        <v>0</v>
      </c>
      <c r="CE21" s="332">
        <f>+IF(Scadenziario!$C17="SI",0,Scadenziario!CH17)</f>
        <v>0</v>
      </c>
      <c r="CF21" s="332">
        <f>+IF(Scadenziario!$C17="SI",0,Scadenziario!CI17)</f>
        <v>0</v>
      </c>
      <c r="CG21" s="332">
        <f>+IF(Scadenziario!$C17="SI",0,Scadenziario!CJ17)</f>
        <v>0</v>
      </c>
      <c r="CH21" s="332">
        <f>+IF(Scadenziario!$C17="SI",0,Scadenziario!CK17)</f>
        <v>0</v>
      </c>
      <c r="CI21" s="332">
        <f>+IF(Scadenziario!$C17="SI",0,Scadenziario!CL17)</f>
        <v>0</v>
      </c>
      <c r="CJ21" s="332">
        <f>+IF(Scadenziario!$C17="SI",0,Scadenziario!CM17)</f>
        <v>0</v>
      </c>
      <c r="CK21" s="332">
        <f>+IF(Scadenziario!$C17="SI",0,Scadenziario!CN17)</f>
        <v>0</v>
      </c>
      <c r="CL21" s="332">
        <f>+IF(Scadenziario!$C17="SI",0,Scadenziario!CO17)</f>
        <v>0</v>
      </c>
      <c r="CM21" s="332">
        <f>+IF(Scadenziario!$C17="SI",0,Scadenziario!CP17)</f>
        <v>0</v>
      </c>
      <c r="CN21" s="332">
        <f>+IF(Scadenziario!$C17="SI",0,Scadenziario!CQ17)</f>
        <v>0</v>
      </c>
      <c r="CO21" s="332">
        <f>+IF(Scadenziario!$C17="SI",0,Scadenziario!CR17)</f>
        <v>0</v>
      </c>
      <c r="CP21" s="332">
        <f>+IF(Scadenziario!$C17="SI",0,Scadenziario!CS17)</f>
        <v>0</v>
      </c>
      <c r="CQ21" s="332">
        <f>+IF(Scadenziario!$C17="SI",0,Scadenziario!CT17)</f>
        <v>0</v>
      </c>
      <c r="CR21" s="332">
        <f>+IF(Scadenziario!$C17="SI",0,Scadenziario!CU17)</f>
        <v>0</v>
      </c>
      <c r="CS21" s="332">
        <f>+IF(Scadenziario!$C17="SI",0,Scadenziario!CV17)</f>
        <v>0</v>
      </c>
      <c r="CT21" s="332">
        <f>+IF(Scadenziario!$C17="SI",0,Scadenziario!CW17)</f>
        <v>0</v>
      </c>
      <c r="CU21" s="332">
        <f>+IF(Scadenziario!$C17="SI",0,Scadenziario!CX17)</f>
        <v>0</v>
      </c>
      <c r="CV21" s="332">
        <f>+IF(Scadenziario!$C17="SI",0,Scadenziario!CY17)</f>
        <v>0</v>
      </c>
      <c r="CW21" s="332">
        <f>+IF(Scadenziario!$C17="SI",0,Scadenziario!CZ17)</f>
        <v>0</v>
      </c>
      <c r="CX21" s="332">
        <f>+IF(Scadenziario!$C17="SI",0,Scadenziario!DA17)</f>
        <v>0</v>
      </c>
      <c r="CY21" s="332">
        <f>+IF(Scadenziario!$C17="SI",0,Scadenziario!DB17)</f>
        <v>0</v>
      </c>
      <c r="CZ21" s="332">
        <f>+IF(Scadenziario!$C17="SI",0,Scadenziario!DC17)</f>
        <v>0</v>
      </c>
      <c r="DA21" s="332">
        <f>+IF(Scadenziario!$C17="SI",0,Scadenziario!DD17)</f>
        <v>0</v>
      </c>
      <c r="DB21" s="332">
        <f>+IF(Scadenziario!$C17="SI",0,Scadenziario!DE17)</f>
        <v>0</v>
      </c>
      <c r="DC21" s="332">
        <f>+IF(Scadenziario!$C17="SI",0,Scadenziario!DF17)</f>
        <v>0</v>
      </c>
      <c r="DD21" s="332">
        <f>+IF(Scadenziario!$C17="SI",0,Scadenziario!DG17)</f>
        <v>0</v>
      </c>
      <c r="DE21" s="332">
        <f>+IF(Scadenziario!$C17="SI",0,Scadenziario!DH17)</f>
        <v>0</v>
      </c>
      <c r="DF21" s="332">
        <f>+IF(Scadenziario!$C17="SI",0,Scadenziario!DI17)</f>
        <v>0</v>
      </c>
      <c r="DG21" s="332">
        <f>+IF(Scadenziario!$C17="SI",0,Scadenziario!DJ17)</f>
        <v>0</v>
      </c>
      <c r="DH21" s="332">
        <f>+IF(Scadenziario!$C17="SI",0,Scadenziario!DK17)</f>
        <v>0</v>
      </c>
      <c r="DI21" s="332">
        <f>+IF(Scadenziario!$C17="SI",0,Scadenziario!DL17)</f>
        <v>0</v>
      </c>
      <c r="DJ21" s="332">
        <f>+IF(Scadenziario!$C17="SI",0,Scadenziario!DM17)</f>
        <v>0</v>
      </c>
      <c r="DK21" s="332">
        <f>+IF(Scadenziario!$C17="SI",0,Scadenziario!DN17)</f>
        <v>0</v>
      </c>
      <c r="DL21" s="332">
        <f>+IF(Scadenziario!$C17="SI",0,Scadenziario!DO17)</f>
        <v>0</v>
      </c>
      <c r="DM21" s="332">
        <f>+IF(Scadenziario!$C17="SI",0,Scadenziario!DP17)</f>
        <v>0</v>
      </c>
      <c r="DN21" s="332">
        <f>+IF(Scadenziario!$C17="SI",0,Scadenziario!DQ17)</f>
        <v>0</v>
      </c>
      <c r="DO21" s="332">
        <f>+IF(Scadenziario!$C17="SI",0,Scadenziario!DR17)</f>
        <v>0</v>
      </c>
      <c r="DP21" s="332">
        <f>+IF(Scadenziario!$C17="SI",0,Scadenziario!DS17)</f>
        <v>0</v>
      </c>
      <c r="DQ21" s="332">
        <f>+IF(Scadenziario!$C17="SI",0,Scadenziario!DT17)</f>
        <v>0</v>
      </c>
      <c r="DR21" s="332">
        <f>+IF(Scadenziario!$C17="SI",0,Scadenziario!DU17)</f>
        <v>0</v>
      </c>
      <c r="DS21" s="332">
        <f>+IF(Scadenziario!$C17="SI",0,Scadenziario!DV17)</f>
        <v>0</v>
      </c>
      <c r="DU21" s="337">
        <f t="shared" si="4"/>
        <v>0</v>
      </c>
      <c r="DV21" s="338">
        <f t="shared" si="4"/>
        <v>0</v>
      </c>
      <c r="DW21" s="338">
        <f t="shared" si="4"/>
        <v>0</v>
      </c>
      <c r="DX21" s="338">
        <f t="shared" si="4"/>
        <v>0</v>
      </c>
      <c r="DY21" s="338">
        <f t="shared" si="4"/>
        <v>0</v>
      </c>
      <c r="DZ21" s="338">
        <f t="shared" si="4"/>
        <v>0</v>
      </c>
      <c r="EA21" s="338">
        <f t="shared" si="4"/>
        <v>0</v>
      </c>
      <c r="EB21" s="338">
        <f t="shared" si="4"/>
        <v>0</v>
      </c>
      <c r="EC21" s="338">
        <f t="shared" si="4"/>
        <v>0</v>
      </c>
      <c r="ED21" s="338">
        <f t="shared" si="4"/>
        <v>0</v>
      </c>
      <c r="EE21" s="339">
        <f t="shared" si="4"/>
        <v>0</v>
      </c>
    </row>
    <row r="22" spans="2:135" x14ac:dyDescent="0.35">
      <c r="B22" s="20" t="str">
        <f>+Scadenziario!F18</f>
        <v>incassi -&gt;</v>
      </c>
      <c r="C22" s="336" t="str">
        <f>+IF(Scadenziario!D18="","",Scadenziario!D18)</f>
        <v>CREDITI V/Istituti Previdenziali superiori ai 12 mesi</v>
      </c>
      <c r="D22" s="332">
        <f>+IF(Scadenziario!$C18="SI",0,Scadenziario!G18)</f>
        <v>0</v>
      </c>
      <c r="E22" s="332">
        <f>+IF(Scadenziario!$C18="SI",0,Scadenziario!H18)</f>
        <v>0</v>
      </c>
      <c r="F22" s="332">
        <f>+IF(Scadenziario!$C18="SI",0,Scadenziario!I18)</f>
        <v>0</v>
      </c>
      <c r="G22" s="332">
        <f>+IF(Scadenziario!$C18="SI",0,Scadenziario!J18)</f>
        <v>0</v>
      </c>
      <c r="H22" s="332">
        <f>+IF(Scadenziario!$C18="SI",0,Scadenziario!K18)</f>
        <v>0</v>
      </c>
      <c r="I22" s="332">
        <f>+IF(Scadenziario!$C18="SI",0,Scadenziario!L18)</f>
        <v>0</v>
      </c>
      <c r="J22" s="332">
        <f>+IF(Scadenziario!$C18="SI",0,Scadenziario!M18)</f>
        <v>0</v>
      </c>
      <c r="K22" s="332">
        <f>+IF(Scadenziario!$C18="SI",0,Scadenziario!N18)</f>
        <v>0</v>
      </c>
      <c r="L22" s="332">
        <f>+IF(Scadenziario!$C18="SI",0,Scadenziario!O18)</f>
        <v>0</v>
      </c>
      <c r="M22" s="332">
        <f>+IF(Scadenziario!$C18="SI",0,Scadenziario!P18)</f>
        <v>0</v>
      </c>
      <c r="N22" s="332">
        <f>+IF(Scadenziario!$C18="SI",0,Scadenziario!Q18)</f>
        <v>0</v>
      </c>
      <c r="O22" s="332">
        <f>+IF(Scadenziario!$C18="SI",0,Scadenziario!R18)</f>
        <v>0</v>
      </c>
      <c r="P22" s="332">
        <f>+IF(Scadenziario!$C18="SI",0,Scadenziario!S18)</f>
        <v>0</v>
      </c>
      <c r="Q22" s="332">
        <f>+IF(Scadenziario!$C18="SI",0,Scadenziario!T18)</f>
        <v>0</v>
      </c>
      <c r="R22" s="332">
        <f>+IF(Scadenziario!$C18="SI",0,Scadenziario!U18)</f>
        <v>0</v>
      </c>
      <c r="S22" s="332">
        <f>+IF(Scadenziario!$C18="SI",0,Scadenziario!V18)</f>
        <v>0</v>
      </c>
      <c r="T22" s="332">
        <f>+IF(Scadenziario!$C18="SI",0,Scadenziario!W18)</f>
        <v>0</v>
      </c>
      <c r="U22" s="332">
        <f>+IF(Scadenziario!$C18="SI",0,Scadenziario!X18)</f>
        <v>0</v>
      </c>
      <c r="V22" s="332">
        <f>+IF(Scadenziario!$C18="SI",0,Scadenziario!Y18)</f>
        <v>0</v>
      </c>
      <c r="W22" s="332">
        <f>+IF(Scadenziario!$C18="SI",0,Scadenziario!Z18)</f>
        <v>0</v>
      </c>
      <c r="X22" s="332">
        <f>+IF(Scadenziario!$C18="SI",0,Scadenziario!AA18)</f>
        <v>0</v>
      </c>
      <c r="Y22" s="332">
        <f>+IF(Scadenziario!$C18="SI",0,Scadenziario!AB18)</f>
        <v>0</v>
      </c>
      <c r="Z22" s="332">
        <f>+IF(Scadenziario!$C18="SI",0,Scadenziario!AC18)</f>
        <v>0</v>
      </c>
      <c r="AA22" s="332">
        <f>+IF(Scadenziario!$C18="SI",0,Scadenziario!AD18)</f>
        <v>0</v>
      </c>
      <c r="AB22" s="332">
        <f>+IF(Scadenziario!$C18="SI",0,Scadenziario!AE18)</f>
        <v>0</v>
      </c>
      <c r="AC22" s="332">
        <f>+IF(Scadenziario!$C18="SI",0,Scadenziario!AF18)</f>
        <v>0</v>
      </c>
      <c r="AD22" s="332">
        <f>+IF(Scadenziario!$C18="SI",0,Scadenziario!AG18)</f>
        <v>0</v>
      </c>
      <c r="AE22" s="332">
        <f>+IF(Scadenziario!$C18="SI",0,Scadenziario!AH18)</f>
        <v>0</v>
      </c>
      <c r="AF22" s="332">
        <f>+IF(Scadenziario!$C18="SI",0,Scadenziario!AI18)</f>
        <v>0</v>
      </c>
      <c r="AG22" s="332">
        <f>+IF(Scadenziario!$C18="SI",0,Scadenziario!AJ18)</f>
        <v>0</v>
      </c>
      <c r="AH22" s="332">
        <f>+IF(Scadenziario!$C18="SI",0,Scadenziario!AK18)</f>
        <v>0</v>
      </c>
      <c r="AI22" s="332">
        <f>+IF(Scadenziario!$C18="SI",0,Scadenziario!AL18)</f>
        <v>0</v>
      </c>
      <c r="AJ22" s="332">
        <f>+IF(Scadenziario!$C18="SI",0,Scadenziario!AM18)</f>
        <v>0</v>
      </c>
      <c r="AK22" s="332">
        <f>+IF(Scadenziario!$C18="SI",0,Scadenziario!AN18)</f>
        <v>0</v>
      </c>
      <c r="AL22" s="332">
        <f>+IF(Scadenziario!$C18="SI",0,Scadenziario!AO18)</f>
        <v>0</v>
      </c>
      <c r="AM22" s="332">
        <f>+IF(Scadenziario!$C18="SI",0,Scadenziario!AP18)</f>
        <v>0</v>
      </c>
      <c r="AN22" s="332">
        <f>+IF(Scadenziario!$C18="SI",0,Scadenziario!AQ18)</f>
        <v>0</v>
      </c>
      <c r="AO22" s="332">
        <f>+IF(Scadenziario!$C18="SI",0,Scadenziario!AR18)</f>
        <v>0</v>
      </c>
      <c r="AP22" s="332">
        <f>+IF(Scadenziario!$C18="SI",0,Scadenziario!AS18)</f>
        <v>0</v>
      </c>
      <c r="AQ22" s="332">
        <f>+IF(Scadenziario!$C18="SI",0,Scadenziario!AT18)</f>
        <v>0</v>
      </c>
      <c r="AR22" s="332">
        <f>+IF(Scadenziario!$C18="SI",0,Scadenziario!AU18)</f>
        <v>0</v>
      </c>
      <c r="AS22" s="332">
        <f>+IF(Scadenziario!$C18="SI",0,Scadenziario!AV18)</f>
        <v>0</v>
      </c>
      <c r="AT22" s="332">
        <f>+IF(Scadenziario!$C18="SI",0,Scadenziario!AW18)</f>
        <v>0</v>
      </c>
      <c r="AU22" s="332">
        <f>+IF(Scadenziario!$C18="SI",0,Scadenziario!AX18)</f>
        <v>0</v>
      </c>
      <c r="AV22" s="332">
        <f>+IF(Scadenziario!$C18="SI",0,Scadenziario!AY18)</f>
        <v>0</v>
      </c>
      <c r="AW22" s="332">
        <f>+IF(Scadenziario!$C18="SI",0,Scadenziario!AZ18)</f>
        <v>0</v>
      </c>
      <c r="AX22" s="332">
        <f>+IF(Scadenziario!$C18="SI",0,Scadenziario!BA18)</f>
        <v>0</v>
      </c>
      <c r="AY22" s="332">
        <f>+IF(Scadenziario!$C18="SI",0,Scadenziario!BB18)</f>
        <v>0</v>
      </c>
      <c r="AZ22" s="332">
        <f>+IF(Scadenziario!$C18="SI",0,Scadenziario!BC18)</f>
        <v>0</v>
      </c>
      <c r="BA22" s="332">
        <f>+IF(Scadenziario!$C18="SI",0,Scadenziario!BD18)</f>
        <v>0</v>
      </c>
      <c r="BB22" s="332">
        <f>+IF(Scadenziario!$C18="SI",0,Scadenziario!BE18)</f>
        <v>0</v>
      </c>
      <c r="BC22" s="332">
        <f>+IF(Scadenziario!$C18="SI",0,Scadenziario!BF18)</f>
        <v>0</v>
      </c>
      <c r="BD22" s="332">
        <f>+IF(Scadenziario!$C18="SI",0,Scadenziario!BG18)</f>
        <v>0</v>
      </c>
      <c r="BE22" s="332">
        <f>+IF(Scadenziario!$C18="SI",0,Scadenziario!BH18)</f>
        <v>0</v>
      </c>
      <c r="BF22" s="332">
        <f>+IF(Scadenziario!$C18="SI",0,Scadenziario!BI18)</f>
        <v>0</v>
      </c>
      <c r="BG22" s="332">
        <f>+IF(Scadenziario!$C18="SI",0,Scadenziario!BJ18)</f>
        <v>0</v>
      </c>
      <c r="BH22" s="332">
        <f>+IF(Scadenziario!$C18="SI",0,Scadenziario!BK18)</f>
        <v>0</v>
      </c>
      <c r="BI22" s="332">
        <f>+IF(Scadenziario!$C18="SI",0,Scadenziario!BL18)</f>
        <v>0</v>
      </c>
      <c r="BJ22" s="332">
        <f>+IF(Scadenziario!$C18="SI",0,Scadenziario!BM18)</f>
        <v>0</v>
      </c>
      <c r="BK22" s="332">
        <f>+IF(Scadenziario!$C18="SI",0,Scadenziario!BN18)</f>
        <v>0</v>
      </c>
      <c r="BL22" s="332">
        <f>+IF(Scadenziario!$C18="SI",0,Scadenziario!BO18)</f>
        <v>0</v>
      </c>
      <c r="BM22" s="332">
        <f>+IF(Scadenziario!$C18="SI",0,Scadenziario!BP18)</f>
        <v>0</v>
      </c>
      <c r="BN22" s="332">
        <f>+IF(Scadenziario!$C18="SI",0,Scadenziario!BQ18)</f>
        <v>0</v>
      </c>
      <c r="BO22" s="332">
        <f>+IF(Scadenziario!$C18="SI",0,Scadenziario!BR18)</f>
        <v>0</v>
      </c>
      <c r="BP22" s="332">
        <f>+IF(Scadenziario!$C18="SI",0,Scadenziario!BS18)</f>
        <v>0</v>
      </c>
      <c r="BQ22" s="332">
        <f>+IF(Scadenziario!$C18="SI",0,Scadenziario!BT18)</f>
        <v>0</v>
      </c>
      <c r="BR22" s="332">
        <f>+IF(Scadenziario!$C18="SI",0,Scadenziario!BU18)</f>
        <v>0</v>
      </c>
      <c r="BS22" s="332">
        <f>+IF(Scadenziario!$C18="SI",0,Scadenziario!BV18)</f>
        <v>0</v>
      </c>
      <c r="BT22" s="332">
        <f>+IF(Scadenziario!$C18="SI",0,Scadenziario!BW18)</f>
        <v>0</v>
      </c>
      <c r="BU22" s="332">
        <f>+IF(Scadenziario!$C18="SI",0,Scadenziario!BX18)</f>
        <v>0</v>
      </c>
      <c r="BV22" s="332">
        <f>+IF(Scadenziario!$C18="SI",0,Scadenziario!BY18)</f>
        <v>0</v>
      </c>
      <c r="BW22" s="332">
        <f>+IF(Scadenziario!$C18="SI",0,Scadenziario!BZ18)</f>
        <v>0</v>
      </c>
      <c r="BX22" s="332">
        <f>+IF(Scadenziario!$C18="SI",0,Scadenziario!CA18)</f>
        <v>0</v>
      </c>
      <c r="BY22" s="332">
        <f>+IF(Scadenziario!$C18="SI",0,Scadenziario!CB18)</f>
        <v>0</v>
      </c>
      <c r="BZ22" s="332">
        <f>+IF(Scadenziario!$C18="SI",0,Scadenziario!CC18)</f>
        <v>0</v>
      </c>
      <c r="CA22" s="332">
        <f>+IF(Scadenziario!$C18="SI",0,Scadenziario!CD18)</f>
        <v>0</v>
      </c>
      <c r="CB22" s="332">
        <f>+IF(Scadenziario!$C18="SI",0,Scadenziario!CE18)</f>
        <v>0</v>
      </c>
      <c r="CC22" s="332">
        <f>+IF(Scadenziario!$C18="SI",0,Scadenziario!CF18)</f>
        <v>0</v>
      </c>
      <c r="CD22" s="332">
        <f>+IF(Scadenziario!$C18="SI",0,Scadenziario!CG18)</f>
        <v>0</v>
      </c>
      <c r="CE22" s="332">
        <f>+IF(Scadenziario!$C18="SI",0,Scadenziario!CH18)</f>
        <v>0</v>
      </c>
      <c r="CF22" s="332">
        <f>+IF(Scadenziario!$C18="SI",0,Scadenziario!CI18)</f>
        <v>0</v>
      </c>
      <c r="CG22" s="332">
        <f>+IF(Scadenziario!$C18="SI",0,Scadenziario!CJ18)</f>
        <v>0</v>
      </c>
      <c r="CH22" s="332">
        <f>+IF(Scadenziario!$C18="SI",0,Scadenziario!CK18)</f>
        <v>0</v>
      </c>
      <c r="CI22" s="332">
        <f>+IF(Scadenziario!$C18="SI",0,Scadenziario!CL18)</f>
        <v>0</v>
      </c>
      <c r="CJ22" s="332">
        <f>+IF(Scadenziario!$C18="SI",0,Scadenziario!CM18)</f>
        <v>0</v>
      </c>
      <c r="CK22" s="332">
        <f>+IF(Scadenziario!$C18="SI",0,Scadenziario!CN18)</f>
        <v>0</v>
      </c>
      <c r="CL22" s="332">
        <f>+IF(Scadenziario!$C18="SI",0,Scadenziario!CO18)</f>
        <v>0</v>
      </c>
      <c r="CM22" s="332">
        <f>+IF(Scadenziario!$C18="SI",0,Scadenziario!CP18)</f>
        <v>0</v>
      </c>
      <c r="CN22" s="332">
        <f>+IF(Scadenziario!$C18="SI",0,Scadenziario!CQ18)</f>
        <v>0</v>
      </c>
      <c r="CO22" s="332">
        <f>+IF(Scadenziario!$C18="SI",0,Scadenziario!CR18)</f>
        <v>0</v>
      </c>
      <c r="CP22" s="332">
        <f>+IF(Scadenziario!$C18="SI",0,Scadenziario!CS18)</f>
        <v>0</v>
      </c>
      <c r="CQ22" s="332">
        <f>+IF(Scadenziario!$C18="SI",0,Scadenziario!CT18)</f>
        <v>0</v>
      </c>
      <c r="CR22" s="332">
        <f>+IF(Scadenziario!$C18="SI",0,Scadenziario!CU18)</f>
        <v>0</v>
      </c>
      <c r="CS22" s="332">
        <f>+IF(Scadenziario!$C18="SI",0,Scadenziario!CV18)</f>
        <v>0</v>
      </c>
      <c r="CT22" s="332">
        <f>+IF(Scadenziario!$C18="SI",0,Scadenziario!CW18)</f>
        <v>0</v>
      </c>
      <c r="CU22" s="332">
        <f>+IF(Scadenziario!$C18="SI",0,Scadenziario!CX18)</f>
        <v>0</v>
      </c>
      <c r="CV22" s="332">
        <f>+IF(Scadenziario!$C18="SI",0,Scadenziario!CY18)</f>
        <v>0</v>
      </c>
      <c r="CW22" s="332">
        <f>+IF(Scadenziario!$C18="SI",0,Scadenziario!CZ18)</f>
        <v>0</v>
      </c>
      <c r="CX22" s="332">
        <f>+IF(Scadenziario!$C18="SI",0,Scadenziario!DA18)</f>
        <v>0</v>
      </c>
      <c r="CY22" s="332">
        <f>+IF(Scadenziario!$C18="SI",0,Scadenziario!DB18)</f>
        <v>0</v>
      </c>
      <c r="CZ22" s="332">
        <f>+IF(Scadenziario!$C18="SI",0,Scadenziario!DC18)</f>
        <v>0</v>
      </c>
      <c r="DA22" s="332">
        <f>+IF(Scadenziario!$C18="SI",0,Scadenziario!DD18)</f>
        <v>0</v>
      </c>
      <c r="DB22" s="332">
        <f>+IF(Scadenziario!$C18="SI",0,Scadenziario!DE18)</f>
        <v>0</v>
      </c>
      <c r="DC22" s="332">
        <f>+IF(Scadenziario!$C18="SI",0,Scadenziario!DF18)</f>
        <v>0</v>
      </c>
      <c r="DD22" s="332">
        <f>+IF(Scadenziario!$C18="SI",0,Scadenziario!DG18)</f>
        <v>0</v>
      </c>
      <c r="DE22" s="332">
        <f>+IF(Scadenziario!$C18="SI",0,Scadenziario!DH18)</f>
        <v>0</v>
      </c>
      <c r="DF22" s="332">
        <f>+IF(Scadenziario!$C18="SI",0,Scadenziario!DI18)</f>
        <v>0</v>
      </c>
      <c r="DG22" s="332">
        <f>+IF(Scadenziario!$C18="SI",0,Scadenziario!DJ18)</f>
        <v>0</v>
      </c>
      <c r="DH22" s="332">
        <f>+IF(Scadenziario!$C18="SI",0,Scadenziario!DK18)</f>
        <v>0</v>
      </c>
      <c r="DI22" s="332">
        <f>+IF(Scadenziario!$C18="SI",0,Scadenziario!DL18)</f>
        <v>0</v>
      </c>
      <c r="DJ22" s="332">
        <f>+IF(Scadenziario!$C18="SI",0,Scadenziario!DM18)</f>
        <v>0</v>
      </c>
      <c r="DK22" s="332">
        <f>+IF(Scadenziario!$C18="SI",0,Scadenziario!DN18)</f>
        <v>0</v>
      </c>
      <c r="DL22" s="332">
        <f>+IF(Scadenziario!$C18="SI",0,Scadenziario!DO18)</f>
        <v>0</v>
      </c>
      <c r="DM22" s="332">
        <f>+IF(Scadenziario!$C18="SI",0,Scadenziario!DP18)</f>
        <v>0</v>
      </c>
      <c r="DN22" s="332">
        <f>+IF(Scadenziario!$C18="SI",0,Scadenziario!DQ18)</f>
        <v>0</v>
      </c>
      <c r="DO22" s="332">
        <f>+IF(Scadenziario!$C18="SI",0,Scadenziario!DR18)</f>
        <v>0</v>
      </c>
      <c r="DP22" s="332">
        <f>+IF(Scadenziario!$C18="SI",0,Scadenziario!DS18)</f>
        <v>0</v>
      </c>
      <c r="DQ22" s="332">
        <f>+IF(Scadenziario!$C18="SI",0,Scadenziario!DT18)</f>
        <v>0</v>
      </c>
      <c r="DR22" s="332">
        <f>+IF(Scadenziario!$C18="SI",0,Scadenziario!DU18)</f>
        <v>0</v>
      </c>
      <c r="DS22" s="332">
        <f>+IF(Scadenziario!$C18="SI",0,Scadenziario!DV18)</f>
        <v>0</v>
      </c>
      <c r="DU22" s="337">
        <f t="shared" si="4"/>
        <v>0</v>
      </c>
      <c r="DV22" s="338">
        <f t="shared" si="4"/>
        <v>0</v>
      </c>
      <c r="DW22" s="338">
        <f t="shared" si="4"/>
        <v>0</v>
      </c>
      <c r="DX22" s="338">
        <f t="shared" si="4"/>
        <v>0</v>
      </c>
      <c r="DY22" s="338">
        <f t="shared" si="4"/>
        <v>0</v>
      </c>
      <c r="DZ22" s="338">
        <f t="shared" si="4"/>
        <v>0</v>
      </c>
      <c r="EA22" s="338">
        <f t="shared" si="4"/>
        <v>0</v>
      </c>
      <c r="EB22" s="338">
        <f t="shared" si="4"/>
        <v>0</v>
      </c>
      <c r="EC22" s="338">
        <f t="shared" si="4"/>
        <v>0</v>
      </c>
      <c r="ED22" s="338">
        <f t="shared" si="4"/>
        <v>0</v>
      </c>
      <c r="EE22" s="339">
        <f t="shared" si="4"/>
        <v>0</v>
      </c>
    </row>
    <row r="23" spans="2:135" x14ac:dyDescent="0.35">
      <c r="B23" s="20" t="str">
        <f>+Scadenziario!F19</f>
        <v>incassi -&gt;</v>
      </c>
      <c r="C23" s="336" t="str">
        <f>+IF(Scadenziario!D19="","",Scadenziario!D19)</f>
        <v>CREDITI V/SOCI</v>
      </c>
      <c r="D23" s="332">
        <f>+IF(Scadenziario!$C19="SI",0,Scadenziario!G19)</f>
        <v>0</v>
      </c>
      <c r="E23" s="332">
        <f>+IF(Scadenziario!$C19="SI",0,Scadenziario!H19)</f>
        <v>0</v>
      </c>
      <c r="F23" s="332">
        <f>+IF(Scadenziario!$C19="SI",0,Scadenziario!I19)</f>
        <v>0</v>
      </c>
      <c r="G23" s="332">
        <f>+IF(Scadenziario!$C19="SI",0,Scadenziario!J19)</f>
        <v>0</v>
      </c>
      <c r="H23" s="332">
        <f>+IF(Scadenziario!$C19="SI",0,Scadenziario!K19)</f>
        <v>0</v>
      </c>
      <c r="I23" s="332">
        <f>+IF(Scadenziario!$C19="SI",0,Scadenziario!L19)</f>
        <v>0</v>
      </c>
      <c r="J23" s="332">
        <f>+IF(Scadenziario!$C19="SI",0,Scadenziario!M19)</f>
        <v>0</v>
      </c>
      <c r="K23" s="332">
        <f>+IF(Scadenziario!$C19="SI",0,Scadenziario!N19)</f>
        <v>0</v>
      </c>
      <c r="L23" s="332">
        <f>+IF(Scadenziario!$C19="SI",0,Scadenziario!O19)</f>
        <v>0</v>
      </c>
      <c r="M23" s="332">
        <f>+IF(Scadenziario!$C19="SI",0,Scadenziario!P19)</f>
        <v>0</v>
      </c>
      <c r="N23" s="332">
        <f>+IF(Scadenziario!$C19="SI",0,Scadenziario!Q19)</f>
        <v>0</v>
      </c>
      <c r="O23" s="332">
        <f>+IF(Scadenziario!$C19="SI",0,Scadenziario!R19)</f>
        <v>0</v>
      </c>
      <c r="P23" s="332">
        <f>+IF(Scadenziario!$C19="SI",0,Scadenziario!S19)</f>
        <v>0</v>
      </c>
      <c r="Q23" s="332">
        <f>+IF(Scadenziario!$C19="SI",0,Scadenziario!T19)</f>
        <v>0</v>
      </c>
      <c r="R23" s="332">
        <f>+IF(Scadenziario!$C19="SI",0,Scadenziario!U19)</f>
        <v>0</v>
      </c>
      <c r="S23" s="332">
        <f>+IF(Scadenziario!$C19="SI",0,Scadenziario!V19)</f>
        <v>0</v>
      </c>
      <c r="T23" s="332">
        <f>+IF(Scadenziario!$C19="SI",0,Scadenziario!W19)</f>
        <v>0</v>
      </c>
      <c r="U23" s="332">
        <f>+IF(Scadenziario!$C19="SI",0,Scadenziario!X19)</f>
        <v>0</v>
      </c>
      <c r="V23" s="332">
        <f>+IF(Scadenziario!$C19="SI",0,Scadenziario!Y19)</f>
        <v>0</v>
      </c>
      <c r="W23" s="332">
        <f>+IF(Scadenziario!$C19="SI",0,Scadenziario!Z19)</f>
        <v>0</v>
      </c>
      <c r="X23" s="332">
        <f>+IF(Scadenziario!$C19="SI",0,Scadenziario!AA19)</f>
        <v>0</v>
      </c>
      <c r="Y23" s="332">
        <f>+IF(Scadenziario!$C19="SI",0,Scadenziario!AB19)</f>
        <v>0</v>
      </c>
      <c r="Z23" s="332">
        <f>+IF(Scadenziario!$C19="SI",0,Scadenziario!AC19)</f>
        <v>0</v>
      </c>
      <c r="AA23" s="332">
        <f>+IF(Scadenziario!$C19="SI",0,Scadenziario!AD19)</f>
        <v>0</v>
      </c>
      <c r="AB23" s="332">
        <f>+IF(Scadenziario!$C19="SI",0,Scadenziario!AE19)</f>
        <v>0</v>
      </c>
      <c r="AC23" s="332">
        <f>+IF(Scadenziario!$C19="SI",0,Scadenziario!AF19)</f>
        <v>0</v>
      </c>
      <c r="AD23" s="332">
        <f>+IF(Scadenziario!$C19="SI",0,Scadenziario!AG19)</f>
        <v>0</v>
      </c>
      <c r="AE23" s="332">
        <f>+IF(Scadenziario!$C19="SI",0,Scadenziario!AH19)</f>
        <v>0</v>
      </c>
      <c r="AF23" s="332">
        <f>+IF(Scadenziario!$C19="SI",0,Scadenziario!AI19)</f>
        <v>0</v>
      </c>
      <c r="AG23" s="332">
        <f>+IF(Scadenziario!$C19="SI",0,Scadenziario!AJ19)</f>
        <v>0</v>
      </c>
      <c r="AH23" s="332">
        <f>+IF(Scadenziario!$C19="SI",0,Scadenziario!AK19)</f>
        <v>0</v>
      </c>
      <c r="AI23" s="332">
        <f>+IF(Scadenziario!$C19="SI",0,Scadenziario!AL19)</f>
        <v>0</v>
      </c>
      <c r="AJ23" s="332">
        <f>+IF(Scadenziario!$C19="SI",0,Scadenziario!AM19)</f>
        <v>0</v>
      </c>
      <c r="AK23" s="332">
        <f>+IF(Scadenziario!$C19="SI",0,Scadenziario!AN19)</f>
        <v>0</v>
      </c>
      <c r="AL23" s="332">
        <f>+IF(Scadenziario!$C19="SI",0,Scadenziario!AO19)</f>
        <v>0</v>
      </c>
      <c r="AM23" s="332">
        <f>+IF(Scadenziario!$C19="SI",0,Scadenziario!AP19)</f>
        <v>0</v>
      </c>
      <c r="AN23" s="332">
        <f>+IF(Scadenziario!$C19="SI",0,Scadenziario!AQ19)</f>
        <v>0</v>
      </c>
      <c r="AO23" s="332">
        <f>+IF(Scadenziario!$C19="SI",0,Scadenziario!AR19)</f>
        <v>0</v>
      </c>
      <c r="AP23" s="332">
        <f>+IF(Scadenziario!$C19="SI",0,Scadenziario!AS19)</f>
        <v>0</v>
      </c>
      <c r="AQ23" s="332">
        <f>+IF(Scadenziario!$C19="SI",0,Scadenziario!AT19)</f>
        <v>0</v>
      </c>
      <c r="AR23" s="332">
        <f>+IF(Scadenziario!$C19="SI",0,Scadenziario!AU19)</f>
        <v>0</v>
      </c>
      <c r="AS23" s="332">
        <f>+IF(Scadenziario!$C19="SI",0,Scadenziario!AV19)</f>
        <v>0</v>
      </c>
      <c r="AT23" s="332">
        <f>+IF(Scadenziario!$C19="SI",0,Scadenziario!AW19)</f>
        <v>0</v>
      </c>
      <c r="AU23" s="332">
        <f>+IF(Scadenziario!$C19="SI",0,Scadenziario!AX19)</f>
        <v>0</v>
      </c>
      <c r="AV23" s="332">
        <f>+IF(Scadenziario!$C19="SI",0,Scadenziario!AY19)</f>
        <v>0</v>
      </c>
      <c r="AW23" s="332">
        <f>+IF(Scadenziario!$C19="SI",0,Scadenziario!AZ19)</f>
        <v>0</v>
      </c>
      <c r="AX23" s="332">
        <f>+IF(Scadenziario!$C19="SI",0,Scadenziario!BA19)</f>
        <v>0</v>
      </c>
      <c r="AY23" s="332">
        <f>+IF(Scadenziario!$C19="SI",0,Scadenziario!BB19)</f>
        <v>0</v>
      </c>
      <c r="AZ23" s="332">
        <f>+IF(Scadenziario!$C19="SI",0,Scadenziario!BC19)</f>
        <v>0</v>
      </c>
      <c r="BA23" s="332">
        <f>+IF(Scadenziario!$C19="SI",0,Scadenziario!BD19)</f>
        <v>0</v>
      </c>
      <c r="BB23" s="332">
        <f>+IF(Scadenziario!$C19="SI",0,Scadenziario!BE19)</f>
        <v>0</v>
      </c>
      <c r="BC23" s="332">
        <f>+IF(Scadenziario!$C19="SI",0,Scadenziario!BF19)</f>
        <v>0</v>
      </c>
      <c r="BD23" s="332">
        <f>+IF(Scadenziario!$C19="SI",0,Scadenziario!BG19)</f>
        <v>0</v>
      </c>
      <c r="BE23" s="332">
        <f>+IF(Scadenziario!$C19="SI",0,Scadenziario!BH19)</f>
        <v>0</v>
      </c>
      <c r="BF23" s="332">
        <f>+IF(Scadenziario!$C19="SI",0,Scadenziario!BI19)</f>
        <v>0</v>
      </c>
      <c r="BG23" s="332">
        <f>+IF(Scadenziario!$C19="SI",0,Scadenziario!BJ19)</f>
        <v>0</v>
      </c>
      <c r="BH23" s="332">
        <f>+IF(Scadenziario!$C19="SI",0,Scadenziario!BK19)</f>
        <v>0</v>
      </c>
      <c r="BI23" s="332">
        <f>+IF(Scadenziario!$C19="SI",0,Scadenziario!BL19)</f>
        <v>0</v>
      </c>
      <c r="BJ23" s="332">
        <f>+IF(Scadenziario!$C19="SI",0,Scadenziario!BM19)</f>
        <v>0</v>
      </c>
      <c r="BK23" s="332">
        <f>+IF(Scadenziario!$C19="SI",0,Scadenziario!BN19)</f>
        <v>0</v>
      </c>
      <c r="BL23" s="332">
        <f>+IF(Scadenziario!$C19="SI",0,Scadenziario!BO19)</f>
        <v>0</v>
      </c>
      <c r="BM23" s="332">
        <f>+IF(Scadenziario!$C19="SI",0,Scadenziario!BP19)</f>
        <v>0</v>
      </c>
      <c r="BN23" s="332">
        <f>+IF(Scadenziario!$C19="SI",0,Scadenziario!BQ19)</f>
        <v>0</v>
      </c>
      <c r="BO23" s="332">
        <f>+IF(Scadenziario!$C19="SI",0,Scadenziario!BR19)</f>
        <v>0</v>
      </c>
      <c r="BP23" s="332">
        <f>+IF(Scadenziario!$C19="SI",0,Scadenziario!BS19)</f>
        <v>0</v>
      </c>
      <c r="BQ23" s="332">
        <f>+IF(Scadenziario!$C19="SI",0,Scadenziario!BT19)</f>
        <v>0</v>
      </c>
      <c r="BR23" s="332">
        <f>+IF(Scadenziario!$C19="SI",0,Scadenziario!BU19)</f>
        <v>0</v>
      </c>
      <c r="BS23" s="332">
        <f>+IF(Scadenziario!$C19="SI",0,Scadenziario!BV19)</f>
        <v>0</v>
      </c>
      <c r="BT23" s="332">
        <f>+IF(Scadenziario!$C19="SI",0,Scadenziario!BW19)</f>
        <v>0</v>
      </c>
      <c r="BU23" s="332">
        <f>+IF(Scadenziario!$C19="SI",0,Scadenziario!BX19)</f>
        <v>0</v>
      </c>
      <c r="BV23" s="332">
        <f>+IF(Scadenziario!$C19="SI",0,Scadenziario!BY19)</f>
        <v>0</v>
      </c>
      <c r="BW23" s="332">
        <f>+IF(Scadenziario!$C19="SI",0,Scadenziario!BZ19)</f>
        <v>0</v>
      </c>
      <c r="BX23" s="332">
        <f>+IF(Scadenziario!$C19="SI",0,Scadenziario!CA19)</f>
        <v>0</v>
      </c>
      <c r="BY23" s="332">
        <f>+IF(Scadenziario!$C19="SI",0,Scadenziario!CB19)</f>
        <v>0</v>
      </c>
      <c r="BZ23" s="332">
        <f>+IF(Scadenziario!$C19="SI",0,Scadenziario!CC19)</f>
        <v>0</v>
      </c>
      <c r="CA23" s="332">
        <f>+IF(Scadenziario!$C19="SI",0,Scadenziario!CD19)</f>
        <v>0</v>
      </c>
      <c r="CB23" s="332">
        <f>+IF(Scadenziario!$C19="SI",0,Scadenziario!CE19)</f>
        <v>0</v>
      </c>
      <c r="CC23" s="332">
        <f>+IF(Scadenziario!$C19="SI",0,Scadenziario!CF19)</f>
        <v>0</v>
      </c>
      <c r="CD23" s="332">
        <f>+IF(Scadenziario!$C19="SI",0,Scadenziario!CG19)</f>
        <v>0</v>
      </c>
      <c r="CE23" s="332">
        <f>+IF(Scadenziario!$C19="SI",0,Scadenziario!CH19)</f>
        <v>0</v>
      </c>
      <c r="CF23" s="332">
        <f>+IF(Scadenziario!$C19="SI",0,Scadenziario!CI19)</f>
        <v>0</v>
      </c>
      <c r="CG23" s="332">
        <f>+IF(Scadenziario!$C19="SI",0,Scadenziario!CJ19)</f>
        <v>0</v>
      </c>
      <c r="CH23" s="332">
        <f>+IF(Scadenziario!$C19="SI",0,Scadenziario!CK19)</f>
        <v>0</v>
      </c>
      <c r="CI23" s="332">
        <f>+IF(Scadenziario!$C19="SI",0,Scadenziario!CL19)</f>
        <v>0</v>
      </c>
      <c r="CJ23" s="332">
        <f>+IF(Scadenziario!$C19="SI",0,Scadenziario!CM19)</f>
        <v>0</v>
      </c>
      <c r="CK23" s="332">
        <f>+IF(Scadenziario!$C19="SI",0,Scadenziario!CN19)</f>
        <v>0</v>
      </c>
      <c r="CL23" s="332">
        <f>+IF(Scadenziario!$C19="SI",0,Scadenziario!CO19)</f>
        <v>0</v>
      </c>
      <c r="CM23" s="332">
        <f>+IF(Scadenziario!$C19="SI",0,Scadenziario!CP19)</f>
        <v>0</v>
      </c>
      <c r="CN23" s="332">
        <f>+IF(Scadenziario!$C19="SI",0,Scadenziario!CQ19)</f>
        <v>0</v>
      </c>
      <c r="CO23" s="332">
        <f>+IF(Scadenziario!$C19="SI",0,Scadenziario!CR19)</f>
        <v>0</v>
      </c>
      <c r="CP23" s="332">
        <f>+IF(Scadenziario!$C19="SI",0,Scadenziario!CS19)</f>
        <v>0</v>
      </c>
      <c r="CQ23" s="332">
        <f>+IF(Scadenziario!$C19="SI",0,Scadenziario!CT19)</f>
        <v>0</v>
      </c>
      <c r="CR23" s="332">
        <f>+IF(Scadenziario!$C19="SI",0,Scadenziario!CU19)</f>
        <v>0</v>
      </c>
      <c r="CS23" s="332">
        <f>+IF(Scadenziario!$C19="SI",0,Scadenziario!CV19)</f>
        <v>0</v>
      </c>
      <c r="CT23" s="332">
        <f>+IF(Scadenziario!$C19="SI",0,Scadenziario!CW19)</f>
        <v>0</v>
      </c>
      <c r="CU23" s="332">
        <f>+IF(Scadenziario!$C19="SI",0,Scadenziario!CX19)</f>
        <v>0</v>
      </c>
      <c r="CV23" s="332">
        <f>+IF(Scadenziario!$C19="SI",0,Scadenziario!CY19)</f>
        <v>0</v>
      </c>
      <c r="CW23" s="332">
        <f>+IF(Scadenziario!$C19="SI",0,Scadenziario!CZ19)</f>
        <v>0</v>
      </c>
      <c r="CX23" s="332">
        <f>+IF(Scadenziario!$C19="SI",0,Scadenziario!DA19)</f>
        <v>0</v>
      </c>
      <c r="CY23" s="332">
        <f>+IF(Scadenziario!$C19="SI",0,Scadenziario!DB19)</f>
        <v>0</v>
      </c>
      <c r="CZ23" s="332">
        <f>+IF(Scadenziario!$C19="SI",0,Scadenziario!DC19)</f>
        <v>0</v>
      </c>
      <c r="DA23" s="332">
        <f>+IF(Scadenziario!$C19="SI",0,Scadenziario!DD19)</f>
        <v>0</v>
      </c>
      <c r="DB23" s="332">
        <f>+IF(Scadenziario!$C19="SI",0,Scadenziario!DE19)</f>
        <v>0</v>
      </c>
      <c r="DC23" s="332">
        <f>+IF(Scadenziario!$C19="SI",0,Scadenziario!DF19)</f>
        <v>0</v>
      </c>
      <c r="DD23" s="332">
        <f>+IF(Scadenziario!$C19="SI",0,Scadenziario!DG19)</f>
        <v>0</v>
      </c>
      <c r="DE23" s="332">
        <f>+IF(Scadenziario!$C19="SI",0,Scadenziario!DH19)</f>
        <v>0</v>
      </c>
      <c r="DF23" s="332">
        <f>+IF(Scadenziario!$C19="SI",0,Scadenziario!DI19)</f>
        <v>0</v>
      </c>
      <c r="DG23" s="332">
        <f>+IF(Scadenziario!$C19="SI",0,Scadenziario!DJ19)</f>
        <v>0</v>
      </c>
      <c r="DH23" s="332">
        <f>+IF(Scadenziario!$C19="SI",0,Scadenziario!DK19)</f>
        <v>0</v>
      </c>
      <c r="DI23" s="332">
        <f>+IF(Scadenziario!$C19="SI",0,Scadenziario!DL19)</f>
        <v>0</v>
      </c>
      <c r="DJ23" s="332">
        <f>+IF(Scadenziario!$C19="SI",0,Scadenziario!DM19)</f>
        <v>0</v>
      </c>
      <c r="DK23" s="332">
        <f>+IF(Scadenziario!$C19="SI",0,Scadenziario!DN19)</f>
        <v>0</v>
      </c>
      <c r="DL23" s="332">
        <f>+IF(Scadenziario!$C19="SI",0,Scadenziario!DO19)</f>
        <v>0</v>
      </c>
      <c r="DM23" s="332">
        <f>+IF(Scadenziario!$C19="SI",0,Scadenziario!DP19)</f>
        <v>0</v>
      </c>
      <c r="DN23" s="332">
        <f>+IF(Scadenziario!$C19="SI",0,Scadenziario!DQ19)</f>
        <v>0</v>
      </c>
      <c r="DO23" s="332">
        <f>+IF(Scadenziario!$C19="SI",0,Scadenziario!DR19)</f>
        <v>0</v>
      </c>
      <c r="DP23" s="332">
        <f>+IF(Scadenziario!$C19="SI",0,Scadenziario!DS19)</f>
        <v>0</v>
      </c>
      <c r="DQ23" s="332">
        <f>+IF(Scadenziario!$C19="SI",0,Scadenziario!DT19)</f>
        <v>0</v>
      </c>
      <c r="DR23" s="332">
        <f>+IF(Scadenziario!$C19="SI",0,Scadenziario!DU19)</f>
        <v>0</v>
      </c>
      <c r="DS23" s="332">
        <f>+IF(Scadenziario!$C19="SI",0,Scadenziario!DV19)</f>
        <v>0</v>
      </c>
      <c r="DU23" s="337">
        <f t="shared" si="4"/>
        <v>0</v>
      </c>
      <c r="DV23" s="338">
        <f t="shared" si="4"/>
        <v>0</v>
      </c>
      <c r="DW23" s="338">
        <f t="shared" si="4"/>
        <v>0</v>
      </c>
      <c r="DX23" s="338">
        <f t="shared" si="4"/>
        <v>0</v>
      </c>
      <c r="DY23" s="338">
        <f t="shared" si="4"/>
        <v>0</v>
      </c>
      <c r="DZ23" s="338">
        <f t="shared" si="4"/>
        <v>0</v>
      </c>
      <c r="EA23" s="338">
        <f t="shared" si="4"/>
        <v>0</v>
      </c>
      <c r="EB23" s="338">
        <f t="shared" si="4"/>
        <v>0</v>
      </c>
      <c r="EC23" s="338">
        <f t="shared" si="4"/>
        <v>0</v>
      </c>
      <c r="ED23" s="338">
        <f t="shared" si="4"/>
        <v>0</v>
      </c>
      <c r="EE23" s="339">
        <f t="shared" si="4"/>
        <v>0</v>
      </c>
    </row>
    <row r="24" spans="2:135" x14ac:dyDescent="0.35">
      <c r="B24" s="20" t="str">
        <f>+Scadenziario!F20</f>
        <v>incassi -&gt;</v>
      </c>
      <c r="C24" s="336" t="str">
        <f>+IF(Scadenziario!D20="","",Scadenziario!D20)</f>
        <v>CREDITI V/SOCI P/VERS.ANC.DOVUTI</v>
      </c>
      <c r="D24" s="332">
        <f>+IF(Scadenziario!$C20="SI",0,Scadenziario!G20)</f>
        <v>0</v>
      </c>
      <c r="E24" s="332">
        <f>+IF(Scadenziario!$C20="SI",0,Scadenziario!H20)</f>
        <v>0</v>
      </c>
      <c r="F24" s="332">
        <f>+IF(Scadenziario!$C20="SI",0,Scadenziario!I20)</f>
        <v>0</v>
      </c>
      <c r="G24" s="332">
        <f>+IF(Scadenziario!$C20="SI",0,Scadenziario!J20)</f>
        <v>0</v>
      </c>
      <c r="H24" s="332">
        <f>+IF(Scadenziario!$C20="SI",0,Scadenziario!K20)</f>
        <v>0</v>
      </c>
      <c r="I24" s="332">
        <f>+IF(Scadenziario!$C20="SI",0,Scadenziario!L20)</f>
        <v>0</v>
      </c>
      <c r="J24" s="332">
        <f>+IF(Scadenziario!$C20="SI",0,Scadenziario!M20)</f>
        <v>0</v>
      </c>
      <c r="K24" s="332">
        <f>+IF(Scadenziario!$C20="SI",0,Scadenziario!N20)</f>
        <v>0</v>
      </c>
      <c r="L24" s="332">
        <f>+IF(Scadenziario!$C20="SI",0,Scadenziario!O20)</f>
        <v>0</v>
      </c>
      <c r="M24" s="332">
        <f>+IF(Scadenziario!$C20="SI",0,Scadenziario!P20)</f>
        <v>0</v>
      </c>
      <c r="N24" s="332">
        <f>+IF(Scadenziario!$C20="SI",0,Scadenziario!Q20)</f>
        <v>0</v>
      </c>
      <c r="O24" s="332">
        <f>+IF(Scadenziario!$C20="SI",0,Scadenziario!R20)</f>
        <v>0</v>
      </c>
      <c r="P24" s="332">
        <f>+IF(Scadenziario!$C20="SI",0,Scadenziario!S20)</f>
        <v>0</v>
      </c>
      <c r="Q24" s="332">
        <f>+IF(Scadenziario!$C20="SI",0,Scadenziario!T20)</f>
        <v>0</v>
      </c>
      <c r="R24" s="332">
        <f>+IF(Scadenziario!$C20="SI",0,Scadenziario!U20)</f>
        <v>0</v>
      </c>
      <c r="S24" s="332">
        <f>+IF(Scadenziario!$C20="SI",0,Scadenziario!V20)</f>
        <v>0</v>
      </c>
      <c r="T24" s="332">
        <f>+IF(Scadenziario!$C20="SI",0,Scadenziario!W20)</f>
        <v>0</v>
      </c>
      <c r="U24" s="332">
        <f>+IF(Scadenziario!$C20="SI",0,Scadenziario!X20)</f>
        <v>0</v>
      </c>
      <c r="V24" s="332">
        <f>+IF(Scadenziario!$C20="SI",0,Scadenziario!Y20)</f>
        <v>0</v>
      </c>
      <c r="W24" s="332">
        <f>+IF(Scadenziario!$C20="SI",0,Scadenziario!Z20)</f>
        <v>0</v>
      </c>
      <c r="X24" s="332">
        <f>+IF(Scadenziario!$C20="SI",0,Scadenziario!AA20)</f>
        <v>0</v>
      </c>
      <c r="Y24" s="332">
        <f>+IF(Scadenziario!$C20="SI",0,Scadenziario!AB20)</f>
        <v>0</v>
      </c>
      <c r="Z24" s="332">
        <f>+IF(Scadenziario!$C20="SI",0,Scadenziario!AC20)</f>
        <v>0</v>
      </c>
      <c r="AA24" s="332">
        <f>+IF(Scadenziario!$C20="SI",0,Scadenziario!AD20)</f>
        <v>0</v>
      </c>
      <c r="AB24" s="332">
        <f>+IF(Scadenziario!$C20="SI",0,Scadenziario!AE20)</f>
        <v>0</v>
      </c>
      <c r="AC24" s="332">
        <f>+IF(Scadenziario!$C20="SI",0,Scadenziario!AF20)</f>
        <v>0</v>
      </c>
      <c r="AD24" s="332">
        <f>+IF(Scadenziario!$C20="SI",0,Scadenziario!AG20)</f>
        <v>0</v>
      </c>
      <c r="AE24" s="332">
        <f>+IF(Scadenziario!$C20="SI",0,Scadenziario!AH20)</f>
        <v>0</v>
      </c>
      <c r="AF24" s="332">
        <f>+IF(Scadenziario!$C20="SI",0,Scadenziario!AI20)</f>
        <v>0</v>
      </c>
      <c r="AG24" s="332">
        <f>+IF(Scadenziario!$C20="SI",0,Scadenziario!AJ20)</f>
        <v>0</v>
      </c>
      <c r="AH24" s="332">
        <f>+IF(Scadenziario!$C20="SI",0,Scadenziario!AK20)</f>
        <v>0</v>
      </c>
      <c r="AI24" s="332">
        <f>+IF(Scadenziario!$C20="SI",0,Scadenziario!AL20)</f>
        <v>0</v>
      </c>
      <c r="AJ24" s="332">
        <f>+IF(Scadenziario!$C20="SI",0,Scadenziario!AM20)</f>
        <v>0</v>
      </c>
      <c r="AK24" s="332">
        <f>+IF(Scadenziario!$C20="SI",0,Scadenziario!AN20)</f>
        <v>0</v>
      </c>
      <c r="AL24" s="332">
        <f>+IF(Scadenziario!$C20="SI",0,Scadenziario!AO20)</f>
        <v>0</v>
      </c>
      <c r="AM24" s="332">
        <f>+IF(Scadenziario!$C20="SI",0,Scadenziario!AP20)</f>
        <v>0</v>
      </c>
      <c r="AN24" s="332">
        <f>+IF(Scadenziario!$C20="SI",0,Scadenziario!AQ20)</f>
        <v>0</v>
      </c>
      <c r="AO24" s="332">
        <f>+IF(Scadenziario!$C20="SI",0,Scadenziario!AR20)</f>
        <v>0</v>
      </c>
      <c r="AP24" s="332">
        <f>+IF(Scadenziario!$C20="SI",0,Scadenziario!AS20)</f>
        <v>0</v>
      </c>
      <c r="AQ24" s="332">
        <f>+IF(Scadenziario!$C20="SI",0,Scadenziario!AT20)</f>
        <v>0</v>
      </c>
      <c r="AR24" s="332">
        <f>+IF(Scadenziario!$C20="SI",0,Scadenziario!AU20)</f>
        <v>0</v>
      </c>
      <c r="AS24" s="332">
        <f>+IF(Scadenziario!$C20="SI",0,Scadenziario!AV20)</f>
        <v>0</v>
      </c>
      <c r="AT24" s="332">
        <f>+IF(Scadenziario!$C20="SI",0,Scadenziario!AW20)</f>
        <v>0</v>
      </c>
      <c r="AU24" s="332">
        <f>+IF(Scadenziario!$C20="SI",0,Scadenziario!AX20)</f>
        <v>0</v>
      </c>
      <c r="AV24" s="332">
        <f>+IF(Scadenziario!$C20="SI",0,Scadenziario!AY20)</f>
        <v>0</v>
      </c>
      <c r="AW24" s="332">
        <f>+IF(Scadenziario!$C20="SI",0,Scadenziario!AZ20)</f>
        <v>0</v>
      </c>
      <c r="AX24" s="332">
        <f>+IF(Scadenziario!$C20="SI",0,Scadenziario!BA20)</f>
        <v>0</v>
      </c>
      <c r="AY24" s="332">
        <f>+IF(Scadenziario!$C20="SI",0,Scadenziario!BB20)</f>
        <v>0</v>
      </c>
      <c r="AZ24" s="332">
        <f>+IF(Scadenziario!$C20="SI",0,Scadenziario!BC20)</f>
        <v>0</v>
      </c>
      <c r="BA24" s="332">
        <f>+IF(Scadenziario!$C20="SI",0,Scadenziario!BD20)</f>
        <v>0</v>
      </c>
      <c r="BB24" s="332">
        <f>+IF(Scadenziario!$C20="SI",0,Scadenziario!BE20)</f>
        <v>0</v>
      </c>
      <c r="BC24" s="332">
        <f>+IF(Scadenziario!$C20="SI",0,Scadenziario!BF20)</f>
        <v>0</v>
      </c>
      <c r="BD24" s="332">
        <f>+IF(Scadenziario!$C20="SI",0,Scadenziario!BG20)</f>
        <v>0</v>
      </c>
      <c r="BE24" s="332">
        <f>+IF(Scadenziario!$C20="SI",0,Scadenziario!BH20)</f>
        <v>0</v>
      </c>
      <c r="BF24" s="332">
        <f>+IF(Scadenziario!$C20="SI",0,Scadenziario!BI20)</f>
        <v>0</v>
      </c>
      <c r="BG24" s="332">
        <f>+IF(Scadenziario!$C20="SI",0,Scadenziario!BJ20)</f>
        <v>0</v>
      </c>
      <c r="BH24" s="332">
        <f>+IF(Scadenziario!$C20="SI",0,Scadenziario!BK20)</f>
        <v>0</v>
      </c>
      <c r="BI24" s="332">
        <f>+IF(Scadenziario!$C20="SI",0,Scadenziario!BL20)</f>
        <v>0</v>
      </c>
      <c r="BJ24" s="332">
        <f>+IF(Scadenziario!$C20="SI",0,Scadenziario!BM20)</f>
        <v>0</v>
      </c>
      <c r="BK24" s="332">
        <f>+IF(Scadenziario!$C20="SI",0,Scadenziario!BN20)</f>
        <v>0</v>
      </c>
      <c r="BL24" s="332">
        <f>+IF(Scadenziario!$C20="SI",0,Scadenziario!BO20)</f>
        <v>0</v>
      </c>
      <c r="BM24" s="332">
        <f>+IF(Scadenziario!$C20="SI",0,Scadenziario!BP20)</f>
        <v>0</v>
      </c>
      <c r="BN24" s="332">
        <f>+IF(Scadenziario!$C20="SI",0,Scadenziario!BQ20)</f>
        <v>0</v>
      </c>
      <c r="BO24" s="332">
        <f>+IF(Scadenziario!$C20="SI",0,Scadenziario!BR20)</f>
        <v>0</v>
      </c>
      <c r="BP24" s="332">
        <f>+IF(Scadenziario!$C20="SI",0,Scadenziario!BS20)</f>
        <v>0</v>
      </c>
      <c r="BQ24" s="332">
        <f>+IF(Scadenziario!$C20="SI",0,Scadenziario!BT20)</f>
        <v>0</v>
      </c>
      <c r="BR24" s="332">
        <f>+IF(Scadenziario!$C20="SI",0,Scadenziario!BU20)</f>
        <v>0</v>
      </c>
      <c r="BS24" s="332">
        <f>+IF(Scadenziario!$C20="SI",0,Scadenziario!BV20)</f>
        <v>0</v>
      </c>
      <c r="BT24" s="332">
        <f>+IF(Scadenziario!$C20="SI",0,Scadenziario!BW20)</f>
        <v>0</v>
      </c>
      <c r="BU24" s="332">
        <f>+IF(Scadenziario!$C20="SI",0,Scadenziario!BX20)</f>
        <v>0</v>
      </c>
      <c r="BV24" s="332">
        <f>+IF(Scadenziario!$C20="SI",0,Scadenziario!BY20)</f>
        <v>0</v>
      </c>
      <c r="BW24" s="332">
        <f>+IF(Scadenziario!$C20="SI",0,Scadenziario!BZ20)</f>
        <v>0</v>
      </c>
      <c r="BX24" s="332">
        <f>+IF(Scadenziario!$C20="SI",0,Scadenziario!CA20)</f>
        <v>0</v>
      </c>
      <c r="BY24" s="332">
        <f>+IF(Scadenziario!$C20="SI",0,Scadenziario!CB20)</f>
        <v>0</v>
      </c>
      <c r="BZ24" s="332">
        <f>+IF(Scadenziario!$C20="SI",0,Scadenziario!CC20)</f>
        <v>0</v>
      </c>
      <c r="CA24" s="332">
        <f>+IF(Scadenziario!$C20="SI",0,Scadenziario!CD20)</f>
        <v>0</v>
      </c>
      <c r="CB24" s="332">
        <f>+IF(Scadenziario!$C20="SI",0,Scadenziario!CE20)</f>
        <v>0</v>
      </c>
      <c r="CC24" s="332">
        <f>+IF(Scadenziario!$C20="SI",0,Scadenziario!CF20)</f>
        <v>0</v>
      </c>
      <c r="CD24" s="332">
        <f>+IF(Scadenziario!$C20="SI",0,Scadenziario!CG20)</f>
        <v>0</v>
      </c>
      <c r="CE24" s="332">
        <f>+IF(Scadenziario!$C20="SI",0,Scadenziario!CH20)</f>
        <v>0</v>
      </c>
      <c r="CF24" s="332">
        <f>+IF(Scadenziario!$C20="SI",0,Scadenziario!CI20)</f>
        <v>0</v>
      </c>
      <c r="CG24" s="332">
        <f>+IF(Scadenziario!$C20="SI",0,Scadenziario!CJ20)</f>
        <v>0</v>
      </c>
      <c r="CH24" s="332">
        <f>+IF(Scadenziario!$C20="SI",0,Scadenziario!CK20)</f>
        <v>0</v>
      </c>
      <c r="CI24" s="332">
        <f>+IF(Scadenziario!$C20="SI",0,Scadenziario!CL20)</f>
        <v>0</v>
      </c>
      <c r="CJ24" s="332">
        <f>+IF(Scadenziario!$C20="SI",0,Scadenziario!CM20)</f>
        <v>0</v>
      </c>
      <c r="CK24" s="332">
        <f>+IF(Scadenziario!$C20="SI",0,Scadenziario!CN20)</f>
        <v>0</v>
      </c>
      <c r="CL24" s="332">
        <f>+IF(Scadenziario!$C20="SI",0,Scadenziario!CO20)</f>
        <v>0</v>
      </c>
      <c r="CM24" s="332">
        <f>+IF(Scadenziario!$C20="SI",0,Scadenziario!CP20)</f>
        <v>0</v>
      </c>
      <c r="CN24" s="332">
        <f>+IF(Scadenziario!$C20="SI",0,Scadenziario!CQ20)</f>
        <v>0</v>
      </c>
      <c r="CO24" s="332">
        <f>+IF(Scadenziario!$C20="SI",0,Scadenziario!CR20)</f>
        <v>0</v>
      </c>
      <c r="CP24" s="332">
        <f>+IF(Scadenziario!$C20="SI",0,Scadenziario!CS20)</f>
        <v>0</v>
      </c>
      <c r="CQ24" s="332">
        <f>+IF(Scadenziario!$C20="SI",0,Scadenziario!CT20)</f>
        <v>0</v>
      </c>
      <c r="CR24" s="332">
        <f>+IF(Scadenziario!$C20="SI",0,Scadenziario!CU20)</f>
        <v>0</v>
      </c>
      <c r="CS24" s="332">
        <f>+IF(Scadenziario!$C20="SI",0,Scadenziario!CV20)</f>
        <v>0</v>
      </c>
      <c r="CT24" s="332">
        <f>+IF(Scadenziario!$C20="SI",0,Scadenziario!CW20)</f>
        <v>0</v>
      </c>
      <c r="CU24" s="332">
        <f>+IF(Scadenziario!$C20="SI",0,Scadenziario!CX20)</f>
        <v>0</v>
      </c>
      <c r="CV24" s="332">
        <f>+IF(Scadenziario!$C20="SI",0,Scadenziario!CY20)</f>
        <v>0</v>
      </c>
      <c r="CW24" s="332">
        <f>+IF(Scadenziario!$C20="SI",0,Scadenziario!CZ20)</f>
        <v>0</v>
      </c>
      <c r="CX24" s="332">
        <f>+IF(Scadenziario!$C20="SI",0,Scadenziario!DA20)</f>
        <v>0</v>
      </c>
      <c r="CY24" s="332">
        <f>+IF(Scadenziario!$C20="SI",0,Scadenziario!DB20)</f>
        <v>0</v>
      </c>
      <c r="CZ24" s="332">
        <f>+IF(Scadenziario!$C20="SI",0,Scadenziario!DC20)</f>
        <v>0</v>
      </c>
      <c r="DA24" s="332">
        <f>+IF(Scadenziario!$C20="SI",0,Scadenziario!DD20)</f>
        <v>0</v>
      </c>
      <c r="DB24" s="332">
        <f>+IF(Scadenziario!$C20="SI",0,Scadenziario!DE20)</f>
        <v>0</v>
      </c>
      <c r="DC24" s="332">
        <f>+IF(Scadenziario!$C20="SI",0,Scadenziario!DF20)</f>
        <v>0</v>
      </c>
      <c r="DD24" s="332">
        <f>+IF(Scadenziario!$C20="SI",0,Scadenziario!DG20)</f>
        <v>0</v>
      </c>
      <c r="DE24" s="332">
        <f>+IF(Scadenziario!$C20="SI",0,Scadenziario!DH20)</f>
        <v>0</v>
      </c>
      <c r="DF24" s="332">
        <f>+IF(Scadenziario!$C20="SI",0,Scadenziario!DI20)</f>
        <v>0</v>
      </c>
      <c r="DG24" s="332">
        <f>+IF(Scadenziario!$C20="SI",0,Scadenziario!DJ20)</f>
        <v>0</v>
      </c>
      <c r="DH24" s="332">
        <f>+IF(Scadenziario!$C20="SI",0,Scadenziario!DK20)</f>
        <v>0</v>
      </c>
      <c r="DI24" s="332">
        <f>+IF(Scadenziario!$C20="SI",0,Scadenziario!DL20)</f>
        <v>0</v>
      </c>
      <c r="DJ24" s="332">
        <f>+IF(Scadenziario!$C20="SI",0,Scadenziario!DM20)</f>
        <v>0</v>
      </c>
      <c r="DK24" s="332">
        <f>+IF(Scadenziario!$C20="SI",0,Scadenziario!DN20)</f>
        <v>0</v>
      </c>
      <c r="DL24" s="332">
        <f>+IF(Scadenziario!$C20="SI",0,Scadenziario!DO20)</f>
        <v>0</v>
      </c>
      <c r="DM24" s="332">
        <f>+IF(Scadenziario!$C20="SI",0,Scadenziario!DP20)</f>
        <v>0</v>
      </c>
      <c r="DN24" s="332">
        <f>+IF(Scadenziario!$C20="SI",0,Scadenziario!DQ20)</f>
        <v>0</v>
      </c>
      <c r="DO24" s="332">
        <f>+IF(Scadenziario!$C20="SI",0,Scadenziario!DR20)</f>
        <v>0</v>
      </c>
      <c r="DP24" s="332">
        <f>+IF(Scadenziario!$C20="SI",0,Scadenziario!DS20)</f>
        <v>0</v>
      </c>
      <c r="DQ24" s="332">
        <f>+IF(Scadenziario!$C20="SI",0,Scadenziario!DT20)</f>
        <v>0</v>
      </c>
      <c r="DR24" s="332">
        <f>+IF(Scadenziario!$C20="SI",0,Scadenziario!DU20)</f>
        <v>0</v>
      </c>
      <c r="DS24" s="332">
        <f>+IF(Scadenziario!$C20="SI",0,Scadenziario!DV20)</f>
        <v>0</v>
      </c>
      <c r="DU24" s="337">
        <f t="shared" si="4"/>
        <v>0</v>
      </c>
      <c r="DV24" s="338">
        <f t="shared" si="4"/>
        <v>0</v>
      </c>
      <c r="DW24" s="338">
        <f t="shared" si="4"/>
        <v>0</v>
      </c>
      <c r="DX24" s="338">
        <f t="shared" si="4"/>
        <v>0</v>
      </c>
      <c r="DY24" s="338">
        <f t="shared" si="4"/>
        <v>0</v>
      </c>
      <c r="DZ24" s="338">
        <f t="shared" si="4"/>
        <v>0</v>
      </c>
      <c r="EA24" s="338">
        <f t="shared" si="4"/>
        <v>0</v>
      </c>
      <c r="EB24" s="338">
        <f t="shared" si="4"/>
        <v>0</v>
      </c>
      <c r="EC24" s="338">
        <f t="shared" si="4"/>
        <v>0</v>
      </c>
      <c r="ED24" s="338">
        <f t="shared" si="4"/>
        <v>0</v>
      </c>
      <c r="EE24" s="339">
        <f t="shared" si="4"/>
        <v>0</v>
      </c>
    </row>
    <row r="25" spans="2:135" x14ac:dyDescent="0.35">
      <c r="B25" s="20" t="str">
        <f>+Scadenziario!F21</f>
        <v>incassi -&gt;</v>
      </c>
      <c r="C25" s="336" t="str">
        <f>+IF(Scadenziario!D21="","",Scadenziario!D21)</f>
        <v>CREDITI DIVERSI</v>
      </c>
      <c r="D25" s="332">
        <f>+IF(Scadenziario!$C21="SI",0,Scadenziario!G21)</f>
        <v>0</v>
      </c>
      <c r="E25" s="332">
        <f>+IF(Scadenziario!$C21="SI",0,Scadenziario!H21)</f>
        <v>0</v>
      </c>
      <c r="F25" s="332">
        <f>+IF(Scadenziario!$C21="SI",0,Scadenziario!I21)</f>
        <v>0</v>
      </c>
      <c r="G25" s="332">
        <f>+IF(Scadenziario!$C21="SI",0,Scadenziario!J21)</f>
        <v>0</v>
      </c>
      <c r="H25" s="332">
        <f>+IF(Scadenziario!$C21="SI",0,Scadenziario!K21)</f>
        <v>0</v>
      </c>
      <c r="I25" s="332">
        <f>+IF(Scadenziario!$C21="SI",0,Scadenziario!L21)</f>
        <v>0</v>
      </c>
      <c r="J25" s="332">
        <f>+IF(Scadenziario!$C21="SI",0,Scadenziario!M21)</f>
        <v>0</v>
      </c>
      <c r="K25" s="332">
        <f>+IF(Scadenziario!$C21="SI",0,Scadenziario!N21)</f>
        <v>0</v>
      </c>
      <c r="L25" s="332">
        <f>+IF(Scadenziario!$C21="SI",0,Scadenziario!O21)</f>
        <v>0</v>
      </c>
      <c r="M25" s="332">
        <f>+IF(Scadenziario!$C21="SI",0,Scadenziario!P21)</f>
        <v>0</v>
      </c>
      <c r="N25" s="332">
        <f>+IF(Scadenziario!$C21="SI",0,Scadenziario!Q21)</f>
        <v>0</v>
      </c>
      <c r="O25" s="332">
        <f>+IF(Scadenziario!$C21="SI",0,Scadenziario!R21)</f>
        <v>0</v>
      </c>
      <c r="P25" s="332">
        <f>+IF(Scadenziario!$C21="SI",0,Scadenziario!S21)</f>
        <v>0</v>
      </c>
      <c r="Q25" s="332">
        <f>+IF(Scadenziario!$C21="SI",0,Scadenziario!T21)</f>
        <v>0</v>
      </c>
      <c r="R25" s="332">
        <f>+IF(Scadenziario!$C21="SI",0,Scadenziario!U21)</f>
        <v>0</v>
      </c>
      <c r="S25" s="332">
        <f>+IF(Scadenziario!$C21="SI",0,Scadenziario!V21)</f>
        <v>0</v>
      </c>
      <c r="T25" s="332">
        <f>+IF(Scadenziario!$C21="SI",0,Scadenziario!W21)</f>
        <v>0</v>
      </c>
      <c r="U25" s="332">
        <f>+IF(Scadenziario!$C21="SI",0,Scadenziario!X21)</f>
        <v>0</v>
      </c>
      <c r="V25" s="332">
        <f>+IF(Scadenziario!$C21="SI",0,Scadenziario!Y21)</f>
        <v>0</v>
      </c>
      <c r="W25" s="332">
        <f>+IF(Scadenziario!$C21="SI",0,Scadenziario!Z21)</f>
        <v>0</v>
      </c>
      <c r="X25" s="332">
        <f>+IF(Scadenziario!$C21="SI",0,Scadenziario!AA21)</f>
        <v>0</v>
      </c>
      <c r="Y25" s="332">
        <f>+IF(Scadenziario!$C21="SI",0,Scadenziario!AB21)</f>
        <v>0</v>
      </c>
      <c r="Z25" s="332">
        <f>+IF(Scadenziario!$C21="SI",0,Scadenziario!AC21)</f>
        <v>0</v>
      </c>
      <c r="AA25" s="332">
        <f>+IF(Scadenziario!$C21="SI",0,Scadenziario!AD21)</f>
        <v>0</v>
      </c>
      <c r="AB25" s="332">
        <f>+IF(Scadenziario!$C21="SI",0,Scadenziario!AE21)</f>
        <v>0</v>
      </c>
      <c r="AC25" s="332">
        <f>+IF(Scadenziario!$C21="SI",0,Scadenziario!AF21)</f>
        <v>0</v>
      </c>
      <c r="AD25" s="332">
        <f>+IF(Scadenziario!$C21="SI",0,Scadenziario!AG21)</f>
        <v>0</v>
      </c>
      <c r="AE25" s="332">
        <f>+IF(Scadenziario!$C21="SI",0,Scadenziario!AH21)</f>
        <v>0</v>
      </c>
      <c r="AF25" s="332">
        <f>+IF(Scadenziario!$C21="SI",0,Scadenziario!AI21)</f>
        <v>0</v>
      </c>
      <c r="AG25" s="332">
        <f>+IF(Scadenziario!$C21="SI",0,Scadenziario!AJ21)</f>
        <v>0</v>
      </c>
      <c r="AH25" s="332">
        <f>+IF(Scadenziario!$C21="SI",0,Scadenziario!AK21)</f>
        <v>0</v>
      </c>
      <c r="AI25" s="332">
        <f>+IF(Scadenziario!$C21="SI",0,Scadenziario!AL21)</f>
        <v>0</v>
      </c>
      <c r="AJ25" s="332">
        <f>+IF(Scadenziario!$C21="SI",0,Scadenziario!AM21)</f>
        <v>0</v>
      </c>
      <c r="AK25" s="332">
        <f>+IF(Scadenziario!$C21="SI",0,Scadenziario!AN21)</f>
        <v>0</v>
      </c>
      <c r="AL25" s="332">
        <f>+IF(Scadenziario!$C21="SI",0,Scadenziario!AO21)</f>
        <v>0</v>
      </c>
      <c r="AM25" s="332">
        <f>+IF(Scadenziario!$C21="SI",0,Scadenziario!AP21)</f>
        <v>0</v>
      </c>
      <c r="AN25" s="332">
        <f>+IF(Scadenziario!$C21="SI",0,Scadenziario!AQ21)</f>
        <v>0</v>
      </c>
      <c r="AO25" s="332">
        <f>+IF(Scadenziario!$C21="SI",0,Scadenziario!AR21)</f>
        <v>0</v>
      </c>
      <c r="AP25" s="332">
        <f>+IF(Scadenziario!$C21="SI",0,Scadenziario!AS21)</f>
        <v>0</v>
      </c>
      <c r="AQ25" s="332">
        <f>+IF(Scadenziario!$C21="SI",0,Scadenziario!AT21)</f>
        <v>0</v>
      </c>
      <c r="AR25" s="332">
        <f>+IF(Scadenziario!$C21="SI",0,Scadenziario!AU21)</f>
        <v>0</v>
      </c>
      <c r="AS25" s="332">
        <f>+IF(Scadenziario!$C21="SI",0,Scadenziario!AV21)</f>
        <v>0</v>
      </c>
      <c r="AT25" s="332">
        <f>+IF(Scadenziario!$C21="SI",0,Scadenziario!AW21)</f>
        <v>0</v>
      </c>
      <c r="AU25" s="332">
        <f>+IF(Scadenziario!$C21="SI",0,Scadenziario!AX21)</f>
        <v>0</v>
      </c>
      <c r="AV25" s="332">
        <f>+IF(Scadenziario!$C21="SI",0,Scadenziario!AY21)</f>
        <v>0</v>
      </c>
      <c r="AW25" s="332">
        <f>+IF(Scadenziario!$C21="SI",0,Scadenziario!AZ21)</f>
        <v>0</v>
      </c>
      <c r="AX25" s="332">
        <f>+IF(Scadenziario!$C21="SI",0,Scadenziario!BA21)</f>
        <v>0</v>
      </c>
      <c r="AY25" s="332">
        <f>+IF(Scadenziario!$C21="SI",0,Scadenziario!BB21)</f>
        <v>0</v>
      </c>
      <c r="AZ25" s="332">
        <f>+IF(Scadenziario!$C21="SI",0,Scadenziario!BC21)</f>
        <v>0</v>
      </c>
      <c r="BA25" s="332">
        <f>+IF(Scadenziario!$C21="SI",0,Scadenziario!BD21)</f>
        <v>0</v>
      </c>
      <c r="BB25" s="332">
        <f>+IF(Scadenziario!$C21="SI",0,Scadenziario!BE21)</f>
        <v>0</v>
      </c>
      <c r="BC25" s="332">
        <f>+IF(Scadenziario!$C21="SI",0,Scadenziario!BF21)</f>
        <v>0</v>
      </c>
      <c r="BD25" s="332">
        <f>+IF(Scadenziario!$C21="SI",0,Scadenziario!BG21)</f>
        <v>0</v>
      </c>
      <c r="BE25" s="332">
        <f>+IF(Scadenziario!$C21="SI",0,Scadenziario!BH21)</f>
        <v>0</v>
      </c>
      <c r="BF25" s="332">
        <f>+IF(Scadenziario!$C21="SI",0,Scadenziario!BI21)</f>
        <v>0</v>
      </c>
      <c r="BG25" s="332">
        <f>+IF(Scadenziario!$C21="SI",0,Scadenziario!BJ21)</f>
        <v>0</v>
      </c>
      <c r="BH25" s="332">
        <f>+IF(Scadenziario!$C21="SI",0,Scadenziario!BK21)</f>
        <v>0</v>
      </c>
      <c r="BI25" s="332">
        <f>+IF(Scadenziario!$C21="SI",0,Scadenziario!BL21)</f>
        <v>0</v>
      </c>
      <c r="BJ25" s="332">
        <f>+IF(Scadenziario!$C21="SI",0,Scadenziario!BM21)</f>
        <v>0</v>
      </c>
      <c r="BK25" s="332">
        <f>+IF(Scadenziario!$C21="SI",0,Scadenziario!BN21)</f>
        <v>0</v>
      </c>
      <c r="BL25" s="332">
        <f>+IF(Scadenziario!$C21="SI",0,Scadenziario!BO21)</f>
        <v>0</v>
      </c>
      <c r="BM25" s="332">
        <f>+IF(Scadenziario!$C21="SI",0,Scadenziario!BP21)</f>
        <v>0</v>
      </c>
      <c r="BN25" s="332">
        <f>+IF(Scadenziario!$C21="SI",0,Scadenziario!BQ21)</f>
        <v>0</v>
      </c>
      <c r="BO25" s="332">
        <f>+IF(Scadenziario!$C21="SI",0,Scadenziario!BR21)</f>
        <v>0</v>
      </c>
      <c r="BP25" s="332">
        <f>+IF(Scadenziario!$C21="SI",0,Scadenziario!BS21)</f>
        <v>0</v>
      </c>
      <c r="BQ25" s="332">
        <f>+IF(Scadenziario!$C21="SI",0,Scadenziario!BT21)</f>
        <v>0</v>
      </c>
      <c r="BR25" s="332">
        <f>+IF(Scadenziario!$C21="SI",0,Scadenziario!BU21)</f>
        <v>0</v>
      </c>
      <c r="BS25" s="332">
        <f>+IF(Scadenziario!$C21="SI",0,Scadenziario!BV21)</f>
        <v>0</v>
      </c>
      <c r="BT25" s="332">
        <f>+IF(Scadenziario!$C21="SI",0,Scadenziario!BW21)</f>
        <v>0</v>
      </c>
      <c r="BU25" s="332">
        <f>+IF(Scadenziario!$C21="SI",0,Scadenziario!BX21)</f>
        <v>0</v>
      </c>
      <c r="BV25" s="332">
        <f>+IF(Scadenziario!$C21="SI",0,Scadenziario!BY21)</f>
        <v>0</v>
      </c>
      <c r="BW25" s="332">
        <f>+IF(Scadenziario!$C21="SI",0,Scadenziario!BZ21)</f>
        <v>0</v>
      </c>
      <c r="BX25" s="332">
        <f>+IF(Scadenziario!$C21="SI",0,Scadenziario!CA21)</f>
        <v>0</v>
      </c>
      <c r="BY25" s="332">
        <f>+IF(Scadenziario!$C21="SI",0,Scadenziario!CB21)</f>
        <v>0</v>
      </c>
      <c r="BZ25" s="332">
        <f>+IF(Scadenziario!$C21="SI",0,Scadenziario!CC21)</f>
        <v>0</v>
      </c>
      <c r="CA25" s="332">
        <f>+IF(Scadenziario!$C21="SI",0,Scadenziario!CD21)</f>
        <v>0</v>
      </c>
      <c r="CB25" s="332">
        <f>+IF(Scadenziario!$C21="SI",0,Scadenziario!CE21)</f>
        <v>0</v>
      </c>
      <c r="CC25" s="332">
        <f>+IF(Scadenziario!$C21="SI",0,Scadenziario!CF21)</f>
        <v>0</v>
      </c>
      <c r="CD25" s="332">
        <f>+IF(Scadenziario!$C21="SI",0,Scadenziario!CG21)</f>
        <v>0</v>
      </c>
      <c r="CE25" s="332">
        <f>+IF(Scadenziario!$C21="SI",0,Scadenziario!CH21)</f>
        <v>0</v>
      </c>
      <c r="CF25" s="332">
        <f>+IF(Scadenziario!$C21="SI",0,Scadenziario!CI21)</f>
        <v>0</v>
      </c>
      <c r="CG25" s="332">
        <f>+IF(Scadenziario!$C21="SI",0,Scadenziario!CJ21)</f>
        <v>0</v>
      </c>
      <c r="CH25" s="332">
        <f>+IF(Scadenziario!$C21="SI",0,Scadenziario!CK21)</f>
        <v>0</v>
      </c>
      <c r="CI25" s="332">
        <f>+IF(Scadenziario!$C21="SI",0,Scadenziario!CL21)</f>
        <v>0</v>
      </c>
      <c r="CJ25" s="332">
        <f>+IF(Scadenziario!$C21="SI",0,Scadenziario!CM21)</f>
        <v>0</v>
      </c>
      <c r="CK25" s="332">
        <f>+IF(Scadenziario!$C21="SI",0,Scadenziario!CN21)</f>
        <v>0</v>
      </c>
      <c r="CL25" s="332">
        <f>+IF(Scadenziario!$C21="SI",0,Scadenziario!CO21)</f>
        <v>0</v>
      </c>
      <c r="CM25" s="332">
        <f>+IF(Scadenziario!$C21="SI",0,Scadenziario!CP21)</f>
        <v>0</v>
      </c>
      <c r="CN25" s="332">
        <f>+IF(Scadenziario!$C21="SI",0,Scadenziario!CQ21)</f>
        <v>0</v>
      </c>
      <c r="CO25" s="332">
        <f>+IF(Scadenziario!$C21="SI",0,Scadenziario!CR21)</f>
        <v>0</v>
      </c>
      <c r="CP25" s="332">
        <f>+IF(Scadenziario!$C21="SI",0,Scadenziario!CS21)</f>
        <v>0</v>
      </c>
      <c r="CQ25" s="332">
        <f>+IF(Scadenziario!$C21="SI",0,Scadenziario!CT21)</f>
        <v>0</v>
      </c>
      <c r="CR25" s="332">
        <f>+IF(Scadenziario!$C21="SI",0,Scadenziario!CU21)</f>
        <v>0</v>
      </c>
      <c r="CS25" s="332">
        <f>+IF(Scadenziario!$C21="SI",0,Scadenziario!CV21)</f>
        <v>0</v>
      </c>
      <c r="CT25" s="332">
        <f>+IF(Scadenziario!$C21="SI",0,Scadenziario!CW21)</f>
        <v>0</v>
      </c>
      <c r="CU25" s="332">
        <f>+IF(Scadenziario!$C21="SI",0,Scadenziario!CX21)</f>
        <v>0</v>
      </c>
      <c r="CV25" s="332">
        <f>+IF(Scadenziario!$C21="SI",0,Scadenziario!CY21)</f>
        <v>0</v>
      </c>
      <c r="CW25" s="332">
        <f>+IF(Scadenziario!$C21="SI",0,Scadenziario!CZ21)</f>
        <v>0</v>
      </c>
      <c r="CX25" s="332">
        <f>+IF(Scadenziario!$C21="SI",0,Scadenziario!DA21)</f>
        <v>0</v>
      </c>
      <c r="CY25" s="332">
        <f>+IF(Scadenziario!$C21="SI",0,Scadenziario!DB21)</f>
        <v>0</v>
      </c>
      <c r="CZ25" s="332">
        <f>+IF(Scadenziario!$C21="SI",0,Scadenziario!DC21)</f>
        <v>0</v>
      </c>
      <c r="DA25" s="332">
        <f>+IF(Scadenziario!$C21="SI",0,Scadenziario!DD21)</f>
        <v>0</v>
      </c>
      <c r="DB25" s="332">
        <f>+IF(Scadenziario!$C21="SI",0,Scadenziario!DE21)</f>
        <v>0</v>
      </c>
      <c r="DC25" s="332">
        <f>+IF(Scadenziario!$C21="SI",0,Scadenziario!DF21)</f>
        <v>0</v>
      </c>
      <c r="DD25" s="332">
        <f>+IF(Scadenziario!$C21="SI",0,Scadenziario!DG21)</f>
        <v>0</v>
      </c>
      <c r="DE25" s="332">
        <f>+IF(Scadenziario!$C21="SI",0,Scadenziario!DH21)</f>
        <v>0</v>
      </c>
      <c r="DF25" s="332">
        <f>+IF(Scadenziario!$C21="SI",0,Scadenziario!DI21)</f>
        <v>0</v>
      </c>
      <c r="DG25" s="332">
        <f>+IF(Scadenziario!$C21="SI",0,Scadenziario!DJ21)</f>
        <v>0</v>
      </c>
      <c r="DH25" s="332">
        <f>+IF(Scadenziario!$C21="SI",0,Scadenziario!DK21)</f>
        <v>0</v>
      </c>
      <c r="DI25" s="332">
        <f>+IF(Scadenziario!$C21="SI",0,Scadenziario!DL21)</f>
        <v>0</v>
      </c>
      <c r="DJ25" s="332">
        <f>+IF(Scadenziario!$C21="SI",0,Scadenziario!DM21)</f>
        <v>0</v>
      </c>
      <c r="DK25" s="332">
        <f>+IF(Scadenziario!$C21="SI",0,Scadenziario!DN21)</f>
        <v>0</v>
      </c>
      <c r="DL25" s="332">
        <f>+IF(Scadenziario!$C21="SI",0,Scadenziario!DO21)</f>
        <v>0</v>
      </c>
      <c r="DM25" s="332">
        <f>+IF(Scadenziario!$C21="SI",0,Scadenziario!DP21)</f>
        <v>0</v>
      </c>
      <c r="DN25" s="332">
        <f>+IF(Scadenziario!$C21="SI",0,Scadenziario!DQ21)</f>
        <v>0</v>
      </c>
      <c r="DO25" s="332">
        <f>+IF(Scadenziario!$C21="SI",0,Scadenziario!DR21)</f>
        <v>0</v>
      </c>
      <c r="DP25" s="332">
        <f>+IF(Scadenziario!$C21="SI",0,Scadenziario!DS21)</f>
        <v>0</v>
      </c>
      <c r="DQ25" s="332">
        <f>+IF(Scadenziario!$C21="SI",0,Scadenziario!DT21)</f>
        <v>0</v>
      </c>
      <c r="DR25" s="332">
        <f>+IF(Scadenziario!$C21="SI",0,Scadenziario!DU21)</f>
        <v>0</v>
      </c>
      <c r="DS25" s="332">
        <f>+IF(Scadenziario!$C21="SI",0,Scadenziario!DV21)</f>
        <v>0</v>
      </c>
      <c r="DU25" s="337">
        <f t="shared" si="4"/>
        <v>0</v>
      </c>
      <c r="DV25" s="338">
        <f t="shared" si="4"/>
        <v>0</v>
      </c>
      <c r="DW25" s="338">
        <f t="shared" si="4"/>
        <v>0</v>
      </c>
      <c r="DX25" s="338">
        <f t="shared" si="4"/>
        <v>0</v>
      </c>
      <c r="DY25" s="338">
        <f t="shared" si="4"/>
        <v>0</v>
      </c>
      <c r="DZ25" s="338">
        <f t="shared" si="4"/>
        <v>0</v>
      </c>
      <c r="EA25" s="338">
        <f t="shared" si="4"/>
        <v>0</v>
      </c>
      <c r="EB25" s="338">
        <f t="shared" si="4"/>
        <v>0</v>
      </c>
      <c r="EC25" s="338">
        <f t="shared" si="4"/>
        <v>0</v>
      </c>
      <c r="ED25" s="338">
        <f t="shared" si="4"/>
        <v>0</v>
      </c>
      <c r="EE25" s="339">
        <f t="shared" si="4"/>
        <v>0</v>
      </c>
    </row>
    <row r="26" spans="2:135" x14ac:dyDescent="0.35">
      <c r="B26" s="20" t="str">
        <f>+Scadenziario!F22</f>
        <v>compensazione -&gt;</v>
      </c>
      <c r="C26" s="336" t="str">
        <f>+IF(Scadenziario!D22="","",Scadenziario!D22)</f>
        <v xml:space="preserve">CREDITO D'IMPOSTA </v>
      </c>
      <c r="D26" s="332">
        <f>+IF(Scadenziario!$C22="SI",0,Scadenziario!G22)</f>
        <v>0</v>
      </c>
      <c r="E26" s="332">
        <f>+IF(Scadenziario!$C22="SI",0,Scadenziario!H22)</f>
        <v>0</v>
      </c>
      <c r="F26" s="332">
        <f>+IF(Scadenziario!$C22="SI",0,Scadenziario!I22)</f>
        <v>0</v>
      </c>
      <c r="G26" s="332">
        <f>+IF(Scadenziario!$C22="SI",0,Scadenziario!J22)</f>
        <v>0</v>
      </c>
      <c r="H26" s="332">
        <f>+IF(Scadenziario!$C22="SI",0,Scadenziario!K22)</f>
        <v>0</v>
      </c>
      <c r="I26" s="332">
        <f>+IF(Scadenziario!$C22="SI",0,Scadenziario!L22)</f>
        <v>0</v>
      </c>
      <c r="J26" s="332">
        <f>+IF(Scadenziario!$C22="SI",0,Scadenziario!M22)</f>
        <v>0</v>
      </c>
      <c r="K26" s="332">
        <f>+IF(Scadenziario!$C22="SI",0,Scadenziario!N22)</f>
        <v>0</v>
      </c>
      <c r="L26" s="332">
        <f>+IF(Scadenziario!$C22="SI",0,Scadenziario!O22)</f>
        <v>0</v>
      </c>
      <c r="M26" s="332">
        <f>+IF(Scadenziario!$C22="SI",0,Scadenziario!P22)</f>
        <v>0</v>
      </c>
      <c r="N26" s="332">
        <f>+IF(Scadenziario!$C22="SI",0,Scadenziario!Q22)</f>
        <v>0</v>
      </c>
      <c r="O26" s="332">
        <f>+IF(Scadenziario!$C22="SI",0,Scadenziario!R22)</f>
        <v>0</v>
      </c>
      <c r="P26" s="332">
        <f>+IF(Scadenziario!$C22="SI",0,Scadenziario!S22)</f>
        <v>0</v>
      </c>
      <c r="Q26" s="332">
        <f>+IF(Scadenziario!$C22="SI",0,Scadenziario!T22)</f>
        <v>0</v>
      </c>
      <c r="R26" s="332">
        <f>+IF(Scadenziario!$C22="SI",0,Scadenziario!U22)</f>
        <v>0</v>
      </c>
      <c r="S26" s="332">
        <f>+IF(Scadenziario!$C22="SI",0,Scadenziario!V22)</f>
        <v>0</v>
      </c>
      <c r="T26" s="332">
        <f>+IF(Scadenziario!$C22="SI",0,Scadenziario!W22)</f>
        <v>0</v>
      </c>
      <c r="U26" s="332">
        <f>+IF(Scadenziario!$C22="SI",0,Scadenziario!X22)</f>
        <v>0</v>
      </c>
      <c r="V26" s="332">
        <f>+IF(Scadenziario!$C22="SI",0,Scadenziario!Y22)</f>
        <v>0</v>
      </c>
      <c r="W26" s="332">
        <f>+IF(Scadenziario!$C22="SI",0,Scadenziario!Z22)</f>
        <v>0</v>
      </c>
      <c r="X26" s="332">
        <f>+IF(Scadenziario!$C22="SI",0,Scadenziario!AA22)</f>
        <v>0</v>
      </c>
      <c r="Y26" s="332">
        <f>+IF(Scadenziario!$C22="SI",0,Scadenziario!AB22)</f>
        <v>0</v>
      </c>
      <c r="Z26" s="332">
        <f>+IF(Scadenziario!$C22="SI",0,Scadenziario!AC22)</f>
        <v>0</v>
      </c>
      <c r="AA26" s="332">
        <f>+IF(Scadenziario!$C22="SI",0,Scadenziario!AD22)</f>
        <v>0</v>
      </c>
      <c r="AB26" s="332">
        <f>+IF(Scadenziario!$C22="SI",0,Scadenziario!AE22)</f>
        <v>0</v>
      </c>
      <c r="AC26" s="332">
        <f>+IF(Scadenziario!$C22="SI",0,Scadenziario!AF22)</f>
        <v>0</v>
      </c>
      <c r="AD26" s="332">
        <f>+IF(Scadenziario!$C22="SI",0,Scadenziario!AG22)</f>
        <v>0</v>
      </c>
      <c r="AE26" s="332">
        <f>+IF(Scadenziario!$C22="SI",0,Scadenziario!AH22)</f>
        <v>0</v>
      </c>
      <c r="AF26" s="332">
        <f>+IF(Scadenziario!$C22="SI",0,Scadenziario!AI22)</f>
        <v>0</v>
      </c>
      <c r="AG26" s="332">
        <f>+IF(Scadenziario!$C22="SI",0,Scadenziario!AJ22)</f>
        <v>0</v>
      </c>
      <c r="AH26" s="332">
        <f>+IF(Scadenziario!$C22="SI",0,Scadenziario!AK22)</f>
        <v>0</v>
      </c>
      <c r="AI26" s="332">
        <f>+IF(Scadenziario!$C22="SI",0,Scadenziario!AL22)</f>
        <v>0</v>
      </c>
      <c r="AJ26" s="332">
        <f>+IF(Scadenziario!$C22="SI",0,Scadenziario!AM22)</f>
        <v>0</v>
      </c>
      <c r="AK26" s="332">
        <f>+IF(Scadenziario!$C22="SI",0,Scadenziario!AN22)</f>
        <v>0</v>
      </c>
      <c r="AL26" s="332">
        <f>+IF(Scadenziario!$C22="SI",0,Scadenziario!AO22)</f>
        <v>0</v>
      </c>
      <c r="AM26" s="332">
        <f>+IF(Scadenziario!$C22="SI",0,Scadenziario!AP22)</f>
        <v>0</v>
      </c>
      <c r="AN26" s="332">
        <f>+IF(Scadenziario!$C22="SI",0,Scadenziario!AQ22)</f>
        <v>0</v>
      </c>
      <c r="AO26" s="332">
        <f>+IF(Scadenziario!$C22="SI",0,Scadenziario!AR22)</f>
        <v>0</v>
      </c>
      <c r="AP26" s="332">
        <f>+IF(Scadenziario!$C22="SI",0,Scadenziario!AS22)</f>
        <v>0</v>
      </c>
      <c r="AQ26" s="332">
        <f>+IF(Scadenziario!$C22="SI",0,Scadenziario!AT22)</f>
        <v>0</v>
      </c>
      <c r="AR26" s="332">
        <f>+IF(Scadenziario!$C22="SI",0,Scadenziario!AU22)</f>
        <v>0</v>
      </c>
      <c r="AS26" s="332">
        <f>+IF(Scadenziario!$C22="SI",0,Scadenziario!AV22)</f>
        <v>0</v>
      </c>
      <c r="AT26" s="332">
        <f>+IF(Scadenziario!$C22="SI",0,Scadenziario!AW22)</f>
        <v>0</v>
      </c>
      <c r="AU26" s="332">
        <f>+IF(Scadenziario!$C22="SI",0,Scadenziario!AX22)</f>
        <v>0</v>
      </c>
      <c r="AV26" s="332">
        <f>+IF(Scadenziario!$C22="SI",0,Scadenziario!AY22)</f>
        <v>0</v>
      </c>
      <c r="AW26" s="332">
        <f>+IF(Scadenziario!$C22="SI",0,Scadenziario!AZ22)</f>
        <v>0</v>
      </c>
      <c r="AX26" s="332">
        <f>+IF(Scadenziario!$C22="SI",0,Scadenziario!BA22)</f>
        <v>0</v>
      </c>
      <c r="AY26" s="332">
        <f>+IF(Scadenziario!$C22="SI",0,Scadenziario!BB22)</f>
        <v>0</v>
      </c>
      <c r="AZ26" s="332">
        <f>+IF(Scadenziario!$C22="SI",0,Scadenziario!BC22)</f>
        <v>0</v>
      </c>
      <c r="BA26" s="332">
        <f>+IF(Scadenziario!$C22="SI",0,Scadenziario!BD22)</f>
        <v>0</v>
      </c>
      <c r="BB26" s="332">
        <f>+IF(Scadenziario!$C22="SI",0,Scadenziario!BE22)</f>
        <v>0</v>
      </c>
      <c r="BC26" s="332">
        <f>+IF(Scadenziario!$C22="SI",0,Scadenziario!BF22)</f>
        <v>0</v>
      </c>
      <c r="BD26" s="332">
        <f>+IF(Scadenziario!$C22="SI",0,Scadenziario!BG22)</f>
        <v>0</v>
      </c>
      <c r="BE26" s="332">
        <f>+IF(Scadenziario!$C22="SI",0,Scadenziario!BH22)</f>
        <v>0</v>
      </c>
      <c r="BF26" s="332">
        <f>+IF(Scadenziario!$C22="SI",0,Scadenziario!BI22)</f>
        <v>0</v>
      </c>
      <c r="BG26" s="332">
        <f>+IF(Scadenziario!$C22="SI",0,Scadenziario!BJ22)</f>
        <v>0</v>
      </c>
      <c r="BH26" s="332">
        <f>+IF(Scadenziario!$C22="SI",0,Scadenziario!BK22)</f>
        <v>0</v>
      </c>
      <c r="BI26" s="332">
        <f>+IF(Scadenziario!$C22="SI",0,Scadenziario!BL22)</f>
        <v>0</v>
      </c>
      <c r="BJ26" s="332">
        <f>+IF(Scadenziario!$C22="SI",0,Scadenziario!BM22)</f>
        <v>0</v>
      </c>
      <c r="BK26" s="332">
        <f>+IF(Scadenziario!$C22="SI",0,Scadenziario!BN22)</f>
        <v>0</v>
      </c>
      <c r="BL26" s="332">
        <f>+IF(Scadenziario!$C22="SI",0,Scadenziario!BO22)</f>
        <v>0</v>
      </c>
      <c r="BM26" s="332">
        <f>+IF(Scadenziario!$C22="SI",0,Scadenziario!BP22)</f>
        <v>0</v>
      </c>
      <c r="BN26" s="332">
        <f>+IF(Scadenziario!$C22="SI",0,Scadenziario!BQ22)</f>
        <v>0</v>
      </c>
      <c r="BO26" s="332">
        <f>+IF(Scadenziario!$C22="SI",0,Scadenziario!BR22)</f>
        <v>0</v>
      </c>
      <c r="BP26" s="332">
        <f>+IF(Scadenziario!$C22="SI",0,Scadenziario!BS22)</f>
        <v>0</v>
      </c>
      <c r="BQ26" s="332">
        <f>+IF(Scadenziario!$C22="SI",0,Scadenziario!BT22)</f>
        <v>0</v>
      </c>
      <c r="BR26" s="332">
        <f>+IF(Scadenziario!$C22="SI",0,Scadenziario!BU22)</f>
        <v>0</v>
      </c>
      <c r="BS26" s="332">
        <f>+IF(Scadenziario!$C22="SI",0,Scadenziario!BV22)</f>
        <v>0</v>
      </c>
      <c r="BT26" s="332">
        <f>+IF(Scadenziario!$C22="SI",0,Scadenziario!BW22)</f>
        <v>0</v>
      </c>
      <c r="BU26" s="332">
        <f>+IF(Scadenziario!$C22="SI",0,Scadenziario!BX22)</f>
        <v>0</v>
      </c>
      <c r="BV26" s="332">
        <f>+IF(Scadenziario!$C22="SI",0,Scadenziario!BY22)</f>
        <v>0</v>
      </c>
      <c r="BW26" s="332">
        <f>+IF(Scadenziario!$C22="SI",0,Scadenziario!BZ22)</f>
        <v>0</v>
      </c>
      <c r="BX26" s="332">
        <f>+IF(Scadenziario!$C22="SI",0,Scadenziario!CA22)</f>
        <v>0</v>
      </c>
      <c r="BY26" s="332">
        <f>+IF(Scadenziario!$C22="SI",0,Scadenziario!CB22)</f>
        <v>0</v>
      </c>
      <c r="BZ26" s="332">
        <f>+IF(Scadenziario!$C22="SI",0,Scadenziario!CC22)</f>
        <v>0</v>
      </c>
      <c r="CA26" s="332">
        <f>+IF(Scadenziario!$C22="SI",0,Scadenziario!CD22)</f>
        <v>0</v>
      </c>
      <c r="CB26" s="332">
        <f>+IF(Scadenziario!$C22="SI",0,Scadenziario!CE22)</f>
        <v>0</v>
      </c>
      <c r="CC26" s="332">
        <f>+IF(Scadenziario!$C22="SI",0,Scadenziario!CF22)</f>
        <v>0</v>
      </c>
      <c r="CD26" s="332">
        <f>+IF(Scadenziario!$C22="SI",0,Scadenziario!CG22)</f>
        <v>0</v>
      </c>
      <c r="CE26" s="332">
        <f>+IF(Scadenziario!$C22="SI",0,Scadenziario!CH22)</f>
        <v>0</v>
      </c>
      <c r="CF26" s="332">
        <f>+IF(Scadenziario!$C22="SI",0,Scadenziario!CI22)</f>
        <v>0</v>
      </c>
      <c r="CG26" s="332">
        <f>+IF(Scadenziario!$C22="SI",0,Scadenziario!CJ22)</f>
        <v>0</v>
      </c>
      <c r="CH26" s="332">
        <f>+IF(Scadenziario!$C22="SI",0,Scadenziario!CK22)</f>
        <v>0</v>
      </c>
      <c r="CI26" s="332">
        <f>+IF(Scadenziario!$C22="SI",0,Scadenziario!CL22)</f>
        <v>0</v>
      </c>
      <c r="CJ26" s="332">
        <f>+IF(Scadenziario!$C22="SI",0,Scadenziario!CM22)</f>
        <v>0</v>
      </c>
      <c r="CK26" s="332">
        <f>+IF(Scadenziario!$C22="SI",0,Scadenziario!CN22)</f>
        <v>0</v>
      </c>
      <c r="CL26" s="332">
        <f>+IF(Scadenziario!$C22="SI",0,Scadenziario!CO22)</f>
        <v>0</v>
      </c>
      <c r="CM26" s="332">
        <f>+IF(Scadenziario!$C22="SI",0,Scadenziario!CP22)</f>
        <v>0</v>
      </c>
      <c r="CN26" s="332">
        <f>+IF(Scadenziario!$C22="SI",0,Scadenziario!CQ22)</f>
        <v>0</v>
      </c>
      <c r="CO26" s="332">
        <f>+IF(Scadenziario!$C22="SI",0,Scadenziario!CR22)</f>
        <v>0</v>
      </c>
      <c r="CP26" s="332">
        <f>+IF(Scadenziario!$C22="SI",0,Scadenziario!CS22)</f>
        <v>0</v>
      </c>
      <c r="CQ26" s="332">
        <f>+IF(Scadenziario!$C22="SI",0,Scadenziario!CT22)</f>
        <v>0</v>
      </c>
      <c r="CR26" s="332">
        <f>+IF(Scadenziario!$C22="SI",0,Scadenziario!CU22)</f>
        <v>0</v>
      </c>
      <c r="CS26" s="332">
        <f>+IF(Scadenziario!$C22="SI",0,Scadenziario!CV22)</f>
        <v>0</v>
      </c>
      <c r="CT26" s="332">
        <f>+IF(Scadenziario!$C22="SI",0,Scadenziario!CW22)</f>
        <v>0</v>
      </c>
      <c r="CU26" s="332">
        <f>+IF(Scadenziario!$C22="SI",0,Scadenziario!CX22)</f>
        <v>0</v>
      </c>
      <c r="CV26" s="332">
        <f>+IF(Scadenziario!$C22="SI",0,Scadenziario!CY22)</f>
        <v>0</v>
      </c>
      <c r="CW26" s="332">
        <f>+IF(Scadenziario!$C22="SI",0,Scadenziario!CZ22)</f>
        <v>0</v>
      </c>
      <c r="CX26" s="332">
        <f>+IF(Scadenziario!$C22="SI",0,Scadenziario!DA22)</f>
        <v>0</v>
      </c>
      <c r="CY26" s="332">
        <f>+IF(Scadenziario!$C22="SI",0,Scadenziario!DB22)</f>
        <v>0</v>
      </c>
      <c r="CZ26" s="332">
        <f>+IF(Scadenziario!$C22="SI",0,Scadenziario!DC22)</f>
        <v>0</v>
      </c>
      <c r="DA26" s="332">
        <f>+IF(Scadenziario!$C22="SI",0,Scadenziario!DD22)</f>
        <v>0</v>
      </c>
      <c r="DB26" s="332">
        <f>+IF(Scadenziario!$C22="SI",0,Scadenziario!DE22)</f>
        <v>0</v>
      </c>
      <c r="DC26" s="332">
        <f>+IF(Scadenziario!$C22="SI",0,Scadenziario!DF22)</f>
        <v>0</v>
      </c>
      <c r="DD26" s="332">
        <f>+IF(Scadenziario!$C22="SI",0,Scadenziario!DG22)</f>
        <v>0</v>
      </c>
      <c r="DE26" s="332">
        <f>+IF(Scadenziario!$C22="SI",0,Scadenziario!DH22)</f>
        <v>0</v>
      </c>
      <c r="DF26" s="332">
        <f>+IF(Scadenziario!$C22="SI",0,Scadenziario!DI22)</f>
        <v>0</v>
      </c>
      <c r="DG26" s="332">
        <f>+IF(Scadenziario!$C22="SI",0,Scadenziario!DJ22)</f>
        <v>0</v>
      </c>
      <c r="DH26" s="332">
        <f>+IF(Scadenziario!$C22="SI",0,Scadenziario!DK22)</f>
        <v>0</v>
      </c>
      <c r="DI26" s="332">
        <f>+IF(Scadenziario!$C22="SI",0,Scadenziario!DL22)</f>
        <v>0</v>
      </c>
      <c r="DJ26" s="332">
        <f>+IF(Scadenziario!$C22="SI",0,Scadenziario!DM22)</f>
        <v>0</v>
      </c>
      <c r="DK26" s="332">
        <f>+IF(Scadenziario!$C22="SI",0,Scadenziario!DN22)</f>
        <v>0</v>
      </c>
      <c r="DL26" s="332">
        <f>+IF(Scadenziario!$C22="SI",0,Scadenziario!DO22)</f>
        <v>0</v>
      </c>
      <c r="DM26" s="332">
        <f>+IF(Scadenziario!$C22="SI",0,Scadenziario!DP22)</f>
        <v>0</v>
      </c>
      <c r="DN26" s="332">
        <f>+IF(Scadenziario!$C22="SI",0,Scadenziario!DQ22)</f>
        <v>0</v>
      </c>
      <c r="DO26" s="332">
        <f>+IF(Scadenziario!$C22="SI",0,Scadenziario!DR22)</f>
        <v>0</v>
      </c>
      <c r="DP26" s="332">
        <f>+IF(Scadenziario!$C22="SI",0,Scadenziario!DS22)</f>
        <v>0</v>
      </c>
      <c r="DQ26" s="332">
        <f>+IF(Scadenziario!$C22="SI",0,Scadenziario!DT22)</f>
        <v>0</v>
      </c>
      <c r="DR26" s="332">
        <f>+IF(Scadenziario!$C22="SI",0,Scadenziario!DU22)</f>
        <v>0</v>
      </c>
      <c r="DS26" s="332">
        <f>+IF(Scadenziario!$C22="SI",0,Scadenziario!DV22)</f>
        <v>0</v>
      </c>
      <c r="DU26" s="337">
        <f t="shared" si="4"/>
        <v>0</v>
      </c>
      <c r="DV26" s="338">
        <f t="shared" si="4"/>
        <v>0</v>
      </c>
      <c r="DW26" s="338">
        <f t="shared" si="4"/>
        <v>0</v>
      </c>
      <c r="DX26" s="338">
        <f t="shared" si="4"/>
        <v>0</v>
      </c>
      <c r="DY26" s="338">
        <f t="shared" si="4"/>
        <v>0</v>
      </c>
      <c r="DZ26" s="338">
        <f t="shared" si="4"/>
        <v>0</v>
      </c>
      <c r="EA26" s="338">
        <f t="shared" si="4"/>
        <v>0</v>
      </c>
      <c r="EB26" s="338">
        <f t="shared" si="4"/>
        <v>0</v>
      </c>
      <c r="EC26" s="338">
        <f t="shared" si="4"/>
        <v>0</v>
      </c>
      <c r="ED26" s="338">
        <f t="shared" si="4"/>
        <v>0</v>
      </c>
      <c r="EE26" s="339">
        <f t="shared" si="4"/>
        <v>0</v>
      </c>
    </row>
    <row r="27" spans="2:135" x14ac:dyDescent="0.35">
      <c r="B27" s="20" t="str">
        <f>+Scadenziario!F23</f>
        <v>compensazione -&gt;</v>
      </c>
      <c r="C27" s="336" t="str">
        <f>+IF(Scadenziario!D23="","",Scadenziario!D23)</f>
        <v xml:space="preserve">Credito Ires e Irap </v>
      </c>
      <c r="D27" s="332">
        <f>+IF(Scadenziario!$C23="SI",0,Scadenziario!G23)</f>
        <v>0</v>
      </c>
      <c r="E27" s="332">
        <f>+IF(Scadenziario!$C23="SI",0,Scadenziario!H23)</f>
        <v>0</v>
      </c>
      <c r="F27" s="332">
        <f>+IF(Scadenziario!$C23="SI",0,Scadenziario!I23)</f>
        <v>0</v>
      </c>
      <c r="G27" s="332">
        <f>+IF(Scadenziario!$C23="SI",0,Scadenziario!J23)</f>
        <v>0</v>
      </c>
      <c r="H27" s="332">
        <f>+IF(Scadenziario!$C23="SI",0,Scadenziario!K23)</f>
        <v>0</v>
      </c>
      <c r="I27" s="332">
        <f>+IF(Scadenziario!$C23="SI",0,Scadenziario!L23)</f>
        <v>0</v>
      </c>
      <c r="J27" s="332">
        <f>+IF(Scadenziario!$C23="SI",0,Scadenziario!M23)</f>
        <v>0</v>
      </c>
      <c r="K27" s="332">
        <f>+IF(Scadenziario!$C23="SI",0,Scadenziario!N23)</f>
        <v>0</v>
      </c>
      <c r="L27" s="332">
        <f>+IF(Scadenziario!$C23="SI",0,Scadenziario!O23)</f>
        <v>0</v>
      </c>
      <c r="M27" s="332">
        <f>+IF(Scadenziario!$C23="SI",0,Scadenziario!P23)</f>
        <v>0</v>
      </c>
      <c r="N27" s="332">
        <f>+IF(Scadenziario!$C23="SI",0,Scadenziario!Q23)</f>
        <v>0</v>
      </c>
      <c r="O27" s="332">
        <f>+IF(Scadenziario!$C23="SI",0,Scadenziario!R23)</f>
        <v>0</v>
      </c>
      <c r="P27" s="332">
        <f>+IF(Scadenziario!$C23="SI",0,Scadenziario!S23)</f>
        <v>0</v>
      </c>
      <c r="Q27" s="332">
        <f>+IF(Scadenziario!$C23="SI",0,Scadenziario!T23)</f>
        <v>0</v>
      </c>
      <c r="R27" s="332">
        <f>+IF(Scadenziario!$C23="SI",0,Scadenziario!U23)</f>
        <v>0</v>
      </c>
      <c r="S27" s="332">
        <f>+IF(Scadenziario!$C23="SI",0,Scadenziario!V23)</f>
        <v>0</v>
      </c>
      <c r="T27" s="332">
        <f>+IF(Scadenziario!$C23="SI",0,Scadenziario!W23)</f>
        <v>0</v>
      </c>
      <c r="U27" s="332">
        <f>+IF(Scadenziario!$C23="SI",0,Scadenziario!X23)</f>
        <v>0</v>
      </c>
      <c r="V27" s="332">
        <f>+IF(Scadenziario!$C23="SI",0,Scadenziario!Y23)</f>
        <v>0</v>
      </c>
      <c r="W27" s="332">
        <f>+IF(Scadenziario!$C23="SI",0,Scadenziario!Z23)</f>
        <v>0</v>
      </c>
      <c r="X27" s="332">
        <f>+IF(Scadenziario!$C23="SI",0,Scadenziario!AA23)</f>
        <v>0</v>
      </c>
      <c r="Y27" s="332">
        <f>+IF(Scadenziario!$C23="SI",0,Scadenziario!AB23)</f>
        <v>0</v>
      </c>
      <c r="Z27" s="332">
        <f>+IF(Scadenziario!$C23="SI",0,Scadenziario!AC23)</f>
        <v>0</v>
      </c>
      <c r="AA27" s="332">
        <f>+IF(Scadenziario!$C23="SI",0,Scadenziario!AD23)</f>
        <v>0</v>
      </c>
      <c r="AB27" s="332">
        <f>+IF(Scadenziario!$C23="SI",0,Scadenziario!AE23)</f>
        <v>0</v>
      </c>
      <c r="AC27" s="332">
        <f>+IF(Scadenziario!$C23="SI",0,Scadenziario!AF23)</f>
        <v>0</v>
      </c>
      <c r="AD27" s="332">
        <f>+IF(Scadenziario!$C23="SI",0,Scadenziario!AG23)</f>
        <v>0</v>
      </c>
      <c r="AE27" s="332">
        <f>+IF(Scadenziario!$C23="SI",0,Scadenziario!AH23)</f>
        <v>0</v>
      </c>
      <c r="AF27" s="332">
        <f>+IF(Scadenziario!$C23="SI",0,Scadenziario!AI23)</f>
        <v>0</v>
      </c>
      <c r="AG27" s="332">
        <f>+IF(Scadenziario!$C23="SI",0,Scadenziario!AJ23)</f>
        <v>0</v>
      </c>
      <c r="AH27" s="332">
        <f>+IF(Scadenziario!$C23="SI",0,Scadenziario!AK23)</f>
        <v>0</v>
      </c>
      <c r="AI27" s="332">
        <f>+IF(Scadenziario!$C23="SI",0,Scadenziario!AL23)</f>
        <v>0</v>
      </c>
      <c r="AJ27" s="332">
        <f>+IF(Scadenziario!$C23="SI",0,Scadenziario!AM23)</f>
        <v>0</v>
      </c>
      <c r="AK27" s="332">
        <f>+IF(Scadenziario!$C23="SI",0,Scadenziario!AN23)</f>
        <v>0</v>
      </c>
      <c r="AL27" s="332">
        <f>+IF(Scadenziario!$C23="SI",0,Scadenziario!AO23)</f>
        <v>0</v>
      </c>
      <c r="AM27" s="332">
        <f>+IF(Scadenziario!$C23="SI",0,Scadenziario!AP23)</f>
        <v>0</v>
      </c>
      <c r="AN27" s="332">
        <f>+IF(Scadenziario!$C23="SI",0,Scadenziario!AQ23)</f>
        <v>0</v>
      </c>
      <c r="AO27" s="332">
        <f>+IF(Scadenziario!$C23="SI",0,Scadenziario!AR23)</f>
        <v>0</v>
      </c>
      <c r="AP27" s="332">
        <f>+IF(Scadenziario!$C23="SI",0,Scadenziario!AS23)</f>
        <v>0</v>
      </c>
      <c r="AQ27" s="332">
        <f>+IF(Scadenziario!$C23="SI",0,Scadenziario!AT23)</f>
        <v>0</v>
      </c>
      <c r="AR27" s="332">
        <f>+IF(Scadenziario!$C23="SI",0,Scadenziario!AU23)</f>
        <v>0</v>
      </c>
      <c r="AS27" s="332">
        <f>+IF(Scadenziario!$C23="SI",0,Scadenziario!AV23)</f>
        <v>0</v>
      </c>
      <c r="AT27" s="332">
        <f>+IF(Scadenziario!$C23="SI",0,Scadenziario!AW23)</f>
        <v>0</v>
      </c>
      <c r="AU27" s="332">
        <f>+IF(Scadenziario!$C23="SI",0,Scadenziario!AX23)</f>
        <v>0</v>
      </c>
      <c r="AV27" s="332">
        <f>+IF(Scadenziario!$C23="SI",0,Scadenziario!AY23)</f>
        <v>0</v>
      </c>
      <c r="AW27" s="332">
        <f>+IF(Scadenziario!$C23="SI",0,Scadenziario!AZ23)</f>
        <v>0</v>
      </c>
      <c r="AX27" s="332">
        <f>+IF(Scadenziario!$C23="SI",0,Scadenziario!BA23)</f>
        <v>0</v>
      </c>
      <c r="AY27" s="332">
        <f>+IF(Scadenziario!$C23="SI",0,Scadenziario!BB23)</f>
        <v>0</v>
      </c>
      <c r="AZ27" s="332">
        <f>+IF(Scadenziario!$C23="SI",0,Scadenziario!BC23)</f>
        <v>0</v>
      </c>
      <c r="BA27" s="332">
        <f>+IF(Scadenziario!$C23="SI",0,Scadenziario!BD23)</f>
        <v>0</v>
      </c>
      <c r="BB27" s="332">
        <f>+IF(Scadenziario!$C23="SI",0,Scadenziario!BE23)</f>
        <v>0</v>
      </c>
      <c r="BC27" s="332">
        <f>+IF(Scadenziario!$C23="SI",0,Scadenziario!BF23)</f>
        <v>0</v>
      </c>
      <c r="BD27" s="332">
        <f>+IF(Scadenziario!$C23="SI",0,Scadenziario!BG23)</f>
        <v>0</v>
      </c>
      <c r="BE27" s="332">
        <f>+IF(Scadenziario!$C23="SI",0,Scadenziario!BH23)</f>
        <v>0</v>
      </c>
      <c r="BF27" s="332">
        <f>+IF(Scadenziario!$C23="SI",0,Scadenziario!BI23)</f>
        <v>0</v>
      </c>
      <c r="BG27" s="332">
        <f>+IF(Scadenziario!$C23="SI",0,Scadenziario!BJ23)</f>
        <v>0</v>
      </c>
      <c r="BH27" s="332">
        <f>+IF(Scadenziario!$C23="SI",0,Scadenziario!BK23)</f>
        <v>0</v>
      </c>
      <c r="BI27" s="332">
        <f>+IF(Scadenziario!$C23="SI",0,Scadenziario!BL23)</f>
        <v>0</v>
      </c>
      <c r="BJ27" s="332">
        <f>+IF(Scadenziario!$C23="SI",0,Scadenziario!BM23)</f>
        <v>0</v>
      </c>
      <c r="BK27" s="332">
        <f>+IF(Scadenziario!$C23="SI",0,Scadenziario!BN23)</f>
        <v>0</v>
      </c>
      <c r="BL27" s="332">
        <f>+IF(Scadenziario!$C23="SI",0,Scadenziario!BO23)</f>
        <v>0</v>
      </c>
      <c r="BM27" s="332">
        <f>+IF(Scadenziario!$C23="SI",0,Scadenziario!BP23)</f>
        <v>0</v>
      </c>
      <c r="BN27" s="332">
        <f>+IF(Scadenziario!$C23="SI",0,Scadenziario!BQ23)</f>
        <v>0</v>
      </c>
      <c r="BO27" s="332">
        <f>+IF(Scadenziario!$C23="SI",0,Scadenziario!BR23)</f>
        <v>0</v>
      </c>
      <c r="BP27" s="332">
        <f>+IF(Scadenziario!$C23="SI",0,Scadenziario!BS23)</f>
        <v>0</v>
      </c>
      <c r="BQ27" s="332">
        <f>+IF(Scadenziario!$C23="SI",0,Scadenziario!BT23)</f>
        <v>0</v>
      </c>
      <c r="BR27" s="332">
        <f>+IF(Scadenziario!$C23="SI",0,Scadenziario!BU23)</f>
        <v>0</v>
      </c>
      <c r="BS27" s="332">
        <f>+IF(Scadenziario!$C23="SI",0,Scadenziario!BV23)</f>
        <v>0</v>
      </c>
      <c r="BT27" s="332">
        <f>+IF(Scadenziario!$C23="SI",0,Scadenziario!BW23)</f>
        <v>0</v>
      </c>
      <c r="BU27" s="332">
        <f>+IF(Scadenziario!$C23="SI",0,Scadenziario!BX23)</f>
        <v>0</v>
      </c>
      <c r="BV27" s="332">
        <f>+IF(Scadenziario!$C23="SI",0,Scadenziario!BY23)</f>
        <v>0</v>
      </c>
      <c r="BW27" s="332">
        <f>+IF(Scadenziario!$C23="SI",0,Scadenziario!BZ23)</f>
        <v>0</v>
      </c>
      <c r="BX27" s="332">
        <f>+IF(Scadenziario!$C23="SI",0,Scadenziario!CA23)</f>
        <v>0</v>
      </c>
      <c r="BY27" s="332">
        <f>+IF(Scadenziario!$C23="SI",0,Scadenziario!CB23)</f>
        <v>0</v>
      </c>
      <c r="BZ27" s="332">
        <f>+IF(Scadenziario!$C23="SI",0,Scadenziario!CC23)</f>
        <v>0</v>
      </c>
      <c r="CA27" s="332">
        <f>+IF(Scadenziario!$C23="SI",0,Scadenziario!CD23)</f>
        <v>0</v>
      </c>
      <c r="CB27" s="332">
        <f>+IF(Scadenziario!$C23="SI",0,Scadenziario!CE23)</f>
        <v>0</v>
      </c>
      <c r="CC27" s="332">
        <f>+IF(Scadenziario!$C23="SI",0,Scadenziario!CF23)</f>
        <v>0</v>
      </c>
      <c r="CD27" s="332">
        <f>+IF(Scadenziario!$C23="SI",0,Scadenziario!CG23)</f>
        <v>0</v>
      </c>
      <c r="CE27" s="332">
        <f>+IF(Scadenziario!$C23="SI",0,Scadenziario!CH23)</f>
        <v>0</v>
      </c>
      <c r="CF27" s="332">
        <f>+IF(Scadenziario!$C23="SI",0,Scadenziario!CI23)</f>
        <v>0</v>
      </c>
      <c r="CG27" s="332">
        <f>+IF(Scadenziario!$C23="SI",0,Scadenziario!CJ23)</f>
        <v>0</v>
      </c>
      <c r="CH27" s="332">
        <f>+IF(Scadenziario!$C23="SI",0,Scadenziario!CK23)</f>
        <v>0</v>
      </c>
      <c r="CI27" s="332">
        <f>+IF(Scadenziario!$C23="SI",0,Scadenziario!CL23)</f>
        <v>0</v>
      </c>
      <c r="CJ27" s="332">
        <f>+IF(Scadenziario!$C23="SI",0,Scadenziario!CM23)</f>
        <v>0</v>
      </c>
      <c r="CK27" s="332">
        <f>+IF(Scadenziario!$C23="SI",0,Scadenziario!CN23)</f>
        <v>0</v>
      </c>
      <c r="CL27" s="332">
        <f>+IF(Scadenziario!$C23="SI",0,Scadenziario!CO23)</f>
        <v>0</v>
      </c>
      <c r="CM27" s="332">
        <f>+IF(Scadenziario!$C23="SI",0,Scadenziario!CP23)</f>
        <v>0</v>
      </c>
      <c r="CN27" s="332">
        <f>+IF(Scadenziario!$C23="SI",0,Scadenziario!CQ23)</f>
        <v>0</v>
      </c>
      <c r="CO27" s="332">
        <f>+IF(Scadenziario!$C23="SI",0,Scadenziario!CR23)</f>
        <v>0</v>
      </c>
      <c r="CP27" s="332">
        <f>+IF(Scadenziario!$C23="SI",0,Scadenziario!CS23)</f>
        <v>0</v>
      </c>
      <c r="CQ27" s="332">
        <f>+IF(Scadenziario!$C23="SI",0,Scadenziario!CT23)</f>
        <v>0</v>
      </c>
      <c r="CR27" s="332">
        <f>+IF(Scadenziario!$C23="SI",0,Scadenziario!CU23)</f>
        <v>0</v>
      </c>
      <c r="CS27" s="332">
        <f>+IF(Scadenziario!$C23="SI",0,Scadenziario!CV23)</f>
        <v>0</v>
      </c>
      <c r="CT27" s="332">
        <f>+IF(Scadenziario!$C23="SI",0,Scadenziario!CW23)</f>
        <v>0</v>
      </c>
      <c r="CU27" s="332">
        <f>+IF(Scadenziario!$C23="SI",0,Scadenziario!CX23)</f>
        <v>0</v>
      </c>
      <c r="CV27" s="332">
        <f>+IF(Scadenziario!$C23="SI",0,Scadenziario!CY23)</f>
        <v>0</v>
      </c>
      <c r="CW27" s="332">
        <f>+IF(Scadenziario!$C23="SI",0,Scadenziario!CZ23)</f>
        <v>0</v>
      </c>
      <c r="CX27" s="332">
        <f>+IF(Scadenziario!$C23="SI",0,Scadenziario!DA23)</f>
        <v>0</v>
      </c>
      <c r="CY27" s="332">
        <f>+IF(Scadenziario!$C23="SI",0,Scadenziario!DB23)</f>
        <v>0</v>
      </c>
      <c r="CZ27" s="332">
        <f>+IF(Scadenziario!$C23="SI",0,Scadenziario!DC23)</f>
        <v>0</v>
      </c>
      <c r="DA27" s="332">
        <f>+IF(Scadenziario!$C23="SI",0,Scadenziario!DD23)</f>
        <v>0</v>
      </c>
      <c r="DB27" s="332">
        <f>+IF(Scadenziario!$C23="SI",0,Scadenziario!DE23)</f>
        <v>0</v>
      </c>
      <c r="DC27" s="332">
        <f>+IF(Scadenziario!$C23="SI",0,Scadenziario!DF23)</f>
        <v>0</v>
      </c>
      <c r="DD27" s="332">
        <f>+IF(Scadenziario!$C23="SI",0,Scadenziario!DG23)</f>
        <v>0</v>
      </c>
      <c r="DE27" s="332">
        <f>+IF(Scadenziario!$C23="SI",0,Scadenziario!DH23)</f>
        <v>0</v>
      </c>
      <c r="DF27" s="332">
        <f>+IF(Scadenziario!$C23="SI",0,Scadenziario!DI23)</f>
        <v>0</v>
      </c>
      <c r="DG27" s="332">
        <f>+IF(Scadenziario!$C23="SI",0,Scadenziario!DJ23)</f>
        <v>0</v>
      </c>
      <c r="DH27" s="332">
        <f>+IF(Scadenziario!$C23="SI",0,Scadenziario!DK23)</f>
        <v>0</v>
      </c>
      <c r="DI27" s="332">
        <f>+IF(Scadenziario!$C23="SI",0,Scadenziario!DL23)</f>
        <v>0</v>
      </c>
      <c r="DJ27" s="332">
        <f>+IF(Scadenziario!$C23="SI",0,Scadenziario!DM23)</f>
        <v>0</v>
      </c>
      <c r="DK27" s="332">
        <f>+IF(Scadenziario!$C23="SI",0,Scadenziario!DN23)</f>
        <v>0</v>
      </c>
      <c r="DL27" s="332">
        <f>+IF(Scadenziario!$C23="SI",0,Scadenziario!DO23)</f>
        <v>0</v>
      </c>
      <c r="DM27" s="332">
        <f>+IF(Scadenziario!$C23="SI",0,Scadenziario!DP23)</f>
        <v>0</v>
      </c>
      <c r="DN27" s="332">
        <f>+IF(Scadenziario!$C23="SI",0,Scadenziario!DQ23)</f>
        <v>0</v>
      </c>
      <c r="DO27" s="332">
        <f>+IF(Scadenziario!$C23="SI",0,Scadenziario!DR23)</f>
        <v>0</v>
      </c>
      <c r="DP27" s="332">
        <f>+IF(Scadenziario!$C23="SI",0,Scadenziario!DS23)</f>
        <v>0</v>
      </c>
      <c r="DQ27" s="332">
        <f>+IF(Scadenziario!$C23="SI",0,Scadenziario!DT23)</f>
        <v>0</v>
      </c>
      <c r="DR27" s="332">
        <f>+IF(Scadenziario!$C23="SI",0,Scadenziario!DU23)</f>
        <v>0</v>
      </c>
      <c r="DS27" s="332">
        <f>+IF(Scadenziario!$C23="SI",0,Scadenziario!DV23)</f>
        <v>0</v>
      </c>
      <c r="DU27" s="337">
        <f t="shared" si="4"/>
        <v>0</v>
      </c>
      <c r="DV27" s="338">
        <f t="shared" si="4"/>
        <v>0</v>
      </c>
      <c r="DW27" s="338">
        <f t="shared" si="4"/>
        <v>0</v>
      </c>
      <c r="DX27" s="338">
        <f t="shared" si="4"/>
        <v>0</v>
      </c>
      <c r="DY27" s="338">
        <f t="shared" si="4"/>
        <v>0</v>
      </c>
      <c r="DZ27" s="338">
        <f t="shared" si="4"/>
        <v>0</v>
      </c>
      <c r="EA27" s="338">
        <f t="shared" si="4"/>
        <v>0</v>
      </c>
      <c r="EB27" s="338">
        <f t="shared" si="4"/>
        <v>0</v>
      </c>
      <c r="EC27" s="338">
        <f t="shared" si="4"/>
        <v>0</v>
      </c>
      <c r="ED27" s="338">
        <f t="shared" si="4"/>
        <v>0</v>
      </c>
      <c r="EE27" s="339">
        <f t="shared" si="4"/>
        <v>0</v>
      </c>
    </row>
    <row r="28" spans="2:135" x14ac:dyDescent="0.35">
      <c r="B28" s="20" t="str">
        <f>+Scadenziario!F24</f>
        <v>incassi -&gt;</v>
      </c>
      <c r="C28" s="336" t="str">
        <f>+IF(Scadenziario!D24="","",Scadenziario!D24)</f>
        <v>Credito Iva</v>
      </c>
      <c r="D28" s="332">
        <f>+IF(Scadenziario!$C24="SI",0,Scadenziario!G24)</f>
        <v>0</v>
      </c>
      <c r="E28" s="332">
        <f>+IF(Scadenziario!$C24="SI",0,Scadenziario!H24)</f>
        <v>0</v>
      </c>
      <c r="F28" s="332">
        <f>+IF(Scadenziario!$C24="SI",0,Scadenziario!I24)</f>
        <v>0</v>
      </c>
      <c r="G28" s="332">
        <f>+IF(Scadenziario!$C24="SI",0,Scadenziario!J24)</f>
        <v>0</v>
      </c>
      <c r="H28" s="332">
        <f>+IF(Scadenziario!$C24="SI",0,Scadenziario!K24)</f>
        <v>0</v>
      </c>
      <c r="I28" s="332">
        <f>+IF(Scadenziario!$C24="SI",0,Scadenziario!L24)</f>
        <v>0</v>
      </c>
      <c r="J28" s="332">
        <f>+IF(Scadenziario!$C24="SI",0,Scadenziario!M24)</f>
        <v>0</v>
      </c>
      <c r="K28" s="332">
        <f>+IF(Scadenziario!$C24="SI",0,Scadenziario!N24)</f>
        <v>0</v>
      </c>
      <c r="L28" s="332">
        <f>+IF(Scadenziario!$C24="SI",0,Scadenziario!O24)</f>
        <v>0</v>
      </c>
      <c r="M28" s="332">
        <f>+IF(Scadenziario!$C24="SI",0,Scadenziario!P24)</f>
        <v>0</v>
      </c>
      <c r="N28" s="332">
        <f>+IF(Scadenziario!$C24="SI",0,Scadenziario!Q24)</f>
        <v>0</v>
      </c>
      <c r="O28" s="332">
        <f>+IF(Scadenziario!$C24="SI",0,Scadenziario!R24)</f>
        <v>0</v>
      </c>
      <c r="P28" s="332">
        <f>+IF(Scadenziario!$C24="SI",0,Scadenziario!S24)</f>
        <v>0</v>
      </c>
      <c r="Q28" s="332">
        <f>+IF(Scadenziario!$C24="SI",0,Scadenziario!T24)</f>
        <v>0</v>
      </c>
      <c r="R28" s="332">
        <f>+IF(Scadenziario!$C24="SI",0,Scadenziario!U24)</f>
        <v>0</v>
      </c>
      <c r="S28" s="332">
        <f>+IF(Scadenziario!$C24="SI",0,Scadenziario!V24)</f>
        <v>0</v>
      </c>
      <c r="T28" s="332">
        <f>+IF(Scadenziario!$C24="SI",0,Scadenziario!W24)</f>
        <v>0</v>
      </c>
      <c r="U28" s="332">
        <f>+IF(Scadenziario!$C24="SI",0,Scadenziario!X24)</f>
        <v>0</v>
      </c>
      <c r="V28" s="332">
        <f>+IF(Scadenziario!$C24="SI",0,Scadenziario!Y24)</f>
        <v>0</v>
      </c>
      <c r="W28" s="332">
        <f>+IF(Scadenziario!$C24="SI",0,Scadenziario!Z24)</f>
        <v>0</v>
      </c>
      <c r="X28" s="332">
        <f>+IF(Scadenziario!$C24="SI",0,Scadenziario!AA24)</f>
        <v>0</v>
      </c>
      <c r="Y28" s="332">
        <f>+IF(Scadenziario!$C24="SI",0,Scadenziario!AB24)</f>
        <v>0</v>
      </c>
      <c r="Z28" s="332">
        <f>+IF(Scadenziario!$C24="SI",0,Scadenziario!AC24)</f>
        <v>0</v>
      </c>
      <c r="AA28" s="332">
        <f>+IF(Scadenziario!$C24="SI",0,Scadenziario!AD24)</f>
        <v>0</v>
      </c>
      <c r="AB28" s="332">
        <f>+IF(Scadenziario!$C24="SI",0,Scadenziario!AE24)</f>
        <v>0</v>
      </c>
      <c r="AC28" s="332">
        <f>+IF(Scadenziario!$C24="SI",0,Scadenziario!AF24)</f>
        <v>0</v>
      </c>
      <c r="AD28" s="332">
        <f>+IF(Scadenziario!$C24="SI",0,Scadenziario!AG24)</f>
        <v>0</v>
      </c>
      <c r="AE28" s="332">
        <f>+IF(Scadenziario!$C24="SI",0,Scadenziario!AH24)</f>
        <v>0</v>
      </c>
      <c r="AF28" s="332">
        <f>+IF(Scadenziario!$C24="SI",0,Scadenziario!AI24)</f>
        <v>0</v>
      </c>
      <c r="AG28" s="332">
        <f>+IF(Scadenziario!$C24="SI",0,Scadenziario!AJ24)</f>
        <v>0</v>
      </c>
      <c r="AH28" s="332">
        <f>+IF(Scadenziario!$C24="SI",0,Scadenziario!AK24)</f>
        <v>0</v>
      </c>
      <c r="AI28" s="332">
        <f>+IF(Scadenziario!$C24="SI",0,Scadenziario!AL24)</f>
        <v>0</v>
      </c>
      <c r="AJ28" s="332">
        <f>+IF(Scadenziario!$C24="SI",0,Scadenziario!AM24)</f>
        <v>0</v>
      </c>
      <c r="AK28" s="332">
        <f>+IF(Scadenziario!$C24="SI",0,Scadenziario!AN24)</f>
        <v>0</v>
      </c>
      <c r="AL28" s="332">
        <f>+IF(Scadenziario!$C24="SI",0,Scadenziario!AO24)</f>
        <v>0</v>
      </c>
      <c r="AM28" s="332">
        <f>+IF(Scadenziario!$C24="SI",0,Scadenziario!AP24)</f>
        <v>0</v>
      </c>
      <c r="AN28" s="332">
        <f>+IF(Scadenziario!$C24="SI",0,Scadenziario!AQ24)</f>
        <v>0</v>
      </c>
      <c r="AO28" s="332">
        <f>+IF(Scadenziario!$C24="SI",0,Scadenziario!AR24)</f>
        <v>0</v>
      </c>
      <c r="AP28" s="332">
        <f>+IF(Scadenziario!$C24="SI",0,Scadenziario!AS24)</f>
        <v>0</v>
      </c>
      <c r="AQ28" s="332">
        <f>+IF(Scadenziario!$C24="SI",0,Scadenziario!AT24)</f>
        <v>0</v>
      </c>
      <c r="AR28" s="332">
        <f>+IF(Scadenziario!$C24="SI",0,Scadenziario!AU24)</f>
        <v>0</v>
      </c>
      <c r="AS28" s="332">
        <f>+IF(Scadenziario!$C24="SI",0,Scadenziario!AV24)</f>
        <v>0</v>
      </c>
      <c r="AT28" s="332">
        <f>+IF(Scadenziario!$C24="SI",0,Scadenziario!AW24)</f>
        <v>0</v>
      </c>
      <c r="AU28" s="332">
        <f>+IF(Scadenziario!$C24="SI",0,Scadenziario!AX24)</f>
        <v>0</v>
      </c>
      <c r="AV28" s="332">
        <f>+IF(Scadenziario!$C24="SI",0,Scadenziario!AY24)</f>
        <v>0</v>
      </c>
      <c r="AW28" s="332">
        <f>+IF(Scadenziario!$C24="SI",0,Scadenziario!AZ24)</f>
        <v>0</v>
      </c>
      <c r="AX28" s="332">
        <f>+IF(Scadenziario!$C24="SI",0,Scadenziario!BA24)</f>
        <v>0</v>
      </c>
      <c r="AY28" s="332">
        <f>+IF(Scadenziario!$C24="SI",0,Scadenziario!BB24)</f>
        <v>0</v>
      </c>
      <c r="AZ28" s="332">
        <f>+IF(Scadenziario!$C24="SI",0,Scadenziario!BC24)</f>
        <v>0</v>
      </c>
      <c r="BA28" s="332">
        <f>+IF(Scadenziario!$C24="SI",0,Scadenziario!BD24)</f>
        <v>0</v>
      </c>
      <c r="BB28" s="332">
        <f>+IF(Scadenziario!$C24="SI",0,Scadenziario!BE24)</f>
        <v>0</v>
      </c>
      <c r="BC28" s="332">
        <f>+IF(Scadenziario!$C24="SI",0,Scadenziario!BF24)</f>
        <v>0</v>
      </c>
      <c r="BD28" s="332">
        <f>+IF(Scadenziario!$C24="SI",0,Scadenziario!BG24)</f>
        <v>0</v>
      </c>
      <c r="BE28" s="332">
        <f>+IF(Scadenziario!$C24="SI",0,Scadenziario!BH24)</f>
        <v>0</v>
      </c>
      <c r="BF28" s="332">
        <f>+IF(Scadenziario!$C24="SI",0,Scadenziario!BI24)</f>
        <v>0</v>
      </c>
      <c r="BG28" s="332">
        <f>+IF(Scadenziario!$C24="SI",0,Scadenziario!BJ24)</f>
        <v>0</v>
      </c>
      <c r="BH28" s="332">
        <f>+IF(Scadenziario!$C24="SI",0,Scadenziario!BK24)</f>
        <v>0</v>
      </c>
      <c r="BI28" s="332">
        <f>+IF(Scadenziario!$C24="SI",0,Scadenziario!BL24)</f>
        <v>0</v>
      </c>
      <c r="BJ28" s="332">
        <f>+IF(Scadenziario!$C24="SI",0,Scadenziario!BM24)</f>
        <v>0</v>
      </c>
      <c r="BK28" s="332">
        <f>+IF(Scadenziario!$C24="SI",0,Scadenziario!BN24)</f>
        <v>0</v>
      </c>
      <c r="BL28" s="332">
        <f>+IF(Scadenziario!$C24="SI",0,Scadenziario!BO24)</f>
        <v>0</v>
      </c>
      <c r="BM28" s="332">
        <f>+IF(Scadenziario!$C24="SI",0,Scadenziario!BP24)</f>
        <v>0</v>
      </c>
      <c r="BN28" s="332">
        <f>+IF(Scadenziario!$C24="SI",0,Scadenziario!BQ24)</f>
        <v>0</v>
      </c>
      <c r="BO28" s="332">
        <f>+IF(Scadenziario!$C24="SI",0,Scadenziario!BR24)</f>
        <v>0</v>
      </c>
      <c r="BP28" s="332">
        <f>+IF(Scadenziario!$C24="SI",0,Scadenziario!BS24)</f>
        <v>0</v>
      </c>
      <c r="BQ28" s="332">
        <f>+IF(Scadenziario!$C24="SI",0,Scadenziario!BT24)</f>
        <v>0</v>
      </c>
      <c r="BR28" s="332">
        <f>+IF(Scadenziario!$C24="SI",0,Scadenziario!BU24)</f>
        <v>0</v>
      </c>
      <c r="BS28" s="332">
        <f>+IF(Scadenziario!$C24="SI",0,Scadenziario!BV24)</f>
        <v>0</v>
      </c>
      <c r="BT28" s="332">
        <f>+IF(Scadenziario!$C24="SI",0,Scadenziario!BW24)</f>
        <v>0</v>
      </c>
      <c r="BU28" s="332">
        <f>+IF(Scadenziario!$C24="SI",0,Scadenziario!BX24)</f>
        <v>0</v>
      </c>
      <c r="BV28" s="332">
        <f>+IF(Scadenziario!$C24="SI",0,Scadenziario!BY24)</f>
        <v>0</v>
      </c>
      <c r="BW28" s="332">
        <f>+IF(Scadenziario!$C24="SI",0,Scadenziario!BZ24)</f>
        <v>0</v>
      </c>
      <c r="BX28" s="332">
        <f>+IF(Scadenziario!$C24="SI",0,Scadenziario!CA24)</f>
        <v>0</v>
      </c>
      <c r="BY28" s="332">
        <f>+IF(Scadenziario!$C24="SI",0,Scadenziario!CB24)</f>
        <v>0</v>
      </c>
      <c r="BZ28" s="332">
        <f>+IF(Scadenziario!$C24="SI",0,Scadenziario!CC24)</f>
        <v>0</v>
      </c>
      <c r="CA28" s="332">
        <f>+IF(Scadenziario!$C24="SI",0,Scadenziario!CD24)</f>
        <v>0</v>
      </c>
      <c r="CB28" s="332">
        <f>+IF(Scadenziario!$C24="SI",0,Scadenziario!CE24)</f>
        <v>0</v>
      </c>
      <c r="CC28" s="332">
        <f>+IF(Scadenziario!$C24="SI",0,Scadenziario!CF24)</f>
        <v>0</v>
      </c>
      <c r="CD28" s="332">
        <f>+IF(Scadenziario!$C24="SI",0,Scadenziario!CG24)</f>
        <v>0</v>
      </c>
      <c r="CE28" s="332">
        <f>+IF(Scadenziario!$C24="SI",0,Scadenziario!CH24)</f>
        <v>0</v>
      </c>
      <c r="CF28" s="332">
        <f>+IF(Scadenziario!$C24="SI",0,Scadenziario!CI24)</f>
        <v>0</v>
      </c>
      <c r="CG28" s="332">
        <f>+IF(Scadenziario!$C24="SI",0,Scadenziario!CJ24)</f>
        <v>0</v>
      </c>
      <c r="CH28" s="332">
        <f>+IF(Scadenziario!$C24="SI",0,Scadenziario!CK24)</f>
        <v>0</v>
      </c>
      <c r="CI28" s="332">
        <f>+IF(Scadenziario!$C24="SI",0,Scadenziario!CL24)</f>
        <v>0</v>
      </c>
      <c r="CJ28" s="332">
        <f>+IF(Scadenziario!$C24="SI",0,Scadenziario!CM24)</f>
        <v>0</v>
      </c>
      <c r="CK28" s="332">
        <f>+IF(Scadenziario!$C24="SI",0,Scadenziario!CN24)</f>
        <v>0</v>
      </c>
      <c r="CL28" s="332">
        <f>+IF(Scadenziario!$C24="SI",0,Scadenziario!CO24)</f>
        <v>0</v>
      </c>
      <c r="CM28" s="332">
        <f>+IF(Scadenziario!$C24="SI",0,Scadenziario!CP24)</f>
        <v>0</v>
      </c>
      <c r="CN28" s="332">
        <f>+IF(Scadenziario!$C24="SI",0,Scadenziario!CQ24)</f>
        <v>0</v>
      </c>
      <c r="CO28" s="332">
        <f>+IF(Scadenziario!$C24="SI",0,Scadenziario!CR24)</f>
        <v>0</v>
      </c>
      <c r="CP28" s="332">
        <f>+IF(Scadenziario!$C24="SI",0,Scadenziario!CS24)</f>
        <v>0</v>
      </c>
      <c r="CQ28" s="332">
        <f>+IF(Scadenziario!$C24="SI",0,Scadenziario!CT24)</f>
        <v>0</v>
      </c>
      <c r="CR28" s="332">
        <f>+IF(Scadenziario!$C24="SI",0,Scadenziario!CU24)</f>
        <v>0</v>
      </c>
      <c r="CS28" s="332">
        <f>+IF(Scadenziario!$C24="SI",0,Scadenziario!CV24)</f>
        <v>0</v>
      </c>
      <c r="CT28" s="332">
        <f>+IF(Scadenziario!$C24="SI",0,Scadenziario!CW24)</f>
        <v>0</v>
      </c>
      <c r="CU28" s="332">
        <f>+IF(Scadenziario!$C24="SI",0,Scadenziario!CX24)</f>
        <v>0</v>
      </c>
      <c r="CV28" s="332">
        <f>+IF(Scadenziario!$C24="SI",0,Scadenziario!CY24)</f>
        <v>0</v>
      </c>
      <c r="CW28" s="332">
        <f>+IF(Scadenziario!$C24="SI",0,Scadenziario!CZ24)</f>
        <v>0</v>
      </c>
      <c r="CX28" s="332">
        <f>+IF(Scadenziario!$C24="SI",0,Scadenziario!DA24)</f>
        <v>0</v>
      </c>
      <c r="CY28" s="332">
        <f>+IF(Scadenziario!$C24="SI",0,Scadenziario!DB24)</f>
        <v>0</v>
      </c>
      <c r="CZ28" s="332">
        <f>+IF(Scadenziario!$C24="SI",0,Scadenziario!DC24)</f>
        <v>0</v>
      </c>
      <c r="DA28" s="332">
        <f>+IF(Scadenziario!$C24="SI",0,Scadenziario!DD24)</f>
        <v>0</v>
      </c>
      <c r="DB28" s="332">
        <f>+IF(Scadenziario!$C24="SI",0,Scadenziario!DE24)</f>
        <v>0</v>
      </c>
      <c r="DC28" s="332">
        <f>+IF(Scadenziario!$C24="SI",0,Scadenziario!DF24)</f>
        <v>0</v>
      </c>
      <c r="DD28" s="332">
        <f>+IF(Scadenziario!$C24="SI",0,Scadenziario!DG24)</f>
        <v>0</v>
      </c>
      <c r="DE28" s="332">
        <f>+IF(Scadenziario!$C24="SI",0,Scadenziario!DH24)</f>
        <v>0</v>
      </c>
      <c r="DF28" s="332">
        <f>+IF(Scadenziario!$C24="SI",0,Scadenziario!DI24)</f>
        <v>0</v>
      </c>
      <c r="DG28" s="332">
        <f>+IF(Scadenziario!$C24="SI",0,Scadenziario!DJ24)</f>
        <v>0</v>
      </c>
      <c r="DH28" s="332">
        <f>+IF(Scadenziario!$C24="SI",0,Scadenziario!DK24)</f>
        <v>0</v>
      </c>
      <c r="DI28" s="332">
        <f>+IF(Scadenziario!$C24="SI",0,Scadenziario!DL24)</f>
        <v>0</v>
      </c>
      <c r="DJ28" s="332">
        <f>+IF(Scadenziario!$C24="SI",0,Scadenziario!DM24)</f>
        <v>0</v>
      </c>
      <c r="DK28" s="332">
        <f>+IF(Scadenziario!$C24="SI",0,Scadenziario!DN24)</f>
        <v>0</v>
      </c>
      <c r="DL28" s="332">
        <f>+IF(Scadenziario!$C24="SI",0,Scadenziario!DO24)</f>
        <v>0</v>
      </c>
      <c r="DM28" s="332">
        <f>+IF(Scadenziario!$C24="SI",0,Scadenziario!DP24)</f>
        <v>0</v>
      </c>
      <c r="DN28" s="332">
        <f>+IF(Scadenziario!$C24="SI",0,Scadenziario!DQ24)</f>
        <v>0</v>
      </c>
      <c r="DO28" s="332">
        <f>+IF(Scadenziario!$C24="SI",0,Scadenziario!DR24)</f>
        <v>0</v>
      </c>
      <c r="DP28" s="332">
        <f>+IF(Scadenziario!$C24="SI",0,Scadenziario!DS24)</f>
        <v>0</v>
      </c>
      <c r="DQ28" s="332">
        <f>+IF(Scadenziario!$C24="SI",0,Scadenziario!DT24)</f>
        <v>0</v>
      </c>
      <c r="DR28" s="332">
        <f>+IF(Scadenziario!$C24="SI",0,Scadenziario!DU24)</f>
        <v>0</v>
      </c>
      <c r="DS28" s="332">
        <f>+IF(Scadenziario!$C24="SI",0,Scadenziario!DV24)</f>
        <v>0</v>
      </c>
      <c r="DU28" s="337">
        <f t="shared" si="4"/>
        <v>0</v>
      </c>
      <c r="DV28" s="338">
        <f t="shared" si="4"/>
        <v>0</v>
      </c>
      <c r="DW28" s="338">
        <f t="shared" si="4"/>
        <v>0</v>
      </c>
      <c r="DX28" s="338">
        <f t="shared" si="4"/>
        <v>0</v>
      </c>
      <c r="DY28" s="338">
        <f t="shared" si="4"/>
        <v>0</v>
      </c>
      <c r="DZ28" s="338">
        <f t="shared" si="4"/>
        <v>0</v>
      </c>
      <c r="EA28" s="338">
        <f t="shared" si="4"/>
        <v>0</v>
      </c>
      <c r="EB28" s="338">
        <f t="shared" si="4"/>
        <v>0</v>
      </c>
      <c r="EC28" s="338">
        <f t="shared" si="4"/>
        <v>0</v>
      </c>
      <c r="ED28" s="338">
        <f t="shared" si="4"/>
        <v>0</v>
      </c>
      <c r="EE28" s="339">
        <f t="shared" si="4"/>
        <v>0</v>
      </c>
    </row>
    <row r="29" spans="2:135" x14ac:dyDescent="0.35">
      <c r="B29" s="20" t="str">
        <f>+Scadenziario!F25</f>
        <v>incassi -&gt;</v>
      </c>
      <c r="C29" s="336" t="str">
        <f>+IF(Scadenziario!D25="","",Scadenziario!D25)</f>
        <v>Fatture da Emettere</v>
      </c>
      <c r="D29" s="332">
        <f>+IF(Scadenziario!$C25="SI",0,Scadenziario!G25)</f>
        <v>0</v>
      </c>
      <c r="E29" s="332">
        <f>+IF(Scadenziario!$C25="SI",0,Scadenziario!H25)</f>
        <v>0</v>
      </c>
      <c r="F29" s="332">
        <f>+IF(Scadenziario!$C25="SI",0,Scadenziario!I25)</f>
        <v>0</v>
      </c>
      <c r="G29" s="332">
        <f>+IF(Scadenziario!$C25="SI",0,Scadenziario!J25)</f>
        <v>0</v>
      </c>
      <c r="H29" s="332">
        <f>+IF(Scadenziario!$C25="SI",0,Scadenziario!K25)</f>
        <v>0</v>
      </c>
      <c r="I29" s="332">
        <f>+IF(Scadenziario!$C25="SI",0,Scadenziario!L25)</f>
        <v>0</v>
      </c>
      <c r="J29" s="332">
        <f>+IF(Scadenziario!$C25="SI",0,Scadenziario!M25)</f>
        <v>0</v>
      </c>
      <c r="K29" s="332">
        <f>+IF(Scadenziario!$C25="SI",0,Scadenziario!N25)</f>
        <v>0</v>
      </c>
      <c r="L29" s="332">
        <f>+IF(Scadenziario!$C25="SI",0,Scadenziario!O25)</f>
        <v>0</v>
      </c>
      <c r="M29" s="332">
        <f>+IF(Scadenziario!$C25="SI",0,Scadenziario!P25)</f>
        <v>0</v>
      </c>
      <c r="N29" s="332">
        <f>+IF(Scadenziario!$C25="SI",0,Scadenziario!Q25)</f>
        <v>0</v>
      </c>
      <c r="O29" s="332">
        <f>+IF(Scadenziario!$C25="SI",0,Scadenziario!R25)</f>
        <v>0</v>
      </c>
      <c r="P29" s="332">
        <f>+IF(Scadenziario!$C25="SI",0,Scadenziario!S25)</f>
        <v>0</v>
      </c>
      <c r="Q29" s="332">
        <f>+IF(Scadenziario!$C25="SI",0,Scadenziario!T25)</f>
        <v>0</v>
      </c>
      <c r="R29" s="332">
        <f>+IF(Scadenziario!$C25="SI",0,Scadenziario!U25)</f>
        <v>0</v>
      </c>
      <c r="S29" s="332">
        <f>+IF(Scadenziario!$C25="SI",0,Scadenziario!V25)</f>
        <v>0</v>
      </c>
      <c r="T29" s="332">
        <f>+IF(Scadenziario!$C25="SI",0,Scadenziario!W25)</f>
        <v>0</v>
      </c>
      <c r="U29" s="332">
        <f>+IF(Scadenziario!$C25="SI",0,Scadenziario!X25)</f>
        <v>0</v>
      </c>
      <c r="V29" s="332">
        <f>+IF(Scadenziario!$C25="SI",0,Scadenziario!Y25)</f>
        <v>0</v>
      </c>
      <c r="W29" s="332">
        <f>+IF(Scadenziario!$C25="SI",0,Scadenziario!Z25)</f>
        <v>0</v>
      </c>
      <c r="X29" s="332">
        <f>+IF(Scadenziario!$C25="SI",0,Scadenziario!AA25)</f>
        <v>0</v>
      </c>
      <c r="Y29" s="332">
        <f>+IF(Scadenziario!$C25="SI",0,Scadenziario!AB25)</f>
        <v>0</v>
      </c>
      <c r="Z29" s="332">
        <f>+IF(Scadenziario!$C25="SI",0,Scadenziario!AC25)</f>
        <v>0</v>
      </c>
      <c r="AA29" s="332">
        <f>+IF(Scadenziario!$C25="SI",0,Scadenziario!AD25)</f>
        <v>0</v>
      </c>
      <c r="AB29" s="332">
        <f>+IF(Scadenziario!$C25="SI",0,Scadenziario!AE25)</f>
        <v>0</v>
      </c>
      <c r="AC29" s="332">
        <f>+IF(Scadenziario!$C25="SI",0,Scadenziario!AF25)</f>
        <v>0</v>
      </c>
      <c r="AD29" s="332">
        <f>+IF(Scadenziario!$C25="SI",0,Scadenziario!AG25)</f>
        <v>0</v>
      </c>
      <c r="AE29" s="332">
        <f>+IF(Scadenziario!$C25="SI",0,Scadenziario!AH25)</f>
        <v>0</v>
      </c>
      <c r="AF29" s="332">
        <f>+IF(Scadenziario!$C25="SI",0,Scadenziario!AI25)</f>
        <v>0</v>
      </c>
      <c r="AG29" s="332">
        <f>+IF(Scadenziario!$C25="SI",0,Scadenziario!AJ25)</f>
        <v>0</v>
      </c>
      <c r="AH29" s="332">
        <f>+IF(Scadenziario!$C25="SI",0,Scadenziario!AK25)</f>
        <v>0</v>
      </c>
      <c r="AI29" s="332">
        <f>+IF(Scadenziario!$C25="SI",0,Scadenziario!AL25)</f>
        <v>0</v>
      </c>
      <c r="AJ29" s="332">
        <f>+IF(Scadenziario!$C25="SI",0,Scadenziario!AM25)</f>
        <v>0</v>
      </c>
      <c r="AK29" s="332">
        <f>+IF(Scadenziario!$C25="SI",0,Scadenziario!AN25)</f>
        <v>0</v>
      </c>
      <c r="AL29" s="332">
        <f>+IF(Scadenziario!$C25="SI",0,Scadenziario!AO25)</f>
        <v>0</v>
      </c>
      <c r="AM29" s="332">
        <f>+IF(Scadenziario!$C25="SI",0,Scadenziario!AP25)</f>
        <v>0</v>
      </c>
      <c r="AN29" s="332">
        <f>+IF(Scadenziario!$C25="SI",0,Scadenziario!AQ25)</f>
        <v>0</v>
      </c>
      <c r="AO29" s="332">
        <f>+IF(Scadenziario!$C25="SI",0,Scadenziario!AR25)</f>
        <v>0</v>
      </c>
      <c r="AP29" s="332">
        <f>+IF(Scadenziario!$C25="SI",0,Scadenziario!AS25)</f>
        <v>0</v>
      </c>
      <c r="AQ29" s="332">
        <f>+IF(Scadenziario!$C25="SI",0,Scadenziario!AT25)</f>
        <v>0</v>
      </c>
      <c r="AR29" s="332">
        <f>+IF(Scadenziario!$C25="SI",0,Scadenziario!AU25)</f>
        <v>0</v>
      </c>
      <c r="AS29" s="332">
        <f>+IF(Scadenziario!$C25="SI",0,Scadenziario!AV25)</f>
        <v>0</v>
      </c>
      <c r="AT29" s="332">
        <f>+IF(Scadenziario!$C25="SI",0,Scadenziario!AW25)</f>
        <v>0</v>
      </c>
      <c r="AU29" s="332">
        <f>+IF(Scadenziario!$C25="SI",0,Scadenziario!AX25)</f>
        <v>0</v>
      </c>
      <c r="AV29" s="332">
        <f>+IF(Scadenziario!$C25="SI",0,Scadenziario!AY25)</f>
        <v>0</v>
      </c>
      <c r="AW29" s="332">
        <f>+IF(Scadenziario!$C25="SI",0,Scadenziario!AZ25)</f>
        <v>0</v>
      </c>
      <c r="AX29" s="332">
        <f>+IF(Scadenziario!$C25="SI",0,Scadenziario!BA25)</f>
        <v>0</v>
      </c>
      <c r="AY29" s="332">
        <f>+IF(Scadenziario!$C25="SI",0,Scadenziario!BB25)</f>
        <v>0</v>
      </c>
      <c r="AZ29" s="332">
        <f>+IF(Scadenziario!$C25="SI",0,Scadenziario!BC25)</f>
        <v>0</v>
      </c>
      <c r="BA29" s="332">
        <f>+IF(Scadenziario!$C25="SI",0,Scadenziario!BD25)</f>
        <v>0</v>
      </c>
      <c r="BB29" s="332">
        <f>+IF(Scadenziario!$C25="SI",0,Scadenziario!BE25)</f>
        <v>0</v>
      </c>
      <c r="BC29" s="332">
        <f>+IF(Scadenziario!$C25="SI",0,Scadenziario!BF25)</f>
        <v>0</v>
      </c>
      <c r="BD29" s="332">
        <f>+IF(Scadenziario!$C25="SI",0,Scadenziario!BG25)</f>
        <v>0</v>
      </c>
      <c r="BE29" s="332">
        <f>+IF(Scadenziario!$C25="SI",0,Scadenziario!BH25)</f>
        <v>0</v>
      </c>
      <c r="BF29" s="332">
        <f>+IF(Scadenziario!$C25="SI",0,Scadenziario!BI25)</f>
        <v>0</v>
      </c>
      <c r="BG29" s="332">
        <f>+IF(Scadenziario!$C25="SI",0,Scadenziario!BJ25)</f>
        <v>0</v>
      </c>
      <c r="BH29" s="332">
        <f>+IF(Scadenziario!$C25="SI",0,Scadenziario!BK25)</f>
        <v>0</v>
      </c>
      <c r="BI29" s="332">
        <f>+IF(Scadenziario!$C25="SI",0,Scadenziario!BL25)</f>
        <v>0</v>
      </c>
      <c r="BJ29" s="332">
        <f>+IF(Scadenziario!$C25="SI",0,Scadenziario!BM25)</f>
        <v>0</v>
      </c>
      <c r="BK29" s="332">
        <f>+IF(Scadenziario!$C25="SI",0,Scadenziario!BN25)</f>
        <v>0</v>
      </c>
      <c r="BL29" s="332">
        <f>+IF(Scadenziario!$C25="SI",0,Scadenziario!BO25)</f>
        <v>0</v>
      </c>
      <c r="BM29" s="332">
        <f>+IF(Scadenziario!$C25="SI",0,Scadenziario!BP25)</f>
        <v>0</v>
      </c>
      <c r="BN29" s="332">
        <f>+IF(Scadenziario!$C25="SI",0,Scadenziario!BQ25)</f>
        <v>0</v>
      </c>
      <c r="BO29" s="332">
        <f>+IF(Scadenziario!$C25="SI",0,Scadenziario!BR25)</f>
        <v>0</v>
      </c>
      <c r="BP29" s="332">
        <f>+IF(Scadenziario!$C25="SI",0,Scadenziario!BS25)</f>
        <v>0</v>
      </c>
      <c r="BQ29" s="332">
        <f>+IF(Scadenziario!$C25="SI",0,Scadenziario!BT25)</f>
        <v>0</v>
      </c>
      <c r="BR29" s="332">
        <f>+IF(Scadenziario!$C25="SI",0,Scadenziario!BU25)</f>
        <v>0</v>
      </c>
      <c r="BS29" s="332">
        <f>+IF(Scadenziario!$C25="SI",0,Scadenziario!BV25)</f>
        <v>0</v>
      </c>
      <c r="BT29" s="332">
        <f>+IF(Scadenziario!$C25="SI",0,Scadenziario!BW25)</f>
        <v>0</v>
      </c>
      <c r="BU29" s="332">
        <f>+IF(Scadenziario!$C25="SI",0,Scadenziario!BX25)</f>
        <v>0</v>
      </c>
      <c r="BV29" s="332">
        <f>+IF(Scadenziario!$C25="SI",0,Scadenziario!BY25)</f>
        <v>0</v>
      </c>
      <c r="BW29" s="332">
        <f>+IF(Scadenziario!$C25="SI",0,Scadenziario!BZ25)</f>
        <v>0</v>
      </c>
      <c r="BX29" s="332">
        <f>+IF(Scadenziario!$C25="SI",0,Scadenziario!CA25)</f>
        <v>0</v>
      </c>
      <c r="BY29" s="332">
        <f>+IF(Scadenziario!$C25="SI",0,Scadenziario!CB25)</f>
        <v>0</v>
      </c>
      <c r="BZ29" s="332">
        <f>+IF(Scadenziario!$C25="SI",0,Scadenziario!CC25)</f>
        <v>0</v>
      </c>
      <c r="CA29" s="332">
        <f>+IF(Scadenziario!$C25="SI",0,Scadenziario!CD25)</f>
        <v>0</v>
      </c>
      <c r="CB29" s="332">
        <f>+IF(Scadenziario!$C25="SI",0,Scadenziario!CE25)</f>
        <v>0</v>
      </c>
      <c r="CC29" s="332">
        <f>+IF(Scadenziario!$C25="SI",0,Scadenziario!CF25)</f>
        <v>0</v>
      </c>
      <c r="CD29" s="332">
        <f>+IF(Scadenziario!$C25="SI",0,Scadenziario!CG25)</f>
        <v>0</v>
      </c>
      <c r="CE29" s="332">
        <f>+IF(Scadenziario!$C25="SI",0,Scadenziario!CH25)</f>
        <v>0</v>
      </c>
      <c r="CF29" s="332">
        <f>+IF(Scadenziario!$C25="SI",0,Scadenziario!CI25)</f>
        <v>0</v>
      </c>
      <c r="CG29" s="332">
        <f>+IF(Scadenziario!$C25="SI",0,Scadenziario!CJ25)</f>
        <v>0</v>
      </c>
      <c r="CH29" s="332">
        <f>+IF(Scadenziario!$C25="SI",0,Scadenziario!CK25)</f>
        <v>0</v>
      </c>
      <c r="CI29" s="332">
        <f>+IF(Scadenziario!$C25="SI",0,Scadenziario!CL25)</f>
        <v>0</v>
      </c>
      <c r="CJ29" s="332">
        <f>+IF(Scadenziario!$C25="SI",0,Scadenziario!CM25)</f>
        <v>0</v>
      </c>
      <c r="CK29" s="332">
        <f>+IF(Scadenziario!$C25="SI",0,Scadenziario!CN25)</f>
        <v>0</v>
      </c>
      <c r="CL29" s="332">
        <f>+IF(Scadenziario!$C25="SI",0,Scadenziario!CO25)</f>
        <v>0</v>
      </c>
      <c r="CM29" s="332">
        <f>+IF(Scadenziario!$C25="SI",0,Scadenziario!CP25)</f>
        <v>0</v>
      </c>
      <c r="CN29" s="332">
        <f>+IF(Scadenziario!$C25="SI",0,Scadenziario!CQ25)</f>
        <v>0</v>
      </c>
      <c r="CO29" s="332">
        <f>+IF(Scadenziario!$C25="SI",0,Scadenziario!CR25)</f>
        <v>0</v>
      </c>
      <c r="CP29" s="332">
        <f>+IF(Scadenziario!$C25="SI",0,Scadenziario!CS25)</f>
        <v>0</v>
      </c>
      <c r="CQ29" s="332">
        <f>+IF(Scadenziario!$C25="SI",0,Scadenziario!CT25)</f>
        <v>0</v>
      </c>
      <c r="CR29" s="332">
        <f>+IF(Scadenziario!$C25="SI",0,Scadenziario!CU25)</f>
        <v>0</v>
      </c>
      <c r="CS29" s="332">
        <f>+IF(Scadenziario!$C25="SI",0,Scadenziario!CV25)</f>
        <v>0</v>
      </c>
      <c r="CT29" s="332">
        <f>+IF(Scadenziario!$C25="SI",0,Scadenziario!CW25)</f>
        <v>0</v>
      </c>
      <c r="CU29" s="332">
        <f>+IF(Scadenziario!$C25="SI",0,Scadenziario!CX25)</f>
        <v>0</v>
      </c>
      <c r="CV29" s="332">
        <f>+IF(Scadenziario!$C25="SI",0,Scadenziario!CY25)</f>
        <v>0</v>
      </c>
      <c r="CW29" s="332">
        <f>+IF(Scadenziario!$C25="SI",0,Scadenziario!CZ25)</f>
        <v>0</v>
      </c>
      <c r="CX29" s="332">
        <f>+IF(Scadenziario!$C25="SI",0,Scadenziario!DA25)</f>
        <v>0</v>
      </c>
      <c r="CY29" s="332">
        <f>+IF(Scadenziario!$C25="SI",0,Scadenziario!DB25)</f>
        <v>0</v>
      </c>
      <c r="CZ29" s="332">
        <f>+IF(Scadenziario!$C25="SI",0,Scadenziario!DC25)</f>
        <v>0</v>
      </c>
      <c r="DA29" s="332">
        <f>+IF(Scadenziario!$C25="SI",0,Scadenziario!DD25)</f>
        <v>0</v>
      </c>
      <c r="DB29" s="332">
        <f>+IF(Scadenziario!$C25="SI",0,Scadenziario!DE25)</f>
        <v>0</v>
      </c>
      <c r="DC29" s="332">
        <f>+IF(Scadenziario!$C25="SI",0,Scadenziario!DF25)</f>
        <v>0</v>
      </c>
      <c r="DD29" s="332">
        <f>+IF(Scadenziario!$C25="SI",0,Scadenziario!DG25)</f>
        <v>0</v>
      </c>
      <c r="DE29" s="332">
        <f>+IF(Scadenziario!$C25="SI",0,Scadenziario!DH25)</f>
        <v>0</v>
      </c>
      <c r="DF29" s="332">
        <f>+IF(Scadenziario!$C25="SI",0,Scadenziario!DI25)</f>
        <v>0</v>
      </c>
      <c r="DG29" s="332">
        <f>+IF(Scadenziario!$C25="SI",0,Scadenziario!DJ25)</f>
        <v>0</v>
      </c>
      <c r="DH29" s="332">
        <f>+IF(Scadenziario!$C25="SI",0,Scadenziario!DK25)</f>
        <v>0</v>
      </c>
      <c r="DI29" s="332">
        <f>+IF(Scadenziario!$C25="SI",0,Scadenziario!DL25)</f>
        <v>0</v>
      </c>
      <c r="DJ29" s="332">
        <f>+IF(Scadenziario!$C25="SI",0,Scadenziario!DM25)</f>
        <v>0</v>
      </c>
      <c r="DK29" s="332">
        <f>+IF(Scadenziario!$C25="SI",0,Scadenziario!DN25)</f>
        <v>0</v>
      </c>
      <c r="DL29" s="332">
        <f>+IF(Scadenziario!$C25="SI",0,Scadenziario!DO25)</f>
        <v>0</v>
      </c>
      <c r="DM29" s="332">
        <f>+IF(Scadenziario!$C25="SI",0,Scadenziario!DP25)</f>
        <v>0</v>
      </c>
      <c r="DN29" s="332">
        <f>+IF(Scadenziario!$C25="SI",0,Scadenziario!DQ25)</f>
        <v>0</v>
      </c>
      <c r="DO29" s="332">
        <f>+IF(Scadenziario!$C25="SI",0,Scadenziario!DR25)</f>
        <v>0</v>
      </c>
      <c r="DP29" s="332">
        <f>+IF(Scadenziario!$C25="SI",0,Scadenziario!DS25)</f>
        <v>0</v>
      </c>
      <c r="DQ29" s="332">
        <f>+IF(Scadenziario!$C25="SI",0,Scadenziario!DT25)</f>
        <v>0</v>
      </c>
      <c r="DR29" s="332">
        <f>+IF(Scadenziario!$C25="SI",0,Scadenziario!DU25)</f>
        <v>0</v>
      </c>
      <c r="DS29" s="332">
        <f>+IF(Scadenziario!$C25="SI",0,Scadenziario!DV25)</f>
        <v>0</v>
      </c>
      <c r="DU29" s="337">
        <f t="shared" si="4"/>
        <v>0</v>
      </c>
      <c r="DV29" s="338">
        <f t="shared" si="4"/>
        <v>0</v>
      </c>
      <c r="DW29" s="338">
        <f t="shared" si="4"/>
        <v>0</v>
      </c>
      <c r="DX29" s="338">
        <f t="shared" si="4"/>
        <v>0</v>
      </c>
      <c r="DY29" s="338">
        <f t="shared" si="4"/>
        <v>0</v>
      </c>
      <c r="DZ29" s="338">
        <f t="shared" si="4"/>
        <v>0</v>
      </c>
      <c r="EA29" s="338">
        <f t="shared" si="4"/>
        <v>0</v>
      </c>
      <c r="EB29" s="338">
        <f t="shared" si="4"/>
        <v>0</v>
      </c>
      <c r="EC29" s="338">
        <f t="shared" si="4"/>
        <v>0</v>
      </c>
      <c r="ED29" s="338">
        <f t="shared" si="4"/>
        <v>0</v>
      </c>
      <c r="EE29" s="339">
        <f t="shared" si="4"/>
        <v>0</v>
      </c>
    </row>
    <row r="30" spans="2:135" x14ac:dyDescent="0.35">
      <c r="B30" s="20" t="str">
        <f>+Scadenziario!F26</f>
        <v>compensazione -&gt;</v>
      </c>
      <c r="C30" s="336" t="str">
        <f>+IF(Scadenziario!D26="","",Scadenziario!D26)</f>
        <v>PARTECIPAZIONI V/IMPRESE Contr.te-Coll.te-Contr.ti inferiori ai 12 mesi</v>
      </c>
      <c r="D30" s="332">
        <f>+IF(Scadenziario!$C26="SI",0,Scadenziario!G26)</f>
        <v>0</v>
      </c>
      <c r="E30" s="332">
        <f>+IF(Scadenziario!$C26="SI",0,Scadenziario!H26)</f>
        <v>0</v>
      </c>
      <c r="F30" s="332">
        <f>+IF(Scadenziario!$C26="SI",0,Scadenziario!I26)</f>
        <v>0</v>
      </c>
      <c r="G30" s="332">
        <f>+IF(Scadenziario!$C26="SI",0,Scadenziario!J26)</f>
        <v>0</v>
      </c>
      <c r="H30" s="332">
        <f>+IF(Scadenziario!$C26="SI",0,Scadenziario!K26)</f>
        <v>0</v>
      </c>
      <c r="I30" s="332">
        <f>+IF(Scadenziario!$C26="SI",0,Scadenziario!L26)</f>
        <v>0</v>
      </c>
      <c r="J30" s="332">
        <f>+IF(Scadenziario!$C26="SI",0,Scadenziario!M26)</f>
        <v>0</v>
      </c>
      <c r="K30" s="332">
        <f>+IF(Scadenziario!$C26="SI",0,Scadenziario!N26)</f>
        <v>0</v>
      </c>
      <c r="L30" s="332">
        <f>+IF(Scadenziario!$C26="SI",0,Scadenziario!O26)</f>
        <v>0</v>
      </c>
      <c r="M30" s="332">
        <f>+IF(Scadenziario!$C26="SI",0,Scadenziario!P26)</f>
        <v>0</v>
      </c>
      <c r="N30" s="332">
        <f>+IF(Scadenziario!$C26="SI",0,Scadenziario!Q26)</f>
        <v>0</v>
      </c>
      <c r="O30" s="332">
        <f>+IF(Scadenziario!$C26="SI",0,Scadenziario!R26)</f>
        <v>0</v>
      </c>
      <c r="P30" s="332">
        <f>+IF(Scadenziario!$C26="SI",0,Scadenziario!S26)</f>
        <v>0</v>
      </c>
      <c r="Q30" s="332">
        <f>+IF(Scadenziario!$C26="SI",0,Scadenziario!T26)</f>
        <v>0</v>
      </c>
      <c r="R30" s="332">
        <f>+IF(Scadenziario!$C26="SI",0,Scadenziario!U26)</f>
        <v>0</v>
      </c>
      <c r="S30" s="332">
        <f>+IF(Scadenziario!$C26="SI",0,Scadenziario!V26)</f>
        <v>0</v>
      </c>
      <c r="T30" s="332">
        <f>+IF(Scadenziario!$C26="SI",0,Scadenziario!W26)</f>
        <v>0</v>
      </c>
      <c r="U30" s="332">
        <f>+IF(Scadenziario!$C26="SI",0,Scadenziario!X26)</f>
        <v>0</v>
      </c>
      <c r="V30" s="332">
        <f>+IF(Scadenziario!$C26="SI",0,Scadenziario!Y26)</f>
        <v>0</v>
      </c>
      <c r="W30" s="332">
        <f>+IF(Scadenziario!$C26="SI",0,Scadenziario!Z26)</f>
        <v>0</v>
      </c>
      <c r="X30" s="332">
        <f>+IF(Scadenziario!$C26="SI",0,Scadenziario!AA26)</f>
        <v>0</v>
      </c>
      <c r="Y30" s="332">
        <f>+IF(Scadenziario!$C26="SI",0,Scadenziario!AB26)</f>
        <v>0</v>
      </c>
      <c r="Z30" s="332">
        <f>+IF(Scadenziario!$C26="SI",0,Scadenziario!AC26)</f>
        <v>0</v>
      </c>
      <c r="AA30" s="332">
        <f>+IF(Scadenziario!$C26="SI",0,Scadenziario!AD26)</f>
        <v>0</v>
      </c>
      <c r="AB30" s="332">
        <f>+IF(Scadenziario!$C26="SI",0,Scadenziario!AE26)</f>
        <v>0</v>
      </c>
      <c r="AC30" s="332">
        <f>+IF(Scadenziario!$C26="SI",0,Scadenziario!AF26)</f>
        <v>0</v>
      </c>
      <c r="AD30" s="332">
        <f>+IF(Scadenziario!$C26="SI",0,Scadenziario!AG26)</f>
        <v>0</v>
      </c>
      <c r="AE30" s="332">
        <f>+IF(Scadenziario!$C26="SI",0,Scadenziario!AH26)</f>
        <v>0</v>
      </c>
      <c r="AF30" s="332">
        <f>+IF(Scadenziario!$C26="SI",0,Scadenziario!AI26)</f>
        <v>0</v>
      </c>
      <c r="AG30" s="332">
        <f>+IF(Scadenziario!$C26="SI",0,Scadenziario!AJ26)</f>
        <v>0</v>
      </c>
      <c r="AH30" s="332">
        <f>+IF(Scadenziario!$C26="SI",0,Scadenziario!AK26)</f>
        <v>0</v>
      </c>
      <c r="AI30" s="332">
        <f>+IF(Scadenziario!$C26="SI",0,Scadenziario!AL26)</f>
        <v>0</v>
      </c>
      <c r="AJ30" s="332">
        <f>+IF(Scadenziario!$C26="SI",0,Scadenziario!AM26)</f>
        <v>0</v>
      </c>
      <c r="AK30" s="332">
        <f>+IF(Scadenziario!$C26="SI",0,Scadenziario!AN26)</f>
        <v>0</v>
      </c>
      <c r="AL30" s="332">
        <f>+IF(Scadenziario!$C26="SI",0,Scadenziario!AO26)</f>
        <v>0</v>
      </c>
      <c r="AM30" s="332">
        <f>+IF(Scadenziario!$C26="SI",0,Scadenziario!AP26)</f>
        <v>0</v>
      </c>
      <c r="AN30" s="332">
        <f>+IF(Scadenziario!$C26="SI",0,Scadenziario!AQ26)</f>
        <v>0</v>
      </c>
      <c r="AO30" s="332">
        <f>+IF(Scadenziario!$C26="SI",0,Scadenziario!AR26)</f>
        <v>0</v>
      </c>
      <c r="AP30" s="332">
        <f>+IF(Scadenziario!$C26="SI",0,Scadenziario!AS26)</f>
        <v>0</v>
      </c>
      <c r="AQ30" s="332">
        <f>+IF(Scadenziario!$C26="SI",0,Scadenziario!AT26)</f>
        <v>0</v>
      </c>
      <c r="AR30" s="332">
        <f>+IF(Scadenziario!$C26="SI",0,Scadenziario!AU26)</f>
        <v>0</v>
      </c>
      <c r="AS30" s="332">
        <f>+IF(Scadenziario!$C26="SI",0,Scadenziario!AV26)</f>
        <v>0</v>
      </c>
      <c r="AT30" s="332">
        <f>+IF(Scadenziario!$C26="SI",0,Scadenziario!AW26)</f>
        <v>0</v>
      </c>
      <c r="AU30" s="332">
        <f>+IF(Scadenziario!$C26="SI",0,Scadenziario!AX26)</f>
        <v>0</v>
      </c>
      <c r="AV30" s="332">
        <f>+IF(Scadenziario!$C26="SI",0,Scadenziario!AY26)</f>
        <v>0</v>
      </c>
      <c r="AW30" s="332">
        <f>+IF(Scadenziario!$C26="SI",0,Scadenziario!AZ26)</f>
        <v>0</v>
      </c>
      <c r="AX30" s="332">
        <f>+IF(Scadenziario!$C26="SI",0,Scadenziario!BA26)</f>
        <v>0</v>
      </c>
      <c r="AY30" s="332">
        <f>+IF(Scadenziario!$C26="SI",0,Scadenziario!BB26)</f>
        <v>0</v>
      </c>
      <c r="AZ30" s="332">
        <f>+IF(Scadenziario!$C26="SI",0,Scadenziario!BC26)</f>
        <v>0</v>
      </c>
      <c r="BA30" s="332">
        <f>+IF(Scadenziario!$C26="SI",0,Scadenziario!BD26)</f>
        <v>0</v>
      </c>
      <c r="BB30" s="332">
        <f>+IF(Scadenziario!$C26="SI",0,Scadenziario!BE26)</f>
        <v>0</v>
      </c>
      <c r="BC30" s="332">
        <f>+IF(Scadenziario!$C26="SI",0,Scadenziario!BF26)</f>
        <v>0</v>
      </c>
      <c r="BD30" s="332">
        <f>+IF(Scadenziario!$C26="SI",0,Scadenziario!BG26)</f>
        <v>0</v>
      </c>
      <c r="BE30" s="332">
        <f>+IF(Scadenziario!$C26="SI",0,Scadenziario!BH26)</f>
        <v>0</v>
      </c>
      <c r="BF30" s="332">
        <f>+IF(Scadenziario!$C26="SI",0,Scadenziario!BI26)</f>
        <v>0</v>
      </c>
      <c r="BG30" s="332">
        <f>+IF(Scadenziario!$C26="SI",0,Scadenziario!BJ26)</f>
        <v>0</v>
      </c>
      <c r="BH30" s="332">
        <f>+IF(Scadenziario!$C26="SI",0,Scadenziario!BK26)</f>
        <v>0</v>
      </c>
      <c r="BI30" s="332">
        <f>+IF(Scadenziario!$C26="SI",0,Scadenziario!BL26)</f>
        <v>0</v>
      </c>
      <c r="BJ30" s="332">
        <f>+IF(Scadenziario!$C26="SI",0,Scadenziario!BM26)</f>
        <v>0</v>
      </c>
      <c r="BK30" s="332">
        <f>+IF(Scadenziario!$C26="SI",0,Scadenziario!BN26)</f>
        <v>0</v>
      </c>
      <c r="BL30" s="332">
        <f>+IF(Scadenziario!$C26="SI",0,Scadenziario!BO26)</f>
        <v>0</v>
      </c>
      <c r="BM30" s="332">
        <f>+IF(Scadenziario!$C26="SI",0,Scadenziario!BP26)</f>
        <v>0</v>
      </c>
      <c r="BN30" s="332">
        <f>+IF(Scadenziario!$C26="SI",0,Scadenziario!BQ26)</f>
        <v>0</v>
      </c>
      <c r="BO30" s="332">
        <f>+IF(Scadenziario!$C26="SI",0,Scadenziario!BR26)</f>
        <v>0</v>
      </c>
      <c r="BP30" s="332">
        <f>+IF(Scadenziario!$C26="SI",0,Scadenziario!BS26)</f>
        <v>0</v>
      </c>
      <c r="BQ30" s="332">
        <f>+IF(Scadenziario!$C26="SI",0,Scadenziario!BT26)</f>
        <v>0</v>
      </c>
      <c r="BR30" s="332">
        <f>+IF(Scadenziario!$C26="SI",0,Scadenziario!BU26)</f>
        <v>0</v>
      </c>
      <c r="BS30" s="332">
        <f>+IF(Scadenziario!$C26="SI",0,Scadenziario!BV26)</f>
        <v>0</v>
      </c>
      <c r="BT30" s="332">
        <f>+IF(Scadenziario!$C26="SI",0,Scadenziario!BW26)</f>
        <v>0</v>
      </c>
      <c r="BU30" s="332">
        <f>+IF(Scadenziario!$C26="SI",0,Scadenziario!BX26)</f>
        <v>0</v>
      </c>
      <c r="BV30" s="332">
        <f>+IF(Scadenziario!$C26="SI",0,Scadenziario!BY26)</f>
        <v>0</v>
      </c>
      <c r="BW30" s="332">
        <f>+IF(Scadenziario!$C26="SI",0,Scadenziario!BZ26)</f>
        <v>0</v>
      </c>
      <c r="BX30" s="332">
        <f>+IF(Scadenziario!$C26="SI",0,Scadenziario!CA26)</f>
        <v>0</v>
      </c>
      <c r="BY30" s="332">
        <f>+IF(Scadenziario!$C26="SI",0,Scadenziario!CB26)</f>
        <v>0</v>
      </c>
      <c r="BZ30" s="332">
        <f>+IF(Scadenziario!$C26="SI",0,Scadenziario!CC26)</f>
        <v>0</v>
      </c>
      <c r="CA30" s="332">
        <f>+IF(Scadenziario!$C26="SI",0,Scadenziario!CD26)</f>
        <v>0</v>
      </c>
      <c r="CB30" s="332">
        <f>+IF(Scadenziario!$C26="SI",0,Scadenziario!CE26)</f>
        <v>0</v>
      </c>
      <c r="CC30" s="332">
        <f>+IF(Scadenziario!$C26="SI",0,Scadenziario!CF26)</f>
        <v>0</v>
      </c>
      <c r="CD30" s="332">
        <f>+IF(Scadenziario!$C26="SI",0,Scadenziario!CG26)</f>
        <v>0</v>
      </c>
      <c r="CE30" s="332">
        <f>+IF(Scadenziario!$C26="SI",0,Scadenziario!CH26)</f>
        <v>0</v>
      </c>
      <c r="CF30" s="332">
        <f>+IF(Scadenziario!$C26="SI",0,Scadenziario!CI26)</f>
        <v>0</v>
      </c>
      <c r="CG30" s="332">
        <f>+IF(Scadenziario!$C26="SI",0,Scadenziario!CJ26)</f>
        <v>0</v>
      </c>
      <c r="CH30" s="332">
        <f>+IF(Scadenziario!$C26="SI",0,Scadenziario!CK26)</f>
        <v>0</v>
      </c>
      <c r="CI30" s="332">
        <f>+IF(Scadenziario!$C26="SI",0,Scadenziario!CL26)</f>
        <v>0</v>
      </c>
      <c r="CJ30" s="332">
        <f>+IF(Scadenziario!$C26="SI",0,Scadenziario!CM26)</f>
        <v>0</v>
      </c>
      <c r="CK30" s="332">
        <f>+IF(Scadenziario!$C26="SI",0,Scadenziario!CN26)</f>
        <v>0</v>
      </c>
      <c r="CL30" s="332">
        <f>+IF(Scadenziario!$C26="SI",0,Scadenziario!CO26)</f>
        <v>0</v>
      </c>
      <c r="CM30" s="332">
        <f>+IF(Scadenziario!$C26="SI",0,Scadenziario!CP26)</f>
        <v>0</v>
      </c>
      <c r="CN30" s="332">
        <f>+IF(Scadenziario!$C26="SI",0,Scadenziario!CQ26)</f>
        <v>0</v>
      </c>
      <c r="CO30" s="332">
        <f>+IF(Scadenziario!$C26="SI",0,Scadenziario!CR26)</f>
        <v>0</v>
      </c>
      <c r="CP30" s="332">
        <f>+IF(Scadenziario!$C26="SI",0,Scadenziario!CS26)</f>
        <v>0</v>
      </c>
      <c r="CQ30" s="332">
        <f>+IF(Scadenziario!$C26="SI",0,Scadenziario!CT26)</f>
        <v>0</v>
      </c>
      <c r="CR30" s="332">
        <f>+IF(Scadenziario!$C26="SI",0,Scadenziario!CU26)</f>
        <v>0</v>
      </c>
      <c r="CS30" s="332">
        <f>+IF(Scadenziario!$C26="SI",0,Scadenziario!CV26)</f>
        <v>0</v>
      </c>
      <c r="CT30" s="332">
        <f>+IF(Scadenziario!$C26="SI",0,Scadenziario!CW26)</f>
        <v>0</v>
      </c>
      <c r="CU30" s="332">
        <f>+IF(Scadenziario!$C26="SI",0,Scadenziario!CX26)</f>
        <v>0</v>
      </c>
      <c r="CV30" s="332">
        <f>+IF(Scadenziario!$C26="SI",0,Scadenziario!CY26)</f>
        <v>0</v>
      </c>
      <c r="CW30" s="332">
        <f>+IF(Scadenziario!$C26="SI",0,Scadenziario!CZ26)</f>
        <v>0</v>
      </c>
      <c r="CX30" s="332">
        <f>+IF(Scadenziario!$C26="SI",0,Scadenziario!DA26)</f>
        <v>0</v>
      </c>
      <c r="CY30" s="332">
        <f>+IF(Scadenziario!$C26="SI",0,Scadenziario!DB26)</f>
        <v>0</v>
      </c>
      <c r="CZ30" s="332">
        <f>+IF(Scadenziario!$C26="SI",0,Scadenziario!DC26)</f>
        <v>0</v>
      </c>
      <c r="DA30" s="332">
        <f>+IF(Scadenziario!$C26="SI",0,Scadenziario!DD26)</f>
        <v>0</v>
      </c>
      <c r="DB30" s="332">
        <f>+IF(Scadenziario!$C26="SI",0,Scadenziario!DE26)</f>
        <v>0</v>
      </c>
      <c r="DC30" s="332">
        <f>+IF(Scadenziario!$C26="SI",0,Scadenziario!DF26)</f>
        <v>0</v>
      </c>
      <c r="DD30" s="332">
        <f>+IF(Scadenziario!$C26="SI",0,Scadenziario!DG26)</f>
        <v>0</v>
      </c>
      <c r="DE30" s="332">
        <f>+IF(Scadenziario!$C26="SI",0,Scadenziario!DH26)</f>
        <v>0</v>
      </c>
      <c r="DF30" s="332">
        <f>+IF(Scadenziario!$C26="SI",0,Scadenziario!DI26)</f>
        <v>0</v>
      </c>
      <c r="DG30" s="332">
        <f>+IF(Scadenziario!$C26="SI",0,Scadenziario!DJ26)</f>
        <v>0</v>
      </c>
      <c r="DH30" s="332">
        <f>+IF(Scadenziario!$C26="SI",0,Scadenziario!DK26)</f>
        <v>0</v>
      </c>
      <c r="DI30" s="332">
        <f>+IF(Scadenziario!$C26="SI",0,Scadenziario!DL26)</f>
        <v>0</v>
      </c>
      <c r="DJ30" s="332">
        <f>+IF(Scadenziario!$C26="SI",0,Scadenziario!DM26)</f>
        <v>0</v>
      </c>
      <c r="DK30" s="332">
        <f>+IF(Scadenziario!$C26="SI",0,Scadenziario!DN26)</f>
        <v>0</v>
      </c>
      <c r="DL30" s="332">
        <f>+IF(Scadenziario!$C26="SI",0,Scadenziario!DO26)</f>
        <v>0</v>
      </c>
      <c r="DM30" s="332">
        <f>+IF(Scadenziario!$C26="SI",0,Scadenziario!DP26)</f>
        <v>0</v>
      </c>
      <c r="DN30" s="332">
        <f>+IF(Scadenziario!$C26="SI",0,Scadenziario!DQ26)</f>
        <v>0</v>
      </c>
      <c r="DO30" s="332">
        <f>+IF(Scadenziario!$C26="SI",0,Scadenziario!DR26)</f>
        <v>0</v>
      </c>
      <c r="DP30" s="332">
        <f>+IF(Scadenziario!$C26="SI",0,Scadenziario!DS26)</f>
        <v>0</v>
      </c>
      <c r="DQ30" s="332">
        <f>+IF(Scadenziario!$C26="SI",0,Scadenziario!DT26)</f>
        <v>0</v>
      </c>
      <c r="DR30" s="332">
        <f>+IF(Scadenziario!$C26="SI",0,Scadenziario!DU26)</f>
        <v>0</v>
      </c>
      <c r="DS30" s="332">
        <f>+IF(Scadenziario!$C26="SI",0,Scadenziario!DV26)</f>
        <v>0</v>
      </c>
      <c r="DU30" s="337">
        <f t="shared" si="4"/>
        <v>0</v>
      </c>
      <c r="DV30" s="338">
        <f t="shared" si="4"/>
        <v>0</v>
      </c>
      <c r="DW30" s="338">
        <f t="shared" ref="DW30:EE30" si="5">+SUMIFS($D30:$DS30,$D$2:$DS$2,DW$2)</f>
        <v>0</v>
      </c>
      <c r="DX30" s="338">
        <f t="shared" si="5"/>
        <v>0</v>
      </c>
      <c r="DY30" s="338">
        <f t="shared" si="5"/>
        <v>0</v>
      </c>
      <c r="DZ30" s="338">
        <f t="shared" si="5"/>
        <v>0</v>
      </c>
      <c r="EA30" s="338">
        <f t="shared" si="5"/>
        <v>0</v>
      </c>
      <c r="EB30" s="338">
        <f t="shared" si="5"/>
        <v>0</v>
      </c>
      <c r="EC30" s="338">
        <f t="shared" si="5"/>
        <v>0</v>
      </c>
      <c r="ED30" s="338">
        <f t="shared" si="5"/>
        <v>0</v>
      </c>
      <c r="EE30" s="339">
        <f t="shared" si="5"/>
        <v>0</v>
      </c>
    </row>
    <row r="31" spans="2:135" x14ac:dyDescent="0.35">
      <c r="B31" s="20" t="str">
        <f>+Scadenziario!F27</f>
        <v>incassi -&gt;</v>
      </c>
      <c r="C31" s="336" t="str">
        <f>+IF(Scadenziario!D27="","",Scadenziario!D27)</f>
        <v>RATEI ATTIVI</v>
      </c>
      <c r="D31" s="332">
        <f>+IF(Scadenziario!$C27="SI",0,Scadenziario!G27)</f>
        <v>0</v>
      </c>
      <c r="E31" s="332">
        <f>+IF(Scadenziario!$C27="SI",0,Scadenziario!H27)</f>
        <v>0</v>
      </c>
      <c r="F31" s="332">
        <f>+IF(Scadenziario!$C27="SI",0,Scadenziario!I27)</f>
        <v>0</v>
      </c>
      <c r="G31" s="332">
        <f>+IF(Scadenziario!$C27="SI",0,Scadenziario!J27)</f>
        <v>0</v>
      </c>
      <c r="H31" s="332">
        <f>+IF(Scadenziario!$C27="SI",0,Scadenziario!K27)</f>
        <v>0</v>
      </c>
      <c r="I31" s="332">
        <f>+IF(Scadenziario!$C27="SI",0,Scadenziario!L27)</f>
        <v>0</v>
      </c>
      <c r="J31" s="332">
        <f>+IF(Scadenziario!$C27="SI",0,Scadenziario!M27)</f>
        <v>0</v>
      </c>
      <c r="K31" s="332">
        <f>+IF(Scadenziario!$C27="SI",0,Scadenziario!N27)</f>
        <v>0</v>
      </c>
      <c r="L31" s="332">
        <f>+IF(Scadenziario!$C27="SI",0,Scadenziario!O27)</f>
        <v>0</v>
      </c>
      <c r="M31" s="332">
        <f>+IF(Scadenziario!$C27="SI",0,Scadenziario!P27)</f>
        <v>0</v>
      </c>
      <c r="N31" s="332">
        <f>+IF(Scadenziario!$C27="SI",0,Scadenziario!Q27)</f>
        <v>0</v>
      </c>
      <c r="O31" s="332">
        <f>+IF(Scadenziario!$C27="SI",0,Scadenziario!R27)</f>
        <v>0</v>
      </c>
      <c r="P31" s="332">
        <f>+IF(Scadenziario!$C27="SI",0,Scadenziario!S27)</f>
        <v>0</v>
      </c>
      <c r="Q31" s="332">
        <f>+IF(Scadenziario!$C27="SI",0,Scadenziario!T27)</f>
        <v>0</v>
      </c>
      <c r="R31" s="332">
        <f>+IF(Scadenziario!$C27="SI",0,Scadenziario!U27)</f>
        <v>0</v>
      </c>
      <c r="S31" s="332">
        <f>+IF(Scadenziario!$C27="SI",0,Scadenziario!V27)</f>
        <v>0</v>
      </c>
      <c r="T31" s="332">
        <f>+IF(Scadenziario!$C27="SI",0,Scadenziario!W27)</f>
        <v>0</v>
      </c>
      <c r="U31" s="332">
        <f>+IF(Scadenziario!$C27="SI",0,Scadenziario!X27)</f>
        <v>0</v>
      </c>
      <c r="V31" s="332">
        <f>+IF(Scadenziario!$C27="SI",0,Scadenziario!Y27)</f>
        <v>0</v>
      </c>
      <c r="W31" s="332">
        <f>+IF(Scadenziario!$C27="SI",0,Scadenziario!Z27)</f>
        <v>0</v>
      </c>
      <c r="X31" s="332">
        <f>+IF(Scadenziario!$C27="SI",0,Scadenziario!AA27)</f>
        <v>0</v>
      </c>
      <c r="Y31" s="332">
        <f>+IF(Scadenziario!$C27="SI",0,Scadenziario!AB27)</f>
        <v>0</v>
      </c>
      <c r="Z31" s="332">
        <f>+IF(Scadenziario!$C27="SI",0,Scadenziario!AC27)</f>
        <v>0</v>
      </c>
      <c r="AA31" s="332">
        <f>+IF(Scadenziario!$C27="SI",0,Scadenziario!AD27)</f>
        <v>0</v>
      </c>
      <c r="AB31" s="332">
        <f>+IF(Scadenziario!$C27="SI",0,Scadenziario!AE27)</f>
        <v>0</v>
      </c>
      <c r="AC31" s="332">
        <f>+IF(Scadenziario!$C27="SI",0,Scadenziario!AF27)</f>
        <v>0</v>
      </c>
      <c r="AD31" s="332">
        <f>+IF(Scadenziario!$C27="SI",0,Scadenziario!AG27)</f>
        <v>0</v>
      </c>
      <c r="AE31" s="332">
        <f>+IF(Scadenziario!$C27="SI",0,Scadenziario!AH27)</f>
        <v>0</v>
      </c>
      <c r="AF31" s="332">
        <f>+IF(Scadenziario!$C27="SI",0,Scadenziario!AI27)</f>
        <v>0</v>
      </c>
      <c r="AG31" s="332">
        <f>+IF(Scadenziario!$C27="SI",0,Scadenziario!AJ27)</f>
        <v>0</v>
      </c>
      <c r="AH31" s="332">
        <f>+IF(Scadenziario!$C27="SI",0,Scadenziario!AK27)</f>
        <v>0</v>
      </c>
      <c r="AI31" s="332">
        <f>+IF(Scadenziario!$C27="SI",0,Scadenziario!AL27)</f>
        <v>0</v>
      </c>
      <c r="AJ31" s="332">
        <f>+IF(Scadenziario!$C27="SI",0,Scadenziario!AM27)</f>
        <v>0</v>
      </c>
      <c r="AK31" s="332">
        <f>+IF(Scadenziario!$C27="SI",0,Scadenziario!AN27)</f>
        <v>0</v>
      </c>
      <c r="AL31" s="332">
        <f>+IF(Scadenziario!$C27="SI",0,Scadenziario!AO27)</f>
        <v>0</v>
      </c>
      <c r="AM31" s="332">
        <f>+IF(Scadenziario!$C27="SI",0,Scadenziario!AP27)</f>
        <v>0</v>
      </c>
      <c r="AN31" s="332">
        <f>+IF(Scadenziario!$C27="SI",0,Scadenziario!AQ27)</f>
        <v>0</v>
      </c>
      <c r="AO31" s="332">
        <f>+IF(Scadenziario!$C27="SI",0,Scadenziario!AR27)</f>
        <v>0</v>
      </c>
      <c r="AP31" s="332">
        <f>+IF(Scadenziario!$C27="SI",0,Scadenziario!AS27)</f>
        <v>0</v>
      </c>
      <c r="AQ31" s="332">
        <f>+IF(Scadenziario!$C27="SI",0,Scadenziario!AT27)</f>
        <v>0</v>
      </c>
      <c r="AR31" s="332">
        <f>+IF(Scadenziario!$C27="SI",0,Scadenziario!AU27)</f>
        <v>0</v>
      </c>
      <c r="AS31" s="332">
        <f>+IF(Scadenziario!$C27="SI",0,Scadenziario!AV27)</f>
        <v>0</v>
      </c>
      <c r="AT31" s="332">
        <f>+IF(Scadenziario!$C27="SI",0,Scadenziario!AW27)</f>
        <v>0</v>
      </c>
      <c r="AU31" s="332">
        <f>+IF(Scadenziario!$C27="SI",0,Scadenziario!AX27)</f>
        <v>0</v>
      </c>
      <c r="AV31" s="332">
        <f>+IF(Scadenziario!$C27="SI",0,Scadenziario!AY27)</f>
        <v>0</v>
      </c>
      <c r="AW31" s="332">
        <f>+IF(Scadenziario!$C27="SI",0,Scadenziario!AZ27)</f>
        <v>0</v>
      </c>
      <c r="AX31" s="332">
        <f>+IF(Scadenziario!$C27="SI",0,Scadenziario!BA27)</f>
        <v>0</v>
      </c>
      <c r="AY31" s="332">
        <f>+IF(Scadenziario!$C27="SI",0,Scadenziario!BB27)</f>
        <v>0</v>
      </c>
      <c r="AZ31" s="332">
        <f>+IF(Scadenziario!$C27="SI",0,Scadenziario!BC27)</f>
        <v>0</v>
      </c>
      <c r="BA31" s="332">
        <f>+IF(Scadenziario!$C27="SI",0,Scadenziario!BD27)</f>
        <v>0</v>
      </c>
      <c r="BB31" s="332">
        <f>+IF(Scadenziario!$C27="SI",0,Scadenziario!BE27)</f>
        <v>0</v>
      </c>
      <c r="BC31" s="332">
        <f>+IF(Scadenziario!$C27="SI",0,Scadenziario!BF27)</f>
        <v>0</v>
      </c>
      <c r="BD31" s="332">
        <f>+IF(Scadenziario!$C27="SI",0,Scadenziario!BG27)</f>
        <v>0</v>
      </c>
      <c r="BE31" s="332">
        <f>+IF(Scadenziario!$C27="SI",0,Scadenziario!BH27)</f>
        <v>0</v>
      </c>
      <c r="BF31" s="332">
        <f>+IF(Scadenziario!$C27="SI",0,Scadenziario!BI27)</f>
        <v>0</v>
      </c>
      <c r="BG31" s="332">
        <f>+IF(Scadenziario!$C27="SI",0,Scadenziario!BJ27)</f>
        <v>0</v>
      </c>
      <c r="BH31" s="332">
        <f>+IF(Scadenziario!$C27="SI",0,Scadenziario!BK27)</f>
        <v>0</v>
      </c>
      <c r="BI31" s="332">
        <f>+IF(Scadenziario!$C27="SI",0,Scadenziario!BL27)</f>
        <v>0</v>
      </c>
      <c r="BJ31" s="332">
        <f>+IF(Scadenziario!$C27="SI",0,Scadenziario!BM27)</f>
        <v>0</v>
      </c>
      <c r="BK31" s="332">
        <f>+IF(Scadenziario!$C27="SI",0,Scadenziario!BN27)</f>
        <v>0</v>
      </c>
      <c r="BL31" s="332">
        <f>+IF(Scadenziario!$C27="SI",0,Scadenziario!BO27)</f>
        <v>0</v>
      </c>
      <c r="BM31" s="332">
        <f>+IF(Scadenziario!$C27="SI",0,Scadenziario!BP27)</f>
        <v>0</v>
      </c>
      <c r="BN31" s="332">
        <f>+IF(Scadenziario!$C27="SI",0,Scadenziario!BQ27)</f>
        <v>0</v>
      </c>
      <c r="BO31" s="332">
        <f>+IF(Scadenziario!$C27="SI",0,Scadenziario!BR27)</f>
        <v>0</v>
      </c>
      <c r="BP31" s="332">
        <f>+IF(Scadenziario!$C27="SI",0,Scadenziario!BS27)</f>
        <v>0</v>
      </c>
      <c r="BQ31" s="332">
        <f>+IF(Scadenziario!$C27="SI",0,Scadenziario!BT27)</f>
        <v>0</v>
      </c>
      <c r="BR31" s="332">
        <f>+IF(Scadenziario!$C27="SI",0,Scadenziario!BU27)</f>
        <v>0</v>
      </c>
      <c r="BS31" s="332">
        <f>+IF(Scadenziario!$C27="SI",0,Scadenziario!BV27)</f>
        <v>0</v>
      </c>
      <c r="BT31" s="332">
        <f>+IF(Scadenziario!$C27="SI",0,Scadenziario!BW27)</f>
        <v>0</v>
      </c>
      <c r="BU31" s="332">
        <f>+IF(Scadenziario!$C27="SI",0,Scadenziario!BX27)</f>
        <v>0</v>
      </c>
      <c r="BV31" s="332">
        <f>+IF(Scadenziario!$C27="SI",0,Scadenziario!BY27)</f>
        <v>0</v>
      </c>
      <c r="BW31" s="332">
        <f>+IF(Scadenziario!$C27="SI",0,Scadenziario!BZ27)</f>
        <v>0</v>
      </c>
      <c r="BX31" s="332">
        <f>+IF(Scadenziario!$C27="SI",0,Scadenziario!CA27)</f>
        <v>0</v>
      </c>
      <c r="BY31" s="332">
        <f>+IF(Scadenziario!$C27="SI",0,Scadenziario!CB27)</f>
        <v>0</v>
      </c>
      <c r="BZ31" s="332">
        <f>+IF(Scadenziario!$C27="SI",0,Scadenziario!CC27)</f>
        <v>0</v>
      </c>
      <c r="CA31" s="332">
        <f>+IF(Scadenziario!$C27="SI",0,Scadenziario!CD27)</f>
        <v>0</v>
      </c>
      <c r="CB31" s="332">
        <f>+IF(Scadenziario!$C27="SI",0,Scadenziario!CE27)</f>
        <v>0</v>
      </c>
      <c r="CC31" s="332">
        <f>+IF(Scadenziario!$C27="SI",0,Scadenziario!CF27)</f>
        <v>0</v>
      </c>
      <c r="CD31" s="332">
        <f>+IF(Scadenziario!$C27="SI",0,Scadenziario!CG27)</f>
        <v>0</v>
      </c>
      <c r="CE31" s="332">
        <f>+IF(Scadenziario!$C27="SI",0,Scadenziario!CH27)</f>
        <v>0</v>
      </c>
      <c r="CF31" s="332">
        <f>+IF(Scadenziario!$C27="SI",0,Scadenziario!CI27)</f>
        <v>0</v>
      </c>
      <c r="CG31" s="332">
        <f>+IF(Scadenziario!$C27="SI",0,Scadenziario!CJ27)</f>
        <v>0</v>
      </c>
      <c r="CH31" s="332">
        <f>+IF(Scadenziario!$C27="SI",0,Scadenziario!CK27)</f>
        <v>0</v>
      </c>
      <c r="CI31" s="332">
        <f>+IF(Scadenziario!$C27="SI",0,Scadenziario!CL27)</f>
        <v>0</v>
      </c>
      <c r="CJ31" s="332">
        <f>+IF(Scadenziario!$C27="SI",0,Scadenziario!CM27)</f>
        <v>0</v>
      </c>
      <c r="CK31" s="332">
        <f>+IF(Scadenziario!$C27="SI",0,Scadenziario!CN27)</f>
        <v>0</v>
      </c>
      <c r="CL31" s="332">
        <f>+IF(Scadenziario!$C27="SI",0,Scadenziario!CO27)</f>
        <v>0</v>
      </c>
      <c r="CM31" s="332">
        <f>+IF(Scadenziario!$C27="SI",0,Scadenziario!CP27)</f>
        <v>0</v>
      </c>
      <c r="CN31" s="332">
        <f>+IF(Scadenziario!$C27="SI",0,Scadenziario!CQ27)</f>
        <v>0</v>
      </c>
      <c r="CO31" s="332">
        <f>+IF(Scadenziario!$C27="SI",0,Scadenziario!CR27)</f>
        <v>0</v>
      </c>
      <c r="CP31" s="332">
        <f>+IF(Scadenziario!$C27="SI",0,Scadenziario!CS27)</f>
        <v>0</v>
      </c>
      <c r="CQ31" s="332">
        <f>+IF(Scadenziario!$C27="SI",0,Scadenziario!CT27)</f>
        <v>0</v>
      </c>
      <c r="CR31" s="332">
        <f>+IF(Scadenziario!$C27="SI",0,Scadenziario!CU27)</f>
        <v>0</v>
      </c>
      <c r="CS31" s="332">
        <f>+IF(Scadenziario!$C27="SI",0,Scadenziario!CV27)</f>
        <v>0</v>
      </c>
      <c r="CT31" s="332">
        <f>+IF(Scadenziario!$C27="SI",0,Scadenziario!CW27)</f>
        <v>0</v>
      </c>
      <c r="CU31" s="332">
        <f>+IF(Scadenziario!$C27="SI",0,Scadenziario!CX27)</f>
        <v>0</v>
      </c>
      <c r="CV31" s="332">
        <f>+IF(Scadenziario!$C27="SI",0,Scadenziario!CY27)</f>
        <v>0</v>
      </c>
      <c r="CW31" s="332">
        <f>+IF(Scadenziario!$C27="SI",0,Scadenziario!CZ27)</f>
        <v>0</v>
      </c>
      <c r="CX31" s="332">
        <f>+IF(Scadenziario!$C27="SI",0,Scadenziario!DA27)</f>
        <v>0</v>
      </c>
      <c r="CY31" s="332">
        <f>+IF(Scadenziario!$C27="SI",0,Scadenziario!DB27)</f>
        <v>0</v>
      </c>
      <c r="CZ31" s="332">
        <f>+IF(Scadenziario!$C27="SI",0,Scadenziario!DC27)</f>
        <v>0</v>
      </c>
      <c r="DA31" s="332">
        <f>+IF(Scadenziario!$C27="SI",0,Scadenziario!DD27)</f>
        <v>0</v>
      </c>
      <c r="DB31" s="332">
        <f>+IF(Scadenziario!$C27="SI",0,Scadenziario!DE27)</f>
        <v>0</v>
      </c>
      <c r="DC31" s="332">
        <f>+IF(Scadenziario!$C27="SI",0,Scadenziario!DF27)</f>
        <v>0</v>
      </c>
      <c r="DD31" s="332">
        <f>+IF(Scadenziario!$C27="SI",0,Scadenziario!DG27)</f>
        <v>0</v>
      </c>
      <c r="DE31" s="332">
        <f>+IF(Scadenziario!$C27="SI",0,Scadenziario!DH27)</f>
        <v>0</v>
      </c>
      <c r="DF31" s="332">
        <f>+IF(Scadenziario!$C27="SI",0,Scadenziario!DI27)</f>
        <v>0</v>
      </c>
      <c r="DG31" s="332">
        <f>+IF(Scadenziario!$C27="SI",0,Scadenziario!DJ27)</f>
        <v>0</v>
      </c>
      <c r="DH31" s="332">
        <f>+IF(Scadenziario!$C27="SI",0,Scadenziario!DK27)</f>
        <v>0</v>
      </c>
      <c r="DI31" s="332">
        <f>+IF(Scadenziario!$C27="SI",0,Scadenziario!DL27)</f>
        <v>0</v>
      </c>
      <c r="DJ31" s="332">
        <f>+IF(Scadenziario!$C27="SI",0,Scadenziario!DM27)</f>
        <v>0</v>
      </c>
      <c r="DK31" s="332">
        <f>+IF(Scadenziario!$C27="SI",0,Scadenziario!DN27)</f>
        <v>0</v>
      </c>
      <c r="DL31" s="332">
        <f>+IF(Scadenziario!$C27="SI",0,Scadenziario!DO27)</f>
        <v>0</v>
      </c>
      <c r="DM31" s="332">
        <f>+IF(Scadenziario!$C27="SI",0,Scadenziario!DP27)</f>
        <v>0</v>
      </c>
      <c r="DN31" s="332">
        <f>+IF(Scadenziario!$C27="SI",0,Scadenziario!DQ27)</f>
        <v>0</v>
      </c>
      <c r="DO31" s="332">
        <f>+IF(Scadenziario!$C27="SI",0,Scadenziario!DR27)</f>
        <v>0</v>
      </c>
      <c r="DP31" s="332">
        <f>+IF(Scadenziario!$C27="SI",0,Scadenziario!DS27)</f>
        <v>0</v>
      </c>
      <c r="DQ31" s="332">
        <f>+IF(Scadenziario!$C27="SI",0,Scadenziario!DT27)</f>
        <v>0</v>
      </c>
      <c r="DR31" s="332">
        <f>+IF(Scadenziario!$C27="SI",0,Scadenziario!DU27)</f>
        <v>0</v>
      </c>
      <c r="DS31" s="332">
        <f>+IF(Scadenziario!$C27="SI",0,Scadenziario!DV27)</f>
        <v>0</v>
      </c>
      <c r="DU31" s="337">
        <f t="shared" si="4"/>
        <v>0</v>
      </c>
      <c r="DV31" s="338">
        <f t="shared" si="4"/>
        <v>0</v>
      </c>
      <c r="DW31" s="338">
        <f t="shared" si="4"/>
        <v>0</v>
      </c>
      <c r="DX31" s="338">
        <f t="shared" si="4"/>
        <v>0</v>
      </c>
      <c r="DY31" s="338">
        <f t="shared" si="4"/>
        <v>0</v>
      </c>
      <c r="DZ31" s="338">
        <f t="shared" si="4"/>
        <v>0</v>
      </c>
      <c r="EA31" s="338">
        <f t="shared" si="4"/>
        <v>0</v>
      </c>
      <c r="EB31" s="338">
        <f t="shared" si="4"/>
        <v>0</v>
      </c>
      <c r="EC31" s="338">
        <f t="shared" si="4"/>
        <v>0</v>
      </c>
      <c r="ED31" s="338">
        <f t="shared" si="4"/>
        <v>0</v>
      </c>
      <c r="EE31" s="339">
        <f t="shared" si="4"/>
        <v>0</v>
      </c>
    </row>
    <row r="32" spans="2:135" ht="15" thickBot="1" x14ac:dyDescent="0.4">
      <c r="B32" s="20" t="str">
        <f>+Scadenziario!F28</f>
        <v>non compilare</v>
      </c>
      <c r="C32" s="340" t="str">
        <f>+IF(Scadenziario!D28="","",Scadenziario!D28)</f>
        <v>RISCONTI ATTIVI</v>
      </c>
      <c r="D32" s="332">
        <f>+IF(Scadenziario!$C28="SI",0,Scadenziario!G28)</f>
        <v>0</v>
      </c>
      <c r="E32" s="332">
        <f>+IF(Scadenziario!$C28="SI",0,Scadenziario!H28)</f>
        <v>0</v>
      </c>
      <c r="F32" s="332">
        <f>+IF(Scadenziario!$C28="SI",0,Scadenziario!I28)</f>
        <v>0</v>
      </c>
      <c r="G32" s="332">
        <f>+IF(Scadenziario!$C28="SI",0,Scadenziario!J28)</f>
        <v>0</v>
      </c>
      <c r="H32" s="332">
        <f>+IF(Scadenziario!$C28="SI",0,Scadenziario!K28)</f>
        <v>0</v>
      </c>
      <c r="I32" s="332">
        <f>+IF(Scadenziario!$C28="SI",0,Scadenziario!L28)</f>
        <v>0</v>
      </c>
      <c r="J32" s="332">
        <f>+IF(Scadenziario!$C28="SI",0,Scadenziario!M28)</f>
        <v>0</v>
      </c>
      <c r="K32" s="332">
        <f>+IF(Scadenziario!$C28="SI",0,Scadenziario!N28)</f>
        <v>0</v>
      </c>
      <c r="L32" s="332">
        <f>+IF(Scadenziario!$C28="SI",0,Scadenziario!O28)</f>
        <v>0</v>
      </c>
      <c r="M32" s="332">
        <f>+IF(Scadenziario!$C28="SI",0,Scadenziario!P28)</f>
        <v>0</v>
      </c>
      <c r="N32" s="332">
        <f>+IF(Scadenziario!$C28="SI",0,Scadenziario!Q28)</f>
        <v>0</v>
      </c>
      <c r="O32" s="332">
        <f>+IF(Scadenziario!$C28="SI",0,Scadenziario!R28)</f>
        <v>0</v>
      </c>
      <c r="P32" s="332">
        <f>+IF(Scadenziario!$C28="SI",0,Scadenziario!S28)</f>
        <v>0</v>
      </c>
      <c r="Q32" s="332">
        <f>+IF(Scadenziario!$C28="SI",0,Scadenziario!T28)</f>
        <v>0</v>
      </c>
      <c r="R32" s="332">
        <f>+IF(Scadenziario!$C28="SI",0,Scadenziario!U28)</f>
        <v>0</v>
      </c>
      <c r="S32" s="332">
        <f>+IF(Scadenziario!$C28="SI",0,Scadenziario!V28)</f>
        <v>0</v>
      </c>
      <c r="T32" s="332">
        <f>+IF(Scadenziario!$C28="SI",0,Scadenziario!W28)</f>
        <v>0</v>
      </c>
      <c r="U32" s="332">
        <f>+IF(Scadenziario!$C28="SI",0,Scadenziario!X28)</f>
        <v>0</v>
      </c>
      <c r="V32" s="332">
        <f>+IF(Scadenziario!$C28="SI",0,Scadenziario!Y28)</f>
        <v>0</v>
      </c>
      <c r="W32" s="332">
        <f>+IF(Scadenziario!$C28="SI",0,Scadenziario!Z28)</f>
        <v>0</v>
      </c>
      <c r="X32" s="332">
        <f>+IF(Scadenziario!$C28="SI",0,Scadenziario!AA28)</f>
        <v>0</v>
      </c>
      <c r="Y32" s="332">
        <f>+IF(Scadenziario!$C28="SI",0,Scadenziario!AB28)</f>
        <v>0</v>
      </c>
      <c r="Z32" s="332">
        <f>+IF(Scadenziario!$C28="SI",0,Scadenziario!AC28)</f>
        <v>0</v>
      </c>
      <c r="AA32" s="332">
        <f>+IF(Scadenziario!$C28="SI",0,Scadenziario!AD28)</f>
        <v>0</v>
      </c>
      <c r="AB32" s="332">
        <f>+IF(Scadenziario!$C28="SI",0,Scadenziario!AE28)</f>
        <v>0</v>
      </c>
      <c r="AC32" s="332">
        <f>+IF(Scadenziario!$C28="SI",0,Scadenziario!AF28)</f>
        <v>0</v>
      </c>
      <c r="AD32" s="332">
        <f>+IF(Scadenziario!$C28="SI",0,Scadenziario!AG28)</f>
        <v>0</v>
      </c>
      <c r="AE32" s="332">
        <f>+IF(Scadenziario!$C28="SI",0,Scadenziario!AH28)</f>
        <v>0</v>
      </c>
      <c r="AF32" s="332">
        <f>+IF(Scadenziario!$C28="SI",0,Scadenziario!AI28)</f>
        <v>0</v>
      </c>
      <c r="AG32" s="332">
        <f>+IF(Scadenziario!$C28="SI",0,Scadenziario!AJ28)</f>
        <v>0</v>
      </c>
      <c r="AH32" s="332">
        <f>+IF(Scadenziario!$C28="SI",0,Scadenziario!AK28)</f>
        <v>0</v>
      </c>
      <c r="AI32" s="332">
        <f>+IF(Scadenziario!$C28="SI",0,Scadenziario!AL28)</f>
        <v>0</v>
      </c>
      <c r="AJ32" s="332">
        <f>+IF(Scadenziario!$C28="SI",0,Scadenziario!AM28)</f>
        <v>0</v>
      </c>
      <c r="AK32" s="332">
        <f>+IF(Scadenziario!$C28="SI",0,Scadenziario!AN28)</f>
        <v>0</v>
      </c>
      <c r="AL32" s="332">
        <f>+IF(Scadenziario!$C28="SI",0,Scadenziario!AO28)</f>
        <v>0</v>
      </c>
      <c r="AM32" s="332">
        <f>+IF(Scadenziario!$C28="SI",0,Scadenziario!AP28)</f>
        <v>0</v>
      </c>
      <c r="AN32" s="332">
        <f>+IF(Scadenziario!$C28="SI",0,Scadenziario!AQ28)</f>
        <v>0</v>
      </c>
      <c r="AO32" s="332">
        <f>+IF(Scadenziario!$C28="SI",0,Scadenziario!AR28)</f>
        <v>0</v>
      </c>
      <c r="AP32" s="332">
        <f>+IF(Scadenziario!$C28="SI",0,Scadenziario!AS28)</f>
        <v>0</v>
      </c>
      <c r="AQ32" s="332">
        <f>+IF(Scadenziario!$C28="SI",0,Scadenziario!AT28)</f>
        <v>0</v>
      </c>
      <c r="AR32" s="332">
        <f>+IF(Scadenziario!$C28="SI",0,Scadenziario!AU28)</f>
        <v>0</v>
      </c>
      <c r="AS32" s="332">
        <f>+IF(Scadenziario!$C28="SI",0,Scadenziario!AV28)</f>
        <v>0</v>
      </c>
      <c r="AT32" s="332">
        <f>+IF(Scadenziario!$C28="SI",0,Scadenziario!AW28)</f>
        <v>0</v>
      </c>
      <c r="AU32" s="332">
        <f>+IF(Scadenziario!$C28="SI",0,Scadenziario!AX28)</f>
        <v>0</v>
      </c>
      <c r="AV32" s="332">
        <f>+IF(Scadenziario!$C28="SI",0,Scadenziario!AY28)</f>
        <v>0</v>
      </c>
      <c r="AW32" s="332">
        <f>+IF(Scadenziario!$C28="SI",0,Scadenziario!AZ28)</f>
        <v>0</v>
      </c>
      <c r="AX32" s="332">
        <f>+IF(Scadenziario!$C28="SI",0,Scadenziario!BA28)</f>
        <v>0</v>
      </c>
      <c r="AY32" s="332">
        <f>+IF(Scadenziario!$C28="SI",0,Scadenziario!BB28)</f>
        <v>0</v>
      </c>
      <c r="AZ32" s="332">
        <f>+IF(Scadenziario!$C28="SI",0,Scadenziario!BC28)</f>
        <v>0</v>
      </c>
      <c r="BA32" s="332">
        <f>+IF(Scadenziario!$C28="SI",0,Scadenziario!BD28)</f>
        <v>0</v>
      </c>
      <c r="BB32" s="332">
        <f>+IF(Scadenziario!$C28="SI",0,Scadenziario!BE28)</f>
        <v>0</v>
      </c>
      <c r="BC32" s="332">
        <f>+IF(Scadenziario!$C28="SI",0,Scadenziario!BF28)</f>
        <v>0</v>
      </c>
      <c r="BD32" s="332">
        <f>+IF(Scadenziario!$C28="SI",0,Scadenziario!BG28)</f>
        <v>0</v>
      </c>
      <c r="BE32" s="332">
        <f>+IF(Scadenziario!$C28="SI",0,Scadenziario!BH28)</f>
        <v>0</v>
      </c>
      <c r="BF32" s="332">
        <f>+IF(Scadenziario!$C28="SI",0,Scadenziario!BI28)</f>
        <v>0</v>
      </c>
      <c r="BG32" s="332">
        <f>+IF(Scadenziario!$C28="SI",0,Scadenziario!BJ28)</f>
        <v>0</v>
      </c>
      <c r="BH32" s="332">
        <f>+IF(Scadenziario!$C28="SI",0,Scadenziario!BK28)</f>
        <v>0</v>
      </c>
      <c r="BI32" s="332">
        <f>+IF(Scadenziario!$C28="SI",0,Scadenziario!BL28)</f>
        <v>0</v>
      </c>
      <c r="BJ32" s="332">
        <f>+IF(Scadenziario!$C28="SI",0,Scadenziario!BM28)</f>
        <v>0</v>
      </c>
      <c r="BK32" s="332">
        <f>+IF(Scadenziario!$C28="SI",0,Scadenziario!BN28)</f>
        <v>0</v>
      </c>
      <c r="BL32" s="332">
        <f>+IF(Scadenziario!$C28="SI",0,Scadenziario!BO28)</f>
        <v>0</v>
      </c>
      <c r="BM32" s="332">
        <f>+IF(Scadenziario!$C28="SI",0,Scadenziario!BP28)</f>
        <v>0</v>
      </c>
      <c r="BN32" s="332">
        <f>+IF(Scadenziario!$C28="SI",0,Scadenziario!BQ28)</f>
        <v>0</v>
      </c>
      <c r="BO32" s="332">
        <f>+IF(Scadenziario!$C28="SI",0,Scadenziario!BR28)</f>
        <v>0</v>
      </c>
      <c r="BP32" s="332">
        <f>+IF(Scadenziario!$C28="SI",0,Scadenziario!BS28)</f>
        <v>0</v>
      </c>
      <c r="BQ32" s="332">
        <f>+IF(Scadenziario!$C28="SI",0,Scadenziario!BT28)</f>
        <v>0</v>
      </c>
      <c r="BR32" s="332">
        <f>+IF(Scadenziario!$C28="SI",0,Scadenziario!BU28)</f>
        <v>0</v>
      </c>
      <c r="BS32" s="332">
        <f>+IF(Scadenziario!$C28="SI",0,Scadenziario!BV28)</f>
        <v>0</v>
      </c>
      <c r="BT32" s="332">
        <f>+IF(Scadenziario!$C28="SI",0,Scadenziario!BW28)</f>
        <v>0</v>
      </c>
      <c r="BU32" s="332">
        <f>+IF(Scadenziario!$C28="SI",0,Scadenziario!BX28)</f>
        <v>0</v>
      </c>
      <c r="BV32" s="332">
        <f>+IF(Scadenziario!$C28="SI",0,Scadenziario!BY28)</f>
        <v>0</v>
      </c>
      <c r="BW32" s="332">
        <f>+IF(Scadenziario!$C28="SI",0,Scadenziario!BZ28)</f>
        <v>0</v>
      </c>
      <c r="BX32" s="332">
        <f>+IF(Scadenziario!$C28="SI",0,Scadenziario!CA28)</f>
        <v>0</v>
      </c>
      <c r="BY32" s="332">
        <f>+IF(Scadenziario!$C28="SI",0,Scadenziario!CB28)</f>
        <v>0</v>
      </c>
      <c r="BZ32" s="332">
        <f>+IF(Scadenziario!$C28="SI",0,Scadenziario!CC28)</f>
        <v>0</v>
      </c>
      <c r="CA32" s="332">
        <f>+IF(Scadenziario!$C28="SI",0,Scadenziario!CD28)</f>
        <v>0</v>
      </c>
      <c r="CB32" s="332">
        <f>+IF(Scadenziario!$C28="SI",0,Scadenziario!CE28)</f>
        <v>0</v>
      </c>
      <c r="CC32" s="332">
        <f>+IF(Scadenziario!$C28="SI",0,Scadenziario!CF28)</f>
        <v>0</v>
      </c>
      <c r="CD32" s="332">
        <f>+IF(Scadenziario!$C28="SI",0,Scadenziario!CG28)</f>
        <v>0</v>
      </c>
      <c r="CE32" s="332">
        <f>+IF(Scadenziario!$C28="SI",0,Scadenziario!CH28)</f>
        <v>0</v>
      </c>
      <c r="CF32" s="332">
        <f>+IF(Scadenziario!$C28="SI",0,Scadenziario!CI28)</f>
        <v>0</v>
      </c>
      <c r="CG32" s="332">
        <f>+IF(Scadenziario!$C28="SI",0,Scadenziario!CJ28)</f>
        <v>0</v>
      </c>
      <c r="CH32" s="332">
        <f>+IF(Scadenziario!$C28="SI",0,Scadenziario!CK28)</f>
        <v>0</v>
      </c>
      <c r="CI32" s="332">
        <f>+IF(Scadenziario!$C28="SI",0,Scadenziario!CL28)</f>
        <v>0</v>
      </c>
      <c r="CJ32" s="332">
        <f>+IF(Scadenziario!$C28="SI",0,Scadenziario!CM28)</f>
        <v>0</v>
      </c>
      <c r="CK32" s="332">
        <f>+IF(Scadenziario!$C28="SI",0,Scadenziario!CN28)</f>
        <v>0</v>
      </c>
      <c r="CL32" s="332">
        <f>+IF(Scadenziario!$C28="SI",0,Scadenziario!CO28)</f>
        <v>0</v>
      </c>
      <c r="CM32" s="332">
        <f>+IF(Scadenziario!$C28="SI",0,Scadenziario!CP28)</f>
        <v>0</v>
      </c>
      <c r="CN32" s="332">
        <f>+IF(Scadenziario!$C28="SI",0,Scadenziario!CQ28)</f>
        <v>0</v>
      </c>
      <c r="CO32" s="332">
        <f>+IF(Scadenziario!$C28="SI",0,Scadenziario!CR28)</f>
        <v>0</v>
      </c>
      <c r="CP32" s="332">
        <f>+IF(Scadenziario!$C28="SI",0,Scadenziario!CS28)</f>
        <v>0</v>
      </c>
      <c r="CQ32" s="332">
        <f>+IF(Scadenziario!$C28="SI",0,Scadenziario!CT28)</f>
        <v>0</v>
      </c>
      <c r="CR32" s="332">
        <f>+IF(Scadenziario!$C28="SI",0,Scadenziario!CU28)</f>
        <v>0</v>
      </c>
      <c r="CS32" s="332">
        <f>+IF(Scadenziario!$C28="SI",0,Scadenziario!CV28)</f>
        <v>0</v>
      </c>
      <c r="CT32" s="332">
        <f>+IF(Scadenziario!$C28="SI",0,Scadenziario!CW28)</f>
        <v>0</v>
      </c>
      <c r="CU32" s="332">
        <f>+IF(Scadenziario!$C28="SI",0,Scadenziario!CX28)</f>
        <v>0</v>
      </c>
      <c r="CV32" s="332">
        <f>+IF(Scadenziario!$C28="SI",0,Scadenziario!CY28)</f>
        <v>0</v>
      </c>
      <c r="CW32" s="332">
        <f>+IF(Scadenziario!$C28="SI",0,Scadenziario!CZ28)</f>
        <v>0</v>
      </c>
      <c r="CX32" s="332">
        <f>+IF(Scadenziario!$C28="SI",0,Scadenziario!DA28)</f>
        <v>0</v>
      </c>
      <c r="CY32" s="332">
        <f>+IF(Scadenziario!$C28="SI",0,Scadenziario!DB28)</f>
        <v>0</v>
      </c>
      <c r="CZ32" s="332">
        <f>+IF(Scadenziario!$C28="SI",0,Scadenziario!DC28)</f>
        <v>0</v>
      </c>
      <c r="DA32" s="332">
        <f>+IF(Scadenziario!$C28="SI",0,Scadenziario!DD28)</f>
        <v>0</v>
      </c>
      <c r="DB32" s="332">
        <f>+IF(Scadenziario!$C28="SI",0,Scadenziario!DE28)</f>
        <v>0</v>
      </c>
      <c r="DC32" s="332">
        <f>+IF(Scadenziario!$C28="SI",0,Scadenziario!DF28)</f>
        <v>0</v>
      </c>
      <c r="DD32" s="332">
        <f>+IF(Scadenziario!$C28="SI",0,Scadenziario!DG28)</f>
        <v>0</v>
      </c>
      <c r="DE32" s="332">
        <f>+IF(Scadenziario!$C28="SI",0,Scadenziario!DH28)</f>
        <v>0</v>
      </c>
      <c r="DF32" s="332">
        <f>+IF(Scadenziario!$C28="SI",0,Scadenziario!DI28)</f>
        <v>0</v>
      </c>
      <c r="DG32" s="332">
        <f>+IF(Scadenziario!$C28="SI",0,Scadenziario!DJ28)</f>
        <v>0</v>
      </c>
      <c r="DH32" s="332">
        <f>+IF(Scadenziario!$C28="SI",0,Scadenziario!DK28)</f>
        <v>0</v>
      </c>
      <c r="DI32" s="332">
        <f>+IF(Scadenziario!$C28="SI",0,Scadenziario!DL28)</f>
        <v>0</v>
      </c>
      <c r="DJ32" s="332">
        <f>+IF(Scadenziario!$C28="SI",0,Scadenziario!DM28)</f>
        <v>0</v>
      </c>
      <c r="DK32" s="332">
        <f>+IF(Scadenziario!$C28="SI",0,Scadenziario!DN28)</f>
        <v>0</v>
      </c>
      <c r="DL32" s="332">
        <f>+IF(Scadenziario!$C28="SI",0,Scadenziario!DO28)</f>
        <v>0</v>
      </c>
      <c r="DM32" s="332">
        <f>+IF(Scadenziario!$C28="SI",0,Scadenziario!DP28)</f>
        <v>0</v>
      </c>
      <c r="DN32" s="332">
        <f>+IF(Scadenziario!$C28="SI",0,Scadenziario!DQ28)</f>
        <v>0</v>
      </c>
      <c r="DO32" s="332">
        <f>+IF(Scadenziario!$C28="SI",0,Scadenziario!DR28)</f>
        <v>0</v>
      </c>
      <c r="DP32" s="332">
        <f>+IF(Scadenziario!$C28="SI",0,Scadenziario!DS28)</f>
        <v>0</v>
      </c>
      <c r="DQ32" s="332">
        <f>+IF(Scadenziario!$C28="SI",0,Scadenziario!DT28)</f>
        <v>0</v>
      </c>
      <c r="DR32" s="332">
        <f>+IF(Scadenziario!$C28="SI",0,Scadenziario!DU28)</f>
        <v>0</v>
      </c>
      <c r="DS32" s="332">
        <f>+IF(Scadenziario!$C28="SI",0,Scadenziario!DV28)</f>
        <v>0</v>
      </c>
      <c r="DU32" s="341">
        <f t="shared" si="4"/>
        <v>0</v>
      </c>
      <c r="DV32" s="342">
        <f t="shared" si="4"/>
        <v>0</v>
      </c>
      <c r="DW32" s="342">
        <f t="shared" si="4"/>
        <v>0</v>
      </c>
      <c r="DX32" s="342">
        <f t="shared" si="4"/>
        <v>0</v>
      </c>
      <c r="DY32" s="342">
        <f t="shared" si="4"/>
        <v>0</v>
      </c>
      <c r="DZ32" s="342">
        <f t="shared" si="4"/>
        <v>0</v>
      </c>
      <c r="EA32" s="342">
        <f t="shared" si="4"/>
        <v>0</v>
      </c>
      <c r="EB32" s="342">
        <f t="shared" si="4"/>
        <v>0</v>
      </c>
      <c r="EC32" s="342">
        <f t="shared" si="4"/>
        <v>0</v>
      </c>
      <c r="ED32" s="342">
        <f t="shared" si="4"/>
        <v>0</v>
      </c>
      <c r="EE32" s="343">
        <f t="shared" si="4"/>
        <v>0</v>
      </c>
    </row>
    <row r="33" spans="3:135" x14ac:dyDescent="0.35">
      <c r="C33" s="344" t="s">
        <v>455</v>
      </c>
      <c r="D33" s="345">
        <f t="shared" ref="D33:AI33" si="6">SUM(D8:D32)</f>
        <v>0</v>
      </c>
      <c r="E33" s="345">
        <f t="shared" si="6"/>
        <v>0</v>
      </c>
      <c r="F33" s="345">
        <f t="shared" si="6"/>
        <v>0</v>
      </c>
      <c r="G33" s="345">
        <f t="shared" si="6"/>
        <v>0</v>
      </c>
      <c r="H33" s="345">
        <f t="shared" si="6"/>
        <v>0</v>
      </c>
      <c r="I33" s="345">
        <f t="shared" si="6"/>
        <v>0</v>
      </c>
      <c r="J33" s="345">
        <f t="shared" si="6"/>
        <v>0</v>
      </c>
      <c r="K33" s="345">
        <f t="shared" si="6"/>
        <v>0</v>
      </c>
      <c r="L33" s="345">
        <f t="shared" si="6"/>
        <v>0</v>
      </c>
      <c r="M33" s="345">
        <f t="shared" si="6"/>
        <v>0</v>
      </c>
      <c r="N33" s="345">
        <f t="shared" si="6"/>
        <v>0</v>
      </c>
      <c r="O33" s="345">
        <f t="shared" si="6"/>
        <v>0</v>
      </c>
      <c r="P33" s="345">
        <f t="shared" si="6"/>
        <v>0</v>
      </c>
      <c r="Q33" s="345">
        <f t="shared" si="6"/>
        <v>0</v>
      </c>
      <c r="R33" s="345">
        <f t="shared" si="6"/>
        <v>0</v>
      </c>
      <c r="S33" s="345">
        <f t="shared" si="6"/>
        <v>0</v>
      </c>
      <c r="T33" s="345">
        <f t="shared" si="6"/>
        <v>0</v>
      </c>
      <c r="U33" s="345">
        <f t="shared" si="6"/>
        <v>0</v>
      </c>
      <c r="V33" s="345">
        <f t="shared" si="6"/>
        <v>0</v>
      </c>
      <c r="W33" s="345">
        <f t="shared" si="6"/>
        <v>0</v>
      </c>
      <c r="X33" s="345">
        <f t="shared" si="6"/>
        <v>0</v>
      </c>
      <c r="Y33" s="345">
        <f t="shared" si="6"/>
        <v>0</v>
      </c>
      <c r="Z33" s="345">
        <f t="shared" si="6"/>
        <v>0</v>
      </c>
      <c r="AA33" s="345">
        <f t="shared" si="6"/>
        <v>0</v>
      </c>
      <c r="AB33" s="345">
        <f t="shared" si="6"/>
        <v>0</v>
      </c>
      <c r="AC33" s="345">
        <f t="shared" si="6"/>
        <v>0</v>
      </c>
      <c r="AD33" s="345">
        <f t="shared" si="6"/>
        <v>0</v>
      </c>
      <c r="AE33" s="345">
        <f t="shared" si="6"/>
        <v>0</v>
      </c>
      <c r="AF33" s="345">
        <f t="shared" si="6"/>
        <v>0</v>
      </c>
      <c r="AG33" s="345">
        <f t="shared" si="6"/>
        <v>0</v>
      </c>
      <c r="AH33" s="345">
        <f t="shared" si="6"/>
        <v>0</v>
      </c>
      <c r="AI33" s="345">
        <f t="shared" si="6"/>
        <v>0</v>
      </c>
      <c r="AJ33" s="345">
        <f t="shared" ref="AJ33:BO33" si="7">SUM(AJ8:AJ32)</f>
        <v>0</v>
      </c>
      <c r="AK33" s="345">
        <f t="shared" si="7"/>
        <v>0</v>
      </c>
      <c r="AL33" s="345">
        <f t="shared" si="7"/>
        <v>0</v>
      </c>
      <c r="AM33" s="345">
        <f t="shared" si="7"/>
        <v>0</v>
      </c>
      <c r="AN33" s="345">
        <f t="shared" si="7"/>
        <v>0</v>
      </c>
      <c r="AO33" s="345">
        <f t="shared" si="7"/>
        <v>0</v>
      </c>
      <c r="AP33" s="345">
        <f t="shared" si="7"/>
        <v>0</v>
      </c>
      <c r="AQ33" s="345">
        <f t="shared" si="7"/>
        <v>0</v>
      </c>
      <c r="AR33" s="345">
        <f t="shared" si="7"/>
        <v>0</v>
      </c>
      <c r="AS33" s="345">
        <f t="shared" si="7"/>
        <v>0</v>
      </c>
      <c r="AT33" s="345">
        <f t="shared" si="7"/>
        <v>0</v>
      </c>
      <c r="AU33" s="345">
        <f t="shared" si="7"/>
        <v>0</v>
      </c>
      <c r="AV33" s="345">
        <f t="shared" si="7"/>
        <v>0</v>
      </c>
      <c r="AW33" s="345">
        <f t="shared" si="7"/>
        <v>0</v>
      </c>
      <c r="AX33" s="345">
        <f t="shared" si="7"/>
        <v>0</v>
      </c>
      <c r="AY33" s="345">
        <f t="shared" si="7"/>
        <v>0</v>
      </c>
      <c r="AZ33" s="345">
        <f t="shared" si="7"/>
        <v>0</v>
      </c>
      <c r="BA33" s="345">
        <f t="shared" si="7"/>
        <v>0</v>
      </c>
      <c r="BB33" s="345">
        <f t="shared" si="7"/>
        <v>0</v>
      </c>
      <c r="BC33" s="345">
        <f t="shared" si="7"/>
        <v>0</v>
      </c>
      <c r="BD33" s="345">
        <f t="shared" si="7"/>
        <v>0</v>
      </c>
      <c r="BE33" s="345">
        <f t="shared" si="7"/>
        <v>0</v>
      </c>
      <c r="BF33" s="345">
        <f t="shared" si="7"/>
        <v>0</v>
      </c>
      <c r="BG33" s="345">
        <f t="shared" si="7"/>
        <v>0</v>
      </c>
      <c r="BH33" s="345">
        <f t="shared" si="7"/>
        <v>0</v>
      </c>
      <c r="BI33" s="345">
        <f t="shared" si="7"/>
        <v>0</v>
      </c>
      <c r="BJ33" s="345">
        <f t="shared" si="7"/>
        <v>0</v>
      </c>
      <c r="BK33" s="345">
        <f t="shared" si="7"/>
        <v>0</v>
      </c>
      <c r="BL33" s="345">
        <f t="shared" si="7"/>
        <v>0</v>
      </c>
      <c r="BM33" s="345">
        <f t="shared" si="7"/>
        <v>0</v>
      </c>
      <c r="BN33" s="345">
        <f t="shared" si="7"/>
        <v>0</v>
      </c>
      <c r="BO33" s="345">
        <f t="shared" si="7"/>
        <v>0</v>
      </c>
      <c r="BP33" s="345">
        <f t="shared" ref="BP33:CU33" si="8">SUM(BP8:BP32)</f>
        <v>0</v>
      </c>
      <c r="BQ33" s="345">
        <f t="shared" si="8"/>
        <v>0</v>
      </c>
      <c r="BR33" s="345">
        <f t="shared" si="8"/>
        <v>0</v>
      </c>
      <c r="BS33" s="345">
        <f t="shared" si="8"/>
        <v>0</v>
      </c>
      <c r="BT33" s="345">
        <f t="shared" si="8"/>
        <v>0</v>
      </c>
      <c r="BU33" s="345">
        <f t="shared" si="8"/>
        <v>0</v>
      </c>
      <c r="BV33" s="345">
        <f t="shared" si="8"/>
        <v>0</v>
      </c>
      <c r="BW33" s="345">
        <f t="shared" si="8"/>
        <v>0</v>
      </c>
      <c r="BX33" s="345">
        <f t="shared" si="8"/>
        <v>0</v>
      </c>
      <c r="BY33" s="345">
        <f t="shared" si="8"/>
        <v>0</v>
      </c>
      <c r="BZ33" s="345">
        <f t="shared" si="8"/>
        <v>0</v>
      </c>
      <c r="CA33" s="345">
        <f t="shared" si="8"/>
        <v>0</v>
      </c>
      <c r="CB33" s="345">
        <f t="shared" si="8"/>
        <v>0</v>
      </c>
      <c r="CC33" s="345">
        <f t="shared" si="8"/>
        <v>0</v>
      </c>
      <c r="CD33" s="345">
        <f t="shared" si="8"/>
        <v>0</v>
      </c>
      <c r="CE33" s="345">
        <f t="shared" si="8"/>
        <v>0</v>
      </c>
      <c r="CF33" s="345">
        <f t="shared" si="8"/>
        <v>0</v>
      </c>
      <c r="CG33" s="345">
        <f t="shared" si="8"/>
        <v>0</v>
      </c>
      <c r="CH33" s="345">
        <f t="shared" si="8"/>
        <v>0</v>
      </c>
      <c r="CI33" s="345">
        <f t="shared" si="8"/>
        <v>0</v>
      </c>
      <c r="CJ33" s="345">
        <f t="shared" si="8"/>
        <v>0</v>
      </c>
      <c r="CK33" s="345">
        <f t="shared" si="8"/>
        <v>0</v>
      </c>
      <c r="CL33" s="345">
        <f t="shared" si="8"/>
        <v>0</v>
      </c>
      <c r="CM33" s="345">
        <f t="shared" si="8"/>
        <v>0</v>
      </c>
      <c r="CN33" s="345">
        <f t="shared" si="8"/>
        <v>0</v>
      </c>
      <c r="CO33" s="345">
        <f t="shared" si="8"/>
        <v>0</v>
      </c>
      <c r="CP33" s="345">
        <f t="shared" si="8"/>
        <v>0</v>
      </c>
      <c r="CQ33" s="345">
        <f t="shared" si="8"/>
        <v>0</v>
      </c>
      <c r="CR33" s="345">
        <f t="shared" si="8"/>
        <v>0</v>
      </c>
      <c r="CS33" s="345">
        <f t="shared" si="8"/>
        <v>0</v>
      </c>
      <c r="CT33" s="345">
        <f t="shared" si="8"/>
        <v>0</v>
      </c>
      <c r="CU33" s="345">
        <f t="shared" si="8"/>
        <v>0</v>
      </c>
      <c r="CV33" s="345">
        <f t="shared" ref="CV33:DS33" si="9">SUM(CV8:CV32)</f>
        <v>0</v>
      </c>
      <c r="CW33" s="345">
        <f t="shared" si="9"/>
        <v>0</v>
      </c>
      <c r="CX33" s="345">
        <f t="shared" si="9"/>
        <v>0</v>
      </c>
      <c r="CY33" s="345">
        <f t="shared" si="9"/>
        <v>0</v>
      </c>
      <c r="CZ33" s="345">
        <f t="shared" si="9"/>
        <v>0</v>
      </c>
      <c r="DA33" s="345">
        <f t="shared" si="9"/>
        <v>0</v>
      </c>
      <c r="DB33" s="345">
        <f t="shared" si="9"/>
        <v>0</v>
      </c>
      <c r="DC33" s="345">
        <f t="shared" si="9"/>
        <v>0</v>
      </c>
      <c r="DD33" s="345">
        <f t="shared" si="9"/>
        <v>0</v>
      </c>
      <c r="DE33" s="345">
        <f t="shared" si="9"/>
        <v>0</v>
      </c>
      <c r="DF33" s="345">
        <f t="shared" si="9"/>
        <v>0</v>
      </c>
      <c r="DG33" s="345">
        <f t="shared" si="9"/>
        <v>0</v>
      </c>
      <c r="DH33" s="345">
        <f t="shared" si="9"/>
        <v>0</v>
      </c>
      <c r="DI33" s="345">
        <f t="shared" si="9"/>
        <v>0</v>
      </c>
      <c r="DJ33" s="345">
        <f t="shared" si="9"/>
        <v>0</v>
      </c>
      <c r="DK33" s="345">
        <f t="shared" si="9"/>
        <v>0</v>
      </c>
      <c r="DL33" s="345">
        <f t="shared" si="9"/>
        <v>0</v>
      </c>
      <c r="DM33" s="345">
        <f t="shared" si="9"/>
        <v>0</v>
      </c>
      <c r="DN33" s="345">
        <f t="shared" si="9"/>
        <v>0</v>
      </c>
      <c r="DO33" s="345">
        <f t="shared" si="9"/>
        <v>0</v>
      </c>
      <c r="DP33" s="345">
        <f t="shared" si="9"/>
        <v>0</v>
      </c>
      <c r="DQ33" s="345">
        <f t="shared" si="9"/>
        <v>0</v>
      </c>
      <c r="DR33" s="345">
        <f t="shared" si="9"/>
        <v>0</v>
      </c>
      <c r="DS33" s="345">
        <f t="shared" si="9"/>
        <v>0</v>
      </c>
      <c r="DU33" s="345">
        <f t="shared" ref="DU33:EE33" si="10">SUM(DU8:DU32)</f>
        <v>0</v>
      </c>
      <c r="DV33" s="345">
        <f t="shared" si="10"/>
        <v>0</v>
      </c>
      <c r="DW33" s="345">
        <f t="shared" si="10"/>
        <v>0</v>
      </c>
      <c r="DX33" s="345">
        <f t="shared" si="10"/>
        <v>0</v>
      </c>
      <c r="DY33" s="345">
        <f t="shared" si="10"/>
        <v>0</v>
      </c>
      <c r="DZ33" s="345">
        <f t="shared" si="10"/>
        <v>0</v>
      </c>
      <c r="EA33" s="345">
        <f t="shared" si="10"/>
        <v>0</v>
      </c>
      <c r="EB33" s="345">
        <f t="shared" si="10"/>
        <v>0</v>
      </c>
      <c r="EC33" s="345">
        <f t="shared" si="10"/>
        <v>0</v>
      </c>
      <c r="ED33" s="345">
        <f t="shared" si="10"/>
        <v>0</v>
      </c>
      <c r="EE33" s="345">
        <f t="shared" si="10"/>
        <v>0</v>
      </c>
    </row>
    <row r="34" spans="3:135" ht="15" thickBot="1" x14ac:dyDescent="0.4">
      <c r="C34" s="346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</row>
    <row r="35" spans="3:135" ht="16.5" thickTop="1" thickBot="1" x14ac:dyDescent="0.4">
      <c r="C35" s="329" t="s">
        <v>456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</row>
    <row r="36" spans="3:135" ht="15.5" thickTop="1" thickBot="1" x14ac:dyDescent="0.4">
      <c r="C36" s="336" t="s">
        <v>457</v>
      </c>
      <c r="D36" s="265">
        <f>+Calcoli!C84-Calcoli!C286</f>
        <v>0</v>
      </c>
      <c r="E36" s="266">
        <f>+Calcoli!D84-Calcoli!D286</f>
        <v>0</v>
      </c>
      <c r="F36" s="266">
        <f>+Calcoli!E84-Calcoli!E286</f>
        <v>0</v>
      </c>
      <c r="G36" s="266">
        <f>+Calcoli!F84-Calcoli!F286</f>
        <v>0</v>
      </c>
      <c r="H36" s="266">
        <f>+Calcoli!G84-Calcoli!G286</f>
        <v>0</v>
      </c>
      <c r="I36" s="266">
        <f>+Calcoli!H84-Calcoli!H286</f>
        <v>0</v>
      </c>
      <c r="J36" s="266">
        <f>+Calcoli!I84-Calcoli!I286</f>
        <v>0</v>
      </c>
      <c r="K36" s="266">
        <f>+Calcoli!J84-Calcoli!J286</f>
        <v>0</v>
      </c>
      <c r="L36" s="266">
        <f>+Calcoli!K84-Calcoli!K286</f>
        <v>0</v>
      </c>
      <c r="M36" s="266">
        <f>+Calcoli!L84-Calcoli!L286</f>
        <v>0</v>
      </c>
      <c r="N36" s="266">
        <f>+Calcoli!M84-Calcoli!M286</f>
        <v>0</v>
      </c>
      <c r="O36" s="266">
        <f>+Calcoli!N84-Calcoli!N286</f>
        <v>0</v>
      </c>
      <c r="P36" s="266">
        <f>+Calcoli!O84-Calcoli!O286</f>
        <v>0</v>
      </c>
      <c r="Q36" s="266">
        <f>+Calcoli!P84-Calcoli!P286</f>
        <v>0</v>
      </c>
      <c r="R36" s="266">
        <f>+Calcoli!Q84-Calcoli!Q286</f>
        <v>0</v>
      </c>
      <c r="S36" s="266">
        <f>+Calcoli!R84-Calcoli!R286</f>
        <v>0</v>
      </c>
      <c r="T36" s="266">
        <f>+Calcoli!S84-Calcoli!S286</f>
        <v>0</v>
      </c>
      <c r="U36" s="266">
        <f>+Calcoli!T84-Calcoli!T286</f>
        <v>0</v>
      </c>
      <c r="V36" s="266">
        <f>+Calcoli!U84-Calcoli!U286</f>
        <v>0</v>
      </c>
      <c r="W36" s="266">
        <f>+Calcoli!V84-Calcoli!V286</f>
        <v>0</v>
      </c>
      <c r="X36" s="266">
        <f>+Calcoli!W84-Calcoli!W286</f>
        <v>0</v>
      </c>
      <c r="Y36" s="266">
        <f>+Calcoli!X84-Calcoli!X286</f>
        <v>0</v>
      </c>
      <c r="Z36" s="266">
        <f>+Calcoli!Y84-Calcoli!Y286</f>
        <v>0</v>
      </c>
      <c r="AA36" s="266">
        <f>+Calcoli!Z84-Calcoli!Z286</f>
        <v>0</v>
      </c>
      <c r="AB36" s="266">
        <f>+Calcoli!AA84-Calcoli!AA286</f>
        <v>0</v>
      </c>
      <c r="AC36" s="266">
        <f>+Calcoli!AB84-Calcoli!AB286</f>
        <v>0</v>
      </c>
      <c r="AD36" s="266">
        <f>+Calcoli!AC84-Calcoli!AC286</f>
        <v>0</v>
      </c>
      <c r="AE36" s="266">
        <f>+Calcoli!AD84-Calcoli!AD286</f>
        <v>0</v>
      </c>
      <c r="AF36" s="266">
        <f>+Calcoli!AE84-Calcoli!AE286</f>
        <v>0</v>
      </c>
      <c r="AG36" s="266">
        <f>+Calcoli!AF84-Calcoli!AF286</f>
        <v>0</v>
      </c>
      <c r="AH36" s="266">
        <f>+Calcoli!AG84-Calcoli!AG286</f>
        <v>0</v>
      </c>
      <c r="AI36" s="266">
        <f>+Calcoli!AH84-Calcoli!AH286</f>
        <v>0</v>
      </c>
      <c r="AJ36" s="266">
        <f>+Calcoli!AI84-Calcoli!AI286</f>
        <v>0</v>
      </c>
      <c r="AK36" s="266">
        <f>+Calcoli!AJ84-Calcoli!AJ286</f>
        <v>0</v>
      </c>
      <c r="AL36" s="266">
        <f>+Calcoli!AK84-Calcoli!AK286</f>
        <v>0</v>
      </c>
      <c r="AM36" s="266">
        <f>+Calcoli!AL84-Calcoli!AL286</f>
        <v>0</v>
      </c>
      <c r="AN36" s="266">
        <f>+Calcoli!AM84-Calcoli!AM286</f>
        <v>0</v>
      </c>
      <c r="AO36" s="266">
        <f>+Calcoli!AN84-Calcoli!AN286</f>
        <v>0</v>
      </c>
      <c r="AP36" s="266">
        <f>+Calcoli!AO84-Calcoli!AO286</f>
        <v>0</v>
      </c>
      <c r="AQ36" s="266">
        <f>+Calcoli!AP84-Calcoli!AP286</f>
        <v>0</v>
      </c>
      <c r="AR36" s="266">
        <f>+Calcoli!AQ84-Calcoli!AQ286</f>
        <v>0</v>
      </c>
      <c r="AS36" s="266">
        <f>+Calcoli!AR84-Calcoli!AR286</f>
        <v>0</v>
      </c>
      <c r="AT36" s="266">
        <f>+Calcoli!AS84-Calcoli!AS286</f>
        <v>0</v>
      </c>
      <c r="AU36" s="266">
        <f>+Calcoli!AT84-Calcoli!AT286</f>
        <v>0</v>
      </c>
      <c r="AV36" s="266">
        <f>+Calcoli!AU84-Calcoli!AU286</f>
        <v>0</v>
      </c>
      <c r="AW36" s="266">
        <f>+Calcoli!AV84-Calcoli!AV286</f>
        <v>0</v>
      </c>
      <c r="AX36" s="266">
        <f>+Calcoli!AW84-Calcoli!AW286</f>
        <v>0</v>
      </c>
      <c r="AY36" s="266">
        <f>+Calcoli!AX84-Calcoli!AX286</f>
        <v>0</v>
      </c>
      <c r="AZ36" s="266">
        <f>+Calcoli!AY84-Calcoli!AY286</f>
        <v>0</v>
      </c>
      <c r="BA36" s="266">
        <f>+Calcoli!AZ84-Calcoli!AZ286</f>
        <v>0</v>
      </c>
      <c r="BB36" s="266">
        <f>+Calcoli!BA84-Calcoli!BA286</f>
        <v>0</v>
      </c>
      <c r="BC36" s="266">
        <f>+Calcoli!BB84-Calcoli!BB286</f>
        <v>0</v>
      </c>
      <c r="BD36" s="266">
        <f>+Calcoli!BC84-Calcoli!BC286</f>
        <v>0</v>
      </c>
      <c r="BE36" s="266">
        <f>+Calcoli!BD84-Calcoli!BD286</f>
        <v>0</v>
      </c>
      <c r="BF36" s="266">
        <f>+Calcoli!BE84-Calcoli!BE286</f>
        <v>0</v>
      </c>
      <c r="BG36" s="266">
        <f>+Calcoli!BF84-Calcoli!BF286</f>
        <v>0</v>
      </c>
      <c r="BH36" s="266">
        <f>+Calcoli!BG84-Calcoli!BG286</f>
        <v>0</v>
      </c>
      <c r="BI36" s="266">
        <f>+Calcoli!BH84-Calcoli!BH286</f>
        <v>0</v>
      </c>
      <c r="BJ36" s="266">
        <f>+Calcoli!BI84-Calcoli!BI286</f>
        <v>0</v>
      </c>
      <c r="BK36" s="266">
        <f>+Calcoli!BJ84-Calcoli!BJ286</f>
        <v>0</v>
      </c>
      <c r="BL36" s="266">
        <f>+Calcoli!BK84-Calcoli!BK286</f>
        <v>0</v>
      </c>
      <c r="BM36" s="266">
        <f>+Calcoli!BL84-Calcoli!BL286</f>
        <v>0</v>
      </c>
      <c r="BN36" s="266">
        <f>+Calcoli!BM84-Calcoli!BM286</f>
        <v>0</v>
      </c>
      <c r="BO36" s="266">
        <f>+Calcoli!BN84-Calcoli!BN286</f>
        <v>0</v>
      </c>
      <c r="BP36" s="266">
        <f>+Calcoli!BO84-Calcoli!BO286</f>
        <v>0</v>
      </c>
      <c r="BQ36" s="266">
        <f>+Calcoli!BP84-Calcoli!BP286</f>
        <v>0</v>
      </c>
      <c r="BR36" s="266">
        <f>+Calcoli!BQ84-Calcoli!BQ286</f>
        <v>0</v>
      </c>
      <c r="BS36" s="266">
        <f>+Calcoli!BR84-Calcoli!BR286</f>
        <v>0</v>
      </c>
      <c r="BT36" s="266">
        <f>+Calcoli!BS84-Calcoli!BS286</f>
        <v>0</v>
      </c>
      <c r="BU36" s="266">
        <f>+Calcoli!BT84-Calcoli!BT286</f>
        <v>0</v>
      </c>
      <c r="BV36" s="266">
        <f>+Calcoli!BU84-Calcoli!BU286</f>
        <v>0</v>
      </c>
      <c r="BW36" s="266">
        <f>+Calcoli!BV84-Calcoli!BV286</f>
        <v>0</v>
      </c>
      <c r="BX36" s="266">
        <f>+Calcoli!BW84-Calcoli!BW286</f>
        <v>0</v>
      </c>
      <c r="BY36" s="266">
        <f>+Calcoli!BX84-Calcoli!BX286</f>
        <v>0</v>
      </c>
      <c r="BZ36" s="266">
        <f>+Calcoli!BY84-Calcoli!BY286</f>
        <v>0</v>
      </c>
      <c r="CA36" s="266">
        <f>+Calcoli!BZ84-Calcoli!BZ286</f>
        <v>0</v>
      </c>
      <c r="CB36" s="266">
        <f>+Calcoli!CA84-Calcoli!CA286</f>
        <v>0</v>
      </c>
      <c r="CC36" s="266">
        <f>+Calcoli!CB84-Calcoli!CB286</f>
        <v>0</v>
      </c>
      <c r="CD36" s="266">
        <f>+Calcoli!CC84-Calcoli!CC286</f>
        <v>0</v>
      </c>
      <c r="CE36" s="266">
        <f>+Calcoli!CD84-Calcoli!CD286</f>
        <v>0</v>
      </c>
      <c r="CF36" s="266">
        <f>+Calcoli!CE84-Calcoli!CE286</f>
        <v>0</v>
      </c>
      <c r="CG36" s="266">
        <f>+Calcoli!CF84-Calcoli!CF286</f>
        <v>0</v>
      </c>
      <c r="CH36" s="266">
        <f>+Calcoli!CG84-Calcoli!CG286</f>
        <v>0</v>
      </c>
      <c r="CI36" s="266">
        <f>+Calcoli!CH84-Calcoli!CH286</f>
        <v>0</v>
      </c>
      <c r="CJ36" s="266">
        <f>+Calcoli!CI84-Calcoli!CI286</f>
        <v>0</v>
      </c>
      <c r="CK36" s="266">
        <f>+Calcoli!CJ84-Calcoli!CJ286</f>
        <v>0</v>
      </c>
      <c r="CL36" s="266">
        <f>+Calcoli!CK84-Calcoli!CK286</f>
        <v>0</v>
      </c>
      <c r="CM36" s="266">
        <f>+Calcoli!CL84-Calcoli!CL286</f>
        <v>0</v>
      </c>
      <c r="CN36" s="266">
        <f>+Calcoli!CM84-Calcoli!CM286</f>
        <v>0</v>
      </c>
      <c r="CO36" s="266">
        <f>+Calcoli!CN84-Calcoli!CN286</f>
        <v>0</v>
      </c>
      <c r="CP36" s="266">
        <f>+Calcoli!CO84-Calcoli!CO286</f>
        <v>0</v>
      </c>
      <c r="CQ36" s="266">
        <f>+Calcoli!CP84-Calcoli!CP286</f>
        <v>0</v>
      </c>
      <c r="CR36" s="266">
        <f>+Calcoli!CQ84-Calcoli!CQ286</f>
        <v>0</v>
      </c>
      <c r="CS36" s="266">
        <f>+Calcoli!CR84-Calcoli!CR286</f>
        <v>0</v>
      </c>
      <c r="CT36" s="266">
        <f>+Calcoli!CS84-Calcoli!CS286</f>
        <v>0</v>
      </c>
      <c r="CU36" s="266">
        <f>+Calcoli!CT84-Calcoli!CT286</f>
        <v>0</v>
      </c>
      <c r="CV36" s="266">
        <f>+Calcoli!CU84-Calcoli!CU286</f>
        <v>0</v>
      </c>
      <c r="CW36" s="266">
        <f>+Calcoli!CV84-Calcoli!CV286</f>
        <v>0</v>
      </c>
      <c r="CX36" s="266">
        <f>+Calcoli!CW84-Calcoli!CW286</f>
        <v>0</v>
      </c>
      <c r="CY36" s="266">
        <f>+Calcoli!CX84-Calcoli!CX286</f>
        <v>0</v>
      </c>
      <c r="CZ36" s="266">
        <f>+Calcoli!CY84-Calcoli!CY286</f>
        <v>0</v>
      </c>
      <c r="DA36" s="266">
        <f>+Calcoli!CZ84-Calcoli!CZ286</f>
        <v>0</v>
      </c>
      <c r="DB36" s="266">
        <f>+Calcoli!DA84-Calcoli!DA286</f>
        <v>0</v>
      </c>
      <c r="DC36" s="266">
        <f>+Calcoli!DB84-Calcoli!DB286</f>
        <v>0</v>
      </c>
      <c r="DD36" s="266">
        <f>+Calcoli!DC84-Calcoli!DC286</f>
        <v>0</v>
      </c>
      <c r="DE36" s="266">
        <f>+Calcoli!DD84-Calcoli!DD286</f>
        <v>0</v>
      </c>
      <c r="DF36" s="266">
        <f>+Calcoli!DE84-Calcoli!DE286</f>
        <v>0</v>
      </c>
      <c r="DG36" s="266">
        <f>+Calcoli!DF84-Calcoli!DF286</f>
        <v>0</v>
      </c>
      <c r="DH36" s="266">
        <f>+Calcoli!DG84-Calcoli!DG286</f>
        <v>0</v>
      </c>
      <c r="DI36" s="266">
        <f>+Calcoli!DH84-Calcoli!DH286</f>
        <v>0</v>
      </c>
      <c r="DJ36" s="266">
        <f>+Calcoli!DI84-Calcoli!DI286</f>
        <v>0</v>
      </c>
      <c r="DK36" s="266">
        <f>+Calcoli!DJ84-Calcoli!DJ286</f>
        <v>0</v>
      </c>
      <c r="DL36" s="266">
        <f>+Calcoli!DK84-Calcoli!DK286</f>
        <v>0</v>
      </c>
      <c r="DM36" s="266">
        <f>+Calcoli!DL84-Calcoli!DL286</f>
        <v>0</v>
      </c>
      <c r="DN36" s="266">
        <f>+Calcoli!DM84-Calcoli!DM286</f>
        <v>0</v>
      </c>
      <c r="DO36" s="266">
        <f>+Calcoli!DN84-Calcoli!DN286</f>
        <v>0</v>
      </c>
      <c r="DP36" s="266">
        <f>+Calcoli!DO84-Calcoli!DO286</f>
        <v>0</v>
      </c>
      <c r="DQ36" s="266">
        <f>+Calcoli!DP84-Calcoli!DP286</f>
        <v>0</v>
      </c>
      <c r="DR36" s="266">
        <f>+Calcoli!DQ84-Calcoli!DQ286</f>
        <v>0</v>
      </c>
      <c r="DS36" s="347">
        <f>+Calcoli!DR84-Calcoli!DR286</f>
        <v>0</v>
      </c>
      <c r="DU36" s="337">
        <f t="shared" ref="DU36:EE36" si="11">+SUMIFS($D36:$DS36,$D$2:$DS$2,DU$2)</f>
        <v>0</v>
      </c>
      <c r="DV36" s="338">
        <f t="shared" si="11"/>
        <v>0</v>
      </c>
      <c r="DW36" s="338">
        <f t="shared" si="11"/>
        <v>0</v>
      </c>
      <c r="DX36" s="338">
        <f t="shared" si="11"/>
        <v>0</v>
      </c>
      <c r="DY36" s="338">
        <f t="shared" si="11"/>
        <v>0</v>
      </c>
      <c r="DZ36" s="338">
        <f t="shared" si="11"/>
        <v>0</v>
      </c>
      <c r="EA36" s="338">
        <f t="shared" si="11"/>
        <v>0</v>
      </c>
      <c r="EB36" s="338">
        <f t="shared" si="11"/>
        <v>0</v>
      </c>
      <c r="EC36" s="338">
        <f t="shared" si="11"/>
        <v>0</v>
      </c>
      <c r="ED36" s="338">
        <f t="shared" si="11"/>
        <v>0</v>
      </c>
      <c r="EE36" s="339">
        <f t="shared" si="11"/>
        <v>0</v>
      </c>
    </row>
    <row r="37" spans="3:135" ht="15" thickBot="1" x14ac:dyDescent="0.4">
      <c r="C37" s="346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</row>
    <row r="38" spans="3:135" ht="15" thickBot="1" x14ac:dyDescent="0.4">
      <c r="C38" s="336" t="s">
        <v>397</v>
      </c>
      <c r="D38" s="265">
        <f>+Finanziamenti!C103</f>
        <v>0</v>
      </c>
      <c r="E38" s="265">
        <f>+Finanziamenti!D103</f>
        <v>0</v>
      </c>
      <c r="F38" s="265">
        <f>+Finanziamenti!E103</f>
        <v>0</v>
      </c>
      <c r="G38" s="265">
        <f>+Finanziamenti!F103</f>
        <v>0</v>
      </c>
      <c r="H38" s="265">
        <f>+Finanziamenti!G103</f>
        <v>0</v>
      </c>
      <c r="I38" s="265">
        <f>+Finanziamenti!H103</f>
        <v>0</v>
      </c>
      <c r="J38" s="265">
        <f>+Finanziamenti!I103</f>
        <v>0</v>
      </c>
      <c r="K38" s="265">
        <f>+Finanziamenti!J103</f>
        <v>0</v>
      </c>
      <c r="L38" s="265">
        <f>+Finanziamenti!K103</f>
        <v>0</v>
      </c>
      <c r="M38" s="265">
        <f>+Finanziamenti!L103</f>
        <v>0</v>
      </c>
      <c r="N38" s="265">
        <f>+Finanziamenti!M103</f>
        <v>0</v>
      </c>
      <c r="O38" s="265">
        <f>+Finanziamenti!N103</f>
        <v>0</v>
      </c>
      <c r="P38" s="265">
        <f>+Finanziamenti!O103</f>
        <v>0</v>
      </c>
      <c r="Q38" s="265">
        <f>+Finanziamenti!P103</f>
        <v>0</v>
      </c>
      <c r="R38" s="265">
        <f>+Finanziamenti!Q103</f>
        <v>0</v>
      </c>
      <c r="S38" s="265">
        <f>+Finanziamenti!R103</f>
        <v>0</v>
      </c>
      <c r="T38" s="265">
        <f>+Finanziamenti!S103</f>
        <v>0</v>
      </c>
      <c r="U38" s="265">
        <f>+Finanziamenti!T103</f>
        <v>0</v>
      </c>
      <c r="V38" s="265">
        <f>+Finanziamenti!U103</f>
        <v>0</v>
      </c>
      <c r="W38" s="265">
        <f>+Finanziamenti!V103</f>
        <v>0</v>
      </c>
      <c r="X38" s="265">
        <f>+Finanziamenti!W103</f>
        <v>0</v>
      </c>
      <c r="Y38" s="265">
        <f>+Finanziamenti!X103</f>
        <v>0</v>
      </c>
      <c r="Z38" s="265">
        <f>+Finanziamenti!Y103</f>
        <v>0</v>
      </c>
      <c r="AA38" s="265">
        <f>+Finanziamenti!Z103</f>
        <v>0</v>
      </c>
      <c r="AB38" s="265">
        <f>+Finanziamenti!AA103</f>
        <v>0</v>
      </c>
      <c r="AC38" s="265">
        <f>+Finanziamenti!AB103</f>
        <v>0</v>
      </c>
      <c r="AD38" s="265">
        <f>+Finanziamenti!AC103</f>
        <v>0</v>
      </c>
      <c r="AE38" s="265">
        <f>+Finanziamenti!AD103</f>
        <v>0</v>
      </c>
      <c r="AF38" s="265">
        <f>+Finanziamenti!AE103</f>
        <v>0</v>
      </c>
      <c r="AG38" s="265">
        <f>+Finanziamenti!AF103</f>
        <v>0</v>
      </c>
      <c r="AH38" s="265">
        <f>+Finanziamenti!AG103</f>
        <v>0</v>
      </c>
      <c r="AI38" s="265">
        <f>+Finanziamenti!AH103</f>
        <v>0</v>
      </c>
      <c r="AJ38" s="265">
        <f>+Finanziamenti!AI103</f>
        <v>0</v>
      </c>
      <c r="AK38" s="265">
        <f>+Finanziamenti!AJ103</f>
        <v>0</v>
      </c>
      <c r="AL38" s="265">
        <f>+Finanziamenti!AK103</f>
        <v>0</v>
      </c>
      <c r="AM38" s="265">
        <f>+Finanziamenti!AL103</f>
        <v>0</v>
      </c>
      <c r="AN38" s="265">
        <f>+Finanziamenti!AM103</f>
        <v>0</v>
      </c>
      <c r="AO38" s="265">
        <f>+Finanziamenti!AN103</f>
        <v>0</v>
      </c>
      <c r="AP38" s="265">
        <f>+Finanziamenti!AO103</f>
        <v>0</v>
      </c>
      <c r="AQ38" s="265">
        <f>+Finanziamenti!AP103</f>
        <v>0</v>
      </c>
      <c r="AR38" s="265">
        <f>+Finanziamenti!AQ103</f>
        <v>0</v>
      </c>
      <c r="AS38" s="265">
        <f>+Finanziamenti!AR103</f>
        <v>0</v>
      </c>
      <c r="AT38" s="265">
        <f>+Finanziamenti!AS103</f>
        <v>0</v>
      </c>
      <c r="AU38" s="265">
        <f>+Finanziamenti!AT103</f>
        <v>0</v>
      </c>
      <c r="AV38" s="265">
        <f>+Finanziamenti!AU103</f>
        <v>0</v>
      </c>
      <c r="AW38" s="265">
        <f>+Finanziamenti!AV103</f>
        <v>0</v>
      </c>
      <c r="AX38" s="265">
        <f>+Finanziamenti!AW103</f>
        <v>0</v>
      </c>
      <c r="AY38" s="265">
        <f>+Finanziamenti!AX103</f>
        <v>0</v>
      </c>
      <c r="AZ38" s="265">
        <f>+Finanziamenti!AY103</f>
        <v>0</v>
      </c>
      <c r="BA38" s="265">
        <f>+Finanziamenti!AZ103</f>
        <v>0</v>
      </c>
      <c r="BB38" s="265">
        <f>+Finanziamenti!BA103</f>
        <v>0</v>
      </c>
      <c r="BC38" s="265">
        <f>+Finanziamenti!BB103</f>
        <v>0</v>
      </c>
      <c r="BD38" s="265">
        <f>+Finanziamenti!BC103</f>
        <v>0</v>
      </c>
      <c r="BE38" s="265">
        <f>+Finanziamenti!BD103</f>
        <v>0</v>
      </c>
      <c r="BF38" s="265">
        <f>+Finanziamenti!BE103</f>
        <v>0</v>
      </c>
      <c r="BG38" s="265">
        <f>+Finanziamenti!BF103</f>
        <v>0</v>
      </c>
      <c r="BH38" s="265">
        <f>+Finanziamenti!BG103</f>
        <v>0</v>
      </c>
      <c r="BI38" s="265">
        <f>+Finanziamenti!BH103</f>
        <v>0</v>
      </c>
      <c r="BJ38" s="265">
        <f>+Finanziamenti!BI103</f>
        <v>0</v>
      </c>
      <c r="BK38" s="265">
        <f>+Finanziamenti!BJ103</f>
        <v>0</v>
      </c>
      <c r="BL38" s="265">
        <f>+Finanziamenti!BK103</f>
        <v>0</v>
      </c>
      <c r="BM38" s="265">
        <f>+Finanziamenti!BL103</f>
        <v>0</v>
      </c>
      <c r="BN38" s="265">
        <f>+Finanziamenti!BM103</f>
        <v>0</v>
      </c>
      <c r="BO38" s="265">
        <f>+Finanziamenti!BN103</f>
        <v>0</v>
      </c>
      <c r="BP38" s="265">
        <f>+Finanziamenti!BO103</f>
        <v>0</v>
      </c>
      <c r="BQ38" s="265">
        <f>+Finanziamenti!BP103</f>
        <v>0</v>
      </c>
      <c r="BR38" s="265">
        <f>+Finanziamenti!BQ103</f>
        <v>0</v>
      </c>
      <c r="BS38" s="265">
        <f>+Finanziamenti!BR103</f>
        <v>0</v>
      </c>
      <c r="BT38" s="265">
        <f>+Finanziamenti!BS103</f>
        <v>0</v>
      </c>
      <c r="BU38" s="265">
        <f>+Finanziamenti!BT103</f>
        <v>0</v>
      </c>
      <c r="BV38" s="265">
        <f>+Finanziamenti!BU103</f>
        <v>0</v>
      </c>
      <c r="BW38" s="265">
        <f>+Finanziamenti!BV103</f>
        <v>0</v>
      </c>
      <c r="BX38" s="265">
        <f>+Finanziamenti!BW103</f>
        <v>0</v>
      </c>
      <c r="BY38" s="265">
        <f>+Finanziamenti!BX103</f>
        <v>0</v>
      </c>
      <c r="BZ38" s="265">
        <f>+Finanziamenti!BY103</f>
        <v>0</v>
      </c>
      <c r="CA38" s="265">
        <f>+Finanziamenti!BZ103</f>
        <v>0</v>
      </c>
      <c r="CB38" s="265">
        <f>+Finanziamenti!CA103</f>
        <v>0</v>
      </c>
      <c r="CC38" s="265">
        <f>+Finanziamenti!CB103</f>
        <v>0</v>
      </c>
      <c r="CD38" s="265">
        <f>+Finanziamenti!CC103</f>
        <v>0</v>
      </c>
      <c r="CE38" s="265">
        <f>+Finanziamenti!CD103</f>
        <v>0</v>
      </c>
      <c r="CF38" s="265">
        <f>+Finanziamenti!CE103</f>
        <v>0</v>
      </c>
      <c r="CG38" s="265">
        <f>+Finanziamenti!CF103</f>
        <v>0</v>
      </c>
      <c r="CH38" s="265">
        <f>+Finanziamenti!CG103</f>
        <v>0</v>
      </c>
      <c r="CI38" s="265">
        <f>+Finanziamenti!CH103</f>
        <v>0</v>
      </c>
      <c r="CJ38" s="265">
        <f>+Finanziamenti!CI103</f>
        <v>0</v>
      </c>
      <c r="CK38" s="265">
        <f>+Finanziamenti!CJ103</f>
        <v>0</v>
      </c>
      <c r="CL38" s="265">
        <f>+Finanziamenti!CK103</f>
        <v>0</v>
      </c>
      <c r="CM38" s="265">
        <f>+Finanziamenti!CL103</f>
        <v>0</v>
      </c>
      <c r="CN38" s="265">
        <f>+Finanziamenti!CM103</f>
        <v>0</v>
      </c>
      <c r="CO38" s="265">
        <f>+Finanziamenti!CN103</f>
        <v>0</v>
      </c>
      <c r="CP38" s="265">
        <f>+Finanziamenti!CO103</f>
        <v>0</v>
      </c>
      <c r="CQ38" s="265">
        <f>+Finanziamenti!CP103</f>
        <v>0</v>
      </c>
      <c r="CR38" s="265">
        <f>+Finanziamenti!CQ103</f>
        <v>0</v>
      </c>
      <c r="CS38" s="265">
        <f>+Finanziamenti!CR103</f>
        <v>0</v>
      </c>
      <c r="CT38" s="265">
        <f>+Finanziamenti!CS103</f>
        <v>0</v>
      </c>
      <c r="CU38" s="265">
        <f>+Finanziamenti!CT103</f>
        <v>0</v>
      </c>
      <c r="CV38" s="265">
        <f>+Finanziamenti!CU103</f>
        <v>0</v>
      </c>
      <c r="CW38" s="265">
        <f>+Finanziamenti!CV103</f>
        <v>0</v>
      </c>
      <c r="CX38" s="265">
        <f>+Finanziamenti!CW103</f>
        <v>0</v>
      </c>
      <c r="CY38" s="265">
        <f>+Finanziamenti!CX103</f>
        <v>0</v>
      </c>
      <c r="CZ38" s="265">
        <f>+Finanziamenti!CY103</f>
        <v>0</v>
      </c>
      <c r="DA38" s="265">
        <f>+Finanziamenti!CZ103</f>
        <v>0</v>
      </c>
      <c r="DB38" s="265">
        <f>+Finanziamenti!DA103</f>
        <v>0</v>
      </c>
      <c r="DC38" s="265">
        <f>+Finanziamenti!DB103</f>
        <v>0</v>
      </c>
      <c r="DD38" s="265">
        <f>+Finanziamenti!DC103</f>
        <v>0</v>
      </c>
      <c r="DE38" s="265">
        <f>+Finanziamenti!DD103</f>
        <v>0</v>
      </c>
      <c r="DF38" s="265">
        <f>+Finanziamenti!DE103</f>
        <v>0</v>
      </c>
      <c r="DG38" s="265">
        <f>+Finanziamenti!DF103</f>
        <v>0</v>
      </c>
      <c r="DH38" s="265">
        <f>+Finanziamenti!DG103</f>
        <v>0</v>
      </c>
      <c r="DI38" s="265">
        <f>+Finanziamenti!DH103</f>
        <v>0</v>
      </c>
      <c r="DJ38" s="265">
        <f>+Finanziamenti!DI103</f>
        <v>0</v>
      </c>
      <c r="DK38" s="265">
        <f>+Finanziamenti!DJ103</f>
        <v>0</v>
      </c>
      <c r="DL38" s="265">
        <f>+Finanziamenti!DK103</f>
        <v>0</v>
      </c>
      <c r="DM38" s="265">
        <f>+Finanziamenti!DL103</f>
        <v>0</v>
      </c>
      <c r="DN38" s="265">
        <f>+Finanziamenti!DM103</f>
        <v>0</v>
      </c>
      <c r="DO38" s="265">
        <f>+Finanziamenti!DN103</f>
        <v>0</v>
      </c>
      <c r="DP38" s="265">
        <f>+Finanziamenti!DO103</f>
        <v>0</v>
      </c>
      <c r="DQ38" s="265">
        <f>+Finanziamenti!DP103</f>
        <v>0</v>
      </c>
      <c r="DR38" s="265">
        <f>+Finanziamenti!DQ103</f>
        <v>0</v>
      </c>
      <c r="DS38" s="265">
        <f>+Finanziamenti!DR103</f>
        <v>0</v>
      </c>
      <c r="DU38" s="337">
        <f t="shared" ref="DU38:EE38" si="12">+SUMIFS($D38:$DS38,$D$2:$DS$2,DU$2)</f>
        <v>0</v>
      </c>
      <c r="DV38" s="338">
        <f t="shared" si="12"/>
        <v>0</v>
      </c>
      <c r="DW38" s="338">
        <f t="shared" si="12"/>
        <v>0</v>
      </c>
      <c r="DX38" s="338">
        <f t="shared" si="12"/>
        <v>0</v>
      </c>
      <c r="DY38" s="338">
        <f t="shared" si="12"/>
        <v>0</v>
      </c>
      <c r="DZ38" s="338">
        <f t="shared" si="12"/>
        <v>0</v>
      </c>
      <c r="EA38" s="338">
        <f t="shared" si="12"/>
        <v>0</v>
      </c>
      <c r="EB38" s="338">
        <f t="shared" si="12"/>
        <v>0</v>
      </c>
      <c r="EC38" s="338">
        <f t="shared" si="12"/>
        <v>0</v>
      </c>
      <c r="ED38" s="338">
        <f t="shared" si="12"/>
        <v>0</v>
      </c>
      <c r="EE38" s="339">
        <f t="shared" si="12"/>
        <v>0</v>
      </c>
    </row>
    <row r="39" spans="3:135" ht="15" thickBot="1" x14ac:dyDescent="0.4">
      <c r="C39" s="346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</row>
    <row r="40" spans="3:135" ht="15" thickBot="1" x14ac:dyDescent="0.4">
      <c r="C40" s="336" t="s">
        <v>458</v>
      </c>
      <c r="D40" s="265">
        <f>+Calcoli!C272</f>
        <v>0</v>
      </c>
      <c r="E40" s="266">
        <f>+Calcoli!D272</f>
        <v>0</v>
      </c>
      <c r="F40" s="266">
        <f>+Calcoli!E272</f>
        <v>0</v>
      </c>
      <c r="G40" s="266">
        <f>+Calcoli!F272</f>
        <v>0</v>
      </c>
      <c r="H40" s="266">
        <f>+Calcoli!G272</f>
        <v>0</v>
      </c>
      <c r="I40" s="266">
        <f>+Calcoli!H272</f>
        <v>0</v>
      </c>
      <c r="J40" s="266">
        <f>+Calcoli!I272</f>
        <v>0</v>
      </c>
      <c r="K40" s="266">
        <f>+Calcoli!J272</f>
        <v>0</v>
      </c>
      <c r="L40" s="266">
        <f>+Calcoli!K272</f>
        <v>0</v>
      </c>
      <c r="M40" s="266">
        <f>+Calcoli!L272</f>
        <v>0</v>
      </c>
      <c r="N40" s="266">
        <f>+Calcoli!M272</f>
        <v>0</v>
      </c>
      <c r="O40" s="266">
        <f>+Calcoli!N272</f>
        <v>0</v>
      </c>
      <c r="P40" s="266">
        <f>+Calcoli!O272</f>
        <v>0</v>
      </c>
      <c r="Q40" s="266">
        <f>+Calcoli!P272</f>
        <v>0</v>
      </c>
      <c r="R40" s="266">
        <f>+Calcoli!Q272</f>
        <v>0</v>
      </c>
      <c r="S40" s="266">
        <f>+Calcoli!R272</f>
        <v>0</v>
      </c>
      <c r="T40" s="266">
        <f>+Calcoli!S272</f>
        <v>0</v>
      </c>
      <c r="U40" s="266">
        <f>+Calcoli!T272</f>
        <v>0</v>
      </c>
      <c r="V40" s="266">
        <f>+Calcoli!U272</f>
        <v>0</v>
      </c>
      <c r="W40" s="266">
        <f>+Calcoli!V272</f>
        <v>0</v>
      </c>
      <c r="X40" s="266">
        <f>+Calcoli!W272</f>
        <v>0</v>
      </c>
      <c r="Y40" s="266">
        <f>+Calcoli!X272</f>
        <v>0</v>
      </c>
      <c r="Z40" s="266">
        <f>+Calcoli!Y272</f>
        <v>0</v>
      </c>
      <c r="AA40" s="266">
        <f>+Calcoli!Z272</f>
        <v>0</v>
      </c>
      <c r="AB40" s="266">
        <f>+Calcoli!AA272</f>
        <v>0</v>
      </c>
      <c r="AC40" s="266">
        <f>+Calcoli!AB272</f>
        <v>0</v>
      </c>
      <c r="AD40" s="266">
        <f>+Calcoli!AC272</f>
        <v>0</v>
      </c>
      <c r="AE40" s="266">
        <f>+Calcoli!AD272</f>
        <v>0</v>
      </c>
      <c r="AF40" s="266">
        <f>+Calcoli!AE272</f>
        <v>0</v>
      </c>
      <c r="AG40" s="266">
        <f>+Calcoli!AF272</f>
        <v>0</v>
      </c>
      <c r="AH40" s="266">
        <f>+Calcoli!AG272</f>
        <v>0</v>
      </c>
      <c r="AI40" s="266">
        <f>+Calcoli!AH272</f>
        <v>0</v>
      </c>
      <c r="AJ40" s="266">
        <f>+Calcoli!AI272</f>
        <v>0</v>
      </c>
      <c r="AK40" s="266">
        <f>+Calcoli!AJ272</f>
        <v>0</v>
      </c>
      <c r="AL40" s="266">
        <f>+Calcoli!AK272</f>
        <v>0</v>
      </c>
      <c r="AM40" s="266">
        <f>+Calcoli!AL272</f>
        <v>0</v>
      </c>
      <c r="AN40" s="266">
        <f>+Calcoli!AM272</f>
        <v>0</v>
      </c>
      <c r="AO40" s="266">
        <f>+Calcoli!AN272</f>
        <v>0</v>
      </c>
      <c r="AP40" s="266">
        <f>+Calcoli!AO272</f>
        <v>0</v>
      </c>
      <c r="AQ40" s="266">
        <f>+Calcoli!AP272</f>
        <v>0</v>
      </c>
      <c r="AR40" s="266">
        <f>+Calcoli!AQ272</f>
        <v>0</v>
      </c>
      <c r="AS40" s="266">
        <f>+Calcoli!AR272</f>
        <v>0</v>
      </c>
      <c r="AT40" s="266">
        <f>+Calcoli!AS272</f>
        <v>0</v>
      </c>
      <c r="AU40" s="266">
        <f>+Calcoli!AT272</f>
        <v>0</v>
      </c>
      <c r="AV40" s="266">
        <f>+Calcoli!AU272</f>
        <v>0</v>
      </c>
      <c r="AW40" s="266">
        <f>+Calcoli!AV272</f>
        <v>0</v>
      </c>
      <c r="AX40" s="266">
        <f>+Calcoli!AW272</f>
        <v>0</v>
      </c>
      <c r="AY40" s="266">
        <f>+Calcoli!AX272</f>
        <v>0</v>
      </c>
      <c r="AZ40" s="266">
        <f>+Calcoli!AY272</f>
        <v>0</v>
      </c>
      <c r="BA40" s="266">
        <f>+Calcoli!AZ272</f>
        <v>0</v>
      </c>
      <c r="BB40" s="266">
        <f>+Calcoli!BA272</f>
        <v>0</v>
      </c>
      <c r="BC40" s="266">
        <f>+Calcoli!BB272</f>
        <v>0</v>
      </c>
      <c r="BD40" s="266">
        <f>+Calcoli!BC272</f>
        <v>0</v>
      </c>
      <c r="BE40" s="266">
        <f>+Calcoli!BD272</f>
        <v>0</v>
      </c>
      <c r="BF40" s="266">
        <f>+Calcoli!BE272</f>
        <v>0</v>
      </c>
      <c r="BG40" s="266">
        <f>+Calcoli!BF272</f>
        <v>0</v>
      </c>
      <c r="BH40" s="266">
        <f>+Calcoli!BG272</f>
        <v>0</v>
      </c>
      <c r="BI40" s="266">
        <f>+Calcoli!BH272</f>
        <v>0</v>
      </c>
      <c r="BJ40" s="266">
        <f>+Calcoli!BI272</f>
        <v>0</v>
      </c>
      <c r="BK40" s="266">
        <f>+Calcoli!BJ272</f>
        <v>0</v>
      </c>
      <c r="BL40" s="266">
        <f>+Calcoli!BK272</f>
        <v>0</v>
      </c>
      <c r="BM40" s="266">
        <f>+Calcoli!BL272</f>
        <v>0</v>
      </c>
      <c r="BN40" s="266">
        <f>+Calcoli!BM272</f>
        <v>0</v>
      </c>
      <c r="BO40" s="266">
        <f>+Calcoli!BN272</f>
        <v>0</v>
      </c>
      <c r="BP40" s="266">
        <f>+Calcoli!BO272</f>
        <v>0</v>
      </c>
      <c r="BQ40" s="266">
        <f>+Calcoli!BP272</f>
        <v>0</v>
      </c>
      <c r="BR40" s="266">
        <f>+Calcoli!BQ272</f>
        <v>0</v>
      </c>
      <c r="BS40" s="266">
        <f>+Calcoli!BR272</f>
        <v>0</v>
      </c>
      <c r="BT40" s="266">
        <f>+Calcoli!BS272</f>
        <v>0</v>
      </c>
      <c r="BU40" s="266">
        <f>+Calcoli!BT272</f>
        <v>0</v>
      </c>
      <c r="BV40" s="266">
        <f>+Calcoli!BU272</f>
        <v>0</v>
      </c>
      <c r="BW40" s="266">
        <f>+Calcoli!BV272</f>
        <v>0</v>
      </c>
      <c r="BX40" s="266">
        <f>+Calcoli!BW272</f>
        <v>0</v>
      </c>
      <c r="BY40" s="266">
        <f>+Calcoli!BX272</f>
        <v>0</v>
      </c>
      <c r="BZ40" s="266">
        <f>+Calcoli!BY272</f>
        <v>0</v>
      </c>
      <c r="CA40" s="266">
        <f>+Calcoli!BZ272</f>
        <v>0</v>
      </c>
      <c r="CB40" s="266">
        <f>+Calcoli!CA272</f>
        <v>0</v>
      </c>
      <c r="CC40" s="266">
        <f>+Calcoli!CB272</f>
        <v>0</v>
      </c>
      <c r="CD40" s="266">
        <f>+Calcoli!CC272</f>
        <v>0</v>
      </c>
      <c r="CE40" s="266">
        <f>+Calcoli!CD272</f>
        <v>0</v>
      </c>
      <c r="CF40" s="266">
        <f>+Calcoli!CE272</f>
        <v>0</v>
      </c>
      <c r="CG40" s="266">
        <f>+Calcoli!CF272</f>
        <v>0</v>
      </c>
      <c r="CH40" s="266">
        <f>+Calcoli!CG272</f>
        <v>0</v>
      </c>
      <c r="CI40" s="266">
        <f>+Calcoli!CH272</f>
        <v>0</v>
      </c>
      <c r="CJ40" s="266">
        <f>+Calcoli!CI272</f>
        <v>0</v>
      </c>
      <c r="CK40" s="266">
        <f>+Calcoli!CJ272</f>
        <v>0</v>
      </c>
      <c r="CL40" s="266">
        <f>+Calcoli!CK272</f>
        <v>0</v>
      </c>
      <c r="CM40" s="266">
        <f>+Calcoli!CL272</f>
        <v>0</v>
      </c>
      <c r="CN40" s="266">
        <f>+Calcoli!CM272</f>
        <v>0</v>
      </c>
      <c r="CO40" s="266">
        <f>+Calcoli!CN272</f>
        <v>0</v>
      </c>
      <c r="CP40" s="266">
        <f>+Calcoli!CO272</f>
        <v>0</v>
      </c>
      <c r="CQ40" s="266">
        <f>+Calcoli!CP272</f>
        <v>0</v>
      </c>
      <c r="CR40" s="266">
        <f>+Calcoli!CQ272</f>
        <v>0</v>
      </c>
      <c r="CS40" s="266">
        <f>+Calcoli!CR272</f>
        <v>0</v>
      </c>
      <c r="CT40" s="266">
        <f>+Calcoli!CS272</f>
        <v>0</v>
      </c>
      <c r="CU40" s="266">
        <f>+Calcoli!CT272</f>
        <v>0</v>
      </c>
      <c r="CV40" s="266">
        <f>+Calcoli!CU272</f>
        <v>0</v>
      </c>
      <c r="CW40" s="266">
        <f>+Calcoli!CV272</f>
        <v>0</v>
      </c>
      <c r="CX40" s="266">
        <f>+Calcoli!CW272</f>
        <v>0</v>
      </c>
      <c r="CY40" s="266">
        <f>+Calcoli!CX272</f>
        <v>0</v>
      </c>
      <c r="CZ40" s="266">
        <f>+Calcoli!CY272</f>
        <v>0</v>
      </c>
      <c r="DA40" s="266">
        <f>+Calcoli!CZ272</f>
        <v>0</v>
      </c>
      <c r="DB40" s="266">
        <f>+Calcoli!DA272</f>
        <v>0</v>
      </c>
      <c r="DC40" s="266">
        <f>+Calcoli!DB272</f>
        <v>0</v>
      </c>
      <c r="DD40" s="266">
        <f>+Calcoli!DC272</f>
        <v>0</v>
      </c>
      <c r="DE40" s="266">
        <f>+Calcoli!DD272</f>
        <v>0</v>
      </c>
      <c r="DF40" s="266">
        <f>+Calcoli!DE272</f>
        <v>0</v>
      </c>
      <c r="DG40" s="266">
        <f>+Calcoli!DF272</f>
        <v>0</v>
      </c>
      <c r="DH40" s="266">
        <f>+Calcoli!DG272</f>
        <v>0</v>
      </c>
      <c r="DI40" s="266">
        <f>+Calcoli!DH272</f>
        <v>0</v>
      </c>
      <c r="DJ40" s="266">
        <f>+Calcoli!DI272</f>
        <v>0</v>
      </c>
      <c r="DK40" s="266">
        <f>+Calcoli!DJ272</f>
        <v>0</v>
      </c>
      <c r="DL40" s="266">
        <f>+Calcoli!DK272</f>
        <v>0</v>
      </c>
      <c r="DM40" s="266">
        <f>+Calcoli!DL272</f>
        <v>0</v>
      </c>
      <c r="DN40" s="266">
        <f>+Calcoli!DM272</f>
        <v>0</v>
      </c>
      <c r="DO40" s="266">
        <f>+Calcoli!DN272</f>
        <v>0</v>
      </c>
      <c r="DP40" s="266">
        <f>+Calcoli!DO272</f>
        <v>0</v>
      </c>
      <c r="DQ40" s="266">
        <f>+Calcoli!DP272</f>
        <v>0</v>
      </c>
      <c r="DR40" s="266">
        <f>+Calcoli!DQ272</f>
        <v>0</v>
      </c>
      <c r="DS40" s="347">
        <f>+Calcoli!DR272</f>
        <v>0</v>
      </c>
      <c r="DU40" s="337">
        <f t="shared" ref="DU40:EE45" si="13">+SUMIFS($D40:$DS40,$D$2:$DS$2,DU$2)</f>
        <v>0</v>
      </c>
      <c r="DV40" s="338">
        <f t="shared" si="13"/>
        <v>0</v>
      </c>
      <c r="DW40" s="338">
        <f t="shared" si="13"/>
        <v>0</v>
      </c>
      <c r="DX40" s="338">
        <f t="shared" si="13"/>
        <v>0</v>
      </c>
      <c r="DY40" s="338">
        <f t="shared" si="13"/>
        <v>0</v>
      </c>
      <c r="DZ40" s="338">
        <f t="shared" si="13"/>
        <v>0</v>
      </c>
      <c r="EA40" s="338">
        <f t="shared" si="13"/>
        <v>0</v>
      </c>
      <c r="EB40" s="338">
        <f t="shared" si="13"/>
        <v>0</v>
      </c>
      <c r="EC40" s="338">
        <f t="shared" si="13"/>
        <v>0</v>
      </c>
      <c r="ED40" s="338">
        <f t="shared" si="13"/>
        <v>0</v>
      </c>
      <c r="EE40" s="339">
        <f t="shared" si="13"/>
        <v>0</v>
      </c>
    </row>
    <row r="41" spans="3:135" ht="15" thickBot="1" x14ac:dyDescent="0.4">
      <c r="C41" s="346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</row>
    <row r="42" spans="3:135" ht="15" thickBot="1" x14ac:dyDescent="0.4">
      <c r="C42" s="336" t="s">
        <v>12</v>
      </c>
      <c r="D42" s="265">
        <f>+'Eq&amp;Finaziamenti'!E3</f>
        <v>0</v>
      </c>
      <c r="E42" s="265">
        <f>+'Eq&amp;Finaziamenti'!F3</f>
        <v>0</v>
      </c>
      <c r="F42" s="265">
        <f>+'Eq&amp;Finaziamenti'!G3</f>
        <v>0</v>
      </c>
      <c r="G42" s="265">
        <f>+'Eq&amp;Finaziamenti'!H3</f>
        <v>0</v>
      </c>
      <c r="H42" s="265">
        <f>+'Eq&amp;Finaziamenti'!I3</f>
        <v>0</v>
      </c>
      <c r="I42" s="265">
        <f>+'Eq&amp;Finaziamenti'!J3</f>
        <v>0</v>
      </c>
      <c r="J42" s="265">
        <f>+'Eq&amp;Finaziamenti'!K3</f>
        <v>0</v>
      </c>
      <c r="K42" s="265">
        <f>+'Eq&amp;Finaziamenti'!L3</f>
        <v>0</v>
      </c>
      <c r="L42" s="265">
        <f>+'Eq&amp;Finaziamenti'!M3</f>
        <v>0</v>
      </c>
      <c r="M42" s="265">
        <f>+'Eq&amp;Finaziamenti'!N3</f>
        <v>0</v>
      </c>
      <c r="N42" s="265">
        <f>+'Eq&amp;Finaziamenti'!O3</f>
        <v>0</v>
      </c>
      <c r="O42" s="265">
        <f>+'Eq&amp;Finaziamenti'!P3</f>
        <v>0</v>
      </c>
      <c r="P42" s="265">
        <f>+'Eq&amp;Finaziamenti'!Q3</f>
        <v>0</v>
      </c>
      <c r="Q42" s="265">
        <f>+'Eq&amp;Finaziamenti'!R3</f>
        <v>0</v>
      </c>
      <c r="R42" s="265">
        <f>+'Eq&amp;Finaziamenti'!S3</f>
        <v>0</v>
      </c>
      <c r="S42" s="265">
        <f>+'Eq&amp;Finaziamenti'!T3</f>
        <v>0</v>
      </c>
      <c r="T42" s="265">
        <f>+'Eq&amp;Finaziamenti'!U3</f>
        <v>0</v>
      </c>
      <c r="U42" s="265">
        <f>+'Eq&amp;Finaziamenti'!V3</f>
        <v>0</v>
      </c>
      <c r="V42" s="265">
        <f>+'Eq&amp;Finaziamenti'!W3</f>
        <v>0</v>
      </c>
      <c r="W42" s="265">
        <f>+'Eq&amp;Finaziamenti'!X3</f>
        <v>0</v>
      </c>
      <c r="X42" s="265">
        <f>+'Eq&amp;Finaziamenti'!Y3</f>
        <v>0</v>
      </c>
      <c r="Y42" s="265">
        <f>+'Eq&amp;Finaziamenti'!Z3</f>
        <v>0</v>
      </c>
      <c r="Z42" s="265">
        <f>+'Eq&amp;Finaziamenti'!AA3</f>
        <v>0</v>
      </c>
      <c r="AA42" s="265">
        <f>+'Eq&amp;Finaziamenti'!AB3</f>
        <v>0</v>
      </c>
      <c r="AB42" s="265">
        <f>+'Eq&amp;Finaziamenti'!AC3</f>
        <v>0</v>
      </c>
      <c r="AC42" s="265">
        <f>+'Eq&amp;Finaziamenti'!AD3</f>
        <v>0</v>
      </c>
      <c r="AD42" s="265">
        <f>+'Eq&amp;Finaziamenti'!AE3</f>
        <v>0</v>
      </c>
      <c r="AE42" s="265">
        <f>+'Eq&amp;Finaziamenti'!AF3</f>
        <v>0</v>
      </c>
      <c r="AF42" s="265">
        <f>+'Eq&amp;Finaziamenti'!AG3</f>
        <v>0</v>
      </c>
      <c r="AG42" s="265">
        <f>+'Eq&amp;Finaziamenti'!AH3</f>
        <v>0</v>
      </c>
      <c r="AH42" s="265">
        <f>+'Eq&amp;Finaziamenti'!AI3</f>
        <v>0</v>
      </c>
      <c r="AI42" s="265">
        <f>+'Eq&amp;Finaziamenti'!AJ3</f>
        <v>0</v>
      </c>
      <c r="AJ42" s="265">
        <f>+'Eq&amp;Finaziamenti'!AK3</f>
        <v>0</v>
      </c>
      <c r="AK42" s="265">
        <f>+'Eq&amp;Finaziamenti'!AL3</f>
        <v>0</v>
      </c>
      <c r="AL42" s="265">
        <f>+'Eq&amp;Finaziamenti'!AM3</f>
        <v>0</v>
      </c>
      <c r="AM42" s="265">
        <f>+'Eq&amp;Finaziamenti'!AN3</f>
        <v>0</v>
      </c>
      <c r="AN42" s="265">
        <f>+'Eq&amp;Finaziamenti'!AO3</f>
        <v>0</v>
      </c>
      <c r="AO42" s="265">
        <f>+'Eq&amp;Finaziamenti'!AP3</f>
        <v>0</v>
      </c>
      <c r="AP42" s="265">
        <f>+'Eq&amp;Finaziamenti'!AQ3</f>
        <v>0</v>
      </c>
      <c r="AQ42" s="265">
        <f>+'Eq&amp;Finaziamenti'!AR3</f>
        <v>0</v>
      </c>
      <c r="AR42" s="265">
        <f>+'Eq&amp;Finaziamenti'!AS3</f>
        <v>0</v>
      </c>
      <c r="AS42" s="265">
        <f>+'Eq&amp;Finaziamenti'!AT3</f>
        <v>0</v>
      </c>
      <c r="AT42" s="265">
        <f>+'Eq&amp;Finaziamenti'!AU3</f>
        <v>0</v>
      </c>
      <c r="AU42" s="265">
        <f>+'Eq&amp;Finaziamenti'!AV3</f>
        <v>0</v>
      </c>
      <c r="AV42" s="265">
        <f>+'Eq&amp;Finaziamenti'!AW3</f>
        <v>0</v>
      </c>
      <c r="AW42" s="265">
        <f>+'Eq&amp;Finaziamenti'!AX3</f>
        <v>0</v>
      </c>
      <c r="AX42" s="265">
        <f>+'Eq&amp;Finaziamenti'!AY3</f>
        <v>0</v>
      </c>
      <c r="AY42" s="265">
        <f>+'Eq&amp;Finaziamenti'!AZ3</f>
        <v>0</v>
      </c>
      <c r="AZ42" s="265">
        <f>+'Eq&amp;Finaziamenti'!BA3</f>
        <v>0</v>
      </c>
      <c r="BA42" s="265">
        <f>+'Eq&amp;Finaziamenti'!BB3</f>
        <v>0</v>
      </c>
      <c r="BB42" s="265">
        <f>+'Eq&amp;Finaziamenti'!BC3</f>
        <v>0</v>
      </c>
      <c r="BC42" s="265">
        <f>+'Eq&amp;Finaziamenti'!BD3</f>
        <v>0</v>
      </c>
      <c r="BD42" s="265">
        <f>+'Eq&amp;Finaziamenti'!BE3</f>
        <v>0</v>
      </c>
      <c r="BE42" s="265">
        <f>+'Eq&amp;Finaziamenti'!BF3</f>
        <v>0</v>
      </c>
      <c r="BF42" s="265">
        <f>+'Eq&amp;Finaziamenti'!BG3</f>
        <v>0</v>
      </c>
      <c r="BG42" s="265">
        <f>+'Eq&amp;Finaziamenti'!BH3</f>
        <v>0</v>
      </c>
      <c r="BH42" s="265">
        <f>+'Eq&amp;Finaziamenti'!BI3</f>
        <v>0</v>
      </c>
      <c r="BI42" s="265">
        <f>+'Eq&amp;Finaziamenti'!BJ3</f>
        <v>0</v>
      </c>
      <c r="BJ42" s="265">
        <f>+'Eq&amp;Finaziamenti'!BK3</f>
        <v>0</v>
      </c>
      <c r="BK42" s="265">
        <f>+'Eq&amp;Finaziamenti'!BL3</f>
        <v>0</v>
      </c>
      <c r="BL42" s="265">
        <f>+'Eq&amp;Finaziamenti'!BM3</f>
        <v>0</v>
      </c>
      <c r="BM42" s="265">
        <f>+'Eq&amp;Finaziamenti'!BN3</f>
        <v>0</v>
      </c>
      <c r="BN42" s="265">
        <f>+'Eq&amp;Finaziamenti'!BO3</f>
        <v>0</v>
      </c>
      <c r="BO42" s="265">
        <f>+'Eq&amp;Finaziamenti'!BP3</f>
        <v>0</v>
      </c>
      <c r="BP42" s="265">
        <f>+'Eq&amp;Finaziamenti'!BQ3</f>
        <v>0</v>
      </c>
      <c r="BQ42" s="265">
        <f>+'Eq&amp;Finaziamenti'!BR3</f>
        <v>0</v>
      </c>
      <c r="BR42" s="265">
        <f>+'Eq&amp;Finaziamenti'!BS3</f>
        <v>0</v>
      </c>
      <c r="BS42" s="265">
        <f>+'Eq&amp;Finaziamenti'!BT3</f>
        <v>0</v>
      </c>
      <c r="BT42" s="265">
        <f>+'Eq&amp;Finaziamenti'!BU3</f>
        <v>0</v>
      </c>
      <c r="BU42" s="265">
        <f>+'Eq&amp;Finaziamenti'!BV3</f>
        <v>0</v>
      </c>
      <c r="BV42" s="265">
        <f>+'Eq&amp;Finaziamenti'!BW3</f>
        <v>0</v>
      </c>
      <c r="BW42" s="265">
        <f>+'Eq&amp;Finaziamenti'!BX3</f>
        <v>0</v>
      </c>
      <c r="BX42" s="265">
        <f>+'Eq&amp;Finaziamenti'!BY3</f>
        <v>0</v>
      </c>
      <c r="BY42" s="265">
        <f>+'Eq&amp;Finaziamenti'!BZ3</f>
        <v>0</v>
      </c>
      <c r="BZ42" s="265">
        <f>+'Eq&amp;Finaziamenti'!CA3</f>
        <v>0</v>
      </c>
      <c r="CA42" s="265">
        <f>+'Eq&amp;Finaziamenti'!CB3</f>
        <v>0</v>
      </c>
      <c r="CB42" s="265">
        <f>+'Eq&amp;Finaziamenti'!CC3</f>
        <v>0</v>
      </c>
      <c r="CC42" s="265">
        <f>+'Eq&amp;Finaziamenti'!CD3</f>
        <v>0</v>
      </c>
      <c r="CD42" s="265">
        <f>+'Eq&amp;Finaziamenti'!CE3</f>
        <v>0</v>
      </c>
      <c r="CE42" s="265">
        <f>+'Eq&amp;Finaziamenti'!CF3</f>
        <v>0</v>
      </c>
      <c r="CF42" s="265">
        <f>+'Eq&amp;Finaziamenti'!CG3</f>
        <v>0</v>
      </c>
      <c r="CG42" s="265">
        <f>+'Eq&amp;Finaziamenti'!CH3</f>
        <v>0</v>
      </c>
      <c r="CH42" s="265">
        <f>+'Eq&amp;Finaziamenti'!CI3</f>
        <v>0</v>
      </c>
      <c r="CI42" s="265">
        <f>+'Eq&amp;Finaziamenti'!CJ3</f>
        <v>0</v>
      </c>
      <c r="CJ42" s="265">
        <f>+'Eq&amp;Finaziamenti'!CK3</f>
        <v>0</v>
      </c>
      <c r="CK42" s="265">
        <f>+'Eq&amp;Finaziamenti'!CL3</f>
        <v>0</v>
      </c>
      <c r="CL42" s="265">
        <f>+'Eq&amp;Finaziamenti'!CM3</f>
        <v>0</v>
      </c>
      <c r="CM42" s="265">
        <f>+'Eq&amp;Finaziamenti'!CN3</f>
        <v>0</v>
      </c>
      <c r="CN42" s="265">
        <f>+'Eq&amp;Finaziamenti'!CO3</f>
        <v>0</v>
      </c>
      <c r="CO42" s="265">
        <f>+'Eq&amp;Finaziamenti'!CP3</f>
        <v>0</v>
      </c>
      <c r="CP42" s="265">
        <f>+'Eq&amp;Finaziamenti'!CQ3</f>
        <v>0</v>
      </c>
      <c r="CQ42" s="265">
        <f>+'Eq&amp;Finaziamenti'!CR3</f>
        <v>0</v>
      </c>
      <c r="CR42" s="265">
        <f>+'Eq&amp;Finaziamenti'!CS3</f>
        <v>0</v>
      </c>
      <c r="CS42" s="265">
        <f>+'Eq&amp;Finaziamenti'!CT3</f>
        <v>0</v>
      </c>
      <c r="CT42" s="265">
        <f>+'Eq&amp;Finaziamenti'!CU3</f>
        <v>0</v>
      </c>
      <c r="CU42" s="265">
        <f>+'Eq&amp;Finaziamenti'!CV3</f>
        <v>0</v>
      </c>
      <c r="CV42" s="265">
        <f>+'Eq&amp;Finaziamenti'!CW3</f>
        <v>0</v>
      </c>
      <c r="CW42" s="265">
        <f>+'Eq&amp;Finaziamenti'!CX3</f>
        <v>0</v>
      </c>
      <c r="CX42" s="265">
        <f>+'Eq&amp;Finaziamenti'!CY3</f>
        <v>0</v>
      </c>
      <c r="CY42" s="265">
        <f>+'Eq&amp;Finaziamenti'!CZ3</f>
        <v>0</v>
      </c>
      <c r="CZ42" s="265">
        <f>+'Eq&amp;Finaziamenti'!DA3</f>
        <v>0</v>
      </c>
      <c r="DA42" s="265">
        <f>+'Eq&amp;Finaziamenti'!DB3</f>
        <v>0</v>
      </c>
      <c r="DB42" s="265">
        <f>+'Eq&amp;Finaziamenti'!DC3</f>
        <v>0</v>
      </c>
      <c r="DC42" s="265">
        <f>+'Eq&amp;Finaziamenti'!DD3</f>
        <v>0</v>
      </c>
      <c r="DD42" s="265">
        <f>+'Eq&amp;Finaziamenti'!DE3</f>
        <v>0</v>
      </c>
      <c r="DE42" s="265">
        <f>+'Eq&amp;Finaziamenti'!DF3</f>
        <v>0</v>
      </c>
      <c r="DF42" s="265">
        <f>+'Eq&amp;Finaziamenti'!DG3</f>
        <v>0</v>
      </c>
      <c r="DG42" s="265">
        <f>+'Eq&amp;Finaziamenti'!DH3</f>
        <v>0</v>
      </c>
      <c r="DH42" s="265">
        <f>+'Eq&amp;Finaziamenti'!DI3</f>
        <v>0</v>
      </c>
      <c r="DI42" s="265">
        <f>+'Eq&amp;Finaziamenti'!DJ3</f>
        <v>0</v>
      </c>
      <c r="DJ42" s="265">
        <f>+'Eq&amp;Finaziamenti'!DK3</f>
        <v>0</v>
      </c>
      <c r="DK42" s="265">
        <f>+'Eq&amp;Finaziamenti'!DL3</f>
        <v>0</v>
      </c>
      <c r="DL42" s="265">
        <f>+'Eq&amp;Finaziamenti'!DM3</f>
        <v>0</v>
      </c>
      <c r="DM42" s="265">
        <f>+'Eq&amp;Finaziamenti'!DN3</f>
        <v>0</v>
      </c>
      <c r="DN42" s="265">
        <f>+'Eq&amp;Finaziamenti'!DO3</f>
        <v>0</v>
      </c>
      <c r="DO42" s="265">
        <f>+'Eq&amp;Finaziamenti'!DP3</f>
        <v>0</v>
      </c>
      <c r="DP42" s="265">
        <f>+'Eq&amp;Finaziamenti'!DQ3</f>
        <v>0</v>
      </c>
      <c r="DQ42" s="265">
        <f>+'Eq&amp;Finaziamenti'!DR3</f>
        <v>0</v>
      </c>
      <c r="DR42" s="265">
        <f>+'Eq&amp;Finaziamenti'!DS3</f>
        <v>0</v>
      </c>
      <c r="DS42" s="265">
        <f>+'Eq&amp;Finaziamenti'!DT3</f>
        <v>0</v>
      </c>
      <c r="DU42" s="337">
        <f t="shared" si="13"/>
        <v>0</v>
      </c>
      <c r="DV42" s="338">
        <f t="shared" si="13"/>
        <v>0</v>
      </c>
      <c r="DW42" s="338">
        <f t="shared" si="13"/>
        <v>0</v>
      </c>
      <c r="DX42" s="338">
        <f t="shared" si="13"/>
        <v>0</v>
      </c>
      <c r="DY42" s="338">
        <f t="shared" si="13"/>
        <v>0</v>
      </c>
      <c r="DZ42" s="338">
        <f t="shared" si="13"/>
        <v>0</v>
      </c>
      <c r="EA42" s="338">
        <f t="shared" si="13"/>
        <v>0</v>
      </c>
      <c r="EB42" s="338">
        <f t="shared" si="13"/>
        <v>0</v>
      </c>
      <c r="EC42" s="338">
        <f t="shared" si="13"/>
        <v>0</v>
      </c>
      <c r="ED42" s="338">
        <f t="shared" si="13"/>
        <v>0</v>
      </c>
      <c r="EE42" s="339">
        <f t="shared" si="13"/>
        <v>0</v>
      </c>
    </row>
    <row r="43" spans="3:135" ht="15" thickBot="1" x14ac:dyDescent="0.4">
      <c r="C43" s="336" t="s">
        <v>211</v>
      </c>
      <c r="D43" s="265">
        <f>+'Eq&amp;Finaziamenti'!E4</f>
        <v>0</v>
      </c>
      <c r="E43" s="266">
        <f>+'Eq&amp;Finaziamenti'!F4</f>
        <v>0</v>
      </c>
      <c r="F43" s="266">
        <f>+'Eq&amp;Finaziamenti'!G4</f>
        <v>0</v>
      </c>
      <c r="G43" s="266">
        <f>+'Eq&amp;Finaziamenti'!H4</f>
        <v>0</v>
      </c>
      <c r="H43" s="266">
        <f>+'Eq&amp;Finaziamenti'!I4</f>
        <v>0</v>
      </c>
      <c r="I43" s="266">
        <f>+'Eq&amp;Finaziamenti'!J4</f>
        <v>0</v>
      </c>
      <c r="J43" s="266">
        <f>+'Eq&amp;Finaziamenti'!K4</f>
        <v>0</v>
      </c>
      <c r="K43" s="266">
        <f>+'Eq&amp;Finaziamenti'!L4</f>
        <v>0</v>
      </c>
      <c r="L43" s="266">
        <f>+'Eq&amp;Finaziamenti'!M4</f>
        <v>0</v>
      </c>
      <c r="M43" s="266">
        <f>+'Eq&amp;Finaziamenti'!N4</f>
        <v>0</v>
      </c>
      <c r="N43" s="266">
        <f>+'Eq&amp;Finaziamenti'!O4</f>
        <v>0</v>
      </c>
      <c r="O43" s="266">
        <f>+'Eq&amp;Finaziamenti'!P4</f>
        <v>0</v>
      </c>
      <c r="P43" s="266">
        <f>+'Eq&amp;Finaziamenti'!Q4</f>
        <v>0</v>
      </c>
      <c r="Q43" s="266">
        <f>+'Eq&amp;Finaziamenti'!R4</f>
        <v>0</v>
      </c>
      <c r="R43" s="266">
        <f>+'Eq&amp;Finaziamenti'!S4</f>
        <v>0</v>
      </c>
      <c r="S43" s="266">
        <f>+'Eq&amp;Finaziamenti'!T4</f>
        <v>0</v>
      </c>
      <c r="T43" s="266">
        <f>+'Eq&amp;Finaziamenti'!U4</f>
        <v>0</v>
      </c>
      <c r="U43" s="266">
        <f>+'Eq&amp;Finaziamenti'!V4</f>
        <v>0</v>
      </c>
      <c r="V43" s="266">
        <f>+'Eq&amp;Finaziamenti'!W4</f>
        <v>0</v>
      </c>
      <c r="W43" s="266">
        <f>+'Eq&amp;Finaziamenti'!X4</f>
        <v>0</v>
      </c>
      <c r="X43" s="266">
        <f>+'Eq&amp;Finaziamenti'!Y4</f>
        <v>0</v>
      </c>
      <c r="Y43" s="266">
        <f>+'Eq&amp;Finaziamenti'!Z4</f>
        <v>0</v>
      </c>
      <c r="Z43" s="266">
        <f>+'Eq&amp;Finaziamenti'!AA4</f>
        <v>0</v>
      </c>
      <c r="AA43" s="266">
        <f>+'Eq&amp;Finaziamenti'!AB4</f>
        <v>0</v>
      </c>
      <c r="AB43" s="266">
        <f>+'Eq&amp;Finaziamenti'!AC4</f>
        <v>0</v>
      </c>
      <c r="AC43" s="266">
        <f>+'Eq&amp;Finaziamenti'!AD4</f>
        <v>0</v>
      </c>
      <c r="AD43" s="266">
        <f>+'Eq&amp;Finaziamenti'!AE4</f>
        <v>0</v>
      </c>
      <c r="AE43" s="266">
        <f>+'Eq&amp;Finaziamenti'!AF4</f>
        <v>0</v>
      </c>
      <c r="AF43" s="266">
        <f>+'Eq&amp;Finaziamenti'!AG4</f>
        <v>0</v>
      </c>
      <c r="AG43" s="266">
        <f>+'Eq&amp;Finaziamenti'!AH4</f>
        <v>0</v>
      </c>
      <c r="AH43" s="266">
        <f>+'Eq&amp;Finaziamenti'!AI4</f>
        <v>0</v>
      </c>
      <c r="AI43" s="266">
        <f>+'Eq&amp;Finaziamenti'!AJ4</f>
        <v>0</v>
      </c>
      <c r="AJ43" s="266">
        <f>+'Eq&amp;Finaziamenti'!AK4</f>
        <v>0</v>
      </c>
      <c r="AK43" s="266">
        <f>+'Eq&amp;Finaziamenti'!AL4</f>
        <v>0</v>
      </c>
      <c r="AL43" s="266">
        <f>+'Eq&amp;Finaziamenti'!AM4</f>
        <v>0</v>
      </c>
      <c r="AM43" s="266">
        <f>+'Eq&amp;Finaziamenti'!AN4</f>
        <v>0</v>
      </c>
      <c r="AN43" s="266">
        <f>+'Eq&amp;Finaziamenti'!AO4</f>
        <v>0</v>
      </c>
      <c r="AO43" s="266">
        <f>+'Eq&amp;Finaziamenti'!AP4</f>
        <v>0</v>
      </c>
      <c r="AP43" s="266">
        <f>+'Eq&amp;Finaziamenti'!AQ4</f>
        <v>0</v>
      </c>
      <c r="AQ43" s="266">
        <f>+'Eq&amp;Finaziamenti'!AR4</f>
        <v>0</v>
      </c>
      <c r="AR43" s="266">
        <f>+'Eq&amp;Finaziamenti'!AS4</f>
        <v>0</v>
      </c>
      <c r="AS43" s="266">
        <f>+'Eq&amp;Finaziamenti'!AT4</f>
        <v>0</v>
      </c>
      <c r="AT43" s="266">
        <f>+'Eq&amp;Finaziamenti'!AU4</f>
        <v>0</v>
      </c>
      <c r="AU43" s="266">
        <f>+'Eq&amp;Finaziamenti'!AV4</f>
        <v>0</v>
      </c>
      <c r="AV43" s="266">
        <f>+'Eq&amp;Finaziamenti'!AW4</f>
        <v>0</v>
      </c>
      <c r="AW43" s="266">
        <f>+'Eq&amp;Finaziamenti'!AX4</f>
        <v>0</v>
      </c>
      <c r="AX43" s="266">
        <f>+'Eq&amp;Finaziamenti'!AY4</f>
        <v>0</v>
      </c>
      <c r="AY43" s="266">
        <f>+'Eq&amp;Finaziamenti'!AZ4</f>
        <v>0</v>
      </c>
      <c r="AZ43" s="266">
        <f>+'Eq&amp;Finaziamenti'!BA4</f>
        <v>0</v>
      </c>
      <c r="BA43" s="266">
        <f>+'Eq&amp;Finaziamenti'!BB4</f>
        <v>0</v>
      </c>
      <c r="BB43" s="266">
        <f>+'Eq&amp;Finaziamenti'!BC4</f>
        <v>0</v>
      </c>
      <c r="BC43" s="266">
        <f>+'Eq&amp;Finaziamenti'!BD4</f>
        <v>0</v>
      </c>
      <c r="BD43" s="266">
        <f>+'Eq&amp;Finaziamenti'!BE4</f>
        <v>0</v>
      </c>
      <c r="BE43" s="266">
        <f>+'Eq&amp;Finaziamenti'!BF4</f>
        <v>0</v>
      </c>
      <c r="BF43" s="266">
        <f>+'Eq&amp;Finaziamenti'!BG4</f>
        <v>0</v>
      </c>
      <c r="BG43" s="266">
        <f>+'Eq&amp;Finaziamenti'!BH4</f>
        <v>0</v>
      </c>
      <c r="BH43" s="266">
        <f>+'Eq&amp;Finaziamenti'!BI4</f>
        <v>0</v>
      </c>
      <c r="BI43" s="266">
        <f>+'Eq&amp;Finaziamenti'!BJ4</f>
        <v>0</v>
      </c>
      <c r="BJ43" s="266">
        <f>+'Eq&amp;Finaziamenti'!BK4</f>
        <v>0</v>
      </c>
      <c r="BK43" s="266">
        <f>+'Eq&amp;Finaziamenti'!BL4</f>
        <v>0</v>
      </c>
      <c r="BL43" s="266">
        <f>+'Eq&amp;Finaziamenti'!BM4</f>
        <v>0</v>
      </c>
      <c r="BM43" s="266">
        <f>+'Eq&amp;Finaziamenti'!BN4</f>
        <v>0</v>
      </c>
      <c r="BN43" s="266">
        <f>+'Eq&amp;Finaziamenti'!BO4</f>
        <v>0</v>
      </c>
      <c r="BO43" s="266">
        <f>+'Eq&amp;Finaziamenti'!BP4</f>
        <v>0</v>
      </c>
      <c r="BP43" s="266">
        <f>+'Eq&amp;Finaziamenti'!BQ4</f>
        <v>0</v>
      </c>
      <c r="BQ43" s="266">
        <f>+'Eq&amp;Finaziamenti'!BR4</f>
        <v>0</v>
      </c>
      <c r="BR43" s="266">
        <f>+'Eq&amp;Finaziamenti'!BS4</f>
        <v>0</v>
      </c>
      <c r="BS43" s="266">
        <f>+'Eq&amp;Finaziamenti'!BT4</f>
        <v>0</v>
      </c>
      <c r="BT43" s="266">
        <f>+'Eq&amp;Finaziamenti'!BU4</f>
        <v>0</v>
      </c>
      <c r="BU43" s="266">
        <f>+'Eq&amp;Finaziamenti'!BV4</f>
        <v>0</v>
      </c>
      <c r="BV43" s="266">
        <f>+'Eq&amp;Finaziamenti'!BW4</f>
        <v>0</v>
      </c>
      <c r="BW43" s="266">
        <f>+'Eq&amp;Finaziamenti'!BX4</f>
        <v>0</v>
      </c>
      <c r="BX43" s="266">
        <f>+'Eq&amp;Finaziamenti'!BY4</f>
        <v>0</v>
      </c>
      <c r="BY43" s="266">
        <f>+'Eq&amp;Finaziamenti'!BZ4</f>
        <v>0</v>
      </c>
      <c r="BZ43" s="266">
        <f>+'Eq&amp;Finaziamenti'!CA4</f>
        <v>0</v>
      </c>
      <c r="CA43" s="266">
        <f>+'Eq&amp;Finaziamenti'!CB4</f>
        <v>0</v>
      </c>
      <c r="CB43" s="266">
        <f>+'Eq&amp;Finaziamenti'!CC4</f>
        <v>0</v>
      </c>
      <c r="CC43" s="266">
        <f>+'Eq&amp;Finaziamenti'!CD4</f>
        <v>0</v>
      </c>
      <c r="CD43" s="266">
        <f>+'Eq&amp;Finaziamenti'!CE4</f>
        <v>0</v>
      </c>
      <c r="CE43" s="266">
        <f>+'Eq&amp;Finaziamenti'!CF4</f>
        <v>0</v>
      </c>
      <c r="CF43" s="266">
        <f>+'Eq&amp;Finaziamenti'!CG4</f>
        <v>0</v>
      </c>
      <c r="CG43" s="266">
        <f>+'Eq&amp;Finaziamenti'!CH4</f>
        <v>0</v>
      </c>
      <c r="CH43" s="266">
        <f>+'Eq&amp;Finaziamenti'!CI4</f>
        <v>0</v>
      </c>
      <c r="CI43" s="266">
        <f>+'Eq&amp;Finaziamenti'!CJ4</f>
        <v>0</v>
      </c>
      <c r="CJ43" s="266">
        <f>+'Eq&amp;Finaziamenti'!CK4</f>
        <v>0</v>
      </c>
      <c r="CK43" s="266">
        <f>+'Eq&amp;Finaziamenti'!CL4</f>
        <v>0</v>
      </c>
      <c r="CL43" s="266">
        <f>+'Eq&amp;Finaziamenti'!CM4</f>
        <v>0</v>
      </c>
      <c r="CM43" s="266">
        <f>+'Eq&amp;Finaziamenti'!CN4</f>
        <v>0</v>
      </c>
      <c r="CN43" s="266">
        <f>+'Eq&amp;Finaziamenti'!CO4</f>
        <v>0</v>
      </c>
      <c r="CO43" s="266">
        <f>+'Eq&amp;Finaziamenti'!CP4</f>
        <v>0</v>
      </c>
      <c r="CP43" s="266">
        <f>+'Eq&amp;Finaziamenti'!CQ4</f>
        <v>0</v>
      </c>
      <c r="CQ43" s="266">
        <f>+'Eq&amp;Finaziamenti'!CR4</f>
        <v>0</v>
      </c>
      <c r="CR43" s="266">
        <f>+'Eq&amp;Finaziamenti'!CS4</f>
        <v>0</v>
      </c>
      <c r="CS43" s="266">
        <f>+'Eq&amp;Finaziamenti'!CT4</f>
        <v>0</v>
      </c>
      <c r="CT43" s="266">
        <f>+'Eq&amp;Finaziamenti'!CU4</f>
        <v>0</v>
      </c>
      <c r="CU43" s="266">
        <f>+'Eq&amp;Finaziamenti'!CV4</f>
        <v>0</v>
      </c>
      <c r="CV43" s="266">
        <f>+'Eq&amp;Finaziamenti'!CW4</f>
        <v>0</v>
      </c>
      <c r="CW43" s="266">
        <f>+'Eq&amp;Finaziamenti'!CX4</f>
        <v>0</v>
      </c>
      <c r="CX43" s="266">
        <f>+'Eq&amp;Finaziamenti'!CY4</f>
        <v>0</v>
      </c>
      <c r="CY43" s="266">
        <f>+'Eq&amp;Finaziamenti'!CZ4</f>
        <v>0</v>
      </c>
      <c r="CZ43" s="266">
        <f>+'Eq&amp;Finaziamenti'!DA4</f>
        <v>0</v>
      </c>
      <c r="DA43" s="266">
        <f>+'Eq&amp;Finaziamenti'!DB4</f>
        <v>0</v>
      </c>
      <c r="DB43" s="266">
        <f>+'Eq&amp;Finaziamenti'!DC4</f>
        <v>0</v>
      </c>
      <c r="DC43" s="266">
        <f>+'Eq&amp;Finaziamenti'!DD4</f>
        <v>0</v>
      </c>
      <c r="DD43" s="266">
        <f>+'Eq&amp;Finaziamenti'!DE4</f>
        <v>0</v>
      </c>
      <c r="DE43" s="266">
        <f>+'Eq&amp;Finaziamenti'!DF4</f>
        <v>0</v>
      </c>
      <c r="DF43" s="266">
        <f>+'Eq&amp;Finaziamenti'!DG4</f>
        <v>0</v>
      </c>
      <c r="DG43" s="266">
        <f>+'Eq&amp;Finaziamenti'!DH4</f>
        <v>0</v>
      </c>
      <c r="DH43" s="266">
        <f>+'Eq&amp;Finaziamenti'!DI4</f>
        <v>0</v>
      </c>
      <c r="DI43" s="266">
        <f>+'Eq&amp;Finaziamenti'!DJ4</f>
        <v>0</v>
      </c>
      <c r="DJ43" s="266">
        <f>+'Eq&amp;Finaziamenti'!DK4</f>
        <v>0</v>
      </c>
      <c r="DK43" s="266">
        <f>+'Eq&amp;Finaziamenti'!DL4</f>
        <v>0</v>
      </c>
      <c r="DL43" s="266">
        <f>+'Eq&amp;Finaziamenti'!DM4</f>
        <v>0</v>
      </c>
      <c r="DM43" s="266">
        <f>+'Eq&amp;Finaziamenti'!DN4</f>
        <v>0</v>
      </c>
      <c r="DN43" s="266">
        <f>+'Eq&amp;Finaziamenti'!DO4</f>
        <v>0</v>
      </c>
      <c r="DO43" s="266">
        <f>+'Eq&amp;Finaziamenti'!DP4</f>
        <v>0</v>
      </c>
      <c r="DP43" s="266">
        <f>+'Eq&amp;Finaziamenti'!DQ4</f>
        <v>0</v>
      </c>
      <c r="DQ43" s="266">
        <f>+'Eq&amp;Finaziamenti'!DR4</f>
        <v>0</v>
      </c>
      <c r="DR43" s="266">
        <f>+'Eq&amp;Finaziamenti'!DS4</f>
        <v>0</v>
      </c>
      <c r="DS43" s="347">
        <f>+'Eq&amp;Finaziamenti'!DT4</f>
        <v>0</v>
      </c>
      <c r="DU43" s="337">
        <f t="shared" si="13"/>
        <v>0</v>
      </c>
      <c r="DV43" s="338">
        <f t="shared" si="13"/>
        <v>0</v>
      </c>
      <c r="DW43" s="338">
        <f t="shared" si="13"/>
        <v>0</v>
      </c>
      <c r="DX43" s="338">
        <f t="shared" si="13"/>
        <v>0</v>
      </c>
      <c r="DY43" s="338">
        <f t="shared" si="13"/>
        <v>0</v>
      </c>
      <c r="DZ43" s="338">
        <f t="shared" si="13"/>
        <v>0</v>
      </c>
      <c r="EA43" s="338">
        <f t="shared" si="13"/>
        <v>0</v>
      </c>
      <c r="EB43" s="338">
        <f t="shared" si="13"/>
        <v>0</v>
      </c>
      <c r="EC43" s="338">
        <f t="shared" si="13"/>
        <v>0</v>
      </c>
      <c r="ED43" s="338">
        <f t="shared" si="13"/>
        <v>0</v>
      </c>
      <c r="EE43" s="339">
        <f t="shared" si="13"/>
        <v>0</v>
      </c>
    </row>
    <row r="44" spans="3:135" ht="15" thickBot="1" x14ac:dyDescent="0.4">
      <c r="C44" s="346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</row>
    <row r="45" spans="3:135" ht="15" thickBot="1" x14ac:dyDescent="0.4">
      <c r="C45" s="336" t="s">
        <v>459</v>
      </c>
      <c r="D45" s="265">
        <f>+'Compensazioni Fiscali'!C23</f>
        <v>0</v>
      </c>
      <c r="E45" s="265">
        <f ca="1">+'Compensazioni Fiscali'!D23</f>
        <v>0</v>
      </c>
      <c r="F45" s="265">
        <f ca="1">+'Compensazioni Fiscali'!E23</f>
        <v>0</v>
      </c>
      <c r="G45" s="265">
        <f ca="1">+'Compensazioni Fiscali'!F23</f>
        <v>0</v>
      </c>
      <c r="H45" s="265">
        <f ca="1">+'Compensazioni Fiscali'!G23</f>
        <v>0</v>
      </c>
      <c r="I45" s="265">
        <f ca="1">+'Compensazioni Fiscali'!H23</f>
        <v>0</v>
      </c>
      <c r="J45" s="265">
        <f ca="1">+'Compensazioni Fiscali'!I23</f>
        <v>0</v>
      </c>
      <c r="K45" s="265">
        <f ca="1">+'Compensazioni Fiscali'!J23</f>
        <v>0</v>
      </c>
      <c r="L45" s="265">
        <f ca="1">+'Compensazioni Fiscali'!K23</f>
        <v>0</v>
      </c>
      <c r="M45" s="265">
        <f ca="1">+'Compensazioni Fiscali'!L23</f>
        <v>0</v>
      </c>
      <c r="N45" s="265">
        <f ca="1">+'Compensazioni Fiscali'!M23</f>
        <v>0</v>
      </c>
      <c r="O45" s="265">
        <f ca="1">+'Compensazioni Fiscali'!N23</f>
        <v>0</v>
      </c>
      <c r="P45" s="265">
        <f ca="1">+'Compensazioni Fiscali'!O23</f>
        <v>0</v>
      </c>
      <c r="Q45" s="265">
        <f ca="1">+'Compensazioni Fiscali'!P23</f>
        <v>0</v>
      </c>
      <c r="R45" s="265">
        <f ca="1">+'Compensazioni Fiscali'!Q23</f>
        <v>0</v>
      </c>
      <c r="S45" s="265">
        <f ca="1">+'Compensazioni Fiscali'!R23</f>
        <v>0</v>
      </c>
      <c r="T45" s="265">
        <f ca="1">+'Compensazioni Fiscali'!S23</f>
        <v>0</v>
      </c>
      <c r="U45" s="265">
        <f ca="1">+'Compensazioni Fiscali'!T23</f>
        <v>0</v>
      </c>
      <c r="V45" s="265">
        <f ca="1">+'Compensazioni Fiscali'!U23</f>
        <v>0</v>
      </c>
      <c r="W45" s="265">
        <f ca="1">+'Compensazioni Fiscali'!V23</f>
        <v>0</v>
      </c>
      <c r="X45" s="265">
        <f ca="1">+'Compensazioni Fiscali'!W23</f>
        <v>0</v>
      </c>
      <c r="Y45" s="265">
        <f ca="1">+'Compensazioni Fiscali'!X23</f>
        <v>0</v>
      </c>
      <c r="Z45" s="265">
        <f ca="1">+'Compensazioni Fiscali'!Y23</f>
        <v>0</v>
      </c>
      <c r="AA45" s="265">
        <f ca="1">+'Compensazioni Fiscali'!Z23</f>
        <v>0</v>
      </c>
      <c r="AB45" s="265">
        <f ca="1">+'Compensazioni Fiscali'!AA23</f>
        <v>0</v>
      </c>
      <c r="AC45" s="265">
        <f ca="1">+'Compensazioni Fiscali'!AB23</f>
        <v>0</v>
      </c>
      <c r="AD45" s="265">
        <f ca="1">+'Compensazioni Fiscali'!AC23</f>
        <v>0</v>
      </c>
      <c r="AE45" s="265">
        <f ca="1">+'Compensazioni Fiscali'!AD23</f>
        <v>0</v>
      </c>
      <c r="AF45" s="265">
        <f ca="1">+'Compensazioni Fiscali'!AE23</f>
        <v>0</v>
      </c>
      <c r="AG45" s="265">
        <f ca="1">+'Compensazioni Fiscali'!AF23</f>
        <v>0</v>
      </c>
      <c r="AH45" s="265">
        <f ca="1">+'Compensazioni Fiscali'!AG23</f>
        <v>0</v>
      </c>
      <c r="AI45" s="265">
        <f ca="1">+'Compensazioni Fiscali'!AH23</f>
        <v>0</v>
      </c>
      <c r="AJ45" s="265">
        <f ca="1">+'Compensazioni Fiscali'!AI23</f>
        <v>0</v>
      </c>
      <c r="AK45" s="265">
        <f ca="1">+'Compensazioni Fiscali'!AJ23</f>
        <v>0</v>
      </c>
      <c r="AL45" s="265">
        <f ca="1">+'Compensazioni Fiscali'!AK23</f>
        <v>0</v>
      </c>
      <c r="AM45" s="265">
        <f ca="1">+'Compensazioni Fiscali'!AL23</f>
        <v>0</v>
      </c>
      <c r="AN45" s="265">
        <f ca="1">+'Compensazioni Fiscali'!AM23</f>
        <v>0</v>
      </c>
      <c r="AO45" s="265">
        <f ca="1">+'Compensazioni Fiscali'!AN23</f>
        <v>0</v>
      </c>
      <c r="AP45" s="265">
        <f ca="1">+'Compensazioni Fiscali'!AO23</f>
        <v>0</v>
      </c>
      <c r="AQ45" s="265">
        <f ca="1">+'Compensazioni Fiscali'!AP23</f>
        <v>0</v>
      </c>
      <c r="AR45" s="265">
        <f ca="1">+'Compensazioni Fiscali'!AQ23</f>
        <v>0</v>
      </c>
      <c r="AS45" s="265">
        <f ca="1">+'Compensazioni Fiscali'!AR23</f>
        <v>0</v>
      </c>
      <c r="AT45" s="265">
        <f ca="1">+'Compensazioni Fiscali'!AS23</f>
        <v>0</v>
      </c>
      <c r="AU45" s="265">
        <f ca="1">+'Compensazioni Fiscali'!AT23</f>
        <v>0</v>
      </c>
      <c r="AV45" s="265">
        <f ca="1">+'Compensazioni Fiscali'!AU23</f>
        <v>0</v>
      </c>
      <c r="AW45" s="265">
        <f ca="1">+'Compensazioni Fiscali'!AV23</f>
        <v>0</v>
      </c>
      <c r="AX45" s="265">
        <f ca="1">+'Compensazioni Fiscali'!AW23</f>
        <v>0</v>
      </c>
      <c r="AY45" s="265">
        <f ca="1">+'Compensazioni Fiscali'!AX23</f>
        <v>0</v>
      </c>
      <c r="AZ45" s="265">
        <f ca="1">+'Compensazioni Fiscali'!AY23</f>
        <v>0</v>
      </c>
      <c r="BA45" s="265">
        <f ca="1">+'Compensazioni Fiscali'!AZ23</f>
        <v>0</v>
      </c>
      <c r="BB45" s="265">
        <f ca="1">+'Compensazioni Fiscali'!BA23</f>
        <v>0</v>
      </c>
      <c r="BC45" s="265">
        <f ca="1">+'Compensazioni Fiscali'!BB23</f>
        <v>0</v>
      </c>
      <c r="BD45" s="265">
        <f ca="1">+'Compensazioni Fiscali'!BC23</f>
        <v>0</v>
      </c>
      <c r="BE45" s="265">
        <f ca="1">+'Compensazioni Fiscali'!BD23</f>
        <v>0</v>
      </c>
      <c r="BF45" s="265">
        <f ca="1">+'Compensazioni Fiscali'!BE23</f>
        <v>0</v>
      </c>
      <c r="BG45" s="265">
        <f ca="1">+'Compensazioni Fiscali'!BF23</f>
        <v>0</v>
      </c>
      <c r="BH45" s="265">
        <f ca="1">+'Compensazioni Fiscali'!BG23</f>
        <v>0</v>
      </c>
      <c r="BI45" s="265">
        <f ca="1">+'Compensazioni Fiscali'!BH23</f>
        <v>0</v>
      </c>
      <c r="BJ45" s="265">
        <f ca="1">+'Compensazioni Fiscali'!BI23</f>
        <v>0</v>
      </c>
      <c r="BK45" s="265">
        <f ca="1">+'Compensazioni Fiscali'!BJ23</f>
        <v>0</v>
      </c>
      <c r="BL45" s="265">
        <f ca="1">+'Compensazioni Fiscali'!BK23</f>
        <v>0</v>
      </c>
      <c r="BM45" s="265">
        <f ca="1">+'Compensazioni Fiscali'!BL23</f>
        <v>0</v>
      </c>
      <c r="BN45" s="265">
        <f ca="1">+'Compensazioni Fiscali'!BM23</f>
        <v>0</v>
      </c>
      <c r="BO45" s="265">
        <f ca="1">+'Compensazioni Fiscali'!BN23</f>
        <v>0</v>
      </c>
      <c r="BP45" s="265">
        <f ca="1">+'Compensazioni Fiscali'!BO23</f>
        <v>0</v>
      </c>
      <c r="BQ45" s="265">
        <f ca="1">+'Compensazioni Fiscali'!BP23</f>
        <v>0</v>
      </c>
      <c r="BR45" s="265">
        <f ca="1">+'Compensazioni Fiscali'!BQ23</f>
        <v>0</v>
      </c>
      <c r="BS45" s="265">
        <f ca="1">+'Compensazioni Fiscali'!BR23</f>
        <v>0</v>
      </c>
      <c r="BT45" s="265">
        <f ca="1">+'Compensazioni Fiscali'!BS23</f>
        <v>0</v>
      </c>
      <c r="BU45" s="265">
        <f ca="1">+'Compensazioni Fiscali'!BT23</f>
        <v>0</v>
      </c>
      <c r="BV45" s="265">
        <f ca="1">+'Compensazioni Fiscali'!BU23</f>
        <v>0</v>
      </c>
      <c r="BW45" s="265">
        <f ca="1">+'Compensazioni Fiscali'!BV23</f>
        <v>0</v>
      </c>
      <c r="BX45" s="265">
        <f ca="1">+'Compensazioni Fiscali'!BW23</f>
        <v>0</v>
      </c>
      <c r="BY45" s="265">
        <f ca="1">+'Compensazioni Fiscali'!BX23</f>
        <v>0</v>
      </c>
      <c r="BZ45" s="265">
        <f ca="1">+'Compensazioni Fiscali'!BY23</f>
        <v>0</v>
      </c>
      <c r="CA45" s="265">
        <f ca="1">+'Compensazioni Fiscali'!BZ23</f>
        <v>0</v>
      </c>
      <c r="CB45" s="265">
        <f ca="1">+'Compensazioni Fiscali'!CA23</f>
        <v>0</v>
      </c>
      <c r="CC45" s="265">
        <f ca="1">+'Compensazioni Fiscali'!CB23</f>
        <v>0</v>
      </c>
      <c r="CD45" s="265">
        <f ca="1">+'Compensazioni Fiscali'!CC23</f>
        <v>0</v>
      </c>
      <c r="CE45" s="265">
        <f ca="1">+'Compensazioni Fiscali'!CD23</f>
        <v>0</v>
      </c>
      <c r="CF45" s="265">
        <f ca="1">+'Compensazioni Fiscali'!CE23</f>
        <v>0</v>
      </c>
      <c r="CG45" s="265">
        <f ca="1">+'Compensazioni Fiscali'!CF23</f>
        <v>0</v>
      </c>
      <c r="CH45" s="265">
        <f ca="1">+'Compensazioni Fiscali'!CG23</f>
        <v>0</v>
      </c>
      <c r="CI45" s="265">
        <f ca="1">+'Compensazioni Fiscali'!CH23</f>
        <v>0</v>
      </c>
      <c r="CJ45" s="265">
        <f ca="1">+'Compensazioni Fiscali'!CI23</f>
        <v>0</v>
      </c>
      <c r="CK45" s="265">
        <f ca="1">+'Compensazioni Fiscali'!CJ23</f>
        <v>0</v>
      </c>
      <c r="CL45" s="265">
        <f ca="1">+'Compensazioni Fiscali'!CK23</f>
        <v>0</v>
      </c>
      <c r="CM45" s="265">
        <f ca="1">+'Compensazioni Fiscali'!CL23</f>
        <v>0</v>
      </c>
      <c r="CN45" s="265">
        <f ca="1">+'Compensazioni Fiscali'!CM23</f>
        <v>0</v>
      </c>
      <c r="CO45" s="265">
        <f ca="1">+'Compensazioni Fiscali'!CN23</f>
        <v>0</v>
      </c>
      <c r="CP45" s="265">
        <f ca="1">+'Compensazioni Fiscali'!CO23</f>
        <v>0</v>
      </c>
      <c r="CQ45" s="265">
        <f ca="1">+'Compensazioni Fiscali'!CP23</f>
        <v>0</v>
      </c>
      <c r="CR45" s="265">
        <f ca="1">+'Compensazioni Fiscali'!CQ23</f>
        <v>0</v>
      </c>
      <c r="CS45" s="265">
        <f ca="1">+'Compensazioni Fiscali'!CR23</f>
        <v>0</v>
      </c>
      <c r="CT45" s="265">
        <f ca="1">+'Compensazioni Fiscali'!CS23</f>
        <v>0</v>
      </c>
      <c r="CU45" s="265">
        <f ca="1">+'Compensazioni Fiscali'!CT23</f>
        <v>0</v>
      </c>
      <c r="CV45" s="265">
        <f ca="1">+'Compensazioni Fiscali'!CU23</f>
        <v>0</v>
      </c>
      <c r="CW45" s="265">
        <f ca="1">+'Compensazioni Fiscali'!CV23</f>
        <v>0</v>
      </c>
      <c r="CX45" s="265">
        <f ca="1">+'Compensazioni Fiscali'!CW23</f>
        <v>0</v>
      </c>
      <c r="CY45" s="265">
        <f ca="1">+'Compensazioni Fiscali'!CX23</f>
        <v>0</v>
      </c>
      <c r="CZ45" s="265">
        <f ca="1">+'Compensazioni Fiscali'!CY23</f>
        <v>0</v>
      </c>
      <c r="DA45" s="265">
        <f ca="1">+'Compensazioni Fiscali'!CZ23</f>
        <v>0</v>
      </c>
      <c r="DB45" s="265">
        <f ca="1">+'Compensazioni Fiscali'!DA23</f>
        <v>0</v>
      </c>
      <c r="DC45" s="265">
        <f ca="1">+'Compensazioni Fiscali'!DB23</f>
        <v>0</v>
      </c>
      <c r="DD45" s="265">
        <f ca="1">+'Compensazioni Fiscali'!DC23</f>
        <v>0</v>
      </c>
      <c r="DE45" s="265">
        <f ca="1">+'Compensazioni Fiscali'!DD23</f>
        <v>0</v>
      </c>
      <c r="DF45" s="265">
        <f ca="1">+'Compensazioni Fiscali'!DE23</f>
        <v>0</v>
      </c>
      <c r="DG45" s="265">
        <f ca="1">+'Compensazioni Fiscali'!DF23</f>
        <v>0</v>
      </c>
      <c r="DH45" s="265">
        <f ca="1">+'Compensazioni Fiscali'!DG23</f>
        <v>0</v>
      </c>
      <c r="DI45" s="265">
        <f ca="1">+'Compensazioni Fiscali'!DH23</f>
        <v>0</v>
      </c>
      <c r="DJ45" s="265">
        <f ca="1">+'Compensazioni Fiscali'!DI23</f>
        <v>0</v>
      </c>
      <c r="DK45" s="265">
        <f ca="1">+'Compensazioni Fiscali'!DJ23</f>
        <v>0</v>
      </c>
      <c r="DL45" s="265">
        <f ca="1">+'Compensazioni Fiscali'!DK23</f>
        <v>0</v>
      </c>
      <c r="DM45" s="265">
        <f ca="1">+'Compensazioni Fiscali'!DL23</f>
        <v>0</v>
      </c>
      <c r="DN45" s="265">
        <f ca="1">+'Compensazioni Fiscali'!DM23</f>
        <v>0</v>
      </c>
      <c r="DO45" s="265">
        <f ca="1">+'Compensazioni Fiscali'!DN23</f>
        <v>0</v>
      </c>
      <c r="DP45" s="265">
        <f ca="1">+'Compensazioni Fiscali'!DO23</f>
        <v>0</v>
      </c>
      <c r="DQ45" s="265">
        <f ca="1">+'Compensazioni Fiscali'!DP23</f>
        <v>0</v>
      </c>
      <c r="DR45" s="265">
        <f ca="1">+'Compensazioni Fiscali'!DQ23</f>
        <v>0</v>
      </c>
      <c r="DS45" s="265">
        <f ca="1">+'Compensazioni Fiscali'!DR23</f>
        <v>0</v>
      </c>
      <c r="DU45" s="337">
        <f t="shared" ca="1" si="13"/>
        <v>0</v>
      </c>
      <c r="DV45" s="338">
        <f t="shared" ca="1" si="13"/>
        <v>0</v>
      </c>
      <c r="DW45" s="338">
        <f t="shared" ca="1" si="13"/>
        <v>0</v>
      </c>
      <c r="DX45" s="338">
        <f t="shared" ca="1" si="13"/>
        <v>0</v>
      </c>
      <c r="DY45" s="338">
        <f t="shared" ca="1" si="13"/>
        <v>0</v>
      </c>
      <c r="DZ45" s="338">
        <f t="shared" ca="1" si="13"/>
        <v>0</v>
      </c>
      <c r="EA45" s="338">
        <f t="shared" ca="1" si="13"/>
        <v>0</v>
      </c>
      <c r="EB45" s="338">
        <f t="shared" ca="1" si="13"/>
        <v>0</v>
      </c>
      <c r="EC45" s="338">
        <f t="shared" ca="1" si="13"/>
        <v>0</v>
      </c>
      <c r="ED45" s="338">
        <f t="shared" ca="1" si="13"/>
        <v>0</v>
      </c>
      <c r="EE45" s="339">
        <f t="shared" si="13"/>
        <v>0</v>
      </c>
    </row>
    <row r="46" spans="3:135" x14ac:dyDescent="0.35">
      <c r="C46" s="346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</row>
    <row r="47" spans="3:135" x14ac:dyDescent="0.35">
      <c r="C47" s="346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</row>
    <row r="48" spans="3:135" x14ac:dyDescent="0.35">
      <c r="C48" s="346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</row>
    <row r="49" spans="3:135" x14ac:dyDescent="0.35">
      <c r="C49" s="346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</row>
    <row r="50" spans="3:135" x14ac:dyDescent="0.35">
      <c r="C50" s="346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</row>
    <row r="51" spans="3:135" x14ac:dyDescent="0.35">
      <c r="C51" s="346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</row>
    <row r="52" spans="3:135" x14ac:dyDescent="0.35">
      <c r="C52" s="346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</row>
    <row r="53" spans="3:135" x14ac:dyDescent="0.35">
      <c r="C53" s="346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</row>
    <row r="54" spans="3:135" ht="15" thickBot="1" x14ac:dyDescent="0.4">
      <c r="C54" s="346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</row>
    <row r="55" spans="3:135" x14ac:dyDescent="0.35">
      <c r="C55" s="331" t="s">
        <v>460</v>
      </c>
      <c r="D55" s="345">
        <f>SUM(D36:D54)</f>
        <v>0</v>
      </c>
      <c r="E55" s="348">
        <f ca="1">SUM(E36:E54)</f>
        <v>0</v>
      </c>
      <c r="F55" s="348">
        <f t="shared" ref="F55:BK55" ca="1" si="14">SUM(F36:F54)</f>
        <v>0</v>
      </c>
      <c r="G55" s="348">
        <f t="shared" ca="1" si="14"/>
        <v>0</v>
      </c>
      <c r="H55" s="348">
        <f t="shared" ca="1" si="14"/>
        <v>0</v>
      </c>
      <c r="I55" s="348">
        <f t="shared" ca="1" si="14"/>
        <v>0</v>
      </c>
      <c r="J55" s="348">
        <f t="shared" ca="1" si="14"/>
        <v>0</v>
      </c>
      <c r="K55" s="348">
        <f t="shared" ca="1" si="14"/>
        <v>0</v>
      </c>
      <c r="L55" s="348">
        <f t="shared" ca="1" si="14"/>
        <v>0</v>
      </c>
      <c r="M55" s="348">
        <f t="shared" ca="1" si="14"/>
        <v>0</v>
      </c>
      <c r="N55" s="348">
        <f t="shared" ca="1" si="14"/>
        <v>0</v>
      </c>
      <c r="O55" s="348">
        <f t="shared" ca="1" si="14"/>
        <v>0</v>
      </c>
      <c r="P55" s="348">
        <f t="shared" ca="1" si="14"/>
        <v>0</v>
      </c>
      <c r="Q55" s="348">
        <f t="shared" ca="1" si="14"/>
        <v>0</v>
      </c>
      <c r="R55" s="348">
        <f t="shared" ca="1" si="14"/>
        <v>0</v>
      </c>
      <c r="S55" s="348">
        <f t="shared" ca="1" si="14"/>
        <v>0</v>
      </c>
      <c r="T55" s="348">
        <f t="shared" ca="1" si="14"/>
        <v>0</v>
      </c>
      <c r="U55" s="348">
        <f t="shared" ca="1" si="14"/>
        <v>0</v>
      </c>
      <c r="V55" s="348">
        <f t="shared" ca="1" si="14"/>
        <v>0</v>
      </c>
      <c r="W55" s="348">
        <f t="shared" ca="1" si="14"/>
        <v>0</v>
      </c>
      <c r="X55" s="348">
        <f t="shared" ca="1" si="14"/>
        <v>0</v>
      </c>
      <c r="Y55" s="348">
        <f t="shared" ca="1" si="14"/>
        <v>0</v>
      </c>
      <c r="Z55" s="348">
        <f t="shared" ca="1" si="14"/>
        <v>0</v>
      </c>
      <c r="AA55" s="348">
        <f t="shared" ca="1" si="14"/>
        <v>0</v>
      </c>
      <c r="AB55" s="348">
        <f t="shared" ca="1" si="14"/>
        <v>0</v>
      </c>
      <c r="AC55" s="348">
        <f t="shared" ca="1" si="14"/>
        <v>0</v>
      </c>
      <c r="AD55" s="348">
        <f t="shared" ca="1" si="14"/>
        <v>0</v>
      </c>
      <c r="AE55" s="348">
        <f t="shared" ca="1" si="14"/>
        <v>0</v>
      </c>
      <c r="AF55" s="348">
        <f t="shared" ca="1" si="14"/>
        <v>0</v>
      </c>
      <c r="AG55" s="348">
        <f t="shared" ca="1" si="14"/>
        <v>0</v>
      </c>
      <c r="AH55" s="348">
        <f t="shared" ca="1" si="14"/>
        <v>0</v>
      </c>
      <c r="AI55" s="348">
        <f t="shared" ca="1" si="14"/>
        <v>0</v>
      </c>
      <c r="AJ55" s="348">
        <f t="shared" ca="1" si="14"/>
        <v>0</v>
      </c>
      <c r="AK55" s="348">
        <f t="shared" ca="1" si="14"/>
        <v>0</v>
      </c>
      <c r="AL55" s="348">
        <f t="shared" ca="1" si="14"/>
        <v>0</v>
      </c>
      <c r="AM55" s="348">
        <f t="shared" ca="1" si="14"/>
        <v>0</v>
      </c>
      <c r="AN55" s="348">
        <f t="shared" ca="1" si="14"/>
        <v>0</v>
      </c>
      <c r="AO55" s="348">
        <f t="shared" ca="1" si="14"/>
        <v>0</v>
      </c>
      <c r="AP55" s="348">
        <f t="shared" ca="1" si="14"/>
        <v>0</v>
      </c>
      <c r="AQ55" s="348">
        <f t="shared" ca="1" si="14"/>
        <v>0</v>
      </c>
      <c r="AR55" s="348">
        <f t="shared" ca="1" si="14"/>
        <v>0</v>
      </c>
      <c r="AS55" s="348">
        <f t="shared" ca="1" si="14"/>
        <v>0</v>
      </c>
      <c r="AT55" s="348">
        <f t="shared" ca="1" si="14"/>
        <v>0</v>
      </c>
      <c r="AU55" s="348">
        <f t="shared" ca="1" si="14"/>
        <v>0</v>
      </c>
      <c r="AV55" s="348">
        <f t="shared" ca="1" si="14"/>
        <v>0</v>
      </c>
      <c r="AW55" s="348">
        <f t="shared" ca="1" si="14"/>
        <v>0</v>
      </c>
      <c r="AX55" s="348">
        <f t="shared" ca="1" si="14"/>
        <v>0</v>
      </c>
      <c r="AY55" s="348">
        <f t="shared" ca="1" si="14"/>
        <v>0</v>
      </c>
      <c r="AZ55" s="348">
        <f t="shared" ca="1" si="14"/>
        <v>0</v>
      </c>
      <c r="BA55" s="348">
        <f t="shared" ca="1" si="14"/>
        <v>0</v>
      </c>
      <c r="BB55" s="348">
        <f t="shared" ca="1" si="14"/>
        <v>0</v>
      </c>
      <c r="BC55" s="348">
        <f t="shared" ca="1" si="14"/>
        <v>0</v>
      </c>
      <c r="BD55" s="348">
        <f t="shared" ca="1" si="14"/>
        <v>0</v>
      </c>
      <c r="BE55" s="348">
        <f t="shared" ca="1" si="14"/>
        <v>0</v>
      </c>
      <c r="BF55" s="348">
        <f t="shared" ca="1" si="14"/>
        <v>0</v>
      </c>
      <c r="BG55" s="348">
        <f t="shared" ca="1" si="14"/>
        <v>0</v>
      </c>
      <c r="BH55" s="348">
        <f t="shared" ca="1" si="14"/>
        <v>0</v>
      </c>
      <c r="BI55" s="348">
        <f t="shared" ca="1" si="14"/>
        <v>0</v>
      </c>
      <c r="BJ55" s="348">
        <f t="shared" ca="1" si="14"/>
        <v>0</v>
      </c>
      <c r="BK55" s="348">
        <f t="shared" ca="1" si="14"/>
        <v>0</v>
      </c>
      <c r="BL55" s="348">
        <f t="shared" ref="BL55:CL55" ca="1" si="15">SUM(BL36:BL54)</f>
        <v>0</v>
      </c>
      <c r="BM55" s="348">
        <f t="shared" ca="1" si="15"/>
        <v>0</v>
      </c>
      <c r="BN55" s="348">
        <f t="shared" ca="1" si="15"/>
        <v>0</v>
      </c>
      <c r="BO55" s="348">
        <f t="shared" ca="1" si="15"/>
        <v>0</v>
      </c>
      <c r="BP55" s="348">
        <f t="shared" ca="1" si="15"/>
        <v>0</v>
      </c>
      <c r="BQ55" s="348">
        <f t="shared" ca="1" si="15"/>
        <v>0</v>
      </c>
      <c r="BR55" s="348">
        <f t="shared" ca="1" si="15"/>
        <v>0</v>
      </c>
      <c r="BS55" s="348">
        <f t="shared" ca="1" si="15"/>
        <v>0</v>
      </c>
      <c r="BT55" s="348">
        <f t="shared" ca="1" si="15"/>
        <v>0</v>
      </c>
      <c r="BU55" s="348">
        <f t="shared" ca="1" si="15"/>
        <v>0</v>
      </c>
      <c r="BV55" s="348">
        <f t="shared" ca="1" si="15"/>
        <v>0</v>
      </c>
      <c r="BW55" s="348">
        <f t="shared" ca="1" si="15"/>
        <v>0</v>
      </c>
      <c r="BX55" s="348">
        <f t="shared" ca="1" si="15"/>
        <v>0</v>
      </c>
      <c r="BY55" s="348">
        <f t="shared" ca="1" si="15"/>
        <v>0</v>
      </c>
      <c r="BZ55" s="348">
        <f t="shared" ca="1" si="15"/>
        <v>0</v>
      </c>
      <c r="CA55" s="348">
        <f t="shared" ca="1" si="15"/>
        <v>0</v>
      </c>
      <c r="CB55" s="348">
        <f t="shared" ca="1" si="15"/>
        <v>0</v>
      </c>
      <c r="CC55" s="348">
        <f t="shared" ca="1" si="15"/>
        <v>0</v>
      </c>
      <c r="CD55" s="348">
        <f t="shared" ca="1" si="15"/>
        <v>0</v>
      </c>
      <c r="CE55" s="348">
        <f t="shared" ca="1" si="15"/>
        <v>0</v>
      </c>
      <c r="CF55" s="348">
        <f t="shared" ca="1" si="15"/>
        <v>0</v>
      </c>
      <c r="CG55" s="348">
        <f t="shared" ca="1" si="15"/>
        <v>0</v>
      </c>
      <c r="CH55" s="348">
        <f t="shared" ca="1" si="15"/>
        <v>0</v>
      </c>
      <c r="CI55" s="348">
        <f t="shared" ca="1" si="15"/>
        <v>0</v>
      </c>
      <c r="CJ55" s="348">
        <f t="shared" ca="1" si="15"/>
        <v>0</v>
      </c>
      <c r="CK55" s="348">
        <f t="shared" ca="1" si="15"/>
        <v>0</v>
      </c>
      <c r="CL55" s="348">
        <f t="shared" ca="1" si="15"/>
        <v>0</v>
      </c>
      <c r="CM55" s="348">
        <f t="shared" ref="CM55:DU55" ca="1" si="16">SUM(CM36:CM54)</f>
        <v>0</v>
      </c>
      <c r="CN55" s="348">
        <f t="shared" ca="1" si="16"/>
        <v>0</v>
      </c>
      <c r="CO55" s="348">
        <f t="shared" ca="1" si="16"/>
        <v>0</v>
      </c>
      <c r="CP55" s="348">
        <f t="shared" ca="1" si="16"/>
        <v>0</v>
      </c>
      <c r="CQ55" s="348">
        <f t="shared" ca="1" si="16"/>
        <v>0</v>
      </c>
      <c r="CR55" s="348">
        <f t="shared" ca="1" si="16"/>
        <v>0</v>
      </c>
      <c r="CS55" s="348">
        <f t="shared" ca="1" si="16"/>
        <v>0</v>
      </c>
      <c r="CT55" s="348">
        <f t="shared" ca="1" si="16"/>
        <v>0</v>
      </c>
      <c r="CU55" s="348">
        <f t="shared" ca="1" si="16"/>
        <v>0</v>
      </c>
      <c r="CV55" s="348">
        <f t="shared" ca="1" si="16"/>
        <v>0</v>
      </c>
      <c r="CW55" s="348">
        <f t="shared" ca="1" si="16"/>
        <v>0</v>
      </c>
      <c r="CX55" s="348">
        <f t="shared" ca="1" si="16"/>
        <v>0</v>
      </c>
      <c r="CY55" s="348">
        <f t="shared" ca="1" si="16"/>
        <v>0</v>
      </c>
      <c r="CZ55" s="348">
        <f t="shared" ca="1" si="16"/>
        <v>0</v>
      </c>
      <c r="DA55" s="348">
        <f t="shared" ca="1" si="16"/>
        <v>0</v>
      </c>
      <c r="DB55" s="348">
        <f t="shared" ca="1" si="16"/>
        <v>0</v>
      </c>
      <c r="DC55" s="348">
        <f t="shared" ca="1" si="16"/>
        <v>0</v>
      </c>
      <c r="DD55" s="348">
        <f t="shared" ca="1" si="16"/>
        <v>0</v>
      </c>
      <c r="DE55" s="348">
        <f t="shared" ca="1" si="16"/>
        <v>0</v>
      </c>
      <c r="DF55" s="348">
        <f t="shared" ca="1" si="16"/>
        <v>0</v>
      </c>
      <c r="DG55" s="348">
        <f t="shared" ca="1" si="16"/>
        <v>0</v>
      </c>
      <c r="DH55" s="348">
        <f t="shared" ca="1" si="16"/>
        <v>0</v>
      </c>
      <c r="DI55" s="348">
        <f t="shared" ca="1" si="16"/>
        <v>0</v>
      </c>
      <c r="DJ55" s="348">
        <f t="shared" ca="1" si="16"/>
        <v>0</v>
      </c>
      <c r="DK55" s="348">
        <f t="shared" ca="1" si="16"/>
        <v>0</v>
      </c>
      <c r="DL55" s="348">
        <f t="shared" ca="1" si="16"/>
        <v>0</v>
      </c>
      <c r="DM55" s="348">
        <f t="shared" ca="1" si="16"/>
        <v>0</v>
      </c>
      <c r="DN55" s="348">
        <f t="shared" ca="1" si="16"/>
        <v>0</v>
      </c>
      <c r="DO55" s="348">
        <f t="shared" ca="1" si="16"/>
        <v>0</v>
      </c>
      <c r="DP55" s="348">
        <f t="shared" ca="1" si="16"/>
        <v>0</v>
      </c>
      <c r="DQ55" s="348">
        <f t="shared" ca="1" si="16"/>
        <v>0</v>
      </c>
      <c r="DR55" s="348">
        <f t="shared" ca="1" si="16"/>
        <v>0</v>
      </c>
      <c r="DS55" s="348">
        <f t="shared" ca="1" si="16"/>
        <v>0</v>
      </c>
      <c r="DU55" s="348">
        <f t="shared" ca="1" si="16"/>
        <v>0</v>
      </c>
      <c r="DV55" s="348">
        <f t="shared" ref="DV55:EE55" ca="1" si="17">SUM(DV36:DV54)</f>
        <v>0</v>
      </c>
      <c r="DW55" s="348">
        <f t="shared" ca="1" si="17"/>
        <v>0</v>
      </c>
      <c r="DX55" s="348">
        <f t="shared" ca="1" si="17"/>
        <v>0</v>
      </c>
      <c r="DY55" s="348">
        <f t="shared" ca="1" si="17"/>
        <v>0</v>
      </c>
      <c r="DZ55" s="348">
        <f t="shared" ca="1" si="17"/>
        <v>0</v>
      </c>
      <c r="EA55" s="348">
        <f t="shared" ca="1" si="17"/>
        <v>0</v>
      </c>
      <c r="EB55" s="348">
        <f t="shared" ca="1" si="17"/>
        <v>0</v>
      </c>
      <c r="EC55" s="348">
        <f t="shared" ca="1" si="17"/>
        <v>0</v>
      </c>
      <c r="ED55" s="348">
        <f t="shared" ca="1" si="17"/>
        <v>0</v>
      </c>
      <c r="EE55" s="348">
        <f t="shared" si="17"/>
        <v>0</v>
      </c>
    </row>
    <row r="56" spans="3:135" ht="15" thickBot="1" x14ac:dyDescent="0.4"/>
    <row r="57" spans="3:135" x14ac:dyDescent="0.35">
      <c r="C57" s="344" t="s">
        <v>461</v>
      </c>
      <c r="D57" s="345">
        <f>+D55+D33</f>
        <v>0</v>
      </c>
      <c r="E57" s="345">
        <f t="shared" ref="E57:BK57" ca="1" si="18">+E55+E33</f>
        <v>0</v>
      </c>
      <c r="F57" s="345">
        <f t="shared" ca="1" si="18"/>
        <v>0</v>
      </c>
      <c r="G57" s="345">
        <f t="shared" ca="1" si="18"/>
        <v>0</v>
      </c>
      <c r="H57" s="345">
        <f t="shared" ca="1" si="18"/>
        <v>0</v>
      </c>
      <c r="I57" s="345">
        <f t="shared" ca="1" si="18"/>
        <v>0</v>
      </c>
      <c r="J57" s="345">
        <f t="shared" ca="1" si="18"/>
        <v>0</v>
      </c>
      <c r="K57" s="345">
        <f t="shared" ca="1" si="18"/>
        <v>0</v>
      </c>
      <c r="L57" s="345">
        <f t="shared" ca="1" si="18"/>
        <v>0</v>
      </c>
      <c r="M57" s="345">
        <f t="shared" ca="1" si="18"/>
        <v>0</v>
      </c>
      <c r="N57" s="345">
        <f t="shared" ca="1" si="18"/>
        <v>0</v>
      </c>
      <c r="O57" s="345">
        <f t="shared" ca="1" si="18"/>
        <v>0</v>
      </c>
      <c r="P57" s="345">
        <f t="shared" ca="1" si="18"/>
        <v>0</v>
      </c>
      <c r="Q57" s="345">
        <f t="shared" ca="1" si="18"/>
        <v>0</v>
      </c>
      <c r="R57" s="345">
        <f t="shared" ca="1" si="18"/>
        <v>0</v>
      </c>
      <c r="S57" s="345">
        <f t="shared" ca="1" si="18"/>
        <v>0</v>
      </c>
      <c r="T57" s="345">
        <f t="shared" ca="1" si="18"/>
        <v>0</v>
      </c>
      <c r="U57" s="345">
        <f t="shared" ca="1" si="18"/>
        <v>0</v>
      </c>
      <c r="V57" s="345">
        <f t="shared" ca="1" si="18"/>
        <v>0</v>
      </c>
      <c r="W57" s="345">
        <f t="shared" ca="1" si="18"/>
        <v>0</v>
      </c>
      <c r="X57" s="345">
        <f t="shared" ca="1" si="18"/>
        <v>0</v>
      </c>
      <c r="Y57" s="345">
        <f t="shared" ca="1" si="18"/>
        <v>0</v>
      </c>
      <c r="Z57" s="345">
        <f t="shared" ca="1" si="18"/>
        <v>0</v>
      </c>
      <c r="AA57" s="345">
        <f t="shared" ca="1" si="18"/>
        <v>0</v>
      </c>
      <c r="AB57" s="345">
        <f t="shared" ca="1" si="18"/>
        <v>0</v>
      </c>
      <c r="AC57" s="345">
        <f t="shared" ca="1" si="18"/>
        <v>0</v>
      </c>
      <c r="AD57" s="345">
        <f t="shared" ca="1" si="18"/>
        <v>0</v>
      </c>
      <c r="AE57" s="345">
        <f t="shared" ca="1" si="18"/>
        <v>0</v>
      </c>
      <c r="AF57" s="345">
        <f t="shared" ca="1" si="18"/>
        <v>0</v>
      </c>
      <c r="AG57" s="345">
        <f t="shared" ca="1" si="18"/>
        <v>0</v>
      </c>
      <c r="AH57" s="345">
        <f t="shared" ca="1" si="18"/>
        <v>0</v>
      </c>
      <c r="AI57" s="345">
        <f t="shared" ca="1" si="18"/>
        <v>0</v>
      </c>
      <c r="AJ57" s="345">
        <f t="shared" ca="1" si="18"/>
        <v>0</v>
      </c>
      <c r="AK57" s="345">
        <f t="shared" ca="1" si="18"/>
        <v>0</v>
      </c>
      <c r="AL57" s="345">
        <f t="shared" ca="1" si="18"/>
        <v>0</v>
      </c>
      <c r="AM57" s="345">
        <f t="shared" ca="1" si="18"/>
        <v>0</v>
      </c>
      <c r="AN57" s="345">
        <f t="shared" ca="1" si="18"/>
        <v>0</v>
      </c>
      <c r="AO57" s="345">
        <f t="shared" ca="1" si="18"/>
        <v>0</v>
      </c>
      <c r="AP57" s="345">
        <f t="shared" ca="1" si="18"/>
        <v>0</v>
      </c>
      <c r="AQ57" s="345">
        <f t="shared" ca="1" si="18"/>
        <v>0</v>
      </c>
      <c r="AR57" s="345">
        <f t="shared" ca="1" si="18"/>
        <v>0</v>
      </c>
      <c r="AS57" s="345">
        <f t="shared" ca="1" si="18"/>
        <v>0</v>
      </c>
      <c r="AT57" s="345">
        <f t="shared" ca="1" si="18"/>
        <v>0</v>
      </c>
      <c r="AU57" s="345">
        <f t="shared" ca="1" si="18"/>
        <v>0</v>
      </c>
      <c r="AV57" s="345">
        <f t="shared" ca="1" si="18"/>
        <v>0</v>
      </c>
      <c r="AW57" s="345">
        <f t="shared" ca="1" si="18"/>
        <v>0</v>
      </c>
      <c r="AX57" s="345">
        <f t="shared" ca="1" si="18"/>
        <v>0</v>
      </c>
      <c r="AY57" s="345">
        <f t="shared" ca="1" si="18"/>
        <v>0</v>
      </c>
      <c r="AZ57" s="345">
        <f t="shared" ca="1" si="18"/>
        <v>0</v>
      </c>
      <c r="BA57" s="345">
        <f t="shared" ca="1" si="18"/>
        <v>0</v>
      </c>
      <c r="BB57" s="345">
        <f t="shared" ca="1" si="18"/>
        <v>0</v>
      </c>
      <c r="BC57" s="345">
        <f t="shared" ca="1" si="18"/>
        <v>0</v>
      </c>
      <c r="BD57" s="345">
        <f t="shared" ca="1" si="18"/>
        <v>0</v>
      </c>
      <c r="BE57" s="345">
        <f t="shared" ca="1" si="18"/>
        <v>0</v>
      </c>
      <c r="BF57" s="345">
        <f t="shared" ca="1" si="18"/>
        <v>0</v>
      </c>
      <c r="BG57" s="345">
        <f t="shared" ca="1" si="18"/>
        <v>0</v>
      </c>
      <c r="BH57" s="345">
        <f t="shared" ca="1" si="18"/>
        <v>0</v>
      </c>
      <c r="BI57" s="345">
        <f t="shared" ca="1" si="18"/>
        <v>0</v>
      </c>
      <c r="BJ57" s="345">
        <f t="shared" ca="1" si="18"/>
        <v>0</v>
      </c>
      <c r="BK57" s="345">
        <f t="shared" ca="1" si="18"/>
        <v>0</v>
      </c>
      <c r="BL57" s="345">
        <f t="shared" ref="BL57:CL57" ca="1" si="19">+BL55+BL33</f>
        <v>0</v>
      </c>
      <c r="BM57" s="345">
        <f t="shared" ca="1" si="19"/>
        <v>0</v>
      </c>
      <c r="BN57" s="345">
        <f t="shared" ca="1" si="19"/>
        <v>0</v>
      </c>
      <c r="BO57" s="345">
        <f t="shared" ca="1" si="19"/>
        <v>0</v>
      </c>
      <c r="BP57" s="345">
        <f t="shared" ca="1" si="19"/>
        <v>0</v>
      </c>
      <c r="BQ57" s="345">
        <f t="shared" ca="1" si="19"/>
        <v>0</v>
      </c>
      <c r="BR57" s="345">
        <f t="shared" ca="1" si="19"/>
        <v>0</v>
      </c>
      <c r="BS57" s="345">
        <f t="shared" ca="1" si="19"/>
        <v>0</v>
      </c>
      <c r="BT57" s="345">
        <f t="shared" ca="1" si="19"/>
        <v>0</v>
      </c>
      <c r="BU57" s="345">
        <f t="shared" ca="1" si="19"/>
        <v>0</v>
      </c>
      <c r="BV57" s="345">
        <f t="shared" ca="1" si="19"/>
        <v>0</v>
      </c>
      <c r="BW57" s="345">
        <f t="shared" ca="1" si="19"/>
        <v>0</v>
      </c>
      <c r="BX57" s="345">
        <f t="shared" ca="1" si="19"/>
        <v>0</v>
      </c>
      <c r="BY57" s="345">
        <f t="shared" ca="1" si="19"/>
        <v>0</v>
      </c>
      <c r="BZ57" s="345">
        <f t="shared" ca="1" si="19"/>
        <v>0</v>
      </c>
      <c r="CA57" s="345">
        <f t="shared" ca="1" si="19"/>
        <v>0</v>
      </c>
      <c r="CB57" s="345">
        <f t="shared" ca="1" si="19"/>
        <v>0</v>
      </c>
      <c r="CC57" s="345">
        <f t="shared" ca="1" si="19"/>
        <v>0</v>
      </c>
      <c r="CD57" s="345">
        <f t="shared" ca="1" si="19"/>
        <v>0</v>
      </c>
      <c r="CE57" s="345">
        <f t="shared" ca="1" si="19"/>
        <v>0</v>
      </c>
      <c r="CF57" s="345">
        <f t="shared" ca="1" si="19"/>
        <v>0</v>
      </c>
      <c r="CG57" s="345">
        <f t="shared" ca="1" si="19"/>
        <v>0</v>
      </c>
      <c r="CH57" s="345">
        <f t="shared" ca="1" si="19"/>
        <v>0</v>
      </c>
      <c r="CI57" s="345">
        <f t="shared" ca="1" si="19"/>
        <v>0</v>
      </c>
      <c r="CJ57" s="345">
        <f t="shared" ca="1" si="19"/>
        <v>0</v>
      </c>
      <c r="CK57" s="345">
        <f t="shared" ca="1" si="19"/>
        <v>0</v>
      </c>
      <c r="CL57" s="345">
        <f t="shared" ca="1" si="19"/>
        <v>0</v>
      </c>
      <c r="CM57" s="345">
        <f t="shared" ref="CM57:DU57" ca="1" si="20">+CM55+CM33</f>
        <v>0</v>
      </c>
      <c r="CN57" s="345">
        <f t="shared" ca="1" si="20"/>
        <v>0</v>
      </c>
      <c r="CO57" s="345">
        <f t="shared" ca="1" si="20"/>
        <v>0</v>
      </c>
      <c r="CP57" s="345">
        <f t="shared" ca="1" si="20"/>
        <v>0</v>
      </c>
      <c r="CQ57" s="345">
        <f t="shared" ca="1" si="20"/>
        <v>0</v>
      </c>
      <c r="CR57" s="345">
        <f t="shared" ca="1" si="20"/>
        <v>0</v>
      </c>
      <c r="CS57" s="345">
        <f t="shared" ca="1" si="20"/>
        <v>0</v>
      </c>
      <c r="CT57" s="345">
        <f t="shared" ca="1" si="20"/>
        <v>0</v>
      </c>
      <c r="CU57" s="345">
        <f t="shared" ca="1" si="20"/>
        <v>0</v>
      </c>
      <c r="CV57" s="345">
        <f t="shared" ca="1" si="20"/>
        <v>0</v>
      </c>
      <c r="CW57" s="345">
        <f t="shared" ca="1" si="20"/>
        <v>0</v>
      </c>
      <c r="CX57" s="345">
        <f t="shared" ca="1" si="20"/>
        <v>0</v>
      </c>
      <c r="CY57" s="345">
        <f t="shared" ca="1" si="20"/>
        <v>0</v>
      </c>
      <c r="CZ57" s="345">
        <f t="shared" ca="1" si="20"/>
        <v>0</v>
      </c>
      <c r="DA57" s="345">
        <f t="shared" ca="1" si="20"/>
        <v>0</v>
      </c>
      <c r="DB57" s="345">
        <f t="shared" ca="1" si="20"/>
        <v>0</v>
      </c>
      <c r="DC57" s="345">
        <f t="shared" ca="1" si="20"/>
        <v>0</v>
      </c>
      <c r="DD57" s="345">
        <f t="shared" ca="1" si="20"/>
        <v>0</v>
      </c>
      <c r="DE57" s="345">
        <f t="shared" ca="1" si="20"/>
        <v>0</v>
      </c>
      <c r="DF57" s="345">
        <f t="shared" ca="1" si="20"/>
        <v>0</v>
      </c>
      <c r="DG57" s="345">
        <f t="shared" ca="1" si="20"/>
        <v>0</v>
      </c>
      <c r="DH57" s="345">
        <f t="shared" ca="1" si="20"/>
        <v>0</v>
      </c>
      <c r="DI57" s="345">
        <f t="shared" ca="1" si="20"/>
        <v>0</v>
      </c>
      <c r="DJ57" s="345">
        <f t="shared" ca="1" si="20"/>
        <v>0</v>
      </c>
      <c r="DK57" s="345">
        <f t="shared" ca="1" si="20"/>
        <v>0</v>
      </c>
      <c r="DL57" s="345">
        <f t="shared" ca="1" si="20"/>
        <v>0</v>
      </c>
      <c r="DM57" s="345">
        <f t="shared" ca="1" si="20"/>
        <v>0</v>
      </c>
      <c r="DN57" s="345">
        <f t="shared" ca="1" si="20"/>
        <v>0</v>
      </c>
      <c r="DO57" s="345">
        <f t="shared" ca="1" si="20"/>
        <v>0</v>
      </c>
      <c r="DP57" s="345">
        <f t="shared" ca="1" si="20"/>
        <v>0</v>
      </c>
      <c r="DQ57" s="345">
        <f t="shared" ca="1" si="20"/>
        <v>0</v>
      </c>
      <c r="DR57" s="345">
        <f t="shared" ca="1" si="20"/>
        <v>0</v>
      </c>
      <c r="DS57" s="345">
        <f t="shared" ca="1" si="20"/>
        <v>0</v>
      </c>
      <c r="DU57" s="345">
        <f t="shared" ca="1" si="20"/>
        <v>0</v>
      </c>
      <c r="DV57" s="345">
        <f t="shared" ref="DV57:EE57" ca="1" si="21">+DV55+DV33</f>
        <v>0</v>
      </c>
      <c r="DW57" s="345">
        <f t="shared" ca="1" si="21"/>
        <v>0</v>
      </c>
      <c r="DX57" s="345">
        <f t="shared" ca="1" si="21"/>
        <v>0</v>
      </c>
      <c r="DY57" s="345">
        <f t="shared" ca="1" si="21"/>
        <v>0</v>
      </c>
      <c r="DZ57" s="345">
        <f t="shared" ca="1" si="21"/>
        <v>0</v>
      </c>
      <c r="EA57" s="345">
        <f t="shared" ca="1" si="21"/>
        <v>0</v>
      </c>
      <c r="EB57" s="345">
        <f t="shared" ca="1" si="21"/>
        <v>0</v>
      </c>
      <c r="EC57" s="345">
        <f t="shared" ca="1" si="21"/>
        <v>0</v>
      </c>
      <c r="ED57" s="345">
        <f t="shared" ca="1" si="21"/>
        <v>0</v>
      </c>
      <c r="EE57" s="345">
        <f t="shared" si="21"/>
        <v>0</v>
      </c>
    </row>
    <row r="58" spans="3:135" ht="15" thickBot="1" x14ac:dyDescent="0.4"/>
    <row r="59" spans="3:135" ht="26.25" customHeight="1" thickBot="1" x14ac:dyDescent="0.4">
      <c r="C59" s="410" t="s">
        <v>462</v>
      </c>
    </row>
    <row r="60" spans="3:135" ht="15" thickBot="1" x14ac:dyDescent="0.4"/>
    <row r="61" spans="3:135" ht="16.5" thickTop="1" thickBot="1" x14ac:dyDescent="0.4">
      <c r="C61" s="329" t="s">
        <v>463</v>
      </c>
    </row>
    <row r="62" spans="3:135" ht="15" thickTop="1" x14ac:dyDescent="0.35">
      <c r="C62" s="349" t="str">
        <f>+IF(Scadenziario!D33="","",Scadenziario!D33)</f>
        <v>ACCONTI DA CLIENTI E CAPARRE</v>
      </c>
      <c r="D62" s="350">
        <f>+Scadenziario!G33</f>
        <v>0</v>
      </c>
      <c r="E62" s="351">
        <f>+Scadenziario!H33</f>
        <v>0</v>
      </c>
      <c r="F62" s="351">
        <f>+Scadenziario!I33</f>
        <v>0</v>
      </c>
      <c r="G62" s="351">
        <f>+Scadenziario!J33</f>
        <v>0</v>
      </c>
      <c r="H62" s="351">
        <f>+Scadenziario!K33</f>
        <v>0</v>
      </c>
      <c r="I62" s="351">
        <f>+Scadenziario!L33</f>
        <v>0</v>
      </c>
      <c r="J62" s="351">
        <f>+Scadenziario!M33</f>
        <v>0</v>
      </c>
      <c r="K62" s="351">
        <f>+Scadenziario!N33</f>
        <v>0</v>
      </c>
      <c r="L62" s="351">
        <f>+Scadenziario!O33</f>
        <v>0</v>
      </c>
      <c r="M62" s="351">
        <f>+Scadenziario!P33</f>
        <v>0</v>
      </c>
      <c r="N62" s="351">
        <f>+Scadenziario!Q33</f>
        <v>0</v>
      </c>
      <c r="O62" s="351">
        <f>+Scadenziario!R33</f>
        <v>0</v>
      </c>
      <c r="P62" s="351">
        <f>+Scadenziario!S33</f>
        <v>0</v>
      </c>
      <c r="Q62" s="351">
        <f>+Scadenziario!T33</f>
        <v>0</v>
      </c>
      <c r="R62" s="351">
        <f>+Scadenziario!U33</f>
        <v>0</v>
      </c>
      <c r="S62" s="351">
        <f>+Scadenziario!V33</f>
        <v>0</v>
      </c>
      <c r="T62" s="351">
        <f>+Scadenziario!W33</f>
        <v>0</v>
      </c>
      <c r="U62" s="351">
        <f>+Scadenziario!X33</f>
        <v>0</v>
      </c>
      <c r="V62" s="351">
        <f>+Scadenziario!Y33</f>
        <v>0</v>
      </c>
      <c r="W62" s="351">
        <f>+Scadenziario!Z33</f>
        <v>0</v>
      </c>
      <c r="X62" s="351">
        <f>+Scadenziario!AA33</f>
        <v>0</v>
      </c>
      <c r="Y62" s="351">
        <f>+Scadenziario!AB33</f>
        <v>0</v>
      </c>
      <c r="Z62" s="351">
        <f>+Scadenziario!AC33</f>
        <v>0</v>
      </c>
      <c r="AA62" s="351">
        <f>+Scadenziario!AD33</f>
        <v>0</v>
      </c>
      <c r="AB62" s="351">
        <f>+Scadenziario!AE33</f>
        <v>0</v>
      </c>
      <c r="AC62" s="351">
        <f>+Scadenziario!AF33</f>
        <v>0</v>
      </c>
      <c r="AD62" s="351">
        <f>+Scadenziario!AG33</f>
        <v>0</v>
      </c>
      <c r="AE62" s="351">
        <f>+Scadenziario!AH33</f>
        <v>0</v>
      </c>
      <c r="AF62" s="351">
        <f>+Scadenziario!AI33</f>
        <v>0</v>
      </c>
      <c r="AG62" s="351">
        <f>+Scadenziario!AJ33</f>
        <v>0</v>
      </c>
      <c r="AH62" s="351">
        <f>+Scadenziario!AK33</f>
        <v>0</v>
      </c>
      <c r="AI62" s="351">
        <f>+Scadenziario!AL33</f>
        <v>0</v>
      </c>
      <c r="AJ62" s="351">
        <f>+Scadenziario!AM33</f>
        <v>0</v>
      </c>
      <c r="AK62" s="351">
        <f>+Scadenziario!AN33</f>
        <v>0</v>
      </c>
      <c r="AL62" s="351">
        <f>+Scadenziario!AO33</f>
        <v>0</v>
      </c>
      <c r="AM62" s="351">
        <f>+Scadenziario!AP33</f>
        <v>0</v>
      </c>
      <c r="AN62" s="351">
        <f>+Scadenziario!AQ33</f>
        <v>0</v>
      </c>
      <c r="AO62" s="351">
        <f>+Scadenziario!AR33</f>
        <v>0</v>
      </c>
      <c r="AP62" s="351">
        <f>+Scadenziario!AS33</f>
        <v>0</v>
      </c>
      <c r="AQ62" s="351">
        <f>+Scadenziario!AT33</f>
        <v>0</v>
      </c>
      <c r="AR62" s="351">
        <f>+Scadenziario!AU33</f>
        <v>0</v>
      </c>
      <c r="AS62" s="351">
        <f>+Scadenziario!AV33</f>
        <v>0</v>
      </c>
      <c r="AT62" s="351">
        <f>+Scadenziario!AW33</f>
        <v>0</v>
      </c>
      <c r="AU62" s="351">
        <f>+Scadenziario!AX33</f>
        <v>0</v>
      </c>
      <c r="AV62" s="351">
        <f>+Scadenziario!AY33</f>
        <v>0</v>
      </c>
      <c r="AW62" s="351">
        <f>+Scadenziario!AZ33</f>
        <v>0</v>
      </c>
      <c r="AX62" s="351">
        <f>+Scadenziario!BA33</f>
        <v>0</v>
      </c>
      <c r="AY62" s="351">
        <f>+Scadenziario!BB33</f>
        <v>0</v>
      </c>
      <c r="AZ62" s="351">
        <f>+Scadenziario!BC33</f>
        <v>0</v>
      </c>
      <c r="BA62" s="351">
        <f>+Scadenziario!BD33</f>
        <v>0</v>
      </c>
      <c r="BB62" s="351">
        <f>+Scadenziario!BE33</f>
        <v>0</v>
      </c>
      <c r="BC62" s="351">
        <f>+Scadenziario!BF33</f>
        <v>0</v>
      </c>
      <c r="BD62" s="351">
        <f>+Scadenziario!BG33</f>
        <v>0</v>
      </c>
      <c r="BE62" s="351">
        <f>+Scadenziario!BH33</f>
        <v>0</v>
      </c>
      <c r="BF62" s="351">
        <f>+Scadenziario!BI33</f>
        <v>0</v>
      </c>
      <c r="BG62" s="351">
        <f>+Scadenziario!BJ33</f>
        <v>0</v>
      </c>
      <c r="BH62" s="351">
        <f>+Scadenziario!BK33</f>
        <v>0</v>
      </c>
      <c r="BI62" s="351">
        <f>+Scadenziario!BL33</f>
        <v>0</v>
      </c>
      <c r="BJ62" s="351">
        <f>+Scadenziario!BM33</f>
        <v>0</v>
      </c>
      <c r="BK62" s="351">
        <f>+Scadenziario!BN33</f>
        <v>0</v>
      </c>
      <c r="BL62" s="351">
        <f>+Scadenziario!BO33</f>
        <v>0</v>
      </c>
      <c r="BM62" s="351">
        <f>+Scadenziario!BP33</f>
        <v>0</v>
      </c>
      <c r="BN62" s="351">
        <f>+Scadenziario!BQ33</f>
        <v>0</v>
      </c>
      <c r="BO62" s="351">
        <f>+Scadenziario!BR33</f>
        <v>0</v>
      </c>
      <c r="BP62" s="351">
        <f>+Scadenziario!BS33</f>
        <v>0</v>
      </c>
      <c r="BQ62" s="351">
        <f>+Scadenziario!BT33</f>
        <v>0</v>
      </c>
      <c r="BR62" s="351">
        <f>+Scadenziario!BU33</f>
        <v>0</v>
      </c>
      <c r="BS62" s="351">
        <f>+Scadenziario!BV33</f>
        <v>0</v>
      </c>
      <c r="BT62" s="351">
        <f>+Scadenziario!BW33</f>
        <v>0</v>
      </c>
      <c r="BU62" s="351">
        <f>+Scadenziario!BX33</f>
        <v>0</v>
      </c>
      <c r="BV62" s="351">
        <f>+Scadenziario!BY33</f>
        <v>0</v>
      </c>
      <c r="BW62" s="351">
        <f>+Scadenziario!BZ33</f>
        <v>0</v>
      </c>
      <c r="BX62" s="351">
        <f>+Scadenziario!CA33</f>
        <v>0</v>
      </c>
      <c r="BY62" s="351">
        <f>+Scadenziario!CB33</f>
        <v>0</v>
      </c>
      <c r="BZ62" s="351">
        <f>+Scadenziario!CC33</f>
        <v>0</v>
      </c>
      <c r="CA62" s="351">
        <f>+Scadenziario!CD33</f>
        <v>0</v>
      </c>
      <c r="CB62" s="351">
        <f>+Scadenziario!CE33</f>
        <v>0</v>
      </c>
      <c r="CC62" s="351">
        <f>+Scadenziario!CF33</f>
        <v>0</v>
      </c>
      <c r="CD62" s="351">
        <f>+Scadenziario!CG33</f>
        <v>0</v>
      </c>
      <c r="CE62" s="351">
        <f>+Scadenziario!CH33</f>
        <v>0</v>
      </c>
      <c r="CF62" s="351">
        <f>+Scadenziario!CI33</f>
        <v>0</v>
      </c>
      <c r="CG62" s="351">
        <f>+Scadenziario!CJ33</f>
        <v>0</v>
      </c>
      <c r="CH62" s="351">
        <f>+Scadenziario!CK33</f>
        <v>0</v>
      </c>
      <c r="CI62" s="351">
        <f>+Scadenziario!CL33</f>
        <v>0</v>
      </c>
      <c r="CJ62" s="351">
        <f>+Scadenziario!CM33</f>
        <v>0</v>
      </c>
      <c r="CK62" s="351">
        <f>+Scadenziario!CN33</f>
        <v>0</v>
      </c>
      <c r="CL62" s="351">
        <f>+Scadenziario!CO33</f>
        <v>0</v>
      </c>
      <c r="CM62" s="351">
        <f>+Scadenziario!CP33</f>
        <v>0</v>
      </c>
      <c r="CN62" s="351">
        <f>+Scadenziario!CQ33</f>
        <v>0</v>
      </c>
      <c r="CO62" s="351">
        <f>+Scadenziario!CR33</f>
        <v>0</v>
      </c>
      <c r="CP62" s="351">
        <f>+Scadenziario!CS33</f>
        <v>0</v>
      </c>
      <c r="CQ62" s="351">
        <f>+Scadenziario!CT33</f>
        <v>0</v>
      </c>
      <c r="CR62" s="351">
        <f>+Scadenziario!CU33</f>
        <v>0</v>
      </c>
      <c r="CS62" s="351">
        <f>+Scadenziario!CV33</f>
        <v>0</v>
      </c>
      <c r="CT62" s="351">
        <f>+Scadenziario!CW33</f>
        <v>0</v>
      </c>
      <c r="CU62" s="351">
        <f>+Scadenziario!CX33</f>
        <v>0</v>
      </c>
      <c r="CV62" s="351">
        <f>+Scadenziario!CY33</f>
        <v>0</v>
      </c>
      <c r="CW62" s="351">
        <f>+Scadenziario!CZ33</f>
        <v>0</v>
      </c>
      <c r="CX62" s="351">
        <f>+Scadenziario!DA33</f>
        <v>0</v>
      </c>
      <c r="CY62" s="351">
        <f>+Scadenziario!DB33</f>
        <v>0</v>
      </c>
      <c r="CZ62" s="351">
        <f>+Scadenziario!DC33</f>
        <v>0</v>
      </c>
      <c r="DA62" s="351">
        <f>+Scadenziario!DD33</f>
        <v>0</v>
      </c>
      <c r="DB62" s="351">
        <f>+Scadenziario!DE33</f>
        <v>0</v>
      </c>
      <c r="DC62" s="351">
        <f>+Scadenziario!DF33</f>
        <v>0</v>
      </c>
      <c r="DD62" s="351">
        <f>+Scadenziario!DG33</f>
        <v>0</v>
      </c>
      <c r="DE62" s="351">
        <f>+Scadenziario!DH33</f>
        <v>0</v>
      </c>
      <c r="DF62" s="351">
        <f>+Scadenziario!DI33</f>
        <v>0</v>
      </c>
      <c r="DG62" s="351">
        <f>+Scadenziario!DJ33</f>
        <v>0</v>
      </c>
      <c r="DH62" s="351">
        <f>+Scadenziario!DK33</f>
        <v>0</v>
      </c>
      <c r="DI62" s="351">
        <f>+Scadenziario!DL33</f>
        <v>0</v>
      </c>
      <c r="DJ62" s="351">
        <f>+Scadenziario!DM33</f>
        <v>0</v>
      </c>
      <c r="DK62" s="351">
        <f>+Scadenziario!DN33</f>
        <v>0</v>
      </c>
      <c r="DL62" s="351">
        <f>+Scadenziario!DO33</f>
        <v>0</v>
      </c>
      <c r="DM62" s="351">
        <f>+Scadenziario!DP33</f>
        <v>0</v>
      </c>
      <c r="DN62" s="351">
        <f>+Scadenziario!DQ33</f>
        <v>0</v>
      </c>
      <c r="DO62" s="351">
        <f>+Scadenziario!DR33</f>
        <v>0</v>
      </c>
      <c r="DP62" s="351">
        <f>+Scadenziario!DS33</f>
        <v>0</v>
      </c>
      <c r="DQ62" s="351">
        <f>+Scadenziario!DT33</f>
        <v>0</v>
      </c>
      <c r="DR62" s="351">
        <f>+Scadenziario!DU33</f>
        <v>0</v>
      </c>
      <c r="DS62" s="351">
        <f>+Scadenziario!DV33</f>
        <v>0</v>
      </c>
      <c r="DU62" s="333">
        <f t="shared" ref="DU62:EE79" si="22">+SUMIFS($D62:$DS62,$D$2:$DS$2,DU$2)</f>
        <v>0</v>
      </c>
      <c r="DV62" s="334">
        <f t="shared" si="22"/>
        <v>0</v>
      </c>
      <c r="DW62" s="334">
        <f t="shared" si="22"/>
        <v>0</v>
      </c>
      <c r="DX62" s="334">
        <f t="shared" si="22"/>
        <v>0</v>
      </c>
      <c r="DY62" s="334">
        <f t="shared" si="22"/>
        <v>0</v>
      </c>
      <c r="DZ62" s="334">
        <f t="shared" si="22"/>
        <v>0</v>
      </c>
      <c r="EA62" s="334">
        <f t="shared" si="22"/>
        <v>0</v>
      </c>
      <c r="EB62" s="334">
        <f t="shared" si="22"/>
        <v>0</v>
      </c>
      <c r="EC62" s="334">
        <f t="shared" si="22"/>
        <v>0</v>
      </c>
      <c r="ED62" s="334">
        <f t="shared" si="22"/>
        <v>0</v>
      </c>
      <c r="EE62" s="335">
        <f t="shared" si="22"/>
        <v>0</v>
      </c>
    </row>
    <row r="63" spans="3:135" x14ac:dyDescent="0.35">
      <c r="C63" s="336" t="str">
        <f>+IF(Scadenziario!D34="","",Scadenziario!D34)</f>
        <v>ALTRI DEBITI TRIBUTARI (OLTRE ESERCIZIO)</v>
      </c>
      <c r="D63" s="352">
        <f>+Scadenziario!G34</f>
        <v>0</v>
      </c>
      <c r="E63" s="332">
        <f>+Scadenziario!H34</f>
        <v>0</v>
      </c>
      <c r="F63" s="332">
        <f>+Scadenziario!I34</f>
        <v>0</v>
      </c>
      <c r="G63" s="332">
        <f>+Scadenziario!J34</f>
        <v>0</v>
      </c>
      <c r="H63" s="332">
        <f>+Scadenziario!K34</f>
        <v>0</v>
      </c>
      <c r="I63" s="332">
        <f>+Scadenziario!L34</f>
        <v>0</v>
      </c>
      <c r="J63" s="332">
        <f>+Scadenziario!M34</f>
        <v>0</v>
      </c>
      <c r="K63" s="332">
        <f>+Scadenziario!N34</f>
        <v>0</v>
      </c>
      <c r="L63" s="332">
        <f>+Scadenziario!O34</f>
        <v>0</v>
      </c>
      <c r="M63" s="332">
        <f>+Scadenziario!P34</f>
        <v>0</v>
      </c>
      <c r="N63" s="332">
        <f>+Scadenziario!Q34</f>
        <v>0</v>
      </c>
      <c r="O63" s="332">
        <f>+Scadenziario!R34</f>
        <v>0</v>
      </c>
      <c r="P63" s="332">
        <f>+Scadenziario!S34</f>
        <v>0</v>
      </c>
      <c r="Q63" s="332">
        <f>+Scadenziario!T34</f>
        <v>0</v>
      </c>
      <c r="R63" s="332">
        <f>+Scadenziario!U34</f>
        <v>0</v>
      </c>
      <c r="S63" s="332">
        <f>+Scadenziario!V34</f>
        <v>0</v>
      </c>
      <c r="T63" s="332">
        <f>+Scadenziario!W34</f>
        <v>0</v>
      </c>
      <c r="U63" s="332">
        <f>+Scadenziario!X34</f>
        <v>0</v>
      </c>
      <c r="V63" s="332">
        <f>+Scadenziario!Y34</f>
        <v>0</v>
      </c>
      <c r="W63" s="332">
        <f>+Scadenziario!Z34</f>
        <v>0</v>
      </c>
      <c r="X63" s="332">
        <f>+Scadenziario!AA34</f>
        <v>0</v>
      </c>
      <c r="Y63" s="332">
        <f>+Scadenziario!AB34</f>
        <v>0</v>
      </c>
      <c r="Z63" s="332">
        <f>+Scadenziario!AC34</f>
        <v>0</v>
      </c>
      <c r="AA63" s="332">
        <f>+Scadenziario!AD34</f>
        <v>0</v>
      </c>
      <c r="AB63" s="332">
        <f>+Scadenziario!AE34</f>
        <v>0</v>
      </c>
      <c r="AC63" s="332">
        <f>+Scadenziario!AF34</f>
        <v>0</v>
      </c>
      <c r="AD63" s="332">
        <f>+Scadenziario!AG34</f>
        <v>0</v>
      </c>
      <c r="AE63" s="332">
        <f>+Scadenziario!AH34</f>
        <v>0</v>
      </c>
      <c r="AF63" s="332">
        <f>+Scadenziario!AI34</f>
        <v>0</v>
      </c>
      <c r="AG63" s="332">
        <f>+Scadenziario!AJ34</f>
        <v>0</v>
      </c>
      <c r="AH63" s="332">
        <f>+Scadenziario!AK34</f>
        <v>0</v>
      </c>
      <c r="AI63" s="332">
        <f>+Scadenziario!AL34</f>
        <v>0</v>
      </c>
      <c r="AJ63" s="332">
        <f>+Scadenziario!AM34</f>
        <v>0</v>
      </c>
      <c r="AK63" s="332">
        <f>+Scadenziario!AN34</f>
        <v>0</v>
      </c>
      <c r="AL63" s="332">
        <f>+Scadenziario!AO34</f>
        <v>0</v>
      </c>
      <c r="AM63" s="332">
        <f>+Scadenziario!AP34</f>
        <v>0</v>
      </c>
      <c r="AN63" s="332">
        <f>+Scadenziario!AQ34</f>
        <v>0</v>
      </c>
      <c r="AO63" s="332">
        <f>+Scadenziario!AR34</f>
        <v>0</v>
      </c>
      <c r="AP63" s="332">
        <f>+Scadenziario!AS34</f>
        <v>0</v>
      </c>
      <c r="AQ63" s="332">
        <f>+Scadenziario!AT34</f>
        <v>0</v>
      </c>
      <c r="AR63" s="332">
        <f>+Scadenziario!AU34</f>
        <v>0</v>
      </c>
      <c r="AS63" s="332">
        <f>+Scadenziario!AV34</f>
        <v>0</v>
      </c>
      <c r="AT63" s="332">
        <f>+Scadenziario!AW34</f>
        <v>0</v>
      </c>
      <c r="AU63" s="332">
        <f>+Scadenziario!AX34</f>
        <v>0</v>
      </c>
      <c r="AV63" s="332">
        <f>+Scadenziario!AY34</f>
        <v>0</v>
      </c>
      <c r="AW63" s="332">
        <f>+Scadenziario!AZ34</f>
        <v>0</v>
      </c>
      <c r="AX63" s="332">
        <f>+Scadenziario!BA34</f>
        <v>0</v>
      </c>
      <c r="AY63" s="332">
        <f>+Scadenziario!BB34</f>
        <v>0</v>
      </c>
      <c r="AZ63" s="332">
        <f>+Scadenziario!BC34</f>
        <v>0</v>
      </c>
      <c r="BA63" s="332">
        <f>+Scadenziario!BD34</f>
        <v>0</v>
      </c>
      <c r="BB63" s="332">
        <f>+Scadenziario!BE34</f>
        <v>0</v>
      </c>
      <c r="BC63" s="332">
        <f>+Scadenziario!BF34</f>
        <v>0</v>
      </c>
      <c r="BD63" s="332">
        <f>+Scadenziario!BG34</f>
        <v>0</v>
      </c>
      <c r="BE63" s="332">
        <f>+Scadenziario!BH34</f>
        <v>0</v>
      </c>
      <c r="BF63" s="332">
        <f>+Scadenziario!BI34</f>
        <v>0</v>
      </c>
      <c r="BG63" s="332">
        <f>+Scadenziario!BJ34</f>
        <v>0</v>
      </c>
      <c r="BH63" s="332">
        <f>+Scadenziario!BK34</f>
        <v>0</v>
      </c>
      <c r="BI63" s="332">
        <f>+Scadenziario!BL34</f>
        <v>0</v>
      </c>
      <c r="BJ63" s="332">
        <f>+Scadenziario!BM34</f>
        <v>0</v>
      </c>
      <c r="BK63" s="332">
        <f>+Scadenziario!BN34</f>
        <v>0</v>
      </c>
      <c r="BL63" s="332">
        <f>+Scadenziario!BO34</f>
        <v>0</v>
      </c>
      <c r="BM63" s="332">
        <f>+Scadenziario!BP34</f>
        <v>0</v>
      </c>
      <c r="BN63" s="332">
        <f>+Scadenziario!BQ34</f>
        <v>0</v>
      </c>
      <c r="BO63" s="332">
        <f>+Scadenziario!BR34</f>
        <v>0</v>
      </c>
      <c r="BP63" s="332">
        <f>+Scadenziario!BS34</f>
        <v>0</v>
      </c>
      <c r="BQ63" s="332">
        <f>+Scadenziario!BT34</f>
        <v>0</v>
      </c>
      <c r="BR63" s="332">
        <f>+Scadenziario!BU34</f>
        <v>0</v>
      </c>
      <c r="BS63" s="332">
        <f>+Scadenziario!BV34</f>
        <v>0</v>
      </c>
      <c r="BT63" s="332">
        <f>+Scadenziario!BW34</f>
        <v>0</v>
      </c>
      <c r="BU63" s="332">
        <f>+Scadenziario!BX34</f>
        <v>0</v>
      </c>
      <c r="BV63" s="332">
        <f>+Scadenziario!BY34</f>
        <v>0</v>
      </c>
      <c r="BW63" s="332">
        <f>+Scadenziario!BZ34</f>
        <v>0</v>
      </c>
      <c r="BX63" s="332">
        <f>+Scadenziario!CA34</f>
        <v>0</v>
      </c>
      <c r="BY63" s="332">
        <f>+Scadenziario!CB34</f>
        <v>0</v>
      </c>
      <c r="BZ63" s="332">
        <f>+Scadenziario!CC34</f>
        <v>0</v>
      </c>
      <c r="CA63" s="332">
        <f>+Scadenziario!CD34</f>
        <v>0</v>
      </c>
      <c r="CB63" s="332">
        <f>+Scadenziario!CE34</f>
        <v>0</v>
      </c>
      <c r="CC63" s="332">
        <f>+Scadenziario!CF34</f>
        <v>0</v>
      </c>
      <c r="CD63" s="332">
        <f>+Scadenziario!CG34</f>
        <v>0</v>
      </c>
      <c r="CE63" s="332">
        <f>+Scadenziario!CH34</f>
        <v>0</v>
      </c>
      <c r="CF63" s="332">
        <f>+Scadenziario!CI34</f>
        <v>0</v>
      </c>
      <c r="CG63" s="332">
        <f>+Scadenziario!CJ34</f>
        <v>0</v>
      </c>
      <c r="CH63" s="332">
        <f>+Scadenziario!CK34</f>
        <v>0</v>
      </c>
      <c r="CI63" s="332">
        <f>+Scadenziario!CL34</f>
        <v>0</v>
      </c>
      <c r="CJ63" s="332">
        <f>+Scadenziario!CM34</f>
        <v>0</v>
      </c>
      <c r="CK63" s="332">
        <f>+Scadenziario!CN34</f>
        <v>0</v>
      </c>
      <c r="CL63" s="332">
        <f>+Scadenziario!CO34</f>
        <v>0</v>
      </c>
      <c r="CM63" s="332">
        <f>+Scadenziario!CP34</f>
        <v>0</v>
      </c>
      <c r="CN63" s="332">
        <f>+Scadenziario!CQ34</f>
        <v>0</v>
      </c>
      <c r="CO63" s="332">
        <f>+Scadenziario!CR34</f>
        <v>0</v>
      </c>
      <c r="CP63" s="332">
        <f>+Scadenziario!CS34</f>
        <v>0</v>
      </c>
      <c r="CQ63" s="332">
        <f>+Scadenziario!CT34</f>
        <v>0</v>
      </c>
      <c r="CR63" s="332">
        <f>+Scadenziario!CU34</f>
        <v>0</v>
      </c>
      <c r="CS63" s="332">
        <f>+Scadenziario!CV34</f>
        <v>0</v>
      </c>
      <c r="CT63" s="332">
        <f>+Scadenziario!CW34</f>
        <v>0</v>
      </c>
      <c r="CU63" s="332">
        <f>+Scadenziario!CX34</f>
        <v>0</v>
      </c>
      <c r="CV63" s="332">
        <f>+Scadenziario!CY34</f>
        <v>0</v>
      </c>
      <c r="CW63" s="332">
        <f>+Scadenziario!CZ34</f>
        <v>0</v>
      </c>
      <c r="CX63" s="332">
        <f>+Scadenziario!DA34</f>
        <v>0</v>
      </c>
      <c r="CY63" s="332">
        <f>+Scadenziario!DB34</f>
        <v>0</v>
      </c>
      <c r="CZ63" s="332">
        <f>+Scadenziario!DC34</f>
        <v>0</v>
      </c>
      <c r="DA63" s="332">
        <f>+Scadenziario!DD34</f>
        <v>0</v>
      </c>
      <c r="DB63" s="332">
        <f>+Scadenziario!DE34</f>
        <v>0</v>
      </c>
      <c r="DC63" s="332">
        <f>+Scadenziario!DF34</f>
        <v>0</v>
      </c>
      <c r="DD63" s="332">
        <f>+Scadenziario!DG34</f>
        <v>0</v>
      </c>
      <c r="DE63" s="332">
        <f>+Scadenziario!DH34</f>
        <v>0</v>
      </c>
      <c r="DF63" s="332">
        <f>+Scadenziario!DI34</f>
        <v>0</v>
      </c>
      <c r="DG63" s="332">
        <f>+Scadenziario!DJ34</f>
        <v>0</v>
      </c>
      <c r="DH63" s="332">
        <f>+Scadenziario!DK34</f>
        <v>0</v>
      </c>
      <c r="DI63" s="332">
        <f>+Scadenziario!DL34</f>
        <v>0</v>
      </c>
      <c r="DJ63" s="332">
        <f>+Scadenziario!DM34</f>
        <v>0</v>
      </c>
      <c r="DK63" s="332">
        <f>+Scadenziario!DN34</f>
        <v>0</v>
      </c>
      <c r="DL63" s="332">
        <f>+Scadenziario!DO34</f>
        <v>0</v>
      </c>
      <c r="DM63" s="332">
        <f>+Scadenziario!DP34</f>
        <v>0</v>
      </c>
      <c r="DN63" s="332">
        <f>+Scadenziario!DQ34</f>
        <v>0</v>
      </c>
      <c r="DO63" s="332">
        <f>+Scadenziario!DR34</f>
        <v>0</v>
      </c>
      <c r="DP63" s="332">
        <f>+Scadenziario!DS34</f>
        <v>0</v>
      </c>
      <c r="DQ63" s="332">
        <f>+Scadenziario!DT34</f>
        <v>0</v>
      </c>
      <c r="DR63" s="332">
        <f>+Scadenziario!DU34</f>
        <v>0</v>
      </c>
      <c r="DS63" s="332">
        <f>+Scadenziario!DV34</f>
        <v>0</v>
      </c>
      <c r="DU63" s="337">
        <f t="shared" si="22"/>
        <v>0</v>
      </c>
      <c r="DV63" s="338">
        <f t="shared" si="22"/>
        <v>0</v>
      </c>
      <c r="DW63" s="338">
        <f t="shared" si="22"/>
        <v>0</v>
      </c>
      <c r="DX63" s="338">
        <f t="shared" si="22"/>
        <v>0</v>
      </c>
      <c r="DY63" s="338">
        <f t="shared" si="22"/>
        <v>0</v>
      </c>
      <c r="DZ63" s="338">
        <f t="shared" si="22"/>
        <v>0</v>
      </c>
      <c r="EA63" s="338">
        <f t="shared" si="22"/>
        <v>0</v>
      </c>
      <c r="EB63" s="338">
        <f t="shared" si="22"/>
        <v>0</v>
      </c>
      <c r="EC63" s="338">
        <f t="shared" si="22"/>
        <v>0</v>
      </c>
      <c r="ED63" s="338">
        <f t="shared" si="22"/>
        <v>0</v>
      </c>
      <c r="EE63" s="339">
        <f t="shared" si="22"/>
        <v>0</v>
      </c>
    </row>
    <row r="64" spans="3:135" x14ac:dyDescent="0.35">
      <c r="C64" s="336" t="str">
        <f>+IF(Scadenziario!D35="","",Scadenziario!D35)</f>
        <v>ALTRI DEBITI V/DIPENDENTI (OLTRE ESERCIZIO)</v>
      </c>
      <c r="D64" s="352">
        <f>+Scadenziario!G35</f>
        <v>0</v>
      </c>
      <c r="E64" s="332">
        <f>+Scadenziario!H35</f>
        <v>0</v>
      </c>
      <c r="F64" s="332">
        <f>+Scadenziario!I35</f>
        <v>0</v>
      </c>
      <c r="G64" s="332">
        <f>+Scadenziario!J35</f>
        <v>0</v>
      </c>
      <c r="H64" s="332">
        <f>+Scadenziario!K35</f>
        <v>0</v>
      </c>
      <c r="I64" s="332">
        <f>+Scadenziario!L35</f>
        <v>0</v>
      </c>
      <c r="J64" s="332">
        <f>+Scadenziario!M35</f>
        <v>0</v>
      </c>
      <c r="K64" s="332">
        <f>+Scadenziario!N35</f>
        <v>0</v>
      </c>
      <c r="L64" s="332">
        <f>+Scadenziario!O35</f>
        <v>0</v>
      </c>
      <c r="M64" s="332">
        <f>+Scadenziario!P35</f>
        <v>0</v>
      </c>
      <c r="N64" s="332">
        <f>+Scadenziario!Q35</f>
        <v>0</v>
      </c>
      <c r="O64" s="332">
        <f>+Scadenziario!R35</f>
        <v>0</v>
      </c>
      <c r="P64" s="332">
        <f>+Scadenziario!S35</f>
        <v>0</v>
      </c>
      <c r="Q64" s="332">
        <f>+Scadenziario!T35</f>
        <v>0</v>
      </c>
      <c r="R64" s="332">
        <f>+Scadenziario!U35</f>
        <v>0</v>
      </c>
      <c r="S64" s="332">
        <f>+Scadenziario!V35</f>
        <v>0</v>
      </c>
      <c r="T64" s="332">
        <f>+Scadenziario!W35</f>
        <v>0</v>
      </c>
      <c r="U64" s="332">
        <f>+Scadenziario!X35</f>
        <v>0</v>
      </c>
      <c r="V64" s="332">
        <f>+Scadenziario!Y35</f>
        <v>0</v>
      </c>
      <c r="W64" s="332">
        <f>+Scadenziario!Z35</f>
        <v>0</v>
      </c>
      <c r="X64" s="332">
        <f>+Scadenziario!AA35</f>
        <v>0</v>
      </c>
      <c r="Y64" s="332">
        <f>+Scadenziario!AB35</f>
        <v>0</v>
      </c>
      <c r="Z64" s="332">
        <f>+Scadenziario!AC35</f>
        <v>0</v>
      </c>
      <c r="AA64" s="332">
        <f>+Scadenziario!AD35</f>
        <v>0</v>
      </c>
      <c r="AB64" s="332">
        <f>+Scadenziario!AE35</f>
        <v>0</v>
      </c>
      <c r="AC64" s="332">
        <f>+Scadenziario!AF35</f>
        <v>0</v>
      </c>
      <c r="AD64" s="332">
        <f>+Scadenziario!AG35</f>
        <v>0</v>
      </c>
      <c r="AE64" s="332">
        <f>+Scadenziario!AH35</f>
        <v>0</v>
      </c>
      <c r="AF64" s="332">
        <f>+Scadenziario!AI35</f>
        <v>0</v>
      </c>
      <c r="AG64" s="332">
        <f>+Scadenziario!AJ35</f>
        <v>0</v>
      </c>
      <c r="AH64" s="332">
        <f>+Scadenziario!AK35</f>
        <v>0</v>
      </c>
      <c r="AI64" s="332">
        <f>+Scadenziario!AL35</f>
        <v>0</v>
      </c>
      <c r="AJ64" s="332">
        <f>+Scadenziario!AM35</f>
        <v>0</v>
      </c>
      <c r="AK64" s="332">
        <f>+Scadenziario!AN35</f>
        <v>0</v>
      </c>
      <c r="AL64" s="332">
        <f>+Scadenziario!AO35</f>
        <v>0</v>
      </c>
      <c r="AM64" s="332">
        <f>+Scadenziario!AP35</f>
        <v>0</v>
      </c>
      <c r="AN64" s="332">
        <f>+Scadenziario!AQ35</f>
        <v>0</v>
      </c>
      <c r="AO64" s="332">
        <f>+Scadenziario!AR35</f>
        <v>0</v>
      </c>
      <c r="AP64" s="332">
        <f>+Scadenziario!AS35</f>
        <v>0</v>
      </c>
      <c r="AQ64" s="332">
        <f>+Scadenziario!AT35</f>
        <v>0</v>
      </c>
      <c r="AR64" s="332">
        <f>+Scadenziario!AU35</f>
        <v>0</v>
      </c>
      <c r="AS64" s="332">
        <f>+Scadenziario!AV35</f>
        <v>0</v>
      </c>
      <c r="AT64" s="332">
        <f>+Scadenziario!AW35</f>
        <v>0</v>
      </c>
      <c r="AU64" s="332">
        <f>+Scadenziario!AX35</f>
        <v>0</v>
      </c>
      <c r="AV64" s="332">
        <f>+Scadenziario!AY35</f>
        <v>0</v>
      </c>
      <c r="AW64" s="332">
        <f>+Scadenziario!AZ35</f>
        <v>0</v>
      </c>
      <c r="AX64" s="332">
        <f>+Scadenziario!BA35</f>
        <v>0</v>
      </c>
      <c r="AY64" s="332">
        <f>+Scadenziario!BB35</f>
        <v>0</v>
      </c>
      <c r="AZ64" s="332">
        <f>+Scadenziario!BC35</f>
        <v>0</v>
      </c>
      <c r="BA64" s="332">
        <f>+Scadenziario!BD35</f>
        <v>0</v>
      </c>
      <c r="BB64" s="332">
        <f>+Scadenziario!BE35</f>
        <v>0</v>
      </c>
      <c r="BC64" s="332">
        <f>+Scadenziario!BF35</f>
        <v>0</v>
      </c>
      <c r="BD64" s="332">
        <f>+Scadenziario!BG35</f>
        <v>0</v>
      </c>
      <c r="BE64" s="332">
        <f>+Scadenziario!BH35</f>
        <v>0</v>
      </c>
      <c r="BF64" s="332">
        <f>+Scadenziario!BI35</f>
        <v>0</v>
      </c>
      <c r="BG64" s="332">
        <f>+Scadenziario!BJ35</f>
        <v>0</v>
      </c>
      <c r="BH64" s="332">
        <f>+Scadenziario!BK35</f>
        <v>0</v>
      </c>
      <c r="BI64" s="332">
        <f>+Scadenziario!BL35</f>
        <v>0</v>
      </c>
      <c r="BJ64" s="332">
        <f>+Scadenziario!BM35</f>
        <v>0</v>
      </c>
      <c r="BK64" s="332">
        <f>+Scadenziario!BN35</f>
        <v>0</v>
      </c>
      <c r="BL64" s="332">
        <f>+Scadenziario!BO35</f>
        <v>0</v>
      </c>
      <c r="BM64" s="332">
        <f>+Scadenziario!BP35</f>
        <v>0</v>
      </c>
      <c r="BN64" s="332">
        <f>+Scadenziario!BQ35</f>
        <v>0</v>
      </c>
      <c r="BO64" s="332">
        <f>+Scadenziario!BR35</f>
        <v>0</v>
      </c>
      <c r="BP64" s="332">
        <f>+Scadenziario!BS35</f>
        <v>0</v>
      </c>
      <c r="BQ64" s="332">
        <f>+Scadenziario!BT35</f>
        <v>0</v>
      </c>
      <c r="BR64" s="332">
        <f>+Scadenziario!BU35</f>
        <v>0</v>
      </c>
      <c r="BS64" s="332">
        <f>+Scadenziario!BV35</f>
        <v>0</v>
      </c>
      <c r="BT64" s="332">
        <f>+Scadenziario!BW35</f>
        <v>0</v>
      </c>
      <c r="BU64" s="332">
        <f>+Scadenziario!BX35</f>
        <v>0</v>
      </c>
      <c r="BV64" s="332">
        <f>+Scadenziario!BY35</f>
        <v>0</v>
      </c>
      <c r="BW64" s="332">
        <f>+Scadenziario!BZ35</f>
        <v>0</v>
      </c>
      <c r="BX64" s="332">
        <f>+Scadenziario!CA35</f>
        <v>0</v>
      </c>
      <c r="BY64" s="332">
        <f>+Scadenziario!CB35</f>
        <v>0</v>
      </c>
      <c r="BZ64" s="332">
        <f>+Scadenziario!CC35</f>
        <v>0</v>
      </c>
      <c r="CA64" s="332">
        <f>+Scadenziario!CD35</f>
        <v>0</v>
      </c>
      <c r="CB64" s="332">
        <f>+Scadenziario!CE35</f>
        <v>0</v>
      </c>
      <c r="CC64" s="332">
        <f>+Scadenziario!CF35</f>
        <v>0</v>
      </c>
      <c r="CD64" s="332">
        <f>+Scadenziario!CG35</f>
        <v>0</v>
      </c>
      <c r="CE64" s="332">
        <f>+Scadenziario!CH35</f>
        <v>0</v>
      </c>
      <c r="CF64" s="332">
        <f>+Scadenziario!CI35</f>
        <v>0</v>
      </c>
      <c r="CG64" s="332">
        <f>+Scadenziario!CJ35</f>
        <v>0</v>
      </c>
      <c r="CH64" s="332">
        <f>+Scadenziario!CK35</f>
        <v>0</v>
      </c>
      <c r="CI64" s="332">
        <f>+Scadenziario!CL35</f>
        <v>0</v>
      </c>
      <c r="CJ64" s="332">
        <f>+Scadenziario!CM35</f>
        <v>0</v>
      </c>
      <c r="CK64" s="332">
        <f>+Scadenziario!CN35</f>
        <v>0</v>
      </c>
      <c r="CL64" s="332">
        <f>+Scadenziario!CO35</f>
        <v>0</v>
      </c>
      <c r="CM64" s="332">
        <f>+Scadenziario!CP35</f>
        <v>0</v>
      </c>
      <c r="CN64" s="332">
        <f>+Scadenziario!CQ35</f>
        <v>0</v>
      </c>
      <c r="CO64" s="332">
        <f>+Scadenziario!CR35</f>
        <v>0</v>
      </c>
      <c r="CP64" s="332">
        <f>+Scadenziario!CS35</f>
        <v>0</v>
      </c>
      <c r="CQ64" s="332">
        <f>+Scadenziario!CT35</f>
        <v>0</v>
      </c>
      <c r="CR64" s="332">
        <f>+Scadenziario!CU35</f>
        <v>0</v>
      </c>
      <c r="CS64" s="332">
        <f>+Scadenziario!CV35</f>
        <v>0</v>
      </c>
      <c r="CT64" s="332">
        <f>+Scadenziario!CW35</f>
        <v>0</v>
      </c>
      <c r="CU64" s="332">
        <f>+Scadenziario!CX35</f>
        <v>0</v>
      </c>
      <c r="CV64" s="332">
        <f>+Scadenziario!CY35</f>
        <v>0</v>
      </c>
      <c r="CW64" s="332">
        <f>+Scadenziario!CZ35</f>
        <v>0</v>
      </c>
      <c r="CX64" s="332">
        <f>+Scadenziario!DA35</f>
        <v>0</v>
      </c>
      <c r="CY64" s="332">
        <f>+Scadenziario!DB35</f>
        <v>0</v>
      </c>
      <c r="CZ64" s="332">
        <f>+Scadenziario!DC35</f>
        <v>0</v>
      </c>
      <c r="DA64" s="332">
        <f>+Scadenziario!DD35</f>
        <v>0</v>
      </c>
      <c r="DB64" s="332">
        <f>+Scadenziario!DE35</f>
        <v>0</v>
      </c>
      <c r="DC64" s="332">
        <f>+Scadenziario!DF35</f>
        <v>0</v>
      </c>
      <c r="DD64" s="332">
        <f>+Scadenziario!DG35</f>
        <v>0</v>
      </c>
      <c r="DE64" s="332">
        <f>+Scadenziario!DH35</f>
        <v>0</v>
      </c>
      <c r="DF64" s="332">
        <f>+Scadenziario!DI35</f>
        <v>0</v>
      </c>
      <c r="DG64" s="332">
        <f>+Scadenziario!DJ35</f>
        <v>0</v>
      </c>
      <c r="DH64" s="332">
        <f>+Scadenziario!DK35</f>
        <v>0</v>
      </c>
      <c r="DI64" s="332">
        <f>+Scadenziario!DL35</f>
        <v>0</v>
      </c>
      <c r="DJ64" s="332">
        <f>+Scadenziario!DM35</f>
        <v>0</v>
      </c>
      <c r="DK64" s="332">
        <f>+Scadenziario!DN35</f>
        <v>0</v>
      </c>
      <c r="DL64" s="332">
        <f>+Scadenziario!DO35</f>
        <v>0</v>
      </c>
      <c r="DM64" s="332">
        <f>+Scadenziario!DP35</f>
        <v>0</v>
      </c>
      <c r="DN64" s="332">
        <f>+Scadenziario!DQ35</f>
        <v>0</v>
      </c>
      <c r="DO64" s="332">
        <f>+Scadenziario!DR35</f>
        <v>0</v>
      </c>
      <c r="DP64" s="332">
        <f>+Scadenziario!DS35</f>
        <v>0</v>
      </c>
      <c r="DQ64" s="332">
        <f>+Scadenziario!DT35</f>
        <v>0</v>
      </c>
      <c r="DR64" s="332">
        <f>+Scadenziario!DU35</f>
        <v>0</v>
      </c>
      <c r="DS64" s="332">
        <f>+Scadenziario!DV35</f>
        <v>0</v>
      </c>
      <c r="DU64" s="337">
        <f t="shared" si="22"/>
        <v>0</v>
      </c>
      <c r="DV64" s="338">
        <f t="shared" si="22"/>
        <v>0</v>
      </c>
      <c r="DW64" s="338">
        <f t="shared" si="22"/>
        <v>0</v>
      </c>
      <c r="DX64" s="338">
        <f t="shared" si="22"/>
        <v>0</v>
      </c>
      <c r="DY64" s="338">
        <f t="shared" si="22"/>
        <v>0</v>
      </c>
      <c r="DZ64" s="338">
        <f t="shared" si="22"/>
        <v>0</v>
      </c>
      <c r="EA64" s="338">
        <f t="shared" si="22"/>
        <v>0</v>
      </c>
      <c r="EB64" s="338">
        <f t="shared" si="22"/>
        <v>0</v>
      </c>
      <c r="EC64" s="338">
        <f t="shared" si="22"/>
        <v>0</v>
      </c>
      <c r="ED64" s="338">
        <f t="shared" si="22"/>
        <v>0</v>
      </c>
      <c r="EE64" s="339">
        <f t="shared" si="22"/>
        <v>0</v>
      </c>
    </row>
    <row r="65" spans="3:135" x14ac:dyDescent="0.35">
      <c r="C65" s="336" t="str">
        <f>+IF(Scadenziario!D36="","",Scadenziario!D36)</f>
        <v>SINDACI E AMMINISTRATORI C/COMPENSI</v>
      </c>
      <c r="D65" s="352">
        <f>+Scadenziario!G36</f>
        <v>0</v>
      </c>
      <c r="E65" s="332">
        <f>+Scadenziario!H36</f>
        <v>0</v>
      </c>
      <c r="F65" s="332">
        <f>+Scadenziario!I36</f>
        <v>0</v>
      </c>
      <c r="G65" s="332">
        <f>+Scadenziario!J36</f>
        <v>0</v>
      </c>
      <c r="H65" s="332">
        <f>+Scadenziario!K36</f>
        <v>0</v>
      </c>
      <c r="I65" s="332">
        <f>+Scadenziario!L36</f>
        <v>0</v>
      </c>
      <c r="J65" s="332">
        <f>+Scadenziario!M36</f>
        <v>0</v>
      </c>
      <c r="K65" s="332">
        <f>+Scadenziario!N36</f>
        <v>0</v>
      </c>
      <c r="L65" s="332">
        <f>+Scadenziario!O36</f>
        <v>0</v>
      </c>
      <c r="M65" s="332">
        <f>+Scadenziario!P36</f>
        <v>0</v>
      </c>
      <c r="N65" s="332">
        <f>+Scadenziario!Q36</f>
        <v>0</v>
      </c>
      <c r="O65" s="332">
        <f>+Scadenziario!R36</f>
        <v>0</v>
      </c>
      <c r="P65" s="332">
        <f>+Scadenziario!S36</f>
        <v>0</v>
      </c>
      <c r="Q65" s="332">
        <f>+Scadenziario!T36</f>
        <v>0</v>
      </c>
      <c r="R65" s="332">
        <f>+Scadenziario!U36</f>
        <v>0</v>
      </c>
      <c r="S65" s="332">
        <f>+Scadenziario!V36</f>
        <v>0</v>
      </c>
      <c r="T65" s="332">
        <f>+Scadenziario!W36</f>
        <v>0</v>
      </c>
      <c r="U65" s="332">
        <f>+Scadenziario!X36</f>
        <v>0</v>
      </c>
      <c r="V65" s="332">
        <f>+Scadenziario!Y36</f>
        <v>0</v>
      </c>
      <c r="W65" s="332">
        <f>+Scadenziario!Z36</f>
        <v>0</v>
      </c>
      <c r="X65" s="332">
        <f>+Scadenziario!AA36</f>
        <v>0</v>
      </c>
      <c r="Y65" s="332">
        <f>+Scadenziario!AB36</f>
        <v>0</v>
      </c>
      <c r="Z65" s="332">
        <f>+Scadenziario!AC36</f>
        <v>0</v>
      </c>
      <c r="AA65" s="332">
        <f>+Scadenziario!AD36</f>
        <v>0</v>
      </c>
      <c r="AB65" s="332">
        <f>+Scadenziario!AE36</f>
        <v>0</v>
      </c>
      <c r="AC65" s="332">
        <f>+Scadenziario!AF36</f>
        <v>0</v>
      </c>
      <c r="AD65" s="332">
        <f>+Scadenziario!AG36</f>
        <v>0</v>
      </c>
      <c r="AE65" s="332">
        <f>+Scadenziario!AH36</f>
        <v>0</v>
      </c>
      <c r="AF65" s="332">
        <f>+Scadenziario!AI36</f>
        <v>0</v>
      </c>
      <c r="AG65" s="332">
        <f>+Scadenziario!AJ36</f>
        <v>0</v>
      </c>
      <c r="AH65" s="332">
        <f>+Scadenziario!AK36</f>
        <v>0</v>
      </c>
      <c r="AI65" s="332">
        <f>+Scadenziario!AL36</f>
        <v>0</v>
      </c>
      <c r="AJ65" s="332">
        <f>+Scadenziario!AM36</f>
        <v>0</v>
      </c>
      <c r="AK65" s="332">
        <f>+Scadenziario!AN36</f>
        <v>0</v>
      </c>
      <c r="AL65" s="332">
        <f>+Scadenziario!AO36</f>
        <v>0</v>
      </c>
      <c r="AM65" s="332">
        <f>+Scadenziario!AP36</f>
        <v>0</v>
      </c>
      <c r="AN65" s="332">
        <f>+Scadenziario!AQ36</f>
        <v>0</v>
      </c>
      <c r="AO65" s="332">
        <f>+Scadenziario!AR36</f>
        <v>0</v>
      </c>
      <c r="AP65" s="332">
        <f>+Scadenziario!AS36</f>
        <v>0</v>
      </c>
      <c r="AQ65" s="332">
        <f>+Scadenziario!AT36</f>
        <v>0</v>
      </c>
      <c r="AR65" s="332">
        <f>+Scadenziario!AU36</f>
        <v>0</v>
      </c>
      <c r="AS65" s="332">
        <f>+Scadenziario!AV36</f>
        <v>0</v>
      </c>
      <c r="AT65" s="332">
        <f>+Scadenziario!AW36</f>
        <v>0</v>
      </c>
      <c r="AU65" s="332">
        <f>+Scadenziario!AX36</f>
        <v>0</v>
      </c>
      <c r="AV65" s="332">
        <f>+Scadenziario!AY36</f>
        <v>0</v>
      </c>
      <c r="AW65" s="332">
        <f>+Scadenziario!AZ36</f>
        <v>0</v>
      </c>
      <c r="AX65" s="332">
        <f>+Scadenziario!BA36</f>
        <v>0</v>
      </c>
      <c r="AY65" s="332">
        <f>+Scadenziario!BB36</f>
        <v>0</v>
      </c>
      <c r="AZ65" s="332">
        <f>+Scadenziario!BC36</f>
        <v>0</v>
      </c>
      <c r="BA65" s="332">
        <f>+Scadenziario!BD36</f>
        <v>0</v>
      </c>
      <c r="BB65" s="332">
        <f>+Scadenziario!BE36</f>
        <v>0</v>
      </c>
      <c r="BC65" s="332">
        <f>+Scadenziario!BF36</f>
        <v>0</v>
      </c>
      <c r="BD65" s="332">
        <f>+Scadenziario!BG36</f>
        <v>0</v>
      </c>
      <c r="BE65" s="332">
        <f>+Scadenziario!BH36</f>
        <v>0</v>
      </c>
      <c r="BF65" s="332">
        <f>+Scadenziario!BI36</f>
        <v>0</v>
      </c>
      <c r="BG65" s="332">
        <f>+Scadenziario!BJ36</f>
        <v>0</v>
      </c>
      <c r="BH65" s="332">
        <f>+Scadenziario!BK36</f>
        <v>0</v>
      </c>
      <c r="BI65" s="332">
        <f>+Scadenziario!BL36</f>
        <v>0</v>
      </c>
      <c r="BJ65" s="332">
        <f>+Scadenziario!BM36</f>
        <v>0</v>
      </c>
      <c r="BK65" s="332">
        <f>+Scadenziario!BN36</f>
        <v>0</v>
      </c>
      <c r="BL65" s="332">
        <f>+Scadenziario!BO36</f>
        <v>0</v>
      </c>
      <c r="BM65" s="332">
        <f>+Scadenziario!BP36</f>
        <v>0</v>
      </c>
      <c r="BN65" s="332">
        <f>+Scadenziario!BQ36</f>
        <v>0</v>
      </c>
      <c r="BO65" s="332">
        <f>+Scadenziario!BR36</f>
        <v>0</v>
      </c>
      <c r="BP65" s="332">
        <f>+Scadenziario!BS36</f>
        <v>0</v>
      </c>
      <c r="BQ65" s="332">
        <f>+Scadenziario!BT36</f>
        <v>0</v>
      </c>
      <c r="BR65" s="332">
        <f>+Scadenziario!BU36</f>
        <v>0</v>
      </c>
      <c r="BS65" s="332">
        <f>+Scadenziario!BV36</f>
        <v>0</v>
      </c>
      <c r="BT65" s="332">
        <f>+Scadenziario!BW36</f>
        <v>0</v>
      </c>
      <c r="BU65" s="332">
        <f>+Scadenziario!BX36</f>
        <v>0</v>
      </c>
      <c r="BV65" s="332">
        <f>+Scadenziario!BY36</f>
        <v>0</v>
      </c>
      <c r="BW65" s="332">
        <f>+Scadenziario!BZ36</f>
        <v>0</v>
      </c>
      <c r="BX65" s="332">
        <f>+Scadenziario!CA36</f>
        <v>0</v>
      </c>
      <c r="BY65" s="332">
        <f>+Scadenziario!CB36</f>
        <v>0</v>
      </c>
      <c r="BZ65" s="332">
        <f>+Scadenziario!CC36</f>
        <v>0</v>
      </c>
      <c r="CA65" s="332">
        <f>+Scadenziario!CD36</f>
        <v>0</v>
      </c>
      <c r="CB65" s="332">
        <f>+Scadenziario!CE36</f>
        <v>0</v>
      </c>
      <c r="CC65" s="332">
        <f>+Scadenziario!CF36</f>
        <v>0</v>
      </c>
      <c r="CD65" s="332">
        <f>+Scadenziario!CG36</f>
        <v>0</v>
      </c>
      <c r="CE65" s="332">
        <f>+Scadenziario!CH36</f>
        <v>0</v>
      </c>
      <c r="CF65" s="332">
        <f>+Scadenziario!CI36</f>
        <v>0</v>
      </c>
      <c r="CG65" s="332">
        <f>+Scadenziario!CJ36</f>
        <v>0</v>
      </c>
      <c r="CH65" s="332">
        <f>+Scadenziario!CK36</f>
        <v>0</v>
      </c>
      <c r="CI65" s="332">
        <f>+Scadenziario!CL36</f>
        <v>0</v>
      </c>
      <c r="CJ65" s="332">
        <f>+Scadenziario!CM36</f>
        <v>0</v>
      </c>
      <c r="CK65" s="332">
        <f>+Scadenziario!CN36</f>
        <v>0</v>
      </c>
      <c r="CL65" s="332">
        <f>+Scadenziario!CO36</f>
        <v>0</v>
      </c>
      <c r="CM65" s="332">
        <f>+Scadenziario!CP36</f>
        <v>0</v>
      </c>
      <c r="CN65" s="332">
        <f>+Scadenziario!CQ36</f>
        <v>0</v>
      </c>
      <c r="CO65" s="332">
        <f>+Scadenziario!CR36</f>
        <v>0</v>
      </c>
      <c r="CP65" s="332">
        <f>+Scadenziario!CS36</f>
        <v>0</v>
      </c>
      <c r="CQ65" s="332">
        <f>+Scadenziario!CT36</f>
        <v>0</v>
      </c>
      <c r="CR65" s="332">
        <f>+Scadenziario!CU36</f>
        <v>0</v>
      </c>
      <c r="CS65" s="332">
        <f>+Scadenziario!CV36</f>
        <v>0</v>
      </c>
      <c r="CT65" s="332">
        <f>+Scadenziario!CW36</f>
        <v>0</v>
      </c>
      <c r="CU65" s="332">
        <f>+Scadenziario!CX36</f>
        <v>0</v>
      </c>
      <c r="CV65" s="332">
        <f>+Scadenziario!CY36</f>
        <v>0</v>
      </c>
      <c r="CW65" s="332">
        <f>+Scadenziario!CZ36</f>
        <v>0</v>
      </c>
      <c r="CX65" s="332">
        <f>+Scadenziario!DA36</f>
        <v>0</v>
      </c>
      <c r="CY65" s="332">
        <f>+Scadenziario!DB36</f>
        <v>0</v>
      </c>
      <c r="CZ65" s="332">
        <f>+Scadenziario!DC36</f>
        <v>0</v>
      </c>
      <c r="DA65" s="332">
        <f>+Scadenziario!DD36</f>
        <v>0</v>
      </c>
      <c r="DB65" s="332">
        <f>+Scadenziario!DE36</f>
        <v>0</v>
      </c>
      <c r="DC65" s="332">
        <f>+Scadenziario!DF36</f>
        <v>0</v>
      </c>
      <c r="DD65" s="332">
        <f>+Scadenziario!DG36</f>
        <v>0</v>
      </c>
      <c r="DE65" s="332">
        <f>+Scadenziario!DH36</f>
        <v>0</v>
      </c>
      <c r="DF65" s="332">
        <f>+Scadenziario!DI36</f>
        <v>0</v>
      </c>
      <c r="DG65" s="332">
        <f>+Scadenziario!DJ36</f>
        <v>0</v>
      </c>
      <c r="DH65" s="332">
        <f>+Scadenziario!DK36</f>
        <v>0</v>
      </c>
      <c r="DI65" s="332">
        <f>+Scadenziario!DL36</f>
        <v>0</v>
      </c>
      <c r="DJ65" s="332">
        <f>+Scadenziario!DM36</f>
        <v>0</v>
      </c>
      <c r="DK65" s="332">
        <f>+Scadenziario!DN36</f>
        <v>0</v>
      </c>
      <c r="DL65" s="332">
        <f>+Scadenziario!DO36</f>
        <v>0</v>
      </c>
      <c r="DM65" s="332">
        <f>+Scadenziario!DP36</f>
        <v>0</v>
      </c>
      <c r="DN65" s="332">
        <f>+Scadenziario!DQ36</f>
        <v>0</v>
      </c>
      <c r="DO65" s="332">
        <f>+Scadenziario!DR36</f>
        <v>0</v>
      </c>
      <c r="DP65" s="332">
        <f>+Scadenziario!DS36</f>
        <v>0</v>
      </c>
      <c r="DQ65" s="332">
        <f>+Scadenziario!DT36</f>
        <v>0</v>
      </c>
      <c r="DR65" s="332">
        <f>+Scadenziario!DU36</f>
        <v>0</v>
      </c>
      <c r="DS65" s="332">
        <f>+Scadenziario!DV36</f>
        <v>0</v>
      </c>
      <c r="DU65" s="337">
        <f t="shared" si="22"/>
        <v>0</v>
      </c>
      <c r="DV65" s="338">
        <f t="shared" si="22"/>
        <v>0</v>
      </c>
      <c r="DW65" s="338">
        <f t="shared" si="22"/>
        <v>0</v>
      </c>
      <c r="DX65" s="338">
        <f t="shared" si="22"/>
        <v>0</v>
      </c>
      <c r="DY65" s="338">
        <f t="shared" si="22"/>
        <v>0</v>
      </c>
      <c r="DZ65" s="338">
        <f t="shared" si="22"/>
        <v>0</v>
      </c>
      <c r="EA65" s="338">
        <f t="shared" si="22"/>
        <v>0</v>
      </c>
      <c r="EB65" s="338">
        <f t="shared" si="22"/>
        <v>0</v>
      </c>
      <c r="EC65" s="338">
        <f t="shared" si="22"/>
        <v>0</v>
      </c>
      <c r="ED65" s="338">
        <f t="shared" si="22"/>
        <v>0</v>
      </c>
      <c r="EE65" s="339">
        <f t="shared" si="22"/>
        <v>0</v>
      </c>
    </row>
    <row r="66" spans="3:135" x14ac:dyDescent="0.35">
      <c r="C66" s="336" t="str">
        <f>+IF(Scadenziario!D37="","",Scadenziario!D37)</f>
        <v>DEBITI DIVERSI E FATTURE DA EMETTERE</v>
      </c>
      <c r="D66" s="352">
        <f>+Scadenziario!G37</f>
        <v>0</v>
      </c>
      <c r="E66" s="332">
        <f>+Scadenziario!H37</f>
        <v>0</v>
      </c>
      <c r="F66" s="332">
        <f>+Scadenziario!I37</f>
        <v>0</v>
      </c>
      <c r="G66" s="332">
        <f>+Scadenziario!J37</f>
        <v>0</v>
      </c>
      <c r="H66" s="332">
        <f>+Scadenziario!K37</f>
        <v>0</v>
      </c>
      <c r="I66" s="332">
        <f>+Scadenziario!L37</f>
        <v>0</v>
      </c>
      <c r="J66" s="332">
        <f>+Scadenziario!M37</f>
        <v>0</v>
      </c>
      <c r="K66" s="332">
        <f>+Scadenziario!N37</f>
        <v>0</v>
      </c>
      <c r="L66" s="332">
        <f>+Scadenziario!O37</f>
        <v>0</v>
      </c>
      <c r="M66" s="332">
        <f>+Scadenziario!P37</f>
        <v>0</v>
      </c>
      <c r="N66" s="332">
        <f>+Scadenziario!Q37</f>
        <v>0</v>
      </c>
      <c r="O66" s="332">
        <f>+Scadenziario!R37</f>
        <v>0</v>
      </c>
      <c r="P66" s="332">
        <f>+Scadenziario!S37</f>
        <v>0</v>
      </c>
      <c r="Q66" s="332">
        <f>+Scadenziario!T37</f>
        <v>0</v>
      </c>
      <c r="R66" s="332">
        <f>+Scadenziario!U37</f>
        <v>0</v>
      </c>
      <c r="S66" s="332">
        <f>+Scadenziario!V37</f>
        <v>0</v>
      </c>
      <c r="T66" s="332">
        <f>+Scadenziario!W37</f>
        <v>0</v>
      </c>
      <c r="U66" s="332">
        <f>+Scadenziario!X37</f>
        <v>0</v>
      </c>
      <c r="V66" s="332">
        <f>+Scadenziario!Y37</f>
        <v>0</v>
      </c>
      <c r="W66" s="332">
        <f>+Scadenziario!Z37</f>
        <v>0</v>
      </c>
      <c r="X66" s="332">
        <f>+Scadenziario!AA37</f>
        <v>0</v>
      </c>
      <c r="Y66" s="332">
        <f>+Scadenziario!AB37</f>
        <v>0</v>
      </c>
      <c r="Z66" s="332">
        <f>+Scadenziario!AC37</f>
        <v>0</v>
      </c>
      <c r="AA66" s="332">
        <f>+Scadenziario!AD37</f>
        <v>0</v>
      </c>
      <c r="AB66" s="332">
        <f>+Scadenziario!AE37</f>
        <v>0</v>
      </c>
      <c r="AC66" s="332">
        <f>+Scadenziario!AF37</f>
        <v>0</v>
      </c>
      <c r="AD66" s="332">
        <f>+Scadenziario!AG37</f>
        <v>0</v>
      </c>
      <c r="AE66" s="332">
        <f>+Scadenziario!AH37</f>
        <v>0</v>
      </c>
      <c r="AF66" s="332">
        <f>+Scadenziario!AI37</f>
        <v>0</v>
      </c>
      <c r="AG66" s="332">
        <f>+Scadenziario!AJ37</f>
        <v>0</v>
      </c>
      <c r="AH66" s="332">
        <f>+Scadenziario!AK37</f>
        <v>0</v>
      </c>
      <c r="AI66" s="332">
        <f>+Scadenziario!AL37</f>
        <v>0</v>
      </c>
      <c r="AJ66" s="332">
        <f>+Scadenziario!AM37</f>
        <v>0</v>
      </c>
      <c r="AK66" s="332">
        <f>+Scadenziario!AN37</f>
        <v>0</v>
      </c>
      <c r="AL66" s="332">
        <f>+Scadenziario!AO37</f>
        <v>0</v>
      </c>
      <c r="AM66" s="332">
        <f>+Scadenziario!AP37</f>
        <v>0</v>
      </c>
      <c r="AN66" s="332">
        <f>+Scadenziario!AQ37</f>
        <v>0</v>
      </c>
      <c r="AO66" s="332">
        <f>+Scadenziario!AR37</f>
        <v>0</v>
      </c>
      <c r="AP66" s="332">
        <f>+Scadenziario!AS37</f>
        <v>0</v>
      </c>
      <c r="AQ66" s="332">
        <f>+Scadenziario!AT37</f>
        <v>0</v>
      </c>
      <c r="AR66" s="332">
        <f>+Scadenziario!AU37</f>
        <v>0</v>
      </c>
      <c r="AS66" s="332">
        <f>+Scadenziario!AV37</f>
        <v>0</v>
      </c>
      <c r="AT66" s="332">
        <f>+Scadenziario!AW37</f>
        <v>0</v>
      </c>
      <c r="AU66" s="332">
        <f>+Scadenziario!AX37</f>
        <v>0</v>
      </c>
      <c r="AV66" s="332">
        <f>+Scadenziario!AY37</f>
        <v>0</v>
      </c>
      <c r="AW66" s="332">
        <f>+Scadenziario!AZ37</f>
        <v>0</v>
      </c>
      <c r="AX66" s="332">
        <f>+Scadenziario!BA37</f>
        <v>0</v>
      </c>
      <c r="AY66" s="332">
        <f>+Scadenziario!BB37</f>
        <v>0</v>
      </c>
      <c r="AZ66" s="332">
        <f>+Scadenziario!BC37</f>
        <v>0</v>
      </c>
      <c r="BA66" s="332">
        <f>+Scadenziario!BD37</f>
        <v>0</v>
      </c>
      <c r="BB66" s="332">
        <f>+Scadenziario!BE37</f>
        <v>0</v>
      </c>
      <c r="BC66" s="332">
        <f>+Scadenziario!BF37</f>
        <v>0</v>
      </c>
      <c r="BD66" s="332">
        <f>+Scadenziario!BG37</f>
        <v>0</v>
      </c>
      <c r="BE66" s="332">
        <f>+Scadenziario!BH37</f>
        <v>0</v>
      </c>
      <c r="BF66" s="332">
        <f>+Scadenziario!BI37</f>
        <v>0</v>
      </c>
      <c r="BG66" s="332">
        <f>+Scadenziario!BJ37</f>
        <v>0</v>
      </c>
      <c r="BH66" s="332">
        <f>+Scadenziario!BK37</f>
        <v>0</v>
      </c>
      <c r="BI66" s="332">
        <f>+Scadenziario!BL37</f>
        <v>0</v>
      </c>
      <c r="BJ66" s="332">
        <f>+Scadenziario!BM37</f>
        <v>0</v>
      </c>
      <c r="BK66" s="332">
        <f>+Scadenziario!BN37</f>
        <v>0</v>
      </c>
      <c r="BL66" s="332">
        <f>+Scadenziario!BO37</f>
        <v>0</v>
      </c>
      <c r="BM66" s="332">
        <f>+Scadenziario!BP37</f>
        <v>0</v>
      </c>
      <c r="BN66" s="332">
        <f>+Scadenziario!BQ37</f>
        <v>0</v>
      </c>
      <c r="BO66" s="332">
        <f>+Scadenziario!BR37</f>
        <v>0</v>
      </c>
      <c r="BP66" s="332">
        <f>+Scadenziario!BS37</f>
        <v>0</v>
      </c>
      <c r="BQ66" s="332">
        <f>+Scadenziario!BT37</f>
        <v>0</v>
      </c>
      <c r="BR66" s="332">
        <f>+Scadenziario!BU37</f>
        <v>0</v>
      </c>
      <c r="BS66" s="332">
        <f>+Scadenziario!BV37</f>
        <v>0</v>
      </c>
      <c r="BT66" s="332">
        <f>+Scadenziario!BW37</f>
        <v>0</v>
      </c>
      <c r="BU66" s="332">
        <f>+Scadenziario!BX37</f>
        <v>0</v>
      </c>
      <c r="BV66" s="332">
        <f>+Scadenziario!BY37</f>
        <v>0</v>
      </c>
      <c r="BW66" s="332">
        <f>+Scadenziario!BZ37</f>
        <v>0</v>
      </c>
      <c r="BX66" s="332">
        <f>+Scadenziario!CA37</f>
        <v>0</v>
      </c>
      <c r="BY66" s="332">
        <f>+Scadenziario!CB37</f>
        <v>0</v>
      </c>
      <c r="BZ66" s="332">
        <f>+Scadenziario!CC37</f>
        <v>0</v>
      </c>
      <c r="CA66" s="332">
        <f>+Scadenziario!CD37</f>
        <v>0</v>
      </c>
      <c r="CB66" s="332">
        <f>+Scadenziario!CE37</f>
        <v>0</v>
      </c>
      <c r="CC66" s="332">
        <f>+Scadenziario!CF37</f>
        <v>0</v>
      </c>
      <c r="CD66" s="332">
        <f>+Scadenziario!CG37</f>
        <v>0</v>
      </c>
      <c r="CE66" s="332">
        <f>+Scadenziario!CH37</f>
        <v>0</v>
      </c>
      <c r="CF66" s="332">
        <f>+Scadenziario!CI37</f>
        <v>0</v>
      </c>
      <c r="CG66" s="332">
        <f>+Scadenziario!CJ37</f>
        <v>0</v>
      </c>
      <c r="CH66" s="332">
        <f>+Scadenziario!CK37</f>
        <v>0</v>
      </c>
      <c r="CI66" s="332">
        <f>+Scadenziario!CL37</f>
        <v>0</v>
      </c>
      <c r="CJ66" s="332">
        <f>+Scadenziario!CM37</f>
        <v>0</v>
      </c>
      <c r="CK66" s="332">
        <f>+Scadenziario!CN37</f>
        <v>0</v>
      </c>
      <c r="CL66" s="332">
        <f>+Scadenziario!CO37</f>
        <v>0</v>
      </c>
      <c r="CM66" s="332">
        <f>+Scadenziario!CP37</f>
        <v>0</v>
      </c>
      <c r="CN66" s="332">
        <f>+Scadenziario!CQ37</f>
        <v>0</v>
      </c>
      <c r="CO66" s="332">
        <f>+Scadenziario!CR37</f>
        <v>0</v>
      </c>
      <c r="CP66" s="332">
        <f>+Scadenziario!CS37</f>
        <v>0</v>
      </c>
      <c r="CQ66" s="332">
        <f>+Scadenziario!CT37</f>
        <v>0</v>
      </c>
      <c r="CR66" s="332">
        <f>+Scadenziario!CU37</f>
        <v>0</v>
      </c>
      <c r="CS66" s="332">
        <f>+Scadenziario!CV37</f>
        <v>0</v>
      </c>
      <c r="CT66" s="332">
        <f>+Scadenziario!CW37</f>
        <v>0</v>
      </c>
      <c r="CU66" s="332">
        <f>+Scadenziario!CX37</f>
        <v>0</v>
      </c>
      <c r="CV66" s="332">
        <f>+Scadenziario!CY37</f>
        <v>0</v>
      </c>
      <c r="CW66" s="332">
        <f>+Scadenziario!CZ37</f>
        <v>0</v>
      </c>
      <c r="CX66" s="332">
        <f>+Scadenziario!DA37</f>
        <v>0</v>
      </c>
      <c r="CY66" s="332">
        <f>+Scadenziario!DB37</f>
        <v>0</v>
      </c>
      <c r="CZ66" s="332">
        <f>+Scadenziario!DC37</f>
        <v>0</v>
      </c>
      <c r="DA66" s="332">
        <f>+Scadenziario!DD37</f>
        <v>0</v>
      </c>
      <c r="DB66" s="332">
        <f>+Scadenziario!DE37</f>
        <v>0</v>
      </c>
      <c r="DC66" s="332">
        <f>+Scadenziario!DF37</f>
        <v>0</v>
      </c>
      <c r="DD66" s="332">
        <f>+Scadenziario!DG37</f>
        <v>0</v>
      </c>
      <c r="DE66" s="332">
        <f>+Scadenziario!DH37</f>
        <v>0</v>
      </c>
      <c r="DF66" s="332">
        <f>+Scadenziario!DI37</f>
        <v>0</v>
      </c>
      <c r="DG66" s="332">
        <f>+Scadenziario!DJ37</f>
        <v>0</v>
      </c>
      <c r="DH66" s="332">
        <f>+Scadenziario!DK37</f>
        <v>0</v>
      </c>
      <c r="DI66" s="332">
        <f>+Scadenziario!DL37</f>
        <v>0</v>
      </c>
      <c r="DJ66" s="332">
        <f>+Scadenziario!DM37</f>
        <v>0</v>
      </c>
      <c r="DK66" s="332">
        <f>+Scadenziario!DN37</f>
        <v>0</v>
      </c>
      <c r="DL66" s="332">
        <f>+Scadenziario!DO37</f>
        <v>0</v>
      </c>
      <c r="DM66" s="332">
        <f>+Scadenziario!DP37</f>
        <v>0</v>
      </c>
      <c r="DN66" s="332">
        <f>+Scadenziario!DQ37</f>
        <v>0</v>
      </c>
      <c r="DO66" s="332">
        <f>+Scadenziario!DR37</f>
        <v>0</v>
      </c>
      <c r="DP66" s="332">
        <f>+Scadenziario!DS37</f>
        <v>0</v>
      </c>
      <c r="DQ66" s="332">
        <f>+Scadenziario!DT37</f>
        <v>0</v>
      </c>
      <c r="DR66" s="332">
        <f>+Scadenziario!DU37</f>
        <v>0</v>
      </c>
      <c r="DS66" s="332">
        <f>+Scadenziario!DV37</f>
        <v>0</v>
      </c>
      <c r="DU66" s="337">
        <f t="shared" si="22"/>
        <v>0</v>
      </c>
      <c r="DV66" s="338">
        <f t="shared" si="22"/>
        <v>0</v>
      </c>
      <c r="DW66" s="338">
        <f t="shared" si="22"/>
        <v>0</v>
      </c>
      <c r="DX66" s="338">
        <f t="shared" si="22"/>
        <v>0</v>
      </c>
      <c r="DY66" s="338">
        <f t="shared" si="22"/>
        <v>0</v>
      </c>
      <c r="DZ66" s="338">
        <f t="shared" si="22"/>
        <v>0</v>
      </c>
      <c r="EA66" s="338">
        <f t="shared" si="22"/>
        <v>0</v>
      </c>
      <c r="EB66" s="338">
        <f t="shared" si="22"/>
        <v>0</v>
      </c>
      <c r="EC66" s="338">
        <f t="shared" si="22"/>
        <v>0</v>
      </c>
      <c r="ED66" s="338">
        <f t="shared" si="22"/>
        <v>0</v>
      </c>
      <c r="EE66" s="339">
        <f t="shared" si="22"/>
        <v>0</v>
      </c>
    </row>
    <row r="67" spans="3:135" x14ac:dyDescent="0.35">
      <c r="C67" s="336" t="str">
        <f>+IF(Scadenziario!D38="","",Scadenziario!D38)</f>
        <v>DEBITI PREVIDENZIALI</v>
      </c>
      <c r="D67" s="352">
        <f>+Scadenziario!G38</f>
        <v>0</v>
      </c>
      <c r="E67" s="332">
        <f>+Scadenziario!H38</f>
        <v>0</v>
      </c>
      <c r="F67" s="332">
        <f>+Scadenziario!I38</f>
        <v>0</v>
      </c>
      <c r="G67" s="332">
        <f>+Scadenziario!J38</f>
        <v>0</v>
      </c>
      <c r="H67" s="332">
        <f>+Scadenziario!K38</f>
        <v>0</v>
      </c>
      <c r="I67" s="332">
        <f>+Scadenziario!L38</f>
        <v>0</v>
      </c>
      <c r="J67" s="332">
        <f>+Scadenziario!M38</f>
        <v>0</v>
      </c>
      <c r="K67" s="332">
        <f>+Scadenziario!N38</f>
        <v>0</v>
      </c>
      <c r="L67" s="332">
        <f>+Scadenziario!O38</f>
        <v>0</v>
      </c>
      <c r="M67" s="332">
        <f>+Scadenziario!P38</f>
        <v>0</v>
      </c>
      <c r="N67" s="332">
        <f>+Scadenziario!Q38</f>
        <v>0</v>
      </c>
      <c r="O67" s="332">
        <f>+Scadenziario!R38</f>
        <v>0</v>
      </c>
      <c r="P67" s="332">
        <f>+Scadenziario!S38</f>
        <v>0</v>
      </c>
      <c r="Q67" s="332">
        <f>+Scadenziario!T38</f>
        <v>0</v>
      </c>
      <c r="R67" s="332">
        <f>+Scadenziario!U38</f>
        <v>0</v>
      </c>
      <c r="S67" s="332">
        <f>+Scadenziario!V38</f>
        <v>0</v>
      </c>
      <c r="T67" s="332">
        <f>+Scadenziario!W38</f>
        <v>0</v>
      </c>
      <c r="U67" s="332">
        <f>+Scadenziario!X38</f>
        <v>0</v>
      </c>
      <c r="V67" s="332">
        <f>+Scadenziario!Y38</f>
        <v>0</v>
      </c>
      <c r="W67" s="332">
        <f>+Scadenziario!Z38</f>
        <v>0</v>
      </c>
      <c r="X67" s="332">
        <f>+Scadenziario!AA38</f>
        <v>0</v>
      </c>
      <c r="Y67" s="332">
        <f>+Scadenziario!AB38</f>
        <v>0</v>
      </c>
      <c r="Z67" s="332">
        <f>+Scadenziario!AC38</f>
        <v>0</v>
      </c>
      <c r="AA67" s="332">
        <f>+Scadenziario!AD38</f>
        <v>0</v>
      </c>
      <c r="AB67" s="332">
        <f>+Scadenziario!AE38</f>
        <v>0</v>
      </c>
      <c r="AC67" s="332">
        <f>+Scadenziario!AF38</f>
        <v>0</v>
      </c>
      <c r="AD67" s="332">
        <f>+Scadenziario!AG38</f>
        <v>0</v>
      </c>
      <c r="AE67" s="332">
        <f>+Scadenziario!AH38</f>
        <v>0</v>
      </c>
      <c r="AF67" s="332">
        <f>+Scadenziario!AI38</f>
        <v>0</v>
      </c>
      <c r="AG67" s="332">
        <f>+Scadenziario!AJ38</f>
        <v>0</v>
      </c>
      <c r="AH67" s="332">
        <f>+Scadenziario!AK38</f>
        <v>0</v>
      </c>
      <c r="AI67" s="332">
        <f>+Scadenziario!AL38</f>
        <v>0</v>
      </c>
      <c r="AJ67" s="332">
        <f>+Scadenziario!AM38</f>
        <v>0</v>
      </c>
      <c r="AK67" s="332">
        <f>+Scadenziario!AN38</f>
        <v>0</v>
      </c>
      <c r="AL67" s="332">
        <f>+Scadenziario!AO38</f>
        <v>0</v>
      </c>
      <c r="AM67" s="332">
        <f>+Scadenziario!AP38</f>
        <v>0</v>
      </c>
      <c r="AN67" s="332">
        <f>+Scadenziario!AQ38</f>
        <v>0</v>
      </c>
      <c r="AO67" s="332">
        <f>+Scadenziario!AR38</f>
        <v>0</v>
      </c>
      <c r="AP67" s="332">
        <f>+Scadenziario!AS38</f>
        <v>0</v>
      </c>
      <c r="AQ67" s="332">
        <f>+Scadenziario!AT38</f>
        <v>0</v>
      </c>
      <c r="AR67" s="332">
        <f>+Scadenziario!AU38</f>
        <v>0</v>
      </c>
      <c r="AS67" s="332">
        <f>+Scadenziario!AV38</f>
        <v>0</v>
      </c>
      <c r="AT67" s="332">
        <f>+Scadenziario!AW38</f>
        <v>0</v>
      </c>
      <c r="AU67" s="332">
        <f>+Scadenziario!AX38</f>
        <v>0</v>
      </c>
      <c r="AV67" s="332">
        <f>+Scadenziario!AY38</f>
        <v>0</v>
      </c>
      <c r="AW67" s="332">
        <f>+Scadenziario!AZ38</f>
        <v>0</v>
      </c>
      <c r="AX67" s="332">
        <f>+Scadenziario!BA38</f>
        <v>0</v>
      </c>
      <c r="AY67" s="332">
        <f>+Scadenziario!BB38</f>
        <v>0</v>
      </c>
      <c r="AZ67" s="332">
        <f>+Scadenziario!BC38</f>
        <v>0</v>
      </c>
      <c r="BA67" s="332">
        <f>+Scadenziario!BD38</f>
        <v>0</v>
      </c>
      <c r="BB67" s="332">
        <f>+Scadenziario!BE38</f>
        <v>0</v>
      </c>
      <c r="BC67" s="332">
        <f>+Scadenziario!BF38</f>
        <v>0</v>
      </c>
      <c r="BD67" s="332">
        <f>+Scadenziario!BG38</f>
        <v>0</v>
      </c>
      <c r="BE67" s="332">
        <f>+Scadenziario!BH38</f>
        <v>0</v>
      </c>
      <c r="BF67" s="332">
        <f>+Scadenziario!BI38</f>
        <v>0</v>
      </c>
      <c r="BG67" s="332">
        <f>+Scadenziario!BJ38</f>
        <v>0</v>
      </c>
      <c r="BH67" s="332">
        <f>+Scadenziario!BK38</f>
        <v>0</v>
      </c>
      <c r="BI67" s="332">
        <f>+Scadenziario!BL38</f>
        <v>0</v>
      </c>
      <c r="BJ67" s="332">
        <f>+Scadenziario!BM38</f>
        <v>0</v>
      </c>
      <c r="BK67" s="332">
        <f>+Scadenziario!BN38</f>
        <v>0</v>
      </c>
      <c r="BL67" s="332">
        <f>+Scadenziario!BO38</f>
        <v>0</v>
      </c>
      <c r="BM67" s="332">
        <f>+Scadenziario!BP38</f>
        <v>0</v>
      </c>
      <c r="BN67" s="332">
        <f>+Scadenziario!BQ38</f>
        <v>0</v>
      </c>
      <c r="BO67" s="332">
        <f>+Scadenziario!BR38</f>
        <v>0</v>
      </c>
      <c r="BP67" s="332">
        <f>+Scadenziario!BS38</f>
        <v>0</v>
      </c>
      <c r="BQ67" s="332">
        <f>+Scadenziario!BT38</f>
        <v>0</v>
      </c>
      <c r="BR67" s="332">
        <f>+Scadenziario!BU38</f>
        <v>0</v>
      </c>
      <c r="BS67" s="332">
        <f>+Scadenziario!BV38</f>
        <v>0</v>
      </c>
      <c r="BT67" s="332">
        <f>+Scadenziario!BW38</f>
        <v>0</v>
      </c>
      <c r="BU67" s="332">
        <f>+Scadenziario!BX38</f>
        <v>0</v>
      </c>
      <c r="BV67" s="332">
        <f>+Scadenziario!BY38</f>
        <v>0</v>
      </c>
      <c r="BW67" s="332">
        <f>+Scadenziario!BZ38</f>
        <v>0</v>
      </c>
      <c r="BX67" s="332">
        <f>+Scadenziario!CA38</f>
        <v>0</v>
      </c>
      <c r="BY67" s="332">
        <f>+Scadenziario!CB38</f>
        <v>0</v>
      </c>
      <c r="BZ67" s="332">
        <f>+Scadenziario!CC38</f>
        <v>0</v>
      </c>
      <c r="CA67" s="332">
        <f>+Scadenziario!CD38</f>
        <v>0</v>
      </c>
      <c r="CB67" s="332">
        <f>+Scadenziario!CE38</f>
        <v>0</v>
      </c>
      <c r="CC67" s="332">
        <f>+Scadenziario!CF38</f>
        <v>0</v>
      </c>
      <c r="CD67" s="332">
        <f>+Scadenziario!CG38</f>
        <v>0</v>
      </c>
      <c r="CE67" s="332">
        <f>+Scadenziario!CH38</f>
        <v>0</v>
      </c>
      <c r="CF67" s="332">
        <f>+Scadenziario!CI38</f>
        <v>0</v>
      </c>
      <c r="CG67" s="332">
        <f>+Scadenziario!CJ38</f>
        <v>0</v>
      </c>
      <c r="CH67" s="332">
        <f>+Scadenziario!CK38</f>
        <v>0</v>
      </c>
      <c r="CI67" s="332">
        <f>+Scadenziario!CL38</f>
        <v>0</v>
      </c>
      <c r="CJ67" s="332">
        <f>+Scadenziario!CM38</f>
        <v>0</v>
      </c>
      <c r="CK67" s="332">
        <f>+Scadenziario!CN38</f>
        <v>0</v>
      </c>
      <c r="CL67" s="332">
        <f>+Scadenziario!CO38</f>
        <v>0</v>
      </c>
      <c r="CM67" s="332">
        <f>+Scadenziario!CP38</f>
        <v>0</v>
      </c>
      <c r="CN67" s="332">
        <f>+Scadenziario!CQ38</f>
        <v>0</v>
      </c>
      <c r="CO67" s="332">
        <f>+Scadenziario!CR38</f>
        <v>0</v>
      </c>
      <c r="CP67" s="332">
        <f>+Scadenziario!CS38</f>
        <v>0</v>
      </c>
      <c r="CQ67" s="332">
        <f>+Scadenziario!CT38</f>
        <v>0</v>
      </c>
      <c r="CR67" s="332">
        <f>+Scadenziario!CU38</f>
        <v>0</v>
      </c>
      <c r="CS67" s="332">
        <f>+Scadenziario!CV38</f>
        <v>0</v>
      </c>
      <c r="CT67" s="332">
        <f>+Scadenziario!CW38</f>
        <v>0</v>
      </c>
      <c r="CU67" s="332">
        <f>+Scadenziario!CX38</f>
        <v>0</v>
      </c>
      <c r="CV67" s="332">
        <f>+Scadenziario!CY38</f>
        <v>0</v>
      </c>
      <c r="CW67" s="332">
        <f>+Scadenziario!CZ38</f>
        <v>0</v>
      </c>
      <c r="CX67" s="332">
        <f>+Scadenziario!DA38</f>
        <v>0</v>
      </c>
      <c r="CY67" s="332">
        <f>+Scadenziario!DB38</f>
        <v>0</v>
      </c>
      <c r="CZ67" s="332">
        <f>+Scadenziario!DC38</f>
        <v>0</v>
      </c>
      <c r="DA67" s="332">
        <f>+Scadenziario!DD38</f>
        <v>0</v>
      </c>
      <c r="DB67" s="332">
        <f>+Scadenziario!DE38</f>
        <v>0</v>
      </c>
      <c r="DC67" s="332">
        <f>+Scadenziario!DF38</f>
        <v>0</v>
      </c>
      <c r="DD67" s="332">
        <f>+Scadenziario!DG38</f>
        <v>0</v>
      </c>
      <c r="DE67" s="332">
        <f>+Scadenziario!DH38</f>
        <v>0</v>
      </c>
      <c r="DF67" s="332">
        <f>+Scadenziario!DI38</f>
        <v>0</v>
      </c>
      <c r="DG67" s="332">
        <f>+Scadenziario!DJ38</f>
        <v>0</v>
      </c>
      <c r="DH67" s="332">
        <f>+Scadenziario!DK38</f>
        <v>0</v>
      </c>
      <c r="DI67" s="332">
        <f>+Scadenziario!DL38</f>
        <v>0</v>
      </c>
      <c r="DJ67" s="332">
        <f>+Scadenziario!DM38</f>
        <v>0</v>
      </c>
      <c r="DK67" s="332">
        <f>+Scadenziario!DN38</f>
        <v>0</v>
      </c>
      <c r="DL67" s="332">
        <f>+Scadenziario!DO38</f>
        <v>0</v>
      </c>
      <c r="DM67" s="332">
        <f>+Scadenziario!DP38</f>
        <v>0</v>
      </c>
      <c r="DN67" s="332">
        <f>+Scadenziario!DQ38</f>
        <v>0</v>
      </c>
      <c r="DO67" s="332">
        <f>+Scadenziario!DR38</f>
        <v>0</v>
      </c>
      <c r="DP67" s="332">
        <f>+Scadenziario!DS38</f>
        <v>0</v>
      </c>
      <c r="DQ67" s="332">
        <f>+Scadenziario!DT38</f>
        <v>0</v>
      </c>
      <c r="DR67" s="332">
        <f>+Scadenziario!DU38</f>
        <v>0</v>
      </c>
      <c r="DS67" s="332">
        <f>+Scadenziario!DV38</f>
        <v>0</v>
      </c>
      <c r="DU67" s="337">
        <f t="shared" si="22"/>
        <v>0</v>
      </c>
      <c r="DV67" s="338">
        <f t="shared" si="22"/>
        <v>0</v>
      </c>
      <c r="DW67" s="338">
        <f t="shared" si="22"/>
        <v>0</v>
      </c>
      <c r="DX67" s="338">
        <f t="shared" si="22"/>
        <v>0</v>
      </c>
      <c r="DY67" s="338">
        <f t="shared" si="22"/>
        <v>0</v>
      </c>
      <c r="DZ67" s="338">
        <f t="shared" si="22"/>
        <v>0</v>
      </c>
      <c r="EA67" s="338">
        <f t="shared" si="22"/>
        <v>0</v>
      </c>
      <c r="EB67" s="338">
        <f t="shared" si="22"/>
        <v>0</v>
      </c>
      <c r="EC67" s="338">
        <f t="shared" si="22"/>
        <v>0</v>
      </c>
      <c r="ED67" s="338">
        <f t="shared" si="22"/>
        <v>0</v>
      </c>
      <c r="EE67" s="339">
        <f t="shared" si="22"/>
        <v>0</v>
      </c>
    </row>
    <row r="68" spans="3:135" x14ac:dyDescent="0.35">
      <c r="C68" s="336" t="str">
        <f>+IF(Scadenziario!D39="","",Scadenziario!D39)</f>
        <v>DEBITI PREVIDENZIALI RATEIZZATI</v>
      </c>
      <c r="D68" s="352">
        <f>+Scadenziario!G39</f>
        <v>0</v>
      </c>
      <c r="E68" s="332">
        <f>+Scadenziario!H39</f>
        <v>0</v>
      </c>
      <c r="F68" s="332">
        <f>+Scadenziario!I39</f>
        <v>0</v>
      </c>
      <c r="G68" s="332">
        <f>+Scadenziario!J39</f>
        <v>0</v>
      </c>
      <c r="H68" s="332">
        <f>+Scadenziario!K39</f>
        <v>0</v>
      </c>
      <c r="I68" s="332">
        <f>+Scadenziario!L39</f>
        <v>0</v>
      </c>
      <c r="J68" s="332">
        <f>+Scadenziario!M39</f>
        <v>0</v>
      </c>
      <c r="K68" s="332">
        <f>+Scadenziario!N39</f>
        <v>0</v>
      </c>
      <c r="L68" s="332">
        <f>+Scadenziario!O39</f>
        <v>0</v>
      </c>
      <c r="M68" s="332">
        <f>+Scadenziario!P39</f>
        <v>0</v>
      </c>
      <c r="N68" s="332">
        <f>+Scadenziario!Q39</f>
        <v>0</v>
      </c>
      <c r="O68" s="332">
        <f>+Scadenziario!R39</f>
        <v>0</v>
      </c>
      <c r="P68" s="332">
        <f>+Scadenziario!S39</f>
        <v>0</v>
      </c>
      <c r="Q68" s="332">
        <f>+Scadenziario!T39</f>
        <v>0</v>
      </c>
      <c r="R68" s="332">
        <f>+Scadenziario!U39</f>
        <v>0</v>
      </c>
      <c r="S68" s="332">
        <f>+Scadenziario!V39</f>
        <v>0</v>
      </c>
      <c r="T68" s="332">
        <f>+Scadenziario!W39</f>
        <v>0</v>
      </c>
      <c r="U68" s="332">
        <f>+Scadenziario!X39</f>
        <v>0</v>
      </c>
      <c r="V68" s="332">
        <f>+Scadenziario!Y39</f>
        <v>0</v>
      </c>
      <c r="W68" s="332">
        <f>+Scadenziario!Z39</f>
        <v>0</v>
      </c>
      <c r="X68" s="332">
        <f>+Scadenziario!AA39</f>
        <v>0</v>
      </c>
      <c r="Y68" s="332">
        <f>+Scadenziario!AB39</f>
        <v>0</v>
      </c>
      <c r="Z68" s="332">
        <f>+Scadenziario!AC39</f>
        <v>0</v>
      </c>
      <c r="AA68" s="332">
        <f>+Scadenziario!AD39</f>
        <v>0</v>
      </c>
      <c r="AB68" s="332">
        <f>+Scadenziario!AE39</f>
        <v>0</v>
      </c>
      <c r="AC68" s="332">
        <f>+Scadenziario!AF39</f>
        <v>0</v>
      </c>
      <c r="AD68" s="332">
        <f>+Scadenziario!AG39</f>
        <v>0</v>
      </c>
      <c r="AE68" s="332">
        <f>+Scadenziario!AH39</f>
        <v>0</v>
      </c>
      <c r="AF68" s="332">
        <f>+Scadenziario!AI39</f>
        <v>0</v>
      </c>
      <c r="AG68" s="332">
        <f>+Scadenziario!AJ39</f>
        <v>0</v>
      </c>
      <c r="AH68" s="332">
        <f>+Scadenziario!AK39</f>
        <v>0</v>
      </c>
      <c r="AI68" s="332">
        <f>+Scadenziario!AL39</f>
        <v>0</v>
      </c>
      <c r="AJ68" s="332">
        <f>+Scadenziario!AM39</f>
        <v>0</v>
      </c>
      <c r="AK68" s="332">
        <f>+Scadenziario!AN39</f>
        <v>0</v>
      </c>
      <c r="AL68" s="332">
        <f>+Scadenziario!AO39</f>
        <v>0</v>
      </c>
      <c r="AM68" s="332">
        <f>+Scadenziario!AP39</f>
        <v>0</v>
      </c>
      <c r="AN68" s="332">
        <f>+Scadenziario!AQ39</f>
        <v>0</v>
      </c>
      <c r="AO68" s="332">
        <f>+Scadenziario!AR39</f>
        <v>0</v>
      </c>
      <c r="AP68" s="332">
        <f>+Scadenziario!AS39</f>
        <v>0</v>
      </c>
      <c r="AQ68" s="332">
        <f>+Scadenziario!AT39</f>
        <v>0</v>
      </c>
      <c r="AR68" s="332">
        <f>+Scadenziario!AU39</f>
        <v>0</v>
      </c>
      <c r="AS68" s="332">
        <f>+Scadenziario!AV39</f>
        <v>0</v>
      </c>
      <c r="AT68" s="332">
        <f>+Scadenziario!AW39</f>
        <v>0</v>
      </c>
      <c r="AU68" s="332">
        <f>+Scadenziario!AX39</f>
        <v>0</v>
      </c>
      <c r="AV68" s="332">
        <f>+Scadenziario!AY39</f>
        <v>0</v>
      </c>
      <c r="AW68" s="332">
        <f>+Scadenziario!AZ39</f>
        <v>0</v>
      </c>
      <c r="AX68" s="332">
        <f>+Scadenziario!BA39</f>
        <v>0</v>
      </c>
      <c r="AY68" s="332">
        <f>+Scadenziario!BB39</f>
        <v>0</v>
      </c>
      <c r="AZ68" s="332">
        <f>+Scadenziario!BC39</f>
        <v>0</v>
      </c>
      <c r="BA68" s="332">
        <f>+Scadenziario!BD39</f>
        <v>0</v>
      </c>
      <c r="BB68" s="332">
        <f>+Scadenziario!BE39</f>
        <v>0</v>
      </c>
      <c r="BC68" s="332">
        <f>+Scadenziario!BF39</f>
        <v>0</v>
      </c>
      <c r="BD68" s="332">
        <f>+Scadenziario!BG39</f>
        <v>0</v>
      </c>
      <c r="BE68" s="332">
        <f>+Scadenziario!BH39</f>
        <v>0</v>
      </c>
      <c r="BF68" s="332">
        <f>+Scadenziario!BI39</f>
        <v>0</v>
      </c>
      <c r="BG68" s="332">
        <f>+Scadenziario!BJ39</f>
        <v>0</v>
      </c>
      <c r="BH68" s="332">
        <f>+Scadenziario!BK39</f>
        <v>0</v>
      </c>
      <c r="BI68" s="332">
        <f>+Scadenziario!BL39</f>
        <v>0</v>
      </c>
      <c r="BJ68" s="332">
        <f>+Scadenziario!BM39</f>
        <v>0</v>
      </c>
      <c r="BK68" s="332">
        <f>+Scadenziario!BN39</f>
        <v>0</v>
      </c>
      <c r="BL68" s="332">
        <f>+Scadenziario!BO39</f>
        <v>0</v>
      </c>
      <c r="BM68" s="332">
        <f>+Scadenziario!BP39</f>
        <v>0</v>
      </c>
      <c r="BN68" s="332">
        <f>+Scadenziario!BQ39</f>
        <v>0</v>
      </c>
      <c r="BO68" s="332">
        <f>+Scadenziario!BR39</f>
        <v>0</v>
      </c>
      <c r="BP68" s="332">
        <f>+Scadenziario!BS39</f>
        <v>0</v>
      </c>
      <c r="BQ68" s="332">
        <f>+Scadenziario!BT39</f>
        <v>0</v>
      </c>
      <c r="BR68" s="332">
        <f>+Scadenziario!BU39</f>
        <v>0</v>
      </c>
      <c r="BS68" s="332">
        <f>+Scadenziario!BV39</f>
        <v>0</v>
      </c>
      <c r="BT68" s="332">
        <f>+Scadenziario!BW39</f>
        <v>0</v>
      </c>
      <c r="BU68" s="332">
        <f>+Scadenziario!BX39</f>
        <v>0</v>
      </c>
      <c r="BV68" s="332">
        <f>+Scadenziario!BY39</f>
        <v>0</v>
      </c>
      <c r="BW68" s="332">
        <f>+Scadenziario!BZ39</f>
        <v>0</v>
      </c>
      <c r="BX68" s="332">
        <f>+Scadenziario!CA39</f>
        <v>0</v>
      </c>
      <c r="BY68" s="332">
        <f>+Scadenziario!CB39</f>
        <v>0</v>
      </c>
      <c r="BZ68" s="332">
        <f>+Scadenziario!CC39</f>
        <v>0</v>
      </c>
      <c r="CA68" s="332">
        <f>+Scadenziario!CD39</f>
        <v>0</v>
      </c>
      <c r="CB68" s="332">
        <f>+Scadenziario!CE39</f>
        <v>0</v>
      </c>
      <c r="CC68" s="332">
        <f>+Scadenziario!CF39</f>
        <v>0</v>
      </c>
      <c r="CD68" s="332">
        <f>+Scadenziario!CG39</f>
        <v>0</v>
      </c>
      <c r="CE68" s="332">
        <f>+Scadenziario!CH39</f>
        <v>0</v>
      </c>
      <c r="CF68" s="332">
        <f>+Scadenziario!CI39</f>
        <v>0</v>
      </c>
      <c r="CG68" s="332">
        <f>+Scadenziario!CJ39</f>
        <v>0</v>
      </c>
      <c r="CH68" s="332">
        <f>+Scadenziario!CK39</f>
        <v>0</v>
      </c>
      <c r="CI68" s="332">
        <f>+Scadenziario!CL39</f>
        <v>0</v>
      </c>
      <c r="CJ68" s="332">
        <f>+Scadenziario!CM39</f>
        <v>0</v>
      </c>
      <c r="CK68" s="332">
        <f>+Scadenziario!CN39</f>
        <v>0</v>
      </c>
      <c r="CL68" s="332">
        <f>+Scadenziario!CO39</f>
        <v>0</v>
      </c>
      <c r="CM68" s="332">
        <f>+Scadenziario!CP39</f>
        <v>0</v>
      </c>
      <c r="CN68" s="332">
        <f>+Scadenziario!CQ39</f>
        <v>0</v>
      </c>
      <c r="CO68" s="332">
        <f>+Scadenziario!CR39</f>
        <v>0</v>
      </c>
      <c r="CP68" s="332">
        <f>+Scadenziario!CS39</f>
        <v>0</v>
      </c>
      <c r="CQ68" s="332">
        <f>+Scadenziario!CT39</f>
        <v>0</v>
      </c>
      <c r="CR68" s="332">
        <f>+Scadenziario!CU39</f>
        <v>0</v>
      </c>
      <c r="CS68" s="332">
        <f>+Scadenziario!CV39</f>
        <v>0</v>
      </c>
      <c r="CT68" s="332">
        <f>+Scadenziario!CW39</f>
        <v>0</v>
      </c>
      <c r="CU68" s="332">
        <f>+Scadenziario!CX39</f>
        <v>0</v>
      </c>
      <c r="CV68" s="332">
        <f>+Scadenziario!CY39</f>
        <v>0</v>
      </c>
      <c r="CW68" s="332">
        <f>+Scadenziario!CZ39</f>
        <v>0</v>
      </c>
      <c r="CX68" s="332">
        <f>+Scadenziario!DA39</f>
        <v>0</v>
      </c>
      <c r="CY68" s="332">
        <f>+Scadenziario!DB39</f>
        <v>0</v>
      </c>
      <c r="CZ68" s="332">
        <f>+Scadenziario!DC39</f>
        <v>0</v>
      </c>
      <c r="DA68" s="332">
        <f>+Scadenziario!DD39</f>
        <v>0</v>
      </c>
      <c r="DB68" s="332">
        <f>+Scadenziario!DE39</f>
        <v>0</v>
      </c>
      <c r="DC68" s="332">
        <f>+Scadenziario!DF39</f>
        <v>0</v>
      </c>
      <c r="DD68" s="332">
        <f>+Scadenziario!DG39</f>
        <v>0</v>
      </c>
      <c r="DE68" s="332">
        <f>+Scadenziario!DH39</f>
        <v>0</v>
      </c>
      <c r="DF68" s="332">
        <f>+Scadenziario!DI39</f>
        <v>0</v>
      </c>
      <c r="DG68" s="332">
        <f>+Scadenziario!DJ39</f>
        <v>0</v>
      </c>
      <c r="DH68" s="332">
        <f>+Scadenziario!DK39</f>
        <v>0</v>
      </c>
      <c r="DI68" s="332">
        <f>+Scadenziario!DL39</f>
        <v>0</v>
      </c>
      <c r="DJ68" s="332">
        <f>+Scadenziario!DM39</f>
        <v>0</v>
      </c>
      <c r="DK68" s="332">
        <f>+Scadenziario!DN39</f>
        <v>0</v>
      </c>
      <c r="DL68" s="332">
        <f>+Scadenziario!DO39</f>
        <v>0</v>
      </c>
      <c r="DM68" s="332">
        <f>+Scadenziario!DP39</f>
        <v>0</v>
      </c>
      <c r="DN68" s="332">
        <f>+Scadenziario!DQ39</f>
        <v>0</v>
      </c>
      <c r="DO68" s="332">
        <f>+Scadenziario!DR39</f>
        <v>0</v>
      </c>
      <c r="DP68" s="332">
        <f>+Scadenziario!DS39</f>
        <v>0</v>
      </c>
      <c r="DQ68" s="332">
        <f>+Scadenziario!DT39</f>
        <v>0</v>
      </c>
      <c r="DR68" s="332">
        <f>+Scadenziario!DU39</f>
        <v>0</v>
      </c>
      <c r="DS68" s="332">
        <f>+Scadenziario!DV39</f>
        <v>0</v>
      </c>
      <c r="DU68" s="337">
        <f t="shared" si="22"/>
        <v>0</v>
      </c>
      <c r="DV68" s="338">
        <f t="shared" si="22"/>
        <v>0</v>
      </c>
      <c r="DW68" s="338">
        <f t="shared" si="22"/>
        <v>0</v>
      </c>
      <c r="DX68" s="338">
        <f t="shared" si="22"/>
        <v>0</v>
      </c>
      <c r="DY68" s="338">
        <f t="shared" si="22"/>
        <v>0</v>
      </c>
      <c r="DZ68" s="338">
        <f t="shared" si="22"/>
        <v>0</v>
      </c>
      <c r="EA68" s="338">
        <f t="shared" si="22"/>
        <v>0</v>
      </c>
      <c r="EB68" s="338">
        <f t="shared" si="22"/>
        <v>0</v>
      </c>
      <c r="EC68" s="338">
        <f t="shared" si="22"/>
        <v>0</v>
      </c>
      <c r="ED68" s="338">
        <f t="shared" si="22"/>
        <v>0</v>
      </c>
      <c r="EE68" s="339">
        <f t="shared" si="22"/>
        <v>0</v>
      </c>
    </row>
    <row r="69" spans="3:135" x14ac:dyDescent="0.35">
      <c r="C69" s="336" t="str">
        <f>+IF(Scadenziario!D40="","",Scadenziario!D40)</f>
        <v>DEBITI RAPP. DA TITOLI DI CRED.</v>
      </c>
      <c r="D69" s="352">
        <f>+Scadenziario!G40</f>
        <v>0</v>
      </c>
      <c r="E69" s="332">
        <f>+Scadenziario!H40</f>
        <v>0</v>
      </c>
      <c r="F69" s="332">
        <f>+Scadenziario!I40</f>
        <v>0</v>
      </c>
      <c r="G69" s="332">
        <f>+Scadenziario!J40</f>
        <v>0</v>
      </c>
      <c r="H69" s="332">
        <f>+Scadenziario!K40</f>
        <v>0</v>
      </c>
      <c r="I69" s="332">
        <f>+Scadenziario!L40</f>
        <v>0</v>
      </c>
      <c r="J69" s="332">
        <f>+Scadenziario!M40</f>
        <v>0</v>
      </c>
      <c r="K69" s="332">
        <f>+Scadenziario!N40</f>
        <v>0</v>
      </c>
      <c r="L69" s="332">
        <f>+Scadenziario!O40</f>
        <v>0</v>
      </c>
      <c r="M69" s="332">
        <f>+Scadenziario!P40</f>
        <v>0</v>
      </c>
      <c r="N69" s="332">
        <f>+Scadenziario!Q40</f>
        <v>0</v>
      </c>
      <c r="O69" s="332">
        <f>+Scadenziario!R40</f>
        <v>0</v>
      </c>
      <c r="P69" s="332">
        <f>+Scadenziario!S40</f>
        <v>0</v>
      </c>
      <c r="Q69" s="332">
        <f>+Scadenziario!T40</f>
        <v>0</v>
      </c>
      <c r="R69" s="332">
        <f>+Scadenziario!U40</f>
        <v>0</v>
      </c>
      <c r="S69" s="332">
        <f>+Scadenziario!V40</f>
        <v>0</v>
      </c>
      <c r="T69" s="332">
        <f>+Scadenziario!W40</f>
        <v>0</v>
      </c>
      <c r="U69" s="332">
        <f>+Scadenziario!X40</f>
        <v>0</v>
      </c>
      <c r="V69" s="332">
        <f>+Scadenziario!Y40</f>
        <v>0</v>
      </c>
      <c r="W69" s="332">
        <f>+Scadenziario!Z40</f>
        <v>0</v>
      </c>
      <c r="X69" s="332">
        <f>+Scadenziario!AA40</f>
        <v>0</v>
      </c>
      <c r="Y69" s="332">
        <f>+Scadenziario!AB40</f>
        <v>0</v>
      </c>
      <c r="Z69" s="332">
        <f>+Scadenziario!AC40</f>
        <v>0</v>
      </c>
      <c r="AA69" s="332">
        <f>+Scadenziario!AD40</f>
        <v>0</v>
      </c>
      <c r="AB69" s="332">
        <f>+Scadenziario!AE40</f>
        <v>0</v>
      </c>
      <c r="AC69" s="332">
        <f>+Scadenziario!AF40</f>
        <v>0</v>
      </c>
      <c r="AD69" s="332">
        <f>+Scadenziario!AG40</f>
        <v>0</v>
      </c>
      <c r="AE69" s="332">
        <f>+Scadenziario!AH40</f>
        <v>0</v>
      </c>
      <c r="AF69" s="332">
        <f>+Scadenziario!AI40</f>
        <v>0</v>
      </c>
      <c r="AG69" s="332">
        <f>+Scadenziario!AJ40</f>
        <v>0</v>
      </c>
      <c r="AH69" s="332">
        <f>+Scadenziario!AK40</f>
        <v>0</v>
      </c>
      <c r="AI69" s="332">
        <f>+Scadenziario!AL40</f>
        <v>0</v>
      </c>
      <c r="AJ69" s="332">
        <f>+Scadenziario!AM40</f>
        <v>0</v>
      </c>
      <c r="AK69" s="332">
        <f>+Scadenziario!AN40</f>
        <v>0</v>
      </c>
      <c r="AL69" s="332">
        <f>+Scadenziario!AO40</f>
        <v>0</v>
      </c>
      <c r="AM69" s="332">
        <f>+Scadenziario!AP40</f>
        <v>0</v>
      </c>
      <c r="AN69" s="332">
        <f>+Scadenziario!AQ40</f>
        <v>0</v>
      </c>
      <c r="AO69" s="332">
        <f>+Scadenziario!AR40</f>
        <v>0</v>
      </c>
      <c r="AP69" s="332">
        <f>+Scadenziario!AS40</f>
        <v>0</v>
      </c>
      <c r="AQ69" s="332">
        <f>+Scadenziario!AT40</f>
        <v>0</v>
      </c>
      <c r="AR69" s="332">
        <f>+Scadenziario!AU40</f>
        <v>0</v>
      </c>
      <c r="AS69" s="332">
        <f>+Scadenziario!AV40</f>
        <v>0</v>
      </c>
      <c r="AT69" s="332">
        <f>+Scadenziario!AW40</f>
        <v>0</v>
      </c>
      <c r="AU69" s="332">
        <f>+Scadenziario!AX40</f>
        <v>0</v>
      </c>
      <c r="AV69" s="332">
        <f>+Scadenziario!AY40</f>
        <v>0</v>
      </c>
      <c r="AW69" s="332">
        <f>+Scadenziario!AZ40</f>
        <v>0</v>
      </c>
      <c r="AX69" s="332">
        <f>+Scadenziario!BA40</f>
        <v>0</v>
      </c>
      <c r="AY69" s="332">
        <f>+Scadenziario!BB40</f>
        <v>0</v>
      </c>
      <c r="AZ69" s="332">
        <f>+Scadenziario!BC40</f>
        <v>0</v>
      </c>
      <c r="BA69" s="332">
        <f>+Scadenziario!BD40</f>
        <v>0</v>
      </c>
      <c r="BB69" s="332">
        <f>+Scadenziario!BE40</f>
        <v>0</v>
      </c>
      <c r="BC69" s="332">
        <f>+Scadenziario!BF40</f>
        <v>0</v>
      </c>
      <c r="BD69" s="332">
        <f>+Scadenziario!BG40</f>
        <v>0</v>
      </c>
      <c r="BE69" s="332">
        <f>+Scadenziario!BH40</f>
        <v>0</v>
      </c>
      <c r="BF69" s="332">
        <f>+Scadenziario!BI40</f>
        <v>0</v>
      </c>
      <c r="BG69" s="332">
        <f>+Scadenziario!BJ40</f>
        <v>0</v>
      </c>
      <c r="BH69" s="332">
        <f>+Scadenziario!BK40</f>
        <v>0</v>
      </c>
      <c r="BI69" s="332">
        <f>+Scadenziario!BL40</f>
        <v>0</v>
      </c>
      <c r="BJ69" s="332">
        <f>+Scadenziario!BM40</f>
        <v>0</v>
      </c>
      <c r="BK69" s="332">
        <f>+Scadenziario!BN40</f>
        <v>0</v>
      </c>
      <c r="BL69" s="332">
        <f>+Scadenziario!BO40</f>
        <v>0</v>
      </c>
      <c r="BM69" s="332">
        <f>+Scadenziario!BP40</f>
        <v>0</v>
      </c>
      <c r="BN69" s="332">
        <f>+Scadenziario!BQ40</f>
        <v>0</v>
      </c>
      <c r="BO69" s="332">
        <f>+Scadenziario!BR40</f>
        <v>0</v>
      </c>
      <c r="BP69" s="332">
        <f>+Scadenziario!BS40</f>
        <v>0</v>
      </c>
      <c r="BQ69" s="332">
        <f>+Scadenziario!BT40</f>
        <v>0</v>
      </c>
      <c r="BR69" s="332">
        <f>+Scadenziario!BU40</f>
        <v>0</v>
      </c>
      <c r="BS69" s="332">
        <f>+Scadenziario!BV40</f>
        <v>0</v>
      </c>
      <c r="BT69" s="332">
        <f>+Scadenziario!BW40</f>
        <v>0</v>
      </c>
      <c r="BU69" s="332">
        <f>+Scadenziario!BX40</f>
        <v>0</v>
      </c>
      <c r="BV69" s="332">
        <f>+Scadenziario!BY40</f>
        <v>0</v>
      </c>
      <c r="BW69" s="332">
        <f>+Scadenziario!BZ40</f>
        <v>0</v>
      </c>
      <c r="BX69" s="332">
        <f>+Scadenziario!CA40</f>
        <v>0</v>
      </c>
      <c r="BY69" s="332">
        <f>+Scadenziario!CB40</f>
        <v>0</v>
      </c>
      <c r="BZ69" s="332">
        <f>+Scadenziario!CC40</f>
        <v>0</v>
      </c>
      <c r="CA69" s="332">
        <f>+Scadenziario!CD40</f>
        <v>0</v>
      </c>
      <c r="CB69" s="332">
        <f>+Scadenziario!CE40</f>
        <v>0</v>
      </c>
      <c r="CC69" s="332">
        <f>+Scadenziario!CF40</f>
        <v>0</v>
      </c>
      <c r="CD69" s="332">
        <f>+Scadenziario!CG40</f>
        <v>0</v>
      </c>
      <c r="CE69" s="332">
        <f>+Scadenziario!CH40</f>
        <v>0</v>
      </c>
      <c r="CF69" s="332">
        <f>+Scadenziario!CI40</f>
        <v>0</v>
      </c>
      <c r="CG69" s="332">
        <f>+Scadenziario!CJ40</f>
        <v>0</v>
      </c>
      <c r="CH69" s="332">
        <f>+Scadenziario!CK40</f>
        <v>0</v>
      </c>
      <c r="CI69" s="332">
        <f>+Scadenziario!CL40</f>
        <v>0</v>
      </c>
      <c r="CJ69" s="332">
        <f>+Scadenziario!CM40</f>
        <v>0</v>
      </c>
      <c r="CK69" s="332">
        <f>+Scadenziario!CN40</f>
        <v>0</v>
      </c>
      <c r="CL69" s="332">
        <f>+Scadenziario!CO40</f>
        <v>0</v>
      </c>
      <c r="CM69" s="332">
        <f>+Scadenziario!CP40</f>
        <v>0</v>
      </c>
      <c r="CN69" s="332">
        <f>+Scadenziario!CQ40</f>
        <v>0</v>
      </c>
      <c r="CO69" s="332">
        <f>+Scadenziario!CR40</f>
        <v>0</v>
      </c>
      <c r="CP69" s="332">
        <f>+Scadenziario!CS40</f>
        <v>0</v>
      </c>
      <c r="CQ69" s="332">
        <f>+Scadenziario!CT40</f>
        <v>0</v>
      </c>
      <c r="CR69" s="332">
        <f>+Scadenziario!CU40</f>
        <v>0</v>
      </c>
      <c r="CS69" s="332">
        <f>+Scadenziario!CV40</f>
        <v>0</v>
      </c>
      <c r="CT69" s="332">
        <f>+Scadenziario!CW40</f>
        <v>0</v>
      </c>
      <c r="CU69" s="332">
        <f>+Scadenziario!CX40</f>
        <v>0</v>
      </c>
      <c r="CV69" s="332">
        <f>+Scadenziario!CY40</f>
        <v>0</v>
      </c>
      <c r="CW69" s="332">
        <f>+Scadenziario!CZ40</f>
        <v>0</v>
      </c>
      <c r="CX69" s="332">
        <f>+Scadenziario!DA40</f>
        <v>0</v>
      </c>
      <c r="CY69" s="332">
        <f>+Scadenziario!DB40</f>
        <v>0</v>
      </c>
      <c r="CZ69" s="332">
        <f>+Scadenziario!DC40</f>
        <v>0</v>
      </c>
      <c r="DA69" s="332">
        <f>+Scadenziario!DD40</f>
        <v>0</v>
      </c>
      <c r="DB69" s="332">
        <f>+Scadenziario!DE40</f>
        <v>0</v>
      </c>
      <c r="DC69" s="332">
        <f>+Scadenziario!DF40</f>
        <v>0</v>
      </c>
      <c r="DD69" s="332">
        <f>+Scadenziario!DG40</f>
        <v>0</v>
      </c>
      <c r="DE69" s="332">
        <f>+Scadenziario!DH40</f>
        <v>0</v>
      </c>
      <c r="DF69" s="332">
        <f>+Scadenziario!DI40</f>
        <v>0</v>
      </c>
      <c r="DG69" s="332">
        <f>+Scadenziario!DJ40</f>
        <v>0</v>
      </c>
      <c r="DH69" s="332">
        <f>+Scadenziario!DK40</f>
        <v>0</v>
      </c>
      <c r="DI69" s="332">
        <f>+Scadenziario!DL40</f>
        <v>0</v>
      </c>
      <c r="DJ69" s="332">
        <f>+Scadenziario!DM40</f>
        <v>0</v>
      </c>
      <c r="DK69" s="332">
        <f>+Scadenziario!DN40</f>
        <v>0</v>
      </c>
      <c r="DL69" s="332">
        <f>+Scadenziario!DO40</f>
        <v>0</v>
      </c>
      <c r="DM69" s="332">
        <f>+Scadenziario!DP40</f>
        <v>0</v>
      </c>
      <c r="DN69" s="332">
        <f>+Scadenziario!DQ40</f>
        <v>0</v>
      </c>
      <c r="DO69" s="332">
        <f>+Scadenziario!DR40</f>
        <v>0</v>
      </c>
      <c r="DP69" s="332">
        <f>+Scadenziario!DS40</f>
        <v>0</v>
      </c>
      <c r="DQ69" s="332">
        <f>+Scadenziario!DT40</f>
        <v>0</v>
      </c>
      <c r="DR69" s="332">
        <f>+Scadenziario!DU40</f>
        <v>0</v>
      </c>
      <c r="DS69" s="332">
        <f>+Scadenziario!DV40</f>
        <v>0</v>
      </c>
      <c r="DU69" s="337">
        <f t="shared" si="22"/>
        <v>0</v>
      </c>
      <c r="DV69" s="338">
        <f t="shared" si="22"/>
        <v>0</v>
      </c>
      <c r="DW69" s="338">
        <f t="shared" si="22"/>
        <v>0</v>
      </c>
      <c r="DX69" s="338">
        <f t="shared" si="22"/>
        <v>0</v>
      </c>
      <c r="DY69" s="338">
        <f t="shared" si="22"/>
        <v>0</v>
      </c>
      <c r="DZ69" s="338">
        <f t="shared" si="22"/>
        <v>0</v>
      </c>
      <c r="EA69" s="338">
        <f t="shared" si="22"/>
        <v>0</v>
      </c>
      <c r="EB69" s="338">
        <f t="shared" si="22"/>
        <v>0</v>
      </c>
      <c r="EC69" s="338">
        <f t="shared" si="22"/>
        <v>0</v>
      </c>
      <c r="ED69" s="338">
        <f t="shared" si="22"/>
        <v>0</v>
      </c>
      <c r="EE69" s="339">
        <f t="shared" si="22"/>
        <v>0</v>
      </c>
    </row>
    <row r="70" spans="3:135" x14ac:dyDescent="0.35">
      <c r="C70" s="336" t="str">
        <f>+IF(Scadenziario!D41="","",Scadenziario!D41)</f>
        <v>DEBITI TRIBUTARI RATEIZZATI</v>
      </c>
      <c r="D70" s="352">
        <f>+Scadenziario!G41</f>
        <v>0</v>
      </c>
      <c r="E70" s="332">
        <f>+Scadenziario!H41</f>
        <v>0</v>
      </c>
      <c r="F70" s="332">
        <f>+Scadenziario!I41</f>
        <v>0</v>
      </c>
      <c r="G70" s="332">
        <f>+Scadenziario!J41</f>
        <v>0</v>
      </c>
      <c r="H70" s="332">
        <f>+Scadenziario!K41</f>
        <v>0</v>
      </c>
      <c r="I70" s="332">
        <f>+Scadenziario!L41</f>
        <v>0</v>
      </c>
      <c r="J70" s="332">
        <f>+Scadenziario!M41</f>
        <v>0</v>
      </c>
      <c r="K70" s="332">
        <f>+Scadenziario!N41</f>
        <v>0</v>
      </c>
      <c r="L70" s="332">
        <f>+Scadenziario!O41</f>
        <v>0</v>
      </c>
      <c r="M70" s="332">
        <f>+Scadenziario!P41</f>
        <v>0</v>
      </c>
      <c r="N70" s="332">
        <f>+Scadenziario!Q41</f>
        <v>0</v>
      </c>
      <c r="O70" s="332">
        <f>+Scadenziario!R41</f>
        <v>0</v>
      </c>
      <c r="P70" s="332">
        <f>+Scadenziario!S41</f>
        <v>0</v>
      </c>
      <c r="Q70" s="332">
        <f>+Scadenziario!T41</f>
        <v>0</v>
      </c>
      <c r="R70" s="332">
        <f>+Scadenziario!U41</f>
        <v>0</v>
      </c>
      <c r="S70" s="332">
        <f>+Scadenziario!V41</f>
        <v>0</v>
      </c>
      <c r="T70" s="332">
        <f>+Scadenziario!W41</f>
        <v>0</v>
      </c>
      <c r="U70" s="332">
        <f>+Scadenziario!X41</f>
        <v>0</v>
      </c>
      <c r="V70" s="332">
        <f>+Scadenziario!Y41</f>
        <v>0</v>
      </c>
      <c r="W70" s="332">
        <f>+Scadenziario!Z41</f>
        <v>0</v>
      </c>
      <c r="X70" s="332">
        <f>+Scadenziario!AA41</f>
        <v>0</v>
      </c>
      <c r="Y70" s="332">
        <f>+Scadenziario!AB41</f>
        <v>0</v>
      </c>
      <c r="Z70" s="332">
        <f>+Scadenziario!AC41</f>
        <v>0</v>
      </c>
      <c r="AA70" s="332">
        <f>+Scadenziario!AD41</f>
        <v>0</v>
      </c>
      <c r="AB70" s="332">
        <f>+Scadenziario!AE41</f>
        <v>0</v>
      </c>
      <c r="AC70" s="332">
        <f>+Scadenziario!AF41</f>
        <v>0</v>
      </c>
      <c r="AD70" s="332">
        <f>+Scadenziario!AG41</f>
        <v>0</v>
      </c>
      <c r="AE70" s="332">
        <f>+Scadenziario!AH41</f>
        <v>0</v>
      </c>
      <c r="AF70" s="332">
        <f>+Scadenziario!AI41</f>
        <v>0</v>
      </c>
      <c r="AG70" s="332">
        <f>+Scadenziario!AJ41</f>
        <v>0</v>
      </c>
      <c r="AH70" s="332">
        <f>+Scadenziario!AK41</f>
        <v>0</v>
      </c>
      <c r="AI70" s="332">
        <f>+Scadenziario!AL41</f>
        <v>0</v>
      </c>
      <c r="AJ70" s="332">
        <f>+Scadenziario!AM41</f>
        <v>0</v>
      </c>
      <c r="AK70" s="332">
        <f>+Scadenziario!AN41</f>
        <v>0</v>
      </c>
      <c r="AL70" s="332">
        <f>+Scadenziario!AO41</f>
        <v>0</v>
      </c>
      <c r="AM70" s="332">
        <f>+Scadenziario!AP41</f>
        <v>0</v>
      </c>
      <c r="AN70" s="332">
        <f>+Scadenziario!AQ41</f>
        <v>0</v>
      </c>
      <c r="AO70" s="332">
        <f>+Scadenziario!AR41</f>
        <v>0</v>
      </c>
      <c r="AP70" s="332">
        <f>+Scadenziario!AS41</f>
        <v>0</v>
      </c>
      <c r="AQ70" s="332">
        <f>+Scadenziario!AT41</f>
        <v>0</v>
      </c>
      <c r="AR70" s="332">
        <f>+Scadenziario!AU41</f>
        <v>0</v>
      </c>
      <c r="AS70" s="332">
        <f>+Scadenziario!AV41</f>
        <v>0</v>
      </c>
      <c r="AT70" s="332">
        <f>+Scadenziario!AW41</f>
        <v>0</v>
      </c>
      <c r="AU70" s="332">
        <f>+Scadenziario!AX41</f>
        <v>0</v>
      </c>
      <c r="AV70" s="332">
        <f>+Scadenziario!AY41</f>
        <v>0</v>
      </c>
      <c r="AW70" s="332">
        <f>+Scadenziario!AZ41</f>
        <v>0</v>
      </c>
      <c r="AX70" s="332">
        <f>+Scadenziario!BA41</f>
        <v>0</v>
      </c>
      <c r="AY70" s="332">
        <f>+Scadenziario!BB41</f>
        <v>0</v>
      </c>
      <c r="AZ70" s="332">
        <f>+Scadenziario!BC41</f>
        <v>0</v>
      </c>
      <c r="BA70" s="332">
        <f>+Scadenziario!BD41</f>
        <v>0</v>
      </c>
      <c r="BB70" s="332">
        <f>+Scadenziario!BE41</f>
        <v>0</v>
      </c>
      <c r="BC70" s="332">
        <f>+Scadenziario!BF41</f>
        <v>0</v>
      </c>
      <c r="BD70" s="332">
        <f>+Scadenziario!BG41</f>
        <v>0</v>
      </c>
      <c r="BE70" s="332">
        <f>+Scadenziario!BH41</f>
        <v>0</v>
      </c>
      <c r="BF70" s="332">
        <f>+Scadenziario!BI41</f>
        <v>0</v>
      </c>
      <c r="BG70" s="332">
        <f>+Scadenziario!BJ41</f>
        <v>0</v>
      </c>
      <c r="BH70" s="332">
        <f>+Scadenziario!BK41</f>
        <v>0</v>
      </c>
      <c r="BI70" s="332">
        <f>+Scadenziario!BL41</f>
        <v>0</v>
      </c>
      <c r="BJ70" s="332">
        <f>+Scadenziario!BM41</f>
        <v>0</v>
      </c>
      <c r="BK70" s="332">
        <f>+Scadenziario!BN41</f>
        <v>0</v>
      </c>
      <c r="BL70" s="332">
        <f>+Scadenziario!BO41</f>
        <v>0</v>
      </c>
      <c r="BM70" s="332">
        <f>+Scadenziario!BP41</f>
        <v>0</v>
      </c>
      <c r="BN70" s="332">
        <f>+Scadenziario!BQ41</f>
        <v>0</v>
      </c>
      <c r="BO70" s="332">
        <f>+Scadenziario!BR41</f>
        <v>0</v>
      </c>
      <c r="BP70" s="332">
        <f>+Scadenziario!BS41</f>
        <v>0</v>
      </c>
      <c r="BQ70" s="332">
        <f>+Scadenziario!BT41</f>
        <v>0</v>
      </c>
      <c r="BR70" s="332">
        <f>+Scadenziario!BU41</f>
        <v>0</v>
      </c>
      <c r="BS70" s="332">
        <f>+Scadenziario!BV41</f>
        <v>0</v>
      </c>
      <c r="BT70" s="332">
        <f>+Scadenziario!BW41</f>
        <v>0</v>
      </c>
      <c r="BU70" s="332">
        <f>+Scadenziario!BX41</f>
        <v>0</v>
      </c>
      <c r="BV70" s="332">
        <f>+Scadenziario!BY41</f>
        <v>0</v>
      </c>
      <c r="BW70" s="332">
        <f>+Scadenziario!BZ41</f>
        <v>0</v>
      </c>
      <c r="BX70" s="332">
        <f>+Scadenziario!CA41</f>
        <v>0</v>
      </c>
      <c r="BY70" s="332">
        <f>+Scadenziario!CB41</f>
        <v>0</v>
      </c>
      <c r="BZ70" s="332">
        <f>+Scadenziario!CC41</f>
        <v>0</v>
      </c>
      <c r="CA70" s="332">
        <f>+Scadenziario!CD41</f>
        <v>0</v>
      </c>
      <c r="CB70" s="332">
        <f>+Scadenziario!CE41</f>
        <v>0</v>
      </c>
      <c r="CC70" s="332">
        <f>+Scadenziario!CF41</f>
        <v>0</v>
      </c>
      <c r="CD70" s="332">
        <f>+Scadenziario!CG41</f>
        <v>0</v>
      </c>
      <c r="CE70" s="332">
        <f>+Scadenziario!CH41</f>
        <v>0</v>
      </c>
      <c r="CF70" s="332">
        <f>+Scadenziario!CI41</f>
        <v>0</v>
      </c>
      <c r="CG70" s="332">
        <f>+Scadenziario!CJ41</f>
        <v>0</v>
      </c>
      <c r="CH70" s="332">
        <f>+Scadenziario!CK41</f>
        <v>0</v>
      </c>
      <c r="CI70" s="332">
        <f>+Scadenziario!CL41</f>
        <v>0</v>
      </c>
      <c r="CJ70" s="332">
        <f>+Scadenziario!CM41</f>
        <v>0</v>
      </c>
      <c r="CK70" s="332">
        <f>+Scadenziario!CN41</f>
        <v>0</v>
      </c>
      <c r="CL70" s="332">
        <f>+Scadenziario!CO41</f>
        <v>0</v>
      </c>
      <c r="CM70" s="332">
        <f>+Scadenziario!CP41</f>
        <v>0</v>
      </c>
      <c r="CN70" s="332">
        <f>+Scadenziario!CQ41</f>
        <v>0</v>
      </c>
      <c r="CO70" s="332">
        <f>+Scadenziario!CR41</f>
        <v>0</v>
      </c>
      <c r="CP70" s="332">
        <f>+Scadenziario!CS41</f>
        <v>0</v>
      </c>
      <c r="CQ70" s="332">
        <f>+Scadenziario!CT41</f>
        <v>0</v>
      </c>
      <c r="CR70" s="332">
        <f>+Scadenziario!CU41</f>
        <v>0</v>
      </c>
      <c r="CS70" s="332">
        <f>+Scadenziario!CV41</f>
        <v>0</v>
      </c>
      <c r="CT70" s="332">
        <f>+Scadenziario!CW41</f>
        <v>0</v>
      </c>
      <c r="CU70" s="332">
        <f>+Scadenziario!CX41</f>
        <v>0</v>
      </c>
      <c r="CV70" s="332">
        <f>+Scadenziario!CY41</f>
        <v>0</v>
      </c>
      <c r="CW70" s="332">
        <f>+Scadenziario!CZ41</f>
        <v>0</v>
      </c>
      <c r="CX70" s="332">
        <f>+Scadenziario!DA41</f>
        <v>0</v>
      </c>
      <c r="CY70" s="332">
        <f>+Scadenziario!DB41</f>
        <v>0</v>
      </c>
      <c r="CZ70" s="332">
        <f>+Scadenziario!DC41</f>
        <v>0</v>
      </c>
      <c r="DA70" s="332">
        <f>+Scadenziario!DD41</f>
        <v>0</v>
      </c>
      <c r="DB70" s="332">
        <f>+Scadenziario!DE41</f>
        <v>0</v>
      </c>
      <c r="DC70" s="332">
        <f>+Scadenziario!DF41</f>
        <v>0</v>
      </c>
      <c r="DD70" s="332">
        <f>+Scadenziario!DG41</f>
        <v>0</v>
      </c>
      <c r="DE70" s="332">
        <f>+Scadenziario!DH41</f>
        <v>0</v>
      </c>
      <c r="DF70" s="332">
        <f>+Scadenziario!DI41</f>
        <v>0</v>
      </c>
      <c r="DG70" s="332">
        <f>+Scadenziario!DJ41</f>
        <v>0</v>
      </c>
      <c r="DH70" s="332">
        <f>+Scadenziario!DK41</f>
        <v>0</v>
      </c>
      <c r="DI70" s="332">
        <f>+Scadenziario!DL41</f>
        <v>0</v>
      </c>
      <c r="DJ70" s="332">
        <f>+Scadenziario!DM41</f>
        <v>0</v>
      </c>
      <c r="DK70" s="332">
        <f>+Scadenziario!DN41</f>
        <v>0</v>
      </c>
      <c r="DL70" s="332">
        <f>+Scadenziario!DO41</f>
        <v>0</v>
      </c>
      <c r="DM70" s="332">
        <f>+Scadenziario!DP41</f>
        <v>0</v>
      </c>
      <c r="DN70" s="332">
        <f>+Scadenziario!DQ41</f>
        <v>0</v>
      </c>
      <c r="DO70" s="332">
        <f>+Scadenziario!DR41</f>
        <v>0</v>
      </c>
      <c r="DP70" s="332">
        <f>+Scadenziario!DS41</f>
        <v>0</v>
      </c>
      <c r="DQ70" s="332">
        <f>+Scadenziario!DT41</f>
        <v>0</v>
      </c>
      <c r="DR70" s="332">
        <f>+Scadenziario!DU41</f>
        <v>0</v>
      </c>
      <c r="DS70" s="332">
        <f>+Scadenziario!DV41</f>
        <v>0</v>
      </c>
      <c r="DU70" s="337">
        <f t="shared" si="22"/>
        <v>0</v>
      </c>
      <c r="DV70" s="338">
        <f t="shared" si="22"/>
        <v>0</v>
      </c>
      <c r="DW70" s="338">
        <f t="shared" si="22"/>
        <v>0</v>
      </c>
      <c r="DX70" s="338">
        <f t="shared" si="22"/>
        <v>0</v>
      </c>
      <c r="DY70" s="338">
        <f t="shared" si="22"/>
        <v>0</v>
      </c>
      <c r="DZ70" s="338">
        <f t="shared" si="22"/>
        <v>0</v>
      </c>
      <c r="EA70" s="338">
        <f t="shared" si="22"/>
        <v>0</v>
      </c>
      <c r="EB70" s="338">
        <f t="shared" si="22"/>
        <v>0</v>
      </c>
      <c r="EC70" s="338">
        <f t="shared" si="22"/>
        <v>0</v>
      </c>
      <c r="ED70" s="338">
        <f t="shared" si="22"/>
        <v>0</v>
      </c>
      <c r="EE70" s="339">
        <f t="shared" si="22"/>
        <v>0</v>
      </c>
    </row>
    <row r="71" spans="3:135" x14ac:dyDescent="0.35">
      <c r="C71" s="336" t="str">
        <f>+IF(Scadenziario!D42="","",Scadenziario!D42)</f>
        <v>DEBITI V/ALTRI FINANZIATORI</v>
      </c>
      <c r="D71" s="352">
        <f>+Scadenziario!G42</f>
        <v>0</v>
      </c>
      <c r="E71" s="332">
        <f>+Scadenziario!H42</f>
        <v>0</v>
      </c>
      <c r="F71" s="332">
        <f>+Scadenziario!I42</f>
        <v>0</v>
      </c>
      <c r="G71" s="332">
        <f>+Scadenziario!J42</f>
        <v>0</v>
      </c>
      <c r="H71" s="332">
        <f>+Scadenziario!K42</f>
        <v>0</v>
      </c>
      <c r="I71" s="332">
        <f>+Scadenziario!L42</f>
        <v>0</v>
      </c>
      <c r="J71" s="332">
        <f>+Scadenziario!M42</f>
        <v>0</v>
      </c>
      <c r="K71" s="332">
        <f>+Scadenziario!N42</f>
        <v>0</v>
      </c>
      <c r="L71" s="332">
        <f>+Scadenziario!O42</f>
        <v>0</v>
      </c>
      <c r="M71" s="332">
        <f>+Scadenziario!P42</f>
        <v>0</v>
      </c>
      <c r="N71" s="332">
        <f>+Scadenziario!Q42</f>
        <v>0</v>
      </c>
      <c r="O71" s="332">
        <f>+Scadenziario!R42</f>
        <v>0</v>
      </c>
      <c r="P71" s="332">
        <f>+Scadenziario!S42</f>
        <v>0</v>
      </c>
      <c r="Q71" s="332">
        <f>+Scadenziario!T42</f>
        <v>0</v>
      </c>
      <c r="R71" s="332">
        <f>+Scadenziario!U42</f>
        <v>0</v>
      </c>
      <c r="S71" s="332">
        <f>+Scadenziario!V42</f>
        <v>0</v>
      </c>
      <c r="T71" s="332">
        <f>+Scadenziario!W42</f>
        <v>0</v>
      </c>
      <c r="U71" s="332">
        <f>+Scadenziario!X42</f>
        <v>0</v>
      </c>
      <c r="V71" s="332">
        <f>+Scadenziario!Y42</f>
        <v>0</v>
      </c>
      <c r="W71" s="332">
        <f>+Scadenziario!Z42</f>
        <v>0</v>
      </c>
      <c r="X71" s="332">
        <f>+Scadenziario!AA42</f>
        <v>0</v>
      </c>
      <c r="Y71" s="332">
        <f>+Scadenziario!AB42</f>
        <v>0</v>
      </c>
      <c r="Z71" s="332">
        <f>+Scadenziario!AC42</f>
        <v>0</v>
      </c>
      <c r="AA71" s="332">
        <f>+Scadenziario!AD42</f>
        <v>0</v>
      </c>
      <c r="AB71" s="332">
        <f>+Scadenziario!AE42</f>
        <v>0</v>
      </c>
      <c r="AC71" s="332">
        <f>+Scadenziario!AF42</f>
        <v>0</v>
      </c>
      <c r="AD71" s="332">
        <f>+Scadenziario!AG42</f>
        <v>0</v>
      </c>
      <c r="AE71" s="332">
        <f>+Scadenziario!AH42</f>
        <v>0</v>
      </c>
      <c r="AF71" s="332">
        <f>+Scadenziario!AI42</f>
        <v>0</v>
      </c>
      <c r="AG71" s="332">
        <f>+Scadenziario!AJ42</f>
        <v>0</v>
      </c>
      <c r="AH71" s="332">
        <f>+Scadenziario!AK42</f>
        <v>0</v>
      </c>
      <c r="AI71" s="332">
        <f>+Scadenziario!AL42</f>
        <v>0</v>
      </c>
      <c r="AJ71" s="332">
        <f>+Scadenziario!AM42</f>
        <v>0</v>
      </c>
      <c r="AK71" s="332">
        <f>+Scadenziario!AN42</f>
        <v>0</v>
      </c>
      <c r="AL71" s="332">
        <f>+Scadenziario!AO42</f>
        <v>0</v>
      </c>
      <c r="AM71" s="332">
        <f>+Scadenziario!AP42</f>
        <v>0</v>
      </c>
      <c r="AN71" s="332">
        <f>+Scadenziario!AQ42</f>
        <v>0</v>
      </c>
      <c r="AO71" s="332">
        <f>+Scadenziario!AR42</f>
        <v>0</v>
      </c>
      <c r="AP71" s="332">
        <f>+Scadenziario!AS42</f>
        <v>0</v>
      </c>
      <c r="AQ71" s="332">
        <f>+Scadenziario!AT42</f>
        <v>0</v>
      </c>
      <c r="AR71" s="332">
        <f>+Scadenziario!AU42</f>
        <v>0</v>
      </c>
      <c r="AS71" s="332">
        <f>+Scadenziario!AV42</f>
        <v>0</v>
      </c>
      <c r="AT71" s="332">
        <f>+Scadenziario!AW42</f>
        <v>0</v>
      </c>
      <c r="AU71" s="332">
        <f>+Scadenziario!AX42</f>
        <v>0</v>
      </c>
      <c r="AV71" s="332">
        <f>+Scadenziario!AY42</f>
        <v>0</v>
      </c>
      <c r="AW71" s="332">
        <f>+Scadenziario!AZ42</f>
        <v>0</v>
      </c>
      <c r="AX71" s="332">
        <f>+Scadenziario!BA42</f>
        <v>0</v>
      </c>
      <c r="AY71" s="332">
        <f>+Scadenziario!BB42</f>
        <v>0</v>
      </c>
      <c r="AZ71" s="332">
        <f>+Scadenziario!BC42</f>
        <v>0</v>
      </c>
      <c r="BA71" s="332">
        <f>+Scadenziario!BD42</f>
        <v>0</v>
      </c>
      <c r="BB71" s="332">
        <f>+Scadenziario!BE42</f>
        <v>0</v>
      </c>
      <c r="BC71" s="332">
        <f>+Scadenziario!BF42</f>
        <v>0</v>
      </c>
      <c r="BD71" s="332">
        <f>+Scadenziario!BG42</f>
        <v>0</v>
      </c>
      <c r="BE71" s="332">
        <f>+Scadenziario!BH42</f>
        <v>0</v>
      </c>
      <c r="BF71" s="332">
        <f>+Scadenziario!BI42</f>
        <v>0</v>
      </c>
      <c r="BG71" s="332">
        <f>+Scadenziario!BJ42</f>
        <v>0</v>
      </c>
      <c r="BH71" s="332">
        <f>+Scadenziario!BK42</f>
        <v>0</v>
      </c>
      <c r="BI71" s="332">
        <f>+Scadenziario!BL42</f>
        <v>0</v>
      </c>
      <c r="BJ71" s="332">
        <f>+Scadenziario!BM42</f>
        <v>0</v>
      </c>
      <c r="BK71" s="332">
        <f>+Scadenziario!BN42</f>
        <v>0</v>
      </c>
      <c r="BL71" s="332">
        <f>+Scadenziario!BO42</f>
        <v>0</v>
      </c>
      <c r="BM71" s="332">
        <f>+Scadenziario!BP42</f>
        <v>0</v>
      </c>
      <c r="BN71" s="332">
        <f>+Scadenziario!BQ42</f>
        <v>0</v>
      </c>
      <c r="BO71" s="332">
        <f>+Scadenziario!BR42</f>
        <v>0</v>
      </c>
      <c r="BP71" s="332">
        <f>+Scadenziario!BS42</f>
        <v>0</v>
      </c>
      <c r="BQ71" s="332">
        <f>+Scadenziario!BT42</f>
        <v>0</v>
      </c>
      <c r="BR71" s="332">
        <f>+Scadenziario!BU42</f>
        <v>0</v>
      </c>
      <c r="BS71" s="332">
        <f>+Scadenziario!BV42</f>
        <v>0</v>
      </c>
      <c r="BT71" s="332">
        <f>+Scadenziario!BW42</f>
        <v>0</v>
      </c>
      <c r="BU71" s="332">
        <f>+Scadenziario!BX42</f>
        <v>0</v>
      </c>
      <c r="BV71" s="332">
        <f>+Scadenziario!BY42</f>
        <v>0</v>
      </c>
      <c r="BW71" s="332">
        <f>+Scadenziario!BZ42</f>
        <v>0</v>
      </c>
      <c r="BX71" s="332">
        <f>+Scadenziario!CA42</f>
        <v>0</v>
      </c>
      <c r="BY71" s="332">
        <f>+Scadenziario!CB42</f>
        <v>0</v>
      </c>
      <c r="BZ71" s="332">
        <f>+Scadenziario!CC42</f>
        <v>0</v>
      </c>
      <c r="CA71" s="332">
        <f>+Scadenziario!CD42</f>
        <v>0</v>
      </c>
      <c r="CB71" s="332">
        <f>+Scadenziario!CE42</f>
        <v>0</v>
      </c>
      <c r="CC71" s="332">
        <f>+Scadenziario!CF42</f>
        <v>0</v>
      </c>
      <c r="CD71" s="332">
        <f>+Scadenziario!CG42</f>
        <v>0</v>
      </c>
      <c r="CE71" s="332">
        <f>+Scadenziario!CH42</f>
        <v>0</v>
      </c>
      <c r="CF71" s="332">
        <f>+Scadenziario!CI42</f>
        <v>0</v>
      </c>
      <c r="CG71" s="332">
        <f>+Scadenziario!CJ42</f>
        <v>0</v>
      </c>
      <c r="CH71" s="332">
        <f>+Scadenziario!CK42</f>
        <v>0</v>
      </c>
      <c r="CI71" s="332">
        <f>+Scadenziario!CL42</f>
        <v>0</v>
      </c>
      <c r="CJ71" s="332">
        <f>+Scadenziario!CM42</f>
        <v>0</v>
      </c>
      <c r="CK71" s="332">
        <f>+Scadenziario!CN42</f>
        <v>0</v>
      </c>
      <c r="CL71" s="332">
        <f>+Scadenziario!CO42</f>
        <v>0</v>
      </c>
      <c r="CM71" s="332">
        <f>+Scadenziario!CP42</f>
        <v>0</v>
      </c>
      <c r="CN71" s="332">
        <f>+Scadenziario!CQ42</f>
        <v>0</v>
      </c>
      <c r="CO71" s="332">
        <f>+Scadenziario!CR42</f>
        <v>0</v>
      </c>
      <c r="CP71" s="332">
        <f>+Scadenziario!CS42</f>
        <v>0</v>
      </c>
      <c r="CQ71" s="332">
        <f>+Scadenziario!CT42</f>
        <v>0</v>
      </c>
      <c r="CR71" s="332">
        <f>+Scadenziario!CU42</f>
        <v>0</v>
      </c>
      <c r="CS71" s="332">
        <f>+Scadenziario!CV42</f>
        <v>0</v>
      </c>
      <c r="CT71" s="332">
        <f>+Scadenziario!CW42</f>
        <v>0</v>
      </c>
      <c r="CU71" s="332">
        <f>+Scadenziario!CX42</f>
        <v>0</v>
      </c>
      <c r="CV71" s="332">
        <f>+Scadenziario!CY42</f>
        <v>0</v>
      </c>
      <c r="CW71" s="332">
        <f>+Scadenziario!CZ42</f>
        <v>0</v>
      </c>
      <c r="CX71" s="332">
        <f>+Scadenziario!DA42</f>
        <v>0</v>
      </c>
      <c r="CY71" s="332">
        <f>+Scadenziario!DB42</f>
        <v>0</v>
      </c>
      <c r="CZ71" s="332">
        <f>+Scadenziario!DC42</f>
        <v>0</v>
      </c>
      <c r="DA71" s="332">
        <f>+Scadenziario!DD42</f>
        <v>0</v>
      </c>
      <c r="DB71" s="332">
        <f>+Scadenziario!DE42</f>
        <v>0</v>
      </c>
      <c r="DC71" s="332">
        <f>+Scadenziario!DF42</f>
        <v>0</v>
      </c>
      <c r="DD71" s="332">
        <f>+Scadenziario!DG42</f>
        <v>0</v>
      </c>
      <c r="DE71" s="332">
        <f>+Scadenziario!DH42</f>
        <v>0</v>
      </c>
      <c r="DF71" s="332">
        <f>+Scadenziario!DI42</f>
        <v>0</v>
      </c>
      <c r="DG71" s="332">
        <f>+Scadenziario!DJ42</f>
        <v>0</v>
      </c>
      <c r="DH71" s="332">
        <f>+Scadenziario!DK42</f>
        <v>0</v>
      </c>
      <c r="DI71" s="332">
        <f>+Scadenziario!DL42</f>
        <v>0</v>
      </c>
      <c r="DJ71" s="332">
        <f>+Scadenziario!DM42</f>
        <v>0</v>
      </c>
      <c r="DK71" s="332">
        <f>+Scadenziario!DN42</f>
        <v>0</v>
      </c>
      <c r="DL71" s="332">
        <f>+Scadenziario!DO42</f>
        <v>0</v>
      </c>
      <c r="DM71" s="332">
        <f>+Scadenziario!DP42</f>
        <v>0</v>
      </c>
      <c r="DN71" s="332">
        <f>+Scadenziario!DQ42</f>
        <v>0</v>
      </c>
      <c r="DO71" s="332">
        <f>+Scadenziario!DR42</f>
        <v>0</v>
      </c>
      <c r="DP71" s="332">
        <f>+Scadenziario!DS42</f>
        <v>0</v>
      </c>
      <c r="DQ71" s="332">
        <f>+Scadenziario!DT42</f>
        <v>0</v>
      </c>
      <c r="DR71" s="332">
        <f>+Scadenziario!DU42</f>
        <v>0</v>
      </c>
      <c r="DS71" s="332">
        <f>+Scadenziario!DV42</f>
        <v>0</v>
      </c>
      <c r="DU71" s="337">
        <f t="shared" si="22"/>
        <v>0</v>
      </c>
      <c r="DV71" s="338">
        <f t="shared" si="22"/>
        <v>0</v>
      </c>
      <c r="DW71" s="338">
        <f t="shared" si="22"/>
        <v>0</v>
      </c>
      <c r="DX71" s="338">
        <f t="shared" si="22"/>
        <v>0</v>
      </c>
      <c r="DY71" s="338">
        <f t="shared" si="22"/>
        <v>0</v>
      </c>
      <c r="DZ71" s="338">
        <f t="shared" si="22"/>
        <v>0</v>
      </c>
      <c r="EA71" s="338">
        <f t="shared" si="22"/>
        <v>0</v>
      </c>
      <c r="EB71" s="338">
        <f t="shared" si="22"/>
        <v>0</v>
      </c>
      <c r="EC71" s="338">
        <f t="shared" si="22"/>
        <v>0</v>
      </c>
      <c r="ED71" s="338">
        <f t="shared" si="22"/>
        <v>0</v>
      </c>
      <c r="EE71" s="339">
        <f t="shared" si="22"/>
        <v>0</v>
      </c>
    </row>
    <row r="72" spans="3:135" x14ac:dyDescent="0.35">
      <c r="C72" s="336" t="str">
        <f>+IF(Scadenziario!D43="","",Scadenziario!D43)</f>
        <v>DEBITI V/BANCHE Finanziamenti e Leasing</v>
      </c>
      <c r="D72" s="352">
        <f>+Scadenziario!G43</f>
        <v>0</v>
      </c>
      <c r="E72" s="332">
        <f>+Scadenziario!H43</f>
        <v>0</v>
      </c>
      <c r="F72" s="332">
        <f>+Scadenziario!I43</f>
        <v>0</v>
      </c>
      <c r="G72" s="332">
        <f>+Scadenziario!J43</f>
        <v>0</v>
      </c>
      <c r="H72" s="332">
        <f>+Scadenziario!K43</f>
        <v>0</v>
      </c>
      <c r="I72" s="332">
        <f>+Scadenziario!L43</f>
        <v>0</v>
      </c>
      <c r="J72" s="332">
        <f>+Scadenziario!M43</f>
        <v>0</v>
      </c>
      <c r="K72" s="332">
        <f>+Scadenziario!N43</f>
        <v>0</v>
      </c>
      <c r="L72" s="332">
        <f>+Scadenziario!O43</f>
        <v>0</v>
      </c>
      <c r="M72" s="332">
        <f>+Scadenziario!P43</f>
        <v>0</v>
      </c>
      <c r="N72" s="332">
        <f>+Scadenziario!Q43</f>
        <v>0</v>
      </c>
      <c r="O72" s="332">
        <f>+Scadenziario!R43</f>
        <v>0</v>
      </c>
      <c r="P72" s="332">
        <f>+Scadenziario!S43</f>
        <v>0</v>
      </c>
      <c r="Q72" s="332">
        <f>+Scadenziario!T43</f>
        <v>0</v>
      </c>
      <c r="R72" s="332">
        <f>+Scadenziario!U43</f>
        <v>0</v>
      </c>
      <c r="S72" s="332">
        <f>+Scadenziario!V43</f>
        <v>0</v>
      </c>
      <c r="T72" s="332">
        <f>+Scadenziario!W43</f>
        <v>0</v>
      </c>
      <c r="U72" s="332">
        <f>+Scadenziario!X43</f>
        <v>0</v>
      </c>
      <c r="V72" s="332">
        <f>+Scadenziario!Y43</f>
        <v>0</v>
      </c>
      <c r="W72" s="332">
        <f>+Scadenziario!Z43</f>
        <v>0</v>
      </c>
      <c r="X72" s="332">
        <f>+Scadenziario!AA43</f>
        <v>0</v>
      </c>
      <c r="Y72" s="332">
        <f>+Scadenziario!AB43</f>
        <v>0</v>
      </c>
      <c r="Z72" s="332">
        <f>+Scadenziario!AC43</f>
        <v>0</v>
      </c>
      <c r="AA72" s="332">
        <f>+Scadenziario!AD43</f>
        <v>0</v>
      </c>
      <c r="AB72" s="332">
        <f>+Scadenziario!AE43</f>
        <v>0</v>
      </c>
      <c r="AC72" s="332">
        <f>+Scadenziario!AF43</f>
        <v>0</v>
      </c>
      <c r="AD72" s="332">
        <f>+Scadenziario!AG43</f>
        <v>0</v>
      </c>
      <c r="AE72" s="332">
        <f>+Scadenziario!AH43</f>
        <v>0</v>
      </c>
      <c r="AF72" s="332">
        <f>+Scadenziario!AI43</f>
        <v>0</v>
      </c>
      <c r="AG72" s="332">
        <f>+Scadenziario!AJ43</f>
        <v>0</v>
      </c>
      <c r="AH72" s="332">
        <f>+Scadenziario!AK43</f>
        <v>0</v>
      </c>
      <c r="AI72" s="332">
        <f>+Scadenziario!AL43</f>
        <v>0</v>
      </c>
      <c r="AJ72" s="332">
        <f>+Scadenziario!AM43</f>
        <v>0</v>
      </c>
      <c r="AK72" s="332">
        <f>+Scadenziario!AN43</f>
        <v>0</v>
      </c>
      <c r="AL72" s="332">
        <f>+Scadenziario!AO43</f>
        <v>0</v>
      </c>
      <c r="AM72" s="332">
        <f>+Scadenziario!AP43</f>
        <v>0</v>
      </c>
      <c r="AN72" s="332">
        <f>+Scadenziario!AQ43</f>
        <v>0</v>
      </c>
      <c r="AO72" s="332">
        <f>+Scadenziario!AR43</f>
        <v>0</v>
      </c>
      <c r="AP72" s="332">
        <f>+Scadenziario!AS43</f>
        <v>0</v>
      </c>
      <c r="AQ72" s="332">
        <f>+Scadenziario!AT43</f>
        <v>0</v>
      </c>
      <c r="AR72" s="332">
        <f>+Scadenziario!AU43</f>
        <v>0</v>
      </c>
      <c r="AS72" s="332">
        <f>+Scadenziario!AV43</f>
        <v>0</v>
      </c>
      <c r="AT72" s="332">
        <f>+Scadenziario!AW43</f>
        <v>0</v>
      </c>
      <c r="AU72" s="332">
        <f>+Scadenziario!AX43</f>
        <v>0</v>
      </c>
      <c r="AV72" s="332">
        <f>+Scadenziario!AY43</f>
        <v>0</v>
      </c>
      <c r="AW72" s="332">
        <f>+Scadenziario!AZ43</f>
        <v>0</v>
      </c>
      <c r="AX72" s="332">
        <f>+Scadenziario!BA43</f>
        <v>0</v>
      </c>
      <c r="AY72" s="332">
        <f>+Scadenziario!BB43</f>
        <v>0</v>
      </c>
      <c r="AZ72" s="332">
        <f>+Scadenziario!BC43</f>
        <v>0</v>
      </c>
      <c r="BA72" s="332">
        <f>+Scadenziario!BD43</f>
        <v>0</v>
      </c>
      <c r="BB72" s="332">
        <f>+Scadenziario!BE43</f>
        <v>0</v>
      </c>
      <c r="BC72" s="332">
        <f>+Scadenziario!BF43</f>
        <v>0</v>
      </c>
      <c r="BD72" s="332">
        <f>+Scadenziario!BG43</f>
        <v>0</v>
      </c>
      <c r="BE72" s="332">
        <f>+Scadenziario!BH43</f>
        <v>0</v>
      </c>
      <c r="BF72" s="332">
        <f>+Scadenziario!BI43</f>
        <v>0</v>
      </c>
      <c r="BG72" s="332">
        <f>+Scadenziario!BJ43</f>
        <v>0</v>
      </c>
      <c r="BH72" s="332">
        <f>+Scadenziario!BK43</f>
        <v>0</v>
      </c>
      <c r="BI72" s="332">
        <f>+Scadenziario!BL43</f>
        <v>0</v>
      </c>
      <c r="BJ72" s="332">
        <f>+Scadenziario!BM43</f>
        <v>0</v>
      </c>
      <c r="BK72" s="332">
        <f>+Scadenziario!BN43</f>
        <v>0</v>
      </c>
      <c r="BL72" s="332">
        <f>+Scadenziario!BO43</f>
        <v>0</v>
      </c>
      <c r="BM72" s="332">
        <f>+Scadenziario!BP43</f>
        <v>0</v>
      </c>
      <c r="BN72" s="332">
        <f>+Scadenziario!BQ43</f>
        <v>0</v>
      </c>
      <c r="BO72" s="332">
        <f>+Scadenziario!BR43</f>
        <v>0</v>
      </c>
      <c r="BP72" s="332">
        <f>+Scadenziario!BS43</f>
        <v>0</v>
      </c>
      <c r="BQ72" s="332">
        <f>+Scadenziario!BT43</f>
        <v>0</v>
      </c>
      <c r="BR72" s="332">
        <f>+Scadenziario!BU43</f>
        <v>0</v>
      </c>
      <c r="BS72" s="332">
        <f>+Scadenziario!BV43</f>
        <v>0</v>
      </c>
      <c r="BT72" s="332">
        <f>+Scadenziario!BW43</f>
        <v>0</v>
      </c>
      <c r="BU72" s="332">
        <f>+Scadenziario!BX43</f>
        <v>0</v>
      </c>
      <c r="BV72" s="332">
        <f>+Scadenziario!BY43</f>
        <v>0</v>
      </c>
      <c r="BW72" s="332">
        <f>+Scadenziario!BZ43</f>
        <v>0</v>
      </c>
      <c r="BX72" s="332">
        <f>+Scadenziario!CA43</f>
        <v>0</v>
      </c>
      <c r="BY72" s="332">
        <f>+Scadenziario!CB43</f>
        <v>0</v>
      </c>
      <c r="BZ72" s="332">
        <f>+Scadenziario!CC43</f>
        <v>0</v>
      </c>
      <c r="CA72" s="332">
        <f>+Scadenziario!CD43</f>
        <v>0</v>
      </c>
      <c r="CB72" s="332">
        <f>+Scadenziario!CE43</f>
        <v>0</v>
      </c>
      <c r="CC72" s="332">
        <f>+Scadenziario!CF43</f>
        <v>0</v>
      </c>
      <c r="CD72" s="332">
        <f>+Scadenziario!CG43</f>
        <v>0</v>
      </c>
      <c r="CE72" s="332">
        <f>+Scadenziario!CH43</f>
        <v>0</v>
      </c>
      <c r="CF72" s="332">
        <f>+Scadenziario!CI43</f>
        <v>0</v>
      </c>
      <c r="CG72" s="332">
        <f>+Scadenziario!CJ43</f>
        <v>0</v>
      </c>
      <c r="CH72" s="332">
        <f>+Scadenziario!CK43</f>
        <v>0</v>
      </c>
      <c r="CI72" s="332">
        <f>+Scadenziario!CL43</f>
        <v>0</v>
      </c>
      <c r="CJ72" s="332">
        <f>+Scadenziario!CM43</f>
        <v>0</v>
      </c>
      <c r="CK72" s="332">
        <f>+Scadenziario!CN43</f>
        <v>0</v>
      </c>
      <c r="CL72" s="332">
        <f>+Scadenziario!CO43</f>
        <v>0</v>
      </c>
      <c r="CM72" s="332">
        <f>+Scadenziario!CP43</f>
        <v>0</v>
      </c>
      <c r="CN72" s="332">
        <f>+Scadenziario!CQ43</f>
        <v>0</v>
      </c>
      <c r="CO72" s="332">
        <f>+Scadenziario!CR43</f>
        <v>0</v>
      </c>
      <c r="CP72" s="332">
        <f>+Scadenziario!CS43</f>
        <v>0</v>
      </c>
      <c r="CQ72" s="332">
        <f>+Scadenziario!CT43</f>
        <v>0</v>
      </c>
      <c r="CR72" s="332">
        <f>+Scadenziario!CU43</f>
        <v>0</v>
      </c>
      <c r="CS72" s="332">
        <f>+Scadenziario!CV43</f>
        <v>0</v>
      </c>
      <c r="CT72" s="332">
        <f>+Scadenziario!CW43</f>
        <v>0</v>
      </c>
      <c r="CU72" s="332">
        <f>+Scadenziario!CX43</f>
        <v>0</v>
      </c>
      <c r="CV72" s="332">
        <f>+Scadenziario!CY43</f>
        <v>0</v>
      </c>
      <c r="CW72" s="332">
        <f>+Scadenziario!CZ43</f>
        <v>0</v>
      </c>
      <c r="CX72" s="332">
        <f>+Scadenziario!DA43</f>
        <v>0</v>
      </c>
      <c r="CY72" s="332">
        <f>+Scadenziario!DB43</f>
        <v>0</v>
      </c>
      <c r="CZ72" s="332">
        <f>+Scadenziario!DC43</f>
        <v>0</v>
      </c>
      <c r="DA72" s="332">
        <f>+Scadenziario!DD43</f>
        <v>0</v>
      </c>
      <c r="DB72" s="332">
        <f>+Scadenziario!DE43</f>
        <v>0</v>
      </c>
      <c r="DC72" s="332">
        <f>+Scadenziario!DF43</f>
        <v>0</v>
      </c>
      <c r="DD72" s="332">
        <f>+Scadenziario!DG43</f>
        <v>0</v>
      </c>
      <c r="DE72" s="332">
        <f>+Scadenziario!DH43</f>
        <v>0</v>
      </c>
      <c r="DF72" s="332">
        <f>+Scadenziario!DI43</f>
        <v>0</v>
      </c>
      <c r="DG72" s="332">
        <f>+Scadenziario!DJ43</f>
        <v>0</v>
      </c>
      <c r="DH72" s="332">
        <f>+Scadenziario!DK43</f>
        <v>0</v>
      </c>
      <c r="DI72" s="332">
        <f>+Scadenziario!DL43</f>
        <v>0</v>
      </c>
      <c r="DJ72" s="332">
        <f>+Scadenziario!DM43</f>
        <v>0</v>
      </c>
      <c r="DK72" s="332">
        <f>+Scadenziario!DN43</f>
        <v>0</v>
      </c>
      <c r="DL72" s="332">
        <f>+Scadenziario!DO43</f>
        <v>0</v>
      </c>
      <c r="DM72" s="332">
        <f>+Scadenziario!DP43</f>
        <v>0</v>
      </c>
      <c r="DN72" s="332">
        <f>+Scadenziario!DQ43</f>
        <v>0</v>
      </c>
      <c r="DO72" s="332">
        <f>+Scadenziario!DR43</f>
        <v>0</v>
      </c>
      <c r="DP72" s="332">
        <f>+Scadenziario!DS43</f>
        <v>0</v>
      </c>
      <c r="DQ72" s="332">
        <f>+Scadenziario!DT43</f>
        <v>0</v>
      </c>
      <c r="DR72" s="332">
        <f>+Scadenziario!DU43</f>
        <v>0</v>
      </c>
      <c r="DS72" s="332">
        <f>+Scadenziario!DV43</f>
        <v>0</v>
      </c>
      <c r="DU72" s="337">
        <f t="shared" si="22"/>
        <v>0</v>
      </c>
      <c r="DV72" s="338">
        <f t="shared" si="22"/>
        <v>0</v>
      </c>
      <c r="DW72" s="338">
        <f t="shared" si="22"/>
        <v>0</v>
      </c>
      <c r="DX72" s="338">
        <f t="shared" si="22"/>
        <v>0</v>
      </c>
      <c r="DY72" s="338">
        <f t="shared" si="22"/>
        <v>0</v>
      </c>
      <c r="DZ72" s="338">
        <f t="shared" si="22"/>
        <v>0</v>
      </c>
      <c r="EA72" s="338">
        <f t="shared" si="22"/>
        <v>0</v>
      </c>
      <c r="EB72" s="338">
        <f t="shared" si="22"/>
        <v>0</v>
      </c>
      <c r="EC72" s="338">
        <f t="shared" si="22"/>
        <v>0</v>
      </c>
      <c r="ED72" s="338">
        <f t="shared" si="22"/>
        <v>0</v>
      </c>
      <c r="EE72" s="339">
        <f t="shared" si="22"/>
        <v>0</v>
      </c>
    </row>
    <row r="73" spans="3:135" x14ac:dyDescent="0.35">
      <c r="C73" s="336" t="str">
        <f>+IF(Scadenziario!D44="","",Scadenziario!D44)</f>
        <v>DEBITI V/DIPENDENTI</v>
      </c>
      <c r="D73" s="352">
        <f>+Scadenziario!G44</f>
        <v>0</v>
      </c>
      <c r="E73" s="332">
        <f>+Scadenziario!H44</f>
        <v>0</v>
      </c>
      <c r="F73" s="332">
        <f>+Scadenziario!I44</f>
        <v>0</v>
      </c>
      <c r="G73" s="332">
        <f>+Scadenziario!J44</f>
        <v>0</v>
      </c>
      <c r="H73" s="332">
        <f>+Scadenziario!K44</f>
        <v>0</v>
      </c>
      <c r="I73" s="332">
        <f>+Scadenziario!L44</f>
        <v>0</v>
      </c>
      <c r="J73" s="332">
        <f>+Scadenziario!M44</f>
        <v>0</v>
      </c>
      <c r="K73" s="332">
        <f>+Scadenziario!N44</f>
        <v>0</v>
      </c>
      <c r="L73" s="332">
        <f>+Scadenziario!O44</f>
        <v>0</v>
      </c>
      <c r="M73" s="332">
        <f>+Scadenziario!P44</f>
        <v>0</v>
      </c>
      <c r="N73" s="332">
        <f>+Scadenziario!Q44</f>
        <v>0</v>
      </c>
      <c r="O73" s="332">
        <f>+Scadenziario!R44</f>
        <v>0</v>
      </c>
      <c r="P73" s="332">
        <f>+Scadenziario!S44</f>
        <v>0</v>
      </c>
      <c r="Q73" s="332">
        <f>+Scadenziario!T44</f>
        <v>0</v>
      </c>
      <c r="R73" s="332">
        <f>+Scadenziario!U44</f>
        <v>0</v>
      </c>
      <c r="S73" s="332">
        <f>+Scadenziario!V44</f>
        <v>0</v>
      </c>
      <c r="T73" s="332">
        <f>+Scadenziario!W44</f>
        <v>0</v>
      </c>
      <c r="U73" s="332">
        <f>+Scadenziario!X44</f>
        <v>0</v>
      </c>
      <c r="V73" s="332">
        <f>+Scadenziario!Y44</f>
        <v>0</v>
      </c>
      <c r="W73" s="332">
        <f>+Scadenziario!Z44</f>
        <v>0</v>
      </c>
      <c r="X73" s="332">
        <f>+Scadenziario!AA44</f>
        <v>0</v>
      </c>
      <c r="Y73" s="332">
        <f>+Scadenziario!AB44</f>
        <v>0</v>
      </c>
      <c r="Z73" s="332">
        <f>+Scadenziario!AC44</f>
        <v>0</v>
      </c>
      <c r="AA73" s="332">
        <f>+Scadenziario!AD44</f>
        <v>0</v>
      </c>
      <c r="AB73" s="332">
        <f>+Scadenziario!AE44</f>
        <v>0</v>
      </c>
      <c r="AC73" s="332">
        <f>+Scadenziario!AF44</f>
        <v>0</v>
      </c>
      <c r="AD73" s="332">
        <f>+Scadenziario!AG44</f>
        <v>0</v>
      </c>
      <c r="AE73" s="332">
        <f>+Scadenziario!AH44</f>
        <v>0</v>
      </c>
      <c r="AF73" s="332">
        <f>+Scadenziario!AI44</f>
        <v>0</v>
      </c>
      <c r="AG73" s="332">
        <f>+Scadenziario!AJ44</f>
        <v>0</v>
      </c>
      <c r="AH73" s="332">
        <f>+Scadenziario!AK44</f>
        <v>0</v>
      </c>
      <c r="AI73" s="332">
        <f>+Scadenziario!AL44</f>
        <v>0</v>
      </c>
      <c r="AJ73" s="332">
        <f>+Scadenziario!AM44</f>
        <v>0</v>
      </c>
      <c r="AK73" s="332">
        <f>+Scadenziario!AN44</f>
        <v>0</v>
      </c>
      <c r="AL73" s="332">
        <f>+Scadenziario!AO44</f>
        <v>0</v>
      </c>
      <c r="AM73" s="332">
        <f>+Scadenziario!AP44</f>
        <v>0</v>
      </c>
      <c r="AN73" s="332">
        <f>+Scadenziario!AQ44</f>
        <v>0</v>
      </c>
      <c r="AO73" s="332">
        <f>+Scadenziario!AR44</f>
        <v>0</v>
      </c>
      <c r="AP73" s="332">
        <f>+Scadenziario!AS44</f>
        <v>0</v>
      </c>
      <c r="AQ73" s="332">
        <f>+Scadenziario!AT44</f>
        <v>0</v>
      </c>
      <c r="AR73" s="332">
        <f>+Scadenziario!AU44</f>
        <v>0</v>
      </c>
      <c r="AS73" s="332">
        <f>+Scadenziario!AV44</f>
        <v>0</v>
      </c>
      <c r="AT73" s="332">
        <f>+Scadenziario!AW44</f>
        <v>0</v>
      </c>
      <c r="AU73" s="332">
        <f>+Scadenziario!AX44</f>
        <v>0</v>
      </c>
      <c r="AV73" s="332">
        <f>+Scadenziario!AY44</f>
        <v>0</v>
      </c>
      <c r="AW73" s="332">
        <f>+Scadenziario!AZ44</f>
        <v>0</v>
      </c>
      <c r="AX73" s="332">
        <f>+Scadenziario!BA44</f>
        <v>0</v>
      </c>
      <c r="AY73" s="332">
        <f>+Scadenziario!BB44</f>
        <v>0</v>
      </c>
      <c r="AZ73" s="332">
        <f>+Scadenziario!BC44</f>
        <v>0</v>
      </c>
      <c r="BA73" s="332">
        <f>+Scadenziario!BD44</f>
        <v>0</v>
      </c>
      <c r="BB73" s="332">
        <f>+Scadenziario!BE44</f>
        <v>0</v>
      </c>
      <c r="BC73" s="332">
        <f>+Scadenziario!BF44</f>
        <v>0</v>
      </c>
      <c r="BD73" s="332">
        <f>+Scadenziario!BG44</f>
        <v>0</v>
      </c>
      <c r="BE73" s="332">
        <f>+Scadenziario!BH44</f>
        <v>0</v>
      </c>
      <c r="BF73" s="332">
        <f>+Scadenziario!BI44</f>
        <v>0</v>
      </c>
      <c r="BG73" s="332">
        <f>+Scadenziario!BJ44</f>
        <v>0</v>
      </c>
      <c r="BH73" s="332">
        <f>+Scadenziario!BK44</f>
        <v>0</v>
      </c>
      <c r="BI73" s="332">
        <f>+Scadenziario!BL44</f>
        <v>0</v>
      </c>
      <c r="BJ73" s="332">
        <f>+Scadenziario!BM44</f>
        <v>0</v>
      </c>
      <c r="BK73" s="332">
        <f>+Scadenziario!BN44</f>
        <v>0</v>
      </c>
      <c r="BL73" s="332">
        <f>+Scadenziario!BO44</f>
        <v>0</v>
      </c>
      <c r="BM73" s="332">
        <f>+Scadenziario!BP44</f>
        <v>0</v>
      </c>
      <c r="BN73" s="332">
        <f>+Scadenziario!BQ44</f>
        <v>0</v>
      </c>
      <c r="BO73" s="332">
        <f>+Scadenziario!BR44</f>
        <v>0</v>
      </c>
      <c r="BP73" s="332">
        <f>+Scadenziario!BS44</f>
        <v>0</v>
      </c>
      <c r="BQ73" s="332">
        <f>+Scadenziario!BT44</f>
        <v>0</v>
      </c>
      <c r="BR73" s="332">
        <f>+Scadenziario!BU44</f>
        <v>0</v>
      </c>
      <c r="BS73" s="332">
        <f>+Scadenziario!BV44</f>
        <v>0</v>
      </c>
      <c r="BT73" s="332">
        <f>+Scadenziario!BW44</f>
        <v>0</v>
      </c>
      <c r="BU73" s="332">
        <f>+Scadenziario!BX44</f>
        <v>0</v>
      </c>
      <c r="BV73" s="332">
        <f>+Scadenziario!BY44</f>
        <v>0</v>
      </c>
      <c r="BW73" s="332">
        <f>+Scadenziario!BZ44</f>
        <v>0</v>
      </c>
      <c r="BX73" s="332">
        <f>+Scadenziario!CA44</f>
        <v>0</v>
      </c>
      <c r="BY73" s="332">
        <f>+Scadenziario!CB44</f>
        <v>0</v>
      </c>
      <c r="BZ73" s="332">
        <f>+Scadenziario!CC44</f>
        <v>0</v>
      </c>
      <c r="CA73" s="332">
        <f>+Scadenziario!CD44</f>
        <v>0</v>
      </c>
      <c r="CB73" s="332">
        <f>+Scadenziario!CE44</f>
        <v>0</v>
      </c>
      <c r="CC73" s="332">
        <f>+Scadenziario!CF44</f>
        <v>0</v>
      </c>
      <c r="CD73" s="332">
        <f>+Scadenziario!CG44</f>
        <v>0</v>
      </c>
      <c r="CE73" s="332">
        <f>+Scadenziario!CH44</f>
        <v>0</v>
      </c>
      <c r="CF73" s="332">
        <f>+Scadenziario!CI44</f>
        <v>0</v>
      </c>
      <c r="CG73" s="332">
        <f>+Scadenziario!CJ44</f>
        <v>0</v>
      </c>
      <c r="CH73" s="332">
        <f>+Scadenziario!CK44</f>
        <v>0</v>
      </c>
      <c r="CI73" s="332">
        <f>+Scadenziario!CL44</f>
        <v>0</v>
      </c>
      <c r="CJ73" s="332">
        <f>+Scadenziario!CM44</f>
        <v>0</v>
      </c>
      <c r="CK73" s="332">
        <f>+Scadenziario!CN44</f>
        <v>0</v>
      </c>
      <c r="CL73" s="332">
        <f>+Scadenziario!CO44</f>
        <v>0</v>
      </c>
      <c r="CM73" s="332">
        <f>+Scadenziario!CP44</f>
        <v>0</v>
      </c>
      <c r="CN73" s="332">
        <f>+Scadenziario!CQ44</f>
        <v>0</v>
      </c>
      <c r="CO73" s="332">
        <f>+Scadenziario!CR44</f>
        <v>0</v>
      </c>
      <c r="CP73" s="332">
        <f>+Scadenziario!CS44</f>
        <v>0</v>
      </c>
      <c r="CQ73" s="332">
        <f>+Scadenziario!CT44</f>
        <v>0</v>
      </c>
      <c r="CR73" s="332">
        <f>+Scadenziario!CU44</f>
        <v>0</v>
      </c>
      <c r="CS73" s="332">
        <f>+Scadenziario!CV44</f>
        <v>0</v>
      </c>
      <c r="CT73" s="332">
        <f>+Scadenziario!CW44</f>
        <v>0</v>
      </c>
      <c r="CU73" s="332">
        <f>+Scadenziario!CX44</f>
        <v>0</v>
      </c>
      <c r="CV73" s="332">
        <f>+Scadenziario!CY44</f>
        <v>0</v>
      </c>
      <c r="CW73" s="332">
        <f>+Scadenziario!CZ44</f>
        <v>0</v>
      </c>
      <c r="CX73" s="332">
        <f>+Scadenziario!DA44</f>
        <v>0</v>
      </c>
      <c r="CY73" s="332">
        <f>+Scadenziario!DB44</f>
        <v>0</v>
      </c>
      <c r="CZ73" s="332">
        <f>+Scadenziario!DC44</f>
        <v>0</v>
      </c>
      <c r="DA73" s="332">
        <f>+Scadenziario!DD44</f>
        <v>0</v>
      </c>
      <c r="DB73" s="332">
        <f>+Scadenziario!DE44</f>
        <v>0</v>
      </c>
      <c r="DC73" s="332">
        <f>+Scadenziario!DF44</f>
        <v>0</v>
      </c>
      <c r="DD73" s="332">
        <f>+Scadenziario!DG44</f>
        <v>0</v>
      </c>
      <c r="DE73" s="332">
        <f>+Scadenziario!DH44</f>
        <v>0</v>
      </c>
      <c r="DF73" s="332">
        <f>+Scadenziario!DI44</f>
        <v>0</v>
      </c>
      <c r="DG73" s="332">
        <f>+Scadenziario!DJ44</f>
        <v>0</v>
      </c>
      <c r="DH73" s="332">
        <f>+Scadenziario!DK44</f>
        <v>0</v>
      </c>
      <c r="DI73" s="332">
        <f>+Scadenziario!DL44</f>
        <v>0</v>
      </c>
      <c r="DJ73" s="332">
        <f>+Scadenziario!DM44</f>
        <v>0</v>
      </c>
      <c r="DK73" s="332">
        <f>+Scadenziario!DN44</f>
        <v>0</v>
      </c>
      <c r="DL73" s="332">
        <f>+Scadenziario!DO44</f>
        <v>0</v>
      </c>
      <c r="DM73" s="332">
        <f>+Scadenziario!DP44</f>
        <v>0</v>
      </c>
      <c r="DN73" s="332">
        <f>+Scadenziario!DQ44</f>
        <v>0</v>
      </c>
      <c r="DO73" s="332">
        <f>+Scadenziario!DR44</f>
        <v>0</v>
      </c>
      <c r="DP73" s="332">
        <f>+Scadenziario!DS44</f>
        <v>0</v>
      </c>
      <c r="DQ73" s="332">
        <f>+Scadenziario!DT44</f>
        <v>0</v>
      </c>
      <c r="DR73" s="332">
        <f>+Scadenziario!DU44</f>
        <v>0</v>
      </c>
      <c r="DS73" s="332">
        <f>+Scadenziario!DV44</f>
        <v>0</v>
      </c>
      <c r="DU73" s="337">
        <f t="shared" si="22"/>
        <v>0</v>
      </c>
      <c r="DV73" s="338">
        <f t="shared" si="22"/>
        <v>0</v>
      </c>
      <c r="DW73" s="338">
        <f t="shared" si="22"/>
        <v>0</v>
      </c>
      <c r="DX73" s="338">
        <f t="shared" si="22"/>
        <v>0</v>
      </c>
      <c r="DY73" s="338">
        <f t="shared" si="22"/>
        <v>0</v>
      </c>
      <c r="DZ73" s="338">
        <f t="shared" si="22"/>
        <v>0</v>
      </c>
      <c r="EA73" s="338">
        <f t="shared" si="22"/>
        <v>0</v>
      </c>
      <c r="EB73" s="338">
        <f t="shared" si="22"/>
        <v>0</v>
      </c>
      <c r="EC73" s="338">
        <f t="shared" si="22"/>
        <v>0</v>
      </c>
      <c r="ED73" s="338">
        <f t="shared" si="22"/>
        <v>0</v>
      </c>
      <c r="EE73" s="339">
        <f t="shared" si="22"/>
        <v>0</v>
      </c>
    </row>
    <row r="74" spans="3:135" x14ac:dyDescent="0.35">
      <c r="C74" s="336" t="str">
        <f>+IF(Scadenziario!D45="","",Scadenziario!D45)</f>
        <v>DEBITI V/FINANZIAMENTO SOCI</v>
      </c>
      <c r="D74" s="352">
        <f>+Scadenziario!G45</f>
        <v>0</v>
      </c>
      <c r="E74" s="332">
        <f>+Scadenziario!H45</f>
        <v>0</v>
      </c>
      <c r="F74" s="332">
        <f>+Scadenziario!I45</f>
        <v>0</v>
      </c>
      <c r="G74" s="332">
        <f>+Scadenziario!J45</f>
        <v>0</v>
      </c>
      <c r="H74" s="332">
        <f>+Scadenziario!K45</f>
        <v>0</v>
      </c>
      <c r="I74" s="332">
        <f>+Scadenziario!L45</f>
        <v>0</v>
      </c>
      <c r="J74" s="332">
        <f>+Scadenziario!M45</f>
        <v>0</v>
      </c>
      <c r="K74" s="332">
        <f>+Scadenziario!N45</f>
        <v>0</v>
      </c>
      <c r="L74" s="332">
        <f>+Scadenziario!O45</f>
        <v>0</v>
      </c>
      <c r="M74" s="332">
        <f>+Scadenziario!P45</f>
        <v>0</v>
      </c>
      <c r="N74" s="332">
        <f>+Scadenziario!Q45</f>
        <v>0</v>
      </c>
      <c r="O74" s="332">
        <f>+Scadenziario!R45</f>
        <v>0</v>
      </c>
      <c r="P74" s="332">
        <f>+Scadenziario!S45</f>
        <v>0</v>
      </c>
      <c r="Q74" s="332">
        <f>+Scadenziario!T45</f>
        <v>0</v>
      </c>
      <c r="R74" s="332">
        <f>+Scadenziario!U45</f>
        <v>0</v>
      </c>
      <c r="S74" s="332">
        <f>+Scadenziario!V45</f>
        <v>0</v>
      </c>
      <c r="T74" s="332">
        <f>+Scadenziario!W45</f>
        <v>0</v>
      </c>
      <c r="U74" s="332">
        <f>+Scadenziario!X45</f>
        <v>0</v>
      </c>
      <c r="V74" s="332">
        <f>+Scadenziario!Y45</f>
        <v>0</v>
      </c>
      <c r="W74" s="332">
        <f>+Scadenziario!Z45</f>
        <v>0</v>
      </c>
      <c r="X74" s="332">
        <f>+Scadenziario!AA45</f>
        <v>0</v>
      </c>
      <c r="Y74" s="332">
        <f>+Scadenziario!AB45</f>
        <v>0</v>
      </c>
      <c r="Z74" s="332">
        <f>+Scadenziario!AC45</f>
        <v>0</v>
      </c>
      <c r="AA74" s="332">
        <f>+Scadenziario!AD45</f>
        <v>0</v>
      </c>
      <c r="AB74" s="332">
        <f>+Scadenziario!AE45</f>
        <v>0</v>
      </c>
      <c r="AC74" s="332">
        <f>+Scadenziario!AF45</f>
        <v>0</v>
      </c>
      <c r="AD74" s="332">
        <f>+Scadenziario!AG45</f>
        <v>0</v>
      </c>
      <c r="AE74" s="332">
        <f>+Scadenziario!AH45</f>
        <v>0</v>
      </c>
      <c r="AF74" s="332">
        <f>+Scadenziario!AI45</f>
        <v>0</v>
      </c>
      <c r="AG74" s="332">
        <f>+Scadenziario!AJ45</f>
        <v>0</v>
      </c>
      <c r="AH74" s="332">
        <f>+Scadenziario!AK45</f>
        <v>0</v>
      </c>
      <c r="AI74" s="332">
        <f>+Scadenziario!AL45</f>
        <v>0</v>
      </c>
      <c r="AJ74" s="332">
        <f>+Scadenziario!AM45</f>
        <v>0</v>
      </c>
      <c r="AK74" s="332">
        <f>+Scadenziario!AN45</f>
        <v>0</v>
      </c>
      <c r="AL74" s="332">
        <f>+Scadenziario!AO45</f>
        <v>0</v>
      </c>
      <c r="AM74" s="332">
        <f>+Scadenziario!AP45</f>
        <v>0</v>
      </c>
      <c r="AN74" s="332">
        <f>+Scadenziario!AQ45</f>
        <v>0</v>
      </c>
      <c r="AO74" s="332">
        <f>+Scadenziario!AR45</f>
        <v>0</v>
      </c>
      <c r="AP74" s="332">
        <f>+Scadenziario!AS45</f>
        <v>0</v>
      </c>
      <c r="AQ74" s="332">
        <f>+Scadenziario!AT45</f>
        <v>0</v>
      </c>
      <c r="AR74" s="332">
        <f>+Scadenziario!AU45</f>
        <v>0</v>
      </c>
      <c r="AS74" s="332">
        <f>+Scadenziario!AV45</f>
        <v>0</v>
      </c>
      <c r="AT74" s="332">
        <f>+Scadenziario!AW45</f>
        <v>0</v>
      </c>
      <c r="AU74" s="332">
        <f>+Scadenziario!AX45</f>
        <v>0</v>
      </c>
      <c r="AV74" s="332">
        <f>+Scadenziario!AY45</f>
        <v>0</v>
      </c>
      <c r="AW74" s="332">
        <f>+Scadenziario!AZ45</f>
        <v>0</v>
      </c>
      <c r="AX74" s="332">
        <f>+Scadenziario!BA45</f>
        <v>0</v>
      </c>
      <c r="AY74" s="332">
        <f>+Scadenziario!BB45</f>
        <v>0</v>
      </c>
      <c r="AZ74" s="332">
        <f>+Scadenziario!BC45</f>
        <v>0</v>
      </c>
      <c r="BA74" s="332">
        <f>+Scadenziario!BD45</f>
        <v>0</v>
      </c>
      <c r="BB74" s="332">
        <f>+Scadenziario!BE45</f>
        <v>0</v>
      </c>
      <c r="BC74" s="332">
        <f>+Scadenziario!BF45</f>
        <v>0</v>
      </c>
      <c r="BD74" s="332">
        <f>+Scadenziario!BG45</f>
        <v>0</v>
      </c>
      <c r="BE74" s="332">
        <f>+Scadenziario!BH45</f>
        <v>0</v>
      </c>
      <c r="BF74" s="332">
        <f>+Scadenziario!BI45</f>
        <v>0</v>
      </c>
      <c r="BG74" s="332">
        <f>+Scadenziario!BJ45</f>
        <v>0</v>
      </c>
      <c r="BH74" s="332">
        <f>+Scadenziario!BK45</f>
        <v>0</v>
      </c>
      <c r="BI74" s="332">
        <f>+Scadenziario!BL45</f>
        <v>0</v>
      </c>
      <c r="BJ74" s="332">
        <f>+Scadenziario!BM45</f>
        <v>0</v>
      </c>
      <c r="BK74" s="332">
        <f>+Scadenziario!BN45</f>
        <v>0</v>
      </c>
      <c r="BL74" s="332">
        <f>+Scadenziario!BO45</f>
        <v>0</v>
      </c>
      <c r="BM74" s="332">
        <f>+Scadenziario!BP45</f>
        <v>0</v>
      </c>
      <c r="BN74" s="332">
        <f>+Scadenziario!BQ45</f>
        <v>0</v>
      </c>
      <c r="BO74" s="332">
        <f>+Scadenziario!BR45</f>
        <v>0</v>
      </c>
      <c r="BP74" s="332">
        <f>+Scadenziario!BS45</f>
        <v>0</v>
      </c>
      <c r="BQ74" s="332">
        <f>+Scadenziario!BT45</f>
        <v>0</v>
      </c>
      <c r="BR74" s="332">
        <f>+Scadenziario!BU45</f>
        <v>0</v>
      </c>
      <c r="BS74" s="332">
        <f>+Scadenziario!BV45</f>
        <v>0</v>
      </c>
      <c r="BT74" s="332">
        <f>+Scadenziario!BW45</f>
        <v>0</v>
      </c>
      <c r="BU74" s="332">
        <f>+Scadenziario!BX45</f>
        <v>0</v>
      </c>
      <c r="BV74" s="332">
        <f>+Scadenziario!BY45</f>
        <v>0</v>
      </c>
      <c r="BW74" s="332">
        <f>+Scadenziario!BZ45</f>
        <v>0</v>
      </c>
      <c r="BX74" s="332">
        <f>+Scadenziario!CA45</f>
        <v>0</v>
      </c>
      <c r="BY74" s="332">
        <f>+Scadenziario!CB45</f>
        <v>0</v>
      </c>
      <c r="BZ74" s="332">
        <f>+Scadenziario!CC45</f>
        <v>0</v>
      </c>
      <c r="CA74" s="332">
        <f>+Scadenziario!CD45</f>
        <v>0</v>
      </c>
      <c r="CB74" s="332">
        <f>+Scadenziario!CE45</f>
        <v>0</v>
      </c>
      <c r="CC74" s="332">
        <f>+Scadenziario!CF45</f>
        <v>0</v>
      </c>
      <c r="CD74" s="332">
        <f>+Scadenziario!CG45</f>
        <v>0</v>
      </c>
      <c r="CE74" s="332">
        <f>+Scadenziario!CH45</f>
        <v>0</v>
      </c>
      <c r="CF74" s="332">
        <f>+Scadenziario!CI45</f>
        <v>0</v>
      </c>
      <c r="CG74" s="332">
        <f>+Scadenziario!CJ45</f>
        <v>0</v>
      </c>
      <c r="CH74" s="332">
        <f>+Scadenziario!CK45</f>
        <v>0</v>
      </c>
      <c r="CI74" s="332">
        <f>+Scadenziario!CL45</f>
        <v>0</v>
      </c>
      <c r="CJ74" s="332">
        <f>+Scadenziario!CM45</f>
        <v>0</v>
      </c>
      <c r="CK74" s="332">
        <f>+Scadenziario!CN45</f>
        <v>0</v>
      </c>
      <c r="CL74" s="332">
        <f>+Scadenziario!CO45</f>
        <v>0</v>
      </c>
      <c r="CM74" s="332">
        <f>+Scadenziario!CP45</f>
        <v>0</v>
      </c>
      <c r="CN74" s="332">
        <f>+Scadenziario!CQ45</f>
        <v>0</v>
      </c>
      <c r="CO74" s="332">
        <f>+Scadenziario!CR45</f>
        <v>0</v>
      </c>
      <c r="CP74" s="332">
        <f>+Scadenziario!CS45</f>
        <v>0</v>
      </c>
      <c r="CQ74" s="332">
        <f>+Scadenziario!CT45</f>
        <v>0</v>
      </c>
      <c r="CR74" s="332">
        <f>+Scadenziario!CU45</f>
        <v>0</v>
      </c>
      <c r="CS74" s="332">
        <f>+Scadenziario!CV45</f>
        <v>0</v>
      </c>
      <c r="CT74" s="332">
        <f>+Scadenziario!CW45</f>
        <v>0</v>
      </c>
      <c r="CU74" s="332">
        <f>+Scadenziario!CX45</f>
        <v>0</v>
      </c>
      <c r="CV74" s="332">
        <f>+Scadenziario!CY45</f>
        <v>0</v>
      </c>
      <c r="CW74" s="332">
        <f>+Scadenziario!CZ45</f>
        <v>0</v>
      </c>
      <c r="CX74" s="332">
        <f>+Scadenziario!DA45</f>
        <v>0</v>
      </c>
      <c r="CY74" s="332">
        <f>+Scadenziario!DB45</f>
        <v>0</v>
      </c>
      <c r="CZ74" s="332">
        <f>+Scadenziario!DC45</f>
        <v>0</v>
      </c>
      <c r="DA74" s="332">
        <f>+Scadenziario!DD45</f>
        <v>0</v>
      </c>
      <c r="DB74" s="332">
        <f>+Scadenziario!DE45</f>
        <v>0</v>
      </c>
      <c r="DC74" s="332">
        <f>+Scadenziario!DF45</f>
        <v>0</v>
      </c>
      <c r="DD74" s="332">
        <f>+Scadenziario!DG45</f>
        <v>0</v>
      </c>
      <c r="DE74" s="332">
        <f>+Scadenziario!DH45</f>
        <v>0</v>
      </c>
      <c r="DF74" s="332">
        <f>+Scadenziario!DI45</f>
        <v>0</v>
      </c>
      <c r="DG74" s="332">
        <f>+Scadenziario!DJ45</f>
        <v>0</v>
      </c>
      <c r="DH74" s="332">
        <f>+Scadenziario!DK45</f>
        <v>0</v>
      </c>
      <c r="DI74" s="332">
        <f>+Scadenziario!DL45</f>
        <v>0</v>
      </c>
      <c r="DJ74" s="332">
        <f>+Scadenziario!DM45</f>
        <v>0</v>
      </c>
      <c r="DK74" s="332">
        <f>+Scadenziario!DN45</f>
        <v>0</v>
      </c>
      <c r="DL74" s="332">
        <f>+Scadenziario!DO45</f>
        <v>0</v>
      </c>
      <c r="DM74" s="332">
        <f>+Scadenziario!DP45</f>
        <v>0</v>
      </c>
      <c r="DN74" s="332">
        <f>+Scadenziario!DQ45</f>
        <v>0</v>
      </c>
      <c r="DO74" s="332">
        <f>+Scadenziario!DR45</f>
        <v>0</v>
      </c>
      <c r="DP74" s="332">
        <f>+Scadenziario!DS45</f>
        <v>0</v>
      </c>
      <c r="DQ74" s="332">
        <f>+Scadenziario!DT45</f>
        <v>0</v>
      </c>
      <c r="DR74" s="332">
        <f>+Scadenziario!DU45</f>
        <v>0</v>
      </c>
      <c r="DS74" s="332">
        <f>+Scadenziario!DV45</f>
        <v>0</v>
      </c>
      <c r="DU74" s="337">
        <f t="shared" si="22"/>
        <v>0</v>
      </c>
      <c r="DV74" s="338">
        <f t="shared" si="22"/>
        <v>0</v>
      </c>
      <c r="DW74" s="338">
        <f t="shared" si="22"/>
        <v>0</v>
      </c>
      <c r="DX74" s="338">
        <f t="shared" si="22"/>
        <v>0</v>
      </c>
      <c r="DY74" s="338">
        <f t="shared" si="22"/>
        <v>0</v>
      </c>
      <c r="DZ74" s="338">
        <f t="shared" si="22"/>
        <v>0</v>
      </c>
      <c r="EA74" s="338">
        <f t="shared" si="22"/>
        <v>0</v>
      </c>
      <c r="EB74" s="338">
        <f t="shared" si="22"/>
        <v>0</v>
      </c>
      <c r="EC74" s="338">
        <f t="shared" si="22"/>
        <v>0</v>
      </c>
      <c r="ED74" s="338">
        <f t="shared" si="22"/>
        <v>0</v>
      </c>
      <c r="EE74" s="339">
        <f t="shared" si="22"/>
        <v>0</v>
      </c>
    </row>
    <row r="75" spans="3:135" x14ac:dyDescent="0.35">
      <c r="C75" s="336" t="str">
        <f>+IF(Scadenziario!D46="","",Scadenziario!D46)</f>
        <v>DEBITI V/FORNITORI</v>
      </c>
      <c r="D75" s="352">
        <f>+Scadenziario!G46</f>
        <v>0</v>
      </c>
      <c r="E75" s="332">
        <f>+Scadenziario!H46</f>
        <v>0</v>
      </c>
      <c r="F75" s="332">
        <f>+Scadenziario!I46</f>
        <v>0</v>
      </c>
      <c r="G75" s="332">
        <f>+Scadenziario!J46</f>
        <v>0</v>
      </c>
      <c r="H75" s="332">
        <f>+Scadenziario!K46</f>
        <v>0</v>
      </c>
      <c r="I75" s="332">
        <f>+Scadenziario!L46</f>
        <v>0</v>
      </c>
      <c r="J75" s="332">
        <f>+Scadenziario!M46</f>
        <v>0</v>
      </c>
      <c r="K75" s="332">
        <f>+Scadenziario!N46</f>
        <v>0</v>
      </c>
      <c r="L75" s="332">
        <f>+Scadenziario!O46</f>
        <v>0</v>
      </c>
      <c r="M75" s="332">
        <f>+Scadenziario!P46</f>
        <v>0</v>
      </c>
      <c r="N75" s="332">
        <f>+Scadenziario!Q46</f>
        <v>0</v>
      </c>
      <c r="O75" s="332">
        <f>+Scadenziario!R46</f>
        <v>0</v>
      </c>
      <c r="P75" s="332">
        <f>+Scadenziario!S46</f>
        <v>0</v>
      </c>
      <c r="Q75" s="332">
        <f>+Scadenziario!T46</f>
        <v>0</v>
      </c>
      <c r="R75" s="332">
        <f>+Scadenziario!U46</f>
        <v>0</v>
      </c>
      <c r="S75" s="332">
        <f>+Scadenziario!V46</f>
        <v>0</v>
      </c>
      <c r="T75" s="332">
        <f>+Scadenziario!W46</f>
        <v>0</v>
      </c>
      <c r="U75" s="332">
        <f>+Scadenziario!X46</f>
        <v>0</v>
      </c>
      <c r="V75" s="332">
        <f>+Scadenziario!Y46</f>
        <v>0</v>
      </c>
      <c r="W75" s="332">
        <f>+Scadenziario!Z46</f>
        <v>0</v>
      </c>
      <c r="X75" s="332">
        <f>+Scadenziario!AA46</f>
        <v>0</v>
      </c>
      <c r="Y75" s="332">
        <f>+Scadenziario!AB46</f>
        <v>0</v>
      </c>
      <c r="Z75" s="332">
        <f>+Scadenziario!AC46</f>
        <v>0</v>
      </c>
      <c r="AA75" s="332">
        <f>+Scadenziario!AD46</f>
        <v>0</v>
      </c>
      <c r="AB75" s="332">
        <f>+Scadenziario!AE46</f>
        <v>0</v>
      </c>
      <c r="AC75" s="332">
        <f>+Scadenziario!AF46</f>
        <v>0</v>
      </c>
      <c r="AD75" s="332">
        <f>+Scadenziario!AG46</f>
        <v>0</v>
      </c>
      <c r="AE75" s="332">
        <f>+Scadenziario!AH46</f>
        <v>0</v>
      </c>
      <c r="AF75" s="332">
        <f>+Scadenziario!AI46</f>
        <v>0</v>
      </c>
      <c r="AG75" s="332">
        <f>+Scadenziario!AJ46</f>
        <v>0</v>
      </c>
      <c r="AH75" s="332">
        <f>+Scadenziario!AK46</f>
        <v>0</v>
      </c>
      <c r="AI75" s="332">
        <f>+Scadenziario!AL46</f>
        <v>0</v>
      </c>
      <c r="AJ75" s="332">
        <f>+Scadenziario!AM46</f>
        <v>0</v>
      </c>
      <c r="AK75" s="332">
        <f>+Scadenziario!AN46</f>
        <v>0</v>
      </c>
      <c r="AL75" s="332">
        <f>+Scadenziario!AO46</f>
        <v>0</v>
      </c>
      <c r="AM75" s="332">
        <f>+Scadenziario!AP46</f>
        <v>0</v>
      </c>
      <c r="AN75" s="332">
        <f>+Scadenziario!AQ46</f>
        <v>0</v>
      </c>
      <c r="AO75" s="332">
        <f>+Scadenziario!AR46</f>
        <v>0</v>
      </c>
      <c r="AP75" s="332">
        <f>+Scadenziario!AS46</f>
        <v>0</v>
      </c>
      <c r="AQ75" s="332">
        <f>+Scadenziario!AT46</f>
        <v>0</v>
      </c>
      <c r="AR75" s="332">
        <f>+Scadenziario!AU46</f>
        <v>0</v>
      </c>
      <c r="AS75" s="332">
        <f>+Scadenziario!AV46</f>
        <v>0</v>
      </c>
      <c r="AT75" s="332">
        <f>+Scadenziario!AW46</f>
        <v>0</v>
      </c>
      <c r="AU75" s="332">
        <f>+Scadenziario!AX46</f>
        <v>0</v>
      </c>
      <c r="AV75" s="332">
        <f>+Scadenziario!AY46</f>
        <v>0</v>
      </c>
      <c r="AW75" s="332">
        <f>+Scadenziario!AZ46</f>
        <v>0</v>
      </c>
      <c r="AX75" s="332">
        <f>+Scadenziario!BA46</f>
        <v>0</v>
      </c>
      <c r="AY75" s="332">
        <f>+Scadenziario!BB46</f>
        <v>0</v>
      </c>
      <c r="AZ75" s="332">
        <f>+Scadenziario!BC46</f>
        <v>0</v>
      </c>
      <c r="BA75" s="332">
        <f>+Scadenziario!BD46</f>
        <v>0</v>
      </c>
      <c r="BB75" s="332">
        <f>+Scadenziario!BE46</f>
        <v>0</v>
      </c>
      <c r="BC75" s="332">
        <f>+Scadenziario!BF46</f>
        <v>0</v>
      </c>
      <c r="BD75" s="332">
        <f>+Scadenziario!BG46</f>
        <v>0</v>
      </c>
      <c r="BE75" s="332">
        <f>+Scadenziario!BH46</f>
        <v>0</v>
      </c>
      <c r="BF75" s="332">
        <f>+Scadenziario!BI46</f>
        <v>0</v>
      </c>
      <c r="BG75" s="332">
        <f>+Scadenziario!BJ46</f>
        <v>0</v>
      </c>
      <c r="BH75" s="332">
        <f>+Scadenziario!BK46</f>
        <v>0</v>
      </c>
      <c r="BI75" s="332">
        <f>+Scadenziario!BL46</f>
        <v>0</v>
      </c>
      <c r="BJ75" s="332">
        <f>+Scadenziario!BM46</f>
        <v>0</v>
      </c>
      <c r="BK75" s="332">
        <f>+Scadenziario!BN46</f>
        <v>0</v>
      </c>
      <c r="BL75" s="332">
        <f>+Scadenziario!BO46</f>
        <v>0</v>
      </c>
      <c r="BM75" s="332">
        <f>+Scadenziario!BP46</f>
        <v>0</v>
      </c>
      <c r="BN75" s="332">
        <f>+Scadenziario!BQ46</f>
        <v>0</v>
      </c>
      <c r="BO75" s="332">
        <f>+Scadenziario!BR46</f>
        <v>0</v>
      </c>
      <c r="BP75" s="332">
        <f>+Scadenziario!BS46</f>
        <v>0</v>
      </c>
      <c r="BQ75" s="332">
        <f>+Scadenziario!BT46</f>
        <v>0</v>
      </c>
      <c r="BR75" s="332">
        <f>+Scadenziario!BU46</f>
        <v>0</v>
      </c>
      <c r="BS75" s="332">
        <f>+Scadenziario!BV46</f>
        <v>0</v>
      </c>
      <c r="BT75" s="332">
        <f>+Scadenziario!BW46</f>
        <v>0</v>
      </c>
      <c r="BU75" s="332">
        <f>+Scadenziario!BX46</f>
        <v>0</v>
      </c>
      <c r="BV75" s="332">
        <f>+Scadenziario!BY46</f>
        <v>0</v>
      </c>
      <c r="BW75" s="332">
        <f>+Scadenziario!BZ46</f>
        <v>0</v>
      </c>
      <c r="BX75" s="332">
        <f>+Scadenziario!CA46</f>
        <v>0</v>
      </c>
      <c r="BY75" s="332">
        <f>+Scadenziario!CB46</f>
        <v>0</v>
      </c>
      <c r="BZ75" s="332">
        <f>+Scadenziario!CC46</f>
        <v>0</v>
      </c>
      <c r="CA75" s="332">
        <f>+Scadenziario!CD46</f>
        <v>0</v>
      </c>
      <c r="CB75" s="332">
        <f>+Scadenziario!CE46</f>
        <v>0</v>
      </c>
      <c r="CC75" s="332">
        <f>+Scadenziario!CF46</f>
        <v>0</v>
      </c>
      <c r="CD75" s="332">
        <f>+Scadenziario!CG46</f>
        <v>0</v>
      </c>
      <c r="CE75" s="332">
        <f>+Scadenziario!CH46</f>
        <v>0</v>
      </c>
      <c r="CF75" s="332">
        <f>+Scadenziario!CI46</f>
        <v>0</v>
      </c>
      <c r="CG75" s="332">
        <f>+Scadenziario!CJ46</f>
        <v>0</v>
      </c>
      <c r="CH75" s="332">
        <f>+Scadenziario!CK46</f>
        <v>0</v>
      </c>
      <c r="CI75" s="332">
        <f>+Scadenziario!CL46</f>
        <v>0</v>
      </c>
      <c r="CJ75" s="332">
        <f>+Scadenziario!CM46</f>
        <v>0</v>
      </c>
      <c r="CK75" s="332">
        <f>+Scadenziario!CN46</f>
        <v>0</v>
      </c>
      <c r="CL75" s="332">
        <f>+Scadenziario!CO46</f>
        <v>0</v>
      </c>
      <c r="CM75" s="332">
        <f>+Scadenziario!CP46</f>
        <v>0</v>
      </c>
      <c r="CN75" s="332">
        <f>+Scadenziario!CQ46</f>
        <v>0</v>
      </c>
      <c r="CO75" s="332">
        <f>+Scadenziario!CR46</f>
        <v>0</v>
      </c>
      <c r="CP75" s="332">
        <f>+Scadenziario!CS46</f>
        <v>0</v>
      </c>
      <c r="CQ75" s="332">
        <f>+Scadenziario!CT46</f>
        <v>0</v>
      </c>
      <c r="CR75" s="332">
        <f>+Scadenziario!CU46</f>
        <v>0</v>
      </c>
      <c r="CS75" s="332">
        <f>+Scadenziario!CV46</f>
        <v>0</v>
      </c>
      <c r="CT75" s="332">
        <f>+Scadenziario!CW46</f>
        <v>0</v>
      </c>
      <c r="CU75" s="332">
        <f>+Scadenziario!CX46</f>
        <v>0</v>
      </c>
      <c r="CV75" s="332">
        <f>+Scadenziario!CY46</f>
        <v>0</v>
      </c>
      <c r="CW75" s="332">
        <f>+Scadenziario!CZ46</f>
        <v>0</v>
      </c>
      <c r="CX75" s="332">
        <f>+Scadenziario!DA46</f>
        <v>0</v>
      </c>
      <c r="CY75" s="332">
        <f>+Scadenziario!DB46</f>
        <v>0</v>
      </c>
      <c r="CZ75" s="332">
        <f>+Scadenziario!DC46</f>
        <v>0</v>
      </c>
      <c r="DA75" s="332">
        <f>+Scadenziario!DD46</f>
        <v>0</v>
      </c>
      <c r="DB75" s="332">
        <f>+Scadenziario!DE46</f>
        <v>0</v>
      </c>
      <c r="DC75" s="332">
        <f>+Scadenziario!DF46</f>
        <v>0</v>
      </c>
      <c r="DD75" s="332">
        <f>+Scadenziario!DG46</f>
        <v>0</v>
      </c>
      <c r="DE75" s="332">
        <f>+Scadenziario!DH46</f>
        <v>0</v>
      </c>
      <c r="DF75" s="332">
        <f>+Scadenziario!DI46</f>
        <v>0</v>
      </c>
      <c r="DG75" s="332">
        <f>+Scadenziario!DJ46</f>
        <v>0</v>
      </c>
      <c r="DH75" s="332">
        <f>+Scadenziario!DK46</f>
        <v>0</v>
      </c>
      <c r="DI75" s="332">
        <f>+Scadenziario!DL46</f>
        <v>0</v>
      </c>
      <c r="DJ75" s="332">
        <f>+Scadenziario!DM46</f>
        <v>0</v>
      </c>
      <c r="DK75" s="332">
        <f>+Scadenziario!DN46</f>
        <v>0</v>
      </c>
      <c r="DL75" s="332">
        <f>+Scadenziario!DO46</f>
        <v>0</v>
      </c>
      <c r="DM75" s="332">
        <f>+Scadenziario!DP46</f>
        <v>0</v>
      </c>
      <c r="DN75" s="332">
        <f>+Scadenziario!DQ46</f>
        <v>0</v>
      </c>
      <c r="DO75" s="332">
        <f>+Scadenziario!DR46</f>
        <v>0</v>
      </c>
      <c r="DP75" s="332">
        <f>+Scadenziario!DS46</f>
        <v>0</v>
      </c>
      <c r="DQ75" s="332">
        <f>+Scadenziario!DT46</f>
        <v>0</v>
      </c>
      <c r="DR75" s="332">
        <f>+Scadenziario!DU46</f>
        <v>0</v>
      </c>
      <c r="DS75" s="332">
        <f>+Scadenziario!DV46</f>
        <v>0</v>
      </c>
      <c r="DU75" s="337">
        <f t="shared" si="22"/>
        <v>0</v>
      </c>
      <c r="DV75" s="338">
        <f t="shared" si="22"/>
        <v>0</v>
      </c>
      <c r="DW75" s="338">
        <f t="shared" si="22"/>
        <v>0</v>
      </c>
      <c r="DX75" s="338">
        <f t="shared" si="22"/>
        <v>0</v>
      </c>
      <c r="DY75" s="338">
        <f t="shared" si="22"/>
        <v>0</v>
      </c>
      <c r="DZ75" s="338">
        <f t="shared" si="22"/>
        <v>0</v>
      </c>
      <c r="EA75" s="338">
        <f t="shared" si="22"/>
        <v>0</v>
      </c>
      <c r="EB75" s="338">
        <f t="shared" si="22"/>
        <v>0</v>
      </c>
      <c r="EC75" s="338">
        <f t="shared" si="22"/>
        <v>0</v>
      </c>
      <c r="ED75" s="338">
        <f t="shared" si="22"/>
        <v>0</v>
      </c>
      <c r="EE75" s="339">
        <f t="shared" si="22"/>
        <v>0</v>
      </c>
    </row>
    <row r="76" spans="3:135" x14ac:dyDescent="0.35">
      <c r="C76" s="336" t="str">
        <f>+IF(Scadenziario!D47="","",Scadenziario!D47)</f>
        <v>DEBITI V/FORNITORI BENI STRUMENTALI</v>
      </c>
      <c r="D76" s="352">
        <f>+Scadenziario!G47</f>
        <v>0</v>
      </c>
      <c r="E76" s="332">
        <f>+Scadenziario!H47</f>
        <v>0</v>
      </c>
      <c r="F76" s="332">
        <f>+Scadenziario!I47</f>
        <v>0</v>
      </c>
      <c r="G76" s="332">
        <f>+Scadenziario!J47</f>
        <v>0</v>
      </c>
      <c r="H76" s="332">
        <f>+Scadenziario!K47</f>
        <v>0</v>
      </c>
      <c r="I76" s="332">
        <f>+Scadenziario!L47</f>
        <v>0</v>
      </c>
      <c r="J76" s="332">
        <f>+Scadenziario!M47</f>
        <v>0</v>
      </c>
      <c r="K76" s="332">
        <f>+Scadenziario!N47</f>
        <v>0</v>
      </c>
      <c r="L76" s="332">
        <f>+Scadenziario!O47</f>
        <v>0</v>
      </c>
      <c r="M76" s="332">
        <f>+Scadenziario!P47</f>
        <v>0</v>
      </c>
      <c r="N76" s="332">
        <f>+Scadenziario!Q47</f>
        <v>0</v>
      </c>
      <c r="O76" s="332">
        <f>+Scadenziario!R47</f>
        <v>0</v>
      </c>
      <c r="P76" s="332">
        <f>+Scadenziario!S47</f>
        <v>0</v>
      </c>
      <c r="Q76" s="332">
        <f>+Scadenziario!T47</f>
        <v>0</v>
      </c>
      <c r="R76" s="332">
        <f>+Scadenziario!U47</f>
        <v>0</v>
      </c>
      <c r="S76" s="332">
        <f>+Scadenziario!V47</f>
        <v>0</v>
      </c>
      <c r="T76" s="332">
        <f>+Scadenziario!W47</f>
        <v>0</v>
      </c>
      <c r="U76" s="332">
        <f>+Scadenziario!X47</f>
        <v>0</v>
      </c>
      <c r="V76" s="332">
        <f>+Scadenziario!Y47</f>
        <v>0</v>
      </c>
      <c r="W76" s="332">
        <f>+Scadenziario!Z47</f>
        <v>0</v>
      </c>
      <c r="X76" s="332">
        <f>+Scadenziario!AA47</f>
        <v>0</v>
      </c>
      <c r="Y76" s="332">
        <f>+Scadenziario!AB47</f>
        <v>0</v>
      </c>
      <c r="Z76" s="332">
        <f>+Scadenziario!AC47</f>
        <v>0</v>
      </c>
      <c r="AA76" s="332">
        <f>+Scadenziario!AD47</f>
        <v>0</v>
      </c>
      <c r="AB76" s="332">
        <f>+Scadenziario!AE47</f>
        <v>0</v>
      </c>
      <c r="AC76" s="332">
        <f>+Scadenziario!AF47</f>
        <v>0</v>
      </c>
      <c r="AD76" s="332">
        <f>+Scadenziario!AG47</f>
        <v>0</v>
      </c>
      <c r="AE76" s="332">
        <f>+Scadenziario!AH47</f>
        <v>0</v>
      </c>
      <c r="AF76" s="332">
        <f>+Scadenziario!AI47</f>
        <v>0</v>
      </c>
      <c r="AG76" s="332">
        <f>+Scadenziario!AJ47</f>
        <v>0</v>
      </c>
      <c r="AH76" s="332">
        <f>+Scadenziario!AK47</f>
        <v>0</v>
      </c>
      <c r="AI76" s="332">
        <f>+Scadenziario!AL47</f>
        <v>0</v>
      </c>
      <c r="AJ76" s="332">
        <f>+Scadenziario!AM47</f>
        <v>0</v>
      </c>
      <c r="AK76" s="332">
        <f>+Scadenziario!AN47</f>
        <v>0</v>
      </c>
      <c r="AL76" s="332">
        <f>+Scadenziario!AO47</f>
        <v>0</v>
      </c>
      <c r="AM76" s="332">
        <f>+Scadenziario!AP47</f>
        <v>0</v>
      </c>
      <c r="AN76" s="332">
        <f>+Scadenziario!AQ47</f>
        <v>0</v>
      </c>
      <c r="AO76" s="332">
        <f>+Scadenziario!AR47</f>
        <v>0</v>
      </c>
      <c r="AP76" s="332">
        <f>+Scadenziario!AS47</f>
        <v>0</v>
      </c>
      <c r="AQ76" s="332">
        <f>+Scadenziario!AT47</f>
        <v>0</v>
      </c>
      <c r="AR76" s="332">
        <f>+Scadenziario!AU47</f>
        <v>0</v>
      </c>
      <c r="AS76" s="332">
        <f>+Scadenziario!AV47</f>
        <v>0</v>
      </c>
      <c r="AT76" s="332">
        <f>+Scadenziario!AW47</f>
        <v>0</v>
      </c>
      <c r="AU76" s="332">
        <f>+Scadenziario!AX47</f>
        <v>0</v>
      </c>
      <c r="AV76" s="332">
        <f>+Scadenziario!AY47</f>
        <v>0</v>
      </c>
      <c r="AW76" s="332">
        <f>+Scadenziario!AZ47</f>
        <v>0</v>
      </c>
      <c r="AX76" s="332">
        <f>+Scadenziario!BA47</f>
        <v>0</v>
      </c>
      <c r="AY76" s="332">
        <f>+Scadenziario!BB47</f>
        <v>0</v>
      </c>
      <c r="AZ76" s="332">
        <f>+Scadenziario!BC47</f>
        <v>0</v>
      </c>
      <c r="BA76" s="332">
        <f>+Scadenziario!BD47</f>
        <v>0</v>
      </c>
      <c r="BB76" s="332">
        <f>+Scadenziario!BE47</f>
        <v>0</v>
      </c>
      <c r="BC76" s="332">
        <f>+Scadenziario!BF47</f>
        <v>0</v>
      </c>
      <c r="BD76" s="332">
        <f>+Scadenziario!BG47</f>
        <v>0</v>
      </c>
      <c r="BE76" s="332">
        <f>+Scadenziario!BH47</f>
        <v>0</v>
      </c>
      <c r="BF76" s="332">
        <f>+Scadenziario!BI47</f>
        <v>0</v>
      </c>
      <c r="BG76" s="332">
        <f>+Scadenziario!BJ47</f>
        <v>0</v>
      </c>
      <c r="BH76" s="332">
        <f>+Scadenziario!BK47</f>
        <v>0</v>
      </c>
      <c r="BI76" s="332">
        <f>+Scadenziario!BL47</f>
        <v>0</v>
      </c>
      <c r="BJ76" s="332">
        <f>+Scadenziario!BM47</f>
        <v>0</v>
      </c>
      <c r="BK76" s="332">
        <f>+Scadenziario!BN47</f>
        <v>0</v>
      </c>
      <c r="BL76" s="332">
        <f>+Scadenziario!BO47</f>
        <v>0</v>
      </c>
      <c r="BM76" s="332">
        <f>+Scadenziario!BP47</f>
        <v>0</v>
      </c>
      <c r="BN76" s="332">
        <f>+Scadenziario!BQ47</f>
        <v>0</v>
      </c>
      <c r="BO76" s="332">
        <f>+Scadenziario!BR47</f>
        <v>0</v>
      </c>
      <c r="BP76" s="332">
        <f>+Scadenziario!BS47</f>
        <v>0</v>
      </c>
      <c r="BQ76" s="332">
        <f>+Scadenziario!BT47</f>
        <v>0</v>
      </c>
      <c r="BR76" s="332">
        <f>+Scadenziario!BU47</f>
        <v>0</v>
      </c>
      <c r="BS76" s="332">
        <f>+Scadenziario!BV47</f>
        <v>0</v>
      </c>
      <c r="BT76" s="332">
        <f>+Scadenziario!BW47</f>
        <v>0</v>
      </c>
      <c r="BU76" s="332">
        <f>+Scadenziario!BX47</f>
        <v>0</v>
      </c>
      <c r="BV76" s="332">
        <f>+Scadenziario!BY47</f>
        <v>0</v>
      </c>
      <c r="BW76" s="332">
        <f>+Scadenziario!BZ47</f>
        <v>0</v>
      </c>
      <c r="BX76" s="332">
        <f>+Scadenziario!CA47</f>
        <v>0</v>
      </c>
      <c r="BY76" s="332">
        <f>+Scadenziario!CB47</f>
        <v>0</v>
      </c>
      <c r="BZ76" s="332">
        <f>+Scadenziario!CC47</f>
        <v>0</v>
      </c>
      <c r="CA76" s="332">
        <f>+Scadenziario!CD47</f>
        <v>0</v>
      </c>
      <c r="CB76" s="332">
        <f>+Scadenziario!CE47</f>
        <v>0</v>
      </c>
      <c r="CC76" s="332">
        <f>+Scadenziario!CF47</f>
        <v>0</v>
      </c>
      <c r="CD76" s="332">
        <f>+Scadenziario!CG47</f>
        <v>0</v>
      </c>
      <c r="CE76" s="332">
        <f>+Scadenziario!CH47</f>
        <v>0</v>
      </c>
      <c r="CF76" s="332">
        <f>+Scadenziario!CI47</f>
        <v>0</v>
      </c>
      <c r="CG76" s="332">
        <f>+Scadenziario!CJ47</f>
        <v>0</v>
      </c>
      <c r="CH76" s="332">
        <f>+Scadenziario!CK47</f>
        <v>0</v>
      </c>
      <c r="CI76" s="332">
        <f>+Scadenziario!CL47</f>
        <v>0</v>
      </c>
      <c r="CJ76" s="332">
        <f>+Scadenziario!CM47</f>
        <v>0</v>
      </c>
      <c r="CK76" s="332">
        <f>+Scadenziario!CN47</f>
        <v>0</v>
      </c>
      <c r="CL76" s="332">
        <f>+Scadenziario!CO47</f>
        <v>0</v>
      </c>
      <c r="CM76" s="332">
        <f>+Scadenziario!CP47</f>
        <v>0</v>
      </c>
      <c r="CN76" s="332">
        <f>+Scadenziario!CQ47</f>
        <v>0</v>
      </c>
      <c r="CO76" s="332">
        <f>+Scadenziario!CR47</f>
        <v>0</v>
      </c>
      <c r="CP76" s="332">
        <f>+Scadenziario!CS47</f>
        <v>0</v>
      </c>
      <c r="CQ76" s="332">
        <f>+Scadenziario!CT47</f>
        <v>0</v>
      </c>
      <c r="CR76" s="332">
        <f>+Scadenziario!CU47</f>
        <v>0</v>
      </c>
      <c r="CS76" s="332">
        <f>+Scadenziario!CV47</f>
        <v>0</v>
      </c>
      <c r="CT76" s="332">
        <f>+Scadenziario!CW47</f>
        <v>0</v>
      </c>
      <c r="CU76" s="332">
        <f>+Scadenziario!CX47</f>
        <v>0</v>
      </c>
      <c r="CV76" s="332">
        <f>+Scadenziario!CY47</f>
        <v>0</v>
      </c>
      <c r="CW76" s="332">
        <f>+Scadenziario!CZ47</f>
        <v>0</v>
      </c>
      <c r="CX76" s="332">
        <f>+Scadenziario!DA47</f>
        <v>0</v>
      </c>
      <c r="CY76" s="332">
        <f>+Scadenziario!DB47</f>
        <v>0</v>
      </c>
      <c r="CZ76" s="332">
        <f>+Scadenziario!DC47</f>
        <v>0</v>
      </c>
      <c r="DA76" s="332">
        <f>+Scadenziario!DD47</f>
        <v>0</v>
      </c>
      <c r="DB76" s="332">
        <f>+Scadenziario!DE47</f>
        <v>0</v>
      </c>
      <c r="DC76" s="332">
        <f>+Scadenziario!DF47</f>
        <v>0</v>
      </c>
      <c r="DD76" s="332">
        <f>+Scadenziario!DG47</f>
        <v>0</v>
      </c>
      <c r="DE76" s="332">
        <f>+Scadenziario!DH47</f>
        <v>0</v>
      </c>
      <c r="DF76" s="332">
        <f>+Scadenziario!DI47</f>
        <v>0</v>
      </c>
      <c r="DG76" s="332">
        <f>+Scadenziario!DJ47</f>
        <v>0</v>
      </c>
      <c r="DH76" s="332">
        <f>+Scadenziario!DK47</f>
        <v>0</v>
      </c>
      <c r="DI76" s="332">
        <f>+Scadenziario!DL47</f>
        <v>0</v>
      </c>
      <c r="DJ76" s="332">
        <f>+Scadenziario!DM47</f>
        <v>0</v>
      </c>
      <c r="DK76" s="332">
        <f>+Scadenziario!DN47</f>
        <v>0</v>
      </c>
      <c r="DL76" s="332">
        <f>+Scadenziario!DO47</f>
        <v>0</v>
      </c>
      <c r="DM76" s="332">
        <f>+Scadenziario!DP47</f>
        <v>0</v>
      </c>
      <c r="DN76" s="332">
        <f>+Scadenziario!DQ47</f>
        <v>0</v>
      </c>
      <c r="DO76" s="332">
        <f>+Scadenziario!DR47</f>
        <v>0</v>
      </c>
      <c r="DP76" s="332">
        <f>+Scadenziario!DS47</f>
        <v>0</v>
      </c>
      <c r="DQ76" s="332">
        <f>+Scadenziario!DT47</f>
        <v>0</v>
      </c>
      <c r="DR76" s="332">
        <f>+Scadenziario!DU47</f>
        <v>0</v>
      </c>
      <c r="DS76" s="332">
        <f>+Scadenziario!DV47</f>
        <v>0</v>
      </c>
      <c r="DU76" s="337">
        <f t="shared" si="22"/>
        <v>0</v>
      </c>
      <c r="DV76" s="338">
        <f t="shared" si="22"/>
        <v>0</v>
      </c>
      <c r="DW76" s="338">
        <f t="shared" si="22"/>
        <v>0</v>
      </c>
      <c r="DX76" s="338">
        <f t="shared" si="22"/>
        <v>0</v>
      </c>
      <c r="DY76" s="338">
        <f t="shared" si="22"/>
        <v>0</v>
      </c>
      <c r="DZ76" s="338">
        <f t="shared" si="22"/>
        <v>0</v>
      </c>
      <c r="EA76" s="338">
        <f t="shared" si="22"/>
        <v>0</v>
      </c>
      <c r="EB76" s="338">
        <f t="shared" si="22"/>
        <v>0</v>
      </c>
      <c r="EC76" s="338">
        <f t="shared" si="22"/>
        <v>0</v>
      </c>
      <c r="ED76" s="338">
        <f t="shared" si="22"/>
        <v>0</v>
      </c>
      <c r="EE76" s="339">
        <f t="shared" si="22"/>
        <v>0</v>
      </c>
    </row>
    <row r="77" spans="3:135" x14ac:dyDescent="0.35">
      <c r="C77" s="336" t="str">
        <f>+IF(Scadenziario!D48="","",Scadenziario!D48)</f>
        <v>DEBITI V/GRUPPO FINANZIARI BREVE</v>
      </c>
      <c r="D77" s="352">
        <f>+Scadenziario!G48</f>
        <v>0</v>
      </c>
      <c r="E77" s="332">
        <f>+Scadenziario!H48</f>
        <v>0</v>
      </c>
      <c r="F77" s="332">
        <f>+Scadenziario!I48</f>
        <v>0</v>
      </c>
      <c r="G77" s="332">
        <f>+Scadenziario!J48</f>
        <v>0</v>
      </c>
      <c r="H77" s="332">
        <f>+Scadenziario!K48</f>
        <v>0</v>
      </c>
      <c r="I77" s="332">
        <f>+Scadenziario!L48</f>
        <v>0</v>
      </c>
      <c r="J77" s="332">
        <f>+Scadenziario!M48</f>
        <v>0</v>
      </c>
      <c r="K77" s="332">
        <f>+Scadenziario!N48</f>
        <v>0</v>
      </c>
      <c r="L77" s="332">
        <f>+Scadenziario!O48</f>
        <v>0</v>
      </c>
      <c r="M77" s="332">
        <f>+Scadenziario!P48</f>
        <v>0</v>
      </c>
      <c r="N77" s="332">
        <f>+Scadenziario!Q48</f>
        <v>0</v>
      </c>
      <c r="O77" s="332">
        <f>+Scadenziario!R48</f>
        <v>0</v>
      </c>
      <c r="P77" s="332">
        <f>+Scadenziario!S48</f>
        <v>0</v>
      </c>
      <c r="Q77" s="332">
        <f>+Scadenziario!T48</f>
        <v>0</v>
      </c>
      <c r="R77" s="332">
        <f>+Scadenziario!U48</f>
        <v>0</v>
      </c>
      <c r="S77" s="332">
        <f>+Scadenziario!V48</f>
        <v>0</v>
      </c>
      <c r="T77" s="332">
        <f>+Scadenziario!W48</f>
        <v>0</v>
      </c>
      <c r="U77" s="332">
        <f>+Scadenziario!X48</f>
        <v>0</v>
      </c>
      <c r="V77" s="332">
        <f>+Scadenziario!Y48</f>
        <v>0</v>
      </c>
      <c r="W77" s="332">
        <f>+Scadenziario!Z48</f>
        <v>0</v>
      </c>
      <c r="X77" s="332">
        <f>+Scadenziario!AA48</f>
        <v>0</v>
      </c>
      <c r="Y77" s="332">
        <f>+Scadenziario!AB48</f>
        <v>0</v>
      </c>
      <c r="Z77" s="332">
        <f>+Scadenziario!AC48</f>
        <v>0</v>
      </c>
      <c r="AA77" s="332">
        <f>+Scadenziario!AD48</f>
        <v>0</v>
      </c>
      <c r="AB77" s="332">
        <f>+Scadenziario!AE48</f>
        <v>0</v>
      </c>
      <c r="AC77" s="332">
        <f>+Scadenziario!AF48</f>
        <v>0</v>
      </c>
      <c r="AD77" s="332">
        <f>+Scadenziario!AG48</f>
        <v>0</v>
      </c>
      <c r="AE77" s="332">
        <f>+Scadenziario!AH48</f>
        <v>0</v>
      </c>
      <c r="AF77" s="332">
        <f>+Scadenziario!AI48</f>
        <v>0</v>
      </c>
      <c r="AG77" s="332">
        <f>+Scadenziario!AJ48</f>
        <v>0</v>
      </c>
      <c r="AH77" s="332">
        <f>+Scadenziario!AK48</f>
        <v>0</v>
      </c>
      <c r="AI77" s="332">
        <f>+Scadenziario!AL48</f>
        <v>0</v>
      </c>
      <c r="AJ77" s="332">
        <f>+Scadenziario!AM48</f>
        <v>0</v>
      </c>
      <c r="AK77" s="332">
        <f>+Scadenziario!AN48</f>
        <v>0</v>
      </c>
      <c r="AL77" s="332">
        <f>+Scadenziario!AO48</f>
        <v>0</v>
      </c>
      <c r="AM77" s="332">
        <f>+Scadenziario!AP48</f>
        <v>0</v>
      </c>
      <c r="AN77" s="332">
        <f>+Scadenziario!AQ48</f>
        <v>0</v>
      </c>
      <c r="AO77" s="332">
        <f>+Scadenziario!AR48</f>
        <v>0</v>
      </c>
      <c r="AP77" s="332">
        <f>+Scadenziario!AS48</f>
        <v>0</v>
      </c>
      <c r="AQ77" s="332">
        <f>+Scadenziario!AT48</f>
        <v>0</v>
      </c>
      <c r="AR77" s="332">
        <f>+Scadenziario!AU48</f>
        <v>0</v>
      </c>
      <c r="AS77" s="332">
        <f>+Scadenziario!AV48</f>
        <v>0</v>
      </c>
      <c r="AT77" s="332">
        <f>+Scadenziario!AW48</f>
        <v>0</v>
      </c>
      <c r="AU77" s="332">
        <f>+Scadenziario!AX48</f>
        <v>0</v>
      </c>
      <c r="AV77" s="332">
        <f>+Scadenziario!AY48</f>
        <v>0</v>
      </c>
      <c r="AW77" s="332">
        <f>+Scadenziario!AZ48</f>
        <v>0</v>
      </c>
      <c r="AX77" s="332">
        <f>+Scadenziario!BA48</f>
        <v>0</v>
      </c>
      <c r="AY77" s="332">
        <f>+Scadenziario!BB48</f>
        <v>0</v>
      </c>
      <c r="AZ77" s="332">
        <f>+Scadenziario!BC48</f>
        <v>0</v>
      </c>
      <c r="BA77" s="332">
        <f>+Scadenziario!BD48</f>
        <v>0</v>
      </c>
      <c r="BB77" s="332">
        <f>+Scadenziario!BE48</f>
        <v>0</v>
      </c>
      <c r="BC77" s="332">
        <f>+Scadenziario!BF48</f>
        <v>0</v>
      </c>
      <c r="BD77" s="332">
        <f>+Scadenziario!BG48</f>
        <v>0</v>
      </c>
      <c r="BE77" s="332">
        <f>+Scadenziario!BH48</f>
        <v>0</v>
      </c>
      <c r="BF77" s="332">
        <f>+Scadenziario!BI48</f>
        <v>0</v>
      </c>
      <c r="BG77" s="332">
        <f>+Scadenziario!BJ48</f>
        <v>0</v>
      </c>
      <c r="BH77" s="332">
        <f>+Scadenziario!BK48</f>
        <v>0</v>
      </c>
      <c r="BI77" s="332">
        <f>+Scadenziario!BL48</f>
        <v>0</v>
      </c>
      <c r="BJ77" s="332">
        <f>+Scadenziario!BM48</f>
        <v>0</v>
      </c>
      <c r="BK77" s="332">
        <f>+Scadenziario!BN48</f>
        <v>0</v>
      </c>
      <c r="BL77" s="332">
        <f>+Scadenziario!BO48</f>
        <v>0</v>
      </c>
      <c r="BM77" s="332">
        <f>+Scadenziario!BP48</f>
        <v>0</v>
      </c>
      <c r="BN77" s="332">
        <f>+Scadenziario!BQ48</f>
        <v>0</v>
      </c>
      <c r="BO77" s="332">
        <f>+Scadenziario!BR48</f>
        <v>0</v>
      </c>
      <c r="BP77" s="332">
        <f>+Scadenziario!BS48</f>
        <v>0</v>
      </c>
      <c r="BQ77" s="332">
        <f>+Scadenziario!BT48</f>
        <v>0</v>
      </c>
      <c r="BR77" s="332">
        <f>+Scadenziario!BU48</f>
        <v>0</v>
      </c>
      <c r="BS77" s="332">
        <f>+Scadenziario!BV48</f>
        <v>0</v>
      </c>
      <c r="BT77" s="332">
        <f>+Scadenziario!BW48</f>
        <v>0</v>
      </c>
      <c r="BU77" s="332">
        <f>+Scadenziario!BX48</f>
        <v>0</v>
      </c>
      <c r="BV77" s="332">
        <f>+Scadenziario!BY48</f>
        <v>0</v>
      </c>
      <c r="BW77" s="332">
        <f>+Scadenziario!BZ48</f>
        <v>0</v>
      </c>
      <c r="BX77" s="332">
        <f>+Scadenziario!CA48</f>
        <v>0</v>
      </c>
      <c r="BY77" s="332">
        <f>+Scadenziario!CB48</f>
        <v>0</v>
      </c>
      <c r="BZ77" s="332">
        <f>+Scadenziario!CC48</f>
        <v>0</v>
      </c>
      <c r="CA77" s="332">
        <f>+Scadenziario!CD48</f>
        <v>0</v>
      </c>
      <c r="CB77" s="332">
        <f>+Scadenziario!CE48</f>
        <v>0</v>
      </c>
      <c r="CC77" s="332">
        <f>+Scadenziario!CF48</f>
        <v>0</v>
      </c>
      <c r="CD77" s="332">
        <f>+Scadenziario!CG48</f>
        <v>0</v>
      </c>
      <c r="CE77" s="332">
        <f>+Scadenziario!CH48</f>
        <v>0</v>
      </c>
      <c r="CF77" s="332">
        <f>+Scadenziario!CI48</f>
        <v>0</v>
      </c>
      <c r="CG77" s="332">
        <f>+Scadenziario!CJ48</f>
        <v>0</v>
      </c>
      <c r="CH77" s="332">
        <f>+Scadenziario!CK48</f>
        <v>0</v>
      </c>
      <c r="CI77" s="332">
        <f>+Scadenziario!CL48</f>
        <v>0</v>
      </c>
      <c r="CJ77" s="332">
        <f>+Scadenziario!CM48</f>
        <v>0</v>
      </c>
      <c r="CK77" s="332">
        <f>+Scadenziario!CN48</f>
        <v>0</v>
      </c>
      <c r="CL77" s="332">
        <f>+Scadenziario!CO48</f>
        <v>0</v>
      </c>
      <c r="CM77" s="332">
        <f>+Scadenziario!CP48</f>
        <v>0</v>
      </c>
      <c r="CN77" s="332">
        <f>+Scadenziario!CQ48</f>
        <v>0</v>
      </c>
      <c r="CO77" s="332">
        <f>+Scadenziario!CR48</f>
        <v>0</v>
      </c>
      <c r="CP77" s="332">
        <f>+Scadenziario!CS48</f>
        <v>0</v>
      </c>
      <c r="CQ77" s="332">
        <f>+Scadenziario!CT48</f>
        <v>0</v>
      </c>
      <c r="CR77" s="332">
        <f>+Scadenziario!CU48</f>
        <v>0</v>
      </c>
      <c r="CS77" s="332">
        <f>+Scadenziario!CV48</f>
        <v>0</v>
      </c>
      <c r="CT77" s="332">
        <f>+Scadenziario!CW48</f>
        <v>0</v>
      </c>
      <c r="CU77" s="332">
        <f>+Scadenziario!CX48</f>
        <v>0</v>
      </c>
      <c r="CV77" s="332">
        <f>+Scadenziario!CY48</f>
        <v>0</v>
      </c>
      <c r="CW77" s="332">
        <f>+Scadenziario!CZ48</f>
        <v>0</v>
      </c>
      <c r="CX77" s="332">
        <f>+Scadenziario!DA48</f>
        <v>0</v>
      </c>
      <c r="CY77" s="332">
        <f>+Scadenziario!DB48</f>
        <v>0</v>
      </c>
      <c r="CZ77" s="332">
        <f>+Scadenziario!DC48</f>
        <v>0</v>
      </c>
      <c r="DA77" s="332">
        <f>+Scadenziario!DD48</f>
        <v>0</v>
      </c>
      <c r="DB77" s="332">
        <f>+Scadenziario!DE48</f>
        <v>0</v>
      </c>
      <c r="DC77" s="332">
        <f>+Scadenziario!DF48</f>
        <v>0</v>
      </c>
      <c r="DD77" s="332">
        <f>+Scadenziario!DG48</f>
        <v>0</v>
      </c>
      <c r="DE77" s="332">
        <f>+Scadenziario!DH48</f>
        <v>0</v>
      </c>
      <c r="DF77" s="332">
        <f>+Scadenziario!DI48</f>
        <v>0</v>
      </c>
      <c r="DG77" s="332">
        <f>+Scadenziario!DJ48</f>
        <v>0</v>
      </c>
      <c r="DH77" s="332">
        <f>+Scadenziario!DK48</f>
        <v>0</v>
      </c>
      <c r="DI77" s="332">
        <f>+Scadenziario!DL48</f>
        <v>0</v>
      </c>
      <c r="DJ77" s="332">
        <f>+Scadenziario!DM48</f>
        <v>0</v>
      </c>
      <c r="DK77" s="332">
        <f>+Scadenziario!DN48</f>
        <v>0</v>
      </c>
      <c r="DL77" s="332">
        <f>+Scadenziario!DO48</f>
        <v>0</v>
      </c>
      <c r="DM77" s="332">
        <f>+Scadenziario!DP48</f>
        <v>0</v>
      </c>
      <c r="DN77" s="332">
        <f>+Scadenziario!DQ48</f>
        <v>0</v>
      </c>
      <c r="DO77" s="332">
        <f>+Scadenziario!DR48</f>
        <v>0</v>
      </c>
      <c r="DP77" s="332">
        <f>+Scadenziario!DS48</f>
        <v>0</v>
      </c>
      <c r="DQ77" s="332">
        <f>+Scadenziario!DT48</f>
        <v>0</v>
      </c>
      <c r="DR77" s="332">
        <f>+Scadenziario!DU48</f>
        <v>0</v>
      </c>
      <c r="DS77" s="332">
        <f>+Scadenziario!DV48</f>
        <v>0</v>
      </c>
      <c r="DU77" s="337">
        <f t="shared" si="22"/>
        <v>0</v>
      </c>
      <c r="DV77" s="338">
        <f t="shared" si="22"/>
        <v>0</v>
      </c>
      <c r="DW77" s="338">
        <f t="shared" si="22"/>
        <v>0</v>
      </c>
      <c r="DX77" s="338">
        <f t="shared" si="22"/>
        <v>0</v>
      </c>
      <c r="DY77" s="338">
        <f t="shared" si="22"/>
        <v>0</v>
      </c>
      <c r="DZ77" s="338">
        <f t="shared" si="22"/>
        <v>0</v>
      </c>
      <c r="EA77" s="338">
        <f t="shared" si="22"/>
        <v>0</v>
      </c>
      <c r="EB77" s="338">
        <f t="shared" si="22"/>
        <v>0</v>
      </c>
      <c r="EC77" s="338">
        <f t="shared" si="22"/>
        <v>0</v>
      </c>
      <c r="ED77" s="338">
        <f t="shared" si="22"/>
        <v>0</v>
      </c>
      <c r="EE77" s="339">
        <f t="shared" si="22"/>
        <v>0</v>
      </c>
    </row>
    <row r="78" spans="3:135" x14ac:dyDescent="0.35">
      <c r="C78" s="336" t="str">
        <f>+IF(Scadenziario!D49="","",Scadenziario!D49)</f>
        <v>DEBITI V/GRUPPO FINANZIARI MEDIO LUNGO</v>
      </c>
      <c r="D78" s="352">
        <f>+Scadenziario!G49</f>
        <v>0</v>
      </c>
      <c r="E78" s="332">
        <f>+Scadenziario!H49</f>
        <v>0</v>
      </c>
      <c r="F78" s="332">
        <f>+Scadenziario!I49</f>
        <v>0</v>
      </c>
      <c r="G78" s="332">
        <f>+Scadenziario!J49</f>
        <v>0</v>
      </c>
      <c r="H78" s="332">
        <f>+Scadenziario!K49</f>
        <v>0</v>
      </c>
      <c r="I78" s="332">
        <f>+Scadenziario!L49</f>
        <v>0</v>
      </c>
      <c r="J78" s="332">
        <f>+Scadenziario!M49</f>
        <v>0</v>
      </c>
      <c r="K78" s="332">
        <f>+Scadenziario!N49</f>
        <v>0</v>
      </c>
      <c r="L78" s="332">
        <f>+Scadenziario!O49</f>
        <v>0</v>
      </c>
      <c r="M78" s="332">
        <f>+Scadenziario!P49</f>
        <v>0</v>
      </c>
      <c r="N78" s="332">
        <f>+Scadenziario!Q49</f>
        <v>0</v>
      </c>
      <c r="O78" s="332">
        <f>+Scadenziario!R49</f>
        <v>0</v>
      </c>
      <c r="P78" s="332">
        <f>+Scadenziario!S49</f>
        <v>0</v>
      </c>
      <c r="Q78" s="332">
        <f>+Scadenziario!T49</f>
        <v>0</v>
      </c>
      <c r="R78" s="332">
        <f>+Scadenziario!U49</f>
        <v>0</v>
      </c>
      <c r="S78" s="332">
        <f>+Scadenziario!V49</f>
        <v>0</v>
      </c>
      <c r="T78" s="332">
        <f>+Scadenziario!W49</f>
        <v>0</v>
      </c>
      <c r="U78" s="332">
        <f>+Scadenziario!X49</f>
        <v>0</v>
      </c>
      <c r="V78" s="332">
        <f>+Scadenziario!Y49</f>
        <v>0</v>
      </c>
      <c r="W78" s="332">
        <f>+Scadenziario!Z49</f>
        <v>0</v>
      </c>
      <c r="X78" s="332">
        <f>+Scadenziario!AA49</f>
        <v>0</v>
      </c>
      <c r="Y78" s="332">
        <f>+Scadenziario!AB49</f>
        <v>0</v>
      </c>
      <c r="Z78" s="332">
        <f>+Scadenziario!AC49</f>
        <v>0</v>
      </c>
      <c r="AA78" s="332">
        <f>+Scadenziario!AD49</f>
        <v>0</v>
      </c>
      <c r="AB78" s="332">
        <f>+Scadenziario!AE49</f>
        <v>0</v>
      </c>
      <c r="AC78" s="332">
        <f>+Scadenziario!AF49</f>
        <v>0</v>
      </c>
      <c r="AD78" s="332">
        <f>+Scadenziario!AG49</f>
        <v>0</v>
      </c>
      <c r="AE78" s="332">
        <f>+Scadenziario!AH49</f>
        <v>0</v>
      </c>
      <c r="AF78" s="332">
        <f>+Scadenziario!AI49</f>
        <v>0</v>
      </c>
      <c r="AG78" s="332">
        <f>+Scadenziario!AJ49</f>
        <v>0</v>
      </c>
      <c r="AH78" s="332">
        <f>+Scadenziario!AK49</f>
        <v>0</v>
      </c>
      <c r="AI78" s="332">
        <f>+Scadenziario!AL49</f>
        <v>0</v>
      </c>
      <c r="AJ78" s="332">
        <f>+Scadenziario!AM49</f>
        <v>0</v>
      </c>
      <c r="AK78" s="332">
        <f>+Scadenziario!AN49</f>
        <v>0</v>
      </c>
      <c r="AL78" s="332">
        <f>+Scadenziario!AO49</f>
        <v>0</v>
      </c>
      <c r="AM78" s="332">
        <f>+Scadenziario!AP49</f>
        <v>0</v>
      </c>
      <c r="AN78" s="332">
        <f>+Scadenziario!AQ49</f>
        <v>0</v>
      </c>
      <c r="AO78" s="332">
        <f>+Scadenziario!AR49</f>
        <v>0</v>
      </c>
      <c r="AP78" s="332">
        <f>+Scadenziario!AS49</f>
        <v>0</v>
      </c>
      <c r="AQ78" s="332">
        <f>+Scadenziario!AT49</f>
        <v>0</v>
      </c>
      <c r="AR78" s="332">
        <f>+Scadenziario!AU49</f>
        <v>0</v>
      </c>
      <c r="AS78" s="332">
        <f>+Scadenziario!AV49</f>
        <v>0</v>
      </c>
      <c r="AT78" s="332">
        <f>+Scadenziario!AW49</f>
        <v>0</v>
      </c>
      <c r="AU78" s="332">
        <f>+Scadenziario!AX49</f>
        <v>0</v>
      </c>
      <c r="AV78" s="332">
        <f>+Scadenziario!AY49</f>
        <v>0</v>
      </c>
      <c r="AW78" s="332">
        <f>+Scadenziario!AZ49</f>
        <v>0</v>
      </c>
      <c r="AX78" s="332">
        <f>+Scadenziario!BA49</f>
        <v>0</v>
      </c>
      <c r="AY78" s="332">
        <f>+Scadenziario!BB49</f>
        <v>0</v>
      </c>
      <c r="AZ78" s="332">
        <f>+Scadenziario!BC49</f>
        <v>0</v>
      </c>
      <c r="BA78" s="332">
        <f>+Scadenziario!BD49</f>
        <v>0</v>
      </c>
      <c r="BB78" s="332">
        <f>+Scadenziario!BE49</f>
        <v>0</v>
      </c>
      <c r="BC78" s="332">
        <f>+Scadenziario!BF49</f>
        <v>0</v>
      </c>
      <c r="BD78" s="332">
        <f>+Scadenziario!BG49</f>
        <v>0</v>
      </c>
      <c r="BE78" s="332">
        <f>+Scadenziario!BH49</f>
        <v>0</v>
      </c>
      <c r="BF78" s="332">
        <f>+Scadenziario!BI49</f>
        <v>0</v>
      </c>
      <c r="BG78" s="332">
        <f>+Scadenziario!BJ49</f>
        <v>0</v>
      </c>
      <c r="BH78" s="332">
        <f>+Scadenziario!BK49</f>
        <v>0</v>
      </c>
      <c r="BI78" s="332">
        <f>+Scadenziario!BL49</f>
        <v>0</v>
      </c>
      <c r="BJ78" s="332">
        <f>+Scadenziario!BM49</f>
        <v>0</v>
      </c>
      <c r="BK78" s="332">
        <f>+Scadenziario!BN49</f>
        <v>0</v>
      </c>
      <c r="BL78" s="332">
        <f>+Scadenziario!BO49</f>
        <v>0</v>
      </c>
      <c r="BM78" s="332">
        <f>+Scadenziario!BP49</f>
        <v>0</v>
      </c>
      <c r="BN78" s="332">
        <f>+Scadenziario!BQ49</f>
        <v>0</v>
      </c>
      <c r="BO78" s="332">
        <f>+Scadenziario!BR49</f>
        <v>0</v>
      </c>
      <c r="BP78" s="332">
        <f>+Scadenziario!BS49</f>
        <v>0</v>
      </c>
      <c r="BQ78" s="332">
        <f>+Scadenziario!BT49</f>
        <v>0</v>
      </c>
      <c r="BR78" s="332">
        <f>+Scadenziario!BU49</f>
        <v>0</v>
      </c>
      <c r="BS78" s="332">
        <f>+Scadenziario!BV49</f>
        <v>0</v>
      </c>
      <c r="BT78" s="332">
        <f>+Scadenziario!BW49</f>
        <v>0</v>
      </c>
      <c r="BU78" s="332">
        <f>+Scadenziario!BX49</f>
        <v>0</v>
      </c>
      <c r="BV78" s="332">
        <f>+Scadenziario!BY49</f>
        <v>0</v>
      </c>
      <c r="BW78" s="332">
        <f>+Scadenziario!BZ49</f>
        <v>0</v>
      </c>
      <c r="BX78" s="332">
        <f>+Scadenziario!CA49</f>
        <v>0</v>
      </c>
      <c r="BY78" s="332">
        <f>+Scadenziario!CB49</f>
        <v>0</v>
      </c>
      <c r="BZ78" s="332">
        <f>+Scadenziario!CC49</f>
        <v>0</v>
      </c>
      <c r="CA78" s="332">
        <f>+Scadenziario!CD49</f>
        <v>0</v>
      </c>
      <c r="CB78" s="332">
        <f>+Scadenziario!CE49</f>
        <v>0</v>
      </c>
      <c r="CC78" s="332">
        <f>+Scadenziario!CF49</f>
        <v>0</v>
      </c>
      <c r="CD78" s="332">
        <f>+Scadenziario!CG49</f>
        <v>0</v>
      </c>
      <c r="CE78" s="332">
        <f>+Scadenziario!CH49</f>
        <v>0</v>
      </c>
      <c r="CF78" s="332">
        <f>+Scadenziario!CI49</f>
        <v>0</v>
      </c>
      <c r="CG78" s="332">
        <f>+Scadenziario!CJ49</f>
        <v>0</v>
      </c>
      <c r="CH78" s="332">
        <f>+Scadenziario!CK49</f>
        <v>0</v>
      </c>
      <c r="CI78" s="332">
        <f>+Scadenziario!CL49</f>
        <v>0</v>
      </c>
      <c r="CJ78" s="332">
        <f>+Scadenziario!CM49</f>
        <v>0</v>
      </c>
      <c r="CK78" s="332">
        <f>+Scadenziario!CN49</f>
        <v>0</v>
      </c>
      <c r="CL78" s="332">
        <f>+Scadenziario!CO49</f>
        <v>0</v>
      </c>
      <c r="CM78" s="332">
        <f>+Scadenziario!CP49</f>
        <v>0</v>
      </c>
      <c r="CN78" s="332">
        <f>+Scadenziario!CQ49</f>
        <v>0</v>
      </c>
      <c r="CO78" s="332">
        <f>+Scadenziario!CR49</f>
        <v>0</v>
      </c>
      <c r="CP78" s="332">
        <f>+Scadenziario!CS49</f>
        <v>0</v>
      </c>
      <c r="CQ78" s="332">
        <f>+Scadenziario!CT49</f>
        <v>0</v>
      </c>
      <c r="CR78" s="332">
        <f>+Scadenziario!CU49</f>
        <v>0</v>
      </c>
      <c r="CS78" s="332">
        <f>+Scadenziario!CV49</f>
        <v>0</v>
      </c>
      <c r="CT78" s="332">
        <f>+Scadenziario!CW49</f>
        <v>0</v>
      </c>
      <c r="CU78" s="332">
        <f>+Scadenziario!CX49</f>
        <v>0</v>
      </c>
      <c r="CV78" s="332">
        <f>+Scadenziario!CY49</f>
        <v>0</v>
      </c>
      <c r="CW78" s="332">
        <f>+Scadenziario!CZ49</f>
        <v>0</v>
      </c>
      <c r="CX78" s="332">
        <f>+Scadenziario!DA49</f>
        <v>0</v>
      </c>
      <c r="CY78" s="332">
        <f>+Scadenziario!DB49</f>
        <v>0</v>
      </c>
      <c r="CZ78" s="332">
        <f>+Scadenziario!DC49</f>
        <v>0</v>
      </c>
      <c r="DA78" s="332">
        <f>+Scadenziario!DD49</f>
        <v>0</v>
      </c>
      <c r="DB78" s="332">
        <f>+Scadenziario!DE49</f>
        <v>0</v>
      </c>
      <c r="DC78" s="332">
        <f>+Scadenziario!DF49</f>
        <v>0</v>
      </c>
      <c r="DD78" s="332">
        <f>+Scadenziario!DG49</f>
        <v>0</v>
      </c>
      <c r="DE78" s="332">
        <f>+Scadenziario!DH49</f>
        <v>0</v>
      </c>
      <c r="DF78" s="332">
        <f>+Scadenziario!DI49</f>
        <v>0</v>
      </c>
      <c r="DG78" s="332">
        <f>+Scadenziario!DJ49</f>
        <v>0</v>
      </c>
      <c r="DH78" s="332">
        <f>+Scadenziario!DK49</f>
        <v>0</v>
      </c>
      <c r="DI78" s="332">
        <f>+Scadenziario!DL49</f>
        <v>0</v>
      </c>
      <c r="DJ78" s="332">
        <f>+Scadenziario!DM49</f>
        <v>0</v>
      </c>
      <c r="DK78" s="332">
        <f>+Scadenziario!DN49</f>
        <v>0</v>
      </c>
      <c r="DL78" s="332">
        <f>+Scadenziario!DO49</f>
        <v>0</v>
      </c>
      <c r="DM78" s="332">
        <f>+Scadenziario!DP49</f>
        <v>0</v>
      </c>
      <c r="DN78" s="332">
        <f>+Scadenziario!DQ49</f>
        <v>0</v>
      </c>
      <c r="DO78" s="332">
        <f>+Scadenziario!DR49</f>
        <v>0</v>
      </c>
      <c r="DP78" s="332">
        <f>+Scadenziario!DS49</f>
        <v>0</v>
      </c>
      <c r="DQ78" s="332">
        <f>+Scadenziario!DT49</f>
        <v>0</v>
      </c>
      <c r="DR78" s="332">
        <f>+Scadenziario!DU49</f>
        <v>0</v>
      </c>
      <c r="DS78" s="332">
        <f>+Scadenziario!DV49</f>
        <v>0</v>
      </c>
      <c r="DU78" s="337">
        <f t="shared" si="22"/>
        <v>0</v>
      </c>
      <c r="DV78" s="338">
        <f t="shared" si="22"/>
        <v>0</v>
      </c>
      <c r="DW78" s="338">
        <f t="shared" si="22"/>
        <v>0</v>
      </c>
      <c r="DX78" s="338">
        <f t="shared" si="22"/>
        <v>0</v>
      </c>
      <c r="DY78" s="338">
        <f t="shared" si="22"/>
        <v>0</v>
      </c>
      <c r="DZ78" s="338">
        <f t="shared" si="22"/>
        <v>0</v>
      </c>
      <c r="EA78" s="338">
        <f t="shared" si="22"/>
        <v>0</v>
      </c>
      <c r="EB78" s="338">
        <f t="shared" si="22"/>
        <v>0</v>
      </c>
      <c r="EC78" s="338">
        <f t="shared" si="22"/>
        <v>0</v>
      </c>
      <c r="ED78" s="338">
        <f t="shared" si="22"/>
        <v>0</v>
      </c>
      <c r="EE78" s="339">
        <f t="shared" si="22"/>
        <v>0</v>
      </c>
    </row>
    <row r="79" spans="3:135" x14ac:dyDescent="0.35">
      <c r="C79" s="336" t="str">
        <f>+IF(Scadenziario!D50="","",Scadenziario!D50)</f>
        <v>DEBITI V/IMPRESE GRUPPO COMM.LI BREVE</v>
      </c>
      <c r="D79" s="352">
        <f>+Scadenziario!G50</f>
        <v>0</v>
      </c>
      <c r="E79" s="332">
        <f>+Scadenziario!H50</f>
        <v>0</v>
      </c>
      <c r="F79" s="332">
        <f>+Scadenziario!I50</f>
        <v>0</v>
      </c>
      <c r="G79" s="332">
        <f>+Scadenziario!J50</f>
        <v>0</v>
      </c>
      <c r="H79" s="332">
        <f>+Scadenziario!K50</f>
        <v>0</v>
      </c>
      <c r="I79" s="332">
        <f>+Scadenziario!L50</f>
        <v>0</v>
      </c>
      <c r="J79" s="332">
        <f>+Scadenziario!M50</f>
        <v>0</v>
      </c>
      <c r="K79" s="332">
        <f>+Scadenziario!N50</f>
        <v>0</v>
      </c>
      <c r="L79" s="332">
        <f>+Scadenziario!O50</f>
        <v>0</v>
      </c>
      <c r="M79" s="332">
        <f>+Scadenziario!P50</f>
        <v>0</v>
      </c>
      <c r="N79" s="332">
        <f>+Scadenziario!Q50</f>
        <v>0</v>
      </c>
      <c r="O79" s="332">
        <f>+Scadenziario!R50</f>
        <v>0</v>
      </c>
      <c r="P79" s="332">
        <f>+Scadenziario!S50</f>
        <v>0</v>
      </c>
      <c r="Q79" s="332">
        <f>+Scadenziario!T50</f>
        <v>0</v>
      </c>
      <c r="R79" s="332">
        <f>+Scadenziario!U50</f>
        <v>0</v>
      </c>
      <c r="S79" s="332">
        <f>+Scadenziario!V50</f>
        <v>0</v>
      </c>
      <c r="T79" s="332">
        <f>+Scadenziario!W50</f>
        <v>0</v>
      </c>
      <c r="U79" s="332">
        <f>+Scadenziario!X50</f>
        <v>0</v>
      </c>
      <c r="V79" s="332">
        <f>+Scadenziario!Y50</f>
        <v>0</v>
      </c>
      <c r="W79" s="332">
        <f>+Scadenziario!Z50</f>
        <v>0</v>
      </c>
      <c r="X79" s="332">
        <f>+Scadenziario!AA50</f>
        <v>0</v>
      </c>
      <c r="Y79" s="332">
        <f>+Scadenziario!AB50</f>
        <v>0</v>
      </c>
      <c r="Z79" s="332">
        <f>+Scadenziario!AC50</f>
        <v>0</v>
      </c>
      <c r="AA79" s="332">
        <f>+Scadenziario!AD50</f>
        <v>0</v>
      </c>
      <c r="AB79" s="332">
        <f>+Scadenziario!AE50</f>
        <v>0</v>
      </c>
      <c r="AC79" s="332">
        <f>+Scadenziario!AF50</f>
        <v>0</v>
      </c>
      <c r="AD79" s="332">
        <f>+Scadenziario!AG50</f>
        <v>0</v>
      </c>
      <c r="AE79" s="332">
        <f>+Scadenziario!AH50</f>
        <v>0</v>
      </c>
      <c r="AF79" s="332">
        <f>+Scadenziario!AI50</f>
        <v>0</v>
      </c>
      <c r="AG79" s="332">
        <f>+Scadenziario!AJ50</f>
        <v>0</v>
      </c>
      <c r="AH79" s="332">
        <f>+Scadenziario!AK50</f>
        <v>0</v>
      </c>
      <c r="AI79" s="332">
        <f>+Scadenziario!AL50</f>
        <v>0</v>
      </c>
      <c r="AJ79" s="332">
        <f>+Scadenziario!AM50</f>
        <v>0</v>
      </c>
      <c r="AK79" s="332">
        <f>+Scadenziario!AN50</f>
        <v>0</v>
      </c>
      <c r="AL79" s="332">
        <f>+Scadenziario!AO50</f>
        <v>0</v>
      </c>
      <c r="AM79" s="332">
        <f>+Scadenziario!AP50</f>
        <v>0</v>
      </c>
      <c r="AN79" s="332">
        <f>+Scadenziario!AQ50</f>
        <v>0</v>
      </c>
      <c r="AO79" s="332">
        <f>+Scadenziario!AR50</f>
        <v>0</v>
      </c>
      <c r="AP79" s="332">
        <f>+Scadenziario!AS50</f>
        <v>0</v>
      </c>
      <c r="AQ79" s="332">
        <f>+Scadenziario!AT50</f>
        <v>0</v>
      </c>
      <c r="AR79" s="332">
        <f>+Scadenziario!AU50</f>
        <v>0</v>
      </c>
      <c r="AS79" s="332">
        <f>+Scadenziario!AV50</f>
        <v>0</v>
      </c>
      <c r="AT79" s="332">
        <f>+Scadenziario!AW50</f>
        <v>0</v>
      </c>
      <c r="AU79" s="332">
        <f>+Scadenziario!AX50</f>
        <v>0</v>
      </c>
      <c r="AV79" s="332">
        <f>+Scadenziario!AY50</f>
        <v>0</v>
      </c>
      <c r="AW79" s="332">
        <f>+Scadenziario!AZ50</f>
        <v>0</v>
      </c>
      <c r="AX79" s="332">
        <f>+Scadenziario!BA50</f>
        <v>0</v>
      </c>
      <c r="AY79" s="332">
        <f>+Scadenziario!BB50</f>
        <v>0</v>
      </c>
      <c r="AZ79" s="332">
        <f>+Scadenziario!BC50</f>
        <v>0</v>
      </c>
      <c r="BA79" s="332">
        <f>+Scadenziario!BD50</f>
        <v>0</v>
      </c>
      <c r="BB79" s="332">
        <f>+Scadenziario!BE50</f>
        <v>0</v>
      </c>
      <c r="BC79" s="332">
        <f>+Scadenziario!BF50</f>
        <v>0</v>
      </c>
      <c r="BD79" s="332">
        <f>+Scadenziario!BG50</f>
        <v>0</v>
      </c>
      <c r="BE79" s="332">
        <f>+Scadenziario!BH50</f>
        <v>0</v>
      </c>
      <c r="BF79" s="332">
        <f>+Scadenziario!BI50</f>
        <v>0</v>
      </c>
      <c r="BG79" s="332">
        <f>+Scadenziario!BJ50</f>
        <v>0</v>
      </c>
      <c r="BH79" s="332">
        <f>+Scadenziario!BK50</f>
        <v>0</v>
      </c>
      <c r="BI79" s="332">
        <f>+Scadenziario!BL50</f>
        <v>0</v>
      </c>
      <c r="BJ79" s="332">
        <f>+Scadenziario!BM50</f>
        <v>0</v>
      </c>
      <c r="BK79" s="332">
        <f>+Scadenziario!BN50</f>
        <v>0</v>
      </c>
      <c r="BL79" s="332">
        <f>+Scadenziario!BO50</f>
        <v>0</v>
      </c>
      <c r="BM79" s="332">
        <f>+Scadenziario!BP50</f>
        <v>0</v>
      </c>
      <c r="BN79" s="332">
        <f>+Scadenziario!BQ50</f>
        <v>0</v>
      </c>
      <c r="BO79" s="332">
        <f>+Scadenziario!BR50</f>
        <v>0</v>
      </c>
      <c r="BP79" s="332">
        <f>+Scadenziario!BS50</f>
        <v>0</v>
      </c>
      <c r="BQ79" s="332">
        <f>+Scadenziario!BT50</f>
        <v>0</v>
      </c>
      <c r="BR79" s="332">
        <f>+Scadenziario!BU50</f>
        <v>0</v>
      </c>
      <c r="BS79" s="332">
        <f>+Scadenziario!BV50</f>
        <v>0</v>
      </c>
      <c r="BT79" s="332">
        <f>+Scadenziario!BW50</f>
        <v>0</v>
      </c>
      <c r="BU79" s="332">
        <f>+Scadenziario!BX50</f>
        <v>0</v>
      </c>
      <c r="BV79" s="332">
        <f>+Scadenziario!BY50</f>
        <v>0</v>
      </c>
      <c r="BW79" s="332">
        <f>+Scadenziario!BZ50</f>
        <v>0</v>
      </c>
      <c r="BX79" s="332">
        <f>+Scadenziario!CA50</f>
        <v>0</v>
      </c>
      <c r="BY79" s="332">
        <f>+Scadenziario!CB50</f>
        <v>0</v>
      </c>
      <c r="BZ79" s="332">
        <f>+Scadenziario!CC50</f>
        <v>0</v>
      </c>
      <c r="CA79" s="332">
        <f>+Scadenziario!CD50</f>
        <v>0</v>
      </c>
      <c r="CB79" s="332">
        <f>+Scadenziario!CE50</f>
        <v>0</v>
      </c>
      <c r="CC79" s="332">
        <f>+Scadenziario!CF50</f>
        <v>0</v>
      </c>
      <c r="CD79" s="332">
        <f>+Scadenziario!CG50</f>
        <v>0</v>
      </c>
      <c r="CE79" s="332">
        <f>+Scadenziario!CH50</f>
        <v>0</v>
      </c>
      <c r="CF79" s="332">
        <f>+Scadenziario!CI50</f>
        <v>0</v>
      </c>
      <c r="CG79" s="332">
        <f>+Scadenziario!CJ50</f>
        <v>0</v>
      </c>
      <c r="CH79" s="332">
        <f>+Scadenziario!CK50</f>
        <v>0</v>
      </c>
      <c r="CI79" s="332">
        <f>+Scadenziario!CL50</f>
        <v>0</v>
      </c>
      <c r="CJ79" s="332">
        <f>+Scadenziario!CM50</f>
        <v>0</v>
      </c>
      <c r="CK79" s="332">
        <f>+Scadenziario!CN50</f>
        <v>0</v>
      </c>
      <c r="CL79" s="332">
        <f>+Scadenziario!CO50</f>
        <v>0</v>
      </c>
      <c r="CM79" s="332">
        <f>+Scadenziario!CP50</f>
        <v>0</v>
      </c>
      <c r="CN79" s="332">
        <f>+Scadenziario!CQ50</f>
        <v>0</v>
      </c>
      <c r="CO79" s="332">
        <f>+Scadenziario!CR50</f>
        <v>0</v>
      </c>
      <c r="CP79" s="332">
        <f>+Scadenziario!CS50</f>
        <v>0</v>
      </c>
      <c r="CQ79" s="332">
        <f>+Scadenziario!CT50</f>
        <v>0</v>
      </c>
      <c r="CR79" s="332">
        <f>+Scadenziario!CU50</f>
        <v>0</v>
      </c>
      <c r="CS79" s="332">
        <f>+Scadenziario!CV50</f>
        <v>0</v>
      </c>
      <c r="CT79" s="332">
        <f>+Scadenziario!CW50</f>
        <v>0</v>
      </c>
      <c r="CU79" s="332">
        <f>+Scadenziario!CX50</f>
        <v>0</v>
      </c>
      <c r="CV79" s="332">
        <f>+Scadenziario!CY50</f>
        <v>0</v>
      </c>
      <c r="CW79" s="332">
        <f>+Scadenziario!CZ50</f>
        <v>0</v>
      </c>
      <c r="CX79" s="332">
        <f>+Scadenziario!DA50</f>
        <v>0</v>
      </c>
      <c r="CY79" s="332">
        <f>+Scadenziario!DB50</f>
        <v>0</v>
      </c>
      <c r="CZ79" s="332">
        <f>+Scadenziario!DC50</f>
        <v>0</v>
      </c>
      <c r="DA79" s="332">
        <f>+Scadenziario!DD50</f>
        <v>0</v>
      </c>
      <c r="DB79" s="332">
        <f>+Scadenziario!DE50</f>
        <v>0</v>
      </c>
      <c r="DC79" s="332">
        <f>+Scadenziario!DF50</f>
        <v>0</v>
      </c>
      <c r="DD79" s="332">
        <f>+Scadenziario!DG50</f>
        <v>0</v>
      </c>
      <c r="DE79" s="332">
        <f>+Scadenziario!DH50</f>
        <v>0</v>
      </c>
      <c r="DF79" s="332">
        <f>+Scadenziario!DI50</f>
        <v>0</v>
      </c>
      <c r="DG79" s="332">
        <f>+Scadenziario!DJ50</f>
        <v>0</v>
      </c>
      <c r="DH79" s="332">
        <f>+Scadenziario!DK50</f>
        <v>0</v>
      </c>
      <c r="DI79" s="332">
        <f>+Scadenziario!DL50</f>
        <v>0</v>
      </c>
      <c r="DJ79" s="332">
        <f>+Scadenziario!DM50</f>
        <v>0</v>
      </c>
      <c r="DK79" s="332">
        <f>+Scadenziario!DN50</f>
        <v>0</v>
      </c>
      <c r="DL79" s="332">
        <f>+Scadenziario!DO50</f>
        <v>0</v>
      </c>
      <c r="DM79" s="332">
        <f>+Scadenziario!DP50</f>
        <v>0</v>
      </c>
      <c r="DN79" s="332">
        <f>+Scadenziario!DQ50</f>
        <v>0</v>
      </c>
      <c r="DO79" s="332">
        <f>+Scadenziario!DR50</f>
        <v>0</v>
      </c>
      <c r="DP79" s="332">
        <f>+Scadenziario!DS50</f>
        <v>0</v>
      </c>
      <c r="DQ79" s="332">
        <f>+Scadenziario!DT50</f>
        <v>0</v>
      </c>
      <c r="DR79" s="332">
        <f>+Scadenziario!DU50</f>
        <v>0</v>
      </c>
      <c r="DS79" s="332">
        <f>+Scadenziario!DV50</f>
        <v>0</v>
      </c>
      <c r="DU79" s="337">
        <f t="shared" si="22"/>
        <v>0</v>
      </c>
      <c r="DV79" s="338">
        <f t="shared" si="22"/>
        <v>0</v>
      </c>
      <c r="DW79" s="338">
        <f t="shared" ref="DU79:EE89" si="23">+SUMIFS($D79:$DS79,$D$2:$DS$2,DW$2)</f>
        <v>0</v>
      </c>
      <c r="DX79" s="338">
        <f t="shared" si="23"/>
        <v>0</v>
      </c>
      <c r="DY79" s="338">
        <f t="shared" si="23"/>
        <v>0</v>
      </c>
      <c r="DZ79" s="338">
        <f t="shared" si="23"/>
        <v>0</v>
      </c>
      <c r="EA79" s="338">
        <f t="shared" si="23"/>
        <v>0</v>
      </c>
      <c r="EB79" s="338">
        <f t="shared" si="23"/>
        <v>0</v>
      </c>
      <c r="EC79" s="338">
        <f t="shared" si="23"/>
        <v>0</v>
      </c>
      <c r="ED79" s="338">
        <f t="shared" si="23"/>
        <v>0</v>
      </c>
      <c r="EE79" s="339">
        <f t="shared" si="23"/>
        <v>0</v>
      </c>
    </row>
    <row r="80" spans="3:135" x14ac:dyDescent="0.35">
      <c r="C80" s="336" t="str">
        <f>+IF(Scadenziario!D51="","",Scadenziario!D51)</f>
        <v>DEBITI V/IMPRESE GRUPPO MEDIO LUNGO</v>
      </c>
      <c r="D80" s="352">
        <f>+Scadenziario!G51</f>
        <v>0</v>
      </c>
      <c r="E80" s="332">
        <f>+Scadenziario!H51</f>
        <v>0</v>
      </c>
      <c r="F80" s="332">
        <f>+Scadenziario!I51</f>
        <v>0</v>
      </c>
      <c r="G80" s="332">
        <f>+Scadenziario!J51</f>
        <v>0</v>
      </c>
      <c r="H80" s="332">
        <f>+Scadenziario!K51</f>
        <v>0</v>
      </c>
      <c r="I80" s="332">
        <f>+Scadenziario!L51</f>
        <v>0</v>
      </c>
      <c r="J80" s="332">
        <f>+Scadenziario!M51</f>
        <v>0</v>
      </c>
      <c r="K80" s="332">
        <f>+Scadenziario!N51</f>
        <v>0</v>
      </c>
      <c r="L80" s="332">
        <f>+Scadenziario!O51</f>
        <v>0</v>
      </c>
      <c r="M80" s="332">
        <f>+Scadenziario!P51</f>
        <v>0</v>
      </c>
      <c r="N80" s="332">
        <f>+Scadenziario!Q51</f>
        <v>0</v>
      </c>
      <c r="O80" s="332">
        <f>+Scadenziario!R51</f>
        <v>0</v>
      </c>
      <c r="P80" s="332">
        <f>+Scadenziario!S51</f>
        <v>0</v>
      </c>
      <c r="Q80" s="332">
        <f>+Scadenziario!T51</f>
        <v>0</v>
      </c>
      <c r="R80" s="332">
        <f>+Scadenziario!U51</f>
        <v>0</v>
      </c>
      <c r="S80" s="332">
        <f>+Scadenziario!V51</f>
        <v>0</v>
      </c>
      <c r="T80" s="332">
        <f>+Scadenziario!W51</f>
        <v>0</v>
      </c>
      <c r="U80" s="332">
        <f>+Scadenziario!X51</f>
        <v>0</v>
      </c>
      <c r="V80" s="332">
        <f>+Scadenziario!Y51</f>
        <v>0</v>
      </c>
      <c r="W80" s="332">
        <f>+Scadenziario!Z51</f>
        <v>0</v>
      </c>
      <c r="X80" s="332">
        <f>+Scadenziario!AA51</f>
        <v>0</v>
      </c>
      <c r="Y80" s="332">
        <f>+Scadenziario!AB51</f>
        <v>0</v>
      </c>
      <c r="Z80" s="332">
        <f>+Scadenziario!AC51</f>
        <v>0</v>
      </c>
      <c r="AA80" s="332">
        <f>+Scadenziario!AD51</f>
        <v>0</v>
      </c>
      <c r="AB80" s="332">
        <f>+Scadenziario!AE51</f>
        <v>0</v>
      </c>
      <c r="AC80" s="332">
        <f>+Scadenziario!AF51</f>
        <v>0</v>
      </c>
      <c r="AD80" s="332">
        <f>+Scadenziario!AG51</f>
        <v>0</v>
      </c>
      <c r="AE80" s="332">
        <f>+Scadenziario!AH51</f>
        <v>0</v>
      </c>
      <c r="AF80" s="332">
        <f>+Scadenziario!AI51</f>
        <v>0</v>
      </c>
      <c r="AG80" s="332">
        <f>+Scadenziario!AJ51</f>
        <v>0</v>
      </c>
      <c r="AH80" s="332">
        <f>+Scadenziario!AK51</f>
        <v>0</v>
      </c>
      <c r="AI80" s="332">
        <f>+Scadenziario!AL51</f>
        <v>0</v>
      </c>
      <c r="AJ80" s="332">
        <f>+Scadenziario!AM51</f>
        <v>0</v>
      </c>
      <c r="AK80" s="332">
        <f>+Scadenziario!AN51</f>
        <v>0</v>
      </c>
      <c r="AL80" s="332">
        <f>+Scadenziario!AO51</f>
        <v>0</v>
      </c>
      <c r="AM80" s="332">
        <f>+Scadenziario!AP51</f>
        <v>0</v>
      </c>
      <c r="AN80" s="332">
        <f>+Scadenziario!AQ51</f>
        <v>0</v>
      </c>
      <c r="AO80" s="332">
        <f>+Scadenziario!AR51</f>
        <v>0</v>
      </c>
      <c r="AP80" s="332">
        <f>+Scadenziario!AS51</f>
        <v>0</v>
      </c>
      <c r="AQ80" s="332">
        <f>+Scadenziario!AT51</f>
        <v>0</v>
      </c>
      <c r="AR80" s="332">
        <f>+Scadenziario!AU51</f>
        <v>0</v>
      </c>
      <c r="AS80" s="332">
        <f>+Scadenziario!AV51</f>
        <v>0</v>
      </c>
      <c r="AT80" s="332">
        <f>+Scadenziario!AW51</f>
        <v>0</v>
      </c>
      <c r="AU80" s="332">
        <f>+Scadenziario!AX51</f>
        <v>0</v>
      </c>
      <c r="AV80" s="332">
        <f>+Scadenziario!AY51</f>
        <v>0</v>
      </c>
      <c r="AW80" s="332">
        <f>+Scadenziario!AZ51</f>
        <v>0</v>
      </c>
      <c r="AX80" s="332">
        <f>+Scadenziario!BA51</f>
        <v>0</v>
      </c>
      <c r="AY80" s="332">
        <f>+Scadenziario!BB51</f>
        <v>0</v>
      </c>
      <c r="AZ80" s="332">
        <f>+Scadenziario!BC51</f>
        <v>0</v>
      </c>
      <c r="BA80" s="332">
        <f>+Scadenziario!BD51</f>
        <v>0</v>
      </c>
      <c r="BB80" s="332">
        <f>+Scadenziario!BE51</f>
        <v>0</v>
      </c>
      <c r="BC80" s="332">
        <f>+Scadenziario!BF51</f>
        <v>0</v>
      </c>
      <c r="BD80" s="332">
        <f>+Scadenziario!BG51</f>
        <v>0</v>
      </c>
      <c r="BE80" s="332">
        <f>+Scadenziario!BH51</f>
        <v>0</v>
      </c>
      <c r="BF80" s="332">
        <f>+Scadenziario!BI51</f>
        <v>0</v>
      </c>
      <c r="BG80" s="332">
        <f>+Scadenziario!BJ51</f>
        <v>0</v>
      </c>
      <c r="BH80" s="332">
        <f>+Scadenziario!BK51</f>
        <v>0</v>
      </c>
      <c r="BI80" s="332">
        <f>+Scadenziario!BL51</f>
        <v>0</v>
      </c>
      <c r="BJ80" s="332">
        <f>+Scadenziario!BM51</f>
        <v>0</v>
      </c>
      <c r="BK80" s="332">
        <f>+Scadenziario!BN51</f>
        <v>0</v>
      </c>
      <c r="BL80" s="332">
        <f>+Scadenziario!BO51</f>
        <v>0</v>
      </c>
      <c r="BM80" s="332">
        <f>+Scadenziario!BP51</f>
        <v>0</v>
      </c>
      <c r="BN80" s="332">
        <f>+Scadenziario!BQ51</f>
        <v>0</v>
      </c>
      <c r="BO80" s="332">
        <f>+Scadenziario!BR51</f>
        <v>0</v>
      </c>
      <c r="BP80" s="332">
        <f>+Scadenziario!BS51</f>
        <v>0</v>
      </c>
      <c r="BQ80" s="332">
        <f>+Scadenziario!BT51</f>
        <v>0</v>
      </c>
      <c r="BR80" s="332">
        <f>+Scadenziario!BU51</f>
        <v>0</v>
      </c>
      <c r="BS80" s="332">
        <f>+Scadenziario!BV51</f>
        <v>0</v>
      </c>
      <c r="BT80" s="332">
        <f>+Scadenziario!BW51</f>
        <v>0</v>
      </c>
      <c r="BU80" s="332">
        <f>+Scadenziario!BX51</f>
        <v>0</v>
      </c>
      <c r="BV80" s="332">
        <f>+Scadenziario!BY51</f>
        <v>0</v>
      </c>
      <c r="BW80" s="332">
        <f>+Scadenziario!BZ51</f>
        <v>0</v>
      </c>
      <c r="BX80" s="332">
        <f>+Scadenziario!CA51</f>
        <v>0</v>
      </c>
      <c r="BY80" s="332">
        <f>+Scadenziario!CB51</f>
        <v>0</v>
      </c>
      <c r="BZ80" s="332">
        <f>+Scadenziario!CC51</f>
        <v>0</v>
      </c>
      <c r="CA80" s="332">
        <f>+Scadenziario!CD51</f>
        <v>0</v>
      </c>
      <c r="CB80" s="332">
        <f>+Scadenziario!CE51</f>
        <v>0</v>
      </c>
      <c r="CC80" s="332">
        <f>+Scadenziario!CF51</f>
        <v>0</v>
      </c>
      <c r="CD80" s="332">
        <f>+Scadenziario!CG51</f>
        <v>0</v>
      </c>
      <c r="CE80" s="332">
        <f>+Scadenziario!CH51</f>
        <v>0</v>
      </c>
      <c r="CF80" s="332">
        <f>+Scadenziario!CI51</f>
        <v>0</v>
      </c>
      <c r="CG80" s="332">
        <f>+Scadenziario!CJ51</f>
        <v>0</v>
      </c>
      <c r="CH80" s="332">
        <f>+Scadenziario!CK51</f>
        <v>0</v>
      </c>
      <c r="CI80" s="332">
        <f>+Scadenziario!CL51</f>
        <v>0</v>
      </c>
      <c r="CJ80" s="332">
        <f>+Scadenziario!CM51</f>
        <v>0</v>
      </c>
      <c r="CK80" s="332">
        <f>+Scadenziario!CN51</f>
        <v>0</v>
      </c>
      <c r="CL80" s="332">
        <f>+Scadenziario!CO51</f>
        <v>0</v>
      </c>
      <c r="CM80" s="332">
        <f>+Scadenziario!CP51</f>
        <v>0</v>
      </c>
      <c r="CN80" s="332">
        <f>+Scadenziario!CQ51</f>
        <v>0</v>
      </c>
      <c r="CO80" s="332">
        <f>+Scadenziario!CR51</f>
        <v>0</v>
      </c>
      <c r="CP80" s="332">
        <f>+Scadenziario!CS51</f>
        <v>0</v>
      </c>
      <c r="CQ80" s="332">
        <f>+Scadenziario!CT51</f>
        <v>0</v>
      </c>
      <c r="CR80" s="332">
        <f>+Scadenziario!CU51</f>
        <v>0</v>
      </c>
      <c r="CS80" s="332">
        <f>+Scadenziario!CV51</f>
        <v>0</v>
      </c>
      <c r="CT80" s="332">
        <f>+Scadenziario!CW51</f>
        <v>0</v>
      </c>
      <c r="CU80" s="332">
        <f>+Scadenziario!CX51</f>
        <v>0</v>
      </c>
      <c r="CV80" s="332">
        <f>+Scadenziario!CY51</f>
        <v>0</v>
      </c>
      <c r="CW80" s="332">
        <f>+Scadenziario!CZ51</f>
        <v>0</v>
      </c>
      <c r="CX80" s="332">
        <f>+Scadenziario!DA51</f>
        <v>0</v>
      </c>
      <c r="CY80" s="332">
        <f>+Scadenziario!DB51</f>
        <v>0</v>
      </c>
      <c r="CZ80" s="332">
        <f>+Scadenziario!DC51</f>
        <v>0</v>
      </c>
      <c r="DA80" s="332">
        <f>+Scadenziario!DD51</f>
        <v>0</v>
      </c>
      <c r="DB80" s="332">
        <f>+Scadenziario!DE51</f>
        <v>0</v>
      </c>
      <c r="DC80" s="332">
        <f>+Scadenziario!DF51</f>
        <v>0</v>
      </c>
      <c r="DD80" s="332">
        <f>+Scadenziario!DG51</f>
        <v>0</v>
      </c>
      <c r="DE80" s="332">
        <f>+Scadenziario!DH51</f>
        <v>0</v>
      </c>
      <c r="DF80" s="332">
        <f>+Scadenziario!DI51</f>
        <v>0</v>
      </c>
      <c r="DG80" s="332">
        <f>+Scadenziario!DJ51</f>
        <v>0</v>
      </c>
      <c r="DH80" s="332">
        <f>+Scadenziario!DK51</f>
        <v>0</v>
      </c>
      <c r="DI80" s="332">
        <f>+Scadenziario!DL51</f>
        <v>0</v>
      </c>
      <c r="DJ80" s="332">
        <f>+Scadenziario!DM51</f>
        <v>0</v>
      </c>
      <c r="DK80" s="332">
        <f>+Scadenziario!DN51</f>
        <v>0</v>
      </c>
      <c r="DL80" s="332">
        <f>+Scadenziario!DO51</f>
        <v>0</v>
      </c>
      <c r="DM80" s="332">
        <f>+Scadenziario!DP51</f>
        <v>0</v>
      </c>
      <c r="DN80" s="332">
        <f>+Scadenziario!DQ51</f>
        <v>0</v>
      </c>
      <c r="DO80" s="332">
        <f>+Scadenziario!DR51</f>
        <v>0</v>
      </c>
      <c r="DP80" s="332">
        <f>+Scadenziario!DS51</f>
        <v>0</v>
      </c>
      <c r="DQ80" s="332">
        <f>+Scadenziario!DT51</f>
        <v>0</v>
      </c>
      <c r="DR80" s="332">
        <f>+Scadenziario!DU51</f>
        <v>0</v>
      </c>
      <c r="DS80" s="332">
        <f>+Scadenziario!DV51</f>
        <v>0</v>
      </c>
      <c r="DU80" s="337">
        <f t="shared" si="23"/>
        <v>0</v>
      </c>
      <c r="DV80" s="338">
        <f t="shared" si="23"/>
        <v>0</v>
      </c>
      <c r="DW80" s="338">
        <f t="shared" si="23"/>
        <v>0</v>
      </c>
      <c r="DX80" s="338">
        <f t="shared" si="23"/>
        <v>0</v>
      </c>
      <c r="DY80" s="338">
        <f t="shared" si="23"/>
        <v>0</v>
      </c>
      <c r="DZ80" s="338">
        <f t="shared" si="23"/>
        <v>0</v>
      </c>
      <c r="EA80" s="338">
        <f t="shared" si="23"/>
        <v>0</v>
      </c>
      <c r="EB80" s="338">
        <f t="shared" si="23"/>
        <v>0</v>
      </c>
      <c r="EC80" s="338">
        <f t="shared" si="23"/>
        <v>0</v>
      </c>
      <c r="ED80" s="338">
        <f t="shared" si="23"/>
        <v>0</v>
      </c>
      <c r="EE80" s="339">
        <f t="shared" si="23"/>
        <v>0</v>
      </c>
    </row>
    <row r="81" spans="3:135" x14ac:dyDescent="0.35">
      <c r="C81" s="336" t="str">
        <f>+IF(Scadenziario!D52="","",Scadenziario!D52)</f>
        <v>ERARIO C/IRES E IRAP BREVE</v>
      </c>
      <c r="D81" s="352">
        <f>+Scadenziario!G52</f>
        <v>0</v>
      </c>
      <c r="E81" s="332">
        <f>+Scadenziario!H52</f>
        <v>0</v>
      </c>
      <c r="F81" s="332">
        <f>+Scadenziario!I52</f>
        <v>0</v>
      </c>
      <c r="G81" s="332">
        <f>+Scadenziario!J52</f>
        <v>0</v>
      </c>
      <c r="H81" s="332">
        <f>+Scadenziario!K52</f>
        <v>0</v>
      </c>
      <c r="I81" s="332">
        <f>+Scadenziario!L52</f>
        <v>0</v>
      </c>
      <c r="J81" s="332">
        <f>+Scadenziario!M52</f>
        <v>0</v>
      </c>
      <c r="K81" s="332">
        <f>+Scadenziario!N52</f>
        <v>0</v>
      </c>
      <c r="L81" s="332">
        <f>+Scadenziario!O52</f>
        <v>0</v>
      </c>
      <c r="M81" s="332">
        <f>+Scadenziario!P52</f>
        <v>0</v>
      </c>
      <c r="N81" s="332">
        <f>+Scadenziario!Q52</f>
        <v>0</v>
      </c>
      <c r="O81" s="332">
        <f>+Scadenziario!R52</f>
        <v>0</v>
      </c>
      <c r="P81" s="332">
        <f>+Scadenziario!S52</f>
        <v>0</v>
      </c>
      <c r="Q81" s="332">
        <f>+Scadenziario!T52</f>
        <v>0</v>
      </c>
      <c r="R81" s="332">
        <f>+Scadenziario!U52</f>
        <v>0</v>
      </c>
      <c r="S81" s="332">
        <f>+Scadenziario!V52</f>
        <v>0</v>
      </c>
      <c r="T81" s="332">
        <f>+Scadenziario!W52</f>
        <v>0</v>
      </c>
      <c r="U81" s="332">
        <f>+Scadenziario!X52</f>
        <v>0</v>
      </c>
      <c r="V81" s="332">
        <f>+Scadenziario!Y52</f>
        <v>0</v>
      </c>
      <c r="W81" s="332">
        <f>+Scadenziario!Z52</f>
        <v>0</v>
      </c>
      <c r="X81" s="332">
        <f>+Scadenziario!AA52</f>
        <v>0</v>
      </c>
      <c r="Y81" s="332">
        <f>+Scadenziario!AB52</f>
        <v>0</v>
      </c>
      <c r="Z81" s="332">
        <f>+Scadenziario!AC52</f>
        <v>0</v>
      </c>
      <c r="AA81" s="332">
        <f>+Scadenziario!AD52</f>
        <v>0</v>
      </c>
      <c r="AB81" s="332">
        <f>+Scadenziario!AE52</f>
        <v>0</v>
      </c>
      <c r="AC81" s="332">
        <f>+Scadenziario!AF52</f>
        <v>0</v>
      </c>
      <c r="AD81" s="332">
        <f>+Scadenziario!AG52</f>
        <v>0</v>
      </c>
      <c r="AE81" s="332">
        <f>+Scadenziario!AH52</f>
        <v>0</v>
      </c>
      <c r="AF81" s="332">
        <f>+Scadenziario!AI52</f>
        <v>0</v>
      </c>
      <c r="AG81" s="332">
        <f>+Scadenziario!AJ52</f>
        <v>0</v>
      </c>
      <c r="AH81" s="332">
        <f>+Scadenziario!AK52</f>
        <v>0</v>
      </c>
      <c r="AI81" s="332">
        <f>+Scadenziario!AL52</f>
        <v>0</v>
      </c>
      <c r="AJ81" s="332">
        <f>+Scadenziario!AM52</f>
        <v>0</v>
      </c>
      <c r="AK81" s="332">
        <f>+Scadenziario!AN52</f>
        <v>0</v>
      </c>
      <c r="AL81" s="332">
        <f>+Scadenziario!AO52</f>
        <v>0</v>
      </c>
      <c r="AM81" s="332">
        <f>+Scadenziario!AP52</f>
        <v>0</v>
      </c>
      <c r="AN81" s="332">
        <f>+Scadenziario!AQ52</f>
        <v>0</v>
      </c>
      <c r="AO81" s="332">
        <f>+Scadenziario!AR52</f>
        <v>0</v>
      </c>
      <c r="AP81" s="332">
        <f>+Scadenziario!AS52</f>
        <v>0</v>
      </c>
      <c r="AQ81" s="332">
        <f>+Scadenziario!AT52</f>
        <v>0</v>
      </c>
      <c r="AR81" s="332">
        <f>+Scadenziario!AU52</f>
        <v>0</v>
      </c>
      <c r="AS81" s="332">
        <f>+Scadenziario!AV52</f>
        <v>0</v>
      </c>
      <c r="AT81" s="332">
        <f>+Scadenziario!AW52</f>
        <v>0</v>
      </c>
      <c r="AU81" s="332">
        <f>+Scadenziario!AX52</f>
        <v>0</v>
      </c>
      <c r="AV81" s="332">
        <f>+Scadenziario!AY52</f>
        <v>0</v>
      </c>
      <c r="AW81" s="332">
        <f>+Scadenziario!AZ52</f>
        <v>0</v>
      </c>
      <c r="AX81" s="332">
        <f>+Scadenziario!BA52</f>
        <v>0</v>
      </c>
      <c r="AY81" s="332">
        <f>+Scadenziario!BB52</f>
        <v>0</v>
      </c>
      <c r="AZ81" s="332">
        <f>+Scadenziario!BC52</f>
        <v>0</v>
      </c>
      <c r="BA81" s="332">
        <f>+Scadenziario!BD52</f>
        <v>0</v>
      </c>
      <c r="BB81" s="332">
        <f>+Scadenziario!BE52</f>
        <v>0</v>
      </c>
      <c r="BC81" s="332">
        <f>+Scadenziario!BF52</f>
        <v>0</v>
      </c>
      <c r="BD81" s="332">
        <f>+Scadenziario!BG52</f>
        <v>0</v>
      </c>
      <c r="BE81" s="332">
        <f>+Scadenziario!BH52</f>
        <v>0</v>
      </c>
      <c r="BF81" s="332">
        <f>+Scadenziario!BI52</f>
        <v>0</v>
      </c>
      <c r="BG81" s="332">
        <f>+Scadenziario!BJ52</f>
        <v>0</v>
      </c>
      <c r="BH81" s="332">
        <f>+Scadenziario!BK52</f>
        <v>0</v>
      </c>
      <c r="BI81" s="332">
        <f>+Scadenziario!BL52</f>
        <v>0</v>
      </c>
      <c r="BJ81" s="332">
        <f>+Scadenziario!BM52</f>
        <v>0</v>
      </c>
      <c r="BK81" s="332">
        <f>+Scadenziario!BN52</f>
        <v>0</v>
      </c>
      <c r="BL81" s="332">
        <f>+Scadenziario!BO52</f>
        <v>0</v>
      </c>
      <c r="BM81" s="332">
        <f>+Scadenziario!BP52</f>
        <v>0</v>
      </c>
      <c r="BN81" s="332">
        <f>+Scadenziario!BQ52</f>
        <v>0</v>
      </c>
      <c r="BO81" s="332">
        <f>+Scadenziario!BR52</f>
        <v>0</v>
      </c>
      <c r="BP81" s="332">
        <f>+Scadenziario!BS52</f>
        <v>0</v>
      </c>
      <c r="BQ81" s="332">
        <f>+Scadenziario!BT52</f>
        <v>0</v>
      </c>
      <c r="BR81" s="332">
        <f>+Scadenziario!BU52</f>
        <v>0</v>
      </c>
      <c r="BS81" s="332">
        <f>+Scadenziario!BV52</f>
        <v>0</v>
      </c>
      <c r="BT81" s="332">
        <f>+Scadenziario!BW52</f>
        <v>0</v>
      </c>
      <c r="BU81" s="332">
        <f>+Scadenziario!BX52</f>
        <v>0</v>
      </c>
      <c r="BV81" s="332">
        <f>+Scadenziario!BY52</f>
        <v>0</v>
      </c>
      <c r="BW81" s="332">
        <f>+Scadenziario!BZ52</f>
        <v>0</v>
      </c>
      <c r="BX81" s="332">
        <f>+Scadenziario!CA52</f>
        <v>0</v>
      </c>
      <c r="BY81" s="332">
        <f>+Scadenziario!CB52</f>
        <v>0</v>
      </c>
      <c r="BZ81" s="332">
        <f>+Scadenziario!CC52</f>
        <v>0</v>
      </c>
      <c r="CA81" s="332">
        <f>+Scadenziario!CD52</f>
        <v>0</v>
      </c>
      <c r="CB81" s="332">
        <f>+Scadenziario!CE52</f>
        <v>0</v>
      </c>
      <c r="CC81" s="332">
        <f>+Scadenziario!CF52</f>
        <v>0</v>
      </c>
      <c r="CD81" s="332">
        <f>+Scadenziario!CG52</f>
        <v>0</v>
      </c>
      <c r="CE81" s="332">
        <f>+Scadenziario!CH52</f>
        <v>0</v>
      </c>
      <c r="CF81" s="332">
        <f>+Scadenziario!CI52</f>
        <v>0</v>
      </c>
      <c r="CG81" s="332">
        <f>+Scadenziario!CJ52</f>
        <v>0</v>
      </c>
      <c r="CH81" s="332">
        <f>+Scadenziario!CK52</f>
        <v>0</v>
      </c>
      <c r="CI81" s="332">
        <f>+Scadenziario!CL52</f>
        <v>0</v>
      </c>
      <c r="CJ81" s="332">
        <f>+Scadenziario!CM52</f>
        <v>0</v>
      </c>
      <c r="CK81" s="332">
        <f>+Scadenziario!CN52</f>
        <v>0</v>
      </c>
      <c r="CL81" s="332">
        <f>+Scadenziario!CO52</f>
        <v>0</v>
      </c>
      <c r="CM81" s="332">
        <f>+Scadenziario!CP52</f>
        <v>0</v>
      </c>
      <c r="CN81" s="332">
        <f>+Scadenziario!CQ52</f>
        <v>0</v>
      </c>
      <c r="CO81" s="332">
        <f>+Scadenziario!CR52</f>
        <v>0</v>
      </c>
      <c r="CP81" s="332">
        <f>+Scadenziario!CS52</f>
        <v>0</v>
      </c>
      <c r="CQ81" s="332">
        <f>+Scadenziario!CT52</f>
        <v>0</v>
      </c>
      <c r="CR81" s="332">
        <f>+Scadenziario!CU52</f>
        <v>0</v>
      </c>
      <c r="CS81" s="332">
        <f>+Scadenziario!CV52</f>
        <v>0</v>
      </c>
      <c r="CT81" s="332">
        <f>+Scadenziario!CW52</f>
        <v>0</v>
      </c>
      <c r="CU81" s="332">
        <f>+Scadenziario!CX52</f>
        <v>0</v>
      </c>
      <c r="CV81" s="332">
        <f>+Scadenziario!CY52</f>
        <v>0</v>
      </c>
      <c r="CW81" s="332">
        <f>+Scadenziario!CZ52</f>
        <v>0</v>
      </c>
      <c r="CX81" s="332">
        <f>+Scadenziario!DA52</f>
        <v>0</v>
      </c>
      <c r="CY81" s="332">
        <f>+Scadenziario!DB52</f>
        <v>0</v>
      </c>
      <c r="CZ81" s="332">
        <f>+Scadenziario!DC52</f>
        <v>0</v>
      </c>
      <c r="DA81" s="332">
        <f>+Scadenziario!DD52</f>
        <v>0</v>
      </c>
      <c r="DB81" s="332">
        <f>+Scadenziario!DE52</f>
        <v>0</v>
      </c>
      <c r="DC81" s="332">
        <f>+Scadenziario!DF52</f>
        <v>0</v>
      </c>
      <c r="DD81" s="332">
        <f>+Scadenziario!DG52</f>
        <v>0</v>
      </c>
      <c r="DE81" s="332">
        <f>+Scadenziario!DH52</f>
        <v>0</v>
      </c>
      <c r="DF81" s="332">
        <f>+Scadenziario!DI52</f>
        <v>0</v>
      </c>
      <c r="DG81" s="332">
        <f>+Scadenziario!DJ52</f>
        <v>0</v>
      </c>
      <c r="DH81" s="332">
        <f>+Scadenziario!DK52</f>
        <v>0</v>
      </c>
      <c r="DI81" s="332">
        <f>+Scadenziario!DL52</f>
        <v>0</v>
      </c>
      <c r="DJ81" s="332">
        <f>+Scadenziario!DM52</f>
        <v>0</v>
      </c>
      <c r="DK81" s="332">
        <f>+Scadenziario!DN52</f>
        <v>0</v>
      </c>
      <c r="DL81" s="332">
        <f>+Scadenziario!DO52</f>
        <v>0</v>
      </c>
      <c r="DM81" s="332">
        <f>+Scadenziario!DP52</f>
        <v>0</v>
      </c>
      <c r="DN81" s="332">
        <f>+Scadenziario!DQ52</f>
        <v>0</v>
      </c>
      <c r="DO81" s="332">
        <f>+Scadenziario!DR52</f>
        <v>0</v>
      </c>
      <c r="DP81" s="332">
        <f>+Scadenziario!DS52</f>
        <v>0</v>
      </c>
      <c r="DQ81" s="332">
        <f>+Scadenziario!DT52</f>
        <v>0</v>
      </c>
      <c r="DR81" s="332">
        <f>+Scadenziario!DU52</f>
        <v>0</v>
      </c>
      <c r="DS81" s="332">
        <f>+Scadenziario!DV52</f>
        <v>0</v>
      </c>
      <c r="DU81" s="337">
        <f t="shared" si="23"/>
        <v>0</v>
      </c>
      <c r="DV81" s="338">
        <f t="shared" si="23"/>
        <v>0</v>
      </c>
      <c r="DW81" s="338">
        <f t="shared" si="23"/>
        <v>0</v>
      </c>
      <c r="DX81" s="338">
        <f t="shared" si="23"/>
        <v>0</v>
      </c>
      <c r="DY81" s="338">
        <f t="shared" si="23"/>
        <v>0</v>
      </c>
      <c r="DZ81" s="338">
        <f t="shared" si="23"/>
        <v>0</v>
      </c>
      <c r="EA81" s="338">
        <f t="shared" si="23"/>
        <v>0</v>
      </c>
      <c r="EB81" s="338">
        <f t="shared" si="23"/>
        <v>0</v>
      </c>
      <c r="EC81" s="338">
        <f t="shared" si="23"/>
        <v>0</v>
      </c>
      <c r="ED81" s="338">
        <f t="shared" si="23"/>
        <v>0</v>
      </c>
      <c r="EE81" s="339">
        <f t="shared" si="23"/>
        <v>0</v>
      </c>
    </row>
    <row r="82" spans="3:135" x14ac:dyDescent="0.35">
      <c r="C82" s="336" t="str">
        <f>+IF(Scadenziario!D53="","",Scadenziario!D53)</f>
        <v>ERARIO C/IVA</v>
      </c>
      <c r="D82" s="352">
        <f>+Scadenziario!G53</f>
        <v>0</v>
      </c>
      <c r="E82" s="332">
        <f>+Scadenziario!H53</f>
        <v>0</v>
      </c>
      <c r="F82" s="332">
        <f>+Scadenziario!I53</f>
        <v>0</v>
      </c>
      <c r="G82" s="332">
        <f>+Scadenziario!J53</f>
        <v>0</v>
      </c>
      <c r="H82" s="332">
        <f>+Scadenziario!K53</f>
        <v>0</v>
      </c>
      <c r="I82" s="332">
        <f>+Scadenziario!L53</f>
        <v>0</v>
      </c>
      <c r="J82" s="332">
        <f>+Scadenziario!M53</f>
        <v>0</v>
      </c>
      <c r="K82" s="332">
        <f>+Scadenziario!N53</f>
        <v>0</v>
      </c>
      <c r="L82" s="332">
        <f>+Scadenziario!O53</f>
        <v>0</v>
      </c>
      <c r="M82" s="332">
        <f>+Scadenziario!P53</f>
        <v>0</v>
      </c>
      <c r="N82" s="332">
        <f>+Scadenziario!Q53</f>
        <v>0</v>
      </c>
      <c r="O82" s="332">
        <f>+Scadenziario!R53</f>
        <v>0</v>
      </c>
      <c r="P82" s="332">
        <f>+Scadenziario!S53</f>
        <v>0</v>
      </c>
      <c r="Q82" s="332">
        <f>+Scadenziario!T53</f>
        <v>0</v>
      </c>
      <c r="R82" s="332">
        <f>+Scadenziario!U53</f>
        <v>0</v>
      </c>
      <c r="S82" s="332">
        <f>+Scadenziario!V53</f>
        <v>0</v>
      </c>
      <c r="T82" s="332">
        <f>+Scadenziario!W53</f>
        <v>0</v>
      </c>
      <c r="U82" s="332">
        <f>+Scadenziario!X53</f>
        <v>0</v>
      </c>
      <c r="V82" s="332">
        <f>+Scadenziario!Y53</f>
        <v>0</v>
      </c>
      <c r="W82" s="332">
        <f>+Scadenziario!Z53</f>
        <v>0</v>
      </c>
      <c r="X82" s="332">
        <f>+Scadenziario!AA53</f>
        <v>0</v>
      </c>
      <c r="Y82" s="332">
        <f>+Scadenziario!AB53</f>
        <v>0</v>
      </c>
      <c r="Z82" s="332">
        <f>+Scadenziario!AC53</f>
        <v>0</v>
      </c>
      <c r="AA82" s="332">
        <f>+Scadenziario!AD53</f>
        <v>0</v>
      </c>
      <c r="AB82" s="332">
        <f>+Scadenziario!AE53</f>
        <v>0</v>
      </c>
      <c r="AC82" s="332">
        <f>+Scadenziario!AF53</f>
        <v>0</v>
      </c>
      <c r="AD82" s="332">
        <f>+Scadenziario!AG53</f>
        <v>0</v>
      </c>
      <c r="AE82" s="332">
        <f>+Scadenziario!AH53</f>
        <v>0</v>
      </c>
      <c r="AF82" s="332">
        <f>+Scadenziario!AI53</f>
        <v>0</v>
      </c>
      <c r="AG82" s="332">
        <f>+Scadenziario!AJ53</f>
        <v>0</v>
      </c>
      <c r="AH82" s="332">
        <f>+Scadenziario!AK53</f>
        <v>0</v>
      </c>
      <c r="AI82" s="332">
        <f>+Scadenziario!AL53</f>
        <v>0</v>
      </c>
      <c r="AJ82" s="332">
        <f>+Scadenziario!AM53</f>
        <v>0</v>
      </c>
      <c r="AK82" s="332">
        <f>+Scadenziario!AN53</f>
        <v>0</v>
      </c>
      <c r="AL82" s="332">
        <f>+Scadenziario!AO53</f>
        <v>0</v>
      </c>
      <c r="AM82" s="332">
        <f>+Scadenziario!AP53</f>
        <v>0</v>
      </c>
      <c r="AN82" s="332">
        <f>+Scadenziario!AQ53</f>
        <v>0</v>
      </c>
      <c r="AO82" s="332">
        <f>+Scadenziario!AR53</f>
        <v>0</v>
      </c>
      <c r="AP82" s="332">
        <f>+Scadenziario!AS53</f>
        <v>0</v>
      </c>
      <c r="AQ82" s="332">
        <f>+Scadenziario!AT53</f>
        <v>0</v>
      </c>
      <c r="AR82" s="332">
        <f>+Scadenziario!AU53</f>
        <v>0</v>
      </c>
      <c r="AS82" s="332">
        <f>+Scadenziario!AV53</f>
        <v>0</v>
      </c>
      <c r="AT82" s="332">
        <f>+Scadenziario!AW53</f>
        <v>0</v>
      </c>
      <c r="AU82" s="332">
        <f>+Scadenziario!AX53</f>
        <v>0</v>
      </c>
      <c r="AV82" s="332">
        <f>+Scadenziario!AY53</f>
        <v>0</v>
      </c>
      <c r="AW82" s="332">
        <f>+Scadenziario!AZ53</f>
        <v>0</v>
      </c>
      <c r="AX82" s="332">
        <f>+Scadenziario!BA53</f>
        <v>0</v>
      </c>
      <c r="AY82" s="332">
        <f>+Scadenziario!BB53</f>
        <v>0</v>
      </c>
      <c r="AZ82" s="332">
        <f>+Scadenziario!BC53</f>
        <v>0</v>
      </c>
      <c r="BA82" s="332">
        <f>+Scadenziario!BD53</f>
        <v>0</v>
      </c>
      <c r="BB82" s="332">
        <f>+Scadenziario!BE53</f>
        <v>0</v>
      </c>
      <c r="BC82" s="332">
        <f>+Scadenziario!BF53</f>
        <v>0</v>
      </c>
      <c r="BD82" s="332">
        <f>+Scadenziario!BG53</f>
        <v>0</v>
      </c>
      <c r="BE82" s="332">
        <f>+Scadenziario!BH53</f>
        <v>0</v>
      </c>
      <c r="BF82" s="332">
        <f>+Scadenziario!BI53</f>
        <v>0</v>
      </c>
      <c r="BG82" s="332">
        <f>+Scadenziario!BJ53</f>
        <v>0</v>
      </c>
      <c r="BH82" s="332">
        <f>+Scadenziario!BK53</f>
        <v>0</v>
      </c>
      <c r="BI82" s="332">
        <f>+Scadenziario!BL53</f>
        <v>0</v>
      </c>
      <c r="BJ82" s="332">
        <f>+Scadenziario!BM53</f>
        <v>0</v>
      </c>
      <c r="BK82" s="332">
        <f>+Scadenziario!BN53</f>
        <v>0</v>
      </c>
      <c r="BL82" s="332">
        <f>+Scadenziario!BO53</f>
        <v>0</v>
      </c>
      <c r="BM82" s="332">
        <f>+Scadenziario!BP53</f>
        <v>0</v>
      </c>
      <c r="BN82" s="332">
        <f>+Scadenziario!BQ53</f>
        <v>0</v>
      </c>
      <c r="BO82" s="332">
        <f>+Scadenziario!BR53</f>
        <v>0</v>
      </c>
      <c r="BP82" s="332">
        <f>+Scadenziario!BS53</f>
        <v>0</v>
      </c>
      <c r="BQ82" s="332">
        <f>+Scadenziario!BT53</f>
        <v>0</v>
      </c>
      <c r="BR82" s="332">
        <f>+Scadenziario!BU53</f>
        <v>0</v>
      </c>
      <c r="BS82" s="332">
        <f>+Scadenziario!BV53</f>
        <v>0</v>
      </c>
      <c r="BT82" s="332">
        <f>+Scadenziario!BW53</f>
        <v>0</v>
      </c>
      <c r="BU82" s="332">
        <f>+Scadenziario!BX53</f>
        <v>0</v>
      </c>
      <c r="BV82" s="332">
        <f>+Scadenziario!BY53</f>
        <v>0</v>
      </c>
      <c r="BW82" s="332">
        <f>+Scadenziario!BZ53</f>
        <v>0</v>
      </c>
      <c r="BX82" s="332">
        <f>+Scadenziario!CA53</f>
        <v>0</v>
      </c>
      <c r="BY82" s="332">
        <f>+Scadenziario!CB53</f>
        <v>0</v>
      </c>
      <c r="BZ82" s="332">
        <f>+Scadenziario!CC53</f>
        <v>0</v>
      </c>
      <c r="CA82" s="332">
        <f>+Scadenziario!CD53</f>
        <v>0</v>
      </c>
      <c r="CB82" s="332">
        <f>+Scadenziario!CE53</f>
        <v>0</v>
      </c>
      <c r="CC82" s="332">
        <f>+Scadenziario!CF53</f>
        <v>0</v>
      </c>
      <c r="CD82" s="332">
        <f>+Scadenziario!CG53</f>
        <v>0</v>
      </c>
      <c r="CE82" s="332">
        <f>+Scadenziario!CH53</f>
        <v>0</v>
      </c>
      <c r="CF82" s="332">
        <f>+Scadenziario!CI53</f>
        <v>0</v>
      </c>
      <c r="CG82" s="332">
        <f>+Scadenziario!CJ53</f>
        <v>0</v>
      </c>
      <c r="CH82" s="332">
        <f>+Scadenziario!CK53</f>
        <v>0</v>
      </c>
      <c r="CI82" s="332">
        <f>+Scadenziario!CL53</f>
        <v>0</v>
      </c>
      <c r="CJ82" s="332">
        <f>+Scadenziario!CM53</f>
        <v>0</v>
      </c>
      <c r="CK82" s="332">
        <f>+Scadenziario!CN53</f>
        <v>0</v>
      </c>
      <c r="CL82" s="332">
        <f>+Scadenziario!CO53</f>
        <v>0</v>
      </c>
      <c r="CM82" s="332">
        <f>+Scadenziario!CP53</f>
        <v>0</v>
      </c>
      <c r="CN82" s="332">
        <f>+Scadenziario!CQ53</f>
        <v>0</v>
      </c>
      <c r="CO82" s="332">
        <f>+Scadenziario!CR53</f>
        <v>0</v>
      </c>
      <c r="CP82" s="332">
        <f>+Scadenziario!CS53</f>
        <v>0</v>
      </c>
      <c r="CQ82" s="332">
        <f>+Scadenziario!CT53</f>
        <v>0</v>
      </c>
      <c r="CR82" s="332">
        <f>+Scadenziario!CU53</f>
        <v>0</v>
      </c>
      <c r="CS82" s="332">
        <f>+Scadenziario!CV53</f>
        <v>0</v>
      </c>
      <c r="CT82" s="332">
        <f>+Scadenziario!CW53</f>
        <v>0</v>
      </c>
      <c r="CU82" s="332">
        <f>+Scadenziario!CX53</f>
        <v>0</v>
      </c>
      <c r="CV82" s="332">
        <f>+Scadenziario!CY53</f>
        <v>0</v>
      </c>
      <c r="CW82" s="332">
        <f>+Scadenziario!CZ53</f>
        <v>0</v>
      </c>
      <c r="CX82" s="332">
        <f>+Scadenziario!DA53</f>
        <v>0</v>
      </c>
      <c r="CY82" s="332">
        <f>+Scadenziario!DB53</f>
        <v>0</v>
      </c>
      <c r="CZ82" s="332">
        <f>+Scadenziario!DC53</f>
        <v>0</v>
      </c>
      <c r="DA82" s="332">
        <f>+Scadenziario!DD53</f>
        <v>0</v>
      </c>
      <c r="DB82" s="332">
        <f>+Scadenziario!DE53</f>
        <v>0</v>
      </c>
      <c r="DC82" s="332">
        <f>+Scadenziario!DF53</f>
        <v>0</v>
      </c>
      <c r="DD82" s="332">
        <f>+Scadenziario!DG53</f>
        <v>0</v>
      </c>
      <c r="DE82" s="332">
        <f>+Scadenziario!DH53</f>
        <v>0</v>
      </c>
      <c r="DF82" s="332">
        <f>+Scadenziario!DI53</f>
        <v>0</v>
      </c>
      <c r="DG82" s="332">
        <f>+Scadenziario!DJ53</f>
        <v>0</v>
      </c>
      <c r="DH82" s="332">
        <f>+Scadenziario!DK53</f>
        <v>0</v>
      </c>
      <c r="DI82" s="332">
        <f>+Scadenziario!DL53</f>
        <v>0</v>
      </c>
      <c r="DJ82" s="332">
        <f>+Scadenziario!DM53</f>
        <v>0</v>
      </c>
      <c r="DK82" s="332">
        <f>+Scadenziario!DN53</f>
        <v>0</v>
      </c>
      <c r="DL82" s="332">
        <f>+Scadenziario!DO53</f>
        <v>0</v>
      </c>
      <c r="DM82" s="332">
        <f>+Scadenziario!DP53</f>
        <v>0</v>
      </c>
      <c r="DN82" s="332">
        <f>+Scadenziario!DQ53</f>
        <v>0</v>
      </c>
      <c r="DO82" s="332">
        <f>+Scadenziario!DR53</f>
        <v>0</v>
      </c>
      <c r="DP82" s="332">
        <f>+Scadenziario!DS53</f>
        <v>0</v>
      </c>
      <c r="DQ82" s="332">
        <f>+Scadenziario!DT53</f>
        <v>0</v>
      </c>
      <c r="DR82" s="332">
        <f>+Scadenziario!DU53</f>
        <v>0</v>
      </c>
      <c r="DS82" s="332">
        <f>+Scadenziario!DV53</f>
        <v>0</v>
      </c>
      <c r="DU82" s="337">
        <f t="shared" si="23"/>
        <v>0</v>
      </c>
      <c r="DV82" s="338">
        <f t="shared" si="23"/>
        <v>0</v>
      </c>
      <c r="DW82" s="338">
        <f t="shared" si="23"/>
        <v>0</v>
      </c>
      <c r="DX82" s="338">
        <f t="shared" si="23"/>
        <v>0</v>
      </c>
      <c r="DY82" s="338">
        <f t="shared" si="23"/>
        <v>0</v>
      </c>
      <c r="DZ82" s="338">
        <f t="shared" si="23"/>
        <v>0</v>
      </c>
      <c r="EA82" s="338">
        <f t="shared" si="23"/>
        <v>0</v>
      </c>
      <c r="EB82" s="338">
        <f t="shared" si="23"/>
        <v>0</v>
      </c>
      <c r="EC82" s="338">
        <f t="shared" si="23"/>
        <v>0</v>
      </c>
      <c r="ED82" s="338">
        <f t="shared" si="23"/>
        <v>0</v>
      </c>
      <c r="EE82" s="339">
        <f t="shared" si="23"/>
        <v>0</v>
      </c>
    </row>
    <row r="83" spans="3:135" x14ac:dyDescent="0.35">
      <c r="C83" s="336" t="str">
        <f>+IF(Scadenziario!D54="","",Scadenziario!D54)</f>
        <v>ERARIO C/RIT. LAVORO DIPENDENTE E COLLABORATORI</v>
      </c>
      <c r="D83" s="352">
        <f>+Scadenziario!G54</f>
        <v>0</v>
      </c>
      <c r="E83" s="332">
        <f>+Scadenziario!H54</f>
        <v>0</v>
      </c>
      <c r="F83" s="332">
        <f>+Scadenziario!I54</f>
        <v>0</v>
      </c>
      <c r="G83" s="332">
        <f>+Scadenziario!J54</f>
        <v>0</v>
      </c>
      <c r="H83" s="332">
        <f>+Scadenziario!K54</f>
        <v>0</v>
      </c>
      <c r="I83" s="332">
        <f>+Scadenziario!L54</f>
        <v>0</v>
      </c>
      <c r="J83" s="332">
        <f>+Scadenziario!M54</f>
        <v>0</v>
      </c>
      <c r="K83" s="332">
        <f>+Scadenziario!N54</f>
        <v>0</v>
      </c>
      <c r="L83" s="332">
        <f>+Scadenziario!O54</f>
        <v>0</v>
      </c>
      <c r="M83" s="332">
        <f>+Scadenziario!P54</f>
        <v>0</v>
      </c>
      <c r="N83" s="332">
        <f>+Scadenziario!Q54</f>
        <v>0</v>
      </c>
      <c r="O83" s="332">
        <f>+Scadenziario!R54</f>
        <v>0</v>
      </c>
      <c r="P83" s="332">
        <f>+Scadenziario!S54</f>
        <v>0</v>
      </c>
      <c r="Q83" s="332">
        <f>+Scadenziario!T54</f>
        <v>0</v>
      </c>
      <c r="R83" s="332">
        <f>+Scadenziario!U54</f>
        <v>0</v>
      </c>
      <c r="S83" s="332">
        <f>+Scadenziario!V54</f>
        <v>0</v>
      </c>
      <c r="T83" s="332">
        <f>+Scadenziario!W54</f>
        <v>0</v>
      </c>
      <c r="U83" s="332">
        <f>+Scadenziario!X54</f>
        <v>0</v>
      </c>
      <c r="V83" s="332">
        <f>+Scadenziario!Y54</f>
        <v>0</v>
      </c>
      <c r="W83" s="332">
        <f>+Scadenziario!Z54</f>
        <v>0</v>
      </c>
      <c r="X83" s="332">
        <f>+Scadenziario!AA54</f>
        <v>0</v>
      </c>
      <c r="Y83" s="332">
        <f>+Scadenziario!AB54</f>
        <v>0</v>
      </c>
      <c r="Z83" s="332">
        <f>+Scadenziario!AC54</f>
        <v>0</v>
      </c>
      <c r="AA83" s="332">
        <f>+Scadenziario!AD54</f>
        <v>0</v>
      </c>
      <c r="AB83" s="332">
        <f>+Scadenziario!AE54</f>
        <v>0</v>
      </c>
      <c r="AC83" s="332">
        <f>+Scadenziario!AF54</f>
        <v>0</v>
      </c>
      <c r="AD83" s="332">
        <f>+Scadenziario!AG54</f>
        <v>0</v>
      </c>
      <c r="AE83" s="332">
        <f>+Scadenziario!AH54</f>
        <v>0</v>
      </c>
      <c r="AF83" s="332">
        <f>+Scadenziario!AI54</f>
        <v>0</v>
      </c>
      <c r="AG83" s="332">
        <f>+Scadenziario!AJ54</f>
        <v>0</v>
      </c>
      <c r="AH83" s="332">
        <f>+Scadenziario!AK54</f>
        <v>0</v>
      </c>
      <c r="AI83" s="332">
        <f>+Scadenziario!AL54</f>
        <v>0</v>
      </c>
      <c r="AJ83" s="332">
        <f>+Scadenziario!AM54</f>
        <v>0</v>
      </c>
      <c r="AK83" s="332">
        <f>+Scadenziario!AN54</f>
        <v>0</v>
      </c>
      <c r="AL83" s="332">
        <f>+Scadenziario!AO54</f>
        <v>0</v>
      </c>
      <c r="AM83" s="332">
        <f>+Scadenziario!AP54</f>
        <v>0</v>
      </c>
      <c r="AN83" s="332">
        <f>+Scadenziario!AQ54</f>
        <v>0</v>
      </c>
      <c r="AO83" s="332">
        <f>+Scadenziario!AR54</f>
        <v>0</v>
      </c>
      <c r="AP83" s="332">
        <f>+Scadenziario!AS54</f>
        <v>0</v>
      </c>
      <c r="AQ83" s="332">
        <f>+Scadenziario!AT54</f>
        <v>0</v>
      </c>
      <c r="AR83" s="332">
        <f>+Scadenziario!AU54</f>
        <v>0</v>
      </c>
      <c r="AS83" s="332">
        <f>+Scadenziario!AV54</f>
        <v>0</v>
      </c>
      <c r="AT83" s="332">
        <f>+Scadenziario!AW54</f>
        <v>0</v>
      </c>
      <c r="AU83" s="332">
        <f>+Scadenziario!AX54</f>
        <v>0</v>
      </c>
      <c r="AV83" s="332">
        <f>+Scadenziario!AY54</f>
        <v>0</v>
      </c>
      <c r="AW83" s="332">
        <f>+Scadenziario!AZ54</f>
        <v>0</v>
      </c>
      <c r="AX83" s="332">
        <f>+Scadenziario!BA54</f>
        <v>0</v>
      </c>
      <c r="AY83" s="332">
        <f>+Scadenziario!BB54</f>
        <v>0</v>
      </c>
      <c r="AZ83" s="332">
        <f>+Scadenziario!BC54</f>
        <v>0</v>
      </c>
      <c r="BA83" s="332">
        <f>+Scadenziario!BD54</f>
        <v>0</v>
      </c>
      <c r="BB83" s="332">
        <f>+Scadenziario!BE54</f>
        <v>0</v>
      </c>
      <c r="BC83" s="332">
        <f>+Scadenziario!BF54</f>
        <v>0</v>
      </c>
      <c r="BD83" s="332">
        <f>+Scadenziario!BG54</f>
        <v>0</v>
      </c>
      <c r="BE83" s="332">
        <f>+Scadenziario!BH54</f>
        <v>0</v>
      </c>
      <c r="BF83" s="332">
        <f>+Scadenziario!BI54</f>
        <v>0</v>
      </c>
      <c r="BG83" s="332">
        <f>+Scadenziario!BJ54</f>
        <v>0</v>
      </c>
      <c r="BH83" s="332">
        <f>+Scadenziario!BK54</f>
        <v>0</v>
      </c>
      <c r="BI83" s="332">
        <f>+Scadenziario!BL54</f>
        <v>0</v>
      </c>
      <c r="BJ83" s="332">
        <f>+Scadenziario!BM54</f>
        <v>0</v>
      </c>
      <c r="BK83" s="332">
        <f>+Scadenziario!BN54</f>
        <v>0</v>
      </c>
      <c r="BL83" s="332">
        <f>+Scadenziario!BO54</f>
        <v>0</v>
      </c>
      <c r="BM83" s="332">
        <f>+Scadenziario!BP54</f>
        <v>0</v>
      </c>
      <c r="BN83" s="332">
        <f>+Scadenziario!BQ54</f>
        <v>0</v>
      </c>
      <c r="BO83" s="332">
        <f>+Scadenziario!BR54</f>
        <v>0</v>
      </c>
      <c r="BP83" s="332">
        <f>+Scadenziario!BS54</f>
        <v>0</v>
      </c>
      <c r="BQ83" s="332">
        <f>+Scadenziario!BT54</f>
        <v>0</v>
      </c>
      <c r="BR83" s="332">
        <f>+Scadenziario!BU54</f>
        <v>0</v>
      </c>
      <c r="BS83" s="332">
        <f>+Scadenziario!BV54</f>
        <v>0</v>
      </c>
      <c r="BT83" s="332">
        <f>+Scadenziario!BW54</f>
        <v>0</v>
      </c>
      <c r="BU83" s="332">
        <f>+Scadenziario!BX54</f>
        <v>0</v>
      </c>
      <c r="BV83" s="332">
        <f>+Scadenziario!BY54</f>
        <v>0</v>
      </c>
      <c r="BW83" s="332">
        <f>+Scadenziario!BZ54</f>
        <v>0</v>
      </c>
      <c r="BX83" s="332">
        <f>+Scadenziario!CA54</f>
        <v>0</v>
      </c>
      <c r="BY83" s="332">
        <f>+Scadenziario!CB54</f>
        <v>0</v>
      </c>
      <c r="BZ83" s="332">
        <f>+Scadenziario!CC54</f>
        <v>0</v>
      </c>
      <c r="CA83" s="332">
        <f>+Scadenziario!CD54</f>
        <v>0</v>
      </c>
      <c r="CB83" s="332">
        <f>+Scadenziario!CE54</f>
        <v>0</v>
      </c>
      <c r="CC83" s="332">
        <f>+Scadenziario!CF54</f>
        <v>0</v>
      </c>
      <c r="CD83" s="332">
        <f>+Scadenziario!CG54</f>
        <v>0</v>
      </c>
      <c r="CE83" s="332">
        <f>+Scadenziario!CH54</f>
        <v>0</v>
      </c>
      <c r="CF83" s="332">
        <f>+Scadenziario!CI54</f>
        <v>0</v>
      </c>
      <c r="CG83" s="332">
        <f>+Scadenziario!CJ54</f>
        <v>0</v>
      </c>
      <c r="CH83" s="332">
        <f>+Scadenziario!CK54</f>
        <v>0</v>
      </c>
      <c r="CI83" s="332">
        <f>+Scadenziario!CL54</f>
        <v>0</v>
      </c>
      <c r="CJ83" s="332">
        <f>+Scadenziario!CM54</f>
        <v>0</v>
      </c>
      <c r="CK83" s="332">
        <f>+Scadenziario!CN54</f>
        <v>0</v>
      </c>
      <c r="CL83" s="332">
        <f>+Scadenziario!CO54</f>
        <v>0</v>
      </c>
      <c r="CM83" s="332">
        <f>+Scadenziario!CP54</f>
        <v>0</v>
      </c>
      <c r="CN83" s="332">
        <f>+Scadenziario!CQ54</f>
        <v>0</v>
      </c>
      <c r="CO83" s="332">
        <f>+Scadenziario!CR54</f>
        <v>0</v>
      </c>
      <c r="CP83" s="332">
        <f>+Scadenziario!CS54</f>
        <v>0</v>
      </c>
      <c r="CQ83" s="332">
        <f>+Scadenziario!CT54</f>
        <v>0</v>
      </c>
      <c r="CR83" s="332">
        <f>+Scadenziario!CU54</f>
        <v>0</v>
      </c>
      <c r="CS83" s="332">
        <f>+Scadenziario!CV54</f>
        <v>0</v>
      </c>
      <c r="CT83" s="332">
        <f>+Scadenziario!CW54</f>
        <v>0</v>
      </c>
      <c r="CU83" s="332">
        <f>+Scadenziario!CX54</f>
        <v>0</v>
      </c>
      <c r="CV83" s="332">
        <f>+Scadenziario!CY54</f>
        <v>0</v>
      </c>
      <c r="CW83" s="332">
        <f>+Scadenziario!CZ54</f>
        <v>0</v>
      </c>
      <c r="CX83" s="332">
        <f>+Scadenziario!DA54</f>
        <v>0</v>
      </c>
      <c r="CY83" s="332">
        <f>+Scadenziario!DB54</f>
        <v>0</v>
      </c>
      <c r="CZ83" s="332">
        <f>+Scadenziario!DC54</f>
        <v>0</v>
      </c>
      <c r="DA83" s="332">
        <f>+Scadenziario!DD54</f>
        <v>0</v>
      </c>
      <c r="DB83" s="332">
        <f>+Scadenziario!DE54</f>
        <v>0</v>
      </c>
      <c r="DC83" s="332">
        <f>+Scadenziario!DF54</f>
        <v>0</v>
      </c>
      <c r="DD83" s="332">
        <f>+Scadenziario!DG54</f>
        <v>0</v>
      </c>
      <c r="DE83" s="332">
        <f>+Scadenziario!DH54</f>
        <v>0</v>
      </c>
      <c r="DF83" s="332">
        <f>+Scadenziario!DI54</f>
        <v>0</v>
      </c>
      <c r="DG83" s="332">
        <f>+Scadenziario!DJ54</f>
        <v>0</v>
      </c>
      <c r="DH83" s="332">
        <f>+Scadenziario!DK54</f>
        <v>0</v>
      </c>
      <c r="DI83" s="332">
        <f>+Scadenziario!DL54</f>
        <v>0</v>
      </c>
      <c r="DJ83" s="332">
        <f>+Scadenziario!DM54</f>
        <v>0</v>
      </c>
      <c r="DK83" s="332">
        <f>+Scadenziario!DN54</f>
        <v>0</v>
      </c>
      <c r="DL83" s="332">
        <f>+Scadenziario!DO54</f>
        <v>0</v>
      </c>
      <c r="DM83" s="332">
        <f>+Scadenziario!DP54</f>
        <v>0</v>
      </c>
      <c r="DN83" s="332">
        <f>+Scadenziario!DQ54</f>
        <v>0</v>
      </c>
      <c r="DO83" s="332">
        <f>+Scadenziario!DR54</f>
        <v>0</v>
      </c>
      <c r="DP83" s="332">
        <f>+Scadenziario!DS54</f>
        <v>0</v>
      </c>
      <c r="DQ83" s="332">
        <f>+Scadenziario!DT54</f>
        <v>0</v>
      </c>
      <c r="DR83" s="332">
        <f>+Scadenziario!DU54</f>
        <v>0</v>
      </c>
      <c r="DS83" s="332">
        <f>+Scadenziario!DV54</f>
        <v>0</v>
      </c>
      <c r="DU83" s="337">
        <f t="shared" si="23"/>
        <v>0</v>
      </c>
      <c r="DV83" s="338">
        <f t="shared" si="23"/>
        <v>0</v>
      </c>
      <c r="DW83" s="338">
        <f t="shared" si="23"/>
        <v>0</v>
      </c>
      <c r="DX83" s="338">
        <f t="shared" si="23"/>
        <v>0</v>
      </c>
      <c r="DY83" s="338">
        <f t="shared" si="23"/>
        <v>0</v>
      </c>
      <c r="DZ83" s="338">
        <f t="shared" si="23"/>
        <v>0</v>
      </c>
      <c r="EA83" s="338">
        <f t="shared" si="23"/>
        <v>0</v>
      </c>
      <c r="EB83" s="338">
        <f t="shared" si="23"/>
        <v>0</v>
      </c>
      <c r="EC83" s="338">
        <f t="shared" si="23"/>
        <v>0</v>
      </c>
      <c r="ED83" s="338">
        <f t="shared" si="23"/>
        <v>0</v>
      </c>
      <c r="EE83" s="339">
        <f t="shared" si="23"/>
        <v>0</v>
      </c>
    </row>
    <row r="84" spans="3:135" x14ac:dyDescent="0.35">
      <c r="C84" s="336" t="str">
        <f>+IF(Scadenziario!D55="","",Scadenziario!D55)</f>
        <v>NOTE CREDITO DA EMETTERE</v>
      </c>
      <c r="D84" s="352">
        <f>+Scadenziario!G55</f>
        <v>0</v>
      </c>
      <c r="E84" s="332">
        <f>+Scadenziario!H55</f>
        <v>0</v>
      </c>
      <c r="F84" s="332">
        <f>+Scadenziario!I55</f>
        <v>0</v>
      </c>
      <c r="G84" s="332">
        <f>+Scadenziario!J55</f>
        <v>0</v>
      </c>
      <c r="H84" s="332">
        <f>+Scadenziario!K55</f>
        <v>0</v>
      </c>
      <c r="I84" s="332">
        <f>+Scadenziario!L55</f>
        <v>0</v>
      </c>
      <c r="J84" s="332">
        <f>+Scadenziario!M55</f>
        <v>0</v>
      </c>
      <c r="K84" s="332">
        <f>+Scadenziario!N55</f>
        <v>0</v>
      </c>
      <c r="L84" s="332">
        <f>+Scadenziario!O55</f>
        <v>0</v>
      </c>
      <c r="M84" s="332">
        <f>+Scadenziario!P55</f>
        <v>0</v>
      </c>
      <c r="N84" s="332">
        <f>+Scadenziario!Q55</f>
        <v>0</v>
      </c>
      <c r="O84" s="332">
        <f>+Scadenziario!R55</f>
        <v>0</v>
      </c>
      <c r="P84" s="332">
        <f>+Scadenziario!S55</f>
        <v>0</v>
      </c>
      <c r="Q84" s="332">
        <f>+Scadenziario!T55</f>
        <v>0</v>
      </c>
      <c r="R84" s="332">
        <f>+Scadenziario!U55</f>
        <v>0</v>
      </c>
      <c r="S84" s="332">
        <f>+Scadenziario!V55</f>
        <v>0</v>
      </c>
      <c r="T84" s="332">
        <f>+Scadenziario!W55</f>
        <v>0</v>
      </c>
      <c r="U84" s="332">
        <f>+Scadenziario!X55</f>
        <v>0</v>
      </c>
      <c r="V84" s="332">
        <f>+Scadenziario!Y55</f>
        <v>0</v>
      </c>
      <c r="W84" s="332">
        <f>+Scadenziario!Z55</f>
        <v>0</v>
      </c>
      <c r="X84" s="332">
        <f>+Scadenziario!AA55</f>
        <v>0</v>
      </c>
      <c r="Y84" s="332">
        <f>+Scadenziario!AB55</f>
        <v>0</v>
      </c>
      <c r="Z84" s="332">
        <f>+Scadenziario!AC55</f>
        <v>0</v>
      </c>
      <c r="AA84" s="332">
        <f>+Scadenziario!AD55</f>
        <v>0</v>
      </c>
      <c r="AB84" s="332">
        <f>+Scadenziario!AE55</f>
        <v>0</v>
      </c>
      <c r="AC84" s="332">
        <f>+Scadenziario!AF55</f>
        <v>0</v>
      </c>
      <c r="AD84" s="332">
        <f>+Scadenziario!AG55</f>
        <v>0</v>
      </c>
      <c r="AE84" s="332">
        <f>+Scadenziario!AH55</f>
        <v>0</v>
      </c>
      <c r="AF84" s="332">
        <f>+Scadenziario!AI55</f>
        <v>0</v>
      </c>
      <c r="AG84" s="332">
        <f>+Scadenziario!AJ55</f>
        <v>0</v>
      </c>
      <c r="AH84" s="332">
        <f>+Scadenziario!AK55</f>
        <v>0</v>
      </c>
      <c r="AI84" s="332">
        <f>+Scadenziario!AL55</f>
        <v>0</v>
      </c>
      <c r="AJ84" s="332">
        <f>+Scadenziario!AM55</f>
        <v>0</v>
      </c>
      <c r="AK84" s="332">
        <f>+Scadenziario!AN55</f>
        <v>0</v>
      </c>
      <c r="AL84" s="332">
        <f>+Scadenziario!AO55</f>
        <v>0</v>
      </c>
      <c r="AM84" s="332">
        <f>+Scadenziario!AP55</f>
        <v>0</v>
      </c>
      <c r="AN84" s="332">
        <f>+Scadenziario!AQ55</f>
        <v>0</v>
      </c>
      <c r="AO84" s="332">
        <f>+Scadenziario!AR55</f>
        <v>0</v>
      </c>
      <c r="AP84" s="332">
        <f>+Scadenziario!AS55</f>
        <v>0</v>
      </c>
      <c r="AQ84" s="332">
        <f>+Scadenziario!AT55</f>
        <v>0</v>
      </c>
      <c r="AR84" s="332">
        <f>+Scadenziario!AU55</f>
        <v>0</v>
      </c>
      <c r="AS84" s="332">
        <f>+Scadenziario!AV55</f>
        <v>0</v>
      </c>
      <c r="AT84" s="332">
        <f>+Scadenziario!AW55</f>
        <v>0</v>
      </c>
      <c r="AU84" s="332">
        <f>+Scadenziario!AX55</f>
        <v>0</v>
      </c>
      <c r="AV84" s="332">
        <f>+Scadenziario!AY55</f>
        <v>0</v>
      </c>
      <c r="AW84" s="332">
        <f>+Scadenziario!AZ55</f>
        <v>0</v>
      </c>
      <c r="AX84" s="332">
        <f>+Scadenziario!BA55</f>
        <v>0</v>
      </c>
      <c r="AY84" s="332">
        <f>+Scadenziario!BB55</f>
        <v>0</v>
      </c>
      <c r="AZ84" s="332">
        <f>+Scadenziario!BC55</f>
        <v>0</v>
      </c>
      <c r="BA84" s="332">
        <f>+Scadenziario!BD55</f>
        <v>0</v>
      </c>
      <c r="BB84" s="332">
        <f>+Scadenziario!BE55</f>
        <v>0</v>
      </c>
      <c r="BC84" s="332">
        <f>+Scadenziario!BF55</f>
        <v>0</v>
      </c>
      <c r="BD84" s="332">
        <f>+Scadenziario!BG55</f>
        <v>0</v>
      </c>
      <c r="BE84" s="332">
        <f>+Scadenziario!BH55</f>
        <v>0</v>
      </c>
      <c r="BF84" s="332">
        <f>+Scadenziario!BI55</f>
        <v>0</v>
      </c>
      <c r="BG84" s="332">
        <f>+Scadenziario!BJ55</f>
        <v>0</v>
      </c>
      <c r="BH84" s="332">
        <f>+Scadenziario!BK55</f>
        <v>0</v>
      </c>
      <c r="BI84" s="332">
        <f>+Scadenziario!BL55</f>
        <v>0</v>
      </c>
      <c r="BJ84" s="332">
        <f>+Scadenziario!BM55</f>
        <v>0</v>
      </c>
      <c r="BK84" s="332">
        <f>+Scadenziario!BN55</f>
        <v>0</v>
      </c>
      <c r="BL84" s="332">
        <f>+Scadenziario!BO55</f>
        <v>0</v>
      </c>
      <c r="BM84" s="332">
        <f>+Scadenziario!BP55</f>
        <v>0</v>
      </c>
      <c r="BN84" s="332">
        <f>+Scadenziario!BQ55</f>
        <v>0</v>
      </c>
      <c r="BO84" s="332">
        <f>+Scadenziario!BR55</f>
        <v>0</v>
      </c>
      <c r="BP84" s="332">
        <f>+Scadenziario!BS55</f>
        <v>0</v>
      </c>
      <c r="BQ84" s="332">
        <f>+Scadenziario!BT55</f>
        <v>0</v>
      </c>
      <c r="BR84" s="332">
        <f>+Scadenziario!BU55</f>
        <v>0</v>
      </c>
      <c r="BS84" s="332">
        <f>+Scadenziario!BV55</f>
        <v>0</v>
      </c>
      <c r="BT84" s="332">
        <f>+Scadenziario!BW55</f>
        <v>0</v>
      </c>
      <c r="BU84" s="332">
        <f>+Scadenziario!BX55</f>
        <v>0</v>
      </c>
      <c r="BV84" s="332">
        <f>+Scadenziario!BY55</f>
        <v>0</v>
      </c>
      <c r="BW84" s="332">
        <f>+Scadenziario!BZ55</f>
        <v>0</v>
      </c>
      <c r="BX84" s="332">
        <f>+Scadenziario!CA55</f>
        <v>0</v>
      </c>
      <c r="BY84" s="332">
        <f>+Scadenziario!CB55</f>
        <v>0</v>
      </c>
      <c r="BZ84" s="332">
        <f>+Scadenziario!CC55</f>
        <v>0</v>
      </c>
      <c r="CA84" s="332">
        <f>+Scadenziario!CD55</f>
        <v>0</v>
      </c>
      <c r="CB84" s="332">
        <f>+Scadenziario!CE55</f>
        <v>0</v>
      </c>
      <c r="CC84" s="332">
        <f>+Scadenziario!CF55</f>
        <v>0</v>
      </c>
      <c r="CD84" s="332">
        <f>+Scadenziario!CG55</f>
        <v>0</v>
      </c>
      <c r="CE84" s="332">
        <f>+Scadenziario!CH55</f>
        <v>0</v>
      </c>
      <c r="CF84" s="332">
        <f>+Scadenziario!CI55</f>
        <v>0</v>
      </c>
      <c r="CG84" s="332">
        <f>+Scadenziario!CJ55</f>
        <v>0</v>
      </c>
      <c r="CH84" s="332">
        <f>+Scadenziario!CK55</f>
        <v>0</v>
      </c>
      <c r="CI84" s="332">
        <f>+Scadenziario!CL55</f>
        <v>0</v>
      </c>
      <c r="CJ84" s="332">
        <f>+Scadenziario!CM55</f>
        <v>0</v>
      </c>
      <c r="CK84" s="332">
        <f>+Scadenziario!CN55</f>
        <v>0</v>
      </c>
      <c r="CL84" s="332">
        <f>+Scadenziario!CO55</f>
        <v>0</v>
      </c>
      <c r="CM84" s="332">
        <f>+Scadenziario!CP55</f>
        <v>0</v>
      </c>
      <c r="CN84" s="332">
        <f>+Scadenziario!CQ55</f>
        <v>0</v>
      </c>
      <c r="CO84" s="332">
        <f>+Scadenziario!CR55</f>
        <v>0</v>
      </c>
      <c r="CP84" s="332">
        <f>+Scadenziario!CS55</f>
        <v>0</v>
      </c>
      <c r="CQ84" s="332">
        <f>+Scadenziario!CT55</f>
        <v>0</v>
      </c>
      <c r="CR84" s="332">
        <f>+Scadenziario!CU55</f>
        <v>0</v>
      </c>
      <c r="CS84" s="332">
        <f>+Scadenziario!CV55</f>
        <v>0</v>
      </c>
      <c r="CT84" s="332">
        <f>+Scadenziario!CW55</f>
        <v>0</v>
      </c>
      <c r="CU84" s="332">
        <f>+Scadenziario!CX55</f>
        <v>0</v>
      </c>
      <c r="CV84" s="332">
        <f>+Scadenziario!CY55</f>
        <v>0</v>
      </c>
      <c r="CW84" s="332">
        <f>+Scadenziario!CZ55</f>
        <v>0</v>
      </c>
      <c r="CX84" s="332">
        <f>+Scadenziario!DA55</f>
        <v>0</v>
      </c>
      <c r="CY84" s="332">
        <f>+Scadenziario!DB55</f>
        <v>0</v>
      </c>
      <c r="CZ84" s="332">
        <f>+Scadenziario!DC55</f>
        <v>0</v>
      </c>
      <c r="DA84" s="332">
        <f>+Scadenziario!DD55</f>
        <v>0</v>
      </c>
      <c r="DB84" s="332">
        <f>+Scadenziario!DE55</f>
        <v>0</v>
      </c>
      <c r="DC84" s="332">
        <f>+Scadenziario!DF55</f>
        <v>0</v>
      </c>
      <c r="DD84" s="332">
        <f>+Scadenziario!DG55</f>
        <v>0</v>
      </c>
      <c r="DE84" s="332">
        <f>+Scadenziario!DH55</f>
        <v>0</v>
      </c>
      <c r="DF84" s="332">
        <f>+Scadenziario!DI55</f>
        <v>0</v>
      </c>
      <c r="DG84" s="332">
        <f>+Scadenziario!DJ55</f>
        <v>0</v>
      </c>
      <c r="DH84" s="332">
        <f>+Scadenziario!DK55</f>
        <v>0</v>
      </c>
      <c r="DI84" s="332">
        <f>+Scadenziario!DL55</f>
        <v>0</v>
      </c>
      <c r="DJ84" s="332">
        <f>+Scadenziario!DM55</f>
        <v>0</v>
      </c>
      <c r="DK84" s="332">
        <f>+Scadenziario!DN55</f>
        <v>0</v>
      </c>
      <c r="DL84" s="332">
        <f>+Scadenziario!DO55</f>
        <v>0</v>
      </c>
      <c r="DM84" s="332">
        <f>+Scadenziario!DP55</f>
        <v>0</v>
      </c>
      <c r="DN84" s="332">
        <f>+Scadenziario!DQ55</f>
        <v>0</v>
      </c>
      <c r="DO84" s="332">
        <f>+Scadenziario!DR55</f>
        <v>0</v>
      </c>
      <c r="DP84" s="332">
        <f>+Scadenziario!DS55</f>
        <v>0</v>
      </c>
      <c r="DQ84" s="332">
        <f>+Scadenziario!DT55</f>
        <v>0</v>
      </c>
      <c r="DR84" s="332">
        <f>+Scadenziario!DU55</f>
        <v>0</v>
      </c>
      <c r="DS84" s="332">
        <f>+Scadenziario!DV55</f>
        <v>0</v>
      </c>
      <c r="DU84" s="337">
        <f t="shared" si="23"/>
        <v>0</v>
      </c>
      <c r="DV84" s="338">
        <f t="shared" si="23"/>
        <v>0</v>
      </c>
      <c r="DW84" s="338">
        <f t="shared" si="23"/>
        <v>0</v>
      </c>
      <c r="DX84" s="338">
        <f t="shared" si="23"/>
        <v>0</v>
      </c>
      <c r="DY84" s="338">
        <f t="shared" si="23"/>
        <v>0</v>
      </c>
      <c r="DZ84" s="338">
        <f t="shared" si="23"/>
        <v>0</v>
      </c>
      <c r="EA84" s="338">
        <f t="shared" si="23"/>
        <v>0</v>
      </c>
      <c r="EB84" s="338">
        <f t="shared" si="23"/>
        <v>0</v>
      </c>
      <c r="EC84" s="338">
        <f t="shared" si="23"/>
        <v>0</v>
      </c>
      <c r="ED84" s="338">
        <f t="shared" si="23"/>
        <v>0</v>
      </c>
      <c r="EE84" s="339">
        <f t="shared" si="23"/>
        <v>0</v>
      </c>
    </row>
    <row r="85" spans="3:135" x14ac:dyDescent="0.35">
      <c r="C85" s="336" t="str">
        <f>+IF(Scadenziario!D56="","",Scadenziario!D56)</f>
        <v>OBBLIGAZIONI</v>
      </c>
      <c r="D85" s="352">
        <f>+Scadenziario!G56</f>
        <v>0</v>
      </c>
      <c r="E85" s="332">
        <f>+Scadenziario!H56</f>
        <v>0</v>
      </c>
      <c r="F85" s="332">
        <f>+Scadenziario!I56</f>
        <v>0</v>
      </c>
      <c r="G85" s="332">
        <f>+Scadenziario!J56</f>
        <v>0</v>
      </c>
      <c r="H85" s="332">
        <f>+Scadenziario!K56</f>
        <v>0</v>
      </c>
      <c r="I85" s="332">
        <f>+Scadenziario!L56</f>
        <v>0</v>
      </c>
      <c r="J85" s="332">
        <f>+Scadenziario!M56</f>
        <v>0</v>
      </c>
      <c r="K85" s="332">
        <f>+Scadenziario!N56</f>
        <v>0</v>
      </c>
      <c r="L85" s="332">
        <f>+Scadenziario!O56</f>
        <v>0</v>
      </c>
      <c r="M85" s="332">
        <f>+Scadenziario!P56</f>
        <v>0</v>
      </c>
      <c r="N85" s="332">
        <f>+Scadenziario!Q56</f>
        <v>0</v>
      </c>
      <c r="O85" s="332">
        <f>+Scadenziario!R56</f>
        <v>0</v>
      </c>
      <c r="P85" s="332">
        <f>+Scadenziario!S56</f>
        <v>0</v>
      </c>
      <c r="Q85" s="332">
        <f>+Scadenziario!T56</f>
        <v>0</v>
      </c>
      <c r="R85" s="332">
        <f>+Scadenziario!U56</f>
        <v>0</v>
      </c>
      <c r="S85" s="332">
        <f>+Scadenziario!V56</f>
        <v>0</v>
      </c>
      <c r="T85" s="332">
        <f>+Scadenziario!W56</f>
        <v>0</v>
      </c>
      <c r="U85" s="332">
        <f>+Scadenziario!X56</f>
        <v>0</v>
      </c>
      <c r="V85" s="332">
        <f>+Scadenziario!Y56</f>
        <v>0</v>
      </c>
      <c r="W85" s="332">
        <f>+Scadenziario!Z56</f>
        <v>0</v>
      </c>
      <c r="X85" s="332">
        <f>+Scadenziario!AA56</f>
        <v>0</v>
      </c>
      <c r="Y85" s="332">
        <f>+Scadenziario!AB56</f>
        <v>0</v>
      </c>
      <c r="Z85" s="332">
        <f>+Scadenziario!AC56</f>
        <v>0</v>
      </c>
      <c r="AA85" s="332">
        <f>+Scadenziario!AD56</f>
        <v>0</v>
      </c>
      <c r="AB85" s="332">
        <f>+Scadenziario!AE56</f>
        <v>0</v>
      </c>
      <c r="AC85" s="332">
        <f>+Scadenziario!AF56</f>
        <v>0</v>
      </c>
      <c r="AD85" s="332">
        <f>+Scadenziario!AG56</f>
        <v>0</v>
      </c>
      <c r="AE85" s="332">
        <f>+Scadenziario!AH56</f>
        <v>0</v>
      </c>
      <c r="AF85" s="332">
        <f>+Scadenziario!AI56</f>
        <v>0</v>
      </c>
      <c r="AG85" s="332">
        <f>+Scadenziario!AJ56</f>
        <v>0</v>
      </c>
      <c r="AH85" s="332">
        <f>+Scadenziario!AK56</f>
        <v>0</v>
      </c>
      <c r="AI85" s="332">
        <f>+Scadenziario!AL56</f>
        <v>0</v>
      </c>
      <c r="AJ85" s="332">
        <f>+Scadenziario!AM56</f>
        <v>0</v>
      </c>
      <c r="AK85" s="332">
        <f>+Scadenziario!AN56</f>
        <v>0</v>
      </c>
      <c r="AL85" s="332">
        <f>+Scadenziario!AO56</f>
        <v>0</v>
      </c>
      <c r="AM85" s="332">
        <f>+Scadenziario!AP56</f>
        <v>0</v>
      </c>
      <c r="AN85" s="332">
        <f>+Scadenziario!AQ56</f>
        <v>0</v>
      </c>
      <c r="AO85" s="332">
        <f>+Scadenziario!AR56</f>
        <v>0</v>
      </c>
      <c r="AP85" s="332">
        <f>+Scadenziario!AS56</f>
        <v>0</v>
      </c>
      <c r="AQ85" s="332">
        <f>+Scadenziario!AT56</f>
        <v>0</v>
      </c>
      <c r="AR85" s="332">
        <f>+Scadenziario!AU56</f>
        <v>0</v>
      </c>
      <c r="AS85" s="332">
        <f>+Scadenziario!AV56</f>
        <v>0</v>
      </c>
      <c r="AT85" s="332">
        <f>+Scadenziario!AW56</f>
        <v>0</v>
      </c>
      <c r="AU85" s="332">
        <f>+Scadenziario!AX56</f>
        <v>0</v>
      </c>
      <c r="AV85" s="332">
        <f>+Scadenziario!AY56</f>
        <v>0</v>
      </c>
      <c r="AW85" s="332">
        <f>+Scadenziario!AZ56</f>
        <v>0</v>
      </c>
      <c r="AX85" s="332">
        <f>+Scadenziario!BA56</f>
        <v>0</v>
      </c>
      <c r="AY85" s="332">
        <f>+Scadenziario!BB56</f>
        <v>0</v>
      </c>
      <c r="AZ85" s="332">
        <f>+Scadenziario!BC56</f>
        <v>0</v>
      </c>
      <c r="BA85" s="332">
        <f>+Scadenziario!BD56</f>
        <v>0</v>
      </c>
      <c r="BB85" s="332">
        <f>+Scadenziario!BE56</f>
        <v>0</v>
      </c>
      <c r="BC85" s="332">
        <f>+Scadenziario!BF56</f>
        <v>0</v>
      </c>
      <c r="BD85" s="332">
        <f>+Scadenziario!BG56</f>
        <v>0</v>
      </c>
      <c r="BE85" s="332">
        <f>+Scadenziario!BH56</f>
        <v>0</v>
      </c>
      <c r="BF85" s="332">
        <f>+Scadenziario!BI56</f>
        <v>0</v>
      </c>
      <c r="BG85" s="332">
        <f>+Scadenziario!BJ56</f>
        <v>0</v>
      </c>
      <c r="BH85" s="332">
        <f>+Scadenziario!BK56</f>
        <v>0</v>
      </c>
      <c r="BI85" s="332">
        <f>+Scadenziario!BL56</f>
        <v>0</v>
      </c>
      <c r="BJ85" s="332">
        <f>+Scadenziario!BM56</f>
        <v>0</v>
      </c>
      <c r="BK85" s="332">
        <f>+Scadenziario!BN56</f>
        <v>0</v>
      </c>
      <c r="BL85" s="332">
        <f>+Scadenziario!BO56</f>
        <v>0</v>
      </c>
      <c r="BM85" s="332">
        <f>+Scadenziario!BP56</f>
        <v>0</v>
      </c>
      <c r="BN85" s="332">
        <f>+Scadenziario!BQ56</f>
        <v>0</v>
      </c>
      <c r="BO85" s="332">
        <f>+Scadenziario!BR56</f>
        <v>0</v>
      </c>
      <c r="BP85" s="332">
        <f>+Scadenziario!BS56</f>
        <v>0</v>
      </c>
      <c r="BQ85" s="332">
        <f>+Scadenziario!BT56</f>
        <v>0</v>
      </c>
      <c r="BR85" s="332">
        <f>+Scadenziario!BU56</f>
        <v>0</v>
      </c>
      <c r="BS85" s="332">
        <f>+Scadenziario!BV56</f>
        <v>0</v>
      </c>
      <c r="BT85" s="332">
        <f>+Scadenziario!BW56</f>
        <v>0</v>
      </c>
      <c r="BU85" s="332">
        <f>+Scadenziario!BX56</f>
        <v>0</v>
      </c>
      <c r="BV85" s="332">
        <f>+Scadenziario!BY56</f>
        <v>0</v>
      </c>
      <c r="BW85" s="332">
        <f>+Scadenziario!BZ56</f>
        <v>0</v>
      </c>
      <c r="BX85" s="332">
        <f>+Scadenziario!CA56</f>
        <v>0</v>
      </c>
      <c r="BY85" s="332">
        <f>+Scadenziario!CB56</f>
        <v>0</v>
      </c>
      <c r="BZ85" s="332">
        <f>+Scadenziario!CC56</f>
        <v>0</v>
      </c>
      <c r="CA85" s="332">
        <f>+Scadenziario!CD56</f>
        <v>0</v>
      </c>
      <c r="CB85" s="332">
        <f>+Scadenziario!CE56</f>
        <v>0</v>
      </c>
      <c r="CC85" s="332">
        <f>+Scadenziario!CF56</f>
        <v>0</v>
      </c>
      <c r="CD85" s="332">
        <f>+Scadenziario!CG56</f>
        <v>0</v>
      </c>
      <c r="CE85" s="332">
        <f>+Scadenziario!CH56</f>
        <v>0</v>
      </c>
      <c r="CF85" s="332">
        <f>+Scadenziario!CI56</f>
        <v>0</v>
      </c>
      <c r="CG85" s="332">
        <f>+Scadenziario!CJ56</f>
        <v>0</v>
      </c>
      <c r="CH85" s="332">
        <f>+Scadenziario!CK56</f>
        <v>0</v>
      </c>
      <c r="CI85" s="332">
        <f>+Scadenziario!CL56</f>
        <v>0</v>
      </c>
      <c r="CJ85" s="332">
        <f>+Scadenziario!CM56</f>
        <v>0</v>
      </c>
      <c r="CK85" s="332">
        <f>+Scadenziario!CN56</f>
        <v>0</v>
      </c>
      <c r="CL85" s="332">
        <f>+Scadenziario!CO56</f>
        <v>0</v>
      </c>
      <c r="CM85" s="332">
        <f>+Scadenziario!CP56</f>
        <v>0</v>
      </c>
      <c r="CN85" s="332">
        <f>+Scadenziario!CQ56</f>
        <v>0</v>
      </c>
      <c r="CO85" s="332">
        <f>+Scadenziario!CR56</f>
        <v>0</v>
      </c>
      <c r="CP85" s="332">
        <f>+Scadenziario!CS56</f>
        <v>0</v>
      </c>
      <c r="CQ85" s="332">
        <f>+Scadenziario!CT56</f>
        <v>0</v>
      </c>
      <c r="CR85" s="332">
        <f>+Scadenziario!CU56</f>
        <v>0</v>
      </c>
      <c r="CS85" s="332">
        <f>+Scadenziario!CV56</f>
        <v>0</v>
      </c>
      <c r="CT85" s="332">
        <f>+Scadenziario!CW56</f>
        <v>0</v>
      </c>
      <c r="CU85" s="332">
        <f>+Scadenziario!CX56</f>
        <v>0</v>
      </c>
      <c r="CV85" s="332">
        <f>+Scadenziario!CY56</f>
        <v>0</v>
      </c>
      <c r="CW85" s="332">
        <f>+Scadenziario!CZ56</f>
        <v>0</v>
      </c>
      <c r="CX85" s="332">
        <f>+Scadenziario!DA56</f>
        <v>0</v>
      </c>
      <c r="CY85" s="332">
        <f>+Scadenziario!DB56</f>
        <v>0</v>
      </c>
      <c r="CZ85" s="332">
        <f>+Scadenziario!DC56</f>
        <v>0</v>
      </c>
      <c r="DA85" s="332">
        <f>+Scadenziario!DD56</f>
        <v>0</v>
      </c>
      <c r="DB85" s="332">
        <f>+Scadenziario!DE56</f>
        <v>0</v>
      </c>
      <c r="DC85" s="332">
        <f>+Scadenziario!DF56</f>
        <v>0</v>
      </c>
      <c r="DD85" s="332">
        <f>+Scadenziario!DG56</f>
        <v>0</v>
      </c>
      <c r="DE85" s="332">
        <f>+Scadenziario!DH56</f>
        <v>0</v>
      </c>
      <c r="DF85" s="332">
        <f>+Scadenziario!DI56</f>
        <v>0</v>
      </c>
      <c r="DG85" s="332">
        <f>+Scadenziario!DJ56</f>
        <v>0</v>
      </c>
      <c r="DH85" s="332">
        <f>+Scadenziario!DK56</f>
        <v>0</v>
      </c>
      <c r="DI85" s="332">
        <f>+Scadenziario!DL56</f>
        <v>0</v>
      </c>
      <c r="DJ85" s="332">
        <f>+Scadenziario!DM56</f>
        <v>0</v>
      </c>
      <c r="DK85" s="332">
        <f>+Scadenziario!DN56</f>
        <v>0</v>
      </c>
      <c r="DL85" s="332">
        <f>+Scadenziario!DO56</f>
        <v>0</v>
      </c>
      <c r="DM85" s="332">
        <f>+Scadenziario!DP56</f>
        <v>0</v>
      </c>
      <c r="DN85" s="332">
        <f>+Scadenziario!DQ56</f>
        <v>0</v>
      </c>
      <c r="DO85" s="332">
        <f>+Scadenziario!DR56</f>
        <v>0</v>
      </c>
      <c r="DP85" s="332">
        <f>+Scadenziario!DS56</f>
        <v>0</v>
      </c>
      <c r="DQ85" s="332">
        <f>+Scadenziario!DT56</f>
        <v>0</v>
      </c>
      <c r="DR85" s="332">
        <f>+Scadenziario!DU56</f>
        <v>0</v>
      </c>
      <c r="DS85" s="332">
        <f>+Scadenziario!DV56</f>
        <v>0</v>
      </c>
      <c r="DU85" s="337">
        <f t="shared" si="23"/>
        <v>0</v>
      </c>
      <c r="DV85" s="338">
        <f t="shared" si="23"/>
        <v>0</v>
      </c>
      <c r="DW85" s="338">
        <f t="shared" si="23"/>
        <v>0</v>
      </c>
      <c r="DX85" s="338">
        <f t="shared" si="23"/>
        <v>0</v>
      </c>
      <c r="DY85" s="338">
        <f t="shared" si="23"/>
        <v>0</v>
      </c>
      <c r="DZ85" s="338">
        <f t="shared" si="23"/>
        <v>0</v>
      </c>
      <c r="EA85" s="338">
        <f t="shared" si="23"/>
        <v>0</v>
      </c>
      <c r="EB85" s="338">
        <f t="shared" si="23"/>
        <v>0</v>
      </c>
      <c r="EC85" s="338">
        <f t="shared" si="23"/>
        <v>0</v>
      </c>
      <c r="ED85" s="338">
        <f t="shared" si="23"/>
        <v>0</v>
      </c>
      <c r="EE85" s="339">
        <f t="shared" si="23"/>
        <v>0</v>
      </c>
    </row>
    <row r="86" spans="3:135" x14ac:dyDescent="0.35">
      <c r="C86" s="336" t="str">
        <f>+IF(Scadenziario!D57="","",Scadenziario!D57)</f>
        <v>RATEI PASSIVI</v>
      </c>
      <c r="D86" s="352">
        <f>+Scadenziario!G57</f>
        <v>0</v>
      </c>
      <c r="E86" s="332">
        <f>+Scadenziario!H57</f>
        <v>0</v>
      </c>
      <c r="F86" s="332">
        <f>+Scadenziario!I57</f>
        <v>0</v>
      </c>
      <c r="G86" s="332">
        <f>+Scadenziario!J57</f>
        <v>0</v>
      </c>
      <c r="H86" s="332">
        <f>+Scadenziario!K57</f>
        <v>0</v>
      </c>
      <c r="I86" s="332">
        <f>+Scadenziario!L57</f>
        <v>0</v>
      </c>
      <c r="J86" s="332">
        <f>+Scadenziario!M57</f>
        <v>0</v>
      </c>
      <c r="K86" s="332">
        <f>+Scadenziario!N57</f>
        <v>0</v>
      </c>
      <c r="L86" s="332">
        <f>+Scadenziario!O57</f>
        <v>0</v>
      </c>
      <c r="M86" s="332">
        <f>+Scadenziario!P57</f>
        <v>0</v>
      </c>
      <c r="N86" s="332">
        <f>+Scadenziario!Q57</f>
        <v>0</v>
      </c>
      <c r="O86" s="332">
        <f>+Scadenziario!R57</f>
        <v>0</v>
      </c>
      <c r="P86" s="332">
        <f>+Scadenziario!S57</f>
        <v>0</v>
      </c>
      <c r="Q86" s="332">
        <f>+Scadenziario!T57</f>
        <v>0</v>
      </c>
      <c r="R86" s="332">
        <f>+Scadenziario!U57</f>
        <v>0</v>
      </c>
      <c r="S86" s="332">
        <f>+Scadenziario!V57</f>
        <v>0</v>
      </c>
      <c r="T86" s="332">
        <f>+Scadenziario!W57</f>
        <v>0</v>
      </c>
      <c r="U86" s="332">
        <f>+Scadenziario!X57</f>
        <v>0</v>
      </c>
      <c r="V86" s="332">
        <f>+Scadenziario!Y57</f>
        <v>0</v>
      </c>
      <c r="W86" s="332">
        <f>+Scadenziario!Z57</f>
        <v>0</v>
      </c>
      <c r="X86" s="332">
        <f>+Scadenziario!AA57</f>
        <v>0</v>
      </c>
      <c r="Y86" s="332">
        <f>+Scadenziario!AB57</f>
        <v>0</v>
      </c>
      <c r="Z86" s="332">
        <f>+Scadenziario!AC57</f>
        <v>0</v>
      </c>
      <c r="AA86" s="332">
        <f>+Scadenziario!AD57</f>
        <v>0</v>
      </c>
      <c r="AB86" s="332">
        <f>+Scadenziario!AE57</f>
        <v>0</v>
      </c>
      <c r="AC86" s="332">
        <f>+Scadenziario!AF57</f>
        <v>0</v>
      </c>
      <c r="AD86" s="332">
        <f>+Scadenziario!AG57</f>
        <v>0</v>
      </c>
      <c r="AE86" s="332">
        <f>+Scadenziario!AH57</f>
        <v>0</v>
      </c>
      <c r="AF86" s="332">
        <f>+Scadenziario!AI57</f>
        <v>0</v>
      </c>
      <c r="AG86" s="332">
        <f>+Scadenziario!AJ57</f>
        <v>0</v>
      </c>
      <c r="AH86" s="332">
        <f>+Scadenziario!AK57</f>
        <v>0</v>
      </c>
      <c r="AI86" s="332">
        <f>+Scadenziario!AL57</f>
        <v>0</v>
      </c>
      <c r="AJ86" s="332">
        <f>+Scadenziario!AM57</f>
        <v>0</v>
      </c>
      <c r="AK86" s="332">
        <f>+Scadenziario!AN57</f>
        <v>0</v>
      </c>
      <c r="AL86" s="332">
        <f>+Scadenziario!AO57</f>
        <v>0</v>
      </c>
      <c r="AM86" s="332">
        <f>+Scadenziario!AP57</f>
        <v>0</v>
      </c>
      <c r="AN86" s="332">
        <f>+Scadenziario!AQ57</f>
        <v>0</v>
      </c>
      <c r="AO86" s="332">
        <f>+Scadenziario!AR57</f>
        <v>0</v>
      </c>
      <c r="AP86" s="332">
        <f>+Scadenziario!AS57</f>
        <v>0</v>
      </c>
      <c r="AQ86" s="332">
        <f>+Scadenziario!AT57</f>
        <v>0</v>
      </c>
      <c r="AR86" s="332">
        <f>+Scadenziario!AU57</f>
        <v>0</v>
      </c>
      <c r="AS86" s="332">
        <f>+Scadenziario!AV57</f>
        <v>0</v>
      </c>
      <c r="AT86" s="332">
        <f>+Scadenziario!AW57</f>
        <v>0</v>
      </c>
      <c r="AU86" s="332">
        <f>+Scadenziario!AX57</f>
        <v>0</v>
      </c>
      <c r="AV86" s="332">
        <f>+Scadenziario!AY57</f>
        <v>0</v>
      </c>
      <c r="AW86" s="332">
        <f>+Scadenziario!AZ57</f>
        <v>0</v>
      </c>
      <c r="AX86" s="332">
        <f>+Scadenziario!BA57</f>
        <v>0</v>
      </c>
      <c r="AY86" s="332">
        <f>+Scadenziario!BB57</f>
        <v>0</v>
      </c>
      <c r="AZ86" s="332">
        <f>+Scadenziario!BC57</f>
        <v>0</v>
      </c>
      <c r="BA86" s="332">
        <f>+Scadenziario!BD57</f>
        <v>0</v>
      </c>
      <c r="BB86" s="332">
        <f>+Scadenziario!BE57</f>
        <v>0</v>
      </c>
      <c r="BC86" s="332">
        <f>+Scadenziario!BF57</f>
        <v>0</v>
      </c>
      <c r="BD86" s="332">
        <f>+Scadenziario!BG57</f>
        <v>0</v>
      </c>
      <c r="BE86" s="332">
        <f>+Scadenziario!BH57</f>
        <v>0</v>
      </c>
      <c r="BF86" s="332">
        <f>+Scadenziario!BI57</f>
        <v>0</v>
      </c>
      <c r="BG86" s="332">
        <f>+Scadenziario!BJ57</f>
        <v>0</v>
      </c>
      <c r="BH86" s="332">
        <f>+Scadenziario!BK57</f>
        <v>0</v>
      </c>
      <c r="BI86" s="332">
        <f>+Scadenziario!BL57</f>
        <v>0</v>
      </c>
      <c r="BJ86" s="332">
        <f>+Scadenziario!BM57</f>
        <v>0</v>
      </c>
      <c r="BK86" s="332">
        <f>+Scadenziario!BN57</f>
        <v>0</v>
      </c>
      <c r="BL86" s="332">
        <f>+Scadenziario!BO57</f>
        <v>0</v>
      </c>
      <c r="BM86" s="332">
        <f>+Scadenziario!BP57</f>
        <v>0</v>
      </c>
      <c r="BN86" s="332">
        <f>+Scadenziario!BQ57</f>
        <v>0</v>
      </c>
      <c r="BO86" s="332">
        <f>+Scadenziario!BR57</f>
        <v>0</v>
      </c>
      <c r="BP86" s="332">
        <f>+Scadenziario!BS57</f>
        <v>0</v>
      </c>
      <c r="BQ86" s="332">
        <f>+Scadenziario!BT57</f>
        <v>0</v>
      </c>
      <c r="BR86" s="332">
        <f>+Scadenziario!BU57</f>
        <v>0</v>
      </c>
      <c r="BS86" s="332">
        <f>+Scadenziario!BV57</f>
        <v>0</v>
      </c>
      <c r="BT86" s="332">
        <f>+Scadenziario!BW57</f>
        <v>0</v>
      </c>
      <c r="BU86" s="332">
        <f>+Scadenziario!BX57</f>
        <v>0</v>
      </c>
      <c r="BV86" s="332">
        <f>+Scadenziario!BY57</f>
        <v>0</v>
      </c>
      <c r="BW86" s="332">
        <f>+Scadenziario!BZ57</f>
        <v>0</v>
      </c>
      <c r="BX86" s="332">
        <f>+Scadenziario!CA57</f>
        <v>0</v>
      </c>
      <c r="BY86" s="332">
        <f>+Scadenziario!CB57</f>
        <v>0</v>
      </c>
      <c r="BZ86" s="332">
        <f>+Scadenziario!CC57</f>
        <v>0</v>
      </c>
      <c r="CA86" s="332">
        <f>+Scadenziario!CD57</f>
        <v>0</v>
      </c>
      <c r="CB86" s="332">
        <f>+Scadenziario!CE57</f>
        <v>0</v>
      </c>
      <c r="CC86" s="332">
        <f>+Scadenziario!CF57</f>
        <v>0</v>
      </c>
      <c r="CD86" s="332">
        <f>+Scadenziario!CG57</f>
        <v>0</v>
      </c>
      <c r="CE86" s="332">
        <f>+Scadenziario!CH57</f>
        <v>0</v>
      </c>
      <c r="CF86" s="332">
        <f>+Scadenziario!CI57</f>
        <v>0</v>
      </c>
      <c r="CG86" s="332">
        <f>+Scadenziario!CJ57</f>
        <v>0</v>
      </c>
      <c r="CH86" s="332">
        <f>+Scadenziario!CK57</f>
        <v>0</v>
      </c>
      <c r="CI86" s="332">
        <f>+Scadenziario!CL57</f>
        <v>0</v>
      </c>
      <c r="CJ86" s="332">
        <f>+Scadenziario!CM57</f>
        <v>0</v>
      </c>
      <c r="CK86" s="332">
        <f>+Scadenziario!CN57</f>
        <v>0</v>
      </c>
      <c r="CL86" s="332">
        <f>+Scadenziario!CO57</f>
        <v>0</v>
      </c>
      <c r="CM86" s="332">
        <f>+Scadenziario!CP57</f>
        <v>0</v>
      </c>
      <c r="CN86" s="332">
        <f>+Scadenziario!CQ57</f>
        <v>0</v>
      </c>
      <c r="CO86" s="332">
        <f>+Scadenziario!CR57</f>
        <v>0</v>
      </c>
      <c r="CP86" s="332">
        <f>+Scadenziario!CS57</f>
        <v>0</v>
      </c>
      <c r="CQ86" s="332">
        <f>+Scadenziario!CT57</f>
        <v>0</v>
      </c>
      <c r="CR86" s="332">
        <f>+Scadenziario!CU57</f>
        <v>0</v>
      </c>
      <c r="CS86" s="332">
        <f>+Scadenziario!CV57</f>
        <v>0</v>
      </c>
      <c r="CT86" s="332">
        <f>+Scadenziario!CW57</f>
        <v>0</v>
      </c>
      <c r="CU86" s="332">
        <f>+Scadenziario!CX57</f>
        <v>0</v>
      </c>
      <c r="CV86" s="332">
        <f>+Scadenziario!CY57</f>
        <v>0</v>
      </c>
      <c r="CW86" s="332">
        <f>+Scadenziario!CZ57</f>
        <v>0</v>
      </c>
      <c r="CX86" s="332">
        <f>+Scadenziario!DA57</f>
        <v>0</v>
      </c>
      <c r="CY86" s="332">
        <f>+Scadenziario!DB57</f>
        <v>0</v>
      </c>
      <c r="CZ86" s="332">
        <f>+Scadenziario!DC57</f>
        <v>0</v>
      </c>
      <c r="DA86" s="332">
        <f>+Scadenziario!DD57</f>
        <v>0</v>
      </c>
      <c r="DB86" s="332">
        <f>+Scadenziario!DE57</f>
        <v>0</v>
      </c>
      <c r="DC86" s="332">
        <f>+Scadenziario!DF57</f>
        <v>0</v>
      </c>
      <c r="DD86" s="332">
        <f>+Scadenziario!DG57</f>
        <v>0</v>
      </c>
      <c r="DE86" s="332">
        <f>+Scadenziario!DH57</f>
        <v>0</v>
      </c>
      <c r="DF86" s="332">
        <f>+Scadenziario!DI57</f>
        <v>0</v>
      </c>
      <c r="DG86" s="332">
        <f>+Scadenziario!DJ57</f>
        <v>0</v>
      </c>
      <c r="DH86" s="332">
        <f>+Scadenziario!DK57</f>
        <v>0</v>
      </c>
      <c r="DI86" s="332">
        <f>+Scadenziario!DL57</f>
        <v>0</v>
      </c>
      <c r="DJ86" s="332">
        <f>+Scadenziario!DM57</f>
        <v>0</v>
      </c>
      <c r="DK86" s="332">
        <f>+Scadenziario!DN57</f>
        <v>0</v>
      </c>
      <c r="DL86" s="332">
        <f>+Scadenziario!DO57</f>
        <v>0</v>
      </c>
      <c r="DM86" s="332">
        <f>+Scadenziario!DP57</f>
        <v>0</v>
      </c>
      <c r="DN86" s="332">
        <f>+Scadenziario!DQ57</f>
        <v>0</v>
      </c>
      <c r="DO86" s="332">
        <f>+Scadenziario!DR57</f>
        <v>0</v>
      </c>
      <c r="DP86" s="332">
        <f>+Scadenziario!DS57</f>
        <v>0</v>
      </c>
      <c r="DQ86" s="332">
        <f>+Scadenziario!DT57</f>
        <v>0</v>
      </c>
      <c r="DR86" s="332">
        <f>+Scadenziario!DU57</f>
        <v>0</v>
      </c>
      <c r="DS86" s="332">
        <f>+Scadenziario!DV57</f>
        <v>0</v>
      </c>
      <c r="DU86" s="337">
        <f t="shared" si="23"/>
        <v>0</v>
      </c>
      <c r="DV86" s="338">
        <f t="shared" si="23"/>
        <v>0</v>
      </c>
      <c r="DW86" s="338">
        <f t="shared" si="23"/>
        <v>0</v>
      </c>
      <c r="DX86" s="338">
        <f t="shared" si="23"/>
        <v>0</v>
      </c>
      <c r="DY86" s="338">
        <f t="shared" si="23"/>
        <v>0</v>
      </c>
      <c r="DZ86" s="338">
        <f t="shared" si="23"/>
        <v>0</v>
      </c>
      <c r="EA86" s="338">
        <f t="shared" si="23"/>
        <v>0</v>
      </c>
      <c r="EB86" s="338">
        <f t="shared" si="23"/>
        <v>0</v>
      </c>
      <c r="EC86" s="338">
        <f t="shared" si="23"/>
        <v>0</v>
      </c>
      <c r="ED86" s="338">
        <f t="shared" si="23"/>
        <v>0</v>
      </c>
      <c r="EE86" s="339">
        <f t="shared" si="23"/>
        <v>0</v>
      </c>
    </row>
    <row r="87" spans="3:135" x14ac:dyDescent="0.35">
      <c r="C87" s="336" t="str">
        <f>+IF(Scadenziario!D58="","",Scadenziario!D58)</f>
        <v>RISCONTI PASSIVI</v>
      </c>
      <c r="D87" s="352">
        <f>+Scadenziario!G58</f>
        <v>0</v>
      </c>
      <c r="E87" s="332">
        <f>+Scadenziario!H58</f>
        <v>0</v>
      </c>
      <c r="F87" s="332">
        <f>+Scadenziario!I58</f>
        <v>0</v>
      </c>
      <c r="G87" s="332">
        <f>+Scadenziario!J58</f>
        <v>0</v>
      </c>
      <c r="H87" s="332">
        <f>+Scadenziario!K58</f>
        <v>0</v>
      </c>
      <c r="I87" s="332">
        <f>+Scadenziario!L58</f>
        <v>0</v>
      </c>
      <c r="J87" s="332">
        <f>+Scadenziario!M58</f>
        <v>0</v>
      </c>
      <c r="K87" s="332">
        <f>+Scadenziario!N58</f>
        <v>0</v>
      </c>
      <c r="L87" s="332">
        <f>+Scadenziario!O58</f>
        <v>0</v>
      </c>
      <c r="M87" s="332">
        <f>+Scadenziario!P58</f>
        <v>0</v>
      </c>
      <c r="N87" s="332">
        <f>+Scadenziario!Q58</f>
        <v>0</v>
      </c>
      <c r="O87" s="332">
        <f>+Scadenziario!R58</f>
        <v>0</v>
      </c>
      <c r="P87" s="332">
        <f>+Scadenziario!S58</f>
        <v>0</v>
      </c>
      <c r="Q87" s="332">
        <f>+Scadenziario!T58</f>
        <v>0</v>
      </c>
      <c r="R87" s="332">
        <f>+Scadenziario!U58</f>
        <v>0</v>
      </c>
      <c r="S87" s="332">
        <f>+Scadenziario!V58</f>
        <v>0</v>
      </c>
      <c r="T87" s="332">
        <f>+Scadenziario!W58</f>
        <v>0</v>
      </c>
      <c r="U87" s="332">
        <f>+Scadenziario!X58</f>
        <v>0</v>
      </c>
      <c r="V87" s="332">
        <f>+Scadenziario!Y58</f>
        <v>0</v>
      </c>
      <c r="W87" s="332">
        <f>+Scadenziario!Z58</f>
        <v>0</v>
      </c>
      <c r="X87" s="332">
        <f>+Scadenziario!AA58</f>
        <v>0</v>
      </c>
      <c r="Y87" s="332">
        <f>+Scadenziario!AB58</f>
        <v>0</v>
      </c>
      <c r="Z87" s="332">
        <f>+Scadenziario!AC58</f>
        <v>0</v>
      </c>
      <c r="AA87" s="332">
        <f>+Scadenziario!AD58</f>
        <v>0</v>
      </c>
      <c r="AB87" s="332">
        <f>+Scadenziario!AE58</f>
        <v>0</v>
      </c>
      <c r="AC87" s="332">
        <f>+Scadenziario!AF58</f>
        <v>0</v>
      </c>
      <c r="AD87" s="332">
        <f>+Scadenziario!AG58</f>
        <v>0</v>
      </c>
      <c r="AE87" s="332">
        <f>+Scadenziario!AH58</f>
        <v>0</v>
      </c>
      <c r="AF87" s="332">
        <f>+Scadenziario!AI58</f>
        <v>0</v>
      </c>
      <c r="AG87" s="332">
        <f>+Scadenziario!AJ58</f>
        <v>0</v>
      </c>
      <c r="AH87" s="332">
        <f>+Scadenziario!AK58</f>
        <v>0</v>
      </c>
      <c r="AI87" s="332">
        <f>+Scadenziario!AL58</f>
        <v>0</v>
      </c>
      <c r="AJ87" s="332">
        <f>+Scadenziario!AM58</f>
        <v>0</v>
      </c>
      <c r="AK87" s="332">
        <f>+Scadenziario!AN58</f>
        <v>0</v>
      </c>
      <c r="AL87" s="332">
        <f>+Scadenziario!AO58</f>
        <v>0</v>
      </c>
      <c r="AM87" s="332">
        <f>+Scadenziario!AP58</f>
        <v>0</v>
      </c>
      <c r="AN87" s="332">
        <f>+Scadenziario!AQ58</f>
        <v>0</v>
      </c>
      <c r="AO87" s="332">
        <f>+Scadenziario!AR58</f>
        <v>0</v>
      </c>
      <c r="AP87" s="332">
        <f>+Scadenziario!AS58</f>
        <v>0</v>
      </c>
      <c r="AQ87" s="332">
        <f>+Scadenziario!AT58</f>
        <v>0</v>
      </c>
      <c r="AR87" s="332">
        <f>+Scadenziario!AU58</f>
        <v>0</v>
      </c>
      <c r="AS87" s="332">
        <f>+Scadenziario!AV58</f>
        <v>0</v>
      </c>
      <c r="AT87" s="332">
        <f>+Scadenziario!AW58</f>
        <v>0</v>
      </c>
      <c r="AU87" s="332">
        <f>+Scadenziario!AX58</f>
        <v>0</v>
      </c>
      <c r="AV87" s="332">
        <f>+Scadenziario!AY58</f>
        <v>0</v>
      </c>
      <c r="AW87" s="332">
        <f>+Scadenziario!AZ58</f>
        <v>0</v>
      </c>
      <c r="AX87" s="332">
        <f>+Scadenziario!BA58</f>
        <v>0</v>
      </c>
      <c r="AY87" s="332">
        <f>+Scadenziario!BB58</f>
        <v>0</v>
      </c>
      <c r="AZ87" s="332">
        <f>+Scadenziario!BC58</f>
        <v>0</v>
      </c>
      <c r="BA87" s="332">
        <f>+Scadenziario!BD58</f>
        <v>0</v>
      </c>
      <c r="BB87" s="332">
        <f>+Scadenziario!BE58</f>
        <v>0</v>
      </c>
      <c r="BC87" s="332">
        <f>+Scadenziario!BF58</f>
        <v>0</v>
      </c>
      <c r="BD87" s="332">
        <f>+Scadenziario!BG58</f>
        <v>0</v>
      </c>
      <c r="BE87" s="332">
        <f>+Scadenziario!BH58</f>
        <v>0</v>
      </c>
      <c r="BF87" s="332">
        <f>+Scadenziario!BI58</f>
        <v>0</v>
      </c>
      <c r="BG87" s="332">
        <f>+Scadenziario!BJ58</f>
        <v>0</v>
      </c>
      <c r="BH87" s="332">
        <f>+Scadenziario!BK58</f>
        <v>0</v>
      </c>
      <c r="BI87" s="332">
        <f>+Scadenziario!BL58</f>
        <v>0</v>
      </c>
      <c r="BJ87" s="332">
        <f>+Scadenziario!BM58</f>
        <v>0</v>
      </c>
      <c r="BK87" s="332">
        <f>+Scadenziario!BN58</f>
        <v>0</v>
      </c>
      <c r="BL87" s="332">
        <f>+Scadenziario!BO58</f>
        <v>0</v>
      </c>
      <c r="BM87" s="332">
        <f>+Scadenziario!BP58</f>
        <v>0</v>
      </c>
      <c r="BN87" s="332">
        <f>+Scadenziario!BQ58</f>
        <v>0</v>
      </c>
      <c r="BO87" s="332">
        <f>+Scadenziario!BR58</f>
        <v>0</v>
      </c>
      <c r="BP87" s="332">
        <f>+Scadenziario!BS58</f>
        <v>0</v>
      </c>
      <c r="BQ87" s="332">
        <f>+Scadenziario!BT58</f>
        <v>0</v>
      </c>
      <c r="BR87" s="332">
        <f>+Scadenziario!BU58</f>
        <v>0</v>
      </c>
      <c r="BS87" s="332">
        <f>+Scadenziario!BV58</f>
        <v>0</v>
      </c>
      <c r="BT87" s="332">
        <f>+Scadenziario!BW58</f>
        <v>0</v>
      </c>
      <c r="BU87" s="332">
        <f>+Scadenziario!BX58</f>
        <v>0</v>
      </c>
      <c r="BV87" s="332">
        <f>+Scadenziario!BY58</f>
        <v>0</v>
      </c>
      <c r="BW87" s="332">
        <f>+Scadenziario!BZ58</f>
        <v>0</v>
      </c>
      <c r="BX87" s="332">
        <f>+Scadenziario!CA58</f>
        <v>0</v>
      </c>
      <c r="BY87" s="332">
        <f>+Scadenziario!CB58</f>
        <v>0</v>
      </c>
      <c r="BZ87" s="332">
        <f>+Scadenziario!CC58</f>
        <v>0</v>
      </c>
      <c r="CA87" s="332">
        <f>+Scadenziario!CD58</f>
        <v>0</v>
      </c>
      <c r="CB87" s="332">
        <f>+Scadenziario!CE58</f>
        <v>0</v>
      </c>
      <c r="CC87" s="332">
        <f>+Scadenziario!CF58</f>
        <v>0</v>
      </c>
      <c r="CD87" s="332">
        <f>+Scadenziario!CG58</f>
        <v>0</v>
      </c>
      <c r="CE87" s="332">
        <f>+Scadenziario!CH58</f>
        <v>0</v>
      </c>
      <c r="CF87" s="332">
        <f>+Scadenziario!CI58</f>
        <v>0</v>
      </c>
      <c r="CG87" s="332">
        <f>+Scadenziario!CJ58</f>
        <v>0</v>
      </c>
      <c r="CH87" s="332">
        <f>+Scadenziario!CK58</f>
        <v>0</v>
      </c>
      <c r="CI87" s="332">
        <f>+Scadenziario!CL58</f>
        <v>0</v>
      </c>
      <c r="CJ87" s="332">
        <f>+Scadenziario!CM58</f>
        <v>0</v>
      </c>
      <c r="CK87" s="332">
        <f>+Scadenziario!CN58</f>
        <v>0</v>
      </c>
      <c r="CL87" s="332">
        <f>+Scadenziario!CO58</f>
        <v>0</v>
      </c>
      <c r="CM87" s="332">
        <f>+Scadenziario!CP58</f>
        <v>0</v>
      </c>
      <c r="CN87" s="332">
        <f>+Scadenziario!CQ58</f>
        <v>0</v>
      </c>
      <c r="CO87" s="332">
        <f>+Scadenziario!CR58</f>
        <v>0</v>
      </c>
      <c r="CP87" s="332">
        <f>+Scadenziario!CS58</f>
        <v>0</v>
      </c>
      <c r="CQ87" s="332">
        <f>+Scadenziario!CT58</f>
        <v>0</v>
      </c>
      <c r="CR87" s="332">
        <f>+Scadenziario!CU58</f>
        <v>0</v>
      </c>
      <c r="CS87" s="332">
        <f>+Scadenziario!CV58</f>
        <v>0</v>
      </c>
      <c r="CT87" s="332">
        <f>+Scadenziario!CW58</f>
        <v>0</v>
      </c>
      <c r="CU87" s="332">
        <f>+Scadenziario!CX58</f>
        <v>0</v>
      </c>
      <c r="CV87" s="332">
        <f>+Scadenziario!CY58</f>
        <v>0</v>
      </c>
      <c r="CW87" s="332">
        <f>+Scadenziario!CZ58</f>
        <v>0</v>
      </c>
      <c r="CX87" s="332">
        <f>+Scadenziario!DA58</f>
        <v>0</v>
      </c>
      <c r="CY87" s="332">
        <f>+Scadenziario!DB58</f>
        <v>0</v>
      </c>
      <c r="CZ87" s="332">
        <f>+Scadenziario!DC58</f>
        <v>0</v>
      </c>
      <c r="DA87" s="332">
        <f>+Scadenziario!DD58</f>
        <v>0</v>
      </c>
      <c r="DB87" s="332">
        <f>+Scadenziario!DE58</f>
        <v>0</v>
      </c>
      <c r="DC87" s="332">
        <f>+Scadenziario!DF58</f>
        <v>0</v>
      </c>
      <c r="DD87" s="332">
        <f>+Scadenziario!DG58</f>
        <v>0</v>
      </c>
      <c r="DE87" s="332">
        <f>+Scadenziario!DH58</f>
        <v>0</v>
      </c>
      <c r="DF87" s="332">
        <f>+Scadenziario!DI58</f>
        <v>0</v>
      </c>
      <c r="DG87" s="332">
        <f>+Scadenziario!DJ58</f>
        <v>0</v>
      </c>
      <c r="DH87" s="332">
        <f>+Scadenziario!DK58</f>
        <v>0</v>
      </c>
      <c r="DI87" s="332">
        <f>+Scadenziario!DL58</f>
        <v>0</v>
      </c>
      <c r="DJ87" s="332">
        <f>+Scadenziario!DM58</f>
        <v>0</v>
      </c>
      <c r="DK87" s="332">
        <f>+Scadenziario!DN58</f>
        <v>0</v>
      </c>
      <c r="DL87" s="332">
        <f>+Scadenziario!DO58</f>
        <v>0</v>
      </c>
      <c r="DM87" s="332">
        <f>+Scadenziario!DP58</f>
        <v>0</v>
      </c>
      <c r="DN87" s="332">
        <f>+Scadenziario!DQ58</f>
        <v>0</v>
      </c>
      <c r="DO87" s="332">
        <f>+Scadenziario!DR58</f>
        <v>0</v>
      </c>
      <c r="DP87" s="332">
        <f>+Scadenziario!DS58</f>
        <v>0</v>
      </c>
      <c r="DQ87" s="332">
        <f>+Scadenziario!DT58</f>
        <v>0</v>
      </c>
      <c r="DR87" s="332">
        <f>+Scadenziario!DU58</f>
        <v>0</v>
      </c>
      <c r="DS87" s="332">
        <f>+Scadenziario!DV58</f>
        <v>0</v>
      </c>
      <c r="DU87" s="337">
        <f t="shared" si="23"/>
        <v>0</v>
      </c>
      <c r="DV87" s="338">
        <f t="shared" si="23"/>
        <v>0</v>
      </c>
      <c r="DW87" s="338">
        <f t="shared" si="23"/>
        <v>0</v>
      </c>
      <c r="DX87" s="338">
        <f t="shared" si="23"/>
        <v>0</v>
      </c>
      <c r="DY87" s="338">
        <f t="shared" si="23"/>
        <v>0</v>
      </c>
      <c r="DZ87" s="338">
        <f t="shared" si="23"/>
        <v>0</v>
      </c>
      <c r="EA87" s="338">
        <f t="shared" si="23"/>
        <v>0</v>
      </c>
      <c r="EB87" s="338">
        <f t="shared" si="23"/>
        <v>0</v>
      </c>
      <c r="EC87" s="338">
        <f t="shared" si="23"/>
        <v>0</v>
      </c>
      <c r="ED87" s="338">
        <f t="shared" si="23"/>
        <v>0</v>
      </c>
      <c r="EE87" s="339">
        <f t="shared" si="23"/>
        <v>0</v>
      </c>
    </row>
    <row r="88" spans="3:135" x14ac:dyDescent="0.35">
      <c r="C88" s="336" t="str">
        <f>+IF(Scadenziario!D59="","",Scadenziario!D59)</f>
        <v>ALTRI DEBITI</v>
      </c>
      <c r="D88" s="352">
        <f>+Scadenziario!G59</f>
        <v>0</v>
      </c>
      <c r="E88" s="332">
        <f>+Scadenziario!H59</f>
        <v>0</v>
      </c>
      <c r="F88" s="332">
        <f>+Scadenziario!I59</f>
        <v>0</v>
      </c>
      <c r="G88" s="332">
        <f>+Scadenziario!J59</f>
        <v>0</v>
      </c>
      <c r="H88" s="332">
        <f>+Scadenziario!K59</f>
        <v>0</v>
      </c>
      <c r="I88" s="332">
        <f>+Scadenziario!L59</f>
        <v>0</v>
      </c>
      <c r="J88" s="332">
        <f>+Scadenziario!M59</f>
        <v>0</v>
      </c>
      <c r="K88" s="332">
        <f>+Scadenziario!N59</f>
        <v>0</v>
      </c>
      <c r="L88" s="332">
        <f>+Scadenziario!O59</f>
        <v>0</v>
      </c>
      <c r="M88" s="332">
        <f>+Scadenziario!P59</f>
        <v>0</v>
      </c>
      <c r="N88" s="332">
        <f>+Scadenziario!Q59</f>
        <v>0</v>
      </c>
      <c r="O88" s="332">
        <f>+Scadenziario!R59</f>
        <v>0</v>
      </c>
      <c r="P88" s="332">
        <f>+Scadenziario!S59</f>
        <v>0</v>
      </c>
      <c r="Q88" s="332">
        <f>+Scadenziario!T59</f>
        <v>0</v>
      </c>
      <c r="R88" s="332">
        <f>+Scadenziario!U59</f>
        <v>0</v>
      </c>
      <c r="S88" s="332">
        <f>+Scadenziario!V59</f>
        <v>0</v>
      </c>
      <c r="T88" s="332">
        <f>+Scadenziario!W59</f>
        <v>0</v>
      </c>
      <c r="U88" s="332">
        <f>+Scadenziario!X59</f>
        <v>0</v>
      </c>
      <c r="V88" s="332">
        <f>+Scadenziario!Y59</f>
        <v>0</v>
      </c>
      <c r="W88" s="332">
        <f>+Scadenziario!Z59</f>
        <v>0</v>
      </c>
      <c r="X88" s="332">
        <f>+Scadenziario!AA59</f>
        <v>0</v>
      </c>
      <c r="Y88" s="332">
        <f>+Scadenziario!AB59</f>
        <v>0</v>
      </c>
      <c r="Z88" s="332">
        <f>+Scadenziario!AC59</f>
        <v>0</v>
      </c>
      <c r="AA88" s="332">
        <f>+Scadenziario!AD59</f>
        <v>0</v>
      </c>
      <c r="AB88" s="332">
        <f>+Scadenziario!AE59</f>
        <v>0</v>
      </c>
      <c r="AC88" s="332">
        <f>+Scadenziario!AF59</f>
        <v>0</v>
      </c>
      <c r="AD88" s="332">
        <f>+Scadenziario!AG59</f>
        <v>0</v>
      </c>
      <c r="AE88" s="332">
        <f>+Scadenziario!AH59</f>
        <v>0</v>
      </c>
      <c r="AF88" s="332">
        <f>+Scadenziario!AI59</f>
        <v>0</v>
      </c>
      <c r="AG88" s="332">
        <f>+Scadenziario!AJ59</f>
        <v>0</v>
      </c>
      <c r="AH88" s="332">
        <f>+Scadenziario!AK59</f>
        <v>0</v>
      </c>
      <c r="AI88" s="332">
        <f>+Scadenziario!AL59</f>
        <v>0</v>
      </c>
      <c r="AJ88" s="332">
        <f>+Scadenziario!AM59</f>
        <v>0</v>
      </c>
      <c r="AK88" s="332">
        <f>+Scadenziario!AN59</f>
        <v>0</v>
      </c>
      <c r="AL88" s="332">
        <f>+Scadenziario!AO59</f>
        <v>0</v>
      </c>
      <c r="AM88" s="332">
        <f>+Scadenziario!AP59</f>
        <v>0</v>
      </c>
      <c r="AN88" s="332">
        <f>+Scadenziario!AQ59</f>
        <v>0</v>
      </c>
      <c r="AO88" s="332">
        <f>+Scadenziario!AR59</f>
        <v>0</v>
      </c>
      <c r="AP88" s="332">
        <f>+Scadenziario!AS59</f>
        <v>0</v>
      </c>
      <c r="AQ88" s="332">
        <f>+Scadenziario!AT59</f>
        <v>0</v>
      </c>
      <c r="AR88" s="332">
        <f>+Scadenziario!AU59</f>
        <v>0</v>
      </c>
      <c r="AS88" s="332">
        <f>+Scadenziario!AV59</f>
        <v>0</v>
      </c>
      <c r="AT88" s="332">
        <f>+Scadenziario!AW59</f>
        <v>0</v>
      </c>
      <c r="AU88" s="332">
        <f>+Scadenziario!AX59</f>
        <v>0</v>
      </c>
      <c r="AV88" s="332">
        <f>+Scadenziario!AY59</f>
        <v>0</v>
      </c>
      <c r="AW88" s="332">
        <f>+Scadenziario!AZ59</f>
        <v>0</v>
      </c>
      <c r="AX88" s="332">
        <f>+Scadenziario!BA59</f>
        <v>0</v>
      </c>
      <c r="AY88" s="332">
        <f>+Scadenziario!BB59</f>
        <v>0</v>
      </c>
      <c r="AZ88" s="332">
        <f>+Scadenziario!BC59</f>
        <v>0</v>
      </c>
      <c r="BA88" s="332">
        <f>+Scadenziario!BD59</f>
        <v>0</v>
      </c>
      <c r="BB88" s="332">
        <f>+Scadenziario!BE59</f>
        <v>0</v>
      </c>
      <c r="BC88" s="332">
        <f>+Scadenziario!BF59</f>
        <v>0</v>
      </c>
      <c r="BD88" s="332">
        <f>+Scadenziario!BG59</f>
        <v>0</v>
      </c>
      <c r="BE88" s="332">
        <f>+Scadenziario!BH59</f>
        <v>0</v>
      </c>
      <c r="BF88" s="332">
        <f>+Scadenziario!BI59</f>
        <v>0</v>
      </c>
      <c r="BG88" s="332">
        <f>+Scadenziario!BJ59</f>
        <v>0</v>
      </c>
      <c r="BH88" s="332">
        <f>+Scadenziario!BK59</f>
        <v>0</v>
      </c>
      <c r="BI88" s="332">
        <f>+Scadenziario!BL59</f>
        <v>0</v>
      </c>
      <c r="BJ88" s="332">
        <f>+Scadenziario!BM59</f>
        <v>0</v>
      </c>
      <c r="BK88" s="332">
        <f>+Scadenziario!BN59</f>
        <v>0</v>
      </c>
      <c r="BL88" s="332">
        <f>+Scadenziario!BO59</f>
        <v>0</v>
      </c>
      <c r="BM88" s="332">
        <f>+Scadenziario!BP59</f>
        <v>0</v>
      </c>
      <c r="BN88" s="332">
        <f>+Scadenziario!BQ59</f>
        <v>0</v>
      </c>
      <c r="BO88" s="332">
        <f>+Scadenziario!BR59</f>
        <v>0</v>
      </c>
      <c r="BP88" s="332">
        <f>+Scadenziario!BS59</f>
        <v>0</v>
      </c>
      <c r="BQ88" s="332">
        <f>+Scadenziario!BT59</f>
        <v>0</v>
      </c>
      <c r="BR88" s="332">
        <f>+Scadenziario!BU59</f>
        <v>0</v>
      </c>
      <c r="BS88" s="332">
        <f>+Scadenziario!BV59</f>
        <v>0</v>
      </c>
      <c r="BT88" s="332">
        <f>+Scadenziario!BW59</f>
        <v>0</v>
      </c>
      <c r="BU88" s="332">
        <f>+Scadenziario!BX59</f>
        <v>0</v>
      </c>
      <c r="BV88" s="332">
        <f>+Scadenziario!BY59</f>
        <v>0</v>
      </c>
      <c r="BW88" s="332">
        <f>+Scadenziario!BZ59</f>
        <v>0</v>
      </c>
      <c r="BX88" s="332">
        <f>+Scadenziario!CA59</f>
        <v>0</v>
      </c>
      <c r="BY88" s="332">
        <f>+Scadenziario!CB59</f>
        <v>0</v>
      </c>
      <c r="BZ88" s="332">
        <f>+Scadenziario!CC59</f>
        <v>0</v>
      </c>
      <c r="CA88" s="332">
        <f>+Scadenziario!CD59</f>
        <v>0</v>
      </c>
      <c r="CB88" s="332">
        <f>+Scadenziario!CE59</f>
        <v>0</v>
      </c>
      <c r="CC88" s="332">
        <f>+Scadenziario!CF59</f>
        <v>0</v>
      </c>
      <c r="CD88" s="332">
        <f>+Scadenziario!CG59</f>
        <v>0</v>
      </c>
      <c r="CE88" s="332">
        <f>+Scadenziario!CH59</f>
        <v>0</v>
      </c>
      <c r="CF88" s="332">
        <f>+Scadenziario!CI59</f>
        <v>0</v>
      </c>
      <c r="CG88" s="332">
        <f>+Scadenziario!CJ59</f>
        <v>0</v>
      </c>
      <c r="CH88" s="332">
        <f>+Scadenziario!CK59</f>
        <v>0</v>
      </c>
      <c r="CI88" s="332">
        <f>+Scadenziario!CL59</f>
        <v>0</v>
      </c>
      <c r="CJ88" s="332">
        <f>+Scadenziario!CM59</f>
        <v>0</v>
      </c>
      <c r="CK88" s="332">
        <f>+Scadenziario!CN59</f>
        <v>0</v>
      </c>
      <c r="CL88" s="332">
        <f>+Scadenziario!CO59</f>
        <v>0</v>
      </c>
      <c r="CM88" s="332">
        <f>+Scadenziario!CP59</f>
        <v>0</v>
      </c>
      <c r="CN88" s="332">
        <f>+Scadenziario!CQ59</f>
        <v>0</v>
      </c>
      <c r="CO88" s="332">
        <f>+Scadenziario!CR59</f>
        <v>0</v>
      </c>
      <c r="CP88" s="332">
        <f>+Scadenziario!CS59</f>
        <v>0</v>
      </c>
      <c r="CQ88" s="332">
        <f>+Scadenziario!CT59</f>
        <v>0</v>
      </c>
      <c r="CR88" s="332">
        <f>+Scadenziario!CU59</f>
        <v>0</v>
      </c>
      <c r="CS88" s="332">
        <f>+Scadenziario!CV59</f>
        <v>0</v>
      </c>
      <c r="CT88" s="332">
        <f>+Scadenziario!CW59</f>
        <v>0</v>
      </c>
      <c r="CU88" s="332">
        <f>+Scadenziario!CX59</f>
        <v>0</v>
      </c>
      <c r="CV88" s="332">
        <f>+Scadenziario!CY59</f>
        <v>0</v>
      </c>
      <c r="CW88" s="332">
        <f>+Scadenziario!CZ59</f>
        <v>0</v>
      </c>
      <c r="CX88" s="332">
        <f>+Scadenziario!DA59</f>
        <v>0</v>
      </c>
      <c r="CY88" s="332">
        <f>+Scadenziario!DB59</f>
        <v>0</v>
      </c>
      <c r="CZ88" s="332">
        <f>+Scadenziario!DC59</f>
        <v>0</v>
      </c>
      <c r="DA88" s="332">
        <f>+Scadenziario!DD59</f>
        <v>0</v>
      </c>
      <c r="DB88" s="332">
        <f>+Scadenziario!DE59</f>
        <v>0</v>
      </c>
      <c r="DC88" s="332">
        <f>+Scadenziario!DF59</f>
        <v>0</v>
      </c>
      <c r="DD88" s="332">
        <f>+Scadenziario!DG59</f>
        <v>0</v>
      </c>
      <c r="DE88" s="332">
        <f>+Scadenziario!DH59</f>
        <v>0</v>
      </c>
      <c r="DF88" s="332">
        <f>+Scadenziario!DI59</f>
        <v>0</v>
      </c>
      <c r="DG88" s="332">
        <f>+Scadenziario!DJ59</f>
        <v>0</v>
      </c>
      <c r="DH88" s="332">
        <f>+Scadenziario!DK59</f>
        <v>0</v>
      </c>
      <c r="DI88" s="332">
        <f>+Scadenziario!DL59</f>
        <v>0</v>
      </c>
      <c r="DJ88" s="332">
        <f>+Scadenziario!DM59</f>
        <v>0</v>
      </c>
      <c r="DK88" s="332">
        <f>+Scadenziario!DN59</f>
        <v>0</v>
      </c>
      <c r="DL88" s="332">
        <f>+Scadenziario!DO59</f>
        <v>0</v>
      </c>
      <c r="DM88" s="332">
        <f>+Scadenziario!DP59</f>
        <v>0</v>
      </c>
      <c r="DN88" s="332">
        <f>+Scadenziario!DQ59</f>
        <v>0</v>
      </c>
      <c r="DO88" s="332">
        <f>+Scadenziario!DR59</f>
        <v>0</v>
      </c>
      <c r="DP88" s="332">
        <f>+Scadenziario!DS59</f>
        <v>0</v>
      </c>
      <c r="DQ88" s="332">
        <f>+Scadenziario!DT59</f>
        <v>0</v>
      </c>
      <c r="DR88" s="332">
        <f>+Scadenziario!DU59</f>
        <v>0</v>
      </c>
      <c r="DS88" s="332">
        <f>+Scadenziario!DV59</f>
        <v>0</v>
      </c>
      <c r="DU88" s="337">
        <f t="shared" si="23"/>
        <v>0</v>
      </c>
      <c r="DV88" s="338">
        <f t="shared" si="23"/>
        <v>0</v>
      </c>
      <c r="DW88" s="338">
        <f t="shared" si="23"/>
        <v>0</v>
      </c>
      <c r="DX88" s="338">
        <f t="shared" si="23"/>
        <v>0</v>
      </c>
      <c r="DY88" s="338">
        <f t="shared" si="23"/>
        <v>0</v>
      </c>
      <c r="DZ88" s="338">
        <f t="shared" si="23"/>
        <v>0</v>
      </c>
      <c r="EA88" s="338">
        <f t="shared" si="23"/>
        <v>0</v>
      </c>
      <c r="EB88" s="338">
        <f t="shared" si="23"/>
        <v>0</v>
      </c>
      <c r="EC88" s="338">
        <f t="shared" si="23"/>
        <v>0</v>
      </c>
      <c r="ED88" s="338">
        <f t="shared" si="23"/>
        <v>0</v>
      </c>
      <c r="EE88" s="339">
        <f t="shared" si="23"/>
        <v>0</v>
      </c>
    </row>
    <row r="89" spans="3:135" x14ac:dyDescent="0.35">
      <c r="C89" s="336" t="str">
        <f>+IF(Scadenziario!D60="","",Scadenziario!D60)</f>
        <v>SOCI C/UTILI</v>
      </c>
      <c r="D89" s="352">
        <f>+Scadenziario!G60</f>
        <v>0</v>
      </c>
      <c r="E89" s="332">
        <f>+Scadenziario!H60</f>
        <v>0</v>
      </c>
      <c r="F89" s="332">
        <f>+Scadenziario!I60</f>
        <v>0</v>
      </c>
      <c r="G89" s="332">
        <f>+Scadenziario!J60</f>
        <v>0</v>
      </c>
      <c r="H89" s="332">
        <f>+Scadenziario!K60</f>
        <v>0</v>
      </c>
      <c r="I89" s="332">
        <f>+Scadenziario!L60</f>
        <v>0</v>
      </c>
      <c r="J89" s="332">
        <f>+Scadenziario!M60</f>
        <v>0</v>
      </c>
      <c r="K89" s="332">
        <f>+Scadenziario!N60</f>
        <v>0</v>
      </c>
      <c r="L89" s="332">
        <f>+Scadenziario!O60</f>
        <v>0</v>
      </c>
      <c r="M89" s="332">
        <f>+Scadenziario!P60</f>
        <v>0</v>
      </c>
      <c r="N89" s="332">
        <f>+Scadenziario!Q60</f>
        <v>0</v>
      </c>
      <c r="O89" s="332">
        <f>+Scadenziario!R60</f>
        <v>0</v>
      </c>
      <c r="P89" s="332">
        <f>+Scadenziario!S60</f>
        <v>0</v>
      </c>
      <c r="Q89" s="332">
        <f>+Scadenziario!T60</f>
        <v>0</v>
      </c>
      <c r="R89" s="332">
        <f>+Scadenziario!U60</f>
        <v>0</v>
      </c>
      <c r="S89" s="332">
        <f>+Scadenziario!V60</f>
        <v>0</v>
      </c>
      <c r="T89" s="332">
        <f>+Scadenziario!W60</f>
        <v>0</v>
      </c>
      <c r="U89" s="332">
        <f>+Scadenziario!X60</f>
        <v>0</v>
      </c>
      <c r="V89" s="332">
        <f>+Scadenziario!Y60</f>
        <v>0</v>
      </c>
      <c r="W89" s="332">
        <f>+Scadenziario!Z60</f>
        <v>0</v>
      </c>
      <c r="X89" s="332">
        <f>+Scadenziario!AA60</f>
        <v>0</v>
      </c>
      <c r="Y89" s="332">
        <f>+Scadenziario!AB60</f>
        <v>0</v>
      </c>
      <c r="Z89" s="332">
        <f>+Scadenziario!AC60</f>
        <v>0</v>
      </c>
      <c r="AA89" s="332">
        <f>+Scadenziario!AD60</f>
        <v>0</v>
      </c>
      <c r="AB89" s="332">
        <f>+Scadenziario!AE60</f>
        <v>0</v>
      </c>
      <c r="AC89" s="332">
        <f>+Scadenziario!AF60</f>
        <v>0</v>
      </c>
      <c r="AD89" s="332">
        <f>+Scadenziario!AG60</f>
        <v>0</v>
      </c>
      <c r="AE89" s="332">
        <f>+Scadenziario!AH60</f>
        <v>0</v>
      </c>
      <c r="AF89" s="332">
        <f>+Scadenziario!AI60</f>
        <v>0</v>
      </c>
      <c r="AG89" s="332">
        <f>+Scadenziario!AJ60</f>
        <v>0</v>
      </c>
      <c r="AH89" s="332">
        <f>+Scadenziario!AK60</f>
        <v>0</v>
      </c>
      <c r="AI89" s="332">
        <f>+Scadenziario!AL60</f>
        <v>0</v>
      </c>
      <c r="AJ89" s="332">
        <f>+Scadenziario!AM60</f>
        <v>0</v>
      </c>
      <c r="AK89" s="332">
        <f>+Scadenziario!AN60</f>
        <v>0</v>
      </c>
      <c r="AL89" s="332">
        <f>+Scadenziario!AO60</f>
        <v>0</v>
      </c>
      <c r="AM89" s="332">
        <f>+Scadenziario!AP60</f>
        <v>0</v>
      </c>
      <c r="AN89" s="332">
        <f>+Scadenziario!AQ60</f>
        <v>0</v>
      </c>
      <c r="AO89" s="332">
        <f>+Scadenziario!AR60</f>
        <v>0</v>
      </c>
      <c r="AP89" s="332">
        <f>+Scadenziario!AS60</f>
        <v>0</v>
      </c>
      <c r="AQ89" s="332">
        <f>+Scadenziario!AT60</f>
        <v>0</v>
      </c>
      <c r="AR89" s="332">
        <f>+Scadenziario!AU60</f>
        <v>0</v>
      </c>
      <c r="AS89" s="332">
        <f>+Scadenziario!AV60</f>
        <v>0</v>
      </c>
      <c r="AT89" s="332">
        <f>+Scadenziario!AW60</f>
        <v>0</v>
      </c>
      <c r="AU89" s="332">
        <f>+Scadenziario!AX60</f>
        <v>0</v>
      </c>
      <c r="AV89" s="332">
        <f>+Scadenziario!AY60</f>
        <v>0</v>
      </c>
      <c r="AW89" s="332">
        <f>+Scadenziario!AZ60</f>
        <v>0</v>
      </c>
      <c r="AX89" s="332">
        <f>+Scadenziario!BA60</f>
        <v>0</v>
      </c>
      <c r="AY89" s="332">
        <f>+Scadenziario!BB60</f>
        <v>0</v>
      </c>
      <c r="AZ89" s="332">
        <f>+Scadenziario!BC60</f>
        <v>0</v>
      </c>
      <c r="BA89" s="332">
        <f>+Scadenziario!BD60</f>
        <v>0</v>
      </c>
      <c r="BB89" s="332">
        <f>+Scadenziario!BE60</f>
        <v>0</v>
      </c>
      <c r="BC89" s="332">
        <f>+Scadenziario!BF60</f>
        <v>0</v>
      </c>
      <c r="BD89" s="332">
        <f>+Scadenziario!BG60</f>
        <v>0</v>
      </c>
      <c r="BE89" s="332">
        <f>+Scadenziario!BH60</f>
        <v>0</v>
      </c>
      <c r="BF89" s="332">
        <f>+Scadenziario!BI60</f>
        <v>0</v>
      </c>
      <c r="BG89" s="332">
        <f>+Scadenziario!BJ60</f>
        <v>0</v>
      </c>
      <c r="BH89" s="332">
        <f>+Scadenziario!BK60</f>
        <v>0</v>
      </c>
      <c r="BI89" s="332">
        <f>+Scadenziario!BL60</f>
        <v>0</v>
      </c>
      <c r="BJ89" s="332">
        <f>+Scadenziario!BM60</f>
        <v>0</v>
      </c>
      <c r="BK89" s="332">
        <f>+Scadenziario!BN60</f>
        <v>0</v>
      </c>
      <c r="BL89" s="332">
        <f>+Scadenziario!BO60</f>
        <v>0</v>
      </c>
      <c r="BM89" s="332">
        <f>+Scadenziario!BP60</f>
        <v>0</v>
      </c>
      <c r="BN89" s="332">
        <f>+Scadenziario!BQ60</f>
        <v>0</v>
      </c>
      <c r="BO89" s="332">
        <f>+Scadenziario!BR60</f>
        <v>0</v>
      </c>
      <c r="BP89" s="332">
        <f>+Scadenziario!BS60</f>
        <v>0</v>
      </c>
      <c r="BQ89" s="332">
        <f>+Scadenziario!BT60</f>
        <v>0</v>
      </c>
      <c r="BR89" s="332">
        <f>+Scadenziario!BU60</f>
        <v>0</v>
      </c>
      <c r="BS89" s="332">
        <f>+Scadenziario!BV60</f>
        <v>0</v>
      </c>
      <c r="BT89" s="332">
        <f>+Scadenziario!BW60</f>
        <v>0</v>
      </c>
      <c r="BU89" s="332">
        <f>+Scadenziario!BX60</f>
        <v>0</v>
      </c>
      <c r="BV89" s="332">
        <f>+Scadenziario!BY60</f>
        <v>0</v>
      </c>
      <c r="BW89" s="332">
        <f>+Scadenziario!BZ60</f>
        <v>0</v>
      </c>
      <c r="BX89" s="332">
        <f>+Scadenziario!CA60</f>
        <v>0</v>
      </c>
      <c r="BY89" s="332">
        <f>+Scadenziario!CB60</f>
        <v>0</v>
      </c>
      <c r="BZ89" s="332">
        <f>+Scadenziario!CC60</f>
        <v>0</v>
      </c>
      <c r="CA89" s="332">
        <f>+Scadenziario!CD60</f>
        <v>0</v>
      </c>
      <c r="CB89" s="332">
        <f>+Scadenziario!CE60</f>
        <v>0</v>
      </c>
      <c r="CC89" s="332">
        <f>+Scadenziario!CF60</f>
        <v>0</v>
      </c>
      <c r="CD89" s="332">
        <f>+Scadenziario!CG60</f>
        <v>0</v>
      </c>
      <c r="CE89" s="332">
        <f>+Scadenziario!CH60</f>
        <v>0</v>
      </c>
      <c r="CF89" s="332">
        <f>+Scadenziario!CI60</f>
        <v>0</v>
      </c>
      <c r="CG89" s="332">
        <f>+Scadenziario!CJ60</f>
        <v>0</v>
      </c>
      <c r="CH89" s="332">
        <f>+Scadenziario!CK60</f>
        <v>0</v>
      </c>
      <c r="CI89" s="332">
        <f>+Scadenziario!CL60</f>
        <v>0</v>
      </c>
      <c r="CJ89" s="332">
        <f>+Scadenziario!CM60</f>
        <v>0</v>
      </c>
      <c r="CK89" s="332">
        <f>+Scadenziario!CN60</f>
        <v>0</v>
      </c>
      <c r="CL89" s="332">
        <f>+Scadenziario!CO60</f>
        <v>0</v>
      </c>
      <c r="CM89" s="332">
        <f>+Scadenziario!CP60</f>
        <v>0</v>
      </c>
      <c r="CN89" s="332">
        <f>+Scadenziario!CQ60</f>
        <v>0</v>
      </c>
      <c r="CO89" s="332">
        <f>+Scadenziario!CR60</f>
        <v>0</v>
      </c>
      <c r="CP89" s="332">
        <f>+Scadenziario!CS60</f>
        <v>0</v>
      </c>
      <c r="CQ89" s="332">
        <f>+Scadenziario!CT60</f>
        <v>0</v>
      </c>
      <c r="CR89" s="332">
        <f>+Scadenziario!CU60</f>
        <v>0</v>
      </c>
      <c r="CS89" s="332">
        <f>+Scadenziario!CV60</f>
        <v>0</v>
      </c>
      <c r="CT89" s="332">
        <f>+Scadenziario!CW60</f>
        <v>0</v>
      </c>
      <c r="CU89" s="332">
        <f>+Scadenziario!CX60</f>
        <v>0</v>
      </c>
      <c r="CV89" s="332">
        <f>+Scadenziario!CY60</f>
        <v>0</v>
      </c>
      <c r="CW89" s="332">
        <f>+Scadenziario!CZ60</f>
        <v>0</v>
      </c>
      <c r="CX89" s="332">
        <f>+Scadenziario!DA60</f>
        <v>0</v>
      </c>
      <c r="CY89" s="332">
        <f>+Scadenziario!DB60</f>
        <v>0</v>
      </c>
      <c r="CZ89" s="332">
        <f>+Scadenziario!DC60</f>
        <v>0</v>
      </c>
      <c r="DA89" s="332">
        <f>+Scadenziario!DD60</f>
        <v>0</v>
      </c>
      <c r="DB89" s="332">
        <f>+Scadenziario!DE60</f>
        <v>0</v>
      </c>
      <c r="DC89" s="332">
        <f>+Scadenziario!DF60</f>
        <v>0</v>
      </c>
      <c r="DD89" s="332">
        <f>+Scadenziario!DG60</f>
        <v>0</v>
      </c>
      <c r="DE89" s="332">
        <f>+Scadenziario!DH60</f>
        <v>0</v>
      </c>
      <c r="DF89" s="332">
        <f>+Scadenziario!DI60</f>
        <v>0</v>
      </c>
      <c r="DG89" s="332">
        <f>+Scadenziario!DJ60</f>
        <v>0</v>
      </c>
      <c r="DH89" s="332">
        <f>+Scadenziario!DK60</f>
        <v>0</v>
      </c>
      <c r="DI89" s="332">
        <f>+Scadenziario!DL60</f>
        <v>0</v>
      </c>
      <c r="DJ89" s="332">
        <f>+Scadenziario!DM60</f>
        <v>0</v>
      </c>
      <c r="DK89" s="332">
        <f>+Scadenziario!DN60</f>
        <v>0</v>
      </c>
      <c r="DL89" s="332">
        <f>+Scadenziario!DO60</f>
        <v>0</v>
      </c>
      <c r="DM89" s="332">
        <f>+Scadenziario!DP60</f>
        <v>0</v>
      </c>
      <c r="DN89" s="332">
        <f>+Scadenziario!DQ60</f>
        <v>0</v>
      </c>
      <c r="DO89" s="332">
        <f>+Scadenziario!DR60</f>
        <v>0</v>
      </c>
      <c r="DP89" s="332">
        <f>+Scadenziario!DS60</f>
        <v>0</v>
      </c>
      <c r="DQ89" s="332">
        <f>+Scadenziario!DT60</f>
        <v>0</v>
      </c>
      <c r="DR89" s="332">
        <f>+Scadenziario!DU60</f>
        <v>0</v>
      </c>
      <c r="DS89" s="332">
        <f>+Scadenziario!DV60</f>
        <v>0</v>
      </c>
      <c r="DU89" s="337">
        <f t="shared" si="23"/>
        <v>0</v>
      </c>
      <c r="DV89" s="338">
        <f t="shared" si="23"/>
        <v>0</v>
      </c>
      <c r="DW89" s="338">
        <f t="shared" si="23"/>
        <v>0</v>
      </c>
      <c r="DX89" s="338">
        <f t="shared" si="23"/>
        <v>0</v>
      </c>
      <c r="DY89" s="338">
        <f t="shared" si="23"/>
        <v>0</v>
      </c>
      <c r="DZ89" s="338">
        <f t="shared" si="23"/>
        <v>0</v>
      </c>
      <c r="EA89" s="338">
        <f t="shared" si="23"/>
        <v>0</v>
      </c>
      <c r="EB89" s="338">
        <f t="shared" si="23"/>
        <v>0</v>
      </c>
      <c r="EC89" s="338">
        <f t="shared" si="23"/>
        <v>0</v>
      </c>
      <c r="ED89" s="338">
        <f t="shared" si="23"/>
        <v>0</v>
      </c>
      <c r="EE89" s="339">
        <f t="shared" si="23"/>
        <v>0</v>
      </c>
    </row>
    <row r="90" spans="3:135" x14ac:dyDescent="0.35">
      <c r="C90" s="353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  <c r="BI90" s="267"/>
      <c r="BJ90" s="267"/>
      <c r="BK90" s="267"/>
      <c r="BL90" s="267"/>
      <c r="BM90" s="267"/>
      <c r="BN90" s="267"/>
      <c r="BO90" s="267"/>
      <c r="BP90" s="267"/>
      <c r="BQ90" s="267"/>
      <c r="BR90" s="267"/>
      <c r="BS90" s="267"/>
      <c r="BT90" s="267"/>
      <c r="BU90" s="267"/>
      <c r="BV90" s="267"/>
      <c r="BW90" s="267"/>
      <c r="BX90" s="267"/>
      <c r="BY90" s="267"/>
      <c r="BZ90" s="267"/>
      <c r="CA90" s="267"/>
      <c r="CB90" s="267"/>
      <c r="CC90" s="267"/>
      <c r="CD90" s="267"/>
      <c r="CE90" s="267"/>
      <c r="CF90" s="267"/>
      <c r="CG90" s="267"/>
      <c r="CH90" s="267"/>
      <c r="CI90" s="267"/>
      <c r="CJ90" s="267"/>
      <c r="CK90" s="267"/>
      <c r="CL90" s="267"/>
      <c r="CM90" s="267"/>
      <c r="CN90" s="267"/>
      <c r="CO90" s="267"/>
      <c r="CP90" s="267"/>
      <c r="CQ90" s="267"/>
      <c r="CR90" s="267"/>
      <c r="CS90" s="267"/>
      <c r="CT90" s="267"/>
      <c r="CU90" s="267"/>
      <c r="CV90" s="267"/>
      <c r="CW90" s="267"/>
      <c r="CX90" s="267"/>
      <c r="CY90" s="267"/>
      <c r="CZ90" s="267"/>
      <c r="DA90" s="267"/>
      <c r="DB90" s="267"/>
      <c r="DC90" s="267"/>
      <c r="DD90" s="267"/>
      <c r="DE90" s="267"/>
      <c r="DF90" s="267"/>
      <c r="DG90" s="267"/>
      <c r="DH90" s="267"/>
      <c r="DI90" s="267"/>
      <c r="DJ90" s="267"/>
      <c r="DK90" s="267"/>
      <c r="DL90" s="267"/>
      <c r="DM90" s="267"/>
      <c r="DN90" s="267"/>
      <c r="DO90" s="267"/>
      <c r="DP90" s="267"/>
      <c r="DQ90" s="267"/>
      <c r="DR90" s="267"/>
      <c r="DS90" s="267"/>
    </row>
    <row r="91" spans="3:135" ht="15" thickBot="1" x14ac:dyDescent="0.4"/>
    <row r="92" spans="3:135" x14ac:dyDescent="0.35">
      <c r="C92" s="344" t="s">
        <v>464</v>
      </c>
      <c r="D92" s="345">
        <f t="shared" ref="D92:AI92" si="24">SUM(D62:D91)</f>
        <v>0</v>
      </c>
      <c r="E92" s="345">
        <f t="shared" si="24"/>
        <v>0</v>
      </c>
      <c r="F92" s="345">
        <f t="shared" si="24"/>
        <v>0</v>
      </c>
      <c r="G92" s="345">
        <f t="shared" si="24"/>
        <v>0</v>
      </c>
      <c r="H92" s="345">
        <f t="shared" si="24"/>
        <v>0</v>
      </c>
      <c r="I92" s="345">
        <f t="shared" si="24"/>
        <v>0</v>
      </c>
      <c r="J92" s="345">
        <f t="shared" si="24"/>
        <v>0</v>
      </c>
      <c r="K92" s="345">
        <f t="shared" si="24"/>
        <v>0</v>
      </c>
      <c r="L92" s="345">
        <f t="shared" si="24"/>
        <v>0</v>
      </c>
      <c r="M92" s="345">
        <f t="shared" si="24"/>
        <v>0</v>
      </c>
      <c r="N92" s="345">
        <f t="shared" si="24"/>
        <v>0</v>
      </c>
      <c r="O92" s="345">
        <f t="shared" si="24"/>
        <v>0</v>
      </c>
      <c r="P92" s="345">
        <f t="shared" si="24"/>
        <v>0</v>
      </c>
      <c r="Q92" s="345">
        <f t="shared" si="24"/>
        <v>0</v>
      </c>
      <c r="R92" s="345">
        <f t="shared" si="24"/>
        <v>0</v>
      </c>
      <c r="S92" s="345">
        <f t="shared" si="24"/>
        <v>0</v>
      </c>
      <c r="T92" s="345">
        <f t="shared" si="24"/>
        <v>0</v>
      </c>
      <c r="U92" s="345">
        <f t="shared" si="24"/>
        <v>0</v>
      </c>
      <c r="V92" s="345">
        <f t="shared" si="24"/>
        <v>0</v>
      </c>
      <c r="W92" s="345">
        <f t="shared" si="24"/>
        <v>0</v>
      </c>
      <c r="X92" s="345">
        <f t="shared" si="24"/>
        <v>0</v>
      </c>
      <c r="Y92" s="345">
        <f t="shared" si="24"/>
        <v>0</v>
      </c>
      <c r="Z92" s="345">
        <f t="shared" si="24"/>
        <v>0</v>
      </c>
      <c r="AA92" s="345">
        <f t="shared" si="24"/>
        <v>0</v>
      </c>
      <c r="AB92" s="345">
        <f t="shared" si="24"/>
        <v>0</v>
      </c>
      <c r="AC92" s="345">
        <f t="shared" si="24"/>
        <v>0</v>
      </c>
      <c r="AD92" s="345">
        <f t="shared" si="24"/>
        <v>0</v>
      </c>
      <c r="AE92" s="345">
        <f t="shared" si="24"/>
        <v>0</v>
      </c>
      <c r="AF92" s="345">
        <f t="shared" si="24"/>
        <v>0</v>
      </c>
      <c r="AG92" s="345">
        <f t="shared" si="24"/>
        <v>0</v>
      </c>
      <c r="AH92" s="345">
        <f t="shared" si="24"/>
        <v>0</v>
      </c>
      <c r="AI92" s="345">
        <f t="shared" si="24"/>
        <v>0</v>
      </c>
      <c r="AJ92" s="345">
        <f t="shared" ref="AJ92:BO92" si="25">SUM(AJ62:AJ91)</f>
        <v>0</v>
      </c>
      <c r="AK92" s="345">
        <f t="shared" si="25"/>
        <v>0</v>
      </c>
      <c r="AL92" s="345">
        <f t="shared" si="25"/>
        <v>0</v>
      </c>
      <c r="AM92" s="345">
        <f t="shared" si="25"/>
        <v>0</v>
      </c>
      <c r="AN92" s="345">
        <f t="shared" si="25"/>
        <v>0</v>
      </c>
      <c r="AO92" s="345">
        <f t="shared" si="25"/>
        <v>0</v>
      </c>
      <c r="AP92" s="345">
        <f t="shared" si="25"/>
        <v>0</v>
      </c>
      <c r="AQ92" s="345">
        <f t="shared" si="25"/>
        <v>0</v>
      </c>
      <c r="AR92" s="345">
        <f t="shared" si="25"/>
        <v>0</v>
      </c>
      <c r="AS92" s="345">
        <f t="shared" si="25"/>
        <v>0</v>
      </c>
      <c r="AT92" s="345">
        <f t="shared" si="25"/>
        <v>0</v>
      </c>
      <c r="AU92" s="345">
        <f t="shared" si="25"/>
        <v>0</v>
      </c>
      <c r="AV92" s="345">
        <f t="shared" si="25"/>
        <v>0</v>
      </c>
      <c r="AW92" s="345">
        <f t="shared" si="25"/>
        <v>0</v>
      </c>
      <c r="AX92" s="345">
        <f t="shared" si="25"/>
        <v>0</v>
      </c>
      <c r="AY92" s="345">
        <f t="shared" si="25"/>
        <v>0</v>
      </c>
      <c r="AZ92" s="345">
        <f t="shared" si="25"/>
        <v>0</v>
      </c>
      <c r="BA92" s="345">
        <f t="shared" si="25"/>
        <v>0</v>
      </c>
      <c r="BB92" s="345">
        <f t="shared" si="25"/>
        <v>0</v>
      </c>
      <c r="BC92" s="345">
        <f t="shared" si="25"/>
        <v>0</v>
      </c>
      <c r="BD92" s="345">
        <f t="shared" si="25"/>
        <v>0</v>
      </c>
      <c r="BE92" s="345">
        <f t="shared" si="25"/>
        <v>0</v>
      </c>
      <c r="BF92" s="345">
        <f t="shared" si="25"/>
        <v>0</v>
      </c>
      <c r="BG92" s="345">
        <f t="shared" si="25"/>
        <v>0</v>
      </c>
      <c r="BH92" s="345">
        <f t="shared" si="25"/>
        <v>0</v>
      </c>
      <c r="BI92" s="345">
        <f t="shared" si="25"/>
        <v>0</v>
      </c>
      <c r="BJ92" s="345">
        <f t="shared" si="25"/>
        <v>0</v>
      </c>
      <c r="BK92" s="345">
        <f t="shared" si="25"/>
        <v>0</v>
      </c>
      <c r="BL92" s="345">
        <f t="shared" si="25"/>
        <v>0</v>
      </c>
      <c r="BM92" s="345">
        <f t="shared" si="25"/>
        <v>0</v>
      </c>
      <c r="BN92" s="345">
        <f t="shared" si="25"/>
        <v>0</v>
      </c>
      <c r="BO92" s="345">
        <f t="shared" si="25"/>
        <v>0</v>
      </c>
      <c r="BP92" s="345">
        <f t="shared" ref="BP92:CU92" si="26">SUM(BP62:BP91)</f>
        <v>0</v>
      </c>
      <c r="BQ92" s="345">
        <f t="shared" si="26"/>
        <v>0</v>
      </c>
      <c r="BR92" s="345">
        <f t="shared" si="26"/>
        <v>0</v>
      </c>
      <c r="BS92" s="345">
        <f t="shared" si="26"/>
        <v>0</v>
      </c>
      <c r="BT92" s="345">
        <f t="shared" si="26"/>
        <v>0</v>
      </c>
      <c r="BU92" s="345">
        <f t="shared" si="26"/>
        <v>0</v>
      </c>
      <c r="BV92" s="345">
        <f t="shared" si="26"/>
        <v>0</v>
      </c>
      <c r="BW92" s="345">
        <f t="shared" si="26"/>
        <v>0</v>
      </c>
      <c r="BX92" s="345">
        <f t="shared" si="26"/>
        <v>0</v>
      </c>
      <c r="BY92" s="345">
        <f t="shared" si="26"/>
        <v>0</v>
      </c>
      <c r="BZ92" s="345">
        <f t="shared" si="26"/>
        <v>0</v>
      </c>
      <c r="CA92" s="345">
        <f t="shared" si="26"/>
        <v>0</v>
      </c>
      <c r="CB92" s="345">
        <f t="shared" si="26"/>
        <v>0</v>
      </c>
      <c r="CC92" s="345">
        <f t="shared" si="26"/>
        <v>0</v>
      </c>
      <c r="CD92" s="345">
        <f t="shared" si="26"/>
        <v>0</v>
      </c>
      <c r="CE92" s="345">
        <f t="shared" si="26"/>
        <v>0</v>
      </c>
      <c r="CF92" s="345">
        <f t="shared" si="26"/>
        <v>0</v>
      </c>
      <c r="CG92" s="345">
        <f t="shared" si="26"/>
        <v>0</v>
      </c>
      <c r="CH92" s="345">
        <f t="shared" si="26"/>
        <v>0</v>
      </c>
      <c r="CI92" s="345">
        <f t="shared" si="26"/>
        <v>0</v>
      </c>
      <c r="CJ92" s="345">
        <f t="shared" si="26"/>
        <v>0</v>
      </c>
      <c r="CK92" s="345">
        <f t="shared" si="26"/>
        <v>0</v>
      </c>
      <c r="CL92" s="345">
        <f t="shared" si="26"/>
        <v>0</v>
      </c>
      <c r="CM92" s="345">
        <f t="shared" si="26"/>
        <v>0</v>
      </c>
      <c r="CN92" s="345">
        <f t="shared" si="26"/>
        <v>0</v>
      </c>
      <c r="CO92" s="345">
        <f t="shared" si="26"/>
        <v>0</v>
      </c>
      <c r="CP92" s="345">
        <f t="shared" si="26"/>
        <v>0</v>
      </c>
      <c r="CQ92" s="345">
        <f t="shared" si="26"/>
        <v>0</v>
      </c>
      <c r="CR92" s="345">
        <f t="shared" si="26"/>
        <v>0</v>
      </c>
      <c r="CS92" s="345">
        <f t="shared" si="26"/>
        <v>0</v>
      </c>
      <c r="CT92" s="345">
        <f t="shared" si="26"/>
        <v>0</v>
      </c>
      <c r="CU92" s="345">
        <f t="shared" si="26"/>
        <v>0</v>
      </c>
      <c r="CV92" s="345">
        <f t="shared" ref="CV92:DS92" si="27">SUM(CV62:CV91)</f>
        <v>0</v>
      </c>
      <c r="CW92" s="345">
        <f t="shared" si="27"/>
        <v>0</v>
      </c>
      <c r="CX92" s="345">
        <f t="shared" si="27"/>
        <v>0</v>
      </c>
      <c r="CY92" s="345">
        <f t="shared" si="27"/>
        <v>0</v>
      </c>
      <c r="CZ92" s="345">
        <f t="shared" si="27"/>
        <v>0</v>
      </c>
      <c r="DA92" s="345">
        <f t="shared" si="27"/>
        <v>0</v>
      </c>
      <c r="DB92" s="345">
        <f t="shared" si="27"/>
        <v>0</v>
      </c>
      <c r="DC92" s="345">
        <f t="shared" si="27"/>
        <v>0</v>
      </c>
      <c r="DD92" s="345">
        <f t="shared" si="27"/>
        <v>0</v>
      </c>
      <c r="DE92" s="345">
        <f t="shared" si="27"/>
        <v>0</v>
      </c>
      <c r="DF92" s="345">
        <f t="shared" si="27"/>
        <v>0</v>
      </c>
      <c r="DG92" s="345">
        <f t="shared" si="27"/>
        <v>0</v>
      </c>
      <c r="DH92" s="345">
        <f t="shared" si="27"/>
        <v>0</v>
      </c>
      <c r="DI92" s="345">
        <f t="shared" si="27"/>
        <v>0</v>
      </c>
      <c r="DJ92" s="345">
        <f t="shared" si="27"/>
        <v>0</v>
      </c>
      <c r="DK92" s="345">
        <f t="shared" si="27"/>
        <v>0</v>
      </c>
      <c r="DL92" s="345">
        <f t="shared" si="27"/>
        <v>0</v>
      </c>
      <c r="DM92" s="345">
        <f t="shared" si="27"/>
        <v>0</v>
      </c>
      <c r="DN92" s="345">
        <f t="shared" si="27"/>
        <v>0</v>
      </c>
      <c r="DO92" s="345">
        <f t="shared" si="27"/>
        <v>0</v>
      </c>
      <c r="DP92" s="345">
        <f t="shared" si="27"/>
        <v>0</v>
      </c>
      <c r="DQ92" s="345">
        <f t="shared" si="27"/>
        <v>0</v>
      </c>
      <c r="DR92" s="345">
        <f t="shared" si="27"/>
        <v>0</v>
      </c>
      <c r="DS92" s="345">
        <f t="shared" si="27"/>
        <v>0</v>
      </c>
      <c r="DU92" s="345">
        <f t="shared" ref="DU92:EE92" si="28">SUM(DU62:DU91)</f>
        <v>0</v>
      </c>
      <c r="DV92" s="345">
        <f t="shared" si="28"/>
        <v>0</v>
      </c>
      <c r="DW92" s="345">
        <f t="shared" si="28"/>
        <v>0</v>
      </c>
      <c r="DX92" s="345">
        <f t="shared" si="28"/>
        <v>0</v>
      </c>
      <c r="DY92" s="345">
        <f t="shared" si="28"/>
        <v>0</v>
      </c>
      <c r="DZ92" s="345">
        <f t="shared" si="28"/>
        <v>0</v>
      </c>
      <c r="EA92" s="345">
        <f t="shared" si="28"/>
        <v>0</v>
      </c>
      <c r="EB92" s="345">
        <f t="shared" si="28"/>
        <v>0</v>
      </c>
      <c r="EC92" s="345">
        <f t="shared" si="28"/>
        <v>0</v>
      </c>
      <c r="ED92" s="345">
        <f t="shared" si="28"/>
        <v>0</v>
      </c>
      <c r="EE92" s="345">
        <f t="shared" si="28"/>
        <v>0</v>
      </c>
    </row>
    <row r="93" spans="3:135" ht="15" thickBot="1" x14ac:dyDescent="0.4"/>
    <row r="94" spans="3:135" ht="16.5" thickTop="1" thickBot="1" x14ac:dyDescent="0.4">
      <c r="C94" s="329" t="s">
        <v>456</v>
      </c>
    </row>
    <row r="95" spans="3:135" ht="15" thickTop="1" x14ac:dyDescent="0.35"/>
    <row r="96" spans="3:135" x14ac:dyDescent="0.35">
      <c r="C96" s="336" t="s">
        <v>465</v>
      </c>
      <c r="D96" s="352">
        <f>+SUM(Calcoli!C127:C136)+Calcoli!C226</f>
        <v>0</v>
      </c>
      <c r="E96" s="332">
        <f>+SUM(Calcoli!D127:D136)+Calcoli!D226</f>
        <v>0</v>
      </c>
      <c r="F96" s="332">
        <f>+SUM(Calcoli!E127:E136)+Calcoli!E226</f>
        <v>0</v>
      </c>
      <c r="G96" s="332">
        <f>+SUM(Calcoli!F127:F136)+Calcoli!F226</f>
        <v>0</v>
      </c>
      <c r="H96" s="332">
        <f>+SUM(Calcoli!G127:G136)+Calcoli!G226</f>
        <v>0</v>
      </c>
      <c r="I96" s="332">
        <f>+SUM(Calcoli!H127:H136)+Calcoli!H226</f>
        <v>0</v>
      </c>
      <c r="J96" s="332">
        <f>+SUM(Calcoli!I127:I136)+Calcoli!I226</f>
        <v>0</v>
      </c>
      <c r="K96" s="332">
        <f>+SUM(Calcoli!J127:J136)+Calcoli!J226</f>
        <v>0</v>
      </c>
      <c r="L96" s="332">
        <f>+SUM(Calcoli!K127:K136)+Calcoli!K226</f>
        <v>0</v>
      </c>
      <c r="M96" s="332">
        <f>+SUM(Calcoli!L127:L136)+Calcoli!L226</f>
        <v>0</v>
      </c>
      <c r="N96" s="332">
        <f>+SUM(Calcoli!M127:M136)+Calcoli!M226</f>
        <v>0</v>
      </c>
      <c r="O96" s="332">
        <f>+SUM(Calcoli!N127:N136)+Calcoli!N226</f>
        <v>0</v>
      </c>
      <c r="P96" s="332">
        <f>+SUM(Calcoli!O127:O136)+Calcoli!O226</f>
        <v>0</v>
      </c>
      <c r="Q96" s="332">
        <f>+SUM(Calcoli!P127:P136)+Calcoli!P226</f>
        <v>0</v>
      </c>
      <c r="R96" s="332">
        <f>+SUM(Calcoli!Q127:Q136)+Calcoli!Q226</f>
        <v>0</v>
      </c>
      <c r="S96" s="332">
        <f>+SUM(Calcoli!R127:R136)+Calcoli!R226</f>
        <v>0</v>
      </c>
      <c r="T96" s="332">
        <f>+SUM(Calcoli!S127:S136)+Calcoli!S226</f>
        <v>0</v>
      </c>
      <c r="U96" s="332">
        <f>+SUM(Calcoli!T127:T136)+Calcoli!T226</f>
        <v>0</v>
      </c>
      <c r="V96" s="332">
        <f>+SUM(Calcoli!U127:U136)+Calcoli!U226</f>
        <v>0</v>
      </c>
      <c r="W96" s="332">
        <f>+SUM(Calcoli!V127:V136)+Calcoli!V226</f>
        <v>0</v>
      </c>
      <c r="X96" s="332">
        <f>+SUM(Calcoli!W127:W136)+Calcoli!W226</f>
        <v>0</v>
      </c>
      <c r="Y96" s="332">
        <f>+SUM(Calcoli!X127:X136)+Calcoli!X226</f>
        <v>0</v>
      </c>
      <c r="Z96" s="332">
        <f>+SUM(Calcoli!Y127:Y136)+Calcoli!Y226</f>
        <v>0</v>
      </c>
      <c r="AA96" s="332">
        <f>+SUM(Calcoli!Z127:Z136)+Calcoli!Z226</f>
        <v>0</v>
      </c>
      <c r="AB96" s="332">
        <f>+SUM(Calcoli!AA127:AA136)+Calcoli!AA226</f>
        <v>0</v>
      </c>
      <c r="AC96" s="332">
        <f>+SUM(Calcoli!AB127:AB136)+Calcoli!AB226</f>
        <v>0</v>
      </c>
      <c r="AD96" s="332">
        <f>+SUM(Calcoli!AC127:AC136)+Calcoli!AC226</f>
        <v>0</v>
      </c>
      <c r="AE96" s="332">
        <f>+SUM(Calcoli!AD127:AD136)+Calcoli!AD226</f>
        <v>0</v>
      </c>
      <c r="AF96" s="332">
        <f>+SUM(Calcoli!AE127:AE136)+Calcoli!AE226</f>
        <v>0</v>
      </c>
      <c r="AG96" s="332">
        <f>+SUM(Calcoli!AF127:AF136)+Calcoli!AF226</f>
        <v>0</v>
      </c>
      <c r="AH96" s="332">
        <f>+SUM(Calcoli!AG127:AG136)+Calcoli!AG226</f>
        <v>0</v>
      </c>
      <c r="AI96" s="332">
        <f>+SUM(Calcoli!AH127:AH136)+Calcoli!AH226</f>
        <v>0</v>
      </c>
      <c r="AJ96" s="332">
        <f>+SUM(Calcoli!AI127:AI136)+Calcoli!AI226</f>
        <v>0</v>
      </c>
      <c r="AK96" s="332">
        <f>+SUM(Calcoli!AJ127:AJ136)+Calcoli!AJ226</f>
        <v>0</v>
      </c>
      <c r="AL96" s="332">
        <f>+SUM(Calcoli!AK127:AK136)+Calcoli!AK226</f>
        <v>0</v>
      </c>
      <c r="AM96" s="332">
        <f>+SUM(Calcoli!AL127:AL136)+Calcoli!AL226</f>
        <v>0</v>
      </c>
      <c r="AN96" s="332">
        <f>+SUM(Calcoli!AM127:AM136)+Calcoli!AM226</f>
        <v>0</v>
      </c>
      <c r="AO96" s="332">
        <f>+SUM(Calcoli!AN127:AN136)+Calcoli!AN226</f>
        <v>0</v>
      </c>
      <c r="AP96" s="332">
        <f>+SUM(Calcoli!AO127:AO136)+Calcoli!AO226</f>
        <v>0</v>
      </c>
      <c r="AQ96" s="332">
        <f>+SUM(Calcoli!AP127:AP136)+Calcoli!AP226</f>
        <v>0</v>
      </c>
      <c r="AR96" s="332">
        <f>+SUM(Calcoli!AQ127:AQ136)+Calcoli!AQ226</f>
        <v>0</v>
      </c>
      <c r="AS96" s="332">
        <f>+SUM(Calcoli!AR127:AR136)+Calcoli!AR226</f>
        <v>0</v>
      </c>
      <c r="AT96" s="332">
        <f>+SUM(Calcoli!AS127:AS136)+Calcoli!AS226</f>
        <v>0</v>
      </c>
      <c r="AU96" s="332">
        <f>+SUM(Calcoli!AT127:AT136)+Calcoli!AT226</f>
        <v>0</v>
      </c>
      <c r="AV96" s="332">
        <f>+SUM(Calcoli!AU127:AU136)+Calcoli!AU226</f>
        <v>0</v>
      </c>
      <c r="AW96" s="332">
        <f>+SUM(Calcoli!AV127:AV136)+Calcoli!AV226</f>
        <v>0</v>
      </c>
      <c r="AX96" s="332">
        <f>+SUM(Calcoli!AW127:AW136)+Calcoli!AW226</f>
        <v>0</v>
      </c>
      <c r="AY96" s="332">
        <f>+SUM(Calcoli!AX127:AX136)+Calcoli!AX226</f>
        <v>0</v>
      </c>
      <c r="AZ96" s="332">
        <f>+SUM(Calcoli!AY127:AY136)+Calcoli!AY226</f>
        <v>0</v>
      </c>
      <c r="BA96" s="332">
        <f>+SUM(Calcoli!AZ127:AZ136)+Calcoli!AZ226</f>
        <v>0</v>
      </c>
      <c r="BB96" s="332">
        <f>+SUM(Calcoli!BA127:BA136)+Calcoli!BA226</f>
        <v>0</v>
      </c>
      <c r="BC96" s="332">
        <f>+SUM(Calcoli!BB127:BB136)+Calcoli!BB226</f>
        <v>0</v>
      </c>
      <c r="BD96" s="332">
        <f>+SUM(Calcoli!BC127:BC136)+Calcoli!BC226</f>
        <v>0</v>
      </c>
      <c r="BE96" s="332">
        <f>+SUM(Calcoli!BD127:BD136)+Calcoli!BD226</f>
        <v>0</v>
      </c>
      <c r="BF96" s="332">
        <f>+SUM(Calcoli!BE127:BE136)+Calcoli!BE226</f>
        <v>0</v>
      </c>
      <c r="BG96" s="332">
        <f>+SUM(Calcoli!BF127:BF136)+Calcoli!BF226</f>
        <v>0</v>
      </c>
      <c r="BH96" s="332">
        <f>+SUM(Calcoli!BG127:BG136)+Calcoli!BG226</f>
        <v>0</v>
      </c>
      <c r="BI96" s="332">
        <f>+SUM(Calcoli!BH127:BH136)+Calcoli!BH226</f>
        <v>0</v>
      </c>
      <c r="BJ96" s="332">
        <f>+SUM(Calcoli!BI127:BI136)+Calcoli!BI226</f>
        <v>0</v>
      </c>
      <c r="BK96" s="332">
        <f>+SUM(Calcoli!BJ127:BJ136)+Calcoli!BJ226</f>
        <v>0</v>
      </c>
      <c r="BL96" s="332">
        <f>+SUM(Calcoli!BK127:BK136)+Calcoli!BK226</f>
        <v>0</v>
      </c>
      <c r="BM96" s="332">
        <f>+SUM(Calcoli!BL127:BL136)+Calcoli!BL226</f>
        <v>0</v>
      </c>
      <c r="BN96" s="332">
        <f>+SUM(Calcoli!BM127:BM136)+Calcoli!BM226</f>
        <v>0</v>
      </c>
      <c r="BO96" s="332">
        <f>+SUM(Calcoli!BN127:BN136)+Calcoli!BN226</f>
        <v>0</v>
      </c>
      <c r="BP96" s="332">
        <f>+SUM(Calcoli!BO127:BO136)+Calcoli!BO226</f>
        <v>0</v>
      </c>
      <c r="BQ96" s="332">
        <f>+SUM(Calcoli!BP127:BP136)+Calcoli!BP226</f>
        <v>0</v>
      </c>
      <c r="BR96" s="332">
        <f>+SUM(Calcoli!BQ127:BQ136)+Calcoli!BQ226</f>
        <v>0</v>
      </c>
      <c r="BS96" s="332">
        <f>+SUM(Calcoli!BR127:BR136)+Calcoli!BR226</f>
        <v>0</v>
      </c>
      <c r="BT96" s="332">
        <f>+SUM(Calcoli!BS127:BS136)+Calcoli!BS226</f>
        <v>0</v>
      </c>
      <c r="BU96" s="332">
        <f>+SUM(Calcoli!BT127:BT136)+Calcoli!BT226</f>
        <v>0</v>
      </c>
      <c r="BV96" s="332">
        <f>+SUM(Calcoli!BU127:BU136)+Calcoli!BU226</f>
        <v>0</v>
      </c>
      <c r="BW96" s="332">
        <f>+SUM(Calcoli!BV127:BV136)+Calcoli!BV226</f>
        <v>0</v>
      </c>
      <c r="BX96" s="332">
        <f>+SUM(Calcoli!BW127:BW136)+Calcoli!BW226</f>
        <v>0</v>
      </c>
      <c r="BY96" s="332">
        <f>+SUM(Calcoli!BX127:BX136)+Calcoli!BX226</f>
        <v>0</v>
      </c>
      <c r="BZ96" s="332">
        <f>+SUM(Calcoli!BY127:BY136)+Calcoli!BY226</f>
        <v>0</v>
      </c>
      <c r="CA96" s="332">
        <f>+SUM(Calcoli!BZ127:BZ136)+Calcoli!BZ226</f>
        <v>0</v>
      </c>
      <c r="CB96" s="332">
        <f>+SUM(Calcoli!CA127:CA136)+Calcoli!CA226</f>
        <v>0</v>
      </c>
      <c r="CC96" s="332">
        <f>+SUM(Calcoli!CB127:CB136)+Calcoli!CB226</f>
        <v>0</v>
      </c>
      <c r="CD96" s="332">
        <f>+SUM(Calcoli!CC127:CC136)+Calcoli!CC226</f>
        <v>0</v>
      </c>
      <c r="CE96" s="332">
        <f>+SUM(Calcoli!CD127:CD136)+Calcoli!CD226</f>
        <v>0</v>
      </c>
      <c r="CF96" s="332">
        <f>+SUM(Calcoli!CE127:CE136)+Calcoli!CE226</f>
        <v>0</v>
      </c>
      <c r="CG96" s="332">
        <f>+SUM(Calcoli!CF127:CF136)+Calcoli!CF226</f>
        <v>0</v>
      </c>
      <c r="CH96" s="332">
        <f>+SUM(Calcoli!CG127:CG136)+Calcoli!CG226</f>
        <v>0</v>
      </c>
      <c r="CI96" s="332">
        <f>+SUM(Calcoli!CH127:CH136)+Calcoli!CH226</f>
        <v>0</v>
      </c>
      <c r="CJ96" s="332">
        <f>+SUM(Calcoli!CI127:CI136)+Calcoli!CI226</f>
        <v>0</v>
      </c>
      <c r="CK96" s="332">
        <f>+SUM(Calcoli!CJ127:CJ136)+Calcoli!CJ226</f>
        <v>0</v>
      </c>
      <c r="CL96" s="332">
        <f>+SUM(Calcoli!CK127:CK136)+Calcoli!CK226</f>
        <v>0</v>
      </c>
      <c r="CM96" s="332">
        <f>+SUM(Calcoli!CL127:CL136)+Calcoli!CL226</f>
        <v>0</v>
      </c>
      <c r="CN96" s="332">
        <f>+SUM(Calcoli!CM127:CM136)+Calcoli!CM226</f>
        <v>0</v>
      </c>
      <c r="CO96" s="332">
        <f>+SUM(Calcoli!CN127:CN136)+Calcoli!CN226</f>
        <v>0</v>
      </c>
      <c r="CP96" s="332">
        <f>+SUM(Calcoli!CO127:CO136)+Calcoli!CO226</f>
        <v>0</v>
      </c>
      <c r="CQ96" s="332">
        <f>+SUM(Calcoli!CP127:CP136)+Calcoli!CP226</f>
        <v>0</v>
      </c>
      <c r="CR96" s="332">
        <f>+SUM(Calcoli!CQ127:CQ136)+Calcoli!CQ226</f>
        <v>0</v>
      </c>
      <c r="CS96" s="332">
        <f>+SUM(Calcoli!CR127:CR136)+Calcoli!CR226</f>
        <v>0</v>
      </c>
      <c r="CT96" s="332">
        <f>+SUM(Calcoli!CS127:CS136)+Calcoli!CS226</f>
        <v>0</v>
      </c>
      <c r="CU96" s="332">
        <f>+SUM(Calcoli!CT127:CT136)+Calcoli!CT226</f>
        <v>0</v>
      </c>
      <c r="CV96" s="332">
        <f>+SUM(Calcoli!CU127:CU136)+Calcoli!CU226</f>
        <v>0</v>
      </c>
      <c r="CW96" s="332">
        <f>+SUM(Calcoli!CV127:CV136)+Calcoli!CV226</f>
        <v>0</v>
      </c>
      <c r="CX96" s="332">
        <f>+SUM(Calcoli!CW127:CW136)+Calcoli!CW226</f>
        <v>0</v>
      </c>
      <c r="CY96" s="332">
        <f>+SUM(Calcoli!CX127:CX136)+Calcoli!CX226</f>
        <v>0</v>
      </c>
      <c r="CZ96" s="332">
        <f>+SUM(Calcoli!CY127:CY136)+Calcoli!CY226</f>
        <v>0</v>
      </c>
      <c r="DA96" s="332">
        <f>+SUM(Calcoli!CZ127:CZ136)+Calcoli!CZ226</f>
        <v>0</v>
      </c>
      <c r="DB96" s="332">
        <f>+SUM(Calcoli!DA127:DA136)+Calcoli!DA226</f>
        <v>0</v>
      </c>
      <c r="DC96" s="332">
        <f>+SUM(Calcoli!DB127:DB136)+Calcoli!DB226</f>
        <v>0</v>
      </c>
      <c r="DD96" s="332">
        <f>+SUM(Calcoli!DC127:DC136)+Calcoli!DC226</f>
        <v>0</v>
      </c>
      <c r="DE96" s="332">
        <f>+SUM(Calcoli!DD127:DD136)+Calcoli!DD226</f>
        <v>0</v>
      </c>
      <c r="DF96" s="332">
        <f>+SUM(Calcoli!DE127:DE136)+Calcoli!DE226</f>
        <v>0</v>
      </c>
      <c r="DG96" s="332">
        <f>+SUM(Calcoli!DF127:DF136)+Calcoli!DF226</f>
        <v>0</v>
      </c>
      <c r="DH96" s="332">
        <f>+SUM(Calcoli!DG127:DG136)+Calcoli!DG226</f>
        <v>0</v>
      </c>
      <c r="DI96" s="332">
        <f>+SUM(Calcoli!DH127:DH136)+Calcoli!DH226</f>
        <v>0</v>
      </c>
      <c r="DJ96" s="332">
        <f>+SUM(Calcoli!DI127:DI136)+Calcoli!DI226</f>
        <v>0</v>
      </c>
      <c r="DK96" s="332">
        <f>+SUM(Calcoli!DJ127:DJ136)+Calcoli!DJ226</f>
        <v>0</v>
      </c>
      <c r="DL96" s="332">
        <f>+SUM(Calcoli!DK127:DK136)+Calcoli!DK226</f>
        <v>0</v>
      </c>
      <c r="DM96" s="332">
        <f>+SUM(Calcoli!DL127:DL136)+Calcoli!DL226</f>
        <v>0</v>
      </c>
      <c r="DN96" s="332">
        <f>+SUM(Calcoli!DM127:DM136)+Calcoli!DM226</f>
        <v>0</v>
      </c>
      <c r="DO96" s="332">
        <f>+SUM(Calcoli!DN127:DN136)+Calcoli!DN226</f>
        <v>0</v>
      </c>
      <c r="DP96" s="332">
        <f>+SUM(Calcoli!DO127:DO136)+Calcoli!DO226</f>
        <v>0</v>
      </c>
      <c r="DQ96" s="332">
        <f>+SUM(Calcoli!DP127:DP136)+Calcoli!DP226</f>
        <v>0</v>
      </c>
      <c r="DR96" s="332">
        <f>+SUM(Calcoli!DQ127:DQ136)+Calcoli!DQ226</f>
        <v>0</v>
      </c>
      <c r="DS96" s="332">
        <f>+SUM(Calcoli!DR127:DR136)+Calcoli!DR226</f>
        <v>0</v>
      </c>
      <c r="DU96" s="337">
        <f t="shared" ref="DU96:EE97" si="29">+SUMIFS($D96:$DS96,$D$2:$DS$2,DU$2)</f>
        <v>0</v>
      </c>
      <c r="DV96" s="338">
        <f t="shared" si="29"/>
        <v>0</v>
      </c>
      <c r="DW96" s="338">
        <f t="shared" si="29"/>
        <v>0</v>
      </c>
      <c r="DX96" s="338">
        <f t="shared" si="29"/>
        <v>0</v>
      </c>
      <c r="DY96" s="338">
        <f t="shared" si="29"/>
        <v>0</v>
      </c>
      <c r="DZ96" s="338">
        <f t="shared" si="29"/>
        <v>0</v>
      </c>
      <c r="EA96" s="338">
        <f t="shared" si="29"/>
        <v>0</v>
      </c>
      <c r="EB96" s="338">
        <f t="shared" si="29"/>
        <v>0</v>
      </c>
      <c r="EC96" s="338">
        <f t="shared" si="29"/>
        <v>0</v>
      </c>
      <c r="ED96" s="338">
        <f t="shared" si="29"/>
        <v>0</v>
      </c>
      <c r="EE96" s="339">
        <f t="shared" si="29"/>
        <v>0</v>
      </c>
    </row>
    <row r="97" spans="3:135" x14ac:dyDescent="0.35">
      <c r="C97" s="336" t="s">
        <v>466</v>
      </c>
      <c r="D97" s="352">
        <f>+Investimenti!J336+Investimenti!J337</f>
        <v>0</v>
      </c>
      <c r="E97" s="332">
        <f>+Investimenti!K336+Investimenti!K337</f>
        <v>0</v>
      </c>
      <c r="F97" s="332">
        <f>+Investimenti!L336+Investimenti!L337</f>
        <v>0</v>
      </c>
      <c r="G97" s="332">
        <f>+Investimenti!M336+Investimenti!M337</f>
        <v>0</v>
      </c>
      <c r="H97" s="332">
        <f>+Investimenti!N336+Investimenti!N337</f>
        <v>0</v>
      </c>
      <c r="I97" s="332">
        <f>+Investimenti!O336+Investimenti!O337</f>
        <v>0</v>
      </c>
      <c r="J97" s="332">
        <f>+Investimenti!P336+Investimenti!P337</f>
        <v>0</v>
      </c>
      <c r="K97" s="332">
        <f>+Investimenti!Q336+Investimenti!Q337</f>
        <v>0</v>
      </c>
      <c r="L97" s="332">
        <f>+Investimenti!R336+Investimenti!R337</f>
        <v>0</v>
      </c>
      <c r="M97" s="332">
        <f>+Investimenti!S336+Investimenti!S337</f>
        <v>0</v>
      </c>
      <c r="N97" s="332">
        <f>+Investimenti!T336+Investimenti!T337</f>
        <v>0</v>
      </c>
      <c r="O97" s="332">
        <f>+Investimenti!U336+Investimenti!U337</f>
        <v>0</v>
      </c>
      <c r="P97" s="332">
        <f>+Investimenti!V336+Investimenti!V337</f>
        <v>0</v>
      </c>
      <c r="Q97" s="332">
        <f>+Investimenti!W336+Investimenti!W337</f>
        <v>0</v>
      </c>
      <c r="R97" s="332">
        <f>+Investimenti!X336+Investimenti!X337</f>
        <v>0</v>
      </c>
      <c r="S97" s="332">
        <f>+Investimenti!Y336+Investimenti!Y337</f>
        <v>0</v>
      </c>
      <c r="T97" s="332">
        <f>+Investimenti!Z336+Investimenti!Z337</f>
        <v>0</v>
      </c>
      <c r="U97" s="332">
        <f>+Investimenti!AA336+Investimenti!AA337</f>
        <v>0</v>
      </c>
      <c r="V97" s="332">
        <f>+Investimenti!AB336+Investimenti!AB337</f>
        <v>0</v>
      </c>
      <c r="W97" s="332">
        <f>+Investimenti!AC336+Investimenti!AC337</f>
        <v>0</v>
      </c>
      <c r="X97" s="332">
        <f>+Investimenti!AD336+Investimenti!AD337</f>
        <v>0</v>
      </c>
      <c r="Y97" s="332">
        <f>+Investimenti!AE336+Investimenti!AE337</f>
        <v>0</v>
      </c>
      <c r="Z97" s="332">
        <f>+Investimenti!AF336+Investimenti!AF337</f>
        <v>0</v>
      </c>
      <c r="AA97" s="332">
        <f>+Investimenti!AG336+Investimenti!AG337</f>
        <v>0</v>
      </c>
      <c r="AB97" s="332">
        <f>+Investimenti!AH336+Investimenti!AH337</f>
        <v>0</v>
      </c>
      <c r="AC97" s="332">
        <f>+Investimenti!AI336+Investimenti!AI337</f>
        <v>0</v>
      </c>
      <c r="AD97" s="332">
        <f>+Investimenti!AJ336+Investimenti!AJ337</f>
        <v>0</v>
      </c>
      <c r="AE97" s="332">
        <f>+Investimenti!AK336+Investimenti!AK337</f>
        <v>0</v>
      </c>
      <c r="AF97" s="332">
        <f>+Investimenti!AL336+Investimenti!AL337</f>
        <v>0</v>
      </c>
      <c r="AG97" s="332">
        <f>+Investimenti!AM336+Investimenti!AM337</f>
        <v>0</v>
      </c>
      <c r="AH97" s="332">
        <f>+Investimenti!AN336+Investimenti!AN337</f>
        <v>0</v>
      </c>
      <c r="AI97" s="332">
        <f>+Investimenti!AO336+Investimenti!AO337</f>
        <v>0</v>
      </c>
      <c r="AJ97" s="332">
        <f>+Investimenti!AP336+Investimenti!AP337</f>
        <v>0</v>
      </c>
      <c r="AK97" s="332">
        <f>+Investimenti!AQ336+Investimenti!AQ337</f>
        <v>0</v>
      </c>
      <c r="AL97" s="332">
        <f>+Investimenti!AR336+Investimenti!AR337</f>
        <v>0</v>
      </c>
      <c r="AM97" s="332">
        <f>+Investimenti!AS336+Investimenti!AS337</f>
        <v>0</v>
      </c>
      <c r="AN97" s="332">
        <f>+Investimenti!AT336+Investimenti!AT337</f>
        <v>0</v>
      </c>
      <c r="AO97" s="332">
        <f>+Investimenti!AU336+Investimenti!AU337</f>
        <v>0</v>
      </c>
      <c r="AP97" s="332">
        <f>+Investimenti!AV336+Investimenti!AV337</f>
        <v>0</v>
      </c>
      <c r="AQ97" s="332">
        <f>+Investimenti!AW336+Investimenti!AW337</f>
        <v>0</v>
      </c>
      <c r="AR97" s="332">
        <f>+Investimenti!AX336+Investimenti!AX337</f>
        <v>0</v>
      </c>
      <c r="AS97" s="332">
        <f>+Investimenti!AY336+Investimenti!AY337</f>
        <v>0</v>
      </c>
      <c r="AT97" s="332">
        <f>+Investimenti!AZ336+Investimenti!AZ337</f>
        <v>0</v>
      </c>
      <c r="AU97" s="332">
        <f>+Investimenti!BA336+Investimenti!BA337</f>
        <v>0</v>
      </c>
      <c r="AV97" s="332">
        <f>+Investimenti!BB336+Investimenti!BB337</f>
        <v>0</v>
      </c>
      <c r="AW97" s="332">
        <f>+Investimenti!BC336+Investimenti!BC337</f>
        <v>0</v>
      </c>
      <c r="AX97" s="332">
        <f>+Investimenti!BD336+Investimenti!BD337</f>
        <v>0</v>
      </c>
      <c r="AY97" s="332">
        <f>+Investimenti!BE336+Investimenti!BE337</f>
        <v>0</v>
      </c>
      <c r="AZ97" s="332">
        <f>+Investimenti!BF336+Investimenti!BF337</f>
        <v>0</v>
      </c>
      <c r="BA97" s="332">
        <f>+Investimenti!BG336+Investimenti!BG337</f>
        <v>0</v>
      </c>
      <c r="BB97" s="332">
        <f>+Investimenti!BH336+Investimenti!BH337</f>
        <v>0</v>
      </c>
      <c r="BC97" s="332">
        <f>+Investimenti!BI336+Investimenti!BI337</f>
        <v>0</v>
      </c>
      <c r="BD97" s="332">
        <f>+Investimenti!BJ336+Investimenti!BJ337</f>
        <v>0</v>
      </c>
      <c r="BE97" s="332">
        <f>+Investimenti!BK336+Investimenti!BK337</f>
        <v>0</v>
      </c>
      <c r="BF97" s="332">
        <f>+Investimenti!BL336+Investimenti!BL337</f>
        <v>0</v>
      </c>
      <c r="BG97" s="332">
        <f>+Investimenti!BM336+Investimenti!BM337</f>
        <v>0</v>
      </c>
      <c r="BH97" s="332">
        <f>+Investimenti!BN336+Investimenti!BN337</f>
        <v>0</v>
      </c>
      <c r="BI97" s="332">
        <f>+Investimenti!BO336+Investimenti!BO337</f>
        <v>0</v>
      </c>
      <c r="BJ97" s="332">
        <f>+Investimenti!BP336+Investimenti!BP337</f>
        <v>0</v>
      </c>
      <c r="BK97" s="332">
        <f>+Investimenti!BQ336+Investimenti!BQ337</f>
        <v>0</v>
      </c>
      <c r="BL97" s="332">
        <f>+Investimenti!BR336+Investimenti!BR337</f>
        <v>0</v>
      </c>
      <c r="BM97" s="332">
        <f>+Investimenti!BS336+Investimenti!BS337</f>
        <v>0</v>
      </c>
      <c r="BN97" s="332">
        <f>+Investimenti!BT336+Investimenti!BT337</f>
        <v>0</v>
      </c>
      <c r="BO97" s="332">
        <f>+Investimenti!BU336+Investimenti!BU337</f>
        <v>0</v>
      </c>
      <c r="BP97" s="332">
        <f>+Investimenti!BV336+Investimenti!BV337</f>
        <v>0</v>
      </c>
      <c r="BQ97" s="332">
        <f>+Investimenti!BW336+Investimenti!BW337</f>
        <v>0</v>
      </c>
      <c r="BR97" s="332">
        <f>+Investimenti!BX336+Investimenti!BX337</f>
        <v>0</v>
      </c>
      <c r="BS97" s="332">
        <f>+Investimenti!BY336+Investimenti!BY337</f>
        <v>0</v>
      </c>
      <c r="BT97" s="332">
        <f>+Investimenti!BZ336+Investimenti!BZ337</f>
        <v>0</v>
      </c>
      <c r="BU97" s="332">
        <f>+Investimenti!CA336+Investimenti!CA337</f>
        <v>0</v>
      </c>
      <c r="BV97" s="332">
        <f>+Investimenti!CB336+Investimenti!CB337</f>
        <v>0</v>
      </c>
      <c r="BW97" s="332">
        <f>+Investimenti!CC336+Investimenti!CC337</f>
        <v>0</v>
      </c>
      <c r="BX97" s="332">
        <f>+Investimenti!CD336+Investimenti!CD337</f>
        <v>0</v>
      </c>
      <c r="BY97" s="332">
        <f>+Investimenti!CE336+Investimenti!CE337</f>
        <v>0</v>
      </c>
      <c r="BZ97" s="332">
        <f>+Investimenti!CF336+Investimenti!CF337</f>
        <v>0</v>
      </c>
      <c r="CA97" s="332">
        <f>+Investimenti!CG336+Investimenti!CG337</f>
        <v>0</v>
      </c>
      <c r="CB97" s="332">
        <f>+Investimenti!CH336+Investimenti!CH337</f>
        <v>0</v>
      </c>
      <c r="CC97" s="332">
        <f>+Investimenti!CI336+Investimenti!CI337</f>
        <v>0</v>
      </c>
      <c r="CD97" s="332">
        <f>+Investimenti!CJ336+Investimenti!CJ337</f>
        <v>0</v>
      </c>
      <c r="CE97" s="332">
        <f>+Investimenti!CK336+Investimenti!CK337</f>
        <v>0</v>
      </c>
      <c r="CF97" s="332">
        <f>+Investimenti!CL336+Investimenti!CL337</f>
        <v>0</v>
      </c>
      <c r="CG97" s="332">
        <f>+Investimenti!CM336+Investimenti!CM337</f>
        <v>0</v>
      </c>
      <c r="CH97" s="332">
        <f>+Investimenti!CN336+Investimenti!CN337</f>
        <v>0</v>
      </c>
      <c r="CI97" s="332">
        <f>+Investimenti!CO336+Investimenti!CO337</f>
        <v>0</v>
      </c>
      <c r="CJ97" s="332">
        <f>+Investimenti!CP336+Investimenti!CP337</f>
        <v>0</v>
      </c>
      <c r="CK97" s="332">
        <f>+Investimenti!CQ336+Investimenti!CQ337</f>
        <v>0</v>
      </c>
      <c r="CL97" s="332">
        <f>+Investimenti!CR336+Investimenti!CR337</f>
        <v>0</v>
      </c>
      <c r="CM97" s="332">
        <f>+Investimenti!CS336+Investimenti!CS337</f>
        <v>0</v>
      </c>
      <c r="CN97" s="332">
        <f>+Investimenti!CT336+Investimenti!CT337</f>
        <v>0</v>
      </c>
      <c r="CO97" s="332">
        <f>+Investimenti!CU336+Investimenti!CU337</f>
        <v>0</v>
      </c>
      <c r="CP97" s="332">
        <f>+Investimenti!CV336+Investimenti!CV337</f>
        <v>0</v>
      </c>
      <c r="CQ97" s="332">
        <f>+Investimenti!CW336+Investimenti!CW337</f>
        <v>0</v>
      </c>
      <c r="CR97" s="332">
        <f>+Investimenti!CX336+Investimenti!CX337</f>
        <v>0</v>
      </c>
      <c r="CS97" s="332">
        <f>+Investimenti!CY336+Investimenti!CY337</f>
        <v>0</v>
      </c>
      <c r="CT97" s="332">
        <f>+Investimenti!CZ336+Investimenti!CZ337</f>
        <v>0</v>
      </c>
      <c r="CU97" s="332">
        <f>+Investimenti!DA336+Investimenti!DA337</f>
        <v>0</v>
      </c>
      <c r="CV97" s="332">
        <f>+Investimenti!DB336+Investimenti!DB337</f>
        <v>0</v>
      </c>
      <c r="CW97" s="332">
        <f>+Investimenti!DC336+Investimenti!DC337</f>
        <v>0</v>
      </c>
      <c r="CX97" s="332">
        <f>+Investimenti!DD336+Investimenti!DD337</f>
        <v>0</v>
      </c>
      <c r="CY97" s="332">
        <f>+Investimenti!DE336+Investimenti!DE337</f>
        <v>0</v>
      </c>
      <c r="CZ97" s="332">
        <f>+Investimenti!DF336+Investimenti!DF337</f>
        <v>0</v>
      </c>
      <c r="DA97" s="332">
        <f>+Investimenti!DG336+Investimenti!DG337</f>
        <v>0</v>
      </c>
      <c r="DB97" s="332">
        <f>+Investimenti!DH336+Investimenti!DH337</f>
        <v>0</v>
      </c>
      <c r="DC97" s="332">
        <f>+Investimenti!DI336+Investimenti!DI337</f>
        <v>0</v>
      </c>
      <c r="DD97" s="332">
        <f>+Investimenti!DJ336+Investimenti!DJ337</f>
        <v>0</v>
      </c>
      <c r="DE97" s="332">
        <f>+Investimenti!DK336+Investimenti!DK337</f>
        <v>0</v>
      </c>
      <c r="DF97" s="332">
        <f>+Investimenti!DL336+Investimenti!DL337</f>
        <v>0</v>
      </c>
      <c r="DG97" s="332">
        <f>+Investimenti!DM336+Investimenti!DM337</f>
        <v>0</v>
      </c>
      <c r="DH97" s="332">
        <f>+Investimenti!DN336+Investimenti!DN337</f>
        <v>0</v>
      </c>
      <c r="DI97" s="332">
        <f>+Investimenti!DO336+Investimenti!DO337</f>
        <v>0</v>
      </c>
      <c r="DJ97" s="332">
        <f>+Investimenti!DP336+Investimenti!DP337</f>
        <v>0</v>
      </c>
      <c r="DK97" s="332">
        <f>+Investimenti!DQ336+Investimenti!DQ337</f>
        <v>0</v>
      </c>
      <c r="DL97" s="332">
        <f>+Investimenti!DR336+Investimenti!DR337</f>
        <v>0</v>
      </c>
      <c r="DM97" s="332">
        <f>+Investimenti!DS336+Investimenti!DS337</f>
        <v>0</v>
      </c>
      <c r="DN97" s="332">
        <f>+Investimenti!DT336+Investimenti!DT337</f>
        <v>0</v>
      </c>
      <c r="DO97" s="332">
        <f>+Investimenti!DU336+Investimenti!DU337</f>
        <v>0</v>
      </c>
      <c r="DP97" s="332">
        <f>+Investimenti!DV336+Investimenti!DV337</f>
        <v>0</v>
      </c>
      <c r="DQ97" s="332">
        <f>+Investimenti!DW336+Investimenti!DW337</f>
        <v>0</v>
      </c>
      <c r="DR97" s="332">
        <f>+Investimenti!DX336+Investimenti!DX337</f>
        <v>0</v>
      </c>
      <c r="DS97" s="332">
        <f>+Investimenti!DY336+Investimenti!DY337</f>
        <v>0</v>
      </c>
      <c r="DU97" s="337">
        <f t="shared" si="29"/>
        <v>0</v>
      </c>
      <c r="DV97" s="338">
        <f t="shared" si="29"/>
        <v>0</v>
      </c>
      <c r="DW97" s="338">
        <f t="shared" si="29"/>
        <v>0</v>
      </c>
      <c r="DX97" s="338">
        <f t="shared" si="29"/>
        <v>0</v>
      </c>
      <c r="DY97" s="338">
        <f t="shared" si="29"/>
        <v>0</v>
      </c>
      <c r="DZ97" s="338">
        <f t="shared" si="29"/>
        <v>0</v>
      </c>
      <c r="EA97" s="338">
        <f t="shared" si="29"/>
        <v>0</v>
      </c>
      <c r="EB97" s="338">
        <f t="shared" si="29"/>
        <v>0</v>
      </c>
      <c r="EC97" s="338">
        <f t="shared" si="29"/>
        <v>0</v>
      </c>
      <c r="ED97" s="338">
        <f t="shared" si="29"/>
        <v>0</v>
      </c>
      <c r="EE97" s="339">
        <f t="shared" si="29"/>
        <v>0</v>
      </c>
    </row>
    <row r="99" spans="3:135" x14ac:dyDescent="0.35">
      <c r="C99" s="336" t="s">
        <v>467</v>
      </c>
      <c r="D99" s="352">
        <f>+Calcoli!C297</f>
        <v>0</v>
      </c>
      <c r="E99" s="332">
        <f>+Calcoli!D297</f>
        <v>0</v>
      </c>
      <c r="F99" s="332">
        <f>+Calcoli!E297</f>
        <v>0</v>
      </c>
      <c r="G99" s="332">
        <f>+Calcoli!F297</f>
        <v>0</v>
      </c>
      <c r="H99" s="332">
        <f>+Calcoli!G297</f>
        <v>0</v>
      </c>
      <c r="I99" s="332">
        <f>+Calcoli!H297</f>
        <v>0</v>
      </c>
      <c r="J99" s="332">
        <f>+Calcoli!I297</f>
        <v>0</v>
      </c>
      <c r="K99" s="332">
        <f>+Calcoli!J297</f>
        <v>0</v>
      </c>
      <c r="L99" s="332">
        <f>+Calcoli!K297</f>
        <v>0</v>
      </c>
      <c r="M99" s="332">
        <f>+Calcoli!L297</f>
        <v>0</v>
      </c>
      <c r="N99" s="332">
        <f>+Calcoli!M297</f>
        <v>0</v>
      </c>
      <c r="O99" s="332">
        <f>+Calcoli!N297</f>
        <v>0</v>
      </c>
      <c r="P99" s="332">
        <f>+Calcoli!O297</f>
        <v>0</v>
      </c>
      <c r="Q99" s="332">
        <f>+Calcoli!P297</f>
        <v>0</v>
      </c>
      <c r="R99" s="332">
        <f>+Calcoli!Q297</f>
        <v>0</v>
      </c>
      <c r="S99" s="332">
        <f>+Calcoli!R297</f>
        <v>0</v>
      </c>
      <c r="T99" s="332">
        <f>+Calcoli!S297</f>
        <v>0</v>
      </c>
      <c r="U99" s="332">
        <f>+Calcoli!T297</f>
        <v>0</v>
      </c>
      <c r="V99" s="332">
        <f>+Calcoli!U297</f>
        <v>0</v>
      </c>
      <c r="W99" s="332">
        <f>+Calcoli!V297</f>
        <v>0</v>
      </c>
      <c r="X99" s="332">
        <f>+Calcoli!W297</f>
        <v>0</v>
      </c>
      <c r="Y99" s="332">
        <f>+Calcoli!X297</f>
        <v>0</v>
      </c>
      <c r="Z99" s="332">
        <f>+Calcoli!Y297</f>
        <v>0</v>
      </c>
      <c r="AA99" s="332">
        <f>+Calcoli!Z297</f>
        <v>0</v>
      </c>
      <c r="AB99" s="332">
        <f>+Calcoli!AA297</f>
        <v>0</v>
      </c>
      <c r="AC99" s="332">
        <f>+Calcoli!AB297</f>
        <v>0</v>
      </c>
      <c r="AD99" s="332">
        <f>+Calcoli!AC297</f>
        <v>0</v>
      </c>
      <c r="AE99" s="332">
        <f>+Calcoli!AD297</f>
        <v>0</v>
      </c>
      <c r="AF99" s="332">
        <f>+Calcoli!AE297</f>
        <v>0</v>
      </c>
      <c r="AG99" s="332">
        <f>+Calcoli!AF297</f>
        <v>0</v>
      </c>
      <c r="AH99" s="332">
        <f>+Calcoli!AG297</f>
        <v>0</v>
      </c>
      <c r="AI99" s="332">
        <f>+Calcoli!AH297</f>
        <v>0</v>
      </c>
      <c r="AJ99" s="332">
        <f>+Calcoli!AI297</f>
        <v>0</v>
      </c>
      <c r="AK99" s="332">
        <f>+Calcoli!AJ297</f>
        <v>0</v>
      </c>
      <c r="AL99" s="332">
        <f>+Calcoli!AK297</f>
        <v>0</v>
      </c>
      <c r="AM99" s="332">
        <f>+Calcoli!AL297</f>
        <v>0</v>
      </c>
      <c r="AN99" s="332">
        <f>+Calcoli!AM297</f>
        <v>0</v>
      </c>
      <c r="AO99" s="332">
        <f>+Calcoli!AN297</f>
        <v>0</v>
      </c>
      <c r="AP99" s="332">
        <f>+Calcoli!AO297</f>
        <v>0</v>
      </c>
      <c r="AQ99" s="332">
        <f>+Calcoli!AP297</f>
        <v>0</v>
      </c>
      <c r="AR99" s="332">
        <f>+Calcoli!AQ297</f>
        <v>0</v>
      </c>
      <c r="AS99" s="332">
        <f>+Calcoli!AR297</f>
        <v>0</v>
      </c>
      <c r="AT99" s="332">
        <f>+Calcoli!AS297</f>
        <v>0</v>
      </c>
      <c r="AU99" s="332">
        <f>+Calcoli!AT297</f>
        <v>0</v>
      </c>
      <c r="AV99" s="332">
        <f>+Calcoli!AU297</f>
        <v>0</v>
      </c>
      <c r="AW99" s="332">
        <f>+Calcoli!AV297</f>
        <v>0</v>
      </c>
      <c r="AX99" s="332">
        <f>+Calcoli!AW297</f>
        <v>0</v>
      </c>
      <c r="AY99" s="332">
        <f>+Calcoli!AX297</f>
        <v>0</v>
      </c>
      <c r="AZ99" s="332">
        <f>+Calcoli!AY297</f>
        <v>0</v>
      </c>
      <c r="BA99" s="332">
        <f>+Calcoli!AZ297</f>
        <v>0</v>
      </c>
      <c r="BB99" s="332">
        <f>+Calcoli!BA297</f>
        <v>0</v>
      </c>
      <c r="BC99" s="332">
        <f>+Calcoli!BB297</f>
        <v>0</v>
      </c>
      <c r="BD99" s="332">
        <f>+Calcoli!BC297</f>
        <v>0</v>
      </c>
      <c r="BE99" s="332">
        <f>+Calcoli!BD297</f>
        <v>0</v>
      </c>
      <c r="BF99" s="332">
        <f>+Calcoli!BE297</f>
        <v>0</v>
      </c>
      <c r="BG99" s="332">
        <f>+Calcoli!BF297</f>
        <v>0</v>
      </c>
      <c r="BH99" s="332">
        <f>+Calcoli!BG297</f>
        <v>0</v>
      </c>
      <c r="BI99" s="332">
        <f>+Calcoli!BH297</f>
        <v>0</v>
      </c>
      <c r="BJ99" s="332">
        <f>+Calcoli!BI297</f>
        <v>0</v>
      </c>
      <c r="BK99" s="332">
        <f>+Calcoli!BJ297</f>
        <v>0</v>
      </c>
      <c r="BL99" s="332">
        <f>+Calcoli!BK297</f>
        <v>0</v>
      </c>
      <c r="BM99" s="332">
        <f>+Calcoli!BL297</f>
        <v>0</v>
      </c>
      <c r="BN99" s="332">
        <f>+Calcoli!BM297</f>
        <v>0</v>
      </c>
      <c r="BO99" s="332">
        <f>+Calcoli!BN297</f>
        <v>0</v>
      </c>
      <c r="BP99" s="332">
        <f>+Calcoli!BO297</f>
        <v>0</v>
      </c>
      <c r="BQ99" s="332">
        <f>+Calcoli!BP297</f>
        <v>0</v>
      </c>
      <c r="BR99" s="332">
        <f>+Calcoli!BQ297</f>
        <v>0</v>
      </c>
      <c r="BS99" s="332">
        <f>+Calcoli!BR297</f>
        <v>0</v>
      </c>
      <c r="BT99" s="332">
        <f>+Calcoli!BS297</f>
        <v>0</v>
      </c>
      <c r="BU99" s="332">
        <f>+Calcoli!BT297</f>
        <v>0</v>
      </c>
      <c r="BV99" s="332">
        <f>+Calcoli!BU297</f>
        <v>0</v>
      </c>
      <c r="BW99" s="332">
        <f>+Calcoli!BV297</f>
        <v>0</v>
      </c>
      <c r="BX99" s="332">
        <f>+Calcoli!BW297</f>
        <v>0</v>
      </c>
      <c r="BY99" s="332">
        <f>+Calcoli!BX297</f>
        <v>0</v>
      </c>
      <c r="BZ99" s="332">
        <f>+Calcoli!BY297</f>
        <v>0</v>
      </c>
      <c r="CA99" s="332">
        <f>+Calcoli!BZ297</f>
        <v>0</v>
      </c>
      <c r="CB99" s="332">
        <f>+Calcoli!CA297</f>
        <v>0</v>
      </c>
      <c r="CC99" s="332">
        <f>+Calcoli!CB297</f>
        <v>0</v>
      </c>
      <c r="CD99" s="332">
        <f>+Calcoli!CC297</f>
        <v>0</v>
      </c>
      <c r="CE99" s="332">
        <f>+Calcoli!CD297</f>
        <v>0</v>
      </c>
      <c r="CF99" s="332">
        <f>+Calcoli!CE297</f>
        <v>0</v>
      </c>
      <c r="CG99" s="332">
        <f>+Calcoli!CF297</f>
        <v>0</v>
      </c>
      <c r="CH99" s="332">
        <f>+Calcoli!CG297</f>
        <v>0</v>
      </c>
      <c r="CI99" s="332">
        <f>+Calcoli!CH297</f>
        <v>0</v>
      </c>
      <c r="CJ99" s="332">
        <f>+Calcoli!CI297</f>
        <v>0</v>
      </c>
      <c r="CK99" s="332">
        <f>+Calcoli!CJ297</f>
        <v>0</v>
      </c>
      <c r="CL99" s="332">
        <f>+Calcoli!CK297</f>
        <v>0</v>
      </c>
      <c r="CM99" s="332">
        <f>+Calcoli!CL297</f>
        <v>0</v>
      </c>
      <c r="CN99" s="332">
        <f>+Calcoli!CM297</f>
        <v>0</v>
      </c>
      <c r="CO99" s="332">
        <f>+Calcoli!CN297</f>
        <v>0</v>
      </c>
      <c r="CP99" s="332">
        <f>+Calcoli!CO297</f>
        <v>0</v>
      </c>
      <c r="CQ99" s="332">
        <f>+Calcoli!CP297</f>
        <v>0</v>
      </c>
      <c r="CR99" s="332">
        <f>+Calcoli!CQ297</f>
        <v>0</v>
      </c>
      <c r="CS99" s="332">
        <f>+Calcoli!CR297</f>
        <v>0</v>
      </c>
      <c r="CT99" s="332">
        <f>+Calcoli!CS297</f>
        <v>0</v>
      </c>
      <c r="CU99" s="332">
        <f>+Calcoli!CT297</f>
        <v>0</v>
      </c>
      <c r="CV99" s="332">
        <f>+Calcoli!CU297</f>
        <v>0</v>
      </c>
      <c r="CW99" s="332">
        <f>+Calcoli!CV297</f>
        <v>0</v>
      </c>
      <c r="CX99" s="332">
        <f>+Calcoli!CW297</f>
        <v>0</v>
      </c>
      <c r="CY99" s="332">
        <f>+Calcoli!CX297</f>
        <v>0</v>
      </c>
      <c r="CZ99" s="332">
        <f>+Calcoli!CY297</f>
        <v>0</v>
      </c>
      <c r="DA99" s="332">
        <f>+Calcoli!CZ297</f>
        <v>0</v>
      </c>
      <c r="DB99" s="332">
        <f>+Calcoli!DA297</f>
        <v>0</v>
      </c>
      <c r="DC99" s="332">
        <f>+Calcoli!DB297</f>
        <v>0</v>
      </c>
      <c r="DD99" s="332">
        <f>+Calcoli!DC297</f>
        <v>0</v>
      </c>
      <c r="DE99" s="332">
        <f>+Calcoli!DD297</f>
        <v>0</v>
      </c>
      <c r="DF99" s="332">
        <f>+Calcoli!DE297</f>
        <v>0</v>
      </c>
      <c r="DG99" s="332">
        <f>+Calcoli!DF297</f>
        <v>0</v>
      </c>
      <c r="DH99" s="332">
        <f>+Calcoli!DG297</f>
        <v>0</v>
      </c>
      <c r="DI99" s="332">
        <f>+Calcoli!DH297</f>
        <v>0</v>
      </c>
      <c r="DJ99" s="332">
        <f>+Calcoli!DI297</f>
        <v>0</v>
      </c>
      <c r="DK99" s="332">
        <f>+Calcoli!DJ297</f>
        <v>0</v>
      </c>
      <c r="DL99" s="332">
        <f>+Calcoli!DK297</f>
        <v>0</v>
      </c>
      <c r="DM99" s="332">
        <f>+Calcoli!DL297</f>
        <v>0</v>
      </c>
      <c r="DN99" s="332">
        <f>+Calcoli!DM297</f>
        <v>0</v>
      </c>
      <c r="DO99" s="332">
        <f>+Calcoli!DN297</f>
        <v>0</v>
      </c>
      <c r="DP99" s="332">
        <f>+Calcoli!DO297</f>
        <v>0</v>
      </c>
      <c r="DQ99" s="332">
        <f>+Calcoli!DP297</f>
        <v>0</v>
      </c>
      <c r="DR99" s="332">
        <f>+Calcoli!DQ297</f>
        <v>0</v>
      </c>
      <c r="DS99" s="332">
        <f>+Calcoli!DR297</f>
        <v>0</v>
      </c>
      <c r="DU99" s="337">
        <f t="shared" ref="DU99:EE99" si="30">+SUMIFS($D99:$DS99,$D$2:$DS$2,DU$2)</f>
        <v>0</v>
      </c>
      <c r="DV99" s="338">
        <f t="shared" si="30"/>
        <v>0</v>
      </c>
      <c r="DW99" s="338">
        <f t="shared" si="30"/>
        <v>0</v>
      </c>
      <c r="DX99" s="338">
        <f t="shared" si="30"/>
        <v>0</v>
      </c>
      <c r="DY99" s="338">
        <f t="shared" si="30"/>
        <v>0</v>
      </c>
      <c r="DZ99" s="338">
        <f t="shared" si="30"/>
        <v>0</v>
      </c>
      <c r="EA99" s="338">
        <f t="shared" si="30"/>
        <v>0</v>
      </c>
      <c r="EB99" s="338">
        <f t="shared" si="30"/>
        <v>0</v>
      </c>
      <c r="EC99" s="338">
        <f t="shared" si="30"/>
        <v>0</v>
      </c>
      <c r="ED99" s="338">
        <f t="shared" si="30"/>
        <v>0</v>
      </c>
      <c r="EE99" s="339">
        <f t="shared" si="30"/>
        <v>0</v>
      </c>
    </row>
    <row r="101" spans="3:135" x14ac:dyDescent="0.35">
      <c r="C101" s="336" t="s">
        <v>468</v>
      </c>
      <c r="D101" s="352">
        <f>IFERROR(Calcoli!C266+Calcoli!C276,0)</f>
        <v>0</v>
      </c>
      <c r="E101" s="352">
        <f>IFERROR(Calcoli!D266+Calcoli!D276,0)</f>
        <v>0</v>
      </c>
      <c r="F101" s="352">
        <f>IFERROR(Calcoli!E266+Calcoli!E276,0)</f>
        <v>0</v>
      </c>
      <c r="G101" s="352">
        <f>IFERROR(Calcoli!F266+Calcoli!F276,0)</f>
        <v>0</v>
      </c>
      <c r="H101" s="352">
        <f>IFERROR(Calcoli!G266+Calcoli!G276,0)</f>
        <v>0</v>
      </c>
      <c r="I101" s="352">
        <f>IFERROR(Calcoli!H266+Calcoli!H276,0)</f>
        <v>0</v>
      </c>
      <c r="J101" s="352">
        <f>IFERROR(Calcoli!I266+Calcoli!I276,0)</f>
        <v>0</v>
      </c>
      <c r="K101" s="352">
        <f>IFERROR(Calcoli!J266+Calcoli!J276,0)</f>
        <v>0</v>
      </c>
      <c r="L101" s="352">
        <f>IFERROR(Calcoli!K266+Calcoli!K276,0)</f>
        <v>0</v>
      </c>
      <c r="M101" s="352">
        <f>IFERROR(Calcoli!L266+Calcoli!L276,0)</f>
        <v>0</v>
      </c>
      <c r="N101" s="352">
        <f>IFERROR(Calcoli!M266+Calcoli!M276,0)</f>
        <v>0</v>
      </c>
      <c r="O101" s="352">
        <f>IFERROR(Calcoli!N266+Calcoli!N276,0)</f>
        <v>0</v>
      </c>
      <c r="P101" s="352">
        <f>IFERROR(Calcoli!O266+Calcoli!O276,0)</f>
        <v>0</v>
      </c>
      <c r="Q101" s="352">
        <f>IFERROR(Calcoli!P266+Calcoli!P276,0)</f>
        <v>0</v>
      </c>
      <c r="R101" s="352">
        <f>IFERROR(Calcoli!Q266+Calcoli!Q276,0)</f>
        <v>0</v>
      </c>
      <c r="S101" s="352">
        <f>IFERROR(Calcoli!R266+Calcoli!R276,0)</f>
        <v>0</v>
      </c>
      <c r="T101" s="352">
        <f>IFERROR(Calcoli!S266+Calcoli!S276,0)</f>
        <v>0</v>
      </c>
      <c r="U101" s="352">
        <f>IFERROR(Calcoli!T266+Calcoli!T276,0)</f>
        <v>0</v>
      </c>
      <c r="V101" s="352">
        <f>IFERROR(Calcoli!U266+Calcoli!U276,0)</f>
        <v>0</v>
      </c>
      <c r="W101" s="352">
        <f>IFERROR(Calcoli!V266+Calcoli!V276,0)</f>
        <v>0</v>
      </c>
      <c r="X101" s="352">
        <f>IFERROR(Calcoli!W266+Calcoli!W276,0)</f>
        <v>0</v>
      </c>
      <c r="Y101" s="352">
        <f>IFERROR(Calcoli!X266+Calcoli!X276,0)</f>
        <v>0</v>
      </c>
      <c r="Z101" s="352">
        <f>IFERROR(Calcoli!Y266+Calcoli!Y276,0)</f>
        <v>0</v>
      </c>
      <c r="AA101" s="352">
        <f>IFERROR(Calcoli!Z266+Calcoli!Z276,0)</f>
        <v>0</v>
      </c>
      <c r="AB101" s="352">
        <f>IFERROR(Calcoli!AA266+Calcoli!AA276,0)</f>
        <v>0</v>
      </c>
      <c r="AC101" s="352">
        <f>IFERROR(Calcoli!AB266+Calcoli!AB276,0)</f>
        <v>0</v>
      </c>
      <c r="AD101" s="352">
        <f>IFERROR(Calcoli!AC266+Calcoli!AC276,0)</f>
        <v>0</v>
      </c>
      <c r="AE101" s="352">
        <f>IFERROR(Calcoli!AD266+Calcoli!AD276,0)</f>
        <v>0</v>
      </c>
      <c r="AF101" s="352">
        <f>IFERROR(Calcoli!AE266+Calcoli!AE276,0)</f>
        <v>0</v>
      </c>
      <c r="AG101" s="352">
        <f>IFERROR(Calcoli!AF266+Calcoli!AF276,0)</f>
        <v>0</v>
      </c>
      <c r="AH101" s="352">
        <f>IFERROR(Calcoli!AG266+Calcoli!AG276,0)</f>
        <v>0</v>
      </c>
      <c r="AI101" s="352">
        <f>IFERROR(Calcoli!AH266+Calcoli!AH276,0)</f>
        <v>0</v>
      </c>
      <c r="AJ101" s="352">
        <f>IFERROR(Calcoli!AI266+Calcoli!AI276,0)</f>
        <v>0</v>
      </c>
      <c r="AK101" s="352">
        <f>IFERROR(Calcoli!AJ266+Calcoli!AJ276,0)</f>
        <v>0</v>
      </c>
      <c r="AL101" s="352">
        <f>IFERROR(Calcoli!AK266+Calcoli!AK276,0)</f>
        <v>0</v>
      </c>
      <c r="AM101" s="352">
        <f>IFERROR(Calcoli!AL266+Calcoli!AL276,0)</f>
        <v>0</v>
      </c>
      <c r="AN101" s="352">
        <f>IFERROR(Calcoli!AM266+Calcoli!AM276,0)</f>
        <v>0</v>
      </c>
      <c r="AO101" s="352">
        <f>IFERROR(Calcoli!AN266+Calcoli!AN276,0)</f>
        <v>0</v>
      </c>
      <c r="AP101" s="352">
        <f>IFERROR(Calcoli!AO266+Calcoli!AO276,0)</f>
        <v>0</v>
      </c>
      <c r="AQ101" s="352">
        <f>IFERROR(Calcoli!AP266+Calcoli!AP276,0)</f>
        <v>0</v>
      </c>
      <c r="AR101" s="352">
        <f>IFERROR(Calcoli!AQ266+Calcoli!AQ276,0)</f>
        <v>0</v>
      </c>
      <c r="AS101" s="352">
        <f>IFERROR(Calcoli!AR266+Calcoli!AR276,0)</f>
        <v>0</v>
      </c>
      <c r="AT101" s="352">
        <f>IFERROR(Calcoli!AS266+Calcoli!AS276,0)</f>
        <v>0</v>
      </c>
      <c r="AU101" s="352">
        <f>IFERROR(Calcoli!AT266+Calcoli!AT276,0)</f>
        <v>0</v>
      </c>
      <c r="AV101" s="352">
        <f>IFERROR(Calcoli!AU266+Calcoli!AU276,0)</f>
        <v>0</v>
      </c>
      <c r="AW101" s="352">
        <f>IFERROR(Calcoli!AV266+Calcoli!AV276,0)</f>
        <v>0</v>
      </c>
      <c r="AX101" s="352">
        <f>IFERROR(Calcoli!AW266+Calcoli!AW276,0)</f>
        <v>0</v>
      </c>
      <c r="AY101" s="352">
        <f>IFERROR(Calcoli!AX266+Calcoli!AX276,0)</f>
        <v>0</v>
      </c>
      <c r="AZ101" s="352">
        <f>IFERROR(Calcoli!AY266+Calcoli!AY276,0)</f>
        <v>0</v>
      </c>
      <c r="BA101" s="352">
        <f>IFERROR(Calcoli!AZ266+Calcoli!AZ276,0)</f>
        <v>0</v>
      </c>
      <c r="BB101" s="352">
        <f>IFERROR(Calcoli!BA266+Calcoli!BA276,0)</f>
        <v>0</v>
      </c>
      <c r="BC101" s="352">
        <f>IFERROR(Calcoli!BB266+Calcoli!BB276,0)</f>
        <v>0</v>
      </c>
      <c r="BD101" s="352">
        <f>IFERROR(Calcoli!BC266+Calcoli!BC276,0)</f>
        <v>0</v>
      </c>
      <c r="BE101" s="352">
        <f>IFERROR(Calcoli!BD266+Calcoli!BD276,0)</f>
        <v>0</v>
      </c>
      <c r="BF101" s="352">
        <f>IFERROR(Calcoli!BE266+Calcoli!BE276,0)</f>
        <v>0</v>
      </c>
      <c r="BG101" s="352">
        <f>IFERROR(Calcoli!BF266+Calcoli!BF276,0)</f>
        <v>0</v>
      </c>
      <c r="BH101" s="352">
        <f>IFERROR(Calcoli!BG266+Calcoli!BG276,0)</f>
        <v>0</v>
      </c>
      <c r="BI101" s="352">
        <f>IFERROR(Calcoli!BH266+Calcoli!BH276,0)</f>
        <v>0</v>
      </c>
      <c r="BJ101" s="352">
        <f>IFERROR(Calcoli!BI266+Calcoli!BI276,0)</f>
        <v>0</v>
      </c>
      <c r="BK101" s="352">
        <f>IFERROR(Calcoli!BJ266+Calcoli!BJ276,0)</f>
        <v>0</v>
      </c>
      <c r="BL101" s="352">
        <f>IFERROR(Calcoli!BK266+Calcoli!BK276,0)</f>
        <v>0</v>
      </c>
      <c r="BM101" s="352">
        <f>IFERROR(Calcoli!BL266+Calcoli!BL276,0)</f>
        <v>0</v>
      </c>
      <c r="BN101" s="352">
        <f>IFERROR(Calcoli!BM266+Calcoli!BM276,0)</f>
        <v>0</v>
      </c>
      <c r="BO101" s="352">
        <f>IFERROR(Calcoli!BN266+Calcoli!BN276,0)</f>
        <v>0</v>
      </c>
      <c r="BP101" s="352">
        <f>IFERROR(Calcoli!BO266+Calcoli!BO276,0)</f>
        <v>0</v>
      </c>
      <c r="BQ101" s="352">
        <f>IFERROR(Calcoli!BP266+Calcoli!BP276,0)</f>
        <v>0</v>
      </c>
      <c r="BR101" s="352">
        <f>IFERROR(Calcoli!BQ266+Calcoli!BQ276,0)</f>
        <v>0</v>
      </c>
      <c r="BS101" s="352">
        <f>IFERROR(Calcoli!BR266+Calcoli!BR276,0)</f>
        <v>0</v>
      </c>
      <c r="BT101" s="352">
        <f>IFERROR(Calcoli!BS266+Calcoli!BS276,0)</f>
        <v>0</v>
      </c>
      <c r="BU101" s="352">
        <f>IFERROR(Calcoli!BT266+Calcoli!BT276,0)</f>
        <v>0</v>
      </c>
      <c r="BV101" s="352">
        <f>IFERROR(Calcoli!BU266+Calcoli!BU276,0)</f>
        <v>0</v>
      </c>
      <c r="BW101" s="352">
        <f>IFERROR(Calcoli!BV266+Calcoli!BV276,0)</f>
        <v>0</v>
      </c>
      <c r="BX101" s="352">
        <f>IFERROR(Calcoli!BW266+Calcoli!BW276,0)</f>
        <v>0</v>
      </c>
      <c r="BY101" s="352">
        <f>IFERROR(Calcoli!BX266+Calcoli!BX276,0)</f>
        <v>0</v>
      </c>
      <c r="BZ101" s="352">
        <f>IFERROR(Calcoli!BY266+Calcoli!BY276,0)</f>
        <v>0</v>
      </c>
      <c r="CA101" s="352">
        <f>IFERROR(Calcoli!BZ266+Calcoli!BZ276,0)</f>
        <v>0</v>
      </c>
      <c r="CB101" s="352">
        <f>IFERROR(Calcoli!CA266+Calcoli!CA276,0)</f>
        <v>0</v>
      </c>
      <c r="CC101" s="352">
        <f>IFERROR(Calcoli!CB266+Calcoli!CB276,0)</f>
        <v>0</v>
      </c>
      <c r="CD101" s="352">
        <f>IFERROR(Calcoli!CC266+Calcoli!CC276,0)</f>
        <v>0</v>
      </c>
      <c r="CE101" s="352">
        <f>IFERROR(Calcoli!CD266+Calcoli!CD276,0)</f>
        <v>0</v>
      </c>
      <c r="CF101" s="352">
        <f>IFERROR(Calcoli!CE266+Calcoli!CE276,0)</f>
        <v>0</v>
      </c>
      <c r="CG101" s="352">
        <f>IFERROR(Calcoli!CF266+Calcoli!CF276,0)</f>
        <v>0</v>
      </c>
      <c r="CH101" s="352">
        <f>IFERROR(Calcoli!CG266+Calcoli!CG276,0)</f>
        <v>0</v>
      </c>
      <c r="CI101" s="352">
        <f>IFERROR(Calcoli!CH266+Calcoli!CH276,0)</f>
        <v>0</v>
      </c>
      <c r="CJ101" s="352">
        <f>IFERROR(Calcoli!CI266+Calcoli!CI276,0)</f>
        <v>0</v>
      </c>
      <c r="CK101" s="352">
        <f>IFERROR(Calcoli!CJ266+Calcoli!CJ276,0)</f>
        <v>0</v>
      </c>
      <c r="CL101" s="352">
        <f>IFERROR(Calcoli!CK266+Calcoli!CK276,0)</f>
        <v>0</v>
      </c>
      <c r="CM101" s="352">
        <f>IFERROR(Calcoli!CL266+Calcoli!CL276,0)</f>
        <v>0</v>
      </c>
      <c r="CN101" s="352">
        <f>IFERROR(Calcoli!CM266+Calcoli!CM276,0)</f>
        <v>0</v>
      </c>
      <c r="CO101" s="352">
        <f>IFERROR(Calcoli!CN266+Calcoli!CN276,0)</f>
        <v>0</v>
      </c>
      <c r="CP101" s="352">
        <f>IFERROR(Calcoli!CO266+Calcoli!CO276,0)</f>
        <v>0</v>
      </c>
      <c r="CQ101" s="352">
        <f>IFERROR(Calcoli!CP266+Calcoli!CP276,0)</f>
        <v>0</v>
      </c>
      <c r="CR101" s="352">
        <f>IFERROR(Calcoli!CQ266+Calcoli!CQ276,0)</f>
        <v>0</v>
      </c>
      <c r="CS101" s="352">
        <f>IFERROR(Calcoli!CR266+Calcoli!CR276,0)</f>
        <v>0</v>
      </c>
      <c r="CT101" s="352">
        <f>IFERROR(Calcoli!CS266+Calcoli!CS276,0)</f>
        <v>0</v>
      </c>
      <c r="CU101" s="352">
        <f>IFERROR(Calcoli!CT266+Calcoli!CT276,0)</f>
        <v>0</v>
      </c>
      <c r="CV101" s="352">
        <f>IFERROR(Calcoli!CU266+Calcoli!CU276,0)</f>
        <v>0</v>
      </c>
      <c r="CW101" s="352">
        <f>IFERROR(Calcoli!CV266+Calcoli!CV276,0)</f>
        <v>0</v>
      </c>
      <c r="CX101" s="352">
        <f>IFERROR(Calcoli!CW266+Calcoli!CW276,0)</f>
        <v>0</v>
      </c>
      <c r="CY101" s="352">
        <f>IFERROR(Calcoli!CX266+Calcoli!CX276,0)</f>
        <v>0</v>
      </c>
      <c r="CZ101" s="352">
        <f>IFERROR(Calcoli!CY266+Calcoli!CY276,0)</f>
        <v>0</v>
      </c>
      <c r="DA101" s="352">
        <f>IFERROR(Calcoli!CZ266+Calcoli!CZ276,0)</f>
        <v>0</v>
      </c>
      <c r="DB101" s="352">
        <f>IFERROR(Calcoli!DA266+Calcoli!DA276,0)</f>
        <v>0</v>
      </c>
      <c r="DC101" s="352">
        <f>IFERROR(Calcoli!DB266+Calcoli!DB276,0)</f>
        <v>0</v>
      </c>
      <c r="DD101" s="352">
        <f>IFERROR(Calcoli!DC266+Calcoli!DC276,0)</f>
        <v>0</v>
      </c>
      <c r="DE101" s="352">
        <f>IFERROR(Calcoli!DD266+Calcoli!DD276,0)</f>
        <v>0</v>
      </c>
      <c r="DF101" s="352">
        <f>IFERROR(Calcoli!DE266+Calcoli!DE276,0)</f>
        <v>0</v>
      </c>
      <c r="DG101" s="352">
        <f>IFERROR(Calcoli!DF266+Calcoli!DF276,0)</f>
        <v>0</v>
      </c>
      <c r="DH101" s="352">
        <f>IFERROR(Calcoli!DG266+Calcoli!DG276,0)</f>
        <v>0</v>
      </c>
      <c r="DI101" s="352">
        <f>IFERROR(Calcoli!DH266+Calcoli!DH276,0)</f>
        <v>0</v>
      </c>
      <c r="DJ101" s="352">
        <f>IFERROR(Calcoli!DI266+Calcoli!DI276,0)</f>
        <v>0</v>
      </c>
      <c r="DK101" s="352">
        <f>IFERROR(Calcoli!DJ266+Calcoli!DJ276,0)</f>
        <v>0</v>
      </c>
      <c r="DL101" s="352">
        <f>IFERROR(Calcoli!DK266+Calcoli!DK276,0)</f>
        <v>0</v>
      </c>
      <c r="DM101" s="352">
        <f>IFERROR(Calcoli!DL266+Calcoli!DL276,0)</f>
        <v>0</v>
      </c>
      <c r="DN101" s="352">
        <f>IFERROR(Calcoli!DM266+Calcoli!DM276,0)</f>
        <v>0</v>
      </c>
      <c r="DO101" s="352">
        <f>IFERROR(Calcoli!DN266+Calcoli!DN276,0)</f>
        <v>0</v>
      </c>
      <c r="DP101" s="352">
        <f>IFERROR(Calcoli!DO266+Calcoli!DO276,0)</f>
        <v>0</v>
      </c>
      <c r="DQ101" s="352">
        <f>IFERROR(Calcoli!DP266+Calcoli!DP276,0)</f>
        <v>0</v>
      </c>
      <c r="DR101" s="352">
        <f>IFERROR(Calcoli!DQ266+Calcoli!DQ276,0)</f>
        <v>0</v>
      </c>
      <c r="DS101" s="352">
        <f>IFERROR(Calcoli!DR266+Calcoli!DR276,0)</f>
        <v>0</v>
      </c>
      <c r="DU101" s="337">
        <f t="shared" ref="DU101:EE106" si="31">+SUMIFS($D101:$DS101,$D$2:$DS$2,DU$2)</f>
        <v>0</v>
      </c>
      <c r="DV101" s="338">
        <f t="shared" si="31"/>
        <v>0</v>
      </c>
      <c r="DW101" s="338">
        <f t="shared" si="31"/>
        <v>0</v>
      </c>
      <c r="DX101" s="338">
        <f t="shared" si="31"/>
        <v>0</v>
      </c>
      <c r="DY101" s="338">
        <f t="shared" si="31"/>
        <v>0</v>
      </c>
      <c r="DZ101" s="338">
        <f t="shared" si="31"/>
        <v>0</v>
      </c>
      <c r="EA101" s="338">
        <f t="shared" si="31"/>
        <v>0</v>
      </c>
      <c r="EB101" s="338">
        <f t="shared" si="31"/>
        <v>0</v>
      </c>
      <c r="EC101" s="338">
        <f t="shared" si="31"/>
        <v>0</v>
      </c>
      <c r="ED101" s="338">
        <f t="shared" si="31"/>
        <v>0</v>
      </c>
      <c r="EE101" s="339">
        <f t="shared" si="31"/>
        <v>0</v>
      </c>
    </row>
    <row r="102" spans="3:135" x14ac:dyDescent="0.35">
      <c r="C102" s="336" t="s">
        <v>469</v>
      </c>
      <c r="D102" s="352">
        <f>IFERROR(Calcoli!C268,0)</f>
        <v>0</v>
      </c>
      <c r="E102" s="352">
        <f>IFERROR(Calcoli!D268,0)</f>
        <v>0</v>
      </c>
      <c r="F102" s="352">
        <f>IFERROR(Calcoli!E268,0)</f>
        <v>0</v>
      </c>
      <c r="G102" s="352">
        <f>IFERROR(Calcoli!F268,0)</f>
        <v>0</v>
      </c>
      <c r="H102" s="352">
        <f>IFERROR(Calcoli!G268,0)</f>
        <v>0</v>
      </c>
      <c r="I102" s="352">
        <f>IFERROR(Calcoli!H268,0)</f>
        <v>0</v>
      </c>
      <c r="J102" s="352">
        <f>IFERROR(Calcoli!I268,0)</f>
        <v>0</v>
      </c>
      <c r="K102" s="352">
        <f>IFERROR(Calcoli!J268,0)</f>
        <v>0</v>
      </c>
      <c r="L102" s="352">
        <f>IFERROR(Calcoli!K268,0)</f>
        <v>0</v>
      </c>
      <c r="M102" s="352">
        <f>IFERROR(Calcoli!L268,0)</f>
        <v>0</v>
      </c>
      <c r="N102" s="352">
        <f>IFERROR(Calcoli!M268,0)</f>
        <v>0</v>
      </c>
      <c r="O102" s="352">
        <f>IFERROR(Calcoli!N268,0)</f>
        <v>0</v>
      </c>
      <c r="P102" s="332">
        <f>Calcoli!O268</f>
        <v>0</v>
      </c>
      <c r="Q102" s="332">
        <f>Calcoli!P268</f>
        <v>0</v>
      </c>
      <c r="R102" s="332">
        <f>Calcoli!Q268</f>
        <v>0</v>
      </c>
      <c r="S102" s="332">
        <f>Calcoli!R268</f>
        <v>0</v>
      </c>
      <c r="T102" s="332">
        <f>Calcoli!S268</f>
        <v>0</v>
      </c>
      <c r="U102" s="332">
        <f>Calcoli!T268</f>
        <v>0</v>
      </c>
      <c r="V102" s="332">
        <f>Calcoli!U268</f>
        <v>0</v>
      </c>
      <c r="W102" s="332">
        <f>Calcoli!V268</f>
        <v>0</v>
      </c>
      <c r="X102" s="332">
        <f>Calcoli!W268</f>
        <v>0</v>
      </c>
      <c r="Y102" s="332">
        <f>Calcoli!X268</f>
        <v>0</v>
      </c>
      <c r="Z102" s="332">
        <f>Calcoli!Y268</f>
        <v>0</v>
      </c>
      <c r="AA102" s="332">
        <f>Calcoli!Z268</f>
        <v>0</v>
      </c>
      <c r="AB102" s="332">
        <f>Calcoli!AA268</f>
        <v>0</v>
      </c>
      <c r="AC102" s="332">
        <f>Calcoli!AB268</f>
        <v>0</v>
      </c>
      <c r="AD102" s="332">
        <f>Calcoli!AC268</f>
        <v>0</v>
      </c>
      <c r="AE102" s="332">
        <f>Calcoli!AD268</f>
        <v>0</v>
      </c>
      <c r="AF102" s="332">
        <f>Calcoli!AE268</f>
        <v>0</v>
      </c>
      <c r="AG102" s="332">
        <f>Calcoli!AF268</f>
        <v>0</v>
      </c>
      <c r="AH102" s="332">
        <f>Calcoli!AG268</f>
        <v>0</v>
      </c>
      <c r="AI102" s="332">
        <f>Calcoli!AH268</f>
        <v>0</v>
      </c>
      <c r="AJ102" s="332">
        <f>Calcoli!AI268</f>
        <v>0</v>
      </c>
      <c r="AK102" s="332">
        <f>Calcoli!AJ268</f>
        <v>0</v>
      </c>
      <c r="AL102" s="332">
        <f>Calcoli!AK268</f>
        <v>0</v>
      </c>
      <c r="AM102" s="332">
        <f>Calcoli!AL268</f>
        <v>0</v>
      </c>
      <c r="AN102" s="332">
        <f>Calcoli!AM268</f>
        <v>0</v>
      </c>
      <c r="AO102" s="332">
        <f>Calcoli!AN268</f>
        <v>0</v>
      </c>
      <c r="AP102" s="332">
        <f>Calcoli!AO268</f>
        <v>0</v>
      </c>
      <c r="AQ102" s="332">
        <f>Calcoli!AP268</f>
        <v>0</v>
      </c>
      <c r="AR102" s="332">
        <f>Calcoli!AQ268</f>
        <v>0</v>
      </c>
      <c r="AS102" s="332">
        <f>Calcoli!AR268</f>
        <v>0</v>
      </c>
      <c r="AT102" s="332">
        <f>Calcoli!AS268</f>
        <v>0</v>
      </c>
      <c r="AU102" s="332">
        <f>Calcoli!AT268</f>
        <v>0</v>
      </c>
      <c r="AV102" s="332">
        <f>Calcoli!AU268</f>
        <v>0</v>
      </c>
      <c r="AW102" s="332">
        <f>Calcoli!AV268</f>
        <v>0</v>
      </c>
      <c r="AX102" s="332">
        <f>Calcoli!AW268</f>
        <v>0</v>
      </c>
      <c r="AY102" s="332">
        <f>Calcoli!AX268</f>
        <v>0</v>
      </c>
      <c r="AZ102" s="332">
        <f>Calcoli!AY268</f>
        <v>0</v>
      </c>
      <c r="BA102" s="332">
        <f>Calcoli!AZ268</f>
        <v>0</v>
      </c>
      <c r="BB102" s="332">
        <f>Calcoli!BA268</f>
        <v>0</v>
      </c>
      <c r="BC102" s="332">
        <f>Calcoli!BB268</f>
        <v>0</v>
      </c>
      <c r="BD102" s="332">
        <f>Calcoli!BC268</f>
        <v>0</v>
      </c>
      <c r="BE102" s="332">
        <f>Calcoli!BD268</f>
        <v>0</v>
      </c>
      <c r="BF102" s="332">
        <f>Calcoli!BE268</f>
        <v>0</v>
      </c>
      <c r="BG102" s="332">
        <f>Calcoli!BF268</f>
        <v>0</v>
      </c>
      <c r="BH102" s="332">
        <f>Calcoli!BG268</f>
        <v>0</v>
      </c>
      <c r="BI102" s="332">
        <f>Calcoli!BH268</f>
        <v>0</v>
      </c>
      <c r="BJ102" s="332">
        <f>Calcoli!BI268</f>
        <v>0</v>
      </c>
      <c r="BK102" s="332">
        <f>Calcoli!BJ268</f>
        <v>0</v>
      </c>
      <c r="BL102" s="332">
        <f>Calcoli!BK268</f>
        <v>0</v>
      </c>
      <c r="BM102" s="332">
        <f>Calcoli!BL268</f>
        <v>0</v>
      </c>
      <c r="BN102" s="332">
        <f>Calcoli!BM268</f>
        <v>0</v>
      </c>
      <c r="BO102" s="332">
        <f>Calcoli!BN268</f>
        <v>0</v>
      </c>
      <c r="BP102" s="332">
        <f>Calcoli!BO268</f>
        <v>0</v>
      </c>
      <c r="BQ102" s="332">
        <f>Calcoli!BP268</f>
        <v>0</v>
      </c>
      <c r="BR102" s="332">
        <f>Calcoli!BQ268</f>
        <v>0</v>
      </c>
      <c r="BS102" s="332">
        <f>Calcoli!BR268</f>
        <v>0</v>
      </c>
      <c r="BT102" s="332">
        <f>Calcoli!BS268</f>
        <v>0</v>
      </c>
      <c r="BU102" s="332">
        <f>Calcoli!BT268</f>
        <v>0</v>
      </c>
      <c r="BV102" s="332">
        <f>Calcoli!BU268</f>
        <v>0</v>
      </c>
      <c r="BW102" s="332">
        <f>Calcoli!BV268</f>
        <v>0</v>
      </c>
      <c r="BX102" s="332">
        <f>Calcoli!BW268</f>
        <v>0</v>
      </c>
      <c r="BY102" s="332">
        <f>Calcoli!BX268</f>
        <v>0</v>
      </c>
      <c r="BZ102" s="332">
        <f>Calcoli!BY268</f>
        <v>0</v>
      </c>
      <c r="CA102" s="332">
        <f>Calcoli!BZ268</f>
        <v>0</v>
      </c>
      <c r="CB102" s="332">
        <f>Calcoli!CA268</f>
        <v>0</v>
      </c>
      <c r="CC102" s="332">
        <f>Calcoli!CB268</f>
        <v>0</v>
      </c>
      <c r="CD102" s="332">
        <f>Calcoli!CC268</f>
        <v>0</v>
      </c>
      <c r="CE102" s="332">
        <f>Calcoli!CD268</f>
        <v>0</v>
      </c>
      <c r="CF102" s="332">
        <f>Calcoli!CE268</f>
        <v>0</v>
      </c>
      <c r="CG102" s="332">
        <f>Calcoli!CF268</f>
        <v>0</v>
      </c>
      <c r="CH102" s="332">
        <f>Calcoli!CG268</f>
        <v>0</v>
      </c>
      <c r="CI102" s="332">
        <f>Calcoli!CH268</f>
        <v>0</v>
      </c>
      <c r="CJ102" s="332">
        <f>Calcoli!CI268</f>
        <v>0</v>
      </c>
      <c r="CK102" s="332">
        <f>Calcoli!CJ268</f>
        <v>0</v>
      </c>
      <c r="CL102" s="332">
        <f>Calcoli!CK268</f>
        <v>0</v>
      </c>
      <c r="CM102" s="332">
        <f>Calcoli!CL268</f>
        <v>0</v>
      </c>
      <c r="CN102" s="332">
        <f>Calcoli!CM268</f>
        <v>0</v>
      </c>
      <c r="CO102" s="332">
        <f>Calcoli!CN268</f>
        <v>0</v>
      </c>
      <c r="CP102" s="332">
        <f>Calcoli!CO268</f>
        <v>0</v>
      </c>
      <c r="CQ102" s="332">
        <f>Calcoli!CP268</f>
        <v>0</v>
      </c>
      <c r="CR102" s="332">
        <f>Calcoli!CQ268</f>
        <v>0</v>
      </c>
      <c r="CS102" s="332">
        <f>Calcoli!CR268</f>
        <v>0</v>
      </c>
      <c r="CT102" s="332">
        <f>Calcoli!CS268</f>
        <v>0</v>
      </c>
      <c r="CU102" s="332">
        <f>Calcoli!CT268</f>
        <v>0</v>
      </c>
      <c r="CV102" s="332">
        <f>Calcoli!CU268</f>
        <v>0</v>
      </c>
      <c r="CW102" s="332">
        <f>Calcoli!CV268</f>
        <v>0</v>
      </c>
      <c r="CX102" s="332">
        <f>Calcoli!CW268</f>
        <v>0</v>
      </c>
      <c r="CY102" s="332">
        <f>Calcoli!CX268</f>
        <v>0</v>
      </c>
      <c r="CZ102" s="332">
        <f>Calcoli!CY268</f>
        <v>0</v>
      </c>
      <c r="DA102" s="332">
        <f>Calcoli!CZ268</f>
        <v>0</v>
      </c>
      <c r="DB102" s="332">
        <f>Calcoli!DA268</f>
        <v>0</v>
      </c>
      <c r="DC102" s="332">
        <f>Calcoli!DB268</f>
        <v>0</v>
      </c>
      <c r="DD102" s="332">
        <f>Calcoli!DC268</f>
        <v>0</v>
      </c>
      <c r="DE102" s="332">
        <f>Calcoli!DD268</f>
        <v>0</v>
      </c>
      <c r="DF102" s="332">
        <f>Calcoli!DE268</f>
        <v>0</v>
      </c>
      <c r="DG102" s="332">
        <f>Calcoli!DF268</f>
        <v>0</v>
      </c>
      <c r="DH102" s="332">
        <f>Calcoli!DG268</f>
        <v>0</v>
      </c>
      <c r="DI102" s="332">
        <f>Calcoli!DH268</f>
        <v>0</v>
      </c>
      <c r="DJ102" s="332">
        <f>Calcoli!DI268</f>
        <v>0</v>
      </c>
      <c r="DK102" s="332">
        <f>Calcoli!DJ268</f>
        <v>0</v>
      </c>
      <c r="DL102" s="332">
        <f>Calcoli!DK268</f>
        <v>0</v>
      </c>
      <c r="DM102" s="332">
        <f>Calcoli!DL268</f>
        <v>0</v>
      </c>
      <c r="DN102" s="332">
        <f>Calcoli!DM268</f>
        <v>0</v>
      </c>
      <c r="DO102" s="332">
        <f>Calcoli!DN268</f>
        <v>0</v>
      </c>
      <c r="DP102" s="332">
        <f>Calcoli!DO268</f>
        <v>0</v>
      </c>
      <c r="DQ102" s="332">
        <f>Calcoli!DP268</f>
        <v>0</v>
      </c>
      <c r="DR102" s="332">
        <f>Calcoli!DQ268</f>
        <v>0</v>
      </c>
      <c r="DS102" s="332">
        <f>Calcoli!DR268</f>
        <v>0</v>
      </c>
      <c r="DU102" s="337">
        <f t="shared" si="31"/>
        <v>0</v>
      </c>
      <c r="DV102" s="338">
        <f t="shared" si="31"/>
        <v>0</v>
      </c>
      <c r="DW102" s="338">
        <f t="shared" si="31"/>
        <v>0</v>
      </c>
      <c r="DX102" s="338">
        <f t="shared" si="31"/>
        <v>0</v>
      </c>
      <c r="DY102" s="338">
        <f t="shared" si="31"/>
        <v>0</v>
      </c>
      <c r="DZ102" s="338">
        <f t="shared" si="31"/>
        <v>0</v>
      </c>
      <c r="EA102" s="338">
        <f t="shared" si="31"/>
        <v>0</v>
      </c>
      <c r="EB102" s="338">
        <f t="shared" si="31"/>
        <v>0</v>
      </c>
      <c r="EC102" s="338">
        <f t="shared" si="31"/>
        <v>0</v>
      </c>
      <c r="ED102" s="338">
        <f t="shared" si="31"/>
        <v>0</v>
      </c>
      <c r="EE102" s="339">
        <f t="shared" si="31"/>
        <v>0</v>
      </c>
    </row>
    <row r="103" spans="3:135" x14ac:dyDescent="0.35">
      <c r="C103" s="336" t="s">
        <v>470</v>
      </c>
      <c r="D103" s="352">
        <f>Calcoli!C280</f>
        <v>0</v>
      </c>
      <c r="E103" s="332">
        <f>Calcoli!D280</f>
        <v>0</v>
      </c>
      <c r="F103" s="332">
        <f>Calcoli!E280</f>
        <v>0</v>
      </c>
      <c r="G103" s="332">
        <f>Calcoli!F280</f>
        <v>0</v>
      </c>
      <c r="H103" s="332">
        <f>Calcoli!G280</f>
        <v>0</v>
      </c>
      <c r="I103" s="332">
        <f>Calcoli!H280</f>
        <v>0</v>
      </c>
      <c r="J103" s="332">
        <f>Calcoli!I280</f>
        <v>0</v>
      </c>
      <c r="K103" s="332">
        <f>Calcoli!J280</f>
        <v>0</v>
      </c>
      <c r="L103" s="332">
        <f>Calcoli!K280</f>
        <v>0</v>
      </c>
      <c r="M103" s="332">
        <f>Calcoli!L280</f>
        <v>0</v>
      </c>
      <c r="N103" s="332">
        <f>Calcoli!M280</f>
        <v>0</v>
      </c>
      <c r="O103" s="332">
        <f>Calcoli!N280</f>
        <v>0</v>
      </c>
      <c r="P103" s="332">
        <f>Calcoli!O280</f>
        <v>0</v>
      </c>
      <c r="Q103" s="332">
        <f>Calcoli!P280</f>
        <v>0</v>
      </c>
      <c r="R103" s="332">
        <f>Calcoli!Q280</f>
        <v>0</v>
      </c>
      <c r="S103" s="332">
        <f>Calcoli!R280</f>
        <v>0</v>
      </c>
      <c r="T103" s="332">
        <f>Calcoli!S280</f>
        <v>0</v>
      </c>
      <c r="U103" s="332">
        <f>Calcoli!T280</f>
        <v>0</v>
      </c>
      <c r="V103" s="332">
        <f>Calcoli!U280</f>
        <v>0</v>
      </c>
      <c r="W103" s="332">
        <f>Calcoli!V280</f>
        <v>0</v>
      </c>
      <c r="X103" s="332">
        <f>Calcoli!W280</f>
        <v>0</v>
      </c>
      <c r="Y103" s="332">
        <f>Calcoli!X280</f>
        <v>0</v>
      </c>
      <c r="Z103" s="332">
        <f>Calcoli!Y280</f>
        <v>0</v>
      </c>
      <c r="AA103" s="332">
        <f>Calcoli!Z280</f>
        <v>0</v>
      </c>
      <c r="AB103" s="332">
        <f>Calcoli!AA280</f>
        <v>0</v>
      </c>
      <c r="AC103" s="332">
        <f>Calcoli!AB280</f>
        <v>0</v>
      </c>
      <c r="AD103" s="332">
        <f>Calcoli!AC280</f>
        <v>0</v>
      </c>
      <c r="AE103" s="332">
        <f>Calcoli!AD280</f>
        <v>0</v>
      </c>
      <c r="AF103" s="332">
        <f>Calcoli!AE280</f>
        <v>0</v>
      </c>
      <c r="AG103" s="332">
        <f>Calcoli!AF280</f>
        <v>0</v>
      </c>
      <c r="AH103" s="332">
        <f>Calcoli!AG280</f>
        <v>0</v>
      </c>
      <c r="AI103" s="332">
        <f>Calcoli!AH280</f>
        <v>0</v>
      </c>
      <c r="AJ103" s="332">
        <f>Calcoli!AI280</f>
        <v>0</v>
      </c>
      <c r="AK103" s="332">
        <f>Calcoli!AJ280</f>
        <v>0</v>
      </c>
      <c r="AL103" s="332">
        <f>Calcoli!AK280</f>
        <v>0</v>
      </c>
      <c r="AM103" s="332">
        <f>Calcoli!AL280</f>
        <v>0</v>
      </c>
      <c r="AN103" s="332">
        <f>Calcoli!AM280</f>
        <v>0</v>
      </c>
      <c r="AO103" s="332">
        <f>Calcoli!AN280</f>
        <v>0</v>
      </c>
      <c r="AP103" s="332">
        <f>Calcoli!AO280</f>
        <v>0</v>
      </c>
      <c r="AQ103" s="332">
        <f>Calcoli!AP280</f>
        <v>0</v>
      </c>
      <c r="AR103" s="332">
        <f>Calcoli!AQ280</f>
        <v>0</v>
      </c>
      <c r="AS103" s="332">
        <f>Calcoli!AR280</f>
        <v>0</v>
      </c>
      <c r="AT103" s="332">
        <f>Calcoli!AS280</f>
        <v>0</v>
      </c>
      <c r="AU103" s="332">
        <f>Calcoli!AT280</f>
        <v>0</v>
      </c>
      <c r="AV103" s="332">
        <f>Calcoli!AU280</f>
        <v>0</v>
      </c>
      <c r="AW103" s="332">
        <f>Calcoli!AV280</f>
        <v>0</v>
      </c>
      <c r="AX103" s="332">
        <f>Calcoli!AW280</f>
        <v>0</v>
      </c>
      <c r="AY103" s="332">
        <f>Calcoli!AX280</f>
        <v>0</v>
      </c>
      <c r="AZ103" s="332">
        <f>Calcoli!AY280</f>
        <v>0</v>
      </c>
      <c r="BA103" s="332">
        <f>Calcoli!AZ280</f>
        <v>0</v>
      </c>
      <c r="BB103" s="332">
        <f>Calcoli!BA280</f>
        <v>0</v>
      </c>
      <c r="BC103" s="332">
        <f>Calcoli!BB280</f>
        <v>0</v>
      </c>
      <c r="BD103" s="332">
        <f>Calcoli!BC280</f>
        <v>0</v>
      </c>
      <c r="BE103" s="332">
        <f>Calcoli!BD280</f>
        <v>0</v>
      </c>
      <c r="BF103" s="332">
        <f>Calcoli!BE280</f>
        <v>0</v>
      </c>
      <c r="BG103" s="332">
        <f>Calcoli!BF280</f>
        <v>0</v>
      </c>
      <c r="BH103" s="332">
        <f>Calcoli!BG280</f>
        <v>0</v>
      </c>
      <c r="BI103" s="332">
        <f>Calcoli!BH280</f>
        <v>0</v>
      </c>
      <c r="BJ103" s="332">
        <f>Calcoli!BI280</f>
        <v>0</v>
      </c>
      <c r="BK103" s="332">
        <f>Calcoli!BJ280</f>
        <v>0</v>
      </c>
      <c r="BL103" s="332">
        <f>Calcoli!BK280</f>
        <v>0</v>
      </c>
      <c r="BM103" s="332">
        <f>Calcoli!BL280</f>
        <v>0</v>
      </c>
      <c r="BN103" s="332">
        <f>Calcoli!BM280</f>
        <v>0</v>
      </c>
      <c r="BO103" s="332">
        <f>Calcoli!BN280</f>
        <v>0</v>
      </c>
      <c r="BP103" s="332">
        <f>Calcoli!BO280</f>
        <v>0</v>
      </c>
      <c r="BQ103" s="332">
        <f>Calcoli!BP280</f>
        <v>0</v>
      </c>
      <c r="BR103" s="332">
        <f>Calcoli!BQ280</f>
        <v>0</v>
      </c>
      <c r="BS103" s="332">
        <f>Calcoli!BR280</f>
        <v>0</v>
      </c>
      <c r="BT103" s="332">
        <f>Calcoli!BS280</f>
        <v>0</v>
      </c>
      <c r="BU103" s="332">
        <f>Calcoli!BT280</f>
        <v>0</v>
      </c>
      <c r="BV103" s="332">
        <f>Calcoli!BU280</f>
        <v>0</v>
      </c>
      <c r="BW103" s="332">
        <f>Calcoli!BV280</f>
        <v>0</v>
      </c>
      <c r="BX103" s="332">
        <f>Calcoli!BW280</f>
        <v>0</v>
      </c>
      <c r="BY103" s="332">
        <f>Calcoli!BX280</f>
        <v>0</v>
      </c>
      <c r="BZ103" s="332">
        <f>Calcoli!BY280</f>
        <v>0</v>
      </c>
      <c r="CA103" s="332">
        <f>Calcoli!BZ280</f>
        <v>0</v>
      </c>
      <c r="CB103" s="332">
        <f>Calcoli!CA280</f>
        <v>0</v>
      </c>
      <c r="CC103" s="332">
        <f>Calcoli!CB280</f>
        <v>0</v>
      </c>
      <c r="CD103" s="332">
        <f>Calcoli!CC280</f>
        <v>0</v>
      </c>
      <c r="CE103" s="332">
        <f>Calcoli!CD280</f>
        <v>0</v>
      </c>
      <c r="CF103" s="332">
        <f>Calcoli!CE280</f>
        <v>0</v>
      </c>
      <c r="CG103" s="332">
        <f>Calcoli!CF280</f>
        <v>0</v>
      </c>
      <c r="CH103" s="332">
        <f>Calcoli!CG280</f>
        <v>0</v>
      </c>
      <c r="CI103" s="332">
        <f>Calcoli!CH280</f>
        <v>0</v>
      </c>
      <c r="CJ103" s="332">
        <f>Calcoli!CI280</f>
        <v>0</v>
      </c>
      <c r="CK103" s="332">
        <f>Calcoli!CJ280</f>
        <v>0</v>
      </c>
      <c r="CL103" s="332">
        <f>Calcoli!CK280</f>
        <v>0</v>
      </c>
      <c r="CM103" s="332">
        <f>Calcoli!CL280</f>
        <v>0</v>
      </c>
      <c r="CN103" s="332">
        <f>Calcoli!CM280</f>
        <v>0</v>
      </c>
      <c r="CO103" s="332">
        <f>Calcoli!CN280</f>
        <v>0</v>
      </c>
      <c r="CP103" s="332">
        <f>Calcoli!CO280</f>
        <v>0</v>
      </c>
      <c r="CQ103" s="332">
        <f>Calcoli!CP280</f>
        <v>0</v>
      </c>
      <c r="CR103" s="332">
        <f>Calcoli!CQ280</f>
        <v>0</v>
      </c>
      <c r="CS103" s="332">
        <f>Calcoli!CR280</f>
        <v>0</v>
      </c>
      <c r="CT103" s="332">
        <f>Calcoli!CS280</f>
        <v>0</v>
      </c>
      <c r="CU103" s="332">
        <f>Calcoli!CT280</f>
        <v>0</v>
      </c>
      <c r="CV103" s="332">
        <f>Calcoli!CU280</f>
        <v>0</v>
      </c>
      <c r="CW103" s="332">
        <f>Calcoli!CV280</f>
        <v>0</v>
      </c>
      <c r="CX103" s="332">
        <f>Calcoli!CW280</f>
        <v>0</v>
      </c>
      <c r="CY103" s="332">
        <f>Calcoli!CX280</f>
        <v>0</v>
      </c>
      <c r="CZ103" s="332">
        <f>Calcoli!CY280</f>
        <v>0</v>
      </c>
      <c r="DA103" s="332">
        <f>Calcoli!CZ280</f>
        <v>0</v>
      </c>
      <c r="DB103" s="332">
        <f>Calcoli!DA280</f>
        <v>0</v>
      </c>
      <c r="DC103" s="332">
        <f>Calcoli!DB280</f>
        <v>0</v>
      </c>
      <c r="DD103" s="332">
        <f>Calcoli!DC280</f>
        <v>0</v>
      </c>
      <c r="DE103" s="332">
        <f>Calcoli!DD280</f>
        <v>0</v>
      </c>
      <c r="DF103" s="332">
        <f>Calcoli!DE280</f>
        <v>0</v>
      </c>
      <c r="DG103" s="332">
        <f>Calcoli!DF280</f>
        <v>0</v>
      </c>
      <c r="DH103" s="332">
        <f>Calcoli!DG280</f>
        <v>0</v>
      </c>
      <c r="DI103" s="332">
        <f>Calcoli!DH280</f>
        <v>0</v>
      </c>
      <c r="DJ103" s="332">
        <f>Calcoli!DI280</f>
        <v>0</v>
      </c>
      <c r="DK103" s="332">
        <f>Calcoli!DJ280</f>
        <v>0</v>
      </c>
      <c r="DL103" s="332">
        <f>Calcoli!DK280</f>
        <v>0</v>
      </c>
      <c r="DM103" s="332">
        <f>Calcoli!DL280</f>
        <v>0</v>
      </c>
      <c r="DN103" s="332">
        <f>Calcoli!DM280</f>
        <v>0</v>
      </c>
      <c r="DO103" s="332">
        <f>Calcoli!DN280</f>
        <v>0</v>
      </c>
      <c r="DP103" s="332">
        <f>Calcoli!DO280</f>
        <v>0</v>
      </c>
      <c r="DQ103" s="332">
        <f>Calcoli!DP280</f>
        <v>0</v>
      </c>
      <c r="DR103" s="332">
        <f>Calcoli!DQ280</f>
        <v>0</v>
      </c>
      <c r="DS103" s="332">
        <f>Calcoli!DR280</f>
        <v>0</v>
      </c>
      <c r="DU103" s="337">
        <f t="shared" si="31"/>
        <v>0</v>
      </c>
      <c r="DV103" s="338">
        <f t="shared" si="31"/>
        <v>0</v>
      </c>
      <c r="DW103" s="338">
        <f t="shared" si="31"/>
        <v>0</v>
      </c>
      <c r="DX103" s="338">
        <f t="shared" si="31"/>
        <v>0</v>
      </c>
      <c r="DY103" s="338">
        <f t="shared" si="31"/>
        <v>0</v>
      </c>
      <c r="DZ103" s="338">
        <f t="shared" si="31"/>
        <v>0</v>
      </c>
      <c r="EA103" s="338">
        <f t="shared" si="31"/>
        <v>0</v>
      </c>
      <c r="EB103" s="338">
        <f t="shared" si="31"/>
        <v>0</v>
      </c>
      <c r="EC103" s="338">
        <f t="shared" si="31"/>
        <v>0</v>
      </c>
      <c r="ED103" s="338">
        <f t="shared" si="31"/>
        <v>0</v>
      </c>
      <c r="EE103" s="339">
        <f t="shared" si="31"/>
        <v>0</v>
      </c>
    </row>
    <row r="104" spans="3:135" x14ac:dyDescent="0.35">
      <c r="C104" s="336" t="s">
        <v>471</v>
      </c>
      <c r="D104" s="352">
        <f>+Scadenziario!G62</f>
        <v>0</v>
      </c>
      <c r="E104" s="332">
        <f>+Scadenziario!H62</f>
        <v>0</v>
      </c>
      <c r="F104" s="332">
        <f>+Scadenziario!I62</f>
        <v>0</v>
      </c>
      <c r="G104" s="332">
        <f>+Scadenziario!J62</f>
        <v>0</v>
      </c>
      <c r="H104" s="332">
        <f>+Scadenziario!K62</f>
        <v>0</v>
      </c>
      <c r="I104" s="332">
        <f>+Scadenziario!L62</f>
        <v>0</v>
      </c>
      <c r="J104" s="332">
        <f>+Scadenziario!M62</f>
        <v>0</v>
      </c>
      <c r="K104" s="332">
        <f>+Scadenziario!N62</f>
        <v>0</v>
      </c>
      <c r="L104" s="332">
        <f>+Scadenziario!O62</f>
        <v>0</v>
      </c>
      <c r="M104" s="332">
        <f>+Scadenziario!P62</f>
        <v>0</v>
      </c>
      <c r="N104" s="332">
        <f>+Scadenziario!Q62</f>
        <v>0</v>
      </c>
      <c r="O104" s="332">
        <f>+Scadenziario!R62</f>
        <v>0</v>
      </c>
      <c r="P104" s="332">
        <f>+Scadenziario!S62</f>
        <v>0</v>
      </c>
      <c r="Q104" s="332">
        <f>+Scadenziario!T62</f>
        <v>0</v>
      </c>
      <c r="R104" s="332">
        <f>+Scadenziario!U62</f>
        <v>0</v>
      </c>
      <c r="S104" s="332">
        <f>+Scadenziario!V62</f>
        <v>0</v>
      </c>
      <c r="T104" s="332">
        <f>+Scadenziario!W62</f>
        <v>0</v>
      </c>
      <c r="U104" s="332">
        <f>+Scadenziario!X62</f>
        <v>0</v>
      </c>
      <c r="V104" s="332">
        <f>+Scadenziario!Y62</f>
        <v>0</v>
      </c>
      <c r="W104" s="332">
        <f>+Scadenziario!Z62</f>
        <v>0</v>
      </c>
      <c r="X104" s="332">
        <f>+Scadenziario!AA62</f>
        <v>0</v>
      </c>
      <c r="Y104" s="332">
        <f>+Scadenziario!AB62</f>
        <v>0</v>
      </c>
      <c r="Z104" s="332">
        <f>+Scadenziario!AC62</f>
        <v>0</v>
      </c>
      <c r="AA104" s="332">
        <f>+Scadenziario!AD62</f>
        <v>0</v>
      </c>
      <c r="AB104" s="332">
        <f>+Scadenziario!AE62</f>
        <v>0</v>
      </c>
      <c r="AC104" s="332">
        <f>+Scadenziario!AF62</f>
        <v>0</v>
      </c>
      <c r="AD104" s="332">
        <f>+Scadenziario!AG62</f>
        <v>0</v>
      </c>
      <c r="AE104" s="332">
        <f>+Scadenziario!AH62</f>
        <v>0</v>
      </c>
      <c r="AF104" s="332">
        <f>+Scadenziario!AI62</f>
        <v>0</v>
      </c>
      <c r="AG104" s="332">
        <f>+Scadenziario!AJ62</f>
        <v>0</v>
      </c>
      <c r="AH104" s="332">
        <f>+Scadenziario!AK62</f>
        <v>0</v>
      </c>
      <c r="AI104" s="332">
        <f>+Scadenziario!AL62</f>
        <v>0</v>
      </c>
      <c r="AJ104" s="332">
        <f>+Scadenziario!AM62</f>
        <v>0</v>
      </c>
      <c r="AK104" s="332">
        <f>+Scadenziario!AN62</f>
        <v>0</v>
      </c>
      <c r="AL104" s="332">
        <f>+Scadenziario!AO62</f>
        <v>0</v>
      </c>
      <c r="AM104" s="332">
        <f>+Scadenziario!AP62</f>
        <v>0</v>
      </c>
      <c r="AN104" s="332">
        <f>+Scadenziario!AQ62</f>
        <v>0</v>
      </c>
      <c r="AO104" s="332">
        <f>+Scadenziario!AR62</f>
        <v>0</v>
      </c>
      <c r="AP104" s="332">
        <f>+Scadenziario!AS62</f>
        <v>0</v>
      </c>
      <c r="AQ104" s="332">
        <f>+Scadenziario!AT62</f>
        <v>0</v>
      </c>
      <c r="AR104" s="332">
        <f>+Scadenziario!AU62</f>
        <v>0</v>
      </c>
      <c r="AS104" s="332">
        <f>+Scadenziario!AV62</f>
        <v>0</v>
      </c>
      <c r="AT104" s="332">
        <f>+Scadenziario!AW62</f>
        <v>0</v>
      </c>
      <c r="AU104" s="332">
        <f>+Scadenziario!AX62</f>
        <v>0</v>
      </c>
      <c r="AV104" s="332">
        <f>+Scadenziario!AY62</f>
        <v>0</v>
      </c>
      <c r="AW104" s="332">
        <f>+Scadenziario!AZ62</f>
        <v>0</v>
      </c>
      <c r="AX104" s="332">
        <f>+Scadenziario!BA62</f>
        <v>0</v>
      </c>
      <c r="AY104" s="332">
        <f>+Scadenziario!BB62</f>
        <v>0</v>
      </c>
      <c r="AZ104" s="332">
        <f>+Scadenziario!BC62</f>
        <v>0</v>
      </c>
      <c r="BA104" s="332">
        <f>+Scadenziario!BD62</f>
        <v>0</v>
      </c>
      <c r="BB104" s="332">
        <f>+Scadenziario!BE62</f>
        <v>0</v>
      </c>
      <c r="BC104" s="332">
        <f>+Scadenziario!BF62</f>
        <v>0</v>
      </c>
      <c r="BD104" s="332">
        <f>+Scadenziario!BG62</f>
        <v>0</v>
      </c>
      <c r="BE104" s="332">
        <f>+Scadenziario!BH62</f>
        <v>0</v>
      </c>
      <c r="BF104" s="332">
        <f>+Scadenziario!BI62</f>
        <v>0</v>
      </c>
      <c r="BG104" s="332">
        <f>+Scadenziario!BJ62</f>
        <v>0</v>
      </c>
      <c r="BH104" s="332">
        <f>+Scadenziario!BK62</f>
        <v>0</v>
      </c>
      <c r="BI104" s="332">
        <f>+Scadenziario!BL62</f>
        <v>0</v>
      </c>
      <c r="BJ104" s="332">
        <f>+Scadenziario!BM62</f>
        <v>0</v>
      </c>
      <c r="BK104" s="332">
        <f>+Scadenziario!BN62</f>
        <v>0</v>
      </c>
      <c r="BL104" s="332">
        <f>+Scadenziario!BO62</f>
        <v>0</v>
      </c>
      <c r="BM104" s="332">
        <f>+Scadenziario!BP62</f>
        <v>0</v>
      </c>
      <c r="BN104" s="332">
        <f>+Scadenziario!BQ62</f>
        <v>0</v>
      </c>
      <c r="BO104" s="332">
        <f>+Scadenziario!BR62</f>
        <v>0</v>
      </c>
      <c r="BP104" s="332">
        <f>+Scadenziario!BS62</f>
        <v>0</v>
      </c>
      <c r="BQ104" s="332">
        <f>+Scadenziario!BT62</f>
        <v>0</v>
      </c>
      <c r="BR104" s="332">
        <f>+Scadenziario!BU62</f>
        <v>0</v>
      </c>
      <c r="BS104" s="332">
        <f>+Scadenziario!BV62</f>
        <v>0</v>
      </c>
      <c r="BT104" s="332">
        <f>+Scadenziario!BW62</f>
        <v>0</v>
      </c>
      <c r="BU104" s="332">
        <f>+Scadenziario!BX62</f>
        <v>0</v>
      </c>
      <c r="BV104" s="332">
        <f>+Scadenziario!BY62</f>
        <v>0</v>
      </c>
      <c r="BW104" s="332">
        <f>+Scadenziario!BZ62</f>
        <v>0</v>
      </c>
      <c r="BX104" s="332">
        <f>+Scadenziario!CA62</f>
        <v>0</v>
      </c>
      <c r="BY104" s="332">
        <f>+Scadenziario!CB62</f>
        <v>0</v>
      </c>
      <c r="BZ104" s="332">
        <f>+Scadenziario!CC62</f>
        <v>0</v>
      </c>
      <c r="CA104" s="332">
        <f>+Scadenziario!CD62</f>
        <v>0</v>
      </c>
      <c r="CB104" s="332">
        <f>+Scadenziario!CE62</f>
        <v>0</v>
      </c>
      <c r="CC104" s="332">
        <f>+Scadenziario!CF62</f>
        <v>0</v>
      </c>
      <c r="CD104" s="332">
        <f>+Scadenziario!CG62</f>
        <v>0</v>
      </c>
      <c r="CE104" s="332">
        <f>+Scadenziario!CH62</f>
        <v>0</v>
      </c>
      <c r="CF104" s="332">
        <f>+Scadenziario!CI62</f>
        <v>0</v>
      </c>
      <c r="CG104" s="332">
        <f>+Scadenziario!CJ62</f>
        <v>0</v>
      </c>
      <c r="CH104" s="332">
        <f>+Scadenziario!CK62</f>
        <v>0</v>
      </c>
      <c r="CI104" s="332">
        <f>+Scadenziario!CL62</f>
        <v>0</v>
      </c>
      <c r="CJ104" s="332">
        <f>+Scadenziario!CM62</f>
        <v>0</v>
      </c>
      <c r="CK104" s="332">
        <f>+Scadenziario!CN62</f>
        <v>0</v>
      </c>
      <c r="CL104" s="332">
        <f>+Scadenziario!CO62</f>
        <v>0</v>
      </c>
      <c r="CM104" s="332">
        <f>+Scadenziario!CP62</f>
        <v>0</v>
      </c>
      <c r="CN104" s="332">
        <f>+Scadenziario!CQ62</f>
        <v>0</v>
      </c>
      <c r="CO104" s="332">
        <f>+Scadenziario!CR62</f>
        <v>0</v>
      </c>
      <c r="CP104" s="332">
        <f>+Scadenziario!CS62</f>
        <v>0</v>
      </c>
      <c r="CQ104" s="332">
        <f>+Scadenziario!CT62</f>
        <v>0</v>
      </c>
      <c r="CR104" s="332">
        <f>+Scadenziario!CU62</f>
        <v>0</v>
      </c>
      <c r="CS104" s="332">
        <f>+Scadenziario!CV62</f>
        <v>0</v>
      </c>
      <c r="CT104" s="332">
        <f>+Scadenziario!CW62</f>
        <v>0</v>
      </c>
      <c r="CU104" s="332">
        <f>+Scadenziario!CX62</f>
        <v>0</v>
      </c>
      <c r="CV104" s="332">
        <f>+Scadenziario!CY62</f>
        <v>0</v>
      </c>
      <c r="CW104" s="332">
        <f>+Scadenziario!CZ62</f>
        <v>0</v>
      </c>
      <c r="CX104" s="332">
        <f>+Scadenziario!DA62</f>
        <v>0</v>
      </c>
      <c r="CY104" s="332">
        <f>+Scadenziario!DB62</f>
        <v>0</v>
      </c>
      <c r="CZ104" s="332">
        <f>+Scadenziario!DC62</f>
        <v>0</v>
      </c>
      <c r="DA104" s="332">
        <f>+Scadenziario!DD62</f>
        <v>0</v>
      </c>
      <c r="DB104" s="332">
        <f>+Scadenziario!DE62</f>
        <v>0</v>
      </c>
      <c r="DC104" s="332">
        <f>+Scadenziario!DF62</f>
        <v>0</v>
      </c>
      <c r="DD104" s="332">
        <f>+Scadenziario!DG62</f>
        <v>0</v>
      </c>
      <c r="DE104" s="332">
        <f>+Scadenziario!DH62</f>
        <v>0</v>
      </c>
      <c r="DF104" s="332">
        <f>+Scadenziario!DI62</f>
        <v>0</v>
      </c>
      <c r="DG104" s="332">
        <f>+Scadenziario!DJ62</f>
        <v>0</v>
      </c>
      <c r="DH104" s="332">
        <f>+Scadenziario!DK62</f>
        <v>0</v>
      </c>
      <c r="DI104" s="332">
        <f>+Scadenziario!DL62</f>
        <v>0</v>
      </c>
      <c r="DJ104" s="332">
        <f>+Scadenziario!DM62</f>
        <v>0</v>
      </c>
      <c r="DK104" s="332">
        <f>+Scadenziario!DN62</f>
        <v>0</v>
      </c>
      <c r="DL104" s="332">
        <f>+Scadenziario!DO62</f>
        <v>0</v>
      </c>
      <c r="DM104" s="332">
        <f>+Scadenziario!DP62</f>
        <v>0</v>
      </c>
      <c r="DN104" s="332">
        <f>+Scadenziario!DQ62</f>
        <v>0</v>
      </c>
      <c r="DO104" s="332">
        <f>+Scadenziario!DR62</f>
        <v>0</v>
      </c>
      <c r="DP104" s="332">
        <f>+Scadenziario!DS62</f>
        <v>0</v>
      </c>
      <c r="DQ104" s="332">
        <f>+Scadenziario!DT62</f>
        <v>0</v>
      </c>
      <c r="DR104" s="332">
        <f>+Scadenziario!DU62</f>
        <v>0</v>
      </c>
      <c r="DS104" s="332">
        <f>+Scadenziario!DV62</f>
        <v>0</v>
      </c>
      <c r="DU104" s="337">
        <f t="shared" si="31"/>
        <v>0</v>
      </c>
      <c r="DV104" s="338">
        <f t="shared" si="31"/>
        <v>0</v>
      </c>
      <c r="DW104" s="338">
        <f t="shared" si="31"/>
        <v>0</v>
      </c>
      <c r="DX104" s="338">
        <f t="shared" si="31"/>
        <v>0</v>
      </c>
      <c r="DY104" s="338">
        <f t="shared" si="31"/>
        <v>0</v>
      </c>
      <c r="DZ104" s="338">
        <f t="shared" si="31"/>
        <v>0</v>
      </c>
      <c r="EA104" s="338">
        <f t="shared" si="31"/>
        <v>0</v>
      </c>
      <c r="EB104" s="338">
        <f t="shared" si="31"/>
        <v>0</v>
      </c>
      <c r="EC104" s="338">
        <f t="shared" si="31"/>
        <v>0</v>
      </c>
      <c r="ED104" s="338">
        <f t="shared" si="31"/>
        <v>0</v>
      </c>
      <c r="EE104" s="339">
        <f t="shared" si="31"/>
        <v>0</v>
      </c>
    </row>
    <row r="105" spans="3:135" x14ac:dyDescent="0.35"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  <c r="BI105" s="267"/>
      <c r="BJ105" s="267"/>
      <c r="BK105" s="267"/>
      <c r="BL105" s="267"/>
      <c r="BM105" s="267"/>
      <c r="BN105" s="267"/>
      <c r="BO105" s="267"/>
      <c r="BP105" s="267"/>
      <c r="BQ105" s="267"/>
      <c r="BR105" s="267"/>
      <c r="BS105" s="267"/>
      <c r="BT105" s="267"/>
      <c r="BU105" s="267"/>
      <c r="BV105" s="267"/>
      <c r="BW105" s="267"/>
      <c r="BX105" s="267"/>
      <c r="BY105" s="267"/>
      <c r="BZ105" s="267"/>
      <c r="CA105" s="267"/>
      <c r="CB105" s="267"/>
      <c r="CC105" s="267"/>
      <c r="CD105" s="267"/>
      <c r="CE105" s="267"/>
      <c r="CF105" s="267"/>
      <c r="CG105" s="267"/>
      <c r="CH105" s="267"/>
      <c r="CI105" s="267"/>
      <c r="CJ105" s="267"/>
      <c r="CK105" s="267"/>
      <c r="CL105" s="267"/>
      <c r="CM105" s="267"/>
      <c r="CN105" s="267"/>
      <c r="CO105" s="267"/>
      <c r="CP105" s="267"/>
      <c r="CQ105" s="267"/>
      <c r="CR105" s="267"/>
      <c r="CS105" s="267"/>
      <c r="CT105" s="267"/>
      <c r="CU105" s="267"/>
      <c r="CV105" s="267"/>
      <c r="CW105" s="267"/>
      <c r="CX105" s="267"/>
      <c r="CY105" s="267"/>
      <c r="CZ105" s="267"/>
      <c r="DA105" s="267"/>
      <c r="DB105" s="267"/>
      <c r="DC105" s="267"/>
      <c r="DD105" s="267"/>
      <c r="DE105" s="267"/>
      <c r="DF105" s="267"/>
      <c r="DG105" s="267"/>
      <c r="DH105" s="267"/>
      <c r="DI105" s="267"/>
      <c r="DJ105" s="267"/>
      <c r="DK105" s="267"/>
      <c r="DL105" s="267"/>
      <c r="DM105" s="267"/>
      <c r="DN105" s="267"/>
      <c r="DO105" s="267"/>
      <c r="DP105" s="267"/>
      <c r="DQ105" s="267"/>
      <c r="DR105" s="267"/>
      <c r="DS105" s="267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</row>
    <row r="106" spans="3:135" x14ac:dyDescent="0.35">
      <c r="C106" s="336" t="s">
        <v>472</v>
      </c>
      <c r="D106" s="352"/>
      <c r="E106" s="332">
        <f>+IF(E2="",0,-(IF('Scenario Fabbisogno'!C133&lt;0,'Scenario Fabbisogno'!C135*('Parametri Iniziali'!$D22/12),0))+('Scenario Fabbisogno'!C143*'Parametri Iniziali'!$D23/12))</f>
        <v>0</v>
      </c>
      <c r="F106" s="332">
        <f ca="1">+IF(F2="",0,-(IF('Scenario Fabbisogno'!D133&lt;0,'Scenario Fabbisogno'!D135*('Parametri Iniziali'!$D22/12),0))+('Scenario Fabbisogno'!D143*'Parametri Iniziali'!$D23/12))</f>
        <v>0</v>
      </c>
      <c r="G106" s="332">
        <f ca="1">+IF(G2="",0,-(IF('Scenario Fabbisogno'!E133&lt;0,'Scenario Fabbisogno'!E135*('Parametri Iniziali'!$D22/12),0))+('Scenario Fabbisogno'!E143*'Parametri Iniziali'!$D23/12))</f>
        <v>0</v>
      </c>
      <c r="H106" s="332">
        <f ca="1">+IF(H2="",0,-(IF('Scenario Fabbisogno'!F133&lt;0,'Scenario Fabbisogno'!F135*('Parametri Iniziali'!$D22/12),0))+('Scenario Fabbisogno'!F143*'Parametri Iniziali'!$D23/12))</f>
        <v>0</v>
      </c>
      <c r="I106" s="332">
        <f ca="1">+IF(I2="",0,-(IF('Scenario Fabbisogno'!G133&lt;0,'Scenario Fabbisogno'!G135*('Parametri Iniziali'!$D22/12),0))+('Scenario Fabbisogno'!G143*'Parametri Iniziali'!$D23/12))</f>
        <v>0</v>
      </c>
      <c r="J106" s="332">
        <f ca="1">+IF(J2="",0,-(IF('Scenario Fabbisogno'!H133&lt;0,'Scenario Fabbisogno'!H135*('Parametri Iniziali'!$D22/12),0))+('Scenario Fabbisogno'!H143*'Parametri Iniziali'!$D23/12))</f>
        <v>0</v>
      </c>
      <c r="K106" s="332">
        <f ca="1">+IF(K2="",0,-(IF('Scenario Fabbisogno'!I133&lt;0,'Scenario Fabbisogno'!I135*('Parametri Iniziali'!$D22/12),0))+('Scenario Fabbisogno'!I143*'Parametri Iniziali'!$D23/12))</f>
        <v>0</v>
      </c>
      <c r="L106" s="332">
        <f ca="1">+IF(L2="",0,-(IF('Scenario Fabbisogno'!J133&lt;0,'Scenario Fabbisogno'!J135*('Parametri Iniziali'!$D22/12),0))+('Scenario Fabbisogno'!J143*'Parametri Iniziali'!$D23/12))</f>
        <v>0</v>
      </c>
      <c r="M106" s="332">
        <f ca="1">+IF(M2="",0,-(IF('Scenario Fabbisogno'!K133&lt;0,'Scenario Fabbisogno'!K135*('Parametri Iniziali'!$D22/12),0))+('Scenario Fabbisogno'!K143*'Parametri Iniziali'!$D23/12))</f>
        <v>0</v>
      </c>
      <c r="N106" s="332">
        <f ca="1">+IF(N2="",0,-(IF('Scenario Fabbisogno'!L133&lt;0,'Scenario Fabbisogno'!L135*('Parametri Iniziali'!$D22/12),0))+('Scenario Fabbisogno'!L143*'Parametri Iniziali'!$D23/12))</f>
        <v>0</v>
      </c>
      <c r="O106" s="332">
        <f ca="1">+IF(O2="",0,-(IF('Scenario Fabbisogno'!M133&lt;0,'Scenario Fabbisogno'!M135*('Parametri Iniziali'!$D22/12),0))+('Scenario Fabbisogno'!M143*'Parametri Iniziali'!$D23/12))</f>
        <v>0</v>
      </c>
      <c r="P106" s="332">
        <f ca="1">-(IF('Scenario Fabbisogno'!N133&lt;0,'Scenario Fabbisogno'!N135*('Parametri Iniziali'!$D22/12),0))+('Scenario Fabbisogno'!N143*'Parametri Iniziali'!$D23/12)</f>
        <v>0</v>
      </c>
      <c r="Q106" s="332">
        <f ca="1">-(IF('Scenario Fabbisogno'!O133&lt;0,'Scenario Fabbisogno'!O135*('Parametri Iniziali'!$D22/12),0))+('Scenario Fabbisogno'!O143*'Parametri Iniziali'!$D23/12)</f>
        <v>0</v>
      </c>
      <c r="R106" s="332">
        <f ca="1">-(IF('Scenario Fabbisogno'!P133&lt;0,'Scenario Fabbisogno'!P135*('Parametri Iniziali'!$D22/12),0))+('Scenario Fabbisogno'!P143*'Parametri Iniziali'!$D23/12)</f>
        <v>0</v>
      </c>
      <c r="S106" s="332">
        <f>-(IF('Scenario Fabbisogno'!AE133&lt;0,'Scenario Fabbisogno'!AE135*('Parametri Iniziali'!$D22/12),0))+('Scenario Fabbisogno'!AE143*'Parametri Iniziali'!$D23/12)</f>
        <v>0</v>
      </c>
      <c r="T106" s="332">
        <f>-(IF('Scenario Fabbisogno'!AF133&lt;0,'Scenario Fabbisogno'!AF135*('Parametri Iniziali'!$D22/12),0))+('Scenario Fabbisogno'!AF143*'Parametri Iniziali'!$D23/12)</f>
        <v>0</v>
      </c>
      <c r="U106" s="332">
        <f>-(IF('Scenario Fabbisogno'!AG133&lt;0,'Scenario Fabbisogno'!AG135*('Parametri Iniziali'!$D22/12),0))+('Scenario Fabbisogno'!AG143*'Parametri Iniziali'!$D23/12)</f>
        <v>0</v>
      </c>
      <c r="V106" s="332">
        <f>-(IF('Scenario Fabbisogno'!AH133&lt;0,'Scenario Fabbisogno'!AH135*('Parametri Iniziali'!$D22/12),0))+('Scenario Fabbisogno'!AH143*'Parametri Iniziali'!$D23/12)</f>
        <v>0</v>
      </c>
      <c r="W106" s="332">
        <f>-(IF('Scenario Fabbisogno'!AI133&lt;0,'Scenario Fabbisogno'!AI135*('Parametri Iniziali'!$D22/12),0))+('Scenario Fabbisogno'!AI143*'Parametri Iniziali'!$D23/12)</f>
        <v>0</v>
      </c>
      <c r="X106" s="332">
        <f>-(IF('Scenario Fabbisogno'!AJ133&lt;0,'Scenario Fabbisogno'!AJ135*('Parametri Iniziali'!$D22/12),0))+('Scenario Fabbisogno'!AJ143*'Parametri Iniziali'!$D23/12)</f>
        <v>0</v>
      </c>
      <c r="Y106" s="332">
        <f>-(IF('Scenario Fabbisogno'!AK133&lt;0,'Scenario Fabbisogno'!AK135*('Parametri Iniziali'!$D22/12),0))+('Scenario Fabbisogno'!AK143*'Parametri Iniziali'!$D23/12)</f>
        <v>0</v>
      </c>
      <c r="Z106" s="332">
        <f>-(IF('Scenario Fabbisogno'!AL133&lt;0,'Scenario Fabbisogno'!AL135*('Parametri Iniziali'!$D22/12),0))+('Scenario Fabbisogno'!AL143*'Parametri Iniziali'!$D23/12)</f>
        <v>0</v>
      </c>
      <c r="AA106" s="332">
        <f>-(IF('Scenario Fabbisogno'!AM133&lt;0,'Scenario Fabbisogno'!AM135*('Parametri Iniziali'!$D22/12),0))+('Scenario Fabbisogno'!AM143*'Parametri Iniziali'!$D23/12)</f>
        <v>0</v>
      </c>
      <c r="AB106" s="332">
        <f>-(IF('Scenario Fabbisogno'!AN133&lt;0,'Scenario Fabbisogno'!AN135*('Parametri Iniziali'!$D22/12),0))+('Scenario Fabbisogno'!AN143*'Parametri Iniziali'!$D23/12)</f>
        <v>0</v>
      </c>
      <c r="AC106" s="332">
        <f>-(IF('Scenario Fabbisogno'!AO133&lt;0,'Scenario Fabbisogno'!AO135*('Parametri Iniziali'!$D22/12),0))+('Scenario Fabbisogno'!AO143*'Parametri Iniziali'!$D23/12)</f>
        <v>0</v>
      </c>
      <c r="AD106" s="332">
        <f>-(IF('Scenario Fabbisogno'!AP133&lt;0,'Scenario Fabbisogno'!AP135*('Parametri Iniziali'!$D22/12),0))+('Scenario Fabbisogno'!AP143*'Parametri Iniziali'!$D23/12)</f>
        <v>0</v>
      </c>
      <c r="AE106" s="332">
        <f>-(IF('Scenario Fabbisogno'!AQ133&lt;0,'Scenario Fabbisogno'!AQ135*('Parametri Iniziali'!$D22/12),0))+('Scenario Fabbisogno'!AQ143*'Parametri Iniziali'!$D23/12)</f>
        <v>0</v>
      </c>
      <c r="AF106" s="332">
        <f>-(IF('Scenario Fabbisogno'!AR133&lt;0,'Scenario Fabbisogno'!AR135*('Parametri Iniziali'!$D22/12),0))+('Scenario Fabbisogno'!AR143*'Parametri Iniziali'!$D23/12)</f>
        <v>0</v>
      </c>
      <c r="AG106" s="332">
        <f>-(IF('Scenario Fabbisogno'!AS133&lt;0,'Scenario Fabbisogno'!AS135*('Parametri Iniziali'!$D22/12),0))+('Scenario Fabbisogno'!AS143*'Parametri Iniziali'!$D23/12)</f>
        <v>0</v>
      </c>
      <c r="AH106" s="332">
        <f>-(IF('Scenario Fabbisogno'!AT133&lt;0,'Scenario Fabbisogno'!AT135*('Parametri Iniziali'!$D22/12),0))+('Scenario Fabbisogno'!AT143*'Parametri Iniziali'!$D23/12)</f>
        <v>0</v>
      </c>
      <c r="AI106" s="332">
        <f>-(IF('Scenario Fabbisogno'!AU133&lt;0,'Scenario Fabbisogno'!AU135*('Parametri Iniziali'!$D22/12),0))+('Scenario Fabbisogno'!AU143*'Parametri Iniziali'!$D23/12)</f>
        <v>0</v>
      </c>
      <c r="AJ106" s="332">
        <f>-(IF('Scenario Fabbisogno'!AV133&lt;0,'Scenario Fabbisogno'!AV135*('Parametri Iniziali'!$D22/12),0))+('Scenario Fabbisogno'!AV143*'Parametri Iniziali'!$D23/12)</f>
        <v>0</v>
      </c>
      <c r="AK106" s="332">
        <f>-(IF('Scenario Fabbisogno'!AW133&lt;0,'Scenario Fabbisogno'!AW135*('Parametri Iniziali'!$D22/12),0))+('Scenario Fabbisogno'!AW143*'Parametri Iniziali'!$D23/12)</f>
        <v>0</v>
      </c>
      <c r="AL106" s="332">
        <f>-(IF('Scenario Fabbisogno'!AX133&lt;0,'Scenario Fabbisogno'!AX135*('Parametri Iniziali'!$D22/12),0))+('Scenario Fabbisogno'!AX143*'Parametri Iniziali'!$D23/12)</f>
        <v>0</v>
      </c>
      <c r="AM106" s="332">
        <f>-(IF('Scenario Fabbisogno'!AY133&lt;0,'Scenario Fabbisogno'!AY135*('Parametri Iniziali'!$D22/12),0))+('Scenario Fabbisogno'!AY143*'Parametri Iniziali'!$D23/12)</f>
        <v>0</v>
      </c>
      <c r="AN106" s="332">
        <f>-(IF('Scenario Fabbisogno'!AZ133&lt;0,'Scenario Fabbisogno'!AZ135*('Parametri Iniziali'!$D22/12),0))+('Scenario Fabbisogno'!AZ143*'Parametri Iniziali'!$D23/12)</f>
        <v>0</v>
      </c>
      <c r="AO106" s="332">
        <f>-(IF('Scenario Fabbisogno'!BA133&lt;0,'Scenario Fabbisogno'!BA135*('Parametri Iniziali'!$D22/12),0))+('Scenario Fabbisogno'!BA143*'Parametri Iniziali'!$D23/12)</f>
        <v>0</v>
      </c>
      <c r="AP106" s="332">
        <f>-(IF('Scenario Fabbisogno'!BB133&lt;0,'Scenario Fabbisogno'!BB135*('Parametri Iniziali'!$D22/12),0))+('Scenario Fabbisogno'!BB143*'Parametri Iniziali'!$D23/12)</f>
        <v>0</v>
      </c>
      <c r="AQ106" s="332">
        <f>-(IF('Scenario Fabbisogno'!BC133&lt;0,'Scenario Fabbisogno'!BC135*('Parametri Iniziali'!$D22/12),0))+('Scenario Fabbisogno'!BC143*'Parametri Iniziali'!$D23/12)</f>
        <v>0</v>
      </c>
      <c r="AR106" s="332">
        <f>-(IF('Scenario Fabbisogno'!BD133&lt;0,'Scenario Fabbisogno'!BD135*('Parametri Iniziali'!$D22/12),0))+('Scenario Fabbisogno'!BD143*'Parametri Iniziali'!$D23/12)</f>
        <v>0</v>
      </c>
      <c r="AS106" s="332">
        <f>-(IF('Scenario Fabbisogno'!BE133&lt;0,'Scenario Fabbisogno'!BE135*('Parametri Iniziali'!$D22/12),0))+('Scenario Fabbisogno'!BE143*'Parametri Iniziali'!$D23/12)</f>
        <v>0</v>
      </c>
      <c r="AT106" s="332">
        <f>-(IF('Scenario Fabbisogno'!BF133&lt;0,'Scenario Fabbisogno'!BF135*('Parametri Iniziali'!$D22/12),0))+('Scenario Fabbisogno'!BF143*'Parametri Iniziali'!$D23/12)</f>
        <v>0</v>
      </c>
      <c r="AU106" s="332">
        <f>-(IF('Scenario Fabbisogno'!BG133&lt;0,'Scenario Fabbisogno'!BG135*('Parametri Iniziali'!$D22/12),0))+('Scenario Fabbisogno'!BG143*'Parametri Iniziali'!$D23/12)</f>
        <v>0</v>
      </c>
      <c r="AV106" s="332">
        <f>-(IF('Scenario Fabbisogno'!BH133&lt;0,'Scenario Fabbisogno'!BH135*('Parametri Iniziali'!$D22/12),0))+('Scenario Fabbisogno'!BH143*'Parametri Iniziali'!$D23/12)</f>
        <v>0</v>
      </c>
      <c r="AW106" s="332">
        <f>-(IF('Scenario Fabbisogno'!BI133&lt;0,'Scenario Fabbisogno'!BI135*('Parametri Iniziali'!$D22/12),0))+('Scenario Fabbisogno'!BI143*'Parametri Iniziali'!$D23/12)</f>
        <v>0</v>
      </c>
      <c r="AX106" s="332">
        <f>-(IF('Scenario Fabbisogno'!BJ133&lt;0,'Scenario Fabbisogno'!BJ135*('Parametri Iniziali'!$D22/12),0))+('Scenario Fabbisogno'!BJ143*'Parametri Iniziali'!$D23/12)</f>
        <v>0</v>
      </c>
      <c r="AY106" s="332">
        <f>-(IF('Scenario Fabbisogno'!BK133&lt;0,'Scenario Fabbisogno'!BK135*('Parametri Iniziali'!$D22/12),0))+('Scenario Fabbisogno'!BK143*'Parametri Iniziali'!$D23/12)</f>
        <v>0</v>
      </c>
      <c r="AZ106" s="332">
        <f>-(IF('Scenario Fabbisogno'!BL133&lt;0,'Scenario Fabbisogno'!BL135*('Parametri Iniziali'!$D22/12),0))+('Scenario Fabbisogno'!BL143*'Parametri Iniziali'!$D23/12)</f>
        <v>0</v>
      </c>
      <c r="BA106" s="332">
        <f>-(IF('Scenario Fabbisogno'!BM133&lt;0,'Scenario Fabbisogno'!BM135*('Parametri Iniziali'!$D22/12),0))+('Scenario Fabbisogno'!BM143*'Parametri Iniziali'!$D23/12)</f>
        <v>0</v>
      </c>
      <c r="BB106" s="332">
        <f>-(IF('Scenario Fabbisogno'!BN133&lt;0,'Scenario Fabbisogno'!BN135*('Parametri Iniziali'!$D22/12),0))+('Scenario Fabbisogno'!BN143*'Parametri Iniziali'!$D23/12)</f>
        <v>0</v>
      </c>
      <c r="BC106" s="332">
        <f>-(IF('Scenario Fabbisogno'!BO133&lt;0,'Scenario Fabbisogno'!BO135*('Parametri Iniziali'!$D22/12),0))+('Scenario Fabbisogno'!BO143*'Parametri Iniziali'!$D23/12)</f>
        <v>0</v>
      </c>
      <c r="BD106" s="332">
        <f>-(IF('Scenario Fabbisogno'!BP133&lt;0,'Scenario Fabbisogno'!BP135*('Parametri Iniziali'!$D22/12),0))+('Scenario Fabbisogno'!BP143*'Parametri Iniziali'!$D23/12)</f>
        <v>0</v>
      </c>
      <c r="BE106" s="332">
        <f>-(IF('Scenario Fabbisogno'!BQ133&lt;0,'Scenario Fabbisogno'!BQ135*('Parametri Iniziali'!$D22/12),0))+('Scenario Fabbisogno'!BQ143*'Parametri Iniziali'!$D23/12)</f>
        <v>0</v>
      </c>
      <c r="BF106" s="332">
        <f>-(IF('Scenario Fabbisogno'!BR133&lt;0,'Scenario Fabbisogno'!BR135*('Parametri Iniziali'!$D22/12),0))+('Scenario Fabbisogno'!BR143*'Parametri Iniziali'!$D23/12)</f>
        <v>0</v>
      </c>
      <c r="BG106" s="332">
        <f>-(IF('Scenario Fabbisogno'!BS133&lt;0,'Scenario Fabbisogno'!BS135*('Parametri Iniziali'!$D22/12),0))+('Scenario Fabbisogno'!BS143*'Parametri Iniziali'!$D23/12)</f>
        <v>0</v>
      </c>
      <c r="BH106" s="332">
        <f>-(IF('Scenario Fabbisogno'!BT133&lt;0,'Scenario Fabbisogno'!BT135*('Parametri Iniziali'!$D22/12),0))+('Scenario Fabbisogno'!BT143*'Parametri Iniziali'!$D23/12)</f>
        <v>0</v>
      </c>
      <c r="BI106" s="332">
        <f>-(IF('Scenario Fabbisogno'!BU133&lt;0,'Scenario Fabbisogno'!BU135*('Parametri Iniziali'!$D22/12),0))+('Scenario Fabbisogno'!BU143*'Parametri Iniziali'!$D23/12)</f>
        <v>0</v>
      </c>
      <c r="BJ106" s="332">
        <f>-(IF('Scenario Fabbisogno'!BV133&lt;0,'Scenario Fabbisogno'!BV135*('Parametri Iniziali'!$D22/12),0))+('Scenario Fabbisogno'!BV143*'Parametri Iniziali'!$D23/12)</f>
        <v>0</v>
      </c>
      <c r="BK106" s="332">
        <f>-(IF('Scenario Fabbisogno'!BW133&lt;0,'Scenario Fabbisogno'!BW135*('Parametri Iniziali'!$D22/12),0))+('Scenario Fabbisogno'!BW143*'Parametri Iniziali'!$D23/12)</f>
        <v>0</v>
      </c>
      <c r="BL106" s="332">
        <f>-(IF('Scenario Fabbisogno'!BX133&lt;0,'Scenario Fabbisogno'!BX135*('Parametri Iniziali'!$D22/12),0))+('Scenario Fabbisogno'!BX143*'Parametri Iniziali'!$D23/12)</f>
        <v>0</v>
      </c>
      <c r="BM106" s="332">
        <f>-(IF('Scenario Fabbisogno'!BY133&lt;0,'Scenario Fabbisogno'!BY135*('Parametri Iniziali'!$D22/12),0))+('Scenario Fabbisogno'!BY143*'Parametri Iniziali'!$D23/12)</f>
        <v>0</v>
      </c>
      <c r="BN106" s="332">
        <f>-(IF('Scenario Fabbisogno'!BZ133&lt;0,'Scenario Fabbisogno'!BZ135*('Parametri Iniziali'!$D22/12),0))+('Scenario Fabbisogno'!BZ143*'Parametri Iniziali'!$D23/12)</f>
        <v>0</v>
      </c>
      <c r="BO106" s="332">
        <f>-(IF('Scenario Fabbisogno'!CA133&lt;0,'Scenario Fabbisogno'!CA135*('Parametri Iniziali'!$D22/12),0))+('Scenario Fabbisogno'!CA143*'Parametri Iniziali'!$D23/12)</f>
        <v>0</v>
      </c>
      <c r="BP106" s="332">
        <f>-(IF('Scenario Fabbisogno'!CB133&lt;0,'Scenario Fabbisogno'!CB135*('Parametri Iniziali'!$D22/12),0))+('Scenario Fabbisogno'!CB143*'Parametri Iniziali'!$D23/12)</f>
        <v>0</v>
      </c>
      <c r="BQ106" s="332">
        <f>-(IF('Scenario Fabbisogno'!CC133&lt;0,'Scenario Fabbisogno'!CC135*('Parametri Iniziali'!$D22/12),0))+('Scenario Fabbisogno'!CC143*'Parametri Iniziali'!$D23/12)</f>
        <v>0</v>
      </c>
      <c r="BR106" s="332">
        <f>-(IF('Scenario Fabbisogno'!CD133&lt;0,'Scenario Fabbisogno'!CD135*('Parametri Iniziali'!$D22/12),0))+('Scenario Fabbisogno'!CD143*'Parametri Iniziali'!$D23/12)</f>
        <v>0</v>
      </c>
      <c r="BS106" s="332">
        <f>-(IF('Scenario Fabbisogno'!CE133&lt;0,'Scenario Fabbisogno'!CE135*('Parametri Iniziali'!$D22/12),0))+('Scenario Fabbisogno'!CE143*'Parametri Iniziali'!$D23/12)</f>
        <v>0</v>
      </c>
      <c r="BT106" s="332">
        <f>-(IF('Scenario Fabbisogno'!CF133&lt;0,'Scenario Fabbisogno'!CF135*('Parametri Iniziali'!$D22/12),0))+('Scenario Fabbisogno'!CF143*'Parametri Iniziali'!$D23/12)</f>
        <v>0</v>
      </c>
      <c r="BU106" s="332">
        <f>-(IF('Scenario Fabbisogno'!CG133&lt;0,'Scenario Fabbisogno'!CG135*('Parametri Iniziali'!$D22/12),0))+('Scenario Fabbisogno'!CG143*'Parametri Iniziali'!$D23/12)</f>
        <v>0</v>
      </c>
      <c r="BV106" s="332">
        <f>-(IF('Scenario Fabbisogno'!CH133&lt;0,'Scenario Fabbisogno'!CH135*('Parametri Iniziali'!$D22/12),0))+('Scenario Fabbisogno'!CH143*'Parametri Iniziali'!$D23/12)</f>
        <v>0</v>
      </c>
      <c r="BW106" s="332">
        <f>-(IF('Scenario Fabbisogno'!CI133&lt;0,'Scenario Fabbisogno'!CI135*('Parametri Iniziali'!$D22/12),0))+('Scenario Fabbisogno'!CI143*'Parametri Iniziali'!$D23/12)</f>
        <v>0</v>
      </c>
      <c r="BX106" s="332">
        <f>-(IF('Scenario Fabbisogno'!CJ133&lt;0,'Scenario Fabbisogno'!CJ135*('Parametri Iniziali'!$D22/12),0))+('Scenario Fabbisogno'!CJ143*'Parametri Iniziali'!$D23/12)</f>
        <v>0</v>
      </c>
      <c r="BY106" s="332">
        <f>-(IF('Scenario Fabbisogno'!CK133&lt;0,'Scenario Fabbisogno'!CK135*('Parametri Iniziali'!$D22/12),0))+('Scenario Fabbisogno'!CK143*'Parametri Iniziali'!$D23/12)</f>
        <v>0</v>
      </c>
      <c r="BZ106" s="332">
        <f>-(IF('Scenario Fabbisogno'!CL133&lt;0,'Scenario Fabbisogno'!CL135*('Parametri Iniziali'!$D22/12),0))+('Scenario Fabbisogno'!CL143*'Parametri Iniziali'!$D23/12)</f>
        <v>0</v>
      </c>
      <c r="CA106" s="332">
        <f>-(IF('Scenario Fabbisogno'!CM133&lt;0,'Scenario Fabbisogno'!CM135*('Parametri Iniziali'!$D22/12),0))+('Scenario Fabbisogno'!CM143*'Parametri Iniziali'!$D23/12)</f>
        <v>0</v>
      </c>
      <c r="CB106" s="332">
        <f>-(IF('Scenario Fabbisogno'!CN133&lt;0,'Scenario Fabbisogno'!CN135*('Parametri Iniziali'!$D22/12),0))+('Scenario Fabbisogno'!CN143*'Parametri Iniziali'!$D23/12)</f>
        <v>0</v>
      </c>
      <c r="CC106" s="332">
        <f>-(IF('Scenario Fabbisogno'!CO133&lt;0,'Scenario Fabbisogno'!CO135*('Parametri Iniziali'!$D22/12),0))+('Scenario Fabbisogno'!CO143*'Parametri Iniziali'!$D23/12)</f>
        <v>0</v>
      </c>
      <c r="CD106" s="332">
        <f>-(IF('Scenario Fabbisogno'!CP133&lt;0,'Scenario Fabbisogno'!CP135*('Parametri Iniziali'!$D22/12),0))+('Scenario Fabbisogno'!CP143*'Parametri Iniziali'!$D23/12)</f>
        <v>0</v>
      </c>
      <c r="CE106" s="332">
        <f>-(IF('Scenario Fabbisogno'!CQ133&lt;0,'Scenario Fabbisogno'!CQ135*('Parametri Iniziali'!$D22/12),0))+('Scenario Fabbisogno'!CQ143*'Parametri Iniziali'!$D23/12)</f>
        <v>0</v>
      </c>
      <c r="CF106" s="332">
        <f>-(IF('Scenario Fabbisogno'!CR133&lt;0,'Scenario Fabbisogno'!CR135*('Parametri Iniziali'!$D22/12),0))+('Scenario Fabbisogno'!CR143*'Parametri Iniziali'!$D23/12)</f>
        <v>0</v>
      </c>
      <c r="CG106" s="332">
        <f>-(IF('Scenario Fabbisogno'!CS133&lt;0,'Scenario Fabbisogno'!CS135*('Parametri Iniziali'!$D22/12),0))+('Scenario Fabbisogno'!CS143*'Parametri Iniziali'!$D23/12)</f>
        <v>0</v>
      </c>
      <c r="CH106" s="332">
        <f>-(IF('Scenario Fabbisogno'!CT133&lt;0,'Scenario Fabbisogno'!CT135*('Parametri Iniziali'!$D22/12),0))+('Scenario Fabbisogno'!CT143*'Parametri Iniziali'!$D23/12)</f>
        <v>0</v>
      </c>
      <c r="CI106" s="332">
        <f>-(IF('Scenario Fabbisogno'!CU133&lt;0,'Scenario Fabbisogno'!CU135*('Parametri Iniziali'!$D22/12),0))+('Scenario Fabbisogno'!CU143*'Parametri Iniziali'!$D23/12)</f>
        <v>0</v>
      </c>
      <c r="CJ106" s="332">
        <f>-(IF('Scenario Fabbisogno'!CV133&lt;0,'Scenario Fabbisogno'!CV135*('Parametri Iniziali'!$D22/12),0))+('Scenario Fabbisogno'!CV143*'Parametri Iniziali'!$D23/12)</f>
        <v>0</v>
      </c>
      <c r="CK106" s="332">
        <f>-(IF('Scenario Fabbisogno'!CW133&lt;0,'Scenario Fabbisogno'!CW135*('Parametri Iniziali'!$D22/12),0))+('Scenario Fabbisogno'!CW143*'Parametri Iniziali'!$D23/12)</f>
        <v>0</v>
      </c>
      <c r="CL106" s="332">
        <f>-(IF('Scenario Fabbisogno'!CX133&lt;0,'Scenario Fabbisogno'!CX135*('Parametri Iniziali'!$D22/12),0))+('Scenario Fabbisogno'!CX143*'Parametri Iniziali'!$D23/12)</f>
        <v>0</v>
      </c>
      <c r="CM106" s="332">
        <f>-(IF('Scenario Fabbisogno'!CY133&lt;0,'Scenario Fabbisogno'!CY135*('Parametri Iniziali'!$D22/12),0))+('Scenario Fabbisogno'!CY143*'Parametri Iniziali'!$D23/12)</f>
        <v>0</v>
      </c>
      <c r="CN106" s="332">
        <f>-(IF('Scenario Fabbisogno'!CZ133&lt;0,'Scenario Fabbisogno'!CZ135*('Parametri Iniziali'!$D22/12),0))+('Scenario Fabbisogno'!CZ143*'Parametri Iniziali'!$D23/12)</f>
        <v>0</v>
      </c>
      <c r="CO106" s="332">
        <f>-(IF('Scenario Fabbisogno'!DA133&lt;0,'Scenario Fabbisogno'!DA135*('Parametri Iniziali'!$D22/12),0))+('Scenario Fabbisogno'!DA143*'Parametri Iniziali'!$D23/12)</f>
        <v>0</v>
      </c>
      <c r="CP106" s="332">
        <f>-(IF('Scenario Fabbisogno'!DB133&lt;0,'Scenario Fabbisogno'!DB135*('Parametri Iniziali'!$D22/12),0))+('Scenario Fabbisogno'!DB143*'Parametri Iniziali'!$D23/12)</f>
        <v>0</v>
      </c>
      <c r="CQ106" s="332">
        <f>-(IF('Scenario Fabbisogno'!DC133&lt;0,'Scenario Fabbisogno'!DC135*('Parametri Iniziali'!$D22/12),0))+('Scenario Fabbisogno'!DC143*'Parametri Iniziali'!$D23/12)</f>
        <v>0</v>
      </c>
      <c r="CR106" s="332">
        <f>-(IF('Scenario Fabbisogno'!DD133&lt;0,'Scenario Fabbisogno'!DD135*('Parametri Iniziali'!$D22/12),0))+('Scenario Fabbisogno'!DD143*'Parametri Iniziali'!$D23/12)</f>
        <v>0</v>
      </c>
      <c r="CS106" s="332">
        <f>-(IF('Scenario Fabbisogno'!DE133&lt;0,'Scenario Fabbisogno'!DE135*('Parametri Iniziali'!$D22/12),0))+('Scenario Fabbisogno'!DE143*'Parametri Iniziali'!$D23/12)</f>
        <v>0</v>
      </c>
      <c r="CT106" s="332">
        <f>-(IF('Scenario Fabbisogno'!DF133&lt;0,'Scenario Fabbisogno'!DF135*('Parametri Iniziali'!$D22/12),0))+('Scenario Fabbisogno'!DF143*'Parametri Iniziali'!$D23/12)</f>
        <v>0</v>
      </c>
      <c r="CU106" s="332">
        <f>-(IF('Scenario Fabbisogno'!DG133&lt;0,'Scenario Fabbisogno'!DG135*('Parametri Iniziali'!$D22/12),0))+('Scenario Fabbisogno'!DG143*'Parametri Iniziali'!$D23/12)</f>
        <v>0</v>
      </c>
      <c r="CV106" s="332">
        <f>-(IF('Scenario Fabbisogno'!DH133&lt;0,'Scenario Fabbisogno'!DH135*('Parametri Iniziali'!$D22/12),0))+('Scenario Fabbisogno'!DH143*'Parametri Iniziali'!$D23/12)</f>
        <v>0</v>
      </c>
      <c r="CW106" s="332">
        <f>-(IF('Scenario Fabbisogno'!DI133&lt;0,'Scenario Fabbisogno'!DI135*('Parametri Iniziali'!$D22/12),0))+('Scenario Fabbisogno'!DI143*'Parametri Iniziali'!$D23/12)</f>
        <v>0</v>
      </c>
      <c r="CX106" s="332">
        <f>-(IF('Scenario Fabbisogno'!DJ133&lt;0,'Scenario Fabbisogno'!DJ135*('Parametri Iniziali'!$D22/12),0))+('Scenario Fabbisogno'!DJ143*'Parametri Iniziali'!$D23/12)</f>
        <v>0</v>
      </c>
      <c r="CY106" s="332">
        <f>-(IF('Scenario Fabbisogno'!DK133&lt;0,'Scenario Fabbisogno'!DK135*('Parametri Iniziali'!$D22/12),0))+('Scenario Fabbisogno'!DK143*'Parametri Iniziali'!$D23/12)</f>
        <v>0</v>
      </c>
      <c r="CZ106" s="332">
        <f>-(IF('Scenario Fabbisogno'!DL133&lt;0,'Scenario Fabbisogno'!DL135*('Parametri Iniziali'!$D22/12),0))+('Scenario Fabbisogno'!DL143*'Parametri Iniziali'!$D23/12)</f>
        <v>0</v>
      </c>
      <c r="DA106" s="332">
        <f>-(IF('Scenario Fabbisogno'!DM133&lt;0,'Scenario Fabbisogno'!DM135*('Parametri Iniziali'!$D22/12),0))+('Scenario Fabbisogno'!DM143*'Parametri Iniziali'!$D23/12)</f>
        <v>0</v>
      </c>
      <c r="DB106" s="332">
        <f>-(IF('Scenario Fabbisogno'!DN133&lt;0,'Scenario Fabbisogno'!DN135*('Parametri Iniziali'!$D22/12),0))+('Scenario Fabbisogno'!DN143*'Parametri Iniziali'!$D23/12)</f>
        <v>0</v>
      </c>
      <c r="DC106" s="332">
        <f>-(IF('Scenario Fabbisogno'!DO133&lt;0,'Scenario Fabbisogno'!DO135*('Parametri Iniziali'!$D22/12),0))+('Scenario Fabbisogno'!DO143*'Parametri Iniziali'!$D23/12)</f>
        <v>0</v>
      </c>
      <c r="DD106" s="332">
        <f>-(IF('Scenario Fabbisogno'!DP133&lt;0,'Scenario Fabbisogno'!DP135*('Parametri Iniziali'!$D22/12),0))+('Scenario Fabbisogno'!DP143*'Parametri Iniziali'!$D23/12)</f>
        <v>0</v>
      </c>
      <c r="DE106" s="332">
        <f>-(IF('Scenario Fabbisogno'!DQ133&lt;0,'Scenario Fabbisogno'!DQ135*('Parametri Iniziali'!$D22/12),0))+('Scenario Fabbisogno'!DQ143*'Parametri Iniziali'!$D23/12)</f>
        <v>0</v>
      </c>
      <c r="DF106" s="332">
        <f>-(IF('Scenario Fabbisogno'!DR133&lt;0,'Scenario Fabbisogno'!DR135*('Parametri Iniziali'!$D22/12),0))+('Scenario Fabbisogno'!DR143*'Parametri Iniziali'!$D23/12)</f>
        <v>0</v>
      </c>
      <c r="DG106" s="332">
        <f>-(IF('Scenario Fabbisogno'!DS133&lt;0,'Scenario Fabbisogno'!DS135*('Parametri Iniziali'!$D22/12),0))+('Scenario Fabbisogno'!DS143*'Parametri Iniziali'!$D23/12)</f>
        <v>0</v>
      </c>
      <c r="DH106" s="332">
        <f>-(IF('Scenario Fabbisogno'!DT133&lt;0,'Scenario Fabbisogno'!DT135*('Parametri Iniziali'!$D22/12),0))+('Scenario Fabbisogno'!DT143*'Parametri Iniziali'!$D23/12)</f>
        <v>0</v>
      </c>
      <c r="DI106" s="332">
        <f>-(IF('Scenario Fabbisogno'!DU133&lt;0,'Scenario Fabbisogno'!DU135*('Parametri Iniziali'!$D22/12),0))+('Scenario Fabbisogno'!DU143*'Parametri Iniziali'!$D23/12)</f>
        <v>0</v>
      </c>
      <c r="DJ106" s="332">
        <f>-(IF('Scenario Fabbisogno'!DV133&lt;0,'Scenario Fabbisogno'!DV135*('Parametri Iniziali'!$D22/12),0))+('Scenario Fabbisogno'!DV143*'Parametri Iniziali'!$D23/12)</f>
        <v>0</v>
      </c>
      <c r="DK106" s="332">
        <f>-(IF('Scenario Fabbisogno'!DW133&lt;0,'Scenario Fabbisogno'!DW135*('Parametri Iniziali'!$D22/12),0))+('Scenario Fabbisogno'!DW143*'Parametri Iniziali'!$D23/12)</f>
        <v>0</v>
      </c>
      <c r="DL106" s="332">
        <f>-(IF('Scenario Fabbisogno'!DX133&lt;0,'Scenario Fabbisogno'!DX135*('Parametri Iniziali'!$D22/12),0))+('Scenario Fabbisogno'!DX143*'Parametri Iniziali'!$D23/12)</f>
        <v>0</v>
      </c>
      <c r="DM106" s="332">
        <f>-(IF('Scenario Fabbisogno'!DY133&lt;0,'Scenario Fabbisogno'!DY135*('Parametri Iniziali'!$D22/12),0))+('Scenario Fabbisogno'!DY143*'Parametri Iniziali'!$D23/12)</f>
        <v>0</v>
      </c>
      <c r="DN106" s="332">
        <f>-(IF('Scenario Fabbisogno'!DZ133&lt;0,'Scenario Fabbisogno'!DZ135*('Parametri Iniziali'!$D22/12),0))+('Scenario Fabbisogno'!DZ143*'Parametri Iniziali'!$D23/12)</f>
        <v>0</v>
      </c>
      <c r="DO106" s="332">
        <f>-(IF('Scenario Fabbisogno'!EA133&lt;0,'Scenario Fabbisogno'!EA135*('Parametri Iniziali'!$D22/12),0))+('Scenario Fabbisogno'!EA143*'Parametri Iniziali'!$D23/12)</f>
        <v>0</v>
      </c>
      <c r="DP106" s="332">
        <f>-(IF('Scenario Fabbisogno'!EB133&lt;0,'Scenario Fabbisogno'!EB135*('Parametri Iniziali'!$D22/12),0))+('Scenario Fabbisogno'!EB143*'Parametri Iniziali'!$D23/12)</f>
        <v>0</v>
      </c>
      <c r="DQ106" s="332">
        <f>-(IF('Scenario Fabbisogno'!EC133&lt;0,'Scenario Fabbisogno'!EC135*('Parametri Iniziali'!$D22/12),0))+('Scenario Fabbisogno'!EC143*'Parametri Iniziali'!$D23/12)</f>
        <v>0</v>
      </c>
      <c r="DR106" s="332">
        <f>-(IF('Scenario Fabbisogno'!ED133&lt;0,'Scenario Fabbisogno'!ED135*('Parametri Iniziali'!$D22/12),0))+('Scenario Fabbisogno'!ED143*'Parametri Iniziali'!$D23/12)</f>
        <v>0</v>
      </c>
      <c r="DS106" s="332">
        <f>-(IF('Scenario Fabbisogno'!EE133&lt;0,'Scenario Fabbisogno'!EE135*('Parametri Iniziali'!$D22/12),0))+('Scenario Fabbisogno'!EE143*'Parametri Iniziali'!$D23/12)</f>
        <v>0</v>
      </c>
      <c r="DU106" s="337">
        <f t="shared" ca="1" si="31"/>
        <v>0</v>
      </c>
      <c r="DV106" s="338">
        <f t="shared" ca="1" si="31"/>
        <v>0</v>
      </c>
      <c r="DW106" s="338">
        <f t="shared" si="31"/>
        <v>0</v>
      </c>
      <c r="DX106" s="338">
        <f t="shared" si="31"/>
        <v>0</v>
      </c>
      <c r="DY106" s="338">
        <f t="shared" si="31"/>
        <v>0</v>
      </c>
      <c r="DZ106" s="338">
        <f t="shared" si="31"/>
        <v>0</v>
      </c>
      <c r="EA106" s="338">
        <f t="shared" si="31"/>
        <v>0</v>
      </c>
      <c r="EB106" s="338">
        <f t="shared" si="31"/>
        <v>0</v>
      </c>
      <c r="EC106" s="338">
        <f t="shared" si="31"/>
        <v>0</v>
      </c>
      <c r="ED106" s="338">
        <f t="shared" si="31"/>
        <v>0</v>
      </c>
      <c r="EE106" s="339">
        <f t="shared" si="31"/>
        <v>0</v>
      </c>
    </row>
    <row r="108" spans="3:135" x14ac:dyDescent="0.35">
      <c r="C108" s="336" t="s">
        <v>388</v>
      </c>
      <c r="D108" s="352">
        <f>+Finanziamenti!C105</f>
        <v>0</v>
      </c>
      <c r="E108" s="352">
        <f>+Finanziamenti!D105</f>
        <v>0</v>
      </c>
      <c r="F108" s="352">
        <f>+Finanziamenti!E105</f>
        <v>0</v>
      </c>
      <c r="G108" s="352">
        <f>+Finanziamenti!F105</f>
        <v>0</v>
      </c>
      <c r="H108" s="352">
        <f>+Finanziamenti!G105</f>
        <v>0</v>
      </c>
      <c r="I108" s="352">
        <f>+Finanziamenti!H105</f>
        <v>0</v>
      </c>
      <c r="J108" s="352">
        <f>+Finanziamenti!I105</f>
        <v>0</v>
      </c>
      <c r="K108" s="352">
        <f>+Finanziamenti!J105</f>
        <v>0</v>
      </c>
      <c r="L108" s="352">
        <f>+Finanziamenti!K105</f>
        <v>0</v>
      </c>
      <c r="M108" s="352">
        <f>+Finanziamenti!L105</f>
        <v>0</v>
      </c>
      <c r="N108" s="352">
        <f>+Finanziamenti!M105</f>
        <v>0</v>
      </c>
      <c r="O108" s="352">
        <f>+Finanziamenti!N105</f>
        <v>0</v>
      </c>
      <c r="P108" s="352">
        <f>+Finanziamenti!O105</f>
        <v>0</v>
      </c>
      <c r="Q108" s="352">
        <f>+Finanziamenti!P105</f>
        <v>0</v>
      </c>
      <c r="R108" s="352">
        <f>+Finanziamenti!Q105</f>
        <v>0</v>
      </c>
      <c r="S108" s="352">
        <f>+Finanziamenti!R105</f>
        <v>0</v>
      </c>
      <c r="T108" s="352">
        <f>+Finanziamenti!S105</f>
        <v>0</v>
      </c>
      <c r="U108" s="352">
        <f>+Finanziamenti!T105</f>
        <v>0</v>
      </c>
      <c r="V108" s="352">
        <f>+Finanziamenti!U105</f>
        <v>0</v>
      </c>
      <c r="W108" s="352">
        <f>+Finanziamenti!V105</f>
        <v>0</v>
      </c>
      <c r="X108" s="352">
        <f>+Finanziamenti!W105</f>
        <v>0</v>
      </c>
      <c r="Y108" s="352">
        <f>+Finanziamenti!X105</f>
        <v>0</v>
      </c>
      <c r="Z108" s="352">
        <f>+Finanziamenti!Y105</f>
        <v>0</v>
      </c>
      <c r="AA108" s="352">
        <f>+Finanziamenti!Z105</f>
        <v>0</v>
      </c>
      <c r="AB108" s="352">
        <f>+Finanziamenti!AA105</f>
        <v>0</v>
      </c>
      <c r="AC108" s="352">
        <f>+Finanziamenti!AB105</f>
        <v>0</v>
      </c>
      <c r="AD108" s="352">
        <f>+Finanziamenti!AC105</f>
        <v>0</v>
      </c>
      <c r="AE108" s="352">
        <f>+Finanziamenti!AD105</f>
        <v>0</v>
      </c>
      <c r="AF108" s="352">
        <f>+Finanziamenti!AE105</f>
        <v>0</v>
      </c>
      <c r="AG108" s="352">
        <f>+Finanziamenti!AF105</f>
        <v>0</v>
      </c>
      <c r="AH108" s="352">
        <f>+Finanziamenti!AG105</f>
        <v>0</v>
      </c>
      <c r="AI108" s="352">
        <f>+Finanziamenti!AH105</f>
        <v>0</v>
      </c>
      <c r="AJ108" s="352">
        <f>+Finanziamenti!AI105</f>
        <v>0</v>
      </c>
      <c r="AK108" s="352">
        <f>+Finanziamenti!AJ105</f>
        <v>0</v>
      </c>
      <c r="AL108" s="352">
        <f>+Finanziamenti!AK105</f>
        <v>0</v>
      </c>
      <c r="AM108" s="352">
        <f>+Finanziamenti!AL105</f>
        <v>0</v>
      </c>
      <c r="AN108" s="352">
        <f>+Finanziamenti!AM105</f>
        <v>0</v>
      </c>
      <c r="AO108" s="352">
        <f>+Finanziamenti!AN105</f>
        <v>0</v>
      </c>
      <c r="AP108" s="352">
        <f>+Finanziamenti!AO105</f>
        <v>0</v>
      </c>
      <c r="AQ108" s="352">
        <f>+Finanziamenti!AP105</f>
        <v>0</v>
      </c>
      <c r="AR108" s="352">
        <f>+Finanziamenti!AQ105</f>
        <v>0</v>
      </c>
      <c r="AS108" s="352">
        <f>+Finanziamenti!AR105</f>
        <v>0</v>
      </c>
      <c r="AT108" s="352">
        <f>+Finanziamenti!AS105</f>
        <v>0</v>
      </c>
      <c r="AU108" s="352">
        <f>+Finanziamenti!AT105</f>
        <v>0</v>
      </c>
      <c r="AV108" s="352">
        <f>+Finanziamenti!AU105</f>
        <v>0</v>
      </c>
      <c r="AW108" s="352">
        <f>+Finanziamenti!AV105</f>
        <v>0</v>
      </c>
      <c r="AX108" s="352">
        <f>+Finanziamenti!AW105</f>
        <v>0</v>
      </c>
      <c r="AY108" s="352">
        <f>+Finanziamenti!AX105</f>
        <v>0</v>
      </c>
      <c r="AZ108" s="352">
        <f>+Finanziamenti!AY105</f>
        <v>0</v>
      </c>
      <c r="BA108" s="352">
        <f>+Finanziamenti!AZ105</f>
        <v>0</v>
      </c>
      <c r="BB108" s="352">
        <f>+Finanziamenti!BA105</f>
        <v>0</v>
      </c>
      <c r="BC108" s="352">
        <f>+Finanziamenti!BB105</f>
        <v>0</v>
      </c>
      <c r="BD108" s="352">
        <f>+Finanziamenti!BC105</f>
        <v>0</v>
      </c>
      <c r="BE108" s="352">
        <f>+Finanziamenti!BD105</f>
        <v>0</v>
      </c>
      <c r="BF108" s="352">
        <f>+Finanziamenti!BE105</f>
        <v>0</v>
      </c>
      <c r="BG108" s="352">
        <f>+Finanziamenti!BF105</f>
        <v>0</v>
      </c>
      <c r="BH108" s="352">
        <f>+Finanziamenti!BG105</f>
        <v>0</v>
      </c>
      <c r="BI108" s="352">
        <f>+Finanziamenti!BH105</f>
        <v>0</v>
      </c>
      <c r="BJ108" s="352">
        <f>+Finanziamenti!BI105</f>
        <v>0</v>
      </c>
      <c r="BK108" s="352">
        <f>+Finanziamenti!BJ105</f>
        <v>0</v>
      </c>
      <c r="BL108" s="352">
        <f>+Finanziamenti!BK105</f>
        <v>0</v>
      </c>
      <c r="BM108" s="352">
        <f>+Finanziamenti!BL105</f>
        <v>0</v>
      </c>
      <c r="BN108" s="352">
        <f>+Finanziamenti!BM105</f>
        <v>0</v>
      </c>
      <c r="BO108" s="352">
        <f>+Finanziamenti!BN105</f>
        <v>0</v>
      </c>
      <c r="BP108" s="352">
        <f>+Finanziamenti!BO105</f>
        <v>0</v>
      </c>
      <c r="BQ108" s="352">
        <f>+Finanziamenti!BP105</f>
        <v>0</v>
      </c>
      <c r="BR108" s="352">
        <f>+Finanziamenti!BQ105</f>
        <v>0</v>
      </c>
      <c r="BS108" s="352">
        <f>+Finanziamenti!BR105</f>
        <v>0</v>
      </c>
      <c r="BT108" s="352">
        <f>+Finanziamenti!BS105</f>
        <v>0</v>
      </c>
      <c r="BU108" s="352">
        <f>+Finanziamenti!BT105</f>
        <v>0</v>
      </c>
      <c r="BV108" s="352">
        <f>+Finanziamenti!BU105</f>
        <v>0</v>
      </c>
      <c r="BW108" s="352">
        <f>+Finanziamenti!BV105</f>
        <v>0</v>
      </c>
      <c r="BX108" s="352">
        <f>+Finanziamenti!BW105</f>
        <v>0</v>
      </c>
      <c r="BY108" s="352">
        <f>+Finanziamenti!BX105</f>
        <v>0</v>
      </c>
      <c r="BZ108" s="352">
        <f>+Finanziamenti!BY105</f>
        <v>0</v>
      </c>
      <c r="CA108" s="352">
        <f>+Finanziamenti!BZ105</f>
        <v>0</v>
      </c>
      <c r="CB108" s="352">
        <f>+Finanziamenti!CA105</f>
        <v>0</v>
      </c>
      <c r="CC108" s="352">
        <f>+Finanziamenti!CB105</f>
        <v>0</v>
      </c>
      <c r="CD108" s="352">
        <f>+Finanziamenti!CC105</f>
        <v>0</v>
      </c>
      <c r="CE108" s="352">
        <f>+Finanziamenti!CD105</f>
        <v>0</v>
      </c>
      <c r="CF108" s="352">
        <f>+Finanziamenti!CE105</f>
        <v>0</v>
      </c>
      <c r="CG108" s="352">
        <f>+Finanziamenti!CF105</f>
        <v>0</v>
      </c>
      <c r="CH108" s="352">
        <f>+Finanziamenti!CG105</f>
        <v>0</v>
      </c>
      <c r="CI108" s="352">
        <f>+Finanziamenti!CH105</f>
        <v>0</v>
      </c>
      <c r="CJ108" s="352">
        <f>+Finanziamenti!CI105</f>
        <v>0</v>
      </c>
      <c r="CK108" s="352">
        <f>+Finanziamenti!CJ105</f>
        <v>0</v>
      </c>
      <c r="CL108" s="352">
        <f>+Finanziamenti!CK105</f>
        <v>0</v>
      </c>
      <c r="CM108" s="352">
        <f>+Finanziamenti!CL105</f>
        <v>0</v>
      </c>
      <c r="CN108" s="352">
        <f>+Finanziamenti!CM105</f>
        <v>0</v>
      </c>
      <c r="CO108" s="352">
        <f>+Finanziamenti!CN105</f>
        <v>0</v>
      </c>
      <c r="CP108" s="352">
        <f>+Finanziamenti!CO105</f>
        <v>0</v>
      </c>
      <c r="CQ108" s="352">
        <f>+Finanziamenti!CP105</f>
        <v>0</v>
      </c>
      <c r="CR108" s="352">
        <f>+Finanziamenti!CQ105</f>
        <v>0</v>
      </c>
      <c r="CS108" s="352">
        <f>+Finanziamenti!CR105</f>
        <v>0</v>
      </c>
      <c r="CT108" s="352">
        <f>+Finanziamenti!CS105</f>
        <v>0</v>
      </c>
      <c r="CU108" s="352">
        <f>+Finanziamenti!CT105</f>
        <v>0</v>
      </c>
      <c r="CV108" s="352">
        <f>+Finanziamenti!CU105</f>
        <v>0</v>
      </c>
      <c r="CW108" s="352">
        <f>+Finanziamenti!CV105</f>
        <v>0</v>
      </c>
      <c r="CX108" s="352">
        <f>+Finanziamenti!CW105</f>
        <v>0</v>
      </c>
      <c r="CY108" s="352">
        <f>+Finanziamenti!CX105</f>
        <v>0</v>
      </c>
      <c r="CZ108" s="352">
        <f>+Finanziamenti!CY105</f>
        <v>0</v>
      </c>
      <c r="DA108" s="352">
        <f>+Finanziamenti!CZ105</f>
        <v>0</v>
      </c>
      <c r="DB108" s="352">
        <f>+Finanziamenti!DA105</f>
        <v>0</v>
      </c>
      <c r="DC108" s="352">
        <f>+Finanziamenti!DB105</f>
        <v>0</v>
      </c>
      <c r="DD108" s="352">
        <f>+Finanziamenti!DC105</f>
        <v>0</v>
      </c>
      <c r="DE108" s="352">
        <f>+Finanziamenti!DD105</f>
        <v>0</v>
      </c>
      <c r="DF108" s="352">
        <f>+Finanziamenti!DE105</f>
        <v>0</v>
      </c>
      <c r="DG108" s="352">
        <f>+Finanziamenti!DF105</f>
        <v>0</v>
      </c>
      <c r="DH108" s="352">
        <f>+Finanziamenti!DG105</f>
        <v>0</v>
      </c>
      <c r="DI108" s="352">
        <f>+Finanziamenti!DH105</f>
        <v>0</v>
      </c>
      <c r="DJ108" s="352">
        <f>+Finanziamenti!DI105</f>
        <v>0</v>
      </c>
      <c r="DK108" s="352">
        <f>+Finanziamenti!DJ105</f>
        <v>0</v>
      </c>
      <c r="DL108" s="352">
        <f>+Finanziamenti!DK105</f>
        <v>0</v>
      </c>
      <c r="DM108" s="352">
        <f>+Finanziamenti!DL105</f>
        <v>0</v>
      </c>
      <c r="DN108" s="352">
        <f>+Finanziamenti!DM105</f>
        <v>0</v>
      </c>
      <c r="DO108" s="352">
        <f>+Finanziamenti!DN105</f>
        <v>0</v>
      </c>
      <c r="DP108" s="352">
        <f>+Finanziamenti!DO105</f>
        <v>0</v>
      </c>
      <c r="DQ108" s="352">
        <f>+Finanziamenti!DP105</f>
        <v>0</v>
      </c>
      <c r="DR108" s="352">
        <f>+Finanziamenti!DQ105</f>
        <v>0</v>
      </c>
      <c r="DS108" s="352">
        <f>+Finanziamenti!DR105</f>
        <v>0</v>
      </c>
      <c r="DU108" s="337">
        <f t="shared" ref="DU108:EE109" si="32">+SUMIFS($D108:$DS108,$D$2:$DS$2,DU$2)</f>
        <v>0</v>
      </c>
      <c r="DV108" s="338">
        <f t="shared" si="32"/>
        <v>0</v>
      </c>
      <c r="DW108" s="338">
        <f t="shared" si="32"/>
        <v>0</v>
      </c>
      <c r="DX108" s="338">
        <f t="shared" si="32"/>
        <v>0</v>
      </c>
      <c r="DY108" s="338">
        <f t="shared" si="32"/>
        <v>0</v>
      </c>
      <c r="DZ108" s="338">
        <f t="shared" si="32"/>
        <v>0</v>
      </c>
      <c r="EA108" s="338">
        <f t="shared" si="32"/>
        <v>0</v>
      </c>
      <c r="EB108" s="338">
        <f t="shared" si="32"/>
        <v>0</v>
      </c>
      <c r="EC108" s="338">
        <f t="shared" si="32"/>
        <v>0</v>
      </c>
      <c r="ED108" s="338">
        <f t="shared" si="32"/>
        <v>0</v>
      </c>
      <c r="EE108" s="339">
        <f t="shared" si="32"/>
        <v>0</v>
      </c>
    </row>
    <row r="109" spans="3:135" x14ac:dyDescent="0.35">
      <c r="C109" s="336" t="s">
        <v>217</v>
      </c>
      <c r="D109" s="352">
        <f>+Finanziamenti!C106</f>
        <v>0</v>
      </c>
      <c r="E109" s="352">
        <f>+Finanziamenti!D106</f>
        <v>0</v>
      </c>
      <c r="F109" s="352">
        <f>+Finanziamenti!E106</f>
        <v>0</v>
      </c>
      <c r="G109" s="352">
        <f>+Finanziamenti!F106</f>
        <v>0</v>
      </c>
      <c r="H109" s="352">
        <f>+Finanziamenti!G106</f>
        <v>0</v>
      </c>
      <c r="I109" s="352">
        <f>+Finanziamenti!H106</f>
        <v>0</v>
      </c>
      <c r="J109" s="352">
        <f>+Finanziamenti!I106</f>
        <v>0</v>
      </c>
      <c r="K109" s="352">
        <f>+Finanziamenti!J106</f>
        <v>0</v>
      </c>
      <c r="L109" s="352">
        <f>+Finanziamenti!K106</f>
        <v>0</v>
      </c>
      <c r="M109" s="352">
        <f>+Finanziamenti!L106</f>
        <v>0</v>
      </c>
      <c r="N109" s="352">
        <f>+Finanziamenti!M106</f>
        <v>0</v>
      </c>
      <c r="O109" s="352">
        <f>+Finanziamenti!N106</f>
        <v>0</v>
      </c>
      <c r="P109" s="352">
        <f>+Finanziamenti!O106</f>
        <v>0</v>
      </c>
      <c r="Q109" s="352">
        <f>+Finanziamenti!P106</f>
        <v>0</v>
      </c>
      <c r="R109" s="352">
        <f>+Finanziamenti!Q106</f>
        <v>0</v>
      </c>
      <c r="S109" s="352">
        <f>+Finanziamenti!R106</f>
        <v>0</v>
      </c>
      <c r="T109" s="352">
        <f>+Finanziamenti!S106</f>
        <v>0</v>
      </c>
      <c r="U109" s="352">
        <f>+Finanziamenti!T106</f>
        <v>0</v>
      </c>
      <c r="V109" s="352">
        <f>+Finanziamenti!U106</f>
        <v>0</v>
      </c>
      <c r="W109" s="352">
        <f>+Finanziamenti!V106</f>
        <v>0</v>
      </c>
      <c r="X109" s="352">
        <f>+Finanziamenti!W106</f>
        <v>0</v>
      </c>
      <c r="Y109" s="352">
        <f>+Finanziamenti!X106</f>
        <v>0</v>
      </c>
      <c r="Z109" s="352">
        <f>+Finanziamenti!Y106</f>
        <v>0</v>
      </c>
      <c r="AA109" s="352">
        <f>+Finanziamenti!Z106</f>
        <v>0</v>
      </c>
      <c r="AB109" s="352">
        <f>+Finanziamenti!AA106</f>
        <v>0</v>
      </c>
      <c r="AC109" s="352">
        <f>+Finanziamenti!AB106</f>
        <v>0</v>
      </c>
      <c r="AD109" s="352">
        <f>+Finanziamenti!AC106</f>
        <v>0</v>
      </c>
      <c r="AE109" s="352">
        <f>+Finanziamenti!AD106</f>
        <v>0</v>
      </c>
      <c r="AF109" s="352">
        <f>+Finanziamenti!AE106</f>
        <v>0</v>
      </c>
      <c r="AG109" s="352">
        <f>+Finanziamenti!AF106</f>
        <v>0</v>
      </c>
      <c r="AH109" s="352">
        <f>+Finanziamenti!AG106</f>
        <v>0</v>
      </c>
      <c r="AI109" s="352">
        <f>+Finanziamenti!AH106</f>
        <v>0</v>
      </c>
      <c r="AJ109" s="352">
        <f>+Finanziamenti!AI106</f>
        <v>0</v>
      </c>
      <c r="AK109" s="352">
        <f>+Finanziamenti!AJ106</f>
        <v>0</v>
      </c>
      <c r="AL109" s="352">
        <f>+Finanziamenti!AK106</f>
        <v>0</v>
      </c>
      <c r="AM109" s="352">
        <f>+Finanziamenti!AL106</f>
        <v>0</v>
      </c>
      <c r="AN109" s="352">
        <f>+Finanziamenti!AM106</f>
        <v>0</v>
      </c>
      <c r="AO109" s="352">
        <f>+Finanziamenti!AN106</f>
        <v>0</v>
      </c>
      <c r="AP109" s="352">
        <f>+Finanziamenti!AO106</f>
        <v>0</v>
      </c>
      <c r="AQ109" s="352">
        <f>+Finanziamenti!AP106</f>
        <v>0</v>
      </c>
      <c r="AR109" s="352">
        <f>+Finanziamenti!AQ106</f>
        <v>0</v>
      </c>
      <c r="AS109" s="352">
        <f>+Finanziamenti!AR106</f>
        <v>0</v>
      </c>
      <c r="AT109" s="352">
        <f>+Finanziamenti!AS106</f>
        <v>0</v>
      </c>
      <c r="AU109" s="352">
        <f>+Finanziamenti!AT106</f>
        <v>0</v>
      </c>
      <c r="AV109" s="352">
        <f>+Finanziamenti!AU106</f>
        <v>0</v>
      </c>
      <c r="AW109" s="352">
        <f>+Finanziamenti!AV106</f>
        <v>0</v>
      </c>
      <c r="AX109" s="352">
        <f>+Finanziamenti!AW106</f>
        <v>0</v>
      </c>
      <c r="AY109" s="352">
        <f>+Finanziamenti!AX106</f>
        <v>0</v>
      </c>
      <c r="AZ109" s="352">
        <f>+Finanziamenti!AY106</f>
        <v>0</v>
      </c>
      <c r="BA109" s="352">
        <f>+Finanziamenti!AZ106</f>
        <v>0</v>
      </c>
      <c r="BB109" s="352">
        <f>+Finanziamenti!BA106</f>
        <v>0</v>
      </c>
      <c r="BC109" s="352">
        <f>+Finanziamenti!BB106</f>
        <v>0</v>
      </c>
      <c r="BD109" s="352">
        <f>+Finanziamenti!BC106</f>
        <v>0</v>
      </c>
      <c r="BE109" s="352">
        <f>+Finanziamenti!BD106</f>
        <v>0</v>
      </c>
      <c r="BF109" s="352">
        <f>+Finanziamenti!BE106</f>
        <v>0</v>
      </c>
      <c r="BG109" s="352">
        <f>+Finanziamenti!BF106</f>
        <v>0</v>
      </c>
      <c r="BH109" s="352">
        <f>+Finanziamenti!BG106</f>
        <v>0</v>
      </c>
      <c r="BI109" s="352">
        <f>+Finanziamenti!BH106</f>
        <v>0</v>
      </c>
      <c r="BJ109" s="352">
        <f>+Finanziamenti!BI106</f>
        <v>0</v>
      </c>
      <c r="BK109" s="352">
        <f>+Finanziamenti!BJ106</f>
        <v>0</v>
      </c>
      <c r="BL109" s="352">
        <f>+Finanziamenti!BK106</f>
        <v>0</v>
      </c>
      <c r="BM109" s="352">
        <f>+Finanziamenti!BL106</f>
        <v>0</v>
      </c>
      <c r="BN109" s="352">
        <f>+Finanziamenti!BM106</f>
        <v>0</v>
      </c>
      <c r="BO109" s="352">
        <f>+Finanziamenti!BN106</f>
        <v>0</v>
      </c>
      <c r="BP109" s="352">
        <f>+Finanziamenti!BO106</f>
        <v>0</v>
      </c>
      <c r="BQ109" s="352">
        <f>+Finanziamenti!BP106</f>
        <v>0</v>
      </c>
      <c r="BR109" s="352">
        <f>+Finanziamenti!BQ106</f>
        <v>0</v>
      </c>
      <c r="BS109" s="352">
        <f>+Finanziamenti!BR106</f>
        <v>0</v>
      </c>
      <c r="BT109" s="352">
        <f>+Finanziamenti!BS106</f>
        <v>0</v>
      </c>
      <c r="BU109" s="352">
        <f>+Finanziamenti!BT106</f>
        <v>0</v>
      </c>
      <c r="BV109" s="352">
        <f>+Finanziamenti!BU106</f>
        <v>0</v>
      </c>
      <c r="BW109" s="352">
        <f>+Finanziamenti!BV106</f>
        <v>0</v>
      </c>
      <c r="BX109" s="352">
        <f>+Finanziamenti!BW106</f>
        <v>0</v>
      </c>
      <c r="BY109" s="352">
        <f>+Finanziamenti!BX106</f>
        <v>0</v>
      </c>
      <c r="BZ109" s="352">
        <f>+Finanziamenti!BY106</f>
        <v>0</v>
      </c>
      <c r="CA109" s="352">
        <f>+Finanziamenti!BZ106</f>
        <v>0</v>
      </c>
      <c r="CB109" s="352">
        <f>+Finanziamenti!CA106</f>
        <v>0</v>
      </c>
      <c r="CC109" s="352">
        <f>+Finanziamenti!CB106</f>
        <v>0</v>
      </c>
      <c r="CD109" s="352">
        <f>+Finanziamenti!CC106</f>
        <v>0</v>
      </c>
      <c r="CE109" s="352">
        <f>+Finanziamenti!CD106</f>
        <v>0</v>
      </c>
      <c r="CF109" s="352">
        <f>+Finanziamenti!CE106</f>
        <v>0</v>
      </c>
      <c r="CG109" s="352">
        <f>+Finanziamenti!CF106</f>
        <v>0</v>
      </c>
      <c r="CH109" s="352">
        <f>+Finanziamenti!CG106</f>
        <v>0</v>
      </c>
      <c r="CI109" s="352">
        <f>+Finanziamenti!CH106</f>
        <v>0</v>
      </c>
      <c r="CJ109" s="352">
        <f>+Finanziamenti!CI106</f>
        <v>0</v>
      </c>
      <c r="CK109" s="352">
        <f>+Finanziamenti!CJ106</f>
        <v>0</v>
      </c>
      <c r="CL109" s="352">
        <f>+Finanziamenti!CK106</f>
        <v>0</v>
      </c>
      <c r="CM109" s="352">
        <f>+Finanziamenti!CL106</f>
        <v>0</v>
      </c>
      <c r="CN109" s="352">
        <f>+Finanziamenti!CM106</f>
        <v>0</v>
      </c>
      <c r="CO109" s="352">
        <f>+Finanziamenti!CN106</f>
        <v>0</v>
      </c>
      <c r="CP109" s="352">
        <f>+Finanziamenti!CO106</f>
        <v>0</v>
      </c>
      <c r="CQ109" s="352">
        <f>+Finanziamenti!CP106</f>
        <v>0</v>
      </c>
      <c r="CR109" s="352">
        <f>+Finanziamenti!CQ106</f>
        <v>0</v>
      </c>
      <c r="CS109" s="352">
        <f>+Finanziamenti!CR106</f>
        <v>0</v>
      </c>
      <c r="CT109" s="352">
        <f>+Finanziamenti!CS106</f>
        <v>0</v>
      </c>
      <c r="CU109" s="352">
        <f>+Finanziamenti!CT106</f>
        <v>0</v>
      </c>
      <c r="CV109" s="352">
        <f>+Finanziamenti!CU106</f>
        <v>0</v>
      </c>
      <c r="CW109" s="352">
        <f>+Finanziamenti!CV106</f>
        <v>0</v>
      </c>
      <c r="CX109" s="352">
        <f>+Finanziamenti!CW106</f>
        <v>0</v>
      </c>
      <c r="CY109" s="352">
        <f>+Finanziamenti!CX106</f>
        <v>0</v>
      </c>
      <c r="CZ109" s="352">
        <f>+Finanziamenti!CY106</f>
        <v>0</v>
      </c>
      <c r="DA109" s="352">
        <f>+Finanziamenti!CZ106</f>
        <v>0</v>
      </c>
      <c r="DB109" s="352">
        <f>+Finanziamenti!DA106</f>
        <v>0</v>
      </c>
      <c r="DC109" s="352">
        <f>+Finanziamenti!DB106</f>
        <v>0</v>
      </c>
      <c r="DD109" s="352">
        <f>+Finanziamenti!DC106</f>
        <v>0</v>
      </c>
      <c r="DE109" s="352">
        <f>+Finanziamenti!DD106</f>
        <v>0</v>
      </c>
      <c r="DF109" s="352">
        <f>+Finanziamenti!DE106</f>
        <v>0</v>
      </c>
      <c r="DG109" s="352">
        <f>+Finanziamenti!DF106</f>
        <v>0</v>
      </c>
      <c r="DH109" s="352">
        <f>+Finanziamenti!DG106</f>
        <v>0</v>
      </c>
      <c r="DI109" s="352">
        <f>+Finanziamenti!DH106</f>
        <v>0</v>
      </c>
      <c r="DJ109" s="352">
        <f>+Finanziamenti!DI106</f>
        <v>0</v>
      </c>
      <c r="DK109" s="352">
        <f>+Finanziamenti!DJ106</f>
        <v>0</v>
      </c>
      <c r="DL109" s="352">
        <f>+Finanziamenti!DK106</f>
        <v>0</v>
      </c>
      <c r="DM109" s="352">
        <f>+Finanziamenti!DL106</f>
        <v>0</v>
      </c>
      <c r="DN109" s="352">
        <f>+Finanziamenti!DM106</f>
        <v>0</v>
      </c>
      <c r="DO109" s="352">
        <f>+Finanziamenti!DN106</f>
        <v>0</v>
      </c>
      <c r="DP109" s="352">
        <f>+Finanziamenti!DO106</f>
        <v>0</v>
      </c>
      <c r="DQ109" s="352">
        <f>+Finanziamenti!DP106</f>
        <v>0</v>
      </c>
      <c r="DR109" s="352">
        <f>+Finanziamenti!DQ106</f>
        <v>0</v>
      </c>
      <c r="DS109" s="352">
        <f>+Finanziamenti!DR106</f>
        <v>0</v>
      </c>
      <c r="DU109" s="337">
        <f t="shared" si="32"/>
        <v>0</v>
      </c>
      <c r="DV109" s="338">
        <f t="shared" si="32"/>
        <v>0</v>
      </c>
      <c r="DW109" s="338">
        <f t="shared" si="32"/>
        <v>0</v>
      </c>
      <c r="DX109" s="338">
        <f t="shared" si="32"/>
        <v>0</v>
      </c>
      <c r="DY109" s="338">
        <f t="shared" si="32"/>
        <v>0</v>
      </c>
      <c r="DZ109" s="338">
        <f t="shared" si="32"/>
        <v>0</v>
      </c>
      <c r="EA109" s="338">
        <f t="shared" si="32"/>
        <v>0</v>
      </c>
      <c r="EB109" s="338">
        <f t="shared" si="32"/>
        <v>0</v>
      </c>
      <c r="EC109" s="338">
        <f t="shared" si="32"/>
        <v>0</v>
      </c>
      <c r="ED109" s="338">
        <f t="shared" si="32"/>
        <v>0</v>
      </c>
      <c r="EE109" s="339">
        <f t="shared" si="32"/>
        <v>0</v>
      </c>
    </row>
    <row r="111" spans="3:135" ht="15" thickBot="1" x14ac:dyDescent="0.4"/>
    <row r="112" spans="3:135" x14ac:dyDescent="0.35">
      <c r="C112" s="344" t="s">
        <v>460</v>
      </c>
      <c r="D112" s="345">
        <f>SUM(D95:D111)</f>
        <v>0</v>
      </c>
      <c r="E112" s="345">
        <f t="shared" ref="E112:BK112" si="33">SUM(E95:E111)</f>
        <v>0</v>
      </c>
      <c r="F112" s="345">
        <f t="shared" ca="1" si="33"/>
        <v>0</v>
      </c>
      <c r="G112" s="345">
        <f t="shared" ca="1" si="33"/>
        <v>0</v>
      </c>
      <c r="H112" s="345">
        <f t="shared" ca="1" si="33"/>
        <v>0</v>
      </c>
      <c r="I112" s="345">
        <f t="shared" ca="1" si="33"/>
        <v>0</v>
      </c>
      <c r="J112" s="345">
        <f t="shared" ca="1" si="33"/>
        <v>0</v>
      </c>
      <c r="K112" s="345">
        <f t="shared" ca="1" si="33"/>
        <v>0</v>
      </c>
      <c r="L112" s="345">
        <f t="shared" ca="1" si="33"/>
        <v>0</v>
      </c>
      <c r="M112" s="345">
        <f t="shared" ca="1" si="33"/>
        <v>0</v>
      </c>
      <c r="N112" s="345">
        <f t="shared" ca="1" si="33"/>
        <v>0</v>
      </c>
      <c r="O112" s="345">
        <f t="shared" ca="1" si="33"/>
        <v>0</v>
      </c>
      <c r="P112" s="345">
        <f t="shared" ca="1" si="33"/>
        <v>0</v>
      </c>
      <c r="Q112" s="345">
        <f t="shared" ca="1" si="33"/>
        <v>0</v>
      </c>
      <c r="R112" s="345">
        <f t="shared" ca="1" si="33"/>
        <v>0</v>
      </c>
      <c r="S112" s="345">
        <f t="shared" si="33"/>
        <v>0</v>
      </c>
      <c r="T112" s="345">
        <f t="shared" si="33"/>
        <v>0</v>
      </c>
      <c r="U112" s="345">
        <f t="shared" si="33"/>
        <v>0</v>
      </c>
      <c r="V112" s="345">
        <f t="shared" si="33"/>
        <v>0</v>
      </c>
      <c r="W112" s="345">
        <f t="shared" si="33"/>
        <v>0</v>
      </c>
      <c r="X112" s="345">
        <f t="shared" si="33"/>
        <v>0</v>
      </c>
      <c r="Y112" s="345">
        <f t="shared" si="33"/>
        <v>0</v>
      </c>
      <c r="Z112" s="345">
        <f t="shared" si="33"/>
        <v>0</v>
      </c>
      <c r="AA112" s="345">
        <f t="shared" si="33"/>
        <v>0</v>
      </c>
      <c r="AB112" s="345">
        <f t="shared" si="33"/>
        <v>0</v>
      </c>
      <c r="AC112" s="345">
        <f t="shared" si="33"/>
        <v>0</v>
      </c>
      <c r="AD112" s="345">
        <f t="shared" si="33"/>
        <v>0</v>
      </c>
      <c r="AE112" s="345">
        <f t="shared" si="33"/>
        <v>0</v>
      </c>
      <c r="AF112" s="345">
        <f t="shared" si="33"/>
        <v>0</v>
      </c>
      <c r="AG112" s="345">
        <f t="shared" si="33"/>
        <v>0</v>
      </c>
      <c r="AH112" s="345">
        <f t="shared" si="33"/>
        <v>0</v>
      </c>
      <c r="AI112" s="345">
        <f t="shared" si="33"/>
        <v>0</v>
      </c>
      <c r="AJ112" s="345">
        <f t="shared" si="33"/>
        <v>0</v>
      </c>
      <c r="AK112" s="345">
        <f t="shared" si="33"/>
        <v>0</v>
      </c>
      <c r="AL112" s="345">
        <f t="shared" si="33"/>
        <v>0</v>
      </c>
      <c r="AM112" s="345">
        <f t="shared" si="33"/>
        <v>0</v>
      </c>
      <c r="AN112" s="345">
        <f t="shared" si="33"/>
        <v>0</v>
      </c>
      <c r="AO112" s="345">
        <f t="shared" si="33"/>
        <v>0</v>
      </c>
      <c r="AP112" s="345">
        <f t="shared" si="33"/>
        <v>0</v>
      </c>
      <c r="AQ112" s="345">
        <f t="shared" si="33"/>
        <v>0</v>
      </c>
      <c r="AR112" s="345">
        <f t="shared" si="33"/>
        <v>0</v>
      </c>
      <c r="AS112" s="345">
        <f t="shared" si="33"/>
        <v>0</v>
      </c>
      <c r="AT112" s="345">
        <f t="shared" si="33"/>
        <v>0</v>
      </c>
      <c r="AU112" s="345">
        <f t="shared" si="33"/>
        <v>0</v>
      </c>
      <c r="AV112" s="345">
        <f t="shared" si="33"/>
        <v>0</v>
      </c>
      <c r="AW112" s="345">
        <f t="shared" si="33"/>
        <v>0</v>
      </c>
      <c r="AX112" s="345">
        <f t="shared" si="33"/>
        <v>0</v>
      </c>
      <c r="AY112" s="345">
        <f t="shared" si="33"/>
        <v>0</v>
      </c>
      <c r="AZ112" s="345">
        <f t="shared" si="33"/>
        <v>0</v>
      </c>
      <c r="BA112" s="345">
        <f t="shared" si="33"/>
        <v>0</v>
      </c>
      <c r="BB112" s="345">
        <f t="shared" si="33"/>
        <v>0</v>
      </c>
      <c r="BC112" s="345">
        <f t="shared" si="33"/>
        <v>0</v>
      </c>
      <c r="BD112" s="345">
        <f t="shared" si="33"/>
        <v>0</v>
      </c>
      <c r="BE112" s="345">
        <f t="shared" si="33"/>
        <v>0</v>
      </c>
      <c r="BF112" s="345">
        <f t="shared" si="33"/>
        <v>0</v>
      </c>
      <c r="BG112" s="345">
        <f t="shared" si="33"/>
        <v>0</v>
      </c>
      <c r="BH112" s="345">
        <f t="shared" si="33"/>
        <v>0</v>
      </c>
      <c r="BI112" s="345">
        <f t="shared" si="33"/>
        <v>0</v>
      </c>
      <c r="BJ112" s="345">
        <f t="shared" si="33"/>
        <v>0</v>
      </c>
      <c r="BK112" s="345">
        <f t="shared" si="33"/>
        <v>0</v>
      </c>
      <c r="BL112" s="345">
        <f t="shared" ref="BL112:CL112" si="34">SUM(BL95:BL111)</f>
        <v>0</v>
      </c>
      <c r="BM112" s="345">
        <f t="shared" si="34"/>
        <v>0</v>
      </c>
      <c r="BN112" s="345">
        <f t="shared" si="34"/>
        <v>0</v>
      </c>
      <c r="BO112" s="345">
        <f t="shared" si="34"/>
        <v>0</v>
      </c>
      <c r="BP112" s="345">
        <f t="shared" si="34"/>
        <v>0</v>
      </c>
      <c r="BQ112" s="345">
        <f t="shared" si="34"/>
        <v>0</v>
      </c>
      <c r="BR112" s="345">
        <f t="shared" si="34"/>
        <v>0</v>
      </c>
      <c r="BS112" s="345">
        <f t="shared" si="34"/>
        <v>0</v>
      </c>
      <c r="BT112" s="345">
        <f t="shared" si="34"/>
        <v>0</v>
      </c>
      <c r="BU112" s="345">
        <f t="shared" si="34"/>
        <v>0</v>
      </c>
      <c r="BV112" s="345">
        <f t="shared" si="34"/>
        <v>0</v>
      </c>
      <c r="BW112" s="345">
        <f t="shared" si="34"/>
        <v>0</v>
      </c>
      <c r="BX112" s="345">
        <f t="shared" si="34"/>
        <v>0</v>
      </c>
      <c r="BY112" s="345">
        <f t="shared" si="34"/>
        <v>0</v>
      </c>
      <c r="BZ112" s="345">
        <f t="shared" si="34"/>
        <v>0</v>
      </c>
      <c r="CA112" s="345">
        <f t="shared" si="34"/>
        <v>0</v>
      </c>
      <c r="CB112" s="345">
        <f t="shared" si="34"/>
        <v>0</v>
      </c>
      <c r="CC112" s="345">
        <f t="shared" si="34"/>
        <v>0</v>
      </c>
      <c r="CD112" s="345">
        <f t="shared" si="34"/>
        <v>0</v>
      </c>
      <c r="CE112" s="345">
        <f t="shared" si="34"/>
        <v>0</v>
      </c>
      <c r="CF112" s="345">
        <f t="shared" si="34"/>
        <v>0</v>
      </c>
      <c r="CG112" s="345">
        <f t="shared" si="34"/>
        <v>0</v>
      </c>
      <c r="CH112" s="345">
        <f t="shared" si="34"/>
        <v>0</v>
      </c>
      <c r="CI112" s="345">
        <f t="shared" si="34"/>
        <v>0</v>
      </c>
      <c r="CJ112" s="345">
        <f t="shared" si="34"/>
        <v>0</v>
      </c>
      <c r="CK112" s="345">
        <f t="shared" si="34"/>
        <v>0</v>
      </c>
      <c r="CL112" s="345">
        <f t="shared" si="34"/>
        <v>0</v>
      </c>
      <c r="CM112" s="345">
        <f t="shared" ref="CM112:DS112" si="35">SUM(CM95:CM111)</f>
        <v>0</v>
      </c>
      <c r="CN112" s="345">
        <f t="shared" si="35"/>
        <v>0</v>
      </c>
      <c r="CO112" s="345">
        <f t="shared" si="35"/>
        <v>0</v>
      </c>
      <c r="CP112" s="345">
        <f t="shared" si="35"/>
        <v>0</v>
      </c>
      <c r="CQ112" s="345">
        <f t="shared" si="35"/>
        <v>0</v>
      </c>
      <c r="CR112" s="345">
        <f t="shared" si="35"/>
        <v>0</v>
      </c>
      <c r="CS112" s="345">
        <f t="shared" si="35"/>
        <v>0</v>
      </c>
      <c r="CT112" s="345">
        <f t="shared" si="35"/>
        <v>0</v>
      </c>
      <c r="CU112" s="345">
        <f t="shared" si="35"/>
        <v>0</v>
      </c>
      <c r="CV112" s="345">
        <f t="shared" si="35"/>
        <v>0</v>
      </c>
      <c r="CW112" s="345">
        <f t="shared" si="35"/>
        <v>0</v>
      </c>
      <c r="CX112" s="345">
        <f>SUM(CX95:CX111)</f>
        <v>0</v>
      </c>
      <c r="CY112" s="345">
        <f t="shared" si="35"/>
        <v>0</v>
      </c>
      <c r="CZ112" s="345">
        <f t="shared" si="35"/>
        <v>0</v>
      </c>
      <c r="DA112" s="345">
        <f t="shared" si="35"/>
        <v>0</v>
      </c>
      <c r="DB112" s="345">
        <f t="shared" si="35"/>
        <v>0</v>
      </c>
      <c r="DC112" s="345">
        <f t="shared" si="35"/>
        <v>0</v>
      </c>
      <c r="DD112" s="345">
        <f t="shared" si="35"/>
        <v>0</v>
      </c>
      <c r="DE112" s="345">
        <f t="shared" si="35"/>
        <v>0</v>
      </c>
      <c r="DF112" s="345">
        <f t="shared" si="35"/>
        <v>0</v>
      </c>
      <c r="DG112" s="345">
        <f t="shared" si="35"/>
        <v>0</v>
      </c>
      <c r="DH112" s="345">
        <f t="shared" si="35"/>
        <v>0</v>
      </c>
      <c r="DI112" s="345">
        <f t="shared" si="35"/>
        <v>0</v>
      </c>
      <c r="DJ112" s="345">
        <f t="shared" si="35"/>
        <v>0</v>
      </c>
      <c r="DK112" s="345">
        <f t="shared" si="35"/>
        <v>0</v>
      </c>
      <c r="DL112" s="345">
        <f t="shared" si="35"/>
        <v>0</v>
      </c>
      <c r="DM112" s="345">
        <f t="shared" si="35"/>
        <v>0</v>
      </c>
      <c r="DN112" s="345">
        <f t="shared" si="35"/>
        <v>0</v>
      </c>
      <c r="DO112" s="345">
        <f t="shared" si="35"/>
        <v>0</v>
      </c>
      <c r="DP112" s="345">
        <f t="shared" si="35"/>
        <v>0</v>
      </c>
      <c r="DQ112" s="345">
        <f t="shared" si="35"/>
        <v>0</v>
      </c>
      <c r="DR112" s="345">
        <f t="shared" si="35"/>
        <v>0</v>
      </c>
      <c r="DS112" s="345">
        <f t="shared" si="35"/>
        <v>0</v>
      </c>
      <c r="DU112" s="345">
        <f t="shared" ref="DU112:EE112" ca="1" si="36">SUM(DU95:DU111)</f>
        <v>0</v>
      </c>
      <c r="DV112" s="345">
        <f t="shared" ca="1" si="36"/>
        <v>0</v>
      </c>
      <c r="DW112" s="345">
        <f t="shared" si="36"/>
        <v>0</v>
      </c>
      <c r="DX112" s="345">
        <f t="shared" si="36"/>
        <v>0</v>
      </c>
      <c r="DY112" s="345">
        <f t="shared" si="36"/>
        <v>0</v>
      </c>
      <c r="DZ112" s="345">
        <f t="shared" si="36"/>
        <v>0</v>
      </c>
      <c r="EA112" s="345">
        <f t="shared" si="36"/>
        <v>0</v>
      </c>
      <c r="EB112" s="345">
        <f t="shared" si="36"/>
        <v>0</v>
      </c>
      <c r="EC112" s="345">
        <f t="shared" si="36"/>
        <v>0</v>
      </c>
      <c r="ED112" s="345">
        <f t="shared" si="36"/>
        <v>0</v>
      </c>
      <c r="EE112" s="345">
        <f t="shared" si="36"/>
        <v>0</v>
      </c>
    </row>
    <row r="113" spans="3:135" ht="15" thickBot="1" x14ac:dyDescent="0.4"/>
    <row r="114" spans="3:135" x14ac:dyDescent="0.35">
      <c r="C114" s="344" t="s">
        <v>473</v>
      </c>
      <c r="D114" s="345">
        <f>+D112+D92</f>
        <v>0</v>
      </c>
      <c r="E114" s="345">
        <f t="shared" ref="E114:BK114" si="37">+E112+E92</f>
        <v>0</v>
      </c>
      <c r="F114" s="345">
        <f t="shared" ca="1" si="37"/>
        <v>0</v>
      </c>
      <c r="G114" s="345">
        <f t="shared" ca="1" si="37"/>
        <v>0</v>
      </c>
      <c r="H114" s="345">
        <f t="shared" ca="1" si="37"/>
        <v>0</v>
      </c>
      <c r="I114" s="345">
        <f t="shared" ca="1" si="37"/>
        <v>0</v>
      </c>
      <c r="J114" s="345">
        <f t="shared" ca="1" si="37"/>
        <v>0</v>
      </c>
      <c r="K114" s="345">
        <f t="shared" ca="1" si="37"/>
        <v>0</v>
      </c>
      <c r="L114" s="345">
        <f t="shared" ca="1" si="37"/>
        <v>0</v>
      </c>
      <c r="M114" s="345">
        <f t="shared" ca="1" si="37"/>
        <v>0</v>
      </c>
      <c r="N114" s="345">
        <f t="shared" ca="1" si="37"/>
        <v>0</v>
      </c>
      <c r="O114" s="345">
        <f t="shared" ca="1" si="37"/>
        <v>0</v>
      </c>
      <c r="P114" s="345">
        <f t="shared" ca="1" si="37"/>
        <v>0</v>
      </c>
      <c r="Q114" s="345">
        <f t="shared" ca="1" si="37"/>
        <v>0</v>
      </c>
      <c r="R114" s="345">
        <f t="shared" ca="1" si="37"/>
        <v>0</v>
      </c>
      <c r="S114" s="345">
        <f t="shared" si="37"/>
        <v>0</v>
      </c>
      <c r="T114" s="345">
        <f t="shared" si="37"/>
        <v>0</v>
      </c>
      <c r="U114" s="345">
        <f t="shared" si="37"/>
        <v>0</v>
      </c>
      <c r="V114" s="345">
        <f t="shared" si="37"/>
        <v>0</v>
      </c>
      <c r="W114" s="345">
        <f t="shared" si="37"/>
        <v>0</v>
      </c>
      <c r="X114" s="345">
        <f t="shared" si="37"/>
        <v>0</v>
      </c>
      <c r="Y114" s="345">
        <f t="shared" si="37"/>
        <v>0</v>
      </c>
      <c r="Z114" s="345">
        <f t="shared" si="37"/>
        <v>0</v>
      </c>
      <c r="AA114" s="345">
        <f t="shared" si="37"/>
        <v>0</v>
      </c>
      <c r="AB114" s="345">
        <f t="shared" si="37"/>
        <v>0</v>
      </c>
      <c r="AC114" s="345">
        <f t="shared" si="37"/>
        <v>0</v>
      </c>
      <c r="AD114" s="345">
        <f t="shared" si="37"/>
        <v>0</v>
      </c>
      <c r="AE114" s="345">
        <f t="shared" si="37"/>
        <v>0</v>
      </c>
      <c r="AF114" s="345">
        <f t="shared" si="37"/>
        <v>0</v>
      </c>
      <c r="AG114" s="345">
        <f t="shared" si="37"/>
        <v>0</v>
      </c>
      <c r="AH114" s="345">
        <f t="shared" si="37"/>
        <v>0</v>
      </c>
      <c r="AI114" s="345">
        <f t="shared" si="37"/>
        <v>0</v>
      </c>
      <c r="AJ114" s="345">
        <f t="shared" si="37"/>
        <v>0</v>
      </c>
      <c r="AK114" s="345">
        <f t="shared" si="37"/>
        <v>0</v>
      </c>
      <c r="AL114" s="345">
        <f t="shared" si="37"/>
        <v>0</v>
      </c>
      <c r="AM114" s="345">
        <f t="shared" si="37"/>
        <v>0</v>
      </c>
      <c r="AN114" s="345">
        <f t="shared" si="37"/>
        <v>0</v>
      </c>
      <c r="AO114" s="345">
        <f t="shared" si="37"/>
        <v>0</v>
      </c>
      <c r="AP114" s="345">
        <f t="shared" si="37"/>
        <v>0</v>
      </c>
      <c r="AQ114" s="345">
        <f t="shared" si="37"/>
        <v>0</v>
      </c>
      <c r="AR114" s="345">
        <f t="shared" si="37"/>
        <v>0</v>
      </c>
      <c r="AS114" s="345">
        <f t="shared" si="37"/>
        <v>0</v>
      </c>
      <c r="AT114" s="345">
        <f t="shared" si="37"/>
        <v>0</v>
      </c>
      <c r="AU114" s="345">
        <f t="shared" si="37"/>
        <v>0</v>
      </c>
      <c r="AV114" s="345">
        <f t="shared" si="37"/>
        <v>0</v>
      </c>
      <c r="AW114" s="345">
        <f t="shared" si="37"/>
        <v>0</v>
      </c>
      <c r="AX114" s="345">
        <f t="shared" si="37"/>
        <v>0</v>
      </c>
      <c r="AY114" s="345">
        <f t="shared" si="37"/>
        <v>0</v>
      </c>
      <c r="AZ114" s="345">
        <f t="shared" si="37"/>
        <v>0</v>
      </c>
      <c r="BA114" s="345">
        <f t="shared" si="37"/>
        <v>0</v>
      </c>
      <c r="BB114" s="345">
        <f t="shared" si="37"/>
        <v>0</v>
      </c>
      <c r="BC114" s="345">
        <f t="shared" si="37"/>
        <v>0</v>
      </c>
      <c r="BD114" s="345">
        <f t="shared" si="37"/>
        <v>0</v>
      </c>
      <c r="BE114" s="345">
        <f t="shared" si="37"/>
        <v>0</v>
      </c>
      <c r="BF114" s="345">
        <f t="shared" si="37"/>
        <v>0</v>
      </c>
      <c r="BG114" s="345">
        <f t="shared" si="37"/>
        <v>0</v>
      </c>
      <c r="BH114" s="345">
        <f t="shared" si="37"/>
        <v>0</v>
      </c>
      <c r="BI114" s="345">
        <f t="shared" si="37"/>
        <v>0</v>
      </c>
      <c r="BJ114" s="345">
        <f t="shared" si="37"/>
        <v>0</v>
      </c>
      <c r="BK114" s="345">
        <f t="shared" si="37"/>
        <v>0</v>
      </c>
      <c r="BL114" s="345">
        <f t="shared" ref="BL114:CL114" si="38">+BL112+BL92</f>
        <v>0</v>
      </c>
      <c r="BM114" s="345">
        <f t="shared" si="38"/>
        <v>0</v>
      </c>
      <c r="BN114" s="345">
        <f t="shared" si="38"/>
        <v>0</v>
      </c>
      <c r="BO114" s="345">
        <f t="shared" si="38"/>
        <v>0</v>
      </c>
      <c r="BP114" s="345">
        <f t="shared" si="38"/>
        <v>0</v>
      </c>
      <c r="BQ114" s="345">
        <f t="shared" si="38"/>
        <v>0</v>
      </c>
      <c r="BR114" s="345">
        <f t="shared" si="38"/>
        <v>0</v>
      </c>
      <c r="BS114" s="345">
        <f t="shared" si="38"/>
        <v>0</v>
      </c>
      <c r="BT114" s="345">
        <f t="shared" si="38"/>
        <v>0</v>
      </c>
      <c r="BU114" s="345">
        <f t="shared" si="38"/>
        <v>0</v>
      </c>
      <c r="BV114" s="345">
        <f t="shared" si="38"/>
        <v>0</v>
      </c>
      <c r="BW114" s="345">
        <f t="shared" si="38"/>
        <v>0</v>
      </c>
      <c r="BX114" s="345">
        <f t="shared" si="38"/>
        <v>0</v>
      </c>
      <c r="BY114" s="345">
        <f t="shared" si="38"/>
        <v>0</v>
      </c>
      <c r="BZ114" s="345">
        <f t="shared" si="38"/>
        <v>0</v>
      </c>
      <c r="CA114" s="345">
        <f t="shared" si="38"/>
        <v>0</v>
      </c>
      <c r="CB114" s="345">
        <f t="shared" si="38"/>
        <v>0</v>
      </c>
      <c r="CC114" s="345">
        <f t="shared" si="38"/>
        <v>0</v>
      </c>
      <c r="CD114" s="345">
        <f t="shared" si="38"/>
        <v>0</v>
      </c>
      <c r="CE114" s="345">
        <f t="shared" si="38"/>
        <v>0</v>
      </c>
      <c r="CF114" s="345">
        <f t="shared" si="38"/>
        <v>0</v>
      </c>
      <c r="CG114" s="345">
        <f t="shared" si="38"/>
        <v>0</v>
      </c>
      <c r="CH114" s="345">
        <f t="shared" si="38"/>
        <v>0</v>
      </c>
      <c r="CI114" s="345">
        <f t="shared" si="38"/>
        <v>0</v>
      </c>
      <c r="CJ114" s="345">
        <f t="shared" si="38"/>
        <v>0</v>
      </c>
      <c r="CK114" s="345">
        <f t="shared" si="38"/>
        <v>0</v>
      </c>
      <c r="CL114" s="345">
        <f t="shared" si="38"/>
        <v>0</v>
      </c>
      <c r="CM114" s="345">
        <f t="shared" ref="CM114:DS114" si="39">+CM112+CM92</f>
        <v>0</v>
      </c>
      <c r="CN114" s="345">
        <f t="shared" si="39"/>
        <v>0</v>
      </c>
      <c r="CO114" s="345">
        <f t="shared" si="39"/>
        <v>0</v>
      </c>
      <c r="CP114" s="345">
        <f t="shared" si="39"/>
        <v>0</v>
      </c>
      <c r="CQ114" s="345">
        <f t="shared" si="39"/>
        <v>0</v>
      </c>
      <c r="CR114" s="345">
        <f t="shared" si="39"/>
        <v>0</v>
      </c>
      <c r="CS114" s="345">
        <f t="shared" si="39"/>
        <v>0</v>
      </c>
      <c r="CT114" s="345">
        <f t="shared" si="39"/>
        <v>0</v>
      </c>
      <c r="CU114" s="345">
        <f t="shared" si="39"/>
        <v>0</v>
      </c>
      <c r="CV114" s="345">
        <f t="shared" si="39"/>
        <v>0</v>
      </c>
      <c r="CW114" s="345">
        <f t="shared" si="39"/>
        <v>0</v>
      </c>
      <c r="CX114" s="345">
        <f t="shared" si="39"/>
        <v>0</v>
      </c>
      <c r="CY114" s="345">
        <f t="shared" si="39"/>
        <v>0</v>
      </c>
      <c r="CZ114" s="345">
        <f t="shared" si="39"/>
        <v>0</v>
      </c>
      <c r="DA114" s="345">
        <f t="shared" si="39"/>
        <v>0</v>
      </c>
      <c r="DB114" s="345">
        <f t="shared" si="39"/>
        <v>0</v>
      </c>
      <c r="DC114" s="345">
        <f t="shared" si="39"/>
        <v>0</v>
      </c>
      <c r="DD114" s="345">
        <f t="shared" si="39"/>
        <v>0</v>
      </c>
      <c r="DE114" s="345">
        <f t="shared" si="39"/>
        <v>0</v>
      </c>
      <c r="DF114" s="345">
        <f t="shared" si="39"/>
        <v>0</v>
      </c>
      <c r="DG114" s="345">
        <f t="shared" si="39"/>
        <v>0</v>
      </c>
      <c r="DH114" s="345">
        <f t="shared" si="39"/>
        <v>0</v>
      </c>
      <c r="DI114" s="345">
        <f t="shared" si="39"/>
        <v>0</v>
      </c>
      <c r="DJ114" s="345">
        <f t="shared" si="39"/>
        <v>0</v>
      </c>
      <c r="DK114" s="345">
        <f t="shared" si="39"/>
        <v>0</v>
      </c>
      <c r="DL114" s="345">
        <f t="shared" si="39"/>
        <v>0</v>
      </c>
      <c r="DM114" s="345">
        <f t="shared" si="39"/>
        <v>0</v>
      </c>
      <c r="DN114" s="345">
        <f t="shared" si="39"/>
        <v>0</v>
      </c>
      <c r="DO114" s="345">
        <f t="shared" si="39"/>
        <v>0</v>
      </c>
      <c r="DP114" s="345">
        <f t="shared" si="39"/>
        <v>0</v>
      </c>
      <c r="DQ114" s="345">
        <f t="shared" si="39"/>
        <v>0</v>
      </c>
      <c r="DR114" s="345">
        <f t="shared" si="39"/>
        <v>0</v>
      </c>
      <c r="DS114" s="345">
        <f t="shared" si="39"/>
        <v>0</v>
      </c>
      <c r="DU114" s="345">
        <f t="shared" ref="DU114:EE114" ca="1" si="40">+DU112+DU92</f>
        <v>0</v>
      </c>
      <c r="DV114" s="345">
        <f t="shared" ca="1" si="40"/>
        <v>0</v>
      </c>
      <c r="DW114" s="345">
        <f t="shared" si="40"/>
        <v>0</v>
      </c>
      <c r="DX114" s="345">
        <f t="shared" si="40"/>
        <v>0</v>
      </c>
      <c r="DY114" s="345">
        <f t="shared" si="40"/>
        <v>0</v>
      </c>
      <c r="DZ114" s="345">
        <f t="shared" si="40"/>
        <v>0</v>
      </c>
      <c r="EA114" s="345">
        <f t="shared" si="40"/>
        <v>0</v>
      </c>
      <c r="EB114" s="345">
        <f t="shared" si="40"/>
        <v>0</v>
      </c>
      <c r="EC114" s="345">
        <f t="shared" si="40"/>
        <v>0</v>
      </c>
      <c r="ED114" s="345">
        <f t="shared" si="40"/>
        <v>0</v>
      </c>
      <c r="EE114" s="345">
        <f t="shared" si="40"/>
        <v>0</v>
      </c>
    </row>
    <row r="115" spans="3:135" ht="15" thickBot="1" x14ac:dyDescent="0.4"/>
    <row r="116" spans="3:135" x14ac:dyDescent="0.35">
      <c r="C116" s="344" t="s">
        <v>426</v>
      </c>
      <c r="D116" s="345">
        <f t="shared" ref="D116:AI116" si="41">+D57-D114</f>
        <v>0</v>
      </c>
      <c r="E116" s="345">
        <f t="shared" ca="1" si="41"/>
        <v>0</v>
      </c>
      <c r="F116" s="345">
        <f t="shared" ca="1" si="41"/>
        <v>0</v>
      </c>
      <c r="G116" s="345">
        <f t="shared" ca="1" si="41"/>
        <v>0</v>
      </c>
      <c r="H116" s="345">
        <f t="shared" ca="1" si="41"/>
        <v>0</v>
      </c>
      <c r="I116" s="345">
        <f t="shared" ca="1" si="41"/>
        <v>0</v>
      </c>
      <c r="J116" s="345">
        <f t="shared" ca="1" si="41"/>
        <v>0</v>
      </c>
      <c r="K116" s="345">
        <f t="shared" ca="1" si="41"/>
        <v>0</v>
      </c>
      <c r="L116" s="345">
        <f t="shared" ca="1" si="41"/>
        <v>0</v>
      </c>
      <c r="M116" s="345">
        <f t="shared" ca="1" si="41"/>
        <v>0</v>
      </c>
      <c r="N116" s="345">
        <f t="shared" ca="1" si="41"/>
        <v>0</v>
      </c>
      <c r="O116" s="345">
        <f t="shared" ca="1" si="41"/>
        <v>0</v>
      </c>
      <c r="P116" s="345">
        <f t="shared" ca="1" si="41"/>
        <v>0</v>
      </c>
      <c r="Q116" s="345">
        <f t="shared" ca="1" si="41"/>
        <v>0</v>
      </c>
      <c r="R116" s="345">
        <f t="shared" ca="1" si="41"/>
        <v>0</v>
      </c>
      <c r="S116" s="345">
        <f t="shared" ca="1" si="41"/>
        <v>0</v>
      </c>
      <c r="T116" s="345">
        <f t="shared" ca="1" si="41"/>
        <v>0</v>
      </c>
      <c r="U116" s="345">
        <f t="shared" ca="1" si="41"/>
        <v>0</v>
      </c>
      <c r="V116" s="345">
        <f t="shared" ca="1" si="41"/>
        <v>0</v>
      </c>
      <c r="W116" s="345">
        <f t="shared" ca="1" si="41"/>
        <v>0</v>
      </c>
      <c r="X116" s="345">
        <f t="shared" ca="1" si="41"/>
        <v>0</v>
      </c>
      <c r="Y116" s="345">
        <f t="shared" ca="1" si="41"/>
        <v>0</v>
      </c>
      <c r="Z116" s="345">
        <f t="shared" ca="1" si="41"/>
        <v>0</v>
      </c>
      <c r="AA116" s="345">
        <f t="shared" ca="1" si="41"/>
        <v>0</v>
      </c>
      <c r="AB116" s="345">
        <f t="shared" ca="1" si="41"/>
        <v>0</v>
      </c>
      <c r="AC116" s="345">
        <f t="shared" ca="1" si="41"/>
        <v>0</v>
      </c>
      <c r="AD116" s="345">
        <f t="shared" ca="1" si="41"/>
        <v>0</v>
      </c>
      <c r="AE116" s="345">
        <f t="shared" ca="1" si="41"/>
        <v>0</v>
      </c>
      <c r="AF116" s="345">
        <f t="shared" ca="1" si="41"/>
        <v>0</v>
      </c>
      <c r="AG116" s="345">
        <f t="shared" ca="1" si="41"/>
        <v>0</v>
      </c>
      <c r="AH116" s="345">
        <f t="shared" ca="1" si="41"/>
        <v>0</v>
      </c>
      <c r="AI116" s="345">
        <f t="shared" ca="1" si="41"/>
        <v>0</v>
      </c>
      <c r="AJ116" s="345">
        <f t="shared" ref="AJ116:BO116" ca="1" si="42">+AJ57-AJ114</f>
        <v>0</v>
      </c>
      <c r="AK116" s="345">
        <f t="shared" ca="1" si="42"/>
        <v>0</v>
      </c>
      <c r="AL116" s="345">
        <f t="shared" ca="1" si="42"/>
        <v>0</v>
      </c>
      <c r="AM116" s="345">
        <f t="shared" ca="1" si="42"/>
        <v>0</v>
      </c>
      <c r="AN116" s="345">
        <f t="shared" ca="1" si="42"/>
        <v>0</v>
      </c>
      <c r="AO116" s="345">
        <f t="shared" ca="1" si="42"/>
        <v>0</v>
      </c>
      <c r="AP116" s="345">
        <f t="shared" ca="1" si="42"/>
        <v>0</v>
      </c>
      <c r="AQ116" s="345">
        <f t="shared" ca="1" si="42"/>
        <v>0</v>
      </c>
      <c r="AR116" s="345">
        <f t="shared" ca="1" si="42"/>
        <v>0</v>
      </c>
      <c r="AS116" s="345">
        <f t="shared" ca="1" si="42"/>
        <v>0</v>
      </c>
      <c r="AT116" s="345">
        <f t="shared" ca="1" si="42"/>
        <v>0</v>
      </c>
      <c r="AU116" s="345">
        <f t="shared" ca="1" si="42"/>
        <v>0</v>
      </c>
      <c r="AV116" s="345">
        <f t="shared" ca="1" si="42"/>
        <v>0</v>
      </c>
      <c r="AW116" s="345">
        <f t="shared" ca="1" si="42"/>
        <v>0</v>
      </c>
      <c r="AX116" s="345">
        <f t="shared" ca="1" si="42"/>
        <v>0</v>
      </c>
      <c r="AY116" s="345">
        <f t="shared" ca="1" si="42"/>
        <v>0</v>
      </c>
      <c r="AZ116" s="345">
        <f t="shared" ca="1" si="42"/>
        <v>0</v>
      </c>
      <c r="BA116" s="345">
        <f t="shared" ca="1" si="42"/>
        <v>0</v>
      </c>
      <c r="BB116" s="345">
        <f t="shared" ca="1" si="42"/>
        <v>0</v>
      </c>
      <c r="BC116" s="345">
        <f t="shared" ca="1" si="42"/>
        <v>0</v>
      </c>
      <c r="BD116" s="345">
        <f t="shared" ca="1" si="42"/>
        <v>0</v>
      </c>
      <c r="BE116" s="345">
        <f t="shared" ca="1" si="42"/>
        <v>0</v>
      </c>
      <c r="BF116" s="345">
        <f t="shared" ca="1" si="42"/>
        <v>0</v>
      </c>
      <c r="BG116" s="345">
        <f t="shared" ca="1" si="42"/>
        <v>0</v>
      </c>
      <c r="BH116" s="345">
        <f t="shared" ca="1" si="42"/>
        <v>0</v>
      </c>
      <c r="BI116" s="345">
        <f t="shared" ca="1" si="42"/>
        <v>0</v>
      </c>
      <c r="BJ116" s="345">
        <f t="shared" ca="1" si="42"/>
        <v>0</v>
      </c>
      <c r="BK116" s="345">
        <f t="shared" ca="1" si="42"/>
        <v>0</v>
      </c>
      <c r="BL116" s="345">
        <f t="shared" ca="1" si="42"/>
        <v>0</v>
      </c>
      <c r="BM116" s="345">
        <f t="shared" ca="1" si="42"/>
        <v>0</v>
      </c>
      <c r="BN116" s="345">
        <f t="shared" ca="1" si="42"/>
        <v>0</v>
      </c>
      <c r="BO116" s="345">
        <f t="shared" ca="1" si="42"/>
        <v>0</v>
      </c>
      <c r="BP116" s="345">
        <f t="shared" ref="BP116:CU116" ca="1" si="43">+BP57-BP114</f>
        <v>0</v>
      </c>
      <c r="BQ116" s="345">
        <f t="shared" ca="1" si="43"/>
        <v>0</v>
      </c>
      <c r="BR116" s="345">
        <f t="shared" ca="1" si="43"/>
        <v>0</v>
      </c>
      <c r="BS116" s="345">
        <f t="shared" ca="1" si="43"/>
        <v>0</v>
      </c>
      <c r="BT116" s="345">
        <f t="shared" ca="1" si="43"/>
        <v>0</v>
      </c>
      <c r="BU116" s="345">
        <f t="shared" ca="1" si="43"/>
        <v>0</v>
      </c>
      <c r="BV116" s="345">
        <f t="shared" ca="1" si="43"/>
        <v>0</v>
      </c>
      <c r="BW116" s="345">
        <f t="shared" ca="1" si="43"/>
        <v>0</v>
      </c>
      <c r="BX116" s="345">
        <f t="shared" ca="1" si="43"/>
        <v>0</v>
      </c>
      <c r="BY116" s="345">
        <f t="shared" ca="1" si="43"/>
        <v>0</v>
      </c>
      <c r="BZ116" s="345">
        <f t="shared" ca="1" si="43"/>
        <v>0</v>
      </c>
      <c r="CA116" s="345">
        <f t="shared" ca="1" si="43"/>
        <v>0</v>
      </c>
      <c r="CB116" s="345">
        <f t="shared" ca="1" si="43"/>
        <v>0</v>
      </c>
      <c r="CC116" s="345">
        <f t="shared" ca="1" si="43"/>
        <v>0</v>
      </c>
      <c r="CD116" s="345">
        <f t="shared" ca="1" si="43"/>
        <v>0</v>
      </c>
      <c r="CE116" s="345">
        <f t="shared" ca="1" si="43"/>
        <v>0</v>
      </c>
      <c r="CF116" s="345">
        <f t="shared" ca="1" si="43"/>
        <v>0</v>
      </c>
      <c r="CG116" s="345">
        <f t="shared" ca="1" si="43"/>
        <v>0</v>
      </c>
      <c r="CH116" s="345">
        <f t="shared" ca="1" si="43"/>
        <v>0</v>
      </c>
      <c r="CI116" s="345">
        <f t="shared" ca="1" si="43"/>
        <v>0</v>
      </c>
      <c r="CJ116" s="345">
        <f t="shared" ca="1" si="43"/>
        <v>0</v>
      </c>
      <c r="CK116" s="345">
        <f t="shared" ca="1" si="43"/>
        <v>0</v>
      </c>
      <c r="CL116" s="345">
        <f t="shared" ca="1" si="43"/>
        <v>0</v>
      </c>
      <c r="CM116" s="345">
        <f t="shared" ca="1" si="43"/>
        <v>0</v>
      </c>
      <c r="CN116" s="345">
        <f t="shared" ca="1" si="43"/>
        <v>0</v>
      </c>
      <c r="CO116" s="345">
        <f t="shared" ca="1" si="43"/>
        <v>0</v>
      </c>
      <c r="CP116" s="345">
        <f t="shared" ca="1" si="43"/>
        <v>0</v>
      </c>
      <c r="CQ116" s="345">
        <f t="shared" ca="1" si="43"/>
        <v>0</v>
      </c>
      <c r="CR116" s="345">
        <f t="shared" ca="1" si="43"/>
        <v>0</v>
      </c>
      <c r="CS116" s="345">
        <f t="shared" ca="1" si="43"/>
        <v>0</v>
      </c>
      <c r="CT116" s="345">
        <f t="shared" ca="1" si="43"/>
        <v>0</v>
      </c>
      <c r="CU116" s="345">
        <f t="shared" ca="1" si="43"/>
        <v>0</v>
      </c>
      <c r="CV116" s="345">
        <f t="shared" ref="CV116:DS116" ca="1" si="44">+CV57-CV114</f>
        <v>0</v>
      </c>
      <c r="CW116" s="345">
        <f t="shared" ca="1" si="44"/>
        <v>0</v>
      </c>
      <c r="CX116" s="345">
        <f t="shared" ca="1" si="44"/>
        <v>0</v>
      </c>
      <c r="CY116" s="345">
        <f t="shared" ca="1" si="44"/>
        <v>0</v>
      </c>
      <c r="CZ116" s="345">
        <f t="shared" ca="1" si="44"/>
        <v>0</v>
      </c>
      <c r="DA116" s="345">
        <f t="shared" ca="1" si="44"/>
        <v>0</v>
      </c>
      <c r="DB116" s="345">
        <f t="shared" ca="1" si="44"/>
        <v>0</v>
      </c>
      <c r="DC116" s="345">
        <f t="shared" ca="1" si="44"/>
        <v>0</v>
      </c>
      <c r="DD116" s="345">
        <f t="shared" ca="1" si="44"/>
        <v>0</v>
      </c>
      <c r="DE116" s="345">
        <f t="shared" ca="1" si="44"/>
        <v>0</v>
      </c>
      <c r="DF116" s="345">
        <f t="shared" ca="1" si="44"/>
        <v>0</v>
      </c>
      <c r="DG116" s="345">
        <f t="shared" ca="1" si="44"/>
        <v>0</v>
      </c>
      <c r="DH116" s="345">
        <f t="shared" ca="1" si="44"/>
        <v>0</v>
      </c>
      <c r="DI116" s="345">
        <f t="shared" ca="1" si="44"/>
        <v>0</v>
      </c>
      <c r="DJ116" s="345">
        <f t="shared" ca="1" si="44"/>
        <v>0</v>
      </c>
      <c r="DK116" s="345">
        <f t="shared" ca="1" si="44"/>
        <v>0</v>
      </c>
      <c r="DL116" s="345">
        <f t="shared" ca="1" si="44"/>
        <v>0</v>
      </c>
      <c r="DM116" s="345">
        <f t="shared" ca="1" si="44"/>
        <v>0</v>
      </c>
      <c r="DN116" s="345">
        <f t="shared" ca="1" si="44"/>
        <v>0</v>
      </c>
      <c r="DO116" s="345">
        <f t="shared" ca="1" si="44"/>
        <v>0</v>
      </c>
      <c r="DP116" s="345">
        <f t="shared" ca="1" si="44"/>
        <v>0</v>
      </c>
      <c r="DQ116" s="345">
        <f t="shared" ca="1" si="44"/>
        <v>0</v>
      </c>
      <c r="DR116" s="345">
        <f t="shared" ca="1" si="44"/>
        <v>0</v>
      </c>
      <c r="DS116" s="345">
        <f t="shared" ca="1" si="44"/>
        <v>0</v>
      </c>
      <c r="DU116" s="345">
        <f t="shared" ref="DU116:EE116" ca="1" si="45">+DU57-DU114</f>
        <v>0</v>
      </c>
      <c r="DV116" s="345">
        <f t="shared" ca="1" si="45"/>
        <v>0</v>
      </c>
      <c r="DW116" s="345">
        <f t="shared" ca="1" si="45"/>
        <v>0</v>
      </c>
      <c r="DX116" s="345">
        <f t="shared" ca="1" si="45"/>
        <v>0</v>
      </c>
      <c r="DY116" s="345">
        <f t="shared" ca="1" si="45"/>
        <v>0</v>
      </c>
      <c r="DZ116" s="345">
        <f t="shared" ca="1" si="45"/>
        <v>0</v>
      </c>
      <c r="EA116" s="345">
        <f t="shared" ca="1" si="45"/>
        <v>0</v>
      </c>
      <c r="EB116" s="345">
        <f t="shared" ca="1" si="45"/>
        <v>0</v>
      </c>
      <c r="EC116" s="345">
        <f t="shared" ca="1" si="45"/>
        <v>0</v>
      </c>
      <c r="ED116" s="345">
        <f t="shared" ca="1" si="45"/>
        <v>0</v>
      </c>
      <c r="EE116" s="345">
        <f t="shared" si="45"/>
        <v>0</v>
      </c>
    </row>
    <row r="118" spans="3:135" ht="15" thickBot="1" x14ac:dyDescent="0.4"/>
    <row r="119" spans="3:135" ht="15" thickBot="1" x14ac:dyDescent="0.4">
      <c r="C119" s="344" t="s">
        <v>427</v>
      </c>
      <c r="D119" s="345">
        <f>+IF(D3="",0,'Parametri Iniziali'!D6)</f>
        <v>0</v>
      </c>
      <c r="E119" s="345">
        <f>+IF(E3="",0,IF(E3='Parametri Iniziali'!$D4,'Parametri Iniziali'!$D6,D121))</f>
        <v>0</v>
      </c>
      <c r="F119" s="345">
        <f>+IF(F3="",0,IF(F3='Parametri Iniziali'!$D4,'Parametri Iniziali'!$D6,E121))</f>
        <v>0</v>
      </c>
      <c r="G119" s="345">
        <f ca="1">+IF(G3="",0,IF(G3='Parametri Iniziali'!$D4,'Parametri Iniziali'!$D6,F121))</f>
        <v>0</v>
      </c>
      <c r="H119" s="345">
        <f ca="1">+IF(H3="",0,IF(H3='Parametri Iniziali'!$D4,'Parametri Iniziali'!$D6,G121))</f>
        <v>0</v>
      </c>
      <c r="I119" s="345">
        <f ca="1">+IF(I3="",0,IF(I3='Parametri Iniziali'!$D4,'Parametri Iniziali'!$D6,H121))</f>
        <v>0</v>
      </c>
      <c r="J119" s="345">
        <f ca="1">+IF(J3="",0,IF(J3='Parametri Iniziali'!$D4,'Parametri Iniziali'!$D6,I121))</f>
        <v>0</v>
      </c>
      <c r="K119" s="345">
        <f ca="1">+IF(K3="",0,IF(K3='Parametri Iniziali'!$D4,'Parametri Iniziali'!$D6,J121))</f>
        <v>0</v>
      </c>
      <c r="L119" s="345">
        <f ca="1">+IF(L3="",0,IF(L3='Parametri Iniziali'!$D4,'Parametri Iniziali'!$D6,K121))</f>
        <v>0</v>
      </c>
      <c r="M119" s="345">
        <f ca="1">+IF(M3="",0,IF(M3='Parametri Iniziali'!$D4,'Parametri Iniziali'!$D6,L121))</f>
        <v>0</v>
      </c>
      <c r="N119" s="345">
        <f ca="1">+IF(N3="",0,IF(N3='Parametri Iniziali'!$D4,'Parametri Iniziali'!$D6,M121))</f>
        <v>0</v>
      </c>
      <c r="O119" s="345">
        <f ca="1">+IF(O3="",0,IF(O3='Parametri Iniziali'!$D4,'Parametri Iniziali'!$D6,N121))</f>
        <v>0</v>
      </c>
      <c r="P119" s="345">
        <f ca="1">+IF(P3="",0,IF(P3='Parametri Iniziali'!$D4,'Parametri Iniziali'!$D6,O121))</f>
        <v>0</v>
      </c>
      <c r="Q119" s="345">
        <f ca="1">+IF(Q3="",0,IF(Q3='Parametri Iniziali'!$D4,'Parametri Iniziali'!$D6,P121))</f>
        <v>0</v>
      </c>
      <c r="R119" s="345">
        <f ca="1">+IF(R3="",0,IF(R3='Parametri Iniziali'!$D4,'Parametri Iniziali'!$D6,Q121))</f>
        <v>0</v>
      </c>
      <c r="S119" s="345">
        <f ca="1">+IF(S3="",0,IF(S3='Parametri Iniziali'!$D4,'Parametri Iniziali'!$D6,R121))</f>
        <v>0</v>
      </c>
      <c r="T119" s="345">
        <f ca="1">+IF(T3="",0,IF(T3='Parametri Iniziali'!$D4,'Parametri Iniziali'!$D6,S121))</f>
        <v>0</v>
      </c>
      <c r="U119" s="345">
        <f ca="1">+IF(U3="",0,IF(U3='Parametri Iniziali'!$D4,'Parametri Iniziali'!$D6,T121))</f>
        <v>0</v>
      </c>
      <c r="V119" s="345">
        <f ca="1">+IF(V3="",0,IF(V3='Parametri Iniziali'!$D4,'Parametri Iniziali'!$D6,U121))</f>
        <v>0</v>
      </c>
      <c r="W119" s="345">
        <f ca="1">+IF(W3="",0,IF(W3='Parametri Iniziali'!$D4,'Parametri Iniziali'!$D6,V121))</f>
        <v>0</v>
      </c>
      <c r="X119" s="345">
        <f ca="1">+IF(X3="",0,IF(X3='Parametri Iniziali'!$D4,'Parametri Iniziali'!$D6,W121))</f>
        <v>0</v>
      </c>
      <c r="Y119" s="345">
        <f ca="1">+IF(Y3="",0,IF(Y3='Parametri Iniziali'!$D4,'Parametri Iniziali'!$D6,X121))</f>
        <v>0</v>
      </c>
      <c r="Z119" s="345">
        <f ca="1">+IF(Z3="",0,IF(Z3='Parametri Iniziali'!$D4,'Parametri Iniziali'!$D6,Y121))</f>
        <v>0</v>
      </c>
      <c r="AA119" s="345">
        <f ca="1">+IF(AA3="",0,IF(AA3='Parametri Iniziali'!$D4,'Parametri Iniziali'!$D6,Z121))</f>
        <v>0</v>
      </c>
      <c r="AB119" s="345">
        <f ca="1">+IF(AB3="",0,IF(AB3='Parametri Iniziali'!$D4,'Parametri Iniziali'!$D6,AA121))</f>
        <v>0</v>
      </c>
      <c r="AC119" s="345">
        <f ca="1">+IF(AC3="",0,IF(AC3='Parametri Iniziali'!$D4,'Parametri Iniziali'!$D6,AB121))</f>
        <v>0</v>
      </c>
      <c r="AD119" s="345">
        <f ca="1">+IF(AD3="",0,IF(AD3='Parametri Iniziali'!$D4,'Parametri Iniziali'!$D6,AC121))</f>
        <v>0</v>
      </c>
      <c r="AE119" s="345">
        <f ca="1">+IF(AE3="",0,IF(AE3='Parametri Iniziali'!$D4,'Parametri Iniziali'!$D6,AD121))</f>
        <v>0</v>
      </c>
      <c r="AF119" s="345">
        <f ca="1">+IF(AF3="",0,IF(AF3='Parametri Iniziali'!$D4,'Parametri Iniziali'!$D6,AE121))</f>
        <v>0</v>
      </c>
      <c r="AG119" s="345">
        <f ca="1">+IF(AG3="",0,IF(AG3='Parametri Iniziali'!$D4,'Parametri Iniziali'!$D6,AF121))</f>
        <v>0</v>
      </c>
      <c r="AH119" s="345">
        <f ca="1">+IF(AH3="",0,IF(AH3='Parametri Iniziali'!$D4,'Parametri Iniziali'!$D6,AG121))</f>
        <v>0</v>
      </c>
      <c r="AI119" s="345">
        <f ca="1">+IF(AI3="",0,IF(AI3='Parametri Iniziali'!$D4,'Parametri Iniziali'!$D6,AH121))</f>
        <v>0</v>
      </c>
      <c r="AJ119" s="345">
        <f ca="1">+IF(AJ3="",0,IF(AJ3='Parametri Iniziali'!$D4,'Parametri Iniziali'!$D6,AI121))</f>
        <v>0</v>
      </c>
      <c r="AK119" s="345">
        <f ca="1">+IF(AK3="",0,IF(AK3='Parametri Iniziali'!$D4,'Parametri Iniziali'!$D6,AJ121))</f>
        <v>0</v>
      </c>
      <c r="AL119" s="345">
        <f ca="1">+IF(AL3="",0,IF(AL3='Parametri Iniziali'!$D4,'Parametri Iniziali'!$D6,AK121))</f>
        <v>0</v>
      </c>
      <c r="AM119" s="345">
        <f ca="1">+IF(AM3="",0,IF(AM3='Parametri Iniziali'!$D4,'Parametri Iniziali'!$D6,AL121))</f>
        <v>0</v>
      </c>
      <c r="AN119" s="345">
        <f ca="1">+IF(AN3="",0,IF(AN3='Parametri Iniziali'!$D4,'Parametri Iniziali'!$D6,AM121))</f>
        <v>0</v>
      </c>
      <c r="AO119" s="345">
        <f ca="1">+IF(AO3="",0,IF(AO3='Parametri Iniziali'!$D4,'Parametri Iniziali'!$D6,AN121))</f>
        <v>0</v>
      </c>
      <c r="AP119" s="345">
        <f ca="1">+IF(AP3="",0,IF(AP3='Parametri Iniziali'!$D4,'Parametri Iniziali'!$D6,AO121))</f>
        <v>0</v>
      </c>
      <c r="AQ119" s="345">
        <f ca="1">+IF(AQ3="",0,IF(AQ3='Parametri Iniziali'!$D4,'Parametri Iniziali'!$D6,AP121))</f>
        <v>0</v>
      </c>
      <c r="AR119" s="345">
        <f ca="1">+IF(AR3="",0,IF(AR3='Parametri Iniziali'!$D4,'Parametri Iniziali'!$D6,AQ121))</f>
        <v>0</v>
      </c>
      <c r="AS119" s="345">
        <f ca="1">+IF(AS3="",0,IF(AS3='Parametri Iniziali'!$D4,'Parametri Iniziali'!$D6,AR121))</f>
        <v>0</v>
      </c>
      <c r="AT119" s="345">
        <f ca="1">+IF(AT3="",0,IF(AT3='Parametri Iniziali'!$D4,'Parametri Iniziali'!$D6,AS121))</f>
        <v>0</v>
      </c>
      <c r="AU119" s="345">
        <f ca="1">+IF(AU3="",0,IF(AU3='Parametri Iniziali'!$D4,'Parametri Iniziali'!$D6,AT121))</f>
        <v>0</v>
      </c>
      <c r="AV119" s="345">
        <f ca="1">+IF(AV3="",0,IF(AV3='Parametri Iniziali'!$D4,'Parametri Iniziali'!$D6,AU121))</f>
        <v>0</v>
      </c>
      <c r="AW119" s="345">
        <f ca="1">+IF(AW3="",0,IF(AW3='Parametri Iniziali'!$D4,'Parametri Iniziali'!$D6,AV121))</f>
        <v>0</v>
      </c>
      <c r="AX119" s="345">
        <f ca="1">+IF(AX3="",0,IF(AX3='Parametri Iniziali'!$D4,'Parametri Iniziali'!$D6,AW121))</f>
        <v>0</v>
      </c>
      <c r="AY119" s="345">
        <f ca="1">+IF(AY3="",0,IF(AY3='Parametri Iniziali'!$D4,'Parametri Iniziali'!$D6,AX121))</f>
        <v>0</v>
      </c>
      <c r="AZ119" s="345">
        <f ca="1">+IF(AZ3="",0,IF(AZ3='Parametri Iniziali'!$D4,'Parametri Iniziali'!$D6,AY121))</f>
        <v>0</v>
      </c>
      <c r="BA119" s="345">
        <f ca="1">+IF(BA3="",0,IF(BA3='Parametri Iniziali'!$D4,'Parametri Iniziali'!$D6,AZ121))</f>
        <v>0</v>
      </c>
      <c r="BB119" s="345">
        <f ca="1">+IF(BB3="",0,IF(BB3='Parametri Iniziali'!$D4,'Parametri Iniziali'!$D6,BA121))</f>
        <v>0</v>
      </c>
      <c r="BC119" s="345">
        <f ca="1">+IF(BC3="",0,IF(BC3='Parametri Iniziali'!$D4,'Parametri Iniziali'!$D6,BB121))</f>
        <v>0</v>
      </c>
      <c r="BD119" s="345">
        <f ca="1">+IF(BD3="",0,IF(BD3='Parametri Iniziali'!$D4,'Parametri Iniziali'!$D6,BC121))</f>
        <v>0</v>
      </c>
      <c r="BE119" s="345">
        <f ca="1">+IF(BE3="",0,IF(BE3='Parametri Iniziali'!$D4,'Parametri Iniziali'!$D6,BD121))</f>
        <v>0</v>
      </c>
      <c r="BF119" s="345">
        <f ca="1">+IF(BF3="",0,IF(BF3='Parametri Iniziali'!$D4,'Parametri Iniziali'!$D6,BE121))</f>
        <v>0</v>
      </c>
      <c r="BG119" s="345">
        <f ca="1">+IF(BG3="",0,IF(BG3='Parametri Iniziali'!$D4,'Parametri Iniziali'!$D6,BF121))</f>
        <v>0</v>
      </c>
      <c r="BH119" s="345">
        <f ca="1">+IF(BH3="",0,IF(BH3='Parametri Iniziali'!$D4,'Parametri Iniziali'!$D6,BG121))</f>
        <v>0</v>
      </c>
      <c r="BI119" s="345">
        <f ca="1">+IF(BI3="",0,IF(BI3='Parametri Iniziali'!$D4,'Parametri Iniziali'!$D6,BH121))</f>
        <v>0</v>
      </c>
      <c r="BJ119" s="345">
        <f ca="1">+IF(BJ3="",0,IF(BJ3='Parametri Iniziali'!$D4,'Parametri Iniziali'!$D6,BI121))</f>
        <v>0</v>
      </c>
      <c r="BK119" s="345">
        <f ca="1">+IF(BK3="",0,IF(BK3='Parametri Iniziali'!$D4,'Parametri Iniziali'!$D6,BJ121))</f>
        <v>0</v>
      </c>
      <c r="BL119" s="345">
        <f ca="1">+IF(BL3="",0,IF(BL3='Parametri Iniziali'!$D4,'Parametri Iniziali'!$D6,BK121))</f>
        <v>0</v>
      </c>
      <c r="BM119" s="345">
        <f ca="1">+IF(BM3="",0,IF(BM3='Parametri Iniziali'!$D4,'Parametri Iniziali'!$D6,BL121))</f>
        <v>0</v>
      </c>
      <c r="BN119" s="345">
        <f ca="1">+IF(BN3="",0,IF(BN3='Parametri Iniziali'!$D4,'Parametri Iniziali'!$D6,BM121))</f>
        <v>0</v>
      </c>
      <c r="BO119" s="345">
        <f ca="1">+IF(BO3="",0,IF(BO3='Parametri Iniziali'!$D4,'Parametri Iniziali'!$D6,BN121))</f>
        <v>0</v>
      </c>
      <c r="BP119" s="345">
        <f ca="1">+IF(BP3="",0,IF(BP3='Parametri Iniziali'!$D4,'Parametri Iniziali'!$D6,BO121))</f>
        <v>0</v>
      </c>
      <c r="BQ119" s="345">
        <f ca="1">+IF(BQ3="",0,IF(BQ3='Parametri Iniziali'!$D4,'Parametri Iniziali'!$D6,BP121))</f>
        <v>0</v>
      </c>
      <c r="BR119" s="345">
        <f ca="1">+IF(BR3="",0,IF(BR3='Parametri Iniziali'!$D4,'Parametri Iniziali'!$D6,BQ121))</f>
        <v>0</v>
      </c>
      <c r="BS119" s="345">
        <f ca="1">+IF(BS3="",0,IF(BS3='Parametri Iniziali'!$D4,'Parametri Iniziali'!$D6,BR121))</f>
        <v>0</v>
      </c>
      <c r="BT119" s="345">
        <f ca="1">+IF(BT3="",0,IF(BT3='Parametri Iniziali'!$D4,'Parametri Iniziali'!$D6,BS121))</f>
        <v>0</v>
      </c>
      <c r="BU119" s="345">
        <f ca="1">+IF(BU3="",0,IF(BU3='Parametri Iniziali'!$D4,'Parametri Iniziali'!$D6,BT121))</f>
        <v>0</v>
      </c>
      <c r="BV119" s="345">
        <f ca="1">+IF(BV3="",0,IF(BV3='Parametri Iniziali'!$D4,'Parametri Iniziali'!$D6,BU121))</f>
        <v>0</v>
      </c>
      <c r="BW119" s="345">
        <f ca="1">+IF(BW3="",0,IF(BW3='Parametri Iniziali'!$D4,'Parametri Iniziali'!$D6,BV121))</f>
        <v>0</v>
      </c>
      <c r="BX119" s="345">
        <f ca="1">+IF(BX3="",0,IF(BX3='Parametri Iniziali'!$D4,'Parametri Iniziali'!$D6,BW121))</f>
        <v>0</v>
      </c>
      <c r="BY119" s="345">
        <f ca="1">+IF(BY3="",0,IF(BY3='Parametri Iniziali'!$D4,'Parametri Iniziali'!$D6,BX121))</f>
        <v>0</v>
      </c>
      <c r="BZ119" s="345">
        <f ca="1">+IF(BZ3="",0,IF(BZ3='Parametri Iniziali'!$D4,'Parametri Iniziali'!$D6,BY121))</f>
        <v>0</v>
      </c>
      <c r="CA119" s="345">
        <f ca="1">+IF(CA3="",0,IF(CA3='Parametri Iniziali'!$D4,'Parametri Iniziali'!$D6,BZ121))</f>
        <v>0</v>
      </c>
      <c r="CB119" s="345">
        <f ca="1">+IF(CB3="",0,IF(CB3='Parametri Iniziali'!$D4,'Parametri Iniziali'!$D6,CA121))</f>
        <v>0</v>
      </c>
      <c r="CC119" s="345">
        <f ca="1">+IF(CC3="",0,IF(CC3='Parametri Iniziali'!$D4,'Parametri Iniziali'!$D6,CB121))</f>
        <v>0</v>
      </c>
      <c r="CD119" s="345">
        <f ca="1">+IF(CD3="",0,IF(CD3='Parametri Iniziali'!$D4,'Parametri Iniziali'!$D6,CC121))</f>
        <v>0</v>
      </c>
      <c r="CE119" s="345">
        <f ca="1">+IF(CE3="",0,IF(CE3='Parametri Iniziali'!$D4,'Parametri Iniziali'!$D6,CD121))</f>
        <v>0</v>
      </c>
      <c r="CF119" s="345">
        <f ca="1">+IF(CF3="",0,IF(CF3='Parametri Iniziali'!$D4,'Parametri Iniziali'!$D6,CE121))</f>
        <v>0</v>
      </c>
      <c r="CG119" s="345">
        <f ca="1">+IF(CG3="",0,IF(CG3='Parametri Iniziali'!$D4,'Parametri Iniziali'!$D6,CF121))</f>
        <v>0</v>
      </c>
      <c r="CH119" s="345">
        <f ca="1">+IF(CH3="",0,IF(CH3='Parametri Iniziali'!$D4,'Parametri Iniziali'!$D6,CG121))</f>
        <v>0</v>
      </c>
      <c r="CI119" s="345">
        <f ca="1">+IF(CI3="",0,IF(CI3='Parametri Iniziali'!$D4,'Parametri Iniziali'!$D6,CH121))</f>
        <v>0</v>
      </c>
      <c r="CJ119" s="345">
        <f ca="1">+IF(CJ3="",0,IF(CJ3='Parametri Iniziali'!$D4,'Parametri Iniziali'!$D6,CI121))</f>
        <v>0</v>
      </c>
      <c r="CK119" s="345">
        <f ca="1">+IF(CK3="",0,IF(CK3='Parametri Iniziali'!$D4,'Parametri Iniziali'!$D6,CJ121))</f>
        <v>0</v>
      </c>
      <c r="CL119" s="345">
        <f ca="1">+IF(CL3="",0,IF(CL3='Parametri Iniziali'!$D4,'Parametri Iniziali'!$D6,CK121))</f>
        <v>0</v>
      </c>
      <c r="CM119" s="345">
        <f ca="1">+IF(CM3="",0,IF(CM3='Parametri Iniziali'!$D4,'Parametri Iniziali'!$D6,CL121))</f>
        <v>0</v>
      </c>
      <c r="CN119" s="345">
        <f ca="1">+IF(CN3="",0,IF(CN3='Parametri Iniziali'!$D4,'Parametri Iniziali'!$D6,CM121))</f>
        <v>0</v>
      </c>
      <c r="CO119" s="345">
        <f ca="1">+IF(CO3="",0,IF(CO3='Parametri Iniziali'!$D4,'Parametri Iniziali'!$D6,CN121))</f>
        <v>0</v>
      </c>
      <c r="CP119" s="345">
        <f ca="1">+IF(CP3="",0,IF(CP3='Parametri Iniziali'!$D4,'Parametri Iniziali'!$D6,CO121))</f>
        <v>0</v>
      </c>
      <c r="CQ119" s="345">
        <f ca="1">+IF(CQ3="",0,IF(CQ3='Parametri Iniziali'!$D4,'Parametri Iniziali'!$D6,CP121))</f>
        <v>0</v>
      </c>
      <c r="CR119" s="345">
        <f ca="1">+IF(CR3="",0,IF(CR3='Parametri Iniziali'!$D4,'Parametri Iniziali'!$D6,CQ121))</f>
        <v>0</v>
      </c>
      <c r="CS119" s="345">
        <f ca="1">+IF(CS3="",0,IF(CS3='Parametri Iniziali'!$D4,'Parametri Iniziali'!$D6,CR121))</f>
        <v>0</v>
      </c>
      <c r="CT119" s="345">
        <f ca="1">+IF(CT3="",0,IF(CT3='Parametri Iniziali'!$D4,'Parametri Iniziali'!$D6,CS121))</f>
        <v>0</v>
      </c>
      <c r="CU119" s="345">
        <f ca="1">+IF(CU3="",0,IF(CU3='Parametri Iniziali'!$D4,'Parametri Iniziali'!$D6,CT121))</f>
        <v>0</v>
      </c>
      <c r="CV119" s="345">
        <f ca="1">+IF(CV3="",0,IF(CV3='Parametri Iniziali'!$D4,'Parametri Iniziali'!$D6,CU121))</f>
        <v>0</v>
      </c>
      <c r="CW119" s="345">
        <f ca="1">+IF(CW3="",0,IF(CW3='Parametri Iniziali'!$D4,'Parametri Iniziali'!$D6,CV121))</f>
        <v>0</v>
      </c>
      <c r="CX119" s="345">
        <f ca="1">+IF(CX3="",0,IF(CX3='Parametri Iniziali'!$D4,'Parametri Iniziali'!$D6,CW121))</f>
        <v>0</v>
      </c>
      <c r="CY119" s="345">
        <f ca="1">+IF(CY3="",0,IF(CY3='Parametri Iniziali'!$D4,'Parametri Iniziali'!$D6,CX121))</f>
        <v>0</v>
      </c>
      <c r="CZ119" s="345">
        <f ca="1">+IF(CZ3="",0,IF(CZ3='Parametri Iniziali'!$D4,'Parametri Iniziali'!$D6,CY121))</f>
        <v>0</v>
      </c>
      <c r="DA119" s="345">
        <f ca="1">+IF(DA3="",0,IF(DA3='Parametri Iniziali'!$D4,'Parametri Iniziali'!$D6,CZ121))</f>
        <v>0</v>
      </c>
      <c r="DB119" s="345">
        <f ca="1">+IF(DB3="",0,IF(DB3='Parametri Iniziali'!$D4,'Parametri Iniziali'!$D6,DA121))</f>
        <v>0</v>
      </c>
      <c r="DC119" s="345">
        <f ca="1">+IF(DC3="",0,IF(DC3='Parametri Iniziali'!$D4,'Parametri Iniziali'!$D6,DB121))</f>
        <v>0</v>
      </c>
      <c r="DD119" s="345">
        <f ca="1">+IF(DD3="",0,IF(DD3='Parametri Iniziali'!$D4,'Parametri Iniziali'!$D6,DC121))</f>
        <v>0</v>
      </c>
      <c r="DE119" s="345">
        <f ca="1">+IF(DE3="",0,IF(DE3='Parametri Iniziali'!$D4,'Parametri Iniziali'!$D6,DD121))</f>
        <v>0</v>
      </c>
      <c r="DF119" s="345">
        <f ca="1">+IF(DF3="",0,IF(DF3='Parametri Iniziali'!$D4,'Parametri Iniziali'!$D6,DE121))</f>
        <v>0</v>
      </c>
      <c r="DG119" s="345">
        <f ca="1">+IF(DG3="",0,IF(DG3='Parametri Iniziali'!$D4,'Parametri Iniziali'!$D6,DF121))</f>
        <v>0</v>
      </c>
      <c r="DH119" s="345">
        <f ca="1">+IF(DH3="",0,IF(DH3='Parametri Iniziali'!$D4,'Parametri Iniziali'!$D6,DG121))</f>
        <v>0</v>
      </c>
      <c r="DI119" s="345">
        <f ca="1">+IF(DI3="",0,IF(DI3='Parametri Iniziali'!$D4,'Parametri Iniziali'!$D6,DH121))</f>
        <v>0</v>
      </c>
      <c r="DJ119" s="345">
        <f ca="1">+IF(DJ3="",0,IF(DJ3='Parametri Iniziali'!$D4,'Parametri Iniziali'!$D6,DI121))</f>
        <v>0</v>
      </c>
      <c r="DK119" s="345">
        <f ca="1">+IF(DK3="",0,IF(DK3='Parametri Iniziali'!$D4,'Parametri Iniziali'!$D6,DJ121))</f>
        <v>0</v>
      </c>
      <c r="DL119" s="345">
        <f ca="1">+IF(DL3="",0,IF(DL3='Parametri Iniziali'!$D4,'Parametri Iniziali'!$D6,DK121))</f>
        <v>0</v>
      </c>
      <c r="DM119" s="345">
        <f ca="1">+IF(DM3="",0,IF(DM3='Parametri Iniziali'!$D4,'Parametri Iniziali'!$D6,DL121))</f>
        <v>0</v>
      </c>
      <c r="DN119" s="345">
        <f ca="1">+IF(DN3="",0,IF(DN3='Parametri Iniziali'!$D4,'Parametri Iniziali'!$D6,DM121))</f>
        <v>0</v>
      </c>
      <c r="DO119" s="345">
        <f ca="1">+IF(DO3="",0,IF(DO3='Parametri Iniziali'!$D4,'Parametri Iniziali'!$D6,DN121))</f>
        <v>0</v>
      </c>
      <c r="DP119" s="345">
        <f ca="1">+IF(DP3="",0,IF(DP3='Parametri Iniziali'!$D4,'Parametri Iniziali'!$D6,DO121))</f>
        <v>0</v>
      </c>
      <c r="DQ119" s="345">
        <f ca="1">+IF(DQ3="",0,IF(DQ3='Parametri Iniziali'!$D4,'Parametri Iniziali'!$D6,DP121))</f>
        <v>0</v>
      </c>
      <c r="DR119" s="345">
        <f ca="1">+IF(DR3="",0,IF(DR3='Parametri Iniziali'!$D4,'Parametri Iniziali'!$D6,DQ121))</f>
        <v>0</v>
      </c>
      <c r="DS119" s="345">
        <f ca="1">+IF(DS3="",0,IF(DS3='Parametri Iniziali'!$D4,'Parametri Iniziali'!$D6,DR121))</f>
        <v>0</v>
      </c>
    </row>
    <row r="120" spans="3:135" ht="15" thickBot="1" x14ac:dyDescent="0.4">
      <c r="C120" s="354" t="s">
        <v>474</v>
      </c>
      <c r="D120" s="266">
        <f>+D116</f>
        <v>0</v>
      </c>
      <c r="E120" s="266">
        <f ca="1">+E116</f>
        <v>0</v>
      </c>
      <c r="F120" s="266">
        <f t="shared" ref="F120:BK120" ca="1" si="46">+F116</f>
        <v>0</v>
      </c>
      <c r="G120" s="266">
        <f t="shared" ca="1" si="46"/>
        <v>0</v>
      </c>
      <c r="H120" s="266">
        <f t="shared" ca="1" si="46"/>
        <v>0</v>
      </c>
      <c r="I120" s="266">
        <f t="shared" ca="1" si="46"/>
        <v>0</v>
      </c>
      <c r="J120" s="266">
        <f t="shared" ca="1" si="46"/>
        <v>0</v>
      </c>
      <c r="K120" s="266">
        <f t="shared" ca="1" si="46"/>
        <v>0</v>
      </c>
      <c r="L120" s="266">
        <f t="shared" ca="1" si="46"/>
        <v>0</v>
      </c>
      <c r="M120" s="266">
        <f t="shared" ca="1" si="46"/>
        <v>0</v>
      </c>
      <c r="N120" s="266">
        <f t="shared" ca="1" si="46"/>
        <v>0</v>
      </c>
      <c r="O120" s="266">
        <f t="shared" ca="1" si="46"/>
        <v>0</v>
      </c>
      <c r="P120" s="266">
        <f t="shared" ca="1" si="46"/>
        <v>0</v>
      </c>
      <c r="Q120" s="266">
        <f t="shared" ca="1" si="46"/>
        <v>0</v>
      </c>
      <c r="R120" s="266">
        <f t="shared" ca="1" si="46"/>
        <v>0</v>
      </c>
      <c r="S120" s="266">
        <f t="shared" ca="1" si="46"/>
        <v>0</v>
      </c>
      <c r="T120" s="266">
        <f t="shared" ca="1" si="46"/>
        <v>0</v>
      </c>
      <c r="U120" s="266">
        <f t="shared" ca="1" si="46"/>
        <v>0</v>
      </c>
      <c r="V120" s="266">
        <f t="shared" ca="1" si="46"/>
        <v>0</v>
      </c>
      <c r="W120" s="266">
        <f t="shared" ca="1" si="46"/>
        <v>0</v>
      </c>
      <c r="X120" s="266">
        <f t="shared" ca="1" si="46"/>
        <v>0</v>
      </c>
      <c r="Y120" s="266">
        <f t="shared" ca="1" si="46"/>
        <v>0</v>
      </c>
      <c r="Z120" s="266">
        <f t="shared" ca="1" si="46"/>
        <v>0</v>
      </c>
      <c r="AA120" s="266">
        <f t="shared" ca="1" si="46"/>
        <v>0</v>
      </c>
      <c r="AB120" s="266">
        <f t="shared" ca="1" si="46"/>
        <v>0</v>
      </c>
      <c r="AC120" s="266">
        <f t="shared" ca="1" si="46"/>
        <v>0</v>
      </c>
      <c r="AD120" s="266">
        <f t="shared" ca="1" si="46"/>
        <v>0</v>
      </c>
      <c r="AE120" s="266">
        <f t="shared" ca="1" si="46"/>
        <v>0</v>
      </c>
      <c r="AF120" s="266">
        <f t="shared" ca="1" si="46"/>
        <v>0</v>
      </c>
      <c r="AG120" s="266">
        <f t="shared" ca="1" si="46"/>
        <v>0</v>
      </c>
      <c r="AH120" s="266">
        <f t="shared" ca="1" si="46"/>
        <v>0</v>
      </c>
      <c r="AI120" s="266">
        <f t="shared" ca="1" si="46"/>
        <v>0</v>
      </c>
      <c r="AJ120" s="266">
        <f t="shared" ca="1" si="46"/>
        <v>0</v>
      </c>
      <c r="AK120" s="266">
        <f t="shared" ca="1" si="46"/>
        <v>0</v>
      </c>
      <c r="AL120" s="266">
        <f t="shared" ca="1" si="46"/>
        <v>0</v>
      </c>
      <c r="AM120" s="266">
        <f t="shared" ca="1" si="46"/>
        <v>0</v>
      </c>
      <c r="AN120" s="266">
        <f t="shared" ca="1" si="46"/>
        <v>0</v>
      </c>
      <c r="AO120" s="266">
        <f t="shared" ca="1" si="46"/>
        <v>0</v>
      </c>
      <c r="AP120" s="266">
        <f t="shared" ca="1" si="46"/>
        <v>0</v>
      </c>
      <c r="AQ120" s="266">
        <f t="shared" ca="1" si="46"/>
        <v>0</v>
      </c>
      <c r="AR120" s="266">
        <f t="shared" ca="1" si="46"/>
        <v>0</v>
      </c>
      <c r="AS120" s="266">
        <f t="shared" ca="1" si="46"/>
        <v>0</v>
      </c>
      <c r="AT120" s="266">
        <f t="shared" ca="1" si="46"/>
        <v>0</v>
      </c>
      <c r="AU120" s="266">
        <f t="shared" ca="1" si="46"/>
        <v>0</v>
      </c>
      <c r="AV120" s="266">
        <f t="shared" ca="1" si="46"/>
        <v>0</v>
      </c>
      <c r="AW120" s="266">
        <f t="shared" ca="1" si="46"/>
        <v>0</v>
      </c>
      <c r="AX120" s="266">
        <f t="shared" ca="1" si="46"/>
        <v>0</v>
      </c>
      <c r="AY120" s="266">
        <f t="shared" ca="1" si="46"/>
        <v>0</v>
      </c>
      <c r="AZ120" s="266">
        <f t="shared" ca="1" si="46"/>
        <v>0</v>
      </c>
      <c r="BA120" s="266">
        <f t="shared" ca="1" si="46"/>
        <v>0</v>
      </c>
      <c r="BB120" s="266">
        <f t="shared" ca="1" si="46"/>
        <v>0</v>
      </c>
      <c r="BC120" s="266">
        <f t="shared" ca="1" si="46"/>
        <v>0</v>
      </c>
      <c r="BD120" s="266">
        <f t="shared" ca="1" si="46"/>
        <v>0</v>
      </c>
      <c r="BE120" s="266">
        <f t="shared" ca="1" si="46"/>
        <v>0</v>
      </c>
      <c r="BF120" s="266">
        <f t="shared" ca="1" si="46"/>
        <v>0</v>
      </c>
      <c r="BG120" s="266">
        <f t="shared" ca="1" si="46"/>
        <v>0</v>
      </c>
      <c r="BH120" s="266">
        <f t="shared" ca="1" si="46"/>
        <v>0</v>
      </c>
      <c r="BI120" s="266">
        <f t="shared" ca="1" si="46"/>
        <v>0</v>
      </c>
      <c r="BJ120" s="266">
        <f t="shared" ca="1" si="46"/>
        <v>0</v>
      </c>
      <c r="BK120" s="266">
        <f t="shared" ca="1" si="46"/>
        <v>0</v>
      </c>
      <c r="BL120" s="266">
        <f t="shared" ref="BL120:CL120" ca="1" si="47">+BL116</f>
        <v>0</v>
      </c>
      <c r="BM120" s="266">
        <f t="shared" ca="1" si="47"/>
        <v>0</v>
      </c>
      <c r="BN120" s="266">
        <f t="shared" ca="1" si="47"/>
        <v>0</v>
      </c>
      <c r="BO120" s="266">
        <f t="shared" ca="1" si="47"/>
        <v>0</v>
      </c>
      <c r="BP120" s="266">
        <f t="shared" ca="1" si="47"/>
        <v>0</v>
      </c>
      <c r="BQ120" s="266">
        <f t="shared" ca="1" si="47"/>
        <v>0</v>
      </c>
      <c r="BR120" s="266">
        <f t="shared" ca="1" si="47"/>
        <v>0</v>
      </c>
      <c r="BS120" s="266">
        <f t="shared" ca="1" si="47"/>
        <v>0</v>
      </c>
      <c r="BT120" s="266">
        <f t="shared" ca="1" si="47"/>
        <v>0</v>
      </c>
      <c r="BU120" s="266">
        <f t="shared" ca="1" si="47"/>
        <v>0</v>
      </c>
      <c r="BV120" s="266">
        <f t="shared" ca="1" si="47"/>
        <v>0</v>
      </c>
      <c r="BW120" s="266">
        <f t="shared" ca="1" si="47"/>
        <v>0</v>
      </c>
      <c r="BX120" s="266">
        <f t="shared" ca="1" si="47"/>
        <v>0</v>
      </c>
      <c r="BY120" s="266">
        <f t="shared" ca="1" si="47"/>
        <v>0</v>
      </c>
      <c r="BZ120" s="266">
        <f t="shared" ca="1" si="47"/>
        <v>0</v>
      </c>
      <c r="CA120" s="266">
        <f t="shared" ca="1" si="47"/>
        <v>0</v>
      </c>
      <c r="CB120" s="266">
        <f t="shared" ca="1" si="47"/>
        <v>0</v>
      </c>
      <c r="CC120" s="266">
        <f t="shared" ca="1" si="47"/>
        <v>0</v>
      </c>
      <c r="CD120" s="266">
        <f t="shared" ca="1" si="47"/>
        <v>0</v>
      </c>
      <c r="CE120" s="266">
        <f t="shared" ca="1" si="47"/>
        <v>0</v>
      </c>
      <c r="CF120" s="266">
        <f t="shared" ca="1" si="47"/>
        <v>0</v>
      </c>
      <c r="CG120" s="266">
        <f t="shared" ca="1" si="47"/>
        <v>0</v>
      </c>
      <c r="CH120" s="266">
        <f t="shared" ca="1" si="47"/>
        <v>0</v>
      </c>
      <c r="CI120" s="266">
        <f t="shared" ca="1" si="47"/>
        <v>0</v>
      </c>
      <c r="CJ120" s="266">
        <f t="shared" ca="1" si="47"/>
        <v>0</v>
      </c>
      <c r="CK120" s="266">
        <f t="shared" ca="1" si="47"/>
        <v>0</v>
      </c>
      <c r="CL120" s="266">
        <f t="shared" ca="1" si="47"/>
        <v>0</v>
      </c>
      <c r="CM120" s="266">
        <f t="shared" ref="CM120:DS120" ca="1" si="48">+CM116</f>
        <v>0</v>
      </c>
      <c r="CN120" s="266">
        <f t="shared" ca="1" si="48"/>
        <v>0</v>
      </c>
      <c r="CO120" s="266">
        <f t="shared" ca="1" si="48"/>
        <v>0</v>
      </c>
      <c r="CP120" s="266">
        <f t="shared" ca="1" si="48"/>
        <v>0</v>
      </c>
      <c r="CQ120" s="266">
        <f t="shared" ca="1" si="48"/>
        <v>0</v>
      </c>
      <c r="CR120" s="266">
        <f t="shared" ca="1" si="48"/>
        <v>0</v>
      </c>
      <c r="CS120" s="266">
        <f t="shared" ca="1" si="48"/>
        <v>0</v>
      </c>
      <c r="CT120" s="266">
        <f t="shared" ca="1" si="48"/>
        <v>0</v>
      </c>
      <c r="CU120" s="266">
        <f t="shared" ca="1" si="48"/>
        <v>0</v>
      </c>
      <c r="CV120" s="266">
        <f t="shared" ca="1" si="48"/>
        <v>0</v>
      </c>
      <c r="CW120" s="266">
        <f t="shared" ca="1" si="48"/>
        <v>0</v>
      </c>
      <c r="CX120" s="266">
        <f t="shared" ca="1" si="48"/>
        <v>0</v>
      </c>
      <c r="CY120" s="266">
        <f t="shared" ca="1" si="48"/>
        <v>0</v>
      </c>
      <c r="CZ120" s="266">
        <f t="shared" ca="1" si="48"/>
        <v>0</v>
      </c>
      <c r="DA120" s="266">
        <f t="shared" ca="1" si="48"/>
        <v>0</v>
      </c>
      <c r="DB120" s="266">
        <f t="shared" ca="1" si="48"/>
        <v>0</v>
      </c>
      <c r="DC120" s="266">
        <f t="shared" ca="1" si="48"/>
        <v>0</v>
      </c>
      <c r="DD120" s="266">
        <f t="shared" ca="1" si="48"/>
        <v>0</v>
      </c>
      <c r="DE120" s="266">
        <f t="shared" ca="1" si="48"/>
        <v>0</v>
      </c>
      <c r="DF120" s="266">
        <f t="shared" ca="1" si="48"/>
        <v>0</v>
      </c>
      <c r="DG120" s="266">
        <f t="shared" ca="1" si="48"/>
        <v>0</v>
      </c>
      <c r="DH120" s="266">
        <f t="shared" ca="1" si="48"/>
        <v>0</v>
      </c>
      <c r="DI120" s="266">
        <f t="shared" ca="1" si="48"/>
        <v>0</v>
      </c>
      <c r="DJ120" s="266">
        <f t="shared" ca="1" si="48"/>
        <v>0</v>
      </c>
      <c r="DK120" s="266">
        <f t="shared" ca="1" si="48"/>
        <v>0</v>
      </c>
      <c r="DL120" s="266">
        <f t="shared" ca="1" si="48"/>
        <v>0</v>
      </c>
      <c r="DM120" s="266">
        <f t="shared" ca="1" si="48"/>
        <v>0</v>
      </c>
      <c r="DN120" s="266">
        <f t="shared" ca="1" si="48"/>
        <v>0</v>
      </c>
      <c r="DO120" s="266">
        <f t="shared" ca="1" si="48"/>
        <v>0</v>
      </c>
      <c r="DP120" s="266">
        <f t="shared" ca="1" si="48"/>
        <v>0</v>
      </c>
      <c r="DQ120" s="266">
        <f t="shared" ca="1" si="48"/>
        <v>0</v>
      </c>
      <c r="DR120" s="266">
        <f t="shared" ca="1" si="48"/>
        <v>0</v>
      </c>
      <c r="DS120" s="347">
        <f t="shared" ca="1" si="48"/>
        <v>0</v>
      </c>
      <c r="DU120" s="337"/>
      <c r="DV120" s="338"/>
      <c r="DW120" s="338"/>
      <c r="DX120" s="338"/>
      <c r="DY120" s="338"/>
      <c r="DZ120" s="338"/>
      <c r="EA120" s="338"/>
      <c r="EB120" s="338"/>
      <c r="EC120" s="338"/>
      <c r="ED120" s="338"/>
      <c r="EE120" s="339"/>
    </row>
    <row r="121" spans="3:135" ht="15" thickBot="1" x14ac:dyDescent="0.4">
      <c r="C121" s="355" t="s">
        <v>428</v>
      </c>
      <c r="D121" s="356">
        <f>+D119+D120</f>
        <v>0</v>
      </c>
      <c r="E121" s="356">
        <f ca="1">+E119+E120</f>
        <v>0</v>
      </c>
      <c r="F121" s="356">
        <f t="shared" ref="F121:BK121" ca="1" si="49">+F119+F120</f>
        <v>0</v>
      </c>
      <c r="G121" s="356">
        <f t="shared" ca="1" si="49"/>
        <v>0</v>
      </c>
      <c r="H121" s="356">
        <f t="shared" ca="1" si="49"/>
        <v>0</v>
      </c>
      <c r="I121" s="356">
        <f t="shared" ca="1" si="49"/>
        <v>0</v>
      </c>
      <c r="J121" s="356">
        <f t="shared" ca="1" si="49"/>
        <v>0</v>
      </c>
      <c r="K121" s="356">
        <f t="shared" ca="1" si="49"/>
        <v>0</v>
      </c>
      <c r="L121" s="356">
        <f t="shared" ca="1" si="49"/>
        <v>0</v>
      </c>
      <c r="M121" s="356">
        <f t="shared" ca="1" si="49"/>
        <v>0</v>
      </c>
      <c r="N121" s="356">
        <f t="shared" ca="1" si="49"/>
        <v>0</v>
      </c>
      <c r="O121" s="356">
        <f t="shared" ca="1" si="49"/>
        <v>0</v>
      </c>
      <c r="P121" s="356">
        <f t="shared" ca="1" si="49"/>
        <v>0</v>
      </c>
      <c r="Q121" s="356">
        <f t="shared" ca="1" si="49"/>
        <v>0</v>
      </c>
      <c r="R121" s="356">
        <f t="shared" ca="1" si="49"/>
        <v>0</v>
      </c>
      <c r="S121" s="356">
        <f t="shared" ca="1" si="49"/>
        <v>0</v>
      </c>
      <c r="T121" s="356">
        <f t="shared" ca="1" si="49"/>
        <v>0</v>
      </c>
      <c r="U121" s="356">
        <f t="shared" ca="1" si="49"/>
        <v>0</v>
      </c>
      <c r="V121" s="356">
        <f t="shared" ca="1" si="49"/>
        <v>0</v>
      </c>
      <c r="W121" s="356">
        <f t="shared" ca="1" si="49"/>
        <v>0</v>
      </c>
      <c r="X121" s="356">
        <f t="shared" ca="1" si="49"/>
        <v>0</v>
      </c>
      <c r="Y121" s="356">
        <f t="shared" ca="1" si="49"/>
        <v>0</v>
      </c>
      <c r="Z121" s="356">
        <f t="shared" ca="1" si="49"/>
        <v>0</v>
      </c>
      <c r="AA121" s="356">
        <f t="shared" ca="1" si="49"/>
        <v>0</v>
      </c>
      <c r="AB121" s="356">
        <f t="shared" ca="1" si="49"/>
        <v>0</v>
      </c>
      <c r="AC121" s="356">
        <f t="shared" ca="1" si="49"/>
        <v>0</v>
      </c>
      <c r="AD121" s="356">
        <f t="shared" ca="1" si="49"/>
        <v>0</v>
      </c>
      <c r="AE121" s="356">
        <f t="shared" ca="1" si="49"/>
        <v>0</v>
      </c>
      <c r="AF121" s="356">
        <f t="shared" ca="1" si="49"/>
        <v>0</v>
      </c>
      <c r="AG121" s="356">
        <f t="shared" ca="1" si="49"/>
        <v>0</v>
      </c>
      <c r="AH121" s="356">
        <f t="shared" ca="1" si="49"/>
        <v>0</v>
      </c>
      <c r="AI121" s="356">
        <f t="shared" ca="1" si="49"/>
        <v>0</v>
      </c>
      <c r="AJ121" s="356">
        <f t="shared" ca="1" si="49"/>
        <v>0</v>
      </c>
      <c r="AK121" s="356">
        <f t="shared" ca="1" si="49"/>
        <v>0</v>
      </c>
      <c r="AL121" s="356">
        <f t="shared" ca="1" si="49"/>
        <v>0</v>
      </c>
      <c r="AM121" s="356">
        <f t="shared" ca="1" si="49"/>
        <v>0</v>
      </c>
      <c r="AN121" s="356">
        <f t="shared" ca="1" si="49"/>
        <v>0</v>
      </c>
      <c r="AO121" s="356">
        <f t="shared" ca="1" si="49"/>
        <v>0</v>
      </c>
      <c r="AP121" s="356">
        <f t="shared" ca="1" si="49"/>
        <v>0</v>
      </c>
      <c r="AQ121" s="356">
        <f t="shared" ca="1" si="49"/>
        <v>0</v>
      </c>
      <c r="AR121" s="356">
        <f t="shared" ca="1" si="49"/>
        <v>0</v>
      </c>
      <c r="AS121" s="356">
        <f t="shared" ca="1" si="49"/>
        <v>0</v>
      </c>
      <c r="AT121" s="356">
        <f t="shared" ca="1" si="49"/>
        <v>0</v>
      </c>
      <c r="AU121" s="356">
        <f t="shared" ca="1" si="49"/>
        <v>0</v>
      </c>
      <c r="AV121" s="356">
        <f t="shared" ca="1" si="49"/>
        <v>0</v>
      </c>
      <c r="AW121" s="356">
        <f t="shared" ca="1" si="49"/>
        <v>0</v>
      </c>
      <c r="AX121" s="356">
        <f t="shared" ca="1" si="49"/>
        <v>0</v>
      </c>
      <c r="AY121" s="356">
        <f t="shared" ca="1" si="49"/>
        <v>0</v>
      </c>
      <c r="AZ121" s="356">
        <f t="shared" ca="1" si="49"/>
        <v>0</v>
      </c>
      <c r="BA121" s="356">
        <f t="shared" ca="1" si="49"/>
        <v>0</v>
      </c>
      <c r="BB121" s="356">
        <f t="shared" ca="1" si="49"/>
        <v>0</v>
      </c>
      <c r="BC121" s="356">
        <f t="shared" ca="1" si="49"/>
        <v>0</v>
      </c>
      <c r="BD121" s="356">
        <f t="shared" ca="1" si="49"/>
        <v>0</v>
      </c>
      <c r="BE121" s="356">
        <f t="shared" ca="1" si="49"/>
        <v>0</v>
      </c>
      <c r="BF121" s="356">
        <f t="shared" ca="1" si="49"/>
        <v>0</v>
      </c>
      <c r="BG121" s="356">
        <f t="shared" ca="1" si="49"/>
        <v>0</v>
      </c>
      <c r="BH121" s="356">
        <f t="shared" ca="1" si="49"/>
        <v>0</v>
      </c>
      <c r="BI121" s="356">
        <f t="shared" ca="1" si="49"/>
        <v>0</v>
      </c>
      <c r="BJ121" s="356">
        <f t="shared" ca="1" si="49"/>
        <v>0</v>
      </c>
      <c r="BK121" s="356">
        <f t="shared" ca="1" si="49"/>
        <v>0</v>
      </c>
      <c r="BL121" s="356">
        <f t="shared" ref="BL121:CL121" ca="1" si="50">+BL119+BL120</f>
        <v>0</v>
      </c>
      <c r="BM121" s="356">
        <f t="shared" ca="1" si="50"/>
        <v>0</v>
      </c>
      <c r="BN121" s="356">
        <f t="shared" ca="1" si="50"/>
        <v>0</v>
      </c>
      <c r="BO121" s="356">
        <f t="shared" ca="1" si="50"/>
        <v>0</v>
      </c>
      <c r="BP121" s="356">
        <f t="shared" ca="1" si="50"/>
        <v>0</v>
      </c>
      <c r="BQ121" s="356">
        <f t="shared" ca="1" si="50"/>
        <v>0</v>
      </c>
      <c r="BR121" s="356">
        <f t="shared" ca="1" si="50"/>
        <v>0</v>
      </c>
      <c r="BS121" s="356">
        <f t="shared" ca="1" si="50"/>
        <v>0</v>
      </c>
      <c r="BT121" s="356">
        <f t="shared" ca="1" si="50"/>
        <v>0</v>
      </c>
      <c r="BU121" s="356">
        <f t="shared" ca="1" si="50"/>
        <v>0</v>
      </c>
      <c r="BV121" s="356">
        <f t="shared" ca="1" si="50"/>
        <v>0</v>
      </c>
      <c r="BW121" s="356">
        <f t="shared" ca="1" si="50"/>
        <v>0</v>
      </c>
      <c r="BX121" s="356">
        <f t="shared" ca="1" si="50"/>
        <v>0</v>
      </c>
      <c r="BY121" s="356">
        <f t="shared" ca="1" si="50"/>
        <v>0</v>
      </c>
      <c r="BZ121" s="356">
        <f t="shared" ca="1" si="50"/>
        <v>0</v>
      </c>
      <c r="CA121" s="356">
        <f t="shared" ca="1" si="50"/>
        <v>0</v>
      </c>
      <c r="CB121" s="356">
        <f t="shared" ca="1" si="50"/>
        <v>0</v>
      </c>
      <c r="CC121" s="356">
        <f t="shared" ca="1" si="50"/>
        <v>0</v>
      </c>
      <c r="CD121" s="356">
        <f t="shared" ca="1" si="50"/>
        <v>0</v>
      </c>
      <c r="CE121" s="356">
        <f t="shared" ca="1" si="50"/>
        <v>0</v>
      </c>
      <c r="CF121" s="356">
        <f t="shared" ca="1" si="50"/>
        <v>0</v>
      </c>
      <c r="CG121" s="356">
        <f t="shared" ca="1" si="50"/>
        <v>0</v>
      </c>
      <c r="CH121" s="356">
        <f t="shared" ca="1" si="50"/>
        <v>0</v>
      </c>
      <c r="CI121" s="356">
        <f t="shared" ca="1" si="50"/>
        <v>0</v>
      </c>
      <c r="CJ121" s="356">
        <f t="shared" ca="1" si="50"/>
        <v>0</v>
      </c>
      <c r="CK121" s="356">
        <f t="shared" ca="1" si="50"/>
        <v>0</v>
      </c>
      <c r="CL121" s="356">
        <f t="shared" ca="1" si="50"/>
        <v>0</v>
      </c>
      <c r="CM121" s="356">
        <f t="shared" ref="CM121:DS121" ca="1" si="51">+CM119+CM120</f>
        <v>0</v>
      </c>
      <c r="CN121" s="356">
        <f t="shared" ca="1" si="51"/>
        <v>0</v>
      </c>
      <c r="CO121" s="356">
        <f t="shared" ca="1" si="51"/>
        <v>0</v>
      </c>
      <c r="CP121" s="356">
        <f t="shared" ca="1" si="51"/>
        <v>0</v>
      </c>
      <c r="CQ121" s="356">
        <f t="shared" ca="1" si="51"/>
        <v>0</v>
      </c>
      <c r="CR121" s="356">
        <f t="shared" ca="1" si="51"/>
        <v>0</v>
      </c>
      <c r="CS121" s="356">
        <f t="shared" ca="1" si="51"/>
        <v>0</v>
      </c>
      <c r="CT121" s="356">
        <f t="shared" ca="1" si="51"/>
        <v>0</v>
      </c>
      <c r="CU121" s="356">
        <f t="shared" ca="1" si="51"/>
        <v>0</v>
      </c>
      <c r="CV121" s="356">
        <f t="shared" ca="1" si="51"/>
        <v>0</v>
      </c>
      <c r="CW121" s="356">
        <f t="shared" ca="1" si="51"/>
        <v>0</v>
      </c>
      <c r="CX121" s="356">
        <f t="shared" ca="1" si="51"/>
        <v>0</v>
      </c>
      <c r="CY121" s="356">
        <f t="shared" ca="1" si="51"/>
        <v>0</v>
      </c>
      <c r="CZ121" s="356">
        <f t="shared" ca="1" si="51"/>
        <v>0</v>
      </c>
      <c r="DA121" s="356">
        <f t="shared" ca="1" si="51"/>
        <v>0</v>
      </c>
      <c r="DB121" s="356">
        <f t="shared" ca="1" si="51"/>
        <v>0</v>
      </c>
      <c r="DC121" s="356">
        <f t="shared" ca="1" si="51"/>
        <v>0</v>
      </c>
      <c r="DD121" s="356">
        <f t="shared" ca="1" si="51"/>
        <v>0</v>
      </c>
      <c r="DE121" s="356">
        <f t="shared" ca="1" si="51"/>
        <v>0</v>
      </c>
      <c r="DF121" s="356">
        <f t="shared" ca="1" si="51"/>
        <v>0</v>
      </c>
      <c r="DG121" s="356">
        <f t="shared" ca="1" si="51"/>
        <v>0</v>
      </c>
      <c r="DH121" s="356">
        <f t="shared" ca="1" si="51"/>
        <v>0</v>
      </c>
      <c r="DI121" s="356">
        <f t="shared" ca="1" si="51"/>
        <v>0</v>
      </c>
      <c r="DJ121" s="356">
        <f t="shared" ca="1" si="51"/>
        <v>0</v>
      </c>
      <c r="DK121" s="356">
        <f t="shared" ca="1" si="51"/>
        <v>0</v>
      </c>
      <c r="DL121" s="356">
        <f t="shared" ca="1" si="51"/>
        <v>0</v>
      </c>
      <c r="DM121" s="356">
        <f t="shared" ca="1" si="51"/>
        <v>0</v>
      </c>
      <c r="DN121" s="356">
        <f t="shared" ca="1" si="51"/>
        <v>0</v>
      </c>
      <c r="DO121" s="356">
        <f t="shared" ca="1" si="51"/>
        <v>0</v>
      </c>
      <c r="DP121" s="356">
        <f t="shared" ca="1" si="51"/>
        <v>0</v>
      </c>
      <c r="DQ121" s="356">
        <f t="shared" ca="1" si="51"/>
        <v>0</v>
      </c>
      <c r="DR121" s="356">
        <f t="shared" ca="1" si="51"/>
        <v>0</v>
      </c>
      <c r="DS121" s="356">
        <f t="shared" ca="1" si="51"/>
        <v>0</v>
      </c>
    </row>
    <row r="122" spans="3:135" ht="15" thickBot="1" x14ac:dyDescent="0.4"/>
    <row r="123" spans="3:135" ht="15" thickBot="1" x14ac:dyDescent="0.4">
      <c r="C123" s="355" t="s">
        <v>475</v>
      </c>
      <c r="D123" s="356">
        <f>+'Parametri Iniziali'!$D11</f>
        <v>0</v>
      </c>
      <c r="E123" s="356">
        <f>+'Parametri Iniziali'!$D11</f>
        <v>0</v>
      </c>
      <c r="F123" s="356">
        <f>+'Parametri Iniziali'!$D11</f>
        <v>0</v>
      </c>
      <c r="G123" s="356">
        <f>+'Parametri Iniziali'!$D11</f>
        <v>0</v>
      </c>
      <c r="H123" s="356">
        <f>+'Parametri Iniziali'!$D11</f>
        <v>0</v>
      </c>
      <c r="I123" s="356">
        <f>+'Parametri Iniziali'!$D11</f>
        <v>0</v>
      </c>
      <c r="J123" s="356">
        <f>+'Parametri Iniziali'!$D11</f>
        <v>0</v>
      </c>
      <c r="K123" s="356">
        <f>+'Parametri Iniziali'!$D11</f>
        <v>0</v>
      </c>
      <c r="L123" s="356">
        <f>+'Parametri Iniziali'!$D11</f>
        <v>0</v>
      </c>
      <c r="M123" s="356">
        <f>+'Parametri Iniziali'!$D11</f>
        <v>0</v>
      </c>
      <c r="N123" s="356">
        <f>+'Parametri Iniziali'!$D11</f>
        <v>0</v>
      </c>
      <c r="O123" s="356">
        <f>+'Parametri Iniziali'!$D11</f>
        <v>0</v>
      </c>
      <c r="P123" s="356">
        <f>+'Parametri Iniziali'!$D11</f>
        <v>0</v>
      </c>
      <c r="Q123" s="356">
        <f>+'Parametri Iniziali'!$D11</f>
        <v>0</v>
      </c>
      <c r="R123" s="356">
        <f>+'Parametri Iniziali'!$D11</f>
        <v>0</v>
      </c>
      <c r="S123" s="356">
        <f>+'Parametri Iniziali'!$D11</f>
        <v>0</v>
      </c>
      <c r="T123" s="356">
        <f>+'Parametri Iniziali'!$D11</f>
        <v>0</v>
      </c>
      <c r="U123" s="356">
        <f>+'Parametri Iniziali'!$D11</f>
        <v>0</v>
      </c>
      <c r="V123" s="356">
        <f>+'Parametri Iniziali'!$D11</f>
        <v>0</v>
      </c>
      <c r="W123" s="356">
        <f>+'Parametri Iniziali'!$D11</f>
        <v>0</v>
      </c>
      <c r="X123" s="356">
        <f>+'Parametri Iniziali'!$D11</f>
        <v>0</v>
      </c>
      <c r="Y123" s="356">
        <f>+'Parametri Iniziali'!$D11</f>
        <v>0</v>
      </c>
      <c r="Z123" s="356">
        <f>+'Parametri Iniziali'!$D11</f>
        <v>0</v>
      </c>
      <c r="AA123" s="356">
        <f>+'Parametri Iniziali'!$D11</f>
        <v>0</v>
      </c>
      <c r="AB123" s="356">
        <f>+'Parametri Iniziali'!$D11</f>
        <v>0</v>
      </c>
      <c r="AC123" s="356">
        <f>+'Parametri Iniziali'!$D11</f>
        <v>0</v>
      </c>
      <c r="AD123" s="356">
        <f>+'Parametri Iniziali'!$D11</f>
        <v>0</v>
      </c>
      <c r="AE123" s="356">
        <f>+'Parametri Iniziali'!$D11</f>
        <v>0</v>
      </c>
      <c r="AF123" s="356">
        <f>+'Parametri Iniziali'!$D11</f>
        <v>0</v>
      </c>
      <c r="AG123" s="356">
        <f>+'Parametri Iniziali'!$D11</f>
        <v>0</v>
      </c>
      <c r="AH123" s="356">
        <f>+'Parametri Iniziali'!$D11</f>
        <v>0</v>
      </c>
      <c r="AI123" s="356">
        <f>+'Parametri Iniziali'!$D11</f>
        <v>0</v>
      </c>
      <c r="AJ123" s="356">
        <f>+'Parametri Iniziali'!$D11</f>
        <v>0</v>
      </c>
      <c r="AK123" s="356">
        <f>+'Parametri Iniziali'!$D11</f>
        <v>0</v>
      </c>
      <c r="AL123" s="356">
        <f>+'Parametri Iniziali'!$D11</f>
        <v>0</v>
      </c>
      <c r="AM123" s="356">
        <f>+'Parametri Iniziali'!$D11</f>
        <v>0</v>
      </c>
      <c r="AN123" s="356">
        <f>+'Parametri Iniziali'!$D11</f>
        <v>0</v>
      </c>
      <c r="AO123" s="356">
        <f>+'Parametri Iniziali'!$D11</f>
        <v>0</v>
      </c>
      <c r="AP123" s="356">
        <f>+'Parametri Iniziali'!$D11</f>
        <v>0</v>
      </c>
      <c r="AQ123" s="356">
        <f>+'Parametri Iniziali'!$D11</f>
        <v>0</v>
      </c>
      <c r="AR123" s="356">
        <f>+'Parametri Iniziali'!$D11</f>
        <v>0</v>
      </c>
      <c r="AS123" s="356">
        <f>+'Parametri Iniziali'!$D11</f>
        <v>0</v>
      </c>
      <c r="AT123" s="356">
        <f>+'Parametri Iniziali'!$D11</f>
        <v>0</v>
      </c>
      <c r="AU123" s="356">
        <f>+'Parametri Iniziali'!$D11</f>
        <v>0</v>
      </c>
      <c r="AV123" s="356">
        <f>+'Parametri Iniziali'!$D11</f>
        <v>0</v>
      </c>
      <c r="AW123" s="356">
        <f>+'Parametri Iniziali'!$D11</f>
        <v>0</v>
      </c>
      <c r="AX123" s="356">
        <f>+'Parametri Iniziali'!$D11</f>
        <v>0</v>
      </c>
      <c r="AY123" s="356">
        <f>+'Parametri Iniziali'!$D11</f>
        <v>0</v>
      </c>
      <c r="AZ123" s="356">
        <f>+'Parametri Iniziali'!$D11</f>
        <v>0</v>
      </c>
      <c r="BA123" s="356">
        <f>+'Parametri Iniziali'!$D11</f>
        <v>0</v>
      </c>
      <c r="BB123" s="356">
        <f>+'Parametri Iniziali'!$D11</f>
        <v>0</v>
      </c>
      <c r="BC123" s="356">
        <f>+'Parametri Iniziali'!$D11</f>
        <v>0</v>
      </c>
      <c r="BD123" s="356">
        <f>+'Parametri Iniziali'!$D11</f>
        <v>0</v>
      </c>
      <c r="BE123" s="356">
        <f>+'Parametri Iniziali'!$D11</f>
        <v>0</v>
      </c>
      <c r="BF123" s="356">
        <f>+'Parametri Iniziali'!$D11</f>
        <v>0</v>
      </c>
      <c r="BG123" s="356">
        <f>+'Parametri Iniziali'!$D11</f>
        <v>0</v>
      </c>
      <c r="BH123" s="356">
        <f>+'Parametri Iniziali'!$D11</f>
        <v>0</v>
      </c>
      <c r="BI123" s="356">
        <f>+'Parametri Iniziali'!$D11</f>
        <v>0</v>
      </c>
      <c r="BJ123" s="356">
        <f>+'Parametri Iniziali'!$D11</f>
        <v>0</v>
      </c>
      <c r="BK123" s="356">
        <f>+'Parametri Iniziali'!$D11</f>
        <v>0</v>
      </c>
      <c r="BL123" s="356">
        <f>+'Parametri Iniziali'!$D11</f>
        <v>0</v>
      </c>
      <c r="BM123" s="356">
        <f>+'Parametri Iniziali'!$D11</f>
        <v>0</v>
      </c>
      <c r="BN123" s="356">
        <f>+'Parametri Iniziali'!$D11</f>
        <v>0</v>
      </c>
      <c r="BO123" s="356">
        <f>+'Parametri Iniziali'!$D11</f>
        <v>0</v>
      </c>
      <c r="BP123" s="356">
        <f>+'Parametri Iniziali'!$D11</f>
        <v>0</v>
      </c>
      <c r="BQ123" s="356">
        <f>+'Parametri Iniziali'!$D11</f>
        <v>0</v>
      </c>
      <c r="BR123" s="356">
        <f>+'Parametri Iniziali'!$D11</f>
        <v>0</v>
      </c>
      <c r="BS123" s="356">
        <f>+'Parametri Iniziali'!$D11</f>
        <v>0</v>
      </c>
      <c r="BT123" s="356">
        <f>+'Parametri Iniziali'!$D11</f>
        <v>0</v>
      </c>
      <c r="BU123" s="356">
        <f>+'Parametri Iniziali'!$D11</f>
        <v>0</v>
      </c>
      <c r="BV123" s="356">
        <f>+'Parametri Iniziali'!$D11</f>
        <v>0</v>
      </c>
      <c r="BW123" s="356">
        <f>+'Parametri Iniziali'!$D11</f>
        <v>0</v>
      </c>
      <c r="BX123" s="356">
        <f>+'Parametri Iniziali'!$D11</f>
        <v>0</v>
      </c>
      <c r="BY123" s="356">
        <f>+'Parametri Iniziali'!$D11</f>
        <v>0</v>
      </c>
      <c r="BZ123" s="356">
        <f>+'Parametri Iniziali'!$D11</f>
        <v>0</v>
      </c>
      <c r="CA123" s="356">
        <f>+'Parametri Iniziali'!$D11</f>
        <v>0</v>
      </c>
      <c r="CB123" s="356">
        <f>+'Parametri Iniziali'!$D11</f>
        <v>0</v>
      </c>
      <c r="CC123" s="356">
        <f>+'Parametri Iniziali'!$D11</f>
        <v>0</v>
      </c>
      <c r="CD123" s="356">
        <f>+'Parametri Iniziali'!$D11</f>
        <v>0</v>
      </c>
      <c r="CE123" s="356">
        <f>+'Parametri Iniziali'!$D11</f>
        <v>0</v>
      </c>
      <c r="CF123" s="356">
        <f>+'Parametri Iniziali'!$D11</f>
        <v>0</v>
      </c>
      <c r="CG123" s="356">
        <f>+'Parametri Iniziali'!$D11</f>
        <v>0</v>
      </c>
      <c r="CH123" s="356">
        <f>+'Parametri Iniziali'!$D11</f>
        <v>0</v>
      </c>
      <c r="CI123" s="356">
        <f>+'Parametri Iniziali'!$D11</f>
        <v>0</v>
      </c>
      <c r="CJ123" s="356">
        <f>+'Parametri Iniziali'!$D11</f>
        <v>0</v>
      </c>
      <c r="CK123" s="356">
        <f>+'Parametri Iniziali'!$D11</f>
        <v>0</v>
      </c>
      <c r="CL123" s="356">
        <f>+'Parametri Iniziali'!$D11</f>
        <v>0</v>
      </c>
      <c r="CM123" s="356">
        <f>+'Parametri Iniziali'!$D11</f>
        <v>0</v>
      </c>
      <c r="CN123" s="356">
        <f>+'Parametri Iniziali'!$D11</f>
        <v>0</v>
      </c>
      <c r="CO123" s="356">
        <f>+'Parametri Iniziali'!$D11</f>
        <v>0</v>
      </c>
      <c r="CP123" s="356">
        <f>+'Parametri Iniziali'!$D11</f>
        <v>0</v>
      </c>
      <c r="CQ123" s="356">
        <f>+'Parametri Iniziali'!$D11</f>
        <v>0</v>
      </c>
      <c r="CR123" s="356">
        <f>+'Parametri Iniziali'!$D11</f>
        <v>0</v>
      </c>
      <c r="CS123" s="356">
        <f>+'Parametri Iniziali'!$D11</f>
        <v>0</v>
      </c>
      <c r="CT123" s="356">
        <f>+'Parametri Iniziali'!$D11</f>
        <v>0</v>
      </c>
      <c r="CU123" s="356">
        <f>+'Parametri Iniziali'!$D11</f>
        <v>0</v>
      </c>
      <c r="CV123" s="356">
        <f>+'Parametri Iniziali'!$D11</f>
        <v>0</v>
      </c>
      <c r="CW123" s="356">
        <f>+'Parametri Iniziali'!$D11</f>
        <v>0</v>
      </c>
      <c r="CX123" s="356">
        <f>+'Parametri Iniziali'!$D11</f>
        <v>0</v>
      </c>
      <c r="CY123" s="356">
        <f>+'Parametri Iniziali'!$D11</f>
        <v>0</v>
      </c>
      <c r="CZ123" s="356">
        <f>+'Parametri Iniziali'!$D11</f>
        <v>0</v>
      </c>
      <c r="DA123" s="356">
        <f>+'Parametri Iniziali'!$D11</f>
        <v>0</v>
      </c>
      <c r="DB123" s="356">
        <f>+'Parametri Iniziali'!$D11</f>
        <v>0</v>
      </c>
      <c r="DC123" s="356">
        <f>+'Parametri Iniziali'!$D11</f>
        <v>0</v>
      </c>
      <c r="DD123" s="356">
        <f>+'Parametri Iniziali'!$D11</f>
        <v>0</v>
      </c>
      <c r="DE123" s="356">
        <f>+'Parametri Iniziali'!$D11</f>
        <v>0</v>
      </c>
      <c r="DF123" s="356">
        <f>+'Parametri Iniziali'!$D11</f>
        <v>0</v>
      </c>
      <c r="DG123" s="356">
        <f>+'Parametri Iniziali'!$D11</f>
        <v>0</v>
      </c>
      <c r="DH123" s="356">
        <f>+'Parametri Iniziali'!$D11</f>
        <v>0</v>
      </c>
      <c r="DI123" s="356">
        <f>+'Parametri Iniziali'!$D11</f>
        <v>0</v>
      </c>
      <c r="DJ123" s="356">
        <f>+'Parametri Iniziali'!$D11</f>
        <v>0</v>
      </c>
      <c r="DK123" s="356">
        <f>+'Parametri Iniziali'!$D11</f>
        <v>0</v>
      </c>
      <c r="DL123" s="356">
        <f>+'Parametri Iniziali'!$D11</f>
        <v>0</v>
      </c>
      <c r="DM123" s="356">
        <f>+'Parametri Iniziali'!$D11</f>
        <v>0</v>
      </c>
      <c r="DN123" s="356">
        <f>+'Parametri Iniziali'!$D11</f>
        <v>0</v>
      </c>
      <c r="DO123" s="356">
        <f>+'Parametri Iniziali'!$D11</f>
        <v>0</v>
      </c>
      <c r="DP123" s="356">
        <f>+'Parametri Iniziali'!$D11</f>
        <v>0</v>
      </c>
      <c r="DQ123" s="356">
        <f>+'Parametri Iniziali'!$D11</f>
        <v>0</v>
      </c>
      <c r="DR123" s="356">
        <f>+'Parametri Iniziali'!$D11</f>
        <v>0</v>
      </c>
      <c r="DS123" s="356">
        <f>+'Parametri Iniziali'!$D11</f>
        <v>0</v>
      </c>
      <c r="DU123" s="20">
        <f>+DS123</f>
        <v>0</v>
      </c>
      <c r="DV123" s="20">
        <f>+DU123</f>
        <v>0</v>
      </c>
      <c r="DW123" s="20">
        <f t="shared" ref="DW123:EE123" si="52">+DV123</f>
        <v>0</v>
      </c>
      <c r="DX123" s="20">
        <f t="shared" si="52"/>
        <v>0</v>
      </c>
      <c r="DY123" s="20">
        <f t="shared" si="52"/>
        <v>0</v>
      </c>
      <c r="DZ123" s="20">
        <f t="shared" si="52"/>
        <v>0</v>
      </c>
      <c r="EA123" s="20">
        <f t="shared" si="52"/>
        <v>0</v>
      </c>
      <c r="EB123" s="20">
        <f t="shared" si="52"/>
        <v>0</v>
      </c>
      <c r="EC123" s="20">
        <f t="shared" si="52"/>
        <v>0</v>
      </c>
      <c r="ED123" s="20">
        <f t="shared" si="52"/>
        <v>0</v>
      </c>
      <c r="EE123" s="20">
        <f t="shared" si="52"/>
        <v>0</v>
      </c>
    </row>
    <row r="124" spans="3:135" ht="15" thickBot="1" x14ac:dyDescent="0.4"/>
    <row r="125" spans="3:135" ht="15" thickBot="1" x14ac:dyDescent="0.4">
      <c r="C125" s="355" t="s">
        <v>476</v>
      </c>
      <c r="D125" s="356">
        <f>+IF(D121&lt;-D123,D121+D123,0)</f>
        <v>0</v>
      </c>
      <c r="E125" s="356">
        <f t="shared" ref="E125:BP125" ca="1" si="53">+IF(E121&lt;-E123,E121+E123,0)</f>
        <v>0</v>
      </c>
      <c r="F125" s="356">
        <f t="shared" ca="1" si="53"/>
        <v>0</v>
      </c>
      <c r="G125" s="356">
        <f t="shared" ca="1" si="53"/>
        <v>0</v>
      </c>
      <c r="H125" s="356">
        <f t="shared" ca="1" si="53"/>
        <v>0</v>
      </c>
      <c r="I125" s="356">
        <f t="shared" ca="1" si="53"/>
        <v>0</v>
      </c>
      <c r="J125" s="356">
        <f t="shared" ca="1" si="53"/>
        <v>0</v>
      </c>
      <c r="K125" s="356">
        <f t="shared" ca="1" si="53"/>
        <v>0</v>
      </c>
      <c r="L125" s="356">
        <f t="shared" ca="1" si="53"/>
        <v>0</v>
      </c>
      <c r="M125" s="356">
        <f t="shared" ca="1" si="53"/>
        <v>0</v>
      </c>
      <c r="N125" s="356">
        <f t="shared" ca="1" si="53"/>
        <v>0</v>
      </c>
      <c r="O125" s="356">
        <f t="shared" ca="1" si="53"/>
        <v>0</v>
      </c>
      <c r="P125" s="356">
        <f t="shared" ca="1" si="53"/>
        <v>0</v>
      </c>
      <c r="Q125" s="356">
        <f t="shared" ca="1" si="53"/>
        <v>0</v>
      </c>
      <c r="R125" s="356">
        <f t="shared" ca="1" si="53"/>
        <v>0</v>
      </c>
      <c r="S125" s="356">
        <f t="shared" ca="1" si="53"/>
        <v>0</v>
      </c>
      <c r="T125" s="356">
        <f t="shared" ca="1" si="53"/>
        <v>0</v>
      </c>
      <c r="U125" s="356">
        <f t="shared" ca="1" si="53"/>
        <v>0</v>
      </c>
      <c r="V125" s="356">
        <f t="shared" ca="1" si="53"/>
        <v>0</v>
      </c>
      <c r="W125" s="356">
        <f t="shared" ca="1" si="53"/>
        <v>0</v>
      </c>
      <c r="X125" s="356">
        <f t="shared" ca="1" si="53"/>
        <v>0</v>
      </c>
      <c r="Y125" s="356">
        <f t="shared" ca="1" si="53"/>
        <v>0</v>
      </c>
      <c r="Z125" s="356">
        <f t="shared" ca="1" si="53"/>
        <v>0</v>
      </c>
      <c r="AA125" s="356">
        <f t="shared" ca="1" si="53"/>
        <v>0</v>
      </c>
      <c r="AB125" s="356">
        <f t="shared" ca="1" si="53"/>
        <v>0</v>
      </c>
      <c r="AC125" s="356">
        <f t="shared" ca="1" si="53"/>
        <v>0</v>
      </c>
      <c r="AD125" s="356">
        <f t="shared" ca="1" si="53"/>
        <v>0</v>
      </c>
      <c r="AE125" s="356">
        <f t="shared" ca="1" si="53"/>
        <v>0</v>
      </c>
      <c r="AF125" s="356">
        <f t="shared" ca="1" si="53"/>
        <v>0</v>
      </c>
      <c r="AG125" s="356">
        <f t="shared" ca="1" si="53"/>
        <v>0</v>
      </c>
      <c r="AH125" s="356">
        <f t="shared" ca="1" si="53"/>
        <v>0</v>
      </c>
      <c r="AI125" s="356">
        <f t="shared" ca="1" si="53"/>
        <v>0</v>
      </c>
      <c r="AJ125" s="356">
        <f t="shared" ca="1" si="53"/>
        <v>0</v>
      </c>
      <c r="AK125" s="356">
        <f t="shared" ca="1" si="53"/>
        <v>0</v>
      </c>
      <c r="AL125" s="356">
        <f t="shared" ca="1" si="53"/>
        <v>0</v>
      </c>
      <c r="AM125" s="356">
        <f t="shared" ca="1" si="53"/>
        <v>0</v>
      </c>
      <c r="AN125" s="356">
        <f t="shared" ca="1" si="53"/>
        <v>0</v>
      </c>
      <c r="AO125" s="356">
        <f t="shared" ca="1" si="53"/>
        <v>0</v>
      </c>
      <c r="AP125" s="356">
        <f t="shared" ca="1" si="53"/>
        <v>0</v>
      </c>
      <c r="AQ125" s="356">
        <f t="shared" ca="1" si="53"/>
        <v>0</v>
      </c>
      <c r="AR125" s="356">
        <f t="shared" ca="1" si="53"/>
        <v>0</v>
      </c>
      <c r="AS125" s="356">
        <f t="shared" ca="1" si="53"/>
        <v>0</v>
      </c>
      <c r="AT125" s="356">
        <f t="shared" ca="1" si="53"/>
        <v>0</v>
      </c>
      <c r="AU125" s="356">
        <f t="shared" ca="1" si="53"/>
        <v>0</v>
      </c>
      <c r="AV125" s="356">
        <f t="shared" ca="1" si="53"/>
        <v>0</v>
      </c>
      <c r="AW125" s="356">
        <f t="shared" ca="1" si="53"/>
        <v>0</v>
      </c>
      <c r="AX125" s="356">
        <f t="shared" ca="1" si="53"/>
        <v>0</v>
      </c>
      <c r="AY125" s="356">
        <f t="shared" ca="1" si="53"/>
        <v>0</v>
      </c>
      <c r="AZ125" s="356">
        <f t="shared" ca="1" si="53"/>
        <v>0</v>
      </c>
      <c r="BA125" s="356">
        <f t="shared" ca="1" si="53"/>
        <v>0</v>
      </c>
      <c r="BB125" s="356">
        <f t="shared" ca="1" si="53"/>
        <v>0</v>
      </c>
      <c r="BC125" s="356">
        <f t="shared" ca="1" si="53"/>
        <v>0</v>
      </c>
      <c r="BD125" s="356">
        <f t="shared" ca="1" si="53"/>
        <v>0</v>
      </c>
      <c r="BE125" s="356">
        <f t="shared" ca="1" si="53"/>
        <v>0</v>
      </c>
      <c r="BF125" s="356">
        <f t="shared" ca="1" si="53"/>
        <v>0</v>
      </c>
      <c r="BG125" s="356">
        <f t="shared" ca="1" si="53"/>
        <v>0</v>
      </c>
      <c r="BH125" s="356">
        <f t="shared" ca="1" si="53"/>
        <v>0</v>
      </c>
      <c r="BI125" s="356">
        <f t="shared" ca="1" si="53"/>
        <v>0</v>
      </c>
      <c r="BJ125" s="356">
        <f t="shared" ca="1" si="53"/>
        <v>0</v>
      </c>
      <c r="BK125" s="356">
        <f t="shared" ca="1" si="53"/>
        <v>0</v>
      </c>
      <c r="BL125" s="356">
        <f t="shared" ca="1" si="53"/>
        <v>0</v>
      </c>
      <c r="BM125" s="356">
        <f t="shared" ca="1" si="53"/>
        <v>0</v>
      </c>
      <c r="BN125" s="356">
        <f t="shared" ca="1" si="53"/>
        <v>0</v>
      </c>
      <c r="BO125" s="356">
        <f t="shared" ca="1" si="53"/>
        <v>0</v>
      </c>
      <c r="BP125" s="356">
        <f t="shared" ca="1" si="53"/>
        <v>0</v>
      </c>
      <c r="BQ125" s="356">
        <f t="shared" ref="BQ125:DS125" ca="1" si="54">+IF(BQ121&lt;-BQ123,BQ121+BQ123,0)</f>
        <v>0</v>
      </c>
      <c r="BR125" s="356">
        <f t="shared" ca="1" si="54"/>
        <v>0</v>
      </c>
      <c r="BS125" s="356">
        <f t="shared" ca="1" si="54"/>
        <v>0</v>
      </c>
      <c r="BT125" s="356">
        <f t="shared" ca="1" si="54"/>
        <v>0</v>
      </c>
      <c r="BU125" s="356">
        <f t="shared" ca="1" si="54"/>
        <v>0</v>
      </c>
      <c r="BV125" s="356">
        <f t="shared" ca="1" si="54"/>
        <v>0</v>
      </c>
      <c r="BW125" s="356">
        <f t="shared" ca="1" si="54"/>
        <v>0</v>
      </c>
      <c r="BX125" s="356">
        <f t="shared" ca="1" si="54"/>
        <v>0</v>
      </c>
      <c r="BY125" s="356">
        <f t="shared" ca="1" si="54"/>
        <v>0</v>
      </c>
      <c r="BZ125" s="356">
        <f t="shared" ca="1" si="54"/>
        <v>0</v>
      </c>
      <c r="CA125" s="356">
        <f t="shared" ca="1" si="54"/>
        <v>0</v>
      </c>
      <c r="CB125" s="356">
        <f t="shared" ca="1" si="54"/>
        <v>0</v>
      </c>
      <c r="CC125" s="356">
        <f t="shared" ca="1" si="54"/>
        <v>0</v>
      </c>
      <c r="CD125" s="356">
        <f t="shared" ca="1" si="54"/>
        <v>0</v>
      </c>
      <c r="CE125" s="356">
        <f t="shared" ca="1" si="54"/>
        <v>0</v>
      </c>
      <c r="CF125" s="356">
        <f t="shared" ca="1" si="54"/>
        <v>0</v>
      </c>
      <c r="CG125" s="356">
        <f t="shared" ca="1" si="54"/>
        <v>0</v>
      </c>
      <c r="CH125" s="356">
        <f t="shared" ca="1" si="54"/>
        <v>0</v>
      </c>
      <c r="CI125" s="356">
        <f t="shared" ca="1" si="54"/>
        <v>0</v>
      </c>
      <c r="CJ125" s="356">
        <f t="shared" ca="1" si="54"/>
        <v>0</v>
      </c>
      <c r="CK125" s="356">
        <f t="shared" ca="1" si="54"/>
        <v>0</v>
      </c>
      <c r="CL125" s="356">
        <f t="shared" ca="1" si="54"/>
        <v>0</v>
      </c>
      <c r="CM125" s="356">
        <f t="shared" ca="1" si="54"/>
        <v>0</v>
      </c>
      <c r="CN125" s="356">
        <f t="shared" ca="1" si="54"/>
        <v>0</v>
      </c>
      <c r="CO125" s="356">
        <f t="shared" ca="1" si="54"/>
        <v>0</v>
      </c>
      <c r="CP125" s="356">
        <f t="shared" ca="1" si="54"/>
        <v>0</v>
      </c>
      <c r="CQ125" s="356">
        <f t="shared" ca="1" si="54"/>
        <v>0</v>
      </c>
      <c r="CR125" s="356">
        <f t="shared" ca="1" si="54"/>
        <v>0</v>
      </c>
      <c r="CS125" s="356">
        <f t="shared" ca="1" si="54"/>
        <v>0</v>
      </c>
      <c r="CT125" s="356">
        <f t="shared" ca="1" si="54"/>
        <v>0</v>
      </c>
      <c r="CU125" s="356">
        <f t="shared" ca="1" si="54"/>
        <v>0</v>
      </c>
      <c r="CV125" s="356">
        <f t="shared" ca="1" si="54"/>
        <v>0</v>
      </c>
      <c r="CW125" s="356">
        <f t="shared" ca="1" si="54"/>
        <v>0</v>
      </c>
      <c r="CX125" s="356">
        <f t="shared" ca="1" si="54"/>
        <v>0</v>
      </c>
      <c r="CY125" s="356">
        <f t="shared" ca="1" si="54"/>
        <v>0</v>
      </c>
      <c r="CZ125" s="356">
        <f t="shared" ca="1" si="54"/>
        <v>0</v>
      </c>
      <c r="DA125" s="356">
        <f t="shared" ca="1" si="54"/>
        <v>0</v>
      </c>
      <c r="DB125" s="356">
        <f t="shared" ca="1" si="54"/>
        <v>0</v>
      </c>
      <c r="DC125" s="356">
        <f t="shared" ca="1" si="54"/>
        <v>0</v>
      </c>
      <c r="DD125" s="356">
        <f t="shared" ca="1" si="54"/>
        <v>0</v>
      </c>
      <c r="DE125" s="356">
        <f t="shared" ca="1" si="54"/>
        <v>0</v>
      </c>
      <c r="DF125" s="356">
        <f t="shared" ca="1" si="54"/>
        <v>0</v>
      </c>
      <c r="DG125" s="356">
        <f t="shared" ca="1" si="54"/>
        <v>0</v>
      </c>
      <c r="DH125" s="356">
        <f t="shared" ca="1" si="54"/>
        <v>0</v>
      </c>
      <c r="DI125" s="356">
        <f t="shared" ca="1" si="54"/>
        <v>0</v>
      </c>
      <c r="DJ125" s="356">
        <f t="shared" ca="1" si="54"/>
        <v>0</v>
      </c>
      <c r="DK125" s="356">
        <f t="shared" ca="1" si="54"/>
        <v>0</v>
      </c>
      <c r="DL125" s="356">
        <f t="shared" ca="1" si="54"/>
        <v>0</v>
      </c>
      <c r="DM125" s="356">
        <f t="shared" ca="1" si="54"/>
        <v>0</v>
      </c>
      <c r="DN125" s="356">
        <f t="shared" ca="1" si="54"/>
        <v>0</v>
      </c>
      <c r="DO125" s="356">
        <f t="shared" ca="1" si="54"/>
        <v>0</v>
      </c>
      <c r="DP125" s="356">
        <f t="shared" ca="1" si="54"/>
        <v>0</v>
      </c>
      <c r="DQ125" s="356">
        <f t="shared" ca="1" si="54"/>
        <v>0</v>
      </c>
      <c r="DR125" s="356">
        <f t="shared" ca="1" si="54"/>
        <v>0</v>
      </c>
      <c r="DS125" s="356">
        <f t="shared" ca="1" si="54"/>
        <v>0</v>
      </c>
    </row>
  </sheetData>
  <hyperlinks>
    <hyperlink ref="A1" location="MENU!A1" display="menu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249977111117893"/>
  </sheetPr>
  <dimension ref="A1:O63"/>
  <sheetViews>
    <sheetView showGridLines="0" zoomScale="70" zoomScaleNormal="70" workbookViewId="0"/>
  </sheetViews>
  <sheetFormatPr defaultColWidth="8.81640625" defaultRowHeight="14.5" x14ac:dyDescent="0.35"/>
  <cols>
    <col min="1" max="1" width="16" style="20" customWidth="1"/>
    <col min="2" max="2" width="14.453125" style="20" bestFit="1" customWidth="1"/>
    <col min="3" max="3" width="9.7265625" style="20" bestFit="1" customWidth="1"/>
    <col min="4" max="4" width="8.81640625" style="20"/>
    <col min="5" max="5" width="56.54296875" style="97" bestFit="1" customWidth="1"/>
    <col min="6" max="6" width="14.1796875" style="468" bestFit="1" customWidth="1"/>
    <col min="7" max="8" width="18.26953125" style="97" bestFit="1" customWidth="1"/>
    <col min="9" max="14" width="17.81640625" style="97" bestFit="1" customWidth="1"/>
    <col min="15" max="15" width="18.7265625" style="97" customWidth="1"/>
    <col min="16" max="16384" width="8.81640625" style="20"/>
  </cols>
  <sheetData>
    <row r="1" spans="1:15" ht="19" thickBot="1" x14ac:dyDescent="0.4">
      <c r="A1" s="328" t="s">
        <v>33</v>
      </c>
    </row>
    <row r="2" spans="1:15" ht="15.5" thickTop="1" thickBot="1" x14ac:dyDescent="0.4">
      <c r="E2" s="264" t="s">
        <v>404</v>
      </c>
    </row>
    <row r="3" spans="1:15" ht="15.5" thickTop="1" thickBot="1" x14ac:dyDescent="0.4">
      <c r="G3" s="357">
        <f>+G14</f>
        <v>2021</v>
      </c>
      <c r="H3" s="357">
        <f t="shared" ref="H3:O3" si="0">+H14</f>
        <v>2022</v>
      </c>
      <c r="I3" s="357">
        <f t="shared" si="0"/>
        <v>2023</v>
      </c>
      <c r="J3" s="357">
        <f t="shared" si="0"/>
        <v>2024</v>
      </c>
      <c r="K3" s="357">
        <f t="shared" si="0"/>
        <v>2025</v>
      </c>
      <c r="L3" s="357">
        <f t="shared" si="0"/>
        <v>2026</v>
      </c>
      <c r="M3" s="357">
        <f t="shared" si="0"/>
        <v>2027</v>
      </c>
      <c r="N3" s="357">
        <f t="shared" si="0"/>
        <v>2028</v>
      </c>
      <c r="O3" s="357">
        <f t="shared" si="0"/>
        <v>2029</v>
      </c>
    </row>
    <row r="4" spans="1:15" ht="15.5" thickTop="1" thickBot="1" x14ac:dyDescent="0.4">
      <c r="A4" s="358" t="s">
        <v>477</v>
      </c>
      <c r="B4" s="359" t="s">
        <v>478</v>
      </c>
      <c r="C4" s="360" t="str">
        <f>+CONCATENATE("dal ",G3)</f>
        <v>dal 2021</v>
      </c>
      <c r="E4" s="264" t="s">
        <v>479</v>
      </c>
    </row>
    <row r="5" spans="1:15" ht="15" thickTop="1" x14ac:dyDescent="0.35">
      <c r="A5" s="361" t="s">
        <v>300</v>
      </c>
      <c r="B5" s="232">
        <v>8.3333333333333343E-2</v>
      </c>
      <c r="E5" s="231" t="s">
        <v>480</v>
      </c>
      <c r="F5" s="469" t="s">
        <v>481</v>
      </c>
      <c r="G5" s="456"/>
      <c r="H5" s="457"/>
      <c r="I5" s="457"/>
      <c r="J5" s="457"/>
      <c r="K5" s="457"/>
      <c r="L5" s="457"/>
      <c r="M5" s="457"/>
      <c r="N5" s="457"/>
      <c r="O5" s="458"/>
    </row>
    <row r="6" spans="1:15" x14ac:dyDescent="0.35">
      <c r="A6" s="220" t="s">
        <v>301</v>
      </c>
      <c r="B6" s="238">
        <v>8.3333333333333343E-2</v>
      </c>
      <c r="E6" s="237" t="s">
        <v>482</v>
      </c>
      <c r="F6" s="469" t="s">
        <v>481</v>
      </c>
      <c r="G6" s="459"/>
      <c r="H6" s="460"/>
      <c r="I6" s="460"/>
      <c r="J6" s="460"/>
      <c r="K6" s="460"/>
      <c r="L6" s="460"/>
      <c r="M6" s="460"/>
      <c r="N6" s="460"/>
      <c r="O6" s="461"/>
    </row>
    <row r="7" spans="1:15" x14ac:dyDescent="0.35">
      <c r="A7" s="220" t="s">
        <v>302</v>
      </c>
      <c r="B7" s="238">
        <v>8.3333333333333343E-2</v>
      </c>
      <c r="E7" s="237" t="s">
        <v>483</v>
      </c>
      <c r="F7" s="469" t="s">
        <v>481</v>
      </c>
      <c r="G7" s="459"/>
      <c r="H7" s="460"/>
      <c r="I7" s="460"/>
      <c r="J7" s="460"/>
      <c r="K7" s="460"/>
      <c r="L7" s="460"/>
      <c r="M7" s="460"/>
      <c r="N7" s="460"/>
      <c r="O7" s="461"/>
    </row>
    <row r="8" spans="1:15" x14ac:dyDescent="0.35">
      <c r="A8" s="220" t="s">
        <v>303</v>
      </c>
      <c r="B8" s="238">
        <v>8.3333333333333343E-2</v>
      </c>
      <c r="E8" s="237" t="s">
        <v>484</v>
      </c>
      <c r="F8" s="469" t="s">
        <v>481</v>
      </c>
      <c r="G8" s="459"/>
      <c r="H8" s="460"/>
      <c r="I8" s="460"/>
      <c r="J8" s="460"/>
      <c r="K8" s="460"/>
      <c r="L8" s="460"/>
      <c r="M8" s="460"/>
      <c r="N8" s="460"/>
      <c r="O8" s="461"/>
    </row>
    <row r="9" spans="1:15" x14ac:dyDescent="0.35">
      <c r="A9" s="220" t="s">
        <v>304</v>
      </c>
      <c r="B9" s="238">
        <v>8.3333333333333343E-2</v>
      </c>
      <c r="E9" s="237" t="s">
        <v>485</v>
      </c>
      <c r="F9" s="470" t="s">
        <v>486</v>
      </c>
      <c r="G9" s="462">
        <v>30</v>
      </c>
      <c r="H9" s="400">
        <v>30</v>
      </c>
      <c r="I9" s="400">
        <v>30</v>
      </c>
      <c r="J9" s="400">
        <v>30</v>
      </c>
      <c r="K9" s="400">
        <v>30</v>
      </c>
      <c r="L9" s="400">
        <v>30</v>
      </c>
      <c r="M9" s="400">
        <v>30</v>
      </c>
      <c r="N9" s="400">
        <v>30</v>
      </c>
      <c r="O9" s="400">
        <v>30</v>
      </c>
    </row>
    <row r="10" spans="1:15" x14ac:dyDescent="0.35">
      <c r="A10" s="220" t="s">
        <v>297</v>
      </c>
      <c r="B10" s="238">
        <v>8.3333333333333343E-2</v>
      </c>
      <c r="E10" s="237" t="s">
        <v>487</v>
      </c>
      <c r="F10" s="470" t="s">
        <v>486</v>
      </c>
      <c r="G10" s="462">
        <v>60</v>
      </c>
      <c r="H10" s="400">
        <v>60</v>
      </c>
      <c r="I10" s="400">
        <v>60</v>
      </c>
      <c r="J10" s="400">
        <v>60</v>
      </c>
      <c r="K10" s="400">
        <v>60</v>
      </c>
      <c r="L10" s="400">
        <v>60</v>
      </c>
      <c r="M10" s="400">
        <v>60</v>
      </c>
      <c r="N10" s="400">
        <v>60</v>
      </c>
      <c r="O10" s="401">
        <v>60</v>
      </c>
    </row>
    <row r="11" spans="1:15" x14ac:dyDescent="0.35">
      <c r="A11" s="220" t="s">
        <v>305</v>
      </c>
      <c r="B11" s="238">
        <v>8.3333333333333343E-2</v>
      </c>
      <c r="E11" s="237" t="s">
        <v>488</v>
      </c>
      <c r="F11" s="469" t="s">
        <v>481</v>
      </c>
      <c r="G11" s="459"/>
      <c r="H11" s="460"/>
      <c r="I11" s="460"/>
      <c r="J11" s="460"/>
      <c r="K11" s="460"/>
      <c r="L11" s="460"/>
      <c r="M11" s="460"/>
      <c r="N11" s="460"/>
      <c r="O11" s="461"/>
    </row>
    <row r="12" spans="1:15" ht="15" thickBot="1" x14ac:dyDescent="0.4">
      <c r="A12" s="220" t="s">
        <v>306</v>
      </c>
      <c r="B12" s="238">
        <v>8.3333333333333343E-2</v>
      </c>
      <c r="E12" s="257" t="s">
        <v>489</v>
      </c>
      <c r="F12" s="469" t="s">
        <v>481</v>
      </c>
      <c r="G12" s="463"/>
      <c r="H12" s="464"/>
      <c r="I12" s="464"/>
      <c r="J12" s="464"/>
      <c r="K12" s="464"/>
      <c r="L12" s="464"/>
      <c r="M12" s="464"/>
      <c r="N12" s="464"/>
      <c r="O12" s="465"/>
    </row>
    <row r="13" spans="1:15" ht="15" thickBot="1" x14ac:dyDescent="0.4">
      <c r="A13" s="220" t="s">
        <v>307</v>
      </c>
      <c r="B13" s="238">
        <v>8.3333333333333343E-2</v>
      </c>
    </row>
    <row r="14" spans="1:15" ht="15.5" thickTop="1" thickBot="1" x14ac:dyDescent="0.4">
      <c r="A14" s="220" t="s">
        <v>308</v>
      </c>
      <c r="B14" s="238">
        <v>8.3333333333333343E-2</v>
      </c>
      <c r="E14" s="264" t="s">
        <v>490</v>
      </c>
      <c r="G14" s="362">
        <v>2021</v>
      </c>
      <c r="H14" s="362">
        <f>+G14+1</f>
        <v>2022</v>
      </c>
      <c r="I14" s="362">
        <f t="shared" ref="I14:O14" si="1">+H14+1</f>
        <v>2023</v>
      </c>
      <c r="J14" s="362">
        <f t="shared" si="1"/>
        <v>2024</v>
      </c>
      <c r="K14" s="362">
        <f t="shared" si="1"/>
        <v>2025</v>
      </c>
      <c r="L14" s="362">
        <f t="shared" si="1"/>
        <v>2026</v>
      </c>
      <c r="M14" s="362">
        <f t="shared" si="1"/>
        <v>2027</v>
      </c>
      <c r="N14" s="362">
        <f t="shared" si="1"/>
        <v>2028</v>
      </c>
      <c r="O14" s="362">
        <f t="shared" si="1"/>
        <v>2029</v>
      </c>
    </row>
    <row r="15" spans="1:15" ht="15.5" thickTop="1" thickBot="1" x14ac:dyDescent="0.4">
      <c r="A15" s="220" t="s">
        <v>309</v>
      </c>
      <c r="B15" s="238">
        <v>8.3333333333333343E-2</v>
      </c>
      <c r="G15" s="8"/>
      <c r="H15" s="8"/>
      <c r="I15" s="8"/>
      <c r="J15" s="8"/>
      <c r="K15" s="8"/>
      <c r="L15" s="8"/>
      <c r="M15" s="8"/>
      <c r="N15" s="8"/>
      <c r="O15" s="8"/>
    </row>
    <row r="16" spans="1:15" ht="15.5" thickTop="1" thickBot="1" x14ac:dyDescent="0.4">
      <c r="A16" s="363" t="s">
        <v>299</v>
      </c>
      <c r="B16" s="364">
        <f>100%-SUM(B5:B15)</f>
        <v>8.3333333333333037E-2</v>
      </c>
      <c r="E16" s="320" t="str">
        <f>+'Conto Economico'!C5</f>
        <v>A) VALORE DELLA PRODUZIONE</v>
      </c>
      <c r="G16" s="146">
        <f>+'Conto Economico'!DV5*(1+G$5)</f>
        <v>0</v>
      </c>
      <c r="H16" s="146">
        <f>+'Conto Economico'!DW5*(1+H$5)</f>
        <v>0</v>
      </c>
      <c r="I16" s="146">
        <f>+'Conto Economico'!DX5*(1+I$5)</f>
        <v>0</v>
      </c>
      <c r="J16" s="146">
        <f>+'Conto Economico'!DY5*(1+J$5)</f>
        <v>0</v>
      </c>
      <c r="K16" s="146">
        <f>+'Conto Economico'!DZ5*(1+K$5)</f>
        <v>0</v>
      </c>
      <c r="L16" s="146">
        <f>+'Conto Economico'!EA5*(1+L$5)</f>
        <v>0</v>
      </c>
      <c r="M16" s="146">
        <f>+'Conto Economico'!EB5*(1+M$5)</f>
        <v>0</v>
      </c>
      <c r="N16" s="146">
        <f>+'Conto Economico'!EC5*(1+N$5)</f>
        <v>0</v>
      </c>
      <c r="O16" s="146">
        <f>+'Conto Economico'!ED5*(1+O$5)</f>
        <v>0</v>
      </c>
    </row>
    <row r="17" spans="5:15" ht="15.5" thickTop="1" thickBot="1" x14ac:dyDescent="0.4">
      <c r="E17" s="320" t="str">
        <f>+'Conto Economico'!C8</f>
        <v>B) COSTI DELLA PRODUZIONE</v>
      </c>
      <c r="G17" s="146">
        <f>+(G16*(1-G20))</f>
        <v>0</v>
      </c>
      <c r="H17" s="146">
        <f t="shared" ref="H17:O17" si="2">+(H16*(1-H20))</f>
        <v>0</v>
      </c>
      <c r="I17" s="146">
        <f t="shared" si="2"/>
        <v>0</v>
      </c>
      <c r="J17" s="146">
        <f t="shared" si="2"/>
        <v>0</v>
      </c>
      <c r="K17" s="146">
        <f t="shared" si="2"/>
        <v>0</v>
      </c>
      <c r="L17" s="146">
        <f t="shared" si="2"/>
        <v>0</v>
      </c>
      <c r="M17" s="146">
        <f t="shared" si="2"/>
        <v>0</v>
      </c>
      <c r="N17" s="146">
        <f t="shared" si="2"/>
        <v>0</v>
      </c>
      <c r="O17" s="146">
        <f t="shared" si="2"/>
        <v>0</v>
      </c>
    </row>
    <row r="18" spans="5:15" ht="15.5" thickTop="1" thickBot="1" x14ac:dyDescent="0.4"/>
    <row r="19" spans="5:15" ht="15.5" thickTop="1" thickBot="1" x14ac:dyDescent="0.4">
      <c r="E19" s="101" t="str">
        <f>+'Conto Economico'!C14</f>
        <v>C= A-B MARGINE DI CONTRIBUZIONE</v>
      </c>
      <c r="G19" s="365">
        <f>+G16-G17</f>
        <v>0</v>
      </c>
      <c r="H19" s="365">
        <f t="shared" ref="H19:O19" si="3">+H16-H17</f>
        <v>0</v>
      </c>
      <c r="I19" s="365">
        <f t="shared" si="3"/>
        <v>0</v>
      </c>
      <c r="J19" s="365">
        <f t="shared" si="3"/>
        <v>0</v>
      </c>
      <c r="K19" s="365">
        <f t="shared" si="3"/>
        <v>0</v>
      </c>
      <c r="L19" s="365">
        <f t="shared" si="3"/>
        <v>0</v>
      </c>
      <c r="M19" s="365">
        <f t="shared" si="3"/>
        <v>0</v>
      </c>
      <c r="N19" s="365">
        <f t="shared" si="3"/>
        <v>0</v>
      </c>
      <c r="O19" s="365">
        <f t="shared" si="3"/>
        <v>0</v>
      </c>
    </row>
    <row r="20" spans="5:15" ht="15.5" thickTop="1" thickBot="1" x14ac:dyDescent="0.4">
      <c r="E20" s="320" t="str">
        <f>+'Conto Economico'!C15</f>
        <v>% MARGINE CONTRIBUZIONE</v>
      </c>
      <c r="G20" s="466">
        <v>0.6</v>
      </c>
      <c r="H20" s="466">
        <v>0.6</v>
      </c>
      <c r="I20" s="466">
        <v>0.6</v>
      </c>
      <c r="J20" s="466">
        <v>0.6</v>
      </c>
      <c r="K20" s="466">
        <v>0.6</v>
      </c>
      <c r="L20" s="466">
        <v>0.6</v>
      </c>
      <c r="M20" s="466">
        <v>0.6</v>
      </c>
      <c r="N20" s="466">
        <v>0.6</v>
      </c>
      <c r="O20" s="466">
        <v>0.6</v>
      </c>
    </row>
    <row r="21" spans="5:15" ht="15.5" thickTop="1" thickBot="1" x14ac:dyDescent="0.4"/>
    <row r="22" spans="5:15" ht="18" customHeight="1" thickTop="1" thickBot="1" x14ac:dyDescent="0.4">
      <c r="E22" s="320" t="str">
        <f>+'Conto Economico'!C17</f>
        <v>D) COSTI GESTIONE</v>
      </c>
      <c r="G22" s="146">
        <f>+'Conto Economico'!DV17*(1+G7)</f>
        <v>0</v>
      </c>
      <c r="H22" s="146">
        <f>+'Conto Economico'!DW17*(1+H7)</f>
        <v>0</v>
      </c>
      <c r="I22" s="146">
        <f>+'Conto Economico'!DX17*(1+I7)</f>
        <v>0</v>
      </c>
      <c r="J22" s="146">
        <f>+'Conto Economico'!DY17*(1+J7)</f>
        <v>0</v>
      </c>
      <c r="K22" s="146">
        <f>+'Conto Economico'!DZ17*(1+K7)</f>
        <v>0</v>
      </c>
      <c r="L22" s="146">
        <f>+'Conto Economico'!EA17*(1+L7)</f>
        <v>0</v>
      </c>
      <c r="M22" s="146">
        <f>+'Conto Economico'!EB17*(1+M7)</f>
        <v>0</v>
      </c>
      <c r="N22" s="146">
        <f>+'Conto Economico'!EC17*(1+N7)</f>
        <v>0</v>
      </c>
      <c r="O22" s="146">
        <f>+'Conto Economico'!ED17*(1+O7)</f>
        <v>0</v>
      </c>
    </row>
    <row r="23" spans="5:15" ht="15.5" thickTop="1" thickBot="1" x14ac:dyDescent="0.4"/>
    <row r="24" spans="5:15" ht="15.5" thickTop="1" thickBot="1" x14ac:dyDescent="0.4">
      <c r="E24" s="101" t="str">
        <f>+'Conto Economico'!C42</f>
        <v>E= C-D VALORE AGGIUNTO</v>
      </c>
      <c r="G24" s="365">
        <f>+G19-G22</f>
        <v>0</v>
      </c>
      <c r="H24" s="365">
        <f t="shared" ref="H24:O24" si="4">+H19-H22</f>
        <v>0</v>
      </c>
      <c r="I24" s="365">
        <f t="shared" si="4"/>
        <v>0</v>
      </c>
      <c r="J24" s="365">
        <f t="shared" si="4"/>
        <v>0</v>
      </c>
      <c r="K24" s="365">
        <f t="shared" si="4"/>
        <v>0</v>
      </c>
      <c r="L24" s="365">
        <f t="shared" si="4"/>
        <v>0</v>
      </c>
      <c r="M24" s="365">
        <f t="shared" si="4"/>
        <v>0</v>
      </c>
      <c r="N24" s="365">
        <f t="shared" si="4"/>
        <v>0</v>
      </c>
      <c r="O24" s="365">
        <f t="shared" si="4"/>
        <v>0</v>
      </c>
    </row>
    <row r="25" spans="5:15" ht="15.5" thickTop="1" thickBot="1" x14ac:dyDescent="0.4"/>
    <row r="26" spans="5:15" ht="15.5" thickTop="1" thickBot="1" x14ac:dyDescent="0.4">
      <c r="E26" s="320" t="str">
        <f>+'Conto Economico'!C45</f>
        <v>F= Costi Personale</v>
      </c>
      <c r="G26" s="146">
        <f>+'Conto Economico'!DV45*(1+G8)</f>
        <v>0</v>
      </c>
      <c r="H26" s="146">
        <f>+'Conto Economico'!DW45*(1+H8)</f>
        <v>0</v>
      </c>
      <c r="I26" s="146">
        <f>+'Conto Economico'!DX45*(1+I8)</f>
        <v>0</v>
      </c>
      <c r="J26" s="146">
        <f>+'Conto Economico'!DY45*(1+J8)</f>
        <v>0</v>
      </c>
      <c r="K26" s="146">
        <f>+'Conto Economico'!DZ45*(1+K8)</f>
        <v>0</v>
      </c>
      <c r="L26" s="146">
        <f>+'Conto Economico'!EA45*(1+L8)</f>
        <v>0</v>
      </c>
      <c r="M26" s="146">
        <f>+'Conto Economico'!EB45*(1+M8)</f>
        <v>0</v>
      </c>
      <c r="N26" s="146">
        <f>+'Conto Economico'!EC45*(1+N8)</f>
        <v>0</v>
      </c>
      <c r="O26" s="146">
        <f>+'Conto Economico'!ED45*(1+O8)</f>
        <v>0</v>
      </c>
    </row>
    <row r="27" spans="5:15" ht="15.5" thickTop="1" thickBot="1" x14ac:dyDescent="0.4"/>
    <row r="28" spans="5:15" ht="15.5" thickTop="1" thickBot="1" x14ac:dyDescent="0.4">
      <c r="E28" s="101" t="str">
        <f>+'Conto Economico'!C52</f>
        <v>G= E-F  MARGINE OPERATIVO LORDO</v>
      </c>
      <c r="G28" s="365">
        <f>+G24-G26</f>
        <v>0</v>
      </c>
      <c r="H28" s="365">
        <f t="shared" ref="H28:O28" si="5">+H24-H26</f>
        <v>0</v>
      </c>
      <c r="I28" s="365">
        <f t="shared" si="5"/>
        <v>0</v>
      </c>
      <c r="J28" s="365">
        <f t="shared" si="5"/>
        <v>0</v>
      </c>
      <c r="K28" s="365">
        <f t="shared" si="5"/>
        <v>0</v>
      </c>
      <c r="L28" s="365">
        <f t="shared" si="5"/>
        <v>0</v>
      </c>
      <c r="M28" s="365">
        <f t="shared" si="5"/>
        <v>0</v>
      </c>
      <c r="N28" s="365">
        <f t="shared" si="5"/>
        <v>0</v>
      </c>
      <c r="O28" s="365">
        <f t="shared" si="5"/>
        <v>0</v>
      </c>
    </row>
    <row r="29" spans="5:15" ht="15.5" thickTop="1" thickBot="1" x14ac:dyDescent="0.4"/>
    <row r="30" spans="5:15" ht="15.5" thickTop="1" thickBot="1" x14ac:dyDescent="0.4">
      <c r="E30" s="320" t="str">
        <f>+'Conto Economico'!C54</f>
        <v>H = Ammortamenti e Accantonamenti</v>
      </c>
      <c r="G30" s="146">
        <f>+'Conto Economico'!DV54</f>
        <v>0</v>
      </c>
      <c r="H30" s="146">
        <f>+'Conto Economico'!DW54</f>
        <v>0</v>
      </c>
      <c r="I30" s="146">
        <f>+'Conto Economico'!DX54</f>
        <v>0</v>
      </c>
      <c r="J30" s="146">
        <f>+'Conto Economico'!DY54</f>
        <v>0</v>
      </c>
      <c r="K30" s="146">
        <f>+'Conto Economico'!DZ54</f>
        <v>0</v>
      </c>
      <c r="L30" s="146">
        <f>+'Conto Economico'!EA54</f>
        <v>0</v>
      </c>
      <c r="M30" s="146">
        <f>+'Conto Economico'!EB54</f>
        <v>0</v>
      </c>
      <c r="N30" s="146">
        <f>+'Conto Economico'!EC54</f>
        <v>0</v>
      </c>
      <c r="O30" s="146">
        <f>+'Conto Economico'!ED54</f>
        <v>0</v>
      </c>
    </row>
    <row r="31" spans="5:15" ht="15.5" thickTop="1" thickBot="1" x14ac:dyDescent="0.4"/>
    <row r="32" spans="5:15" ht="15.5" thickTop="1" thickBot="1" x14ac:dyDescent="0.4">
      <c r="E32" s="101" t="str">
        <f>+'Conto Economico'!C59</f>
        <v>I = Reddito Operativo</v>
      </c>
      <c r="G32" s="365">
        <f>+G28-G30</f>
        <v>0</v>
      </c>
      <c r="H32" s="365">
        <f t="shared" ref="H32:O32" si="6">+H28-H30</f>
        <v>0</v>
      </c>
      <c r="I32" s="365">
        <f t="shared" si="6"/>
        <v>0</v>
      </c>
      <c r="J32" s="365">
        <f t="shared" si="6"/>
        <v>0</v>
      </c>
      <c r="K32" s="365">
        <f t="shared" si="6"/>
        <v>0</v>
      </c>
      <c r="L32" s="365">
        <f t="shared" si="6"/>
        <v>0</v>
      </c>
      <c r="M32" s="365">
        <f t="shared" si="6"/>
        <v>0</v>
      </c>
      <c r="N32" s="365">
        <f t="shared" si="6"/>
        <v>0</v>
      </c>
      <c r="O32" s="365">
        <f t="shared" si="6"/>
        <v>0</v>
      </c>
    </row>
    <row r="33" spans="5:15" ht="15.5" thickTop="1" thickBot="1" x14ac:dyDescent="0.4"/>
    <row r="34" spans="5:15" ht="15.5" thickTop="1" thickBot="1" x14ac:dyDescent="0.4">
      <c r="E34" s="320" t="str">
        <f>+'Conto Economico'!C61</f>
        <v>L = Gestione Finanziaria</v>
      </c>
      <c r="G34" s="146">
        <f>+'Conto Economico'!DV61</f>
        <v>0</v>
      </c>
      <c r="H34" s="146">
        <f>+'Conto Economico'!DW61</f>
        <v>0</v>
      </c>
      <c r="I34" s="146">
        <f>+'Conto Economico'!DX61</f>
        <v>0</v>
      </c>
      <c r="J34" s="146">
        <f>+'Conto Economico'!DY61</f>
        <v>0</v>
      </c>
      <c r="K34" s="146">
        <f>+'Conto Economico'!DZ61</f>
        <v>0</v>
      </c>
      <c r="L34" s="146">
        <f>+'Conto Economico'!EA61</f>
        <v>0</v>
      </c>
      <c r="M34" s="146">
        <f>+'Conto Economico'!EB61</f>
        <v>0</v>
      </c>
      <c r="N34" s="146">
        <f>+'Conto Economico'!EC61</f>
        <v>0</v>
      </c>
      <c r="O34" s="146">
        <f>+'Conto Economico'!ED61</f>
        <v>0</v>
      </c>
    </row>
    <row r="35" spans="5:15" ht="15.5" thickTop="1" thickBot="1" x14ac:dyDescent="0.4"/>
    <row r="36" spans="5:15" ht="15.5" thickTop="1" thickBot="1" x14ac:dyDescent="0.4">
      <c r="E36" s="101" t="str">
        <f>+'Conto Economico'!C63</f>
        <v>M= I-L  REDDITO ANTE IMPOSTE</v>
      </c>
      <c r="G36" s="365">
        <f>+G32-G34</f>
        <v>0</v>
      </c>
      <c r="H36" s="365">
        <f t="shared" ref="H36:O36" si="7">+H32-H34</f>
        <v>0</v>
      </c>
      <c r="I36" s="365">
        <f t="shared" si="7"/>
        <v>0</v>
      </c>
      <c r="J36" s="365">
        <f t="shared" si="7"/>
        <v>0</v>
      </c>
      <c r="K36" s="365">
        <f t="shared" si="7"/>
        <v>0</v>
      </c>
      <c r="L36" s="365">
        <f t="shared" si="7"/>
        <v>0</v>
      </c>
      <c r="M36" s="365">
        <f t="shared" si="7"/>
        <v>0</v>
      </c>
      <c r="N36" s="365">
        <f t="shared" si="7"/>
        <v>0</v>
      </c>
      <c r="O36" s="365">
        <f t="shared" si="7"/>
        <v>0</v>
      </c>
    </row>
    <row r="37" spans="5:15" ht="15.5" thickTop="1" thickBot="1" x14ac:dyDescent="0.4"/>
    <row r="38" spans="5:15" ht="15.5" thickTop="1" thickBot="1" x14ac:dyDescent="0.4">
      <c r="E38" s="320" t="s">
        <v>491</v>
      </c>
      <c r="G38" s="146">
        <f>+IF(G36&gt;0,(G36*'Parametri Iniziali'!$D8)+(G36+G34+G26)*'Parametri Iniziali'!$D9,0)</f>
        <v>0</v>
      </c>
      <c r="H38" s="146">
        <f>+IF(H36&gt;0,(H36*'Parametri Iniziali'!$D8)+(H36+H34+H26)*'Parametri Iniziali'!$D9,0)</f>
        <v>0</v>
      </c>
      <c r="I38" s="146">
        <f>+IF(I36&gt;0,(I36*'Parametri Iniziali'!$D8)+(I36+I34+I26)*'Parametri Iniziali'!$D9,0)</f>
        <v>0</v>
      </c>
      <c r="J38" s="146">
        <f>+IF(J36&gt;0,(J36*'Parametri Iniziali'!$D8)+(J36+J34+J26)*'Parametri Iniziali'!$D9,0)</f>
        <v>0</v>
      </c>
      <c r="K38" s="146">
        <f>+IF(K36&gt;0,(K36*'Parametri Iniziali'!$D8)+(K36+K34+K26)*'Parametri Iniziali'!$D9,0)</f>
        <v>0</v>
      </c>
      <c r="L38" s="146">
        <f>+IF(L36&gt;0,(L36*'Parametri Iniziali'!$D8)+(L36+L34+L26)*'Parametri Iniziali'!$D9,0)</f>
        <v>0</v>
      </c>
      <c r="M38" s="146">
        <f>+IF(M36&gt;0,(M36*'Parametri Iniziali'!$D8)+(M36+M34+M26)*'Parametri Iniziali'!$D9,0)</f>
        <v>0</v>
      </c>
      <c r="N38" s="146">
        <f>+IF(N36&gt;0,(N36*'Parametri Iniziali'!$D8)+(N36+N34+N26)*'Parametri Iniziali'!$D9,0)</f>
        <v>0</v>
      </c>
      <c r="O38" s="146">
        <f>+IF(O36&gt;0,(O36*'Parametri Iniziali'!$D8)+(O36+O34+O26)*'Parametri Iniziali'!$D9,0)</f>
        <v>0</v>
      </c>
    </row>
    <row r="39" spans="5:15" ht="15.5" thickTop="1" thickBot="1" x14ac:dyDescent="0.4"/>
    <row r="40" spans="5:15" ht="15.5" thickTop="1" thickBot="1" x14ac:dyDescent="0.4">
      <c r="E40" s="101" t="str">
        <f>+'Conto Economico'!C67</f>
        <v>O= M-N  REDDITO NETTO</v>
      </c>
      <c r="G40" s="365">
        <f>+G36-G38</f>
        <v>0</v>
      </c>
      <c r="H40" s="365">
        <f t="shared" ref="H40:O40" si="8">+H36-H38</f>
        <v>0</v>
      </c>
      <c r="I40" s="365">
        <f t="shared" si="8"/>
        <v>0</v>
      </c>
      <c r="J40" s="365">
        <f t="shared" si="8"/>
        <v>0</v>
      </c>
      <c r="K40" s="365">
        <f t="shared" si="8"/>
        <v>0</v>
      </c>
      <c r="L40" s="365">
        <f t="shared" si="8"/>
        <v>0</v>
      </c>
      <c r="M40" s="365">
        <f t="shared" si="8"/>
        <v>0</v>
      </c>
      <c r="N40" s="365">
        <f t="shared" si="8"/>
        <v>0</v>
      </c>
      <c r="O40" s="365">
        <f t="shared" si="8"/>
        <v>0</v>
      </c>
    </row>
    <row r="41" spans="5:15" ht="15.5" thickTop="1" thickBot="1" x14ac:dyDescent="0.4"/>
    <row r="42" spans="5:15" ht="15.5" thickTop="1" thickBot="1" x14ac:dyDescent="0.4">
      <c r="E42" s="264" t="s">
        <v>492</v>
      </c>
    </row>
    <row r="43" spans="5:15" ht="15.5" thickTop="1" thickBot="1" x14ac:dyDescent="0.4">
      <c r="E43" s="366" t="s">
        <v>493</v>
      </c>
      <c r="F43" s="471">
        <f ca="1">+Saldi_Patrimoniali!DV54</f>
        <v>0</v>
      </c>
      <c r="G43" s="367">
        <f>+IF(G9=0,0,+IF(G9=30,(G16*(1+G11))*$B$16,+IF(G9=60,(G16*(1+G11))*($B$16+$B$15),+IF(G9=90,(G16*(1+G11))*($B$16+$B$15+$B$14),+IF(G9=120,(G16*(1+G11))*($B$16+$B$15+$B$14+$B$13),+IF(G9=150,(G16*(1+G11))*($B$16+$B$15+$B$14+$B$13+$B$12),+IF(G9=180,(G16*(1+G11))*($B$16+$B$15+$B$14+$B$13+$B$12+$B$11),+IF(G9=210,(G16*(1+G11))*($B$16+$B$15+$B$14+$B$13+$B$12+$B$11+$B$10),+IF(G9=240,(G16*(1+G11))*($B$16+$B$15+$B$14+$B$13+$B$12+$B$11+$B$10+$B$9),(G16*(1+G11))*($B$16+$B$15+$B$14+$B$13+$B$12+$B$11+$B$10+$B$9+$B$8))))))))))</f>
        <v>0</v>
      </c>
      <c r="H43" s="367">
        <f>+IF(H9=0,0,+IF(H9=30,(H16*(1+H11))*$B$16,+IF(H9=60,(H16*(1+H11))*($B$16+$B$15),+IF(H9=90,(H16*(1+H11))*($B$16+$B$15+$B$14),+IF(H9=120,(H16*(1+H11))*($B$16+$B$15+$B$14+$B$13),+IF(H9=150,(H16*(1+H11))*($B$16+$B$15+$B$14+$B$13+$B$12),+IF(H9=180,(H16*(1+H11))*($B$16+$B$15+$B$14+$B$13+$B$12+$B$11),+IF(H9=210,(H16*(1+H11))*($B$16+$B$15+$B$14+$B$13+$B$12+$B$11+$B$10),+IF(H9=240,(H16*(1+H11))*($B$16+$B$15+$B$14+$B$13+$B$12+$B$11+$B$10+$B$9),(H16*(1+H11))*($B$16+$B$15+$B$14+$B$13+$B$12+$B$11+$B$10+$B$9+$B$8))))))))))</f>
        <v>0</v>
      </c>
      <c r="I43" s="367">
        <f>+IF(I9=0,0,+IF(I9=30,(I16*(1+I11))*$B15,+IF(I9=60,(I16*(1+I11))*($B15+$B14),+IF(I9=90,(I16*(1+I11))*($B15+$B14+$B13),+IF(I9=120,(I16*(1+I11))*($B15+$B14+$B13+$B12),+IF(I9=150,(I16*(1+I11))*($B15+$B14+$B13+$B12+$B11),+IF(I9=180,(I16*(1+I11))*($B15+$B14+$B13+$B12+$B11+$B10),+IF(I9=210,(I16*(1+I11))*($B15+$B14+$B13+$B12+$B11+$B10+$B9),+IF(I9=240,(I16*(1+I11))*($B15+$B14+$B13+$B12+$B11+$B10+$B9+$B8),($B15+$B14+$B13+$B12+$B11+$B10+$B9+$B8+$B7))))))))))</f>
        <v>0</v>
      </c>
      <c r="J43" s="367">
        <f t="shared" ref="J43:O43" si="9">+IF(J9=0,0,+IF(J9=30,(J16*(1+J11))*$B15,+IF(J9=60,(J16*(1+J11))*($B15+$B14),+IF(J9=90,(J16*(1+J11))*($B15+$B14+$B13),+IF(J9=120,(J16*(1+J11))*($B15+$B14+$B13+$B12),+IF(J9=150,(J16*(1+J11))*($B15+$B14+$B13+$B12+$B11),+IF(J9=180,(J16*(1+J11))*($B15+$B14+$B13+$B12+$B11+$B10),+IF(J9=210,(J16*(1+J11))*($B15+$B14+$B13+$B12+$B11+$B10+$B9),+IF(J9=240,(J16*(1+J11))*($B15+$B14+$B13+$B12+$B11+$B10+$B9+$B8),($B15+$B14+$B13+$B12+$B11+$B10+$B9+$B8+$B7))))))))))</f>
        <v>0</v>
      </c>
      <c r="K43" s="367">
        <f t="shared" si="9"/>
        <v>0</v>
      </c>
      <c r="L43" s="367">
        <f t="shared" si="9"/>
        <v>0</v>
      </c>
      <c r="M43" s="367">
        <f t="shared" si="9"/>
        <v>0</v>
      </c>
      <c r="N43" s="367">
        <f t="shared" si="9"/>
        <v>0</v>
      </c>
      <c r="O43" s="367">
        <f t="shared" si="9"/>
        <v>0</v>
      </c>
    </row>
    <row r="44" spans="5:15" ht="15.5" thickTop="1" thickBot="1" x14ac:dyDescent="0.4">
      <c r="E44" s="366" t="s">
        <v>494</v>
      </c>
      <c r="F44" s="471">
        <f ca="1">+Saldi_Patrimoniali!DV109</f>
        <v>0</v>
      </c>
      <c r="G44" s="367">
        <f>+IF(G10=0,0,+IF(G10=30,((G17+G22)*(1+G12))*$B$16,+IF(G10=60,((G17+G22)*(1+G12))*($B$16+$B$15),+IF(G10=90,((G17+G22)*(1+G12))*($B$16+$B$15+$B$14),+IF(G10=120,((G17+G22)*(1+G12))*($B$16+$B$15+$B$14+$B$13),+IF(G10=150,((G17+G22)*(1+G12))*($B$16+$B$15+$B$14+$B$13+$B$12),+IF(G10=180,((G17+G22)*(1+G12))*($B$16+$B$15+$B$14+$B$13+$B$12+$B$11),+IF(G10=210,((G17+G22)*(1+G12))*($B$16+$B$15+$B$14+$B$13+$B$12+$B$11+$B$10),+IF(G10=240,((G17+G22)*(1+G12))*($B$16+$B$15+$B$14+$B$13+$B$12+$B$11+$B$10+$B$9),((G17+G22)*(1+G12)*($B$16+$B$15+$B$14+$B$13+$B$12+$B$11+$B$10+$B$9+$B$8)))))))))))</f>
        <v>0</v>
      </c>
      <c r="H44" s="367">
        <f>+IF(H10=0,0,+IF(H10=30,((H17+H22)*(1+H12))*$B$16,+IF(H10=60,((H17+H22)*(1+H12))*($B$16+$B$15),+IF(H10=90,((H17+H22)*(1+H12))*($B$16+$B$15+$B$14),+IF(H10=120,((H17+H22)*(1+H12))*($B$16+$B$15+$B$14+$B$13),+IF(H10=150,((H17+H22)*(1+H12))*($B$16+$B$15+$B$14+$B$13+$B$12),+IF(H10=180,((H17+H22)*(1+H12))*($B$16+$B$15+$B$14+$B$13+$B$12+$B$11),+IF(H10=210,((H17+H22)*(1+H12))*($B$16+$B$15+$B$14+$B$13+$B$12+$B$11+$B$10),+IF(H10=240,((H17+H22)*(1+H12))*($B$16+$B$15+$B$14+$B$13+$B$12+$B$11+$B$10+$B$9),((H17+H22)*(1+H12)*($B$16+$B$15+$B$14+$B$13+$B$12+$B$11+$B$10+$B$9+$B$8)))))))))))</f>
        <v>0</v>
      </c>
      <c r="I44" s="367">
        <f t="shared" ref="I44:O44" si="10">+IF(I10=0,0,+IF(I10=30,((I17+I22)*(1+I12))*$B$16,+IF(I10=60,((I17+I22)*(1+I12))*($B$16+$B$15),+IF(I10=90,((I17+I22)*(1+I12))*($B$16+$B$15+$B$14),+IF(I10=120,((I17+I22)*(1+I12))*($B$16+$B$15+$B$14+$B$13),+IF(I10=150,((I17+I22)*(1+I12))*($B$16+$B$15+$B$14+$B$13+$B$12),+IF(I10=180,((I17+I22)*(1+I12))*($B$16+$B$15+$B$14+$B$13+$B$12+$B$11),+IF(I10=210,((I17+I22)*(1+I12))*($B$16+$B$15+$B$14+$B$13+$B$12+$B$11+$B$10),+IF(I10=240,((I17+I22)*(1+I12))*($B$16+$B$15+$B$14+$B$13+$B$12+$B$11+$B$10+$B$9),((I17+I22)*(1+I12)*($B$16+$B$15+$B$14+$B$13+$B$12+$B$11+$B$10+$B$9+$B$8)))))))))))</f>
        <v>0</v>
      </c>
      <c r="J44" s="367">
        <f t="shared" si="10"/>
        <v>0</v>
      </c>
      <c r="K44" s="367">
        <f t="shared" si="10"/>
        <v>0</v>
      </c>
      <c r="L44" s="367">
        <f t="shared" si="10"/>
        <v>0</v>
      </c>
      <c r="M44" s="367">
        <f t="shared" si="10"/>
        <v>0</v>
      </c>
      <c r="N44" s="367">
        <f t="shared" si="10"/>
        <v>0</v>
      </c>
      <c r="O44" s="367">
        <f t="shared" si="10"/>
        <v>0</v>
      </c>
    </row>
    <row r="45" spans="5:15" ht="15.5" thickTop="1" thickBot="1" x14ac:dyDescent="0.4"/>
    <row r="46" spans="5:15" ht="15" thickBot="1" x14ac:dyDescent="0.4">
      <c r="E46" s="206" t="s">
        <v>495</v>
      </c>
      <c r="G46" s="357">
        <f>+G14</f>
        <v>2021</v>
      </c>
      <c r="H46" s="357">
        <f t="shared" ref="H46:O46" si="11">+H14</f>
        <v>2022</v>
      </c>
      <c r="I46" s="357">
        <f t="shared" si="11"/>
        <v>2023</v>
      </c>
      <c r="J46" s="357">
        <f t="shared" si="11"/>
        <v>2024</v>
      </c>
      <c r="K46" s="357">
        <f t="shared" si="11"/>
        <v>2025</v>
      </c>
      <c r="L46" s="357">
        <f t="shared" si="11"/>
        <v>2026</v>
      </c>
      <c r="M46" s="357">
        <f t="shared" si="11"/>
        <v>2027</v>
      </c>
      <c r="N46" s="357">
        <f t="shared" si="11"/>
        <v>2028</v>
      </c>
      <c r="O46" s="357">
        <f t="shared" si="11"/>
        <v>2029</v>
      </c>
    </row>
    <row r="47" spans="5:15" ht="15.5" thickTop="1" thickBot="1" x14ac:dyDescent="0.4">
      <c r="E47" s="368" t="s">
        <v>496</v>
      </c>
      <c r="G47" s="365">
        <f>+G32</f>
        <v>0</v>
      </c>
      <c r="H47" s="365">
        <f t="shared" ref="H47:O47" si="12">+H32</f>
        <v>0</v>
      </c>
      <c r="I47" s="365">
        <f t="shared" si="12"/>
        <v>0</v>
      </c>
      <c r="J47" s="365">
        <f t="shared" si="12"/>
        <v>0</v>
      </c>
      <c r="K47" s="365">
        <f t="shared" si="12"/>
        <v>0</v>
      </c>
      <c r="L47" s="365">
        <f t="shared" si="12"/>
        <v>0</v>
      </c>
      <c r="M47" s="365">
        <f t="shared" si="12"/>
        <v>0</v>
      </c>
      <c r="N47" s="365">
        <f t="shared" si="12"/>
        <v>0</v>
      </c>
      <c r="O47" s="365">
        <f t="shared" si="12"/>
        <v>0</v>
      </c>
    </row>
    <row r="48" spans="5:15" ht="15.5" thickTop="1" thickBot="1" x14ac:dyDescent="0.4">
      <c r="E48" s="320" t="s">
        <v>497</v>
      </c>
      <c r="G48" s="146">
        <f>+G30</f>
        <v>0</v>
      </c>
      <c r="H48" s="146">
        <f t="shared" ref="H48:O48" si="13">+H30</f>
        <v>0</v>
      </c>
      <c r="I48" s="146">
        <f t="shared" si="13"/>
        <v>0</v>
      </c>
      <c r="J48" s="146">
        <f t="shared" si="13"/>
        <v>0</v>
      </c>
      <c r="K48" s="146">
        <f t="shared" si="13"/>
        <v>0</v>
      </c>
      <c r="L48" s="146">
        <f t="shared" si="13"/>
        <v>0</v>
      </c>
      <c r="M48" s="146">
        <f t="shared" si="13"/>
        <v>0</v>
      </c>
      <c r="N48" s="146">
        <f t="shared" si="13"/>
        <v>0</v>
      </c>
      <c r="O48" s="146">
        <f t="shared" si="13"/>
        <v>0</v>
      </c>
    </row>
    <row r="49" spans="5:15" ht="15.5" thickTop="1" thickBot="1" x14ac:dyDescent="0.4"/>
    <row r="50" spans="5:15" ht="15.5" thickTop="1" thickBot="1" x14ac:dyDescent="0.4">
      <c r="E50" s="101" t="s">
        <v>498</v>
      </c>
      <c r="G50" s="365">
        <f>+G47+G48</f>
        <v>0</v>
      </c>
      <c r="H50" s="365">
        <f t="shared" ref="H50:O50" si="14">+H47+H48</f>
        <v>0</v>
      </c>
      <c r="I50" s="365">
        <f t="shared" si="14"/>
        <v>0</v>
      </c>
      <c r="J50" s="365">
        <f t="shared" si="14"/>
        <v>0</v>
      </c>
      <c r="K50" s="365">
        <f t="shared" si="14"/>
        <v>0</v>
      </c>
      <c r="L50" s="365">
        <f t="shared" si="14"/>
        <v>0</v>
      </c>
      <c r="M50" s="365">
        <f t="shared" si="14"/>
        <v>0</v>
      </c>
      <c r="N50" s="365">
        <f t="shared" si="14"/>
        <v>0</v>
      </c>
      <c r="O50" s="365">
        <f t="shared" si="14"/>
        <v>0</v>
      </c>
    </row>
    <row r="51" spans="5:15" ht="15" thickTop="1" x14ac:dyDescent="0.35"/>
    <row r="52" spans="5:15" x14ac:dyDescent="0.35">
      <c r="E52" s="321" t="s">
        <v>499</v>
      </c>
      <c r="G52" s="367">
        <f ca="1">+F43-G43+G44-F44</f>
        <v>0</v>
      </c>
      <c r="H52" s="367">
        <f>+G43-H43+H44-G44</f>
        <v>0</v>
      </c>
      <c r="I52" s="367">
        <f t="shared" ref="I52:O52" si="15">+H43-I43+I44-H44</f>
        <v>0</v>
      </c>
      <c r="J52" s="367">
        <f t="shared" si="15"/>
        <v>0</v>
      </c>
      <c r="K52" s="367">
        <f t="shared" si="15"/>
        <v>0</v>
      </c>
      <c r="L52" s="367">
        <f t="shared" si="15"/>
        <v>0</v>
      </c>
      <c r="M52" s="367">
        <f t="shared" si="15"/>
        <v>0</v>
      </c>
      <c r="N52" s="367">
        <f t="shared" si="15"/>
        <v>0</v>
      </c>
      <c r="O52" s="367">
        <f t="shared" si="15"/>
        <v>0</v>
      </c>
    </row>
    <row r="53" spans="5:15" x14ac:dyDescent="0.35">
      <c r="E53" s="321" t="s">
        <v>491</v>
      </c>
      <c r="G53" s="367">
        <f>-G38</f>
        <v>0</v>
      </c>
      <c r="H53" s="367">
        <f t="shared" ref="H53:O53" si="16">-H38</f>
        <v>0</v>
      </c>
      <c r="I53" s="367">
        <f t="shared" si="16"/>
        <v>0</v>
      </c>
      <c r="J53" s="367">
        <f t="shared" si="16"/>
        <v>0</v>
      </c>
      <c r="K53" s="367">
        <f t="shared" si="16"/>
        <v>0</v>
      </c>
      <c r="L53" s="367">
        <f t="shared" si="16"/>
        <v>0</v>
      </c>
      <c r="M53" s="367">
        <f t="shared" si="16"/>
        <v>0</v>
      </c>
      <c r="N53" s="367">
        <f t="shared" si="16"/>
        <v>0</v>
      </c>
      <c r="O53" s="367">
        <f t="shared" si="16"/>
        <v>0</v>
      </c>
    </row>
    <row r="54" spans="5:15" ht="15" thickBot="1" x14ac:dyDescent="0.4"/>
    <row r="55" spans="5:15" ht="15.5" thickTop="1" thickBot="1" x14ac:dyDescent="0.4">
      <c r="E55" s="101" t="s">
        <v>500</v>
      </c>
      <c r="G55" s="365">
        <f ca="1">+G50+G52+G53</f>
        <v>0</v>
      </c>
      <c r="H55" s="365">
        <f>+H50+H52+H53</f>
        <v>0</v>
      </c>
      <c r="I55" s="365">
        <f t="shared" ref="I55:O55" si="17">+I50+I52+I53</f>
        <v>0</v>
      </c>
      <c r="J55" s="365">
        <f t="shared" si="17"/>
        <v>0</v>
      </c>
      <c r="K55" s="365">
        <f t="shared" si="17"/>
        <v>0</v>
      </c>
      <c r="L55" s="365">
        <f t="shared" si="17"/>
        <v>0</v>
      </c>
      <c r="M55" s="365">
        <f t="shared" si="17"/>
        <v>0</v>
      </c>
      <c r="N55" s="365">
        <f t="shared" si="17"/>
        <v>0</v>
      </c>
      <c r="O55" s="365">
        <f t="shared" si="17"/>
        <v>0</v>
      </c>
    </row>
    <row r="56" spans="5:15" ht="15" thickTop="1" x14ac:dyDescent="0.35"/>
    <row r="57" spans="5:15" ht="15" thickBot="1" x14ac:dyDescent="0.4"/>
    <row r="58" spans="5:15" ht="15.5" thickTop="1" thickBot="1" x14ac:dyDescent="0.4">
      <c r="E58" s="264" t="s">
        <v>501</v>
      </c>
      <c r="G58" s="357">
        <f>+G46</f>
        <v>2021</v>
      </c>
      <c r="H58" s="357">
        <f t="shared" ref="H58:O58" si="18">+H46</f>
        <v>2022</v>
      </c>
      <c r="I58" s="357">
        <f t="shared" si="18"/>
        <v>2023</v>
      </c>
      <c r="J58" s="357">
        <f t="shared" si="18"/>
        <v>2024</v>
      </c>
      <c r="K58" s="357">
        <f t="shared" si="18"/>
        <v>2025</v>
      </c>
      <c r="L58" s="357">
        <f t="shared" si="18"/>
        <v>2026</v>
      </c>
      <c r="M58" s="357">
        <f t="shared" si="18"/>
        <v>2027</v>
      </c>
      <c r="N58" s="357">
        <f t="shared" si="18"/>
        <v>2028</v>
      </c>
      <c r="O58" s="357">
        <f t="shared" si="18"/>
        <v>2029</v>
      </c>
    </row>
    <row r="59" spans="5:15" ht="15" thickTop="1" x14ac:dyDescent="0.35">
      <c r="E59" s="321" t="s">
        <v>500</v>
      </c>
      <c r="G59" s="367">
        <f ca="1">+G55</f>
        <v>0</v>
      </c>
      <c r="H59" s="367">
        <f t="shared" ref="H59:O59" si="19">+H55</f>
        <v>0</v>
      </c>
      <c r="I59" s="367">
        <f t="shared" si="19"/>
        <v>0</v>
      </c>
      <c r="J59" s="367">
        <f t="shared" si="19"/>
        <v>0</v>
      </c>
      <c r="K59" s="367">
        <f t="shared" si="19"/>
        <v>0</v>
      </c>
      <c r="L59" s="367">
        <f t="shared" si="19"/>
        <v>0</v>
      </c>
      <c r="M59" s="367">
        <f t="shared" si="19"/>
        <v>0</v>
      </c>
      <c r="N59" s="367">
        <f t="shared" si="19"/>
        <v>0</v>
      </c>
      <c r="O59" s="367">
        <f t="shared" si="19"/>
        <v>0</v>
      </c>
    </row>
    <row r="60" spans="5:15" x14ac:dyDescent="0.35">
      <c r="E60" s="321" t="s">
        <v>502</v>
      </c>
      <c r="G60" s="367">
        <f>+'Rendiconto Finanziario'!DU108+'Rendiconto Finanziario'!DU109</f>
        <v>0</v>
      </c>
      <c r="H60" s="367">
        <f>+'Rendiconto Finanziario'!DV108+'Rendiconto Finanziario'!DV109</f>
        <v>0</v>
      </c>
      <c r="I60" s="367">
        <f>+'Rendiconto Finanziario'!DW108+'Rendiconto Finanziario'!DW109</f>
        <v>0</v>
      </c>
      <c r="J60" s="367">
        <f>+'Rendiconto Finanziario'!DX108+'Rendiconto Finanziario'!DX109</f>
        <v>0</v>
      </c>
      <c r="K60" s="367">
        <f>+'Rendiconto Finanziario'!DY108+'Rendiconto Finanziario'!DY109</f>
        <v>0</v>
      </c>
      <c r="L60" s="367">
        <f>+'Rendiconto Finanziario'!DZ108+'Rendiconto Finanziario'!DZ109</f>
        <v>0</v>
      </c>
      <c r="M60" s="367">
        <f>+'Rendiconto Finanziario'!EA108+'Rendiconto Finanziario'!EA109</f>
        <v>0</v>
      </c>
      <c r="N60" s="367">
        <f>+'Rendiconto Finanziario'!EB108+'Rendiconto Finanziario'!EB109</f>
        <v>0</v>
      </c>
      <c r="O60" s="367">
        <f>+'Rendiconto Finanziario'!EC108+'Rendiconto Finanziario'!EC109</f>
        <v>0</v>
      </c>
    </row>
    <row r="61" spans="5:15" ht="15" thickBot="1" x14ac:dyDescent="0.4">
      <c r="E61" s="321" t="s">
        <v>503</v>
      </c>
      <c r="G61" s="367">
        <f ca="1">+Saldi_Patrimoniali!DW107+Saldi_Patrimoniali!DW108</f>
        <v>0</v>
      </c>
      <c r="H61" s="367">
        <f ca="1">+Saldi_Patrimoniali!DX107+Saldi_Patrimoniali!DX108</f>
        <v>0</v>
      </c>
      <c r="I61" s="367">
        <f ca="1">+Saldi_Patrimoniali!DY107+Saldi_Patrimoniali!DY108</f>
        <v>0</v>
      </c>
      <c r="J61" s="367">
        <f ca="1">+Saldi_Patrimoniali!DZ107+Saldi_Patrimoniali!DZ108</f>
        <v>0</v>
      </c>
      <c r="K61" s="367">
        <f ca="1">+Saldi_Patrimoniali!EA107+Saldi_Patrimoniali!EA108</f>
        <v>0</v>
      </c>
      <c r="L61" s="367">
        <f ca="1">+Saldi_Patrimoniali!EB107+Saldi_Patrimoniali!EB108</f>
        <v>0</v>
      </c>
      <c r="M61" s="367">
        <f ca="1">+Saldi_Patrimoniali!EC107+Saldi_Patrimoniali!EC108</f>
        <v>0</v>
      </c>
      <c r="N61" s="367">
        <f ca="1">+Saldi_Patrimoniali!ED107+Saldi_Patrimoniali!ED108</f>
        <v>0</v>
      </c>
      <c r="O61" s="367">
        <f ca="1">+Saldi_Patrimoniali!EE107+Saldi_Patrimoniali!EE108</f>
        <v>0</v>
      </c>
    </row>
    <row r="62" spans="5:15" s="7" customFormat="1" ht="19.5" thickTop="1" thickBot="1" x14ac:dyDescent="0.4">
      <c r="E62" s="369" t="s">
        <v>504</v>
      </c>
      <c r="F62" s="468"/>
      <c r="G62" s="370" t="str">
        <f t="shared" ref="G62:O62" ca="1" si="20">+IFERROR(G59/(G60+G61),"na")</f>
        <v>na</v>
      </c>
      <c r="H62" s="370" t="str">
        <f t="shared" ca="1" si="20"/>
        <v>na</v>
      </c>
      <c r="I62" s="370" t="str">
        <f t="shared" ca="1" si="20"/>
        <v>na</v>
      </c>
      <c r="J62" s="370" t="str">
        <f t="shared" ca="1" si="20"/>
        <v>na</v>
      </c>
      <c r="K62" s="370" t="str">
        <f t="shared" ca="1" si="20"/>
        <v>na</v>
      </c>
      <c r="L62" s="370" t="str">
        <f t="shared" ca="1" si="20"/>
        <v>na</v>
      </c>
      <c r="M62" s="370" t="str">
        <f t="shared" ca="1" si="20"/>
        <v>na</v>
      </c>
      <c r="N62" s="370" t="str">
        <f t="shared" ca="1" si="20"/>
        <v>na</v>
      </c>
      <c r="O62" s="370" t="str">
        <f t="shared" ca="1" si="20"/>
        <v>na</v>
      </c>
    </row>
    <row r="63" spans="5:15" ht="15" thickTop="1" x14ac:dyDescent="0.35"/>
  </sheetData>
  <hyperlinks>
    <hyperlink ref="A1" location="MENU!A1" display="menu" xr:uid="{00000000-0004-0000-0F00-000000000000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1" tint="4.9989318521683403E-2"/>
  </sheetPr>
  <dimension ref="A1:DS301"/>
  <sheetViews>
    <sheetView showGridLines="0" workbookViewId="0"/>
  </sheetViews>
  <sheetFormatPr defaultColWidth="8.81640625" defaultRowHeight="14.5" x14ac:dyDescent="0.35"/>
  <cols>
    <col min="1" max="1" width="13.81640625" style="20" customWidth="1"/>
    <col min="2" max="2" width="36.81640625" style="20" bestFit="1" customWidth="1"/>
    <col min="3" max="3" width="14.1796875" style="20" bestFit="1" customWidth="1"/>
    <col min="4" max="6" width="13.1796875" style="20" bestFit="1" customWidth="1"/>
    <col min="7" max="122" width="12" style="20" bestFit="1" customWidth="1"/>
    <col min="123" max="16384" width="8.81640625" style="20"/>
  </cols>
  <sheetData>
    <row r="1" spans="1:122" ht="19" thickBot="1" x14ac:dyDescent="0.4">
      <c r="A1" s="21" t="s">
        <v>33</v>
      </c>
      <c r="C1" s="20">
        <f>+Scadenziario!G2</f>
        <v>1</v>
      </c>
      <c r="D1" s="20">
        <f>+Scadenziario!H2</f>
        <v>2</v>
      </c>
      <c r="E1" s="20">
        <f>+Scadenziario!I2</f>
        <v>3</v>
      </c>
      <c r="F1" s="20">
        <f>+Scadenziario!J2</f>
        <v>4</v>
      </c>
      <c r="G1" s="20">
        <f>+Scadenziario!K2</f>
        <v>5</v>
      </c>
      <c r="H1" s="20">
        <f>+Scadenziario!L2</f>
        <v>6</v>
      </c>
      <c r="I1" s="20">
        <f>+Scadenziario!M2</f>
        <v>7</v>
      </c>
      <c r="J1" s="20">
        <f>+Scadenziario!N2</f>
        <v>8</v>
      </c>
      <c r="K1" s="20">
        <f>+Scadenziario!O2</f>
        <v>9</v>
      </c>
      <c r="L1" s="20">
        <f>+Scadenziario!P2</f>
        <v>10</v>
      </c>
      <c r="M1" s="20">
        <f>+Scadenziario!Q2</f>
        <v>11</v>
      </c>
      <c r="N1" s="20">
        <f>+Scadenziario!R2</f>
        <v>12</v>
      </c>
      <c r="O1" s="20">
        <f>+Scadenziario!S2</f>
        <v>13</v>
      </c>
      <c r="P1" s="20">
        <f>+Scadenziario!T2</f>
        <v>14</v>
      </c>
      <c r="Q1" s="20">
        <f>+Scadenziario!U2</f>
        <v>15</v>
      </c>
      <c r="R1" s="20">
        <f>+Scadenziario!V2</f>
        <v>16</v>
      </c>
      <c r="S1" s="20">
        <f>+Scadenziario!W2</f>
        <v>17</v>
      </c>
      <c r="T1" s="20">
        <f>+Scadenziario!X2</f>
        <v>18</v>
      </c>
      <c r="U1" s="20">
        <f>+Scadenziario!Y2</f>
        <v>19</v>
      </c>
      <c r="V1" s="20">
        <f>+Scadenziario!Z2</f>
        <v>20</v>
      </c>
      <c r="W1" s="20">
        <f>+Scadenziario!AA2</f>
        <v>21</v>
      </c>
      <c r="X1" s="20">
        <f>+Scadenziario!AB2</f>
        <v>22</v>
      </c>
      <c r="Y1" s="20">
        <f>+Scadenziario!AC2</f>
        <v>23</v>
      </c>
      <c r="Z1" s="20">
        <f>+Scadenziario!AD2</f>
        <v>24</v>
      </c>
      <c r="AA1" s="20">
        <f>+Scadenziario!AE2</f>
        <v>25</v>
      </c>
      <c r="AB1" s="20">
        <f>+Scadenziario!AF2</f>
        <v>26</v>
      </c>
      <c r="AC1" s="20">
        <f>+Scadenziario!AG2</f>
        <v>27</v>
      </c>
      <c r="AD1" s="20">
        <f>+Scadenziario!AH2</f>
        <v>28</v>
      </c>
      <c r="AE1" s="20">
        <f>+Scadenziario!AI2</f>
        <v>29</v>
      </c>
      <c r="AF1" s="20">
        <f>+Scadenziario!AJ2</f>
        <v>30</v>
      </c>
      <c r="AG1" s="20">
        <f>+Scadenziario!AK2</f>
        <v>31</v>
      </c>
      <c r="AH1" s="20">
        <f>+Scadenziario!AL2</f>
        <v>32</v>
      </c>
      <c r="AI1" s="20">
        <f>+Scadenziario!AM2</f>
        <v>33</v>
      </c>
      <c r="AJ1" s="20">
        <f>+Scadenziario!AN2</f>
        <v>34</v>
      </c>
      <c r="AK1" s="20">
        <f>+Scadenziario!AO2</f>
        <v>35</v>
      </c>
      <c r="AL1" s="20">
        <f>+Scadenziario!AP2</f>
        <v>36</v>
      </c>
      <c r="AM1" s="20">
        <f>+Scadenziario!AQ2</f>
        <v>37</v>
      </c>
      <c r="AN1" s="20">
        <f>+Scadenziario!AR2</f>
        <v>38</v>
      </c>
      <c r="AO1" s="20">
        <f>+Scadenziario!AS2</f>
        <v>39</v>
      </c>
      <c r="AP1" s="20">
        <f>+Scadenziario!AT2</f>
        <v>40</v>
      </c>
      <c r="AQ1" s="20">
        <f>+Scadenziario!AU2</f>
        <v>41</v>
      </c>
      <c r="AR1" s="20">
        <f>+Scadenziario!AV2</f>
        <v>42</v>
      </c>
      <c r="AS1" s="20">
        <f>+Scadenziario!AW2</f>
        <v>43</v>
      </c>
      <c r="AT1" s="20">
        <f>+Scadenziario!AX2</f>
        <v>44</v>
      </c>
      <c r="AU1" s="20">
        <f>+Scadenziario!AY2</f>
        <v>45</v>
      </c>
      <c r="AV1" s="20">
        <f>+Scadenziario!AZ2</f>
        <v>46</v>
      </c>
      <c r="AW1" s="20">
        <f>+Scadenziario!BA2</f>
        <v>47</v>
      </c>
      <c r="AX1" s="20">
        <f>+Scadenziario!BB2</f>
        <v>48</v>
      </c>
      <c r="AY1" s="20">
        <f>+Scadenziario!BC2</f>
        <v>49</v>
      </c>
      <c r="AZ1" s="20">
        <f>+Scadenziario!BD2</f>
        <v>50</v>
      </c>
      <c r="BA1" s="20">
        <f>+Scadenziario!BE2</f>
        <v>51</v>
      </c>
      <c r="BB1" s="20">
        <f>+Scadenziario!BF2</f>
        <v>52</v>
      </c>
      <c r="BC1" s="20">
        <f>+Scadenziario!BG2</f>
        <v>53</v>
      </c>
      <c r="BD1" s="20">
        <f>+Scadenziario!BH2</f>
        <v>54</v>
      </c>
      <c r="BE1" s="20">
        <f>+Scadenziario!BI2</f>
        <v>55</v>
      </c>
      <c r="BF1" s="20">
        <f>+Scadenziario!BJ2</f>
        <v>56</v>
      </c>
      <c r="BG1" s="20">
        <f>+Scadenziario!BK2</f>
        <v>57</v>
      </c>
      <c r="BH1" s="20">
        <f>+Scadenziario!BL2</f>
        <v>58</v>
      </c>
      <c r="BI1" s="20">
        <f>+Scadenziario!BM2</f>
        <v>59</v>
      </c>
      <c r="BJ1" s="20">
        <f>+Scadenziario!BN2</f>
        <v>60</v>
      </c>
      <c r="BK1" s="20">
        <f>+Scadenziario!BO2</f>
        <v>61</v>
      </c>
      <c r="BL1" s="20">
        <f>+Scadenziario!BP2</f>
        <v>62</v>
      </c>
      <c r="BM1" s="20">
        <f>+Scadenziario!BQ2</f>
        <v>63</v>
      </c>
      <c r="BN1" s="20">
        <f>+Scadenziario!BR2</f>
        <v>64</v>
      </c>
      <c r="BO1" s="20">
        <f>+Scadenziario!BS2</f>
        <v>65</v>
      </c>
      <c r="BP1" s="20">
        <f>+Scadenziario!BT2</f>
        <v>66</v>
      </c>
      <c r="BQ1" s="20">
        <f>+Scadenziario!BU2</f>
        <v>67</v>
      </c>
      <c r="BR1" s="20">
        <f>+Scadenziario!BV2</f>
        <v>68</v>
      </c>
      <c r="BS1" s="20">
        <f>+Scadenziario!BW2</f>
        <v>69</v>
      </c>
      <c r="BT1" s="20">
        <f>+Scadenziario!BX2</f>
        <v>70</v>
      </c>
      <c r="BU1" s="20">
        <f>+Scadenziario!BY2</f>
        <v>71</v>
      </c>
      <c r="BV1" s="20">
        <f>+Scadenziario!BZ2</f>
        <v>72</v>
      </c>
      <c r="BW1" s="20">
        <f>+Scadenziario!CA2</f>
        <v>73</v>
      </c>
      <c r="BX1" s="20">
        <f>+Scadenziario!CB2</f>
        <v>74</v>
      </c>
      <c r="BY1" s="20">
        <f>+Scadenziario!CC2</f>
        <v>75</v>
      </c>
      <c r="BZ1" s="20">
        <f>+Scadenziario!CD2</f>
        <v>76</v>
      </c>
      <c r="CA1" s="20">
        <f>+Scadenziario!CE2</f>
        <v>77</v>
      </c>
      <c r="CB1" s="20">
        <f>+Scadenziario!CF2</f>
        <v>78</v>
      </c>
      <c r="CC1" s="20">
        <f>+Scadenziario!CG2</f>
        <v>79</v>
      </c>
      <c r="CD1" s="20">
        <f>+Scadenziario!CH2</f>
        <v>80</v>
      </c>
      <c r="CE1" s="20">
        <f>+Scadenziario!CI2</f>
        <v>81</v>
      </c>
      <c r="CF1" s="20">
        <f>+Scadenziario!CJ2</f>
        <v>82</v>
      </c>
      <c r="CG1" s="20">
        <f>+Scadenziario!CK2</f>
        <v>83</v>
      </c>
      <c r="CH1" s="20">
        <f>+Scadenziario!CL2</f>
        <v>84</v>
      </c>
      <c r="CI1" s="20">
        <f>+Scadenziario!CM2</f>
        <v>85</v>
      </c>
      <c r="CJ1" s="20">
        <f>+Scadenziario!CN2</f>
        <v>86</v>
      </c>
      <c r="CK1" s="20">
        <f>+Scadenziario!CO2</f>
        <v>87</v>
      </c>
      <c r="CL1" s="20">
        <f>+Scadenziario!CP2</f>
        <v>88</v>
      </c>
      <c r="CM1" s="20">
        <f>+Scadenziario!CQ2</f>
        <v>89</v>
      </c>
      <c r="CN1" s="20">
        <f>+Scadenziario!CR2</f>
        <v>90</v>
      </c>
      <c r="CO1" s="20">
        <f>+Scadenziario!CS2</f>
        <v>91</v>
      </c>
      <c r="CP1" s="20">
        <f>+Scadenziario!CT2</f>
        <v>92</v>
      </c>
      <c r="CQ1" s="20">
        <f>+Scadenziario!CU2</f>
        <v>93</v>
      </c>
      <c r="CR1" s="20">
        <f>+Scadenziario!CV2</f>
        <v>94</v>
      </c>
      <c r="CS1" s="20">
        <f>+Scadenziario!CW2</f>
        <v>95</v>
      </c>
      <c r="CT1" s="20">
        <f>+Scadenziario!CX2</f>
        <v>96</v>
      </c>
      <c r="CU1" s="20">
        <f>+Scadenziario!CY2</f>
        <v>97</v>
      </c>
      <c r="CV1" s="20">
        <f>+Scadenziario!CZ2</f>
        <v>98</v>
      </c>
      <c r="CW1" s="20">
        <f>+Scadenziario!DA2</f>
        <v>99</v>
      </c>
      <c r="CX1" s="20">
        <f>+Scadenziario!DB2</f>
        <v>100</v>
      </c>
      <c r="CY1" s="20">
        <f>+Scadenziario!DC2</f>
        <v>101</v>
      </c>
      <c r="CZ1" s="20">
        <f>+Scadenziario!DD2</f>
        <v>102</v>
      </c>
      <c r="DA1" s="20">
        <f>+Scadenziario!DE2</f>
        <v>103</v>
      </c>
      <c r="DB1" s="20">
        <f>+Scadenziario!DF2</f>
        <v>104</v>
      </c>
      <c r="DC1" s="20">
        <f>+Scadenziario!DG2</f>
        <v>105</v>
      </c>
      <c r="DD1" s="20">
        <f>+Scadenziario!DH2</f>
        <v>106</v>
      </c>
      <c r="DE1" s="20">
        <f>+Scadenziario!DI2</f>
        <v>107</v>
      </c>
      <c r="DF1" s="20">
        <f>+Scadenziario!DJ2</f>
        <v>108</v>
      </c>
      <c r="DG1" s="20">
        <f>+Scadenziario!DK2</f>
        <v>109</v>
      </c>
      <c r="DH1" s="20">
        <f>+Scadenziario!DL2</f>
        <v>110</v>
      </c>
      <c r="DI1" s="20">
        <f>+Scadenziario!DM2</f>
        <v>111</v>
      </c>
      <c r="DJ1" s="20">
        <f>+Scadenziario!DN2</f>
        <v>112</v>
      </c>
      <c r="DK1" s="20">
        <f>+Scadenziario!DO2</f>
        <v>113</v>
      </c>
      <c r="DL1" s="20">
        <f>+Scadenziario!DP2</f>
        <v>114</v>
      </c>
      <c r="DM1" s="20">
        <f>+Scadenziario!DQ2</f>
        <v>115</v>
      </c>
      <c r="DN1" s="20">
        <f>+Scadenziario!DR2</f>
        <v>116</v>
      </c>
      <c r="DO1" s="20">
        <f>+Scadenziario!DS2</f>
        <v>117</v>
      </c>
      <c r="DP1" s="20">
        <f>+Scadenziario!DT2</f>
        <v>118</v>
      </c>
      <c r="DQ1" s="20">
        <f>+Scadenziario!DU2</f>
        <v>119</v>
      </c>
      <c r="DR1" s="20">
        <f>+Scadenziario!DV2</f>
        <v>120</v>
      </c>
    </row>
    <row r="2" spans="1:122" x14ac:dyDescent="0.35">
      <c r="C2" s="100" t="str">
        <f>+'Budget Economico'!H1</f>
        <v/>
      </c>
      <c r="D2" s="100" t="str">
        <f>+'Budget Economico'!I1</f>
        <v/>
      </c>
      <c r="E2" s="100">
        <f>+'Budget Economico'!J1</f>
        <v>44286</v>
      </c>
      <c r="F2" s="100">
        <f>+'Budget Economico'!K1</f>
        <v>44316</v>
      </c>
      <c r="G2" s="100">
        <f>+'Budget Economico'!L1</f>
        <v>44347</v>
      </c>
      <c r="H2" s="100">
        <f>+'Budget Economico'!M1</f>
        <v>44377</v>
      </c>
      <c r="I2" s="100">
        <f>+'Budget Economico'!N1</f>
        <v>44408</v>
      </c>
      <c r="J2" s="100">
        <f>+'Budget Economico'!O1</f>
        <v>44439</v>
      </c>
      <c r="K2" s="100">
        <f>+'Budget Economico'!P1</f>
        <v>44469</v>
      </c>
      <c r="L2" s="100">
        <f>+'Budget Economico'!Q1</f>
        <v>44500</v>
      </c>
      <c r="M2" s="100">
        <f>+'Budget Economico'!R1</f>
        <v>44530</v>
      </c>
      <c r="N2" s="100">
        <f>+'Budget Economico'!S1</f>
        <v>44561</v>
      </c>
      <c r="O2" s="100">
        <f>+'Budget Economico'!T1</f>
        <v>44592</v>
      </c>
      <c r="P2" s="100">
        <f>+'Budget Economico'!U1</f>
        <v>44620</v>
      </c>
      <c r="Q2" s="100">
        <f>+'Budget Economico'!V1</f>
        <v>44651</v>
      </c>
      <c r="R2" s="100">
        <f>+'Budget Economico'!W1</f>
        <v>44681</v>
      </c>
      <c r="S2" s="100">
        <f>+'Budget Economico'!X1</f>
        <v>44712</v>
      </c>
      <c r="T2" s="100">
        <f>+'Budget Economico'!Y1</f>
        <v>44742</v>
      </c>
      <c r="U2" s="100">
        <f>+'Budget Economico'!Z1</f>
        <v>44773</v>
      </c>
      <c r="V2" s="100">
        <f>+'Budget Economico'!AA1</f>
        <v>44804</v>
      </c>
      <c r="W2" s="100">
        <f>+'Budget Economico'!AB1</f>
        <v>44834</v>
      </c>
      <c r="X2" s="100">
        <f>+'Budget Economico'!AC1</f>
        <v>44865</v>
      </c>
      <c r="Y2" s="100">
        <f>+'Budget Economico'!AD1</f>
        <v>44895</v>
      </c>
      <c r="Z2" s="100">
        <f>+'Budget Economico'!AE1</f>
        <v>44926</v>
      </c>
      <c r="AA2" s="100">
        <f>+'Budget Economico'!AF1</f>
        <v>44957</v>
      </c>
      <c r="AB2" s="100">
        <f>+'Budget Economico'!AG1</f>
        <v>44985</v>
      </c>
      <c r="AC2" s="100">
        <f>+'Budget Economico'!AH1</f>
        <v>45016</v>
      </c>
      <c r="AD2" s="100">
        <f>+'Budget Economico'!AI1</f>
        <v>45046</v>
      </c>
      <c r="AE2" s="100">
        <f>+'Budget Economico'!AJ1</f>
        <v>45077</v>
      </c>
      <c r="AF2" s="100">
        <f>+'Budget Economico'!AK1</f>
        <v>45107</v>
      </c>
      <c r="AG2" s="100">
        <f>+'Budget Economico'!AL1</f>
        <v>45138</v>
      </c>
      <c r="AH2" s="100">
        <f>+'Budget Economico'!AM1</f>
        <v>45169</v>
      </c>
      <c r="AI2" s="100">
        <f>+'Budget Economico'!AN1</f>
        <v>45199</v>
      </c>
      <c r="AJ2" s="100">
        <f>+'Budget Economico'!AO1</f>
        <v>45230</v>
      </c>
      <c r="AK2" s="100">
        <f>+'Budget Economico'!AP1</f>
        <v>45260</v>
      </c>
      <c r="AL2" s="100">
        <f>+'Budget Economico'!AQ1</f>
        <v>45291</v>
      </c>
      <c r="AM2" s="100">
        <f>+'Budget Economico'!AR1</f>
        <v>45322</v>
      </c>
      <c r="AN2" s="100">
        <f>+'Budget Economico'!AS1</f>
        <v>45351</v>
      </c>
      <c r="AO2" s="100">
        <f>+'Budget Economico'!AT1</f>
        <v>45382</v>
      </c>
      <c r="AP2" s="100">
        <f>+'Budget Economico'!AU1</f>
        <v>45412</v>
      </c>
      <c r="AQ2" s="100">
        <f>+'Budget Economico'!AV1</f>
        <v>45443</v>
      </c>
      <c r="AR2" s="100">
        <f>+'Budget Economico'!AW1</f>
        <v>45473</v>
      </c>
      <c r="AS2" s="100">
        <f>+'Budget Economico'!AX1</f>
        <v>45504</v>
      </c>
      <c r="AT2" s="100">
        <f>+'Budget Economico'!AY1</f>
        <v>45535</v>
      </c>
      <c r="AU2" s="100">
        <f>+'Budget Economico'!AZ1</f>
        <v>45565</v>
      </c>
      <c r="AV2" s="100">
        <f>+'Budget Economico'!BA1</f>
        <v>45596</v>
      </c>
      <c r="AW2" s="100">
        <f>+'Budget Economico'!BB1</f>
        <v>45626</v>
      </c>
      <c r="AX2" s="100">
        <f>+'Budget Economico'!BC1</f>
        <v>45657</v>
      </c>
      <c r="AY2" s="100">
        <f>+'Budget Economico'!BD1</f>
        <v>45688</v>
      </c>
      <c r="AZ2" s="100">
        <f>+'Budget Economico'!BE1</f>
        <v>45716</v>
      </c>
      <c r="BA2" s="100">
        <f>+'Budget Economico'!BF1</f>
        <v>45747</v>
      </c>
      <c r="BB2" s="100">
        <f>+'Budget Economico'!BG1</f>
        <v>45777</v>
      </c>
      <c r="BC2" s="100">
        <f>+'Budget Economico'!BH1</f>
        <v>45808</v>
      </c>
      <c r="BD2" s="100">
        <f>+'Budget Economico'!BI1</f>
        <v>45838</v>
      </c>
      <c r="BE2" s="100">
        <f>+'Budget Economico'!BJ1</f>
        <v>45869</v>
      </c>
      <c r="BF2" s="100">
        <f>+'Budget Economico'!BK1</f>
        <v>45900</v>
      </c>
      <c r="BG2" s="100">
        <f>+'Budget Economico'!BL1</f>
        <v>45930</v>
      </c>
      <c r="BH2" s="100">
        <f>+'Budget Economico'!BM1</f>
        <v>45961</v>
      </c>
      <c r="BI2" s="100">
        <f>+'Budget Economico'!BN1</f>
        <v>45991</v>
      </c>
      <c r="BJ2" s="100">
        <f>+'Budget Economico'!BO1</f>
        <v>46022</v>
      </c>
      <c r="BK2" s="100">
        <f>+'Budget Economico'!BP1</f>
        <v>46053</v>
      </c>
      <c r="BL2" s="100">
        <f>+'Budget Economico'!BQ1</f>
        <v>46081</v>
      </c>
      <c r="BM2" s="100">
        <f>+'Budget Economico'!BR1</f>
        <v>46112</v>
      </c>
      <c r="BN2" s="100">
        <f>+'Budget Economico'!BS1</f>
        <v>46142</v>
      </c>
      <c r="BO2" s="100">
        <f>+'Budget Economico'!BT1</f>
        <v>46173</v>
      </c>
      <c r="BP2" s="100">
        <f>+'Budget Economico'!BU1</f>
        <v>46203</v>
      </c>
      <c r="BQ2" s="100">
        <f>+'Budget Economico'!BV1</f>
        <v>46234</v>
      </c>
      <c r="BR2" s="100">
        <f>+'Budget Economico'!BW1</f>
        <v>46265</v>
      </c>
      <c r="BS2" s="100">
        <f>+'Budget Economico'!BX1</f>
        <v>46295</v>
      </c>
      <c r="BT2" s="100">
        <f>+'Budget Economico'!BY1</f>
        <v>46326</v>
      </c>
      <c r="BU2" s="100">
        <f>+'Budget Economico'!BZ1</f>
        <v>46356</v>
      </c>
      <c r="BV2" s="100">
        <f>+'Budget Economico'!CA1</f>
        <v>46387</v>
      </c>
      <c r="BW2" s="100">
        <f>+'Budget Economico'!CB1</f>
        <v>46418</v>
      </c>
      <c r="BX2" s="100">
        <f>+'Budget Economico'!CC1</f>
        <v>46446</v>
      </c>
      <c r="BY2" s="100">
        <f>+'Budget Economico'!CD1</f>
        <v>46477</v>
      </c>
      <c r="BZ2" s="100">
        <f>+'Budget Economico'!CE1</f>
        <v>46507</v>
      </c>
      <c r="CA2" s="100">
        <f>+'Budget Economico'!CF1</f>
        <v>46538</v>
      </c>
      <c r="CB2" s="100">
        <f>+'Budget Economico'!CG1</f>
        <v>46568</v>
      </c>
      <c r="CC2" s="100">
        <f>+'Budget Economico'!CH1</f>
        <v>46599</v>
      </c>
      <c r="CD2" s="100">
        <f>+'Budget Economico'!CI1</f>
        <v>46630</v>
      </c>
      <c r="CE2" s="100">
        <f>+'Budget Economico'!CJ1</f>
        <v>46660</v>
      </c>
      <c r="CF2" s="100">
        <f>+'Budget Economico'!CK1</f>
        <v>46691</v>
      </c>
      <c r="CG2" s="100">
        <f>+'Budget Economico'!CL1</f>
        <v>46721</v>
      </c>
      <c r="CH2" s="100">
        <f>+'Budget Economico'!CM1</f>
        <v>46752</v>
      </c>
      <c r="CI2" s="100">
        <f>+'Budget Economico'!CN1</f>
        <v>46783</v>
      </c>
      <c r="CJ2" s="100">
        <f>+'Budget Economico'!CO1</f>
        <v>46812</v>
      </c>
      <c r="CK2" s="100">
        <f>+'Budget Economico'!CP1</f>
        <v>46843</v>
      </c>
      <c r="CL2" s="100">
        <f>+'Budget Economico'!CQ1</f>
        <v>46873</v>
      </c>
      <c r="CM2" s="100">
        <f>+'Budget Economico'!CR1</f>
        <v>46904</v>
      </c>
      <c r="CN2" s="100">
        <f>+'Budget Economico'!CS1</f>
        <v>46934</v>
      </c>
      <c r="CO2" s="100">
        <f>+'Budget Economico'!CT1</f>
        <v>46965</v>
      </c>
      <c r="CP2" s="100">
        <f>+'Budget Economico'!CU1</f>
        <v>46996</v>
      </c>
      <c r="CQ2" s="100">
        <f>+'Budget Economico'!CV1</f>
        <v>47026</v>
      </c>
      <c r="CR2" s="100">
        <f>+'Budget Economico'!CW1</f>
        <v>47057</v>
      </c>
      <c r="CS2" s="100">
        <f>+'Budget Economico'!CX1</f>
        <v>47087</v>
      </c>
      <c r="CT2" s="100">
        <f>+'Budget Economico'!CY1</f>
        <v>47118</v>
      </c>
      <c r="CU2" s="100">
        <f>+'Budget Economico'!CZ1</f>
        <v>47149</v>
      </c>
      <c r="CV2" s="100">
        <f>+'Budget Economico'!DA1</f>
        <v>47177</v>
      </c>
      <c r="CW2" s="100">
        <f>+'Budget Economico'!DB1</f>
        <v>47208</v>
      </c>
      <c r="CX2" s="100">
        <f>+'Budget Economico'!DC1</f>
        <v>47238</v>
      </c>
      <c r="CY2" s="100">
        <f>+'Budget Economico'!DD1</f>
        <v>47269</v>
      </c>
      <c r="CZ2" s="100">
        <f>+'Budget Economico'!DE1</f>
        <v>47299</v>
      </c>
      <c r="DA2" s="100">
        <f>+'Budget Economico'!DF1</f>
        <v>47330</v>
      </c>
      <c r="DB2" s="100">
        <f>+'Budget Economico'!DG1</f>
        <v>47361</v>
      </c>
      <c r="DC2" s="100">
        <f>+'Budget Economico'!DH1</f>
        <v>47391</v>
      </c>
      <c r="DD2" s="100">
        <f>+'Budget Economico'!DI1</f>
        <v>47422</v>
      </c>
      <c r="DE2" s="100">
        <f>+'Budget Economico'!DJ1</f>
        <v>47452</v>
      </c>
      <c r="DF2" s="100">
        <f>+'Budget Economico'!DK1</f>
        <v>47483</v>
      </c>
      <c r="DG2" s="100">
        <f>+'Budget Economico'!DL1</f>
        <v>47514</v>
      </c>
      <c r="DH2" s="100">
        <f>+'Budget Economico'!DM1</f>
        <v>47542</v>
      </c>
      <c r="DI2" s="100">
        <f>+'Budget Economico'!DN1</f>
        <v>47573</v>
      </c>
      <c r="DJ2" s="100">
        <f>+'Budget Economico'!DO1</f>
        <v>47603</v>
      </c>
      <c r="DK2" s="100">
        <f>+'Budget Economico'!DP1</f>
        <v>47634</v>
      </c>
      <c r="DL2" s="100">
        <f>+'Budget Economico'!DQ1</f>
        <v>47664</v>
      </c>
      <c r="DM2" s="100">
        <f>+'Budget Economico'!DR1</f>
        <v>47695</v>
      </c>
      <c r="DN2" s="100">
        <f>+'Budget Economico'!DS1</f>
        <v>47726</v>
      </c>
      <c r="DO2" s="100">
        <f>+'Budget Economico'!DT1</f>
        <v>47756</v>
      </c>
      <c r="DP2" s="100">
        <f>+'Budget Economico'!DU1</f>
        <v>47787</v>
      </c>
      <c r="DQ2" s="100">
        <f>+'Budget Economico'!DV1</f>
        <v>47817</v>
      </c>
      <c r="DR2" s="100">
        <f>+'Budget Economico'!DW1</f>
        <v>47848</v>
      </c>
    </row>
    <row r="3" spans="1:122" x14ac:dyDescent="0.35">
      <c r="B3" s="441" t="s">
        <v>247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  <c r="AU3" s="330"/>
      <c r="AV3" s="330"/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0"/>
      <c r="CT3" s="330"/>
      <c r="CU3" s="330"/>
      <c r="CV3" s="330"/>
      <c r="CW3" s="330"/>
      <c r="CX3" s="330"/>
      <c r="CY3" s="330"/>
      <c r="CZ3" s="330"/>
      <c r="DA3" s="330"/>
      <c r="DB3" s="330"/>
      <c r="DC3" s="330"/>
      <c r="DD3" s="330"/>
      <c r="DE3" s="330"/>
      <c r="DF3" s="330"/>
      <c r="DG3" s="330"/>
      <c r="DH3" s="330"/>
      <c r="DI3" s="330"/>
      <c r="DJ3" s="330"/>
      <c r="DK3" s="330"/>
      <c r="DL3" s="330"/>
      <c r="DM3" s="330"/>
      <c r="DN3" s="330"/>
      <c r="DO3" s="330"/>
      <c r="DP3" s="330"/>
      <c r="DQ3" s="330"/>
      <c r="DR3" s="330"/>
    </row>
    <row r="4" spans="1:122" x14ac:dyDescent="0.35">
      <c r="B4" s="20" t="str">
        <f>+'Budget Economico'!C4</f>
        <v>Prodotto 1</v>
      </c>
      <c r="C4" s="267">
        <f>'Budget Economico'!H4*(1+'Scenario Fabbisogno'!D7)</f>
        <v>0</v>
      </c>
      <c r="D4" s="267">
        <f>'Budget Economico'!I4*(1+'Scenario Fabbisogno'!E7)</f>
        <v>0</v>
      </c>
      <c r="E4" s="267">
        <f>'Budget Economico'!J4*(1+'Scenario Fabbisogno'!F7)</f>
        <v>0</v>
      </c>
      <c r="F4" s="267">
        <f>'Budget Economico'!K4*(1+'Scenario Fabbisogno'!G7)</f>
        <v>0</v>
      </c>
      <c r="G4" s="267">
        <f>'Budget Economico'!L4*(1+'Scenario Fabbisogno'!H7)</f>
        <v>0</v>
      </c>
      <c r="H4" s="267">
        <f>'Budget Economico'!M4*(1+'Scenario Fabbisogno'!I7)</f>
        <v>0</v>
      </c>
      <c r="I4" s="267">
        <f>'Budget Economico'!N4*(1+'Scenario Fabbisogno'!J7)</f>
        <v>0</v>
      </c>
      <c r="J4" s="267">
        <f>'Budget Economico'!O4*(1+'Scenario Fabbisogno'!K7)</f>
        <v>0</v>
      </c>
      <c r="K4" s="267">
        <f>'Budget Economico'!P4*(1+'Scenario Fabbisogno'!L7)</f>
        <v>0</v>
      </c>
      <c r="L4" s="267">
        <f>'Budget Economico'!Q4*(1+'Scenario Fabbisogno'!M7)</f>
        <v>0</v>
      </c>
      <c r="M4" s="267">
        <f>'Budget Economico'!R4*(1+'Scenario Fabbisogno'!N7)</f>
        <v>0</v>
      </c>
      <c r="N4" s="267">
        <f>'Budget Economico'!S4*(1+'Scenario Fabbisogno'!O7)</f>
        <v>0</v>
      </c>
      <c r="O4" s="267">
        <f>'Budget Economico'!T4*(1+'Scenario Fabbisogno'!P7)</f>
        <v>0</v>
      </c>
      <c r="P4" s="267">
        <f>'Budget Economico'!U4*(1+'Scenario Fabbisogno'!Q7)</f>
        <v>0</v>
      </c>
      <c r="Q4" s="267">
        <f>'Budget Economico'!V4*(1+'Scenario Fabbisogno'!R7)</f>
        <v>0</v>
      </c>
      <c r="R4" s="267">
        <f>'Budget Economico'!W4*(1+'Scenario Fabbisogno'!S7)</f>
        <v>0</v>
      </c>
      <c r="S4" s="267">
        <f>'Budget Economico'!X4*(1+'Scenario Fabbisogno'!T7)</f>
        <v>0</v>
      </c>
      <c r="T4" s="267">
        <f>'Budget Economico'!Y4*(1+'Scenario Fabbisogno'!U7)</f>
        <v>0</v>
      </c>
      <c r="U4" s="267">
        <f>'Budget Economico'!Z4*(1+'Scenario Fabbisogno'!V7)</f>
        <v>0</v>
      </c>
      <c r="V4" s="267">
        <f>'Budget Economico'!AA4*(1+'Scenario Fabbisogno'!W7)</f>
        <v>0</v>
      </c>
      <c r="W4" s="267">
        <f>'Budget Economico'!AB4*(1+'Scenario Fabbisogno'!X7)</f>
        <v>0</v>
      </c>
      <c r="X4" s="267">
        <f>'Budget Economico'!AC4*(1+'Scenario Fabbisogno'!Y7)</f>
        <v>0</v>
      </c>
      <c r="Y4" s="267">
        <f>'Budget Economico'!AD4*(1+'Scenario Fabbisogno'!Z7)</f>
        <v>0</v>
      </c>
      <c r="Z4" s="267">
        <f>'Budget Economico'!AE4*(1+'Scenario Fabbisogno'!AA7)</f>
        <v>0</v>
      </c>
      <c r="AA4" s="267">
        <f>'Budget Economico'!AF4*(1+'Scenario Fabbisogno'!AB7)</f>
        <v>0</v>
      </c>
      <c r="AB4" s="267">
        <f>'Budget Economico'!AG4*(1+'Scenario Fabbisogno'!AC7)</f>
        <v>0</v>
      </c>
      <c r="AC4" s="267">
        <f>'Budget Economico'!AH4*(1+'Scenario Fabbisogno'!AD7)</f>
        <v>0</v>
      </c>
      <c r="AD4" s="267">
        <f>'Budget Economico'!AI4*(1+'Scenario Fabbisogno'!AE7)</f>
        <v>0</v>
      </c>
      <c r="AE4" s="267">
        <f>'Budget Economico'!AJ4*(1+'Scenario Fabbisogno'!AF7)</f>
        <v>0</v>
      </c>
      <c r="AF4" s="267">
        <f>'Budget Economico'!AK4*(1+'Scenario Fabbisogno'!AG7)</f>
        <v>0</v>
      </c>
      <c r="AG4" s="267">
        <f>'Budget Economico'!AL4*(1+'Scenario Fabbisogno'!AH7)</f>
        <v>0</v>
      </c>
      <c r="AH4" s="267">
        <f>'Budget Economico'!AM4*(1+'Scenario Fabbisogno'!AI7)</f>
        <v>0</v>
      </c>
      <c r="AI4" s="267">
        <f>'Budget Economico'!AN4*(1+'Scenario Fabbisogno'!AJ7)</f>
        <v>0</v>
      </c>
      <c r="AJ4" s="267">
        <f>'Budget Economico'!AO4*(1+'Scenario Fabbisogno'!AK7)</f>
        <v>0</v>
      </c>
      <c r="AK4" s="267">
        <f>'Budget Economico'!AP4*(1+'Scenario Fabbisogno'!AL7)</f>
        <v>0</v>
      </c>
      <c r="AL4" s="267">
        <f>'Budget Economico'!AQ4*(1+'Scenario Fabbisogno'!AM7)</f>
        <v>0</v>
      </c>
      <c r="AM4" s="267">
        <f>'Budget Economico'!AR4*(1+'Scenario Fabbisogno'!AN7)</f>
        <v>0</v>
      </c>
      <c r="AN4" s="267">
        <f>'Budget Economico'!AS4*(1+'Scenario Fabbisogno'!AO7)</f>
        <v>0</v>
      </c>
      <c r="AO4" s="267">
        <f>'Budget Economico'!AT4*(1+'Scenario Fabbisogno'!AP7)</f>
        <v>0</v>
      </c>
      <c r="AP4" s="267">
        <f>'Budget Economico'!AU4*(1+'Scenario Fabbisogno'!AQ7)</f>
        <v>0</v>
      </c>
      <c r="AQ4" s="267">
        <f>'Budget Economico'!AV4*(1+'Scenario Fabbisogno'!AR7)</f>
        <v>0</v>
      </c>
      <c r="AR4" s="267">
        <f>'Budget Economico'!AW4*(1+'Scenario Fabbisogno'!AS7)</f>
        <v>0</v>
      </c>
      <c r="AS4" s="267">
        <f>'Budget Economico'!AX4*(1+'Scenario Fabbisogno'!AT7)</f>
        <v>0</v>
      </c>
      <c r="AT4" s="267">
        <f>'Budget Economico'!AY4*(1+'Scenario Fabbisogno'!AU7)</f>
        <v>0</v>
      </c>
      <c r="AU4" s="267">
        <f>'Budget Economico'!AZ4*(1+'Scenario Fabbisogno'!AV7)</f>
        <v>0</v>
      </c>
      <c r="AV4" s="267">
        <f>'Budget Economico'!BA4*(1+'Scenario Fabbisogno'!AW7)</f>
        <v>0</v>
      </c>
      <c r="AW4" s="267">
        <f>'Budget Economico'!BB4*(1+'Scenario Fabbisogno'!AX7)</f>
        <v>0</v>
      </c>
      <c r="AX4" s="267">
        <f>'Budget Economico'!BC4*(1+'Scenario Fabbisogno'!AY7)</f>
        <v>0</v>
      </c>
      <c r="AY4" s="267">
        <f>'Budget Economico'!BD4*(1+'Scenario Fabbisogno'!AZ7)</f>
        <v>0</v>
      </c>
      <c r="AZ4" s="267">
        <f>'Budget Economico'!BE4*(1+'Scenario Fabbisogno'!BA7)</f>
        <v>0</v>
      </c>
      <c r="BA4" s="267">
        <f>'Budget Economico'!BF4*(1+'Scenario Fabbisogno'!BB7)</f>
        <v>0</v>
      </c>
      <c r="BB4" s="267">
        <f>'Budget Economico'!BG4*(1+'Scenario Fabbisogno'!BC7)</f>
        <v>0</v>
      </c>
      <c r="BC4" s="267">
        <f>'Budget Economico'!BH4*(1+'Scenario Fabbisogno'!BD7)</f>
        <v>0</v>
      </c>
      <c r="BD4" s="267">
        <f>'Budget Economico'!BI4*(1+'Scenario Fabbisogno'!BE7)</f>
        <v>0</v>
      </c>
      <c r="BE4" s="267">
        <f>'Budget Economico'!BJ4*(1+'Scenario Fabbisogno'!BF7)</f>
        <v>0</v>
      </c>
      <c r="BF4" s="267">
        <f>'Budget Economico'!BK4*(1+'Scenario Fabbisogno'!BG7)</f>
        <v>0</v>
      </c>
      <c r="BG4" s="267">
        <f>'Budget Economico'!BL4*(1+'Scenario Fabbisogno'!BH7)</f>
        <v>0</v>
      </c>
      <c r="BH4" s="267">
        <f>'Budget Economico'!BM4*(1+'Scenario Fabbisogno'!BI7)</f>
        <v>0</v>
      </c>
      <c r="BI4" s="267">
        <f>'Budget Economico'!BN4*(1+'Scenario Fabbisogno'!BJ7)</f>
        <v>0</v>
      </c>
      <c r="BJ4" s="267">
        <f>'Budget Economico'!BO4*(1+'Scenario Fabbisogno'!BK7)</f>
        <v>0</v>
      </c>
      <c r="BK4" s="267">
        <f>'Budget Economico'!BP4*(1+'Scenario Fabbisogno'!BL7)</f>
        <v>0</v>
      </c>
      <c r="BL4" s="267">
        <f>'Budget Economico'!BQ4*(1+'Scenario Fabbisogno'!BM7)</f>
        <v>0</v>
      </c>
      <c r="BM4" s="267">
        <f>'Budget Economico'!BR4*(1+'Scenario Fabbisogno'!BN7)</f>
        <v>0</v>
      </c>
      <c r="BN4" s="267">
        <f>'Budget Economico'!BS4*(1+'Scenario Fabbisogno'!BO7)</f>
        <v>0</v>
      </c>
      <c r="BO4" s="267">
        <f>'Budget Economico'!BT4*(1+'Scenario Fabbisogno'!BP7)</f>
        <v>0</v>
      </c>
      <c r="BP4" s="267">
        <f>'Budget Economico'!BU4*(1+'Scenario Fabbisogno'!BQ7)</f>
        <v>0</v>
      </c>
      <c r="BQ4" s="267">
        <f>'Budget Economico'!BV4*(1+'Scenario Fabbisogno'!BR7)</f>
        <v>0</v>
      </c>
      <c r="BR4" s="267">
        <f>'Budget Economico'!BW4*(1+'Scenario Fabbisogno'!BS7)</f>
        <v>0</v>
      </c>
      <c r="BS4" s="267">
        <f>'Budget Economico'!BX4*(1+'Scenario Fabbisogno'!BT7)</f>
        <v>0</v>
      </c>
      <c r="BT4" s="267">
        <f>'Budget Economico'!BY4*(1+'Scenario Fabbisogno'!BU7)</f>
        <v>0</v>
      </c>
      <c r="BU4" s="267">
        <f>'Budget Economico'!BZ4*(1+'Scenario Fabbisogno'!BV7)</f>
        <v>0</v>
      </c>
      <c r="BV4" s="267">
        <f>'Budget Economico'!CA4*(1+'Scenario Fabbisogno'!BW7)</f>
        <v>0</v>
      </c>
      <c r="BW4" s="267">
        <f>'Budget Economico'!CB4*(1+'Scenario Fabbisogno'!BX7)</f>
        <v>0</v>
      </c>
      <c r="BX4" s="267">
        <f>'Budget Economico'!CC4*(1+'Scenario Fabbisogno'!BY7)</f>
        <v>0</v>
      </c>
      <c r="BY4" s="267">
        <f>'Budget Economico'!CD4*(1+'Scenario Fabbisogno'!BZ7)</f>
        <v>0</v>
      </c>
      <c r="BZ4" s="267">
        <f>'Budget Economico'!CE4*(1+'Scenario Fabbisogno'!CA7)</f>
        <v>0</v>
      </c>
      <c r="CA4" s="267">
        <f>'Budget Economico'!CF4*(1+'Scenario Fabbisogno'!CB7)</f>
        <v>0</v>
      </c>
      <c r="CB4" s="267">
        <f>'Budget Economico'!CG4*(1+'Scenario Fabbisogno'!CC7)</f>
        <v>0</v>
      </c>
      <c r="CC4" s="267">
        <f>'Budget Economico'!CH4*(1+'Scenario Fabbisogno'!CD7)</f>
        <v>0</v>
      </c>
      <c r="CD4" s="267">
        <f>'Budget Economico'!CI4*(1+'Scenario Fabbisogno'!CE7)</f>
        <v>0</v>
      </c>
      <c r="CE4" s="267">
        <f>'Budget Economico'!CJ4*(1+'Scenario Fabbisogno'!CF7)</f>
        <v>0</v>
      </c>
      <c r="CF4" s="267">
        <f>'Budget Economico'!CK4*(1+'Scenario Fabbisogno'!CG7)</f>
        <v>0</v>
      </c>
      <c r="CG4" s="267">
        <f>'Budget Economico'!CL4*(1+'Scenario Fabbisogno'!CH7)</f>
        <v>0</v>
      </c>
      <c r="CH4" s="267">
        <f>'Budget Economico'!CM4*(1+'Scenario Fabbisogno'!CI7)</f>
        <v>0</v>
      </c>
      <c r="CI4" s="267">
        <f>'Budget Economico'!CN4*(1+'Scenario Fabbisogno'!CJ7)</f>
        <v>0</v>
      </c>
      <c r="CJ4" s="267">
        <f>'Budget Economico'!CO4*(1+'Scenario Fabbisogno'!CK7)</f>
        <v>0</v>
      </c>
      <c r="CK4" s="267">
        <f>'Budget Economico'!CP4*(1+'Scenario Fabbisogno'!CL7)</f>
        <v>0</v>
      </c>
      <c r="CL4" s="267">
        <f>'Budget Economico'!CQ4*(1+'Scenario Fabbisogno'!CM7)</f>
        <v>0</v>
      </c>
      <c r="CM4" s="267">
        <f>'Budget Economico'!CR4*(1+'Scenario Fabbisogno'!CN7)</f>
        <v>0</v>
      </c>
      <c r="CN4" s="267">
        <f>'Budget Economico'!CS4*(1+'Scenario Fabbisogno'!CO7)</f>
        <v>0</v>
      </c>
      <c r="CO4" s="267">
        <f>'Budget Economico'!CT4*(1+'Scenario Fabbisogno'!CP7)</f>
        <v>0</v>
      </c>
      <c r="CP4" s="267">
        <f>'Budget Economico'!CU4*(1+'Scenario Fabbisogno'!CQ7)</f>
        <v>0</v>
      </c>
      <c r="CQ4" s="267">
        <f>'Budget Economico'!CV4*(1+'Scenario Fabbisogno'!CR7)</f>
        <v>0</v>
      </c>
      <c r="CR4" s="267">
        <f>'Budget Economico'!CW4*(1+'Scenario Fabbisogno'!CS7)</f>
        <v>0</v>
      </c>
      <c r="CS4" s="267">
        <f>'Budget Economico'!CX4*(1+'Scenario Fabbisogno'!CT7)</f>
        <v>0</v>
      </c>
      <c r="CT4" s="267">
        <f>'Budget Economico'!CY4*(1+'Scenario Fabbisogno'!CU7)</f>
        <v>0</v>
      </c>
      <c r="CU4" s="267">
        <f>'Budget Economico'!CZ4*(1+'Scenario Fabbisogno'!CV7)</f>
        <v>0</v>
      </c>
      <c r="CV4" s="267">
        <f>'Budget Economico'!DA4*(1+'Scenario Fabbisogno'!CW7)</f>
        <v>0</v>
      </c>
      <c r="CW4" s="267">
        <f>'Budget Economico'!DB4*(1+'Scenario Fabbisogno'!CX7)</f>
        <v>0</v>
      </c>
      <c r="CX4" s="267">
        <f>'Budget Economico'!DC4*(1+'Scenario Fabbisogno'!CY7)</f>
        <v>0</v>
      </c>
      <c r="CY4" s="267">
        <f>'Budget Economico'!DD4*(1+'Scenario Fabbisogno'!CZ7)</f>
        <v>0</v>
      </c>
      <c r="CZ4" s="267">
        <f>'Budget Economico'!DE4*(1+'Scenario Fabbisogno'!DA7)</f>
        <v>0</v>
      </c>
      <c r="DA4" s="267">
        <f>'Budget Economico'!DF4*(1+'Scenario Fabbisogno'!DB7)</f>
        <v>0</v>
      </c>
      <c r="DB4" s="267">
        <f>'Budget Economico'!DG4*(1+'Scenario Fabbisogno'!DC7)</f>
        <v>0</v>
      </c>
      <c r="DC4" s="267">
        <f>'Budget Economico'!DH4*(1+'Scenario Fabbisogno'!DD7)</f>
        <v>0</v>
      </c>
      <c r="DD4" s="267">
        <f>'Budget Economico'!DI4*(1+'Scenario Fabbisogno'!DE7)</f>
        <v>0</v>
      </c>
      <c r="DE4" s="267">
        <f>'Budget Economico'!DJ4*(1+'Scenario Fabbisogno'!DF7)</f>
        <v>0</v>
      </c>
      <c r="DF4" s="267">
        <f>'Budget Economico'!DK4*(1+'Scenario Fabbisogno'!DG7)</f>
        <v>0</v>
      </c>
      <c r="DG4" s="267">
        <f>'Budget Economico'!DL4*(1+'Scenario Fabbisogno'!DH7)</f>
        <v>0</v>
      </c>
      <c r="DH4" s="267">
        <f>'Budget Economico'!DM4*(1+'Scenario Fabbisogno'!DI7)</f>
        <v>0</v>
      </c>
      <c r="DI4" s="267">
        <f>'Budget Economico'!DN4*(1+'Scenario Fabbisogno'!DJ7)</f>
        <v>0</v>
      </c>
      <c r="DJ4" s="267">
        <f>'Budget Economico'!DO4*(1+'Scenario Fabbisogno'!DK7)</f>
        <v>0</v>
      </c>
      <c r="DK4" s="267">
        <f>'Budget Economico'!DP4*(1+'Scenario Fabbisogno'!DL7)</f>
        <v>0</v>
      </c>
      <c r="DL4" s="267">
        <f>'Budget Economico'!DQ4*(1+'Scenario Fabbisogno'!DM7)</f>
        <v>0</v>
      </c>
      <c r="DM4" s="267">
        <f>'Budget Economico'!DR4*(1+'Scenario Fabbisogno'!DN7)</f>
        <v>0</v>
      </c>
      <c r="DN4" s="267">
        <f>'Budget Economico'!DS4*(1+'Scenario Fabbisogno'!DO7)</f>
        <v>0</v>
      </c>
      <c r="DO4" s="267">
        <f>'Budget Economico'!DT4*(1+'Scenario Fabbisogno'!DP7)</f>
        <v>0</v>
      </c>
      <c r="DP4" s="267">
        <f>'Budget Economico'!DU4*(1+'Scenario Fabbisogno'!DQ7)</f>
        <v>0</v>
      </c>
      <c r="DQ4" s="267">
        <f>'Budget Economico'!DV4*(1+'Scenario Fabbisogno'!DR7)</f>
        <v>0</v>
      </c>
      <c r="DR4" s="267">
        <f>'Budget Economico'!DW4*(1+'Scenario Fabbisogno'!DS7)</f>
        <v>0</v>
      </c>
    </row>
    <row r="5" spans="1:122" x14ac:dyDescent="0.35">
      <c r="B5" s="20" t="str">
        <f>+'Budget Economico'!C5</f>
        <v>Prodotto 2</v>
      </c>
      <c r="C5" s="267">
        <f>'Budget Economico'!H5*(1+'Scenario Fabbisogno'!D8)</f>
        <v>0</v>
      </c>
      <c r="D5" s="267">
        <f>'Budget Economico'!I5*(1+'Scenario Fabbisogno'!E8)</f>
        <v>0</v>
      </c>
      <c r="E5" s="267">
        <f>'Budget Economico'!J5*(1+'Scenario Fabbisogno'!F8)</f>
        <v>0</v>
      </c>
      <c r="F5" s="267">
        <f>'Budget Economico'!K5*(1+'Scenario Fabbisogno'!G8)</f>
        <v>0</v>
      </c>
      <c r="G5" s="267">
        <f>'Budget Economico'!L5*(1+'Scenario Fabbisogno'!H8)</f>
        <v>0</v>
      </c>
      <c r="H5" s="267">
        <f>'Budget Economico'!M5*(1+'Scenario Fabbisogno'!I8)</f>
        <v>0</v>
      </c>
      <c r="I5" s="267">
        <f>'Budget Economico'!N5*(1+'Scenario Fabbisogno'!J8)</f>
        <v>0</v>
      </c>
      <c r="J5" s="267">
        <f>'Budget Economico'!O5*(1+'Scenario Fabbisogno'!K8)</f>
        <v>0</v>
      </c>
      <c r="K5" s="267">
        <f>'Budget Economico'!P5*(1+'Scenario Fabbisogno'!L8)</f>
        <v>0</v>
      </c>
      <c r="L5" s="267">
        <f>'Budget Economico'!Q5*(1+'Scenario Fabbisogno'!M8)</f>
        <v>0</v>
      </c>
      <c r="M5" s="267">
        <f>'Budget Economico'!R5*(1+'Scenario Fabbisogno'!N8)</f>
        <v>0</v>
      </c>
      <c r="N5" s="267">
        <f>'Budget Economico'!S5*(1+'Scenario Fabbisogno'!O8)</f>
        <v>0</v>
      </c>
      <c r="O5" s="267">
        <f>'Budget Economico'!T5*(1+'Scenario Fabbisogno'!P8)</f>
        <v>0</v>
      </c>
      <c r="P5" s="267">
        <f>'Budget Economico'!U5*(1+'Scenario Fabbisogno'!Q8)</f>
        <v>0</v>
      </c>
      <c r="Q5" s="267">
        <f>'Budget Economico'!V5*(1+'Scenario Fabbisogno'!R8)</f>
        <v>0</v>
      </c>
      <c r="R5" s="267">
        <f>'Budget Economico'!W5*(1+'Scenario Fabbisogno'!S8)</f>
        <v>0</v>
      </c>
      <c r="S5" s="267">
        <f>'Budget Economico'!X5*(1+'Scenario Fabbisogno'!T8)</f>
        <v>0</v>
      </c>
      <c r="T5" s="267">
        <f>'Budget Economico'!Y5*(1+'Scenario Fabbisogno'!U8)</f>
        <v>0</v>
      </c>
      <c r="U5" s="267">
        <f>'Budget Economico'!Z5*(1+'Scenario Fabbisogno'!V8)</f>
        <v>0</v>
      </c>
      <c r="V5" s="267">
        <f>'Budget Economico'!AA5*(1+'Scenario Fabbisogno'!W8)</f>
        <v>0</v>
      </c>
      <c r="W5" s="267">
        <f>'Budget Economico'!AB5*(1+'Scenario Fabbisogno'!X8)</f>
        <v>0</v>
      </c>
      <c r="X5" s="267">
        <f>'Budget Economico'!AC5*(1+'Scenario Fabbisogno'!Y8)</f>
        <v>0</v>
      </c>
      <c r="Y5" s="267">
        <f>'Budget Economico'!AD5*(1+'Scenario Fabbisogno'!Z8)</f>
        <v>0</v>
      </c>
      <c r="Z5" s="267">
        <f>'Budget Economico'!AE5*(1+'Scenario Fabbisogno'!AA8)</f>
        <v>0</v>
      </c>
      <c r="AA5" s="267">
        <f>'Budget Economico'!AF5*(1+'Scenario Fabbisogno'!AB8)</f>
        <v>0</v>
      </c>
      <c r="AB5" s="267">
        <f>'Budget Economico'!AG5*(1+'Scenario Fabbisogno'!AC8)</f>
        <v>0</v>
      </c>
      <c r="AC5" s="267">
        <f>'Budget Economico'!AH5*(1+'Scenario Fabbisogno'!AD8)</f>
        <v>0</v>
      </c>
      <c r="AD5" s="267">
        <f>'Budget Economico'!AI5*(1+'Scenario Fabbisogno'!AE8)</f>
        <v>0</v>
      </c>
      <c r="AE5" s="267">
        <f>'Budget Economico'!AJ5*(1+'Scenario Fabbisogno'!AF8)</f>
        <v>0</v>
      </c>
      <c r="AF5" s="267">
        <f>'Budget Economico'!AK5*(1+'Scenario Fabbisogno'!AG8)</f>
        <v>0</v>
      </c>
      <c r="AG5" s="267">
        <f>'Budget Economico'!AL5*(1+'Scenario Fabbisogno'!AH8)</f>
        <v>0</v>
      </c>
      <c r="AH5" s="267">
        <f>'Budget Economico'!AM5*(1+'Scenario Fabbisogno'!AI8)</f>
        <v>0</v>
      </c>
      <c r="AI5" s="267">
        <f>'Budget Economico'!AN5*(1+'Scenario Fabbisogno'!AJ8)</f>
        <v>0</v>
      </c>
      <c r="AJ5" s="267">
        <f>'Budget Economico'!AO5*(1+'Scenario Fabbisogno'!AK8)</f>
        <v>0</v>
      </c>
      <c r="AK5" s="267">
        <f>'Budget Economico'!AP5*(1+'Scenario Fabbisogno'!AL8)</f>
        <v>0</v>
      </c>
      <c r="AL5" s="267">
        <f>'Budget Economico'!AQ5*(1+'Scenario Fabbisogno'!AM8)</f>
        <v>0</v>
      </c>
      <c r="AM5" s="267">
        <f>'Budget Economico'!AR5*(1+'Scenario Fabbisogno'!AN8)</f>
        <v>0</v>
      </c>
      <c r="AN5" s="267">
        <f>'Budget Economico'!AS5*(1+'Scenario Fabbisogno'!AO8)</f>
        <v>0</v>
      </c>
      <c r="AO5" s="267">
        <f>'Budget Economico'!AT5*(1+'Scenario Fabbisogno'!AP8)</f>
        <v>0</v>
      </c>
      <c r="AP5" s="267">
        <f>'Budget Economico'!AU5*(1+'Scenario Fabbisogno'!AQ8)</f>
        <v>0</v>
      </c>
      <c r="AQ5" s="267">
        <f>'Budget Economico'!AV5*(1+'Scenario Fabbisogno'!AR8)</f>
        <v>0</v>
      </c>
      <c r="AR5" s="267">
        <f>'Budget Economico'!AW5*(1+'Scenario Fabbisogno'!AS8)</f>
        <v>0</v>
      </c>
      <c r="AS5" s="267">
        <f>'Budget Economico'!AX5*(1+'Scenario Fabbisogno'!AT8)</f>
        <v>0</v>
      </c>
      <c r="AT5" s="267">
        <f>'Budget Economico'!AY5*(1+'Scenario Fabbisogno'!AU8)</f>
        <v>0</v>
      </c>
      <c r="AU5" s="267">
        <f>'Budget Economico'!AZ5*(1+'Scenario Fabbisogno'!AV8)</f>
        <v>0</v>
      </c>
      <c r="AV5" s="267">
        <f>'Budget Economico'!BA5*(1+'Scenario Fabbisogno'!AW8)</f>
        <v>0</v>
      </c>
      <c r="AW5" s="267">
        <f>'Budget Economico'!BB5*(1+'Scenario Fabbisogno'!AX8)</f>
        <v>0</v>
      </c>
      <c r="AX5" s="267">
        <f>'Budget Economico'!BC5*(1+'Scenario Fabbisogno'!AY8)</f>
        <v>0</v>
      </c>
      <c r="AY5" s="267">
        <f>'Budget Economico'!BD5*(1+'Scenario Fabbisogno'!AZ8)</f>
        <v>0</v>
      </c>
      <c r="AZ5" s="267">
        <f>'Budget Economico'!BE5*(1+'Scenario Fabbisogno'!BA8)</f>
        <v>0</v>
      </c>
      <c r="BA5" s="267">
        <f>'Budget Economico'!BF5*(1+'Scenario Fabbisogno'!BB8)</f>
        <v>0</v>
      </c>
      <c r="BB5" s="267">
        <f>'Budget Economico'!BG5*(1+'Scenario Fabbisogno'!BC8)</f>
        <v>0</v>
      </c>
      <c r="BC5" s="267">
        <f>'Budget Economico'!BH5*(1+'Scenario Fabbisogno'!BD8)</f>
        <v>0</v>
      </c>
      <c r="BD5" s="267">
        <f>'Budget Economico'!BI5*(1+'Scenario Fabbisogno'!BE8)</f>
        <v>0</v>
      </c>
      <c r="BE5" s="267">
        <f>'Budget Economico'!BJ5*(1+'Scenario Fabbisogno'!BF8)</f>
        <v>0</v>
      </c>
      <c r="BF5" s="267">
        <f>'Budget Economico'!BK5*(1+'Scenario Fabbisogno'!BG8)</f>
        <v>0</v>
      </c>
      <c r="BG5" s="267">
        <f>'Budget Economico'!BL5*(1+'Scenario Fabbisogno'!BH8)</f>
        <v>0</v>
      </c>
      <c r="BH5" s="267">
        <f>'Budget Economico'!BM5*(1+'Scenario Fabbisogno'!BI8)</f>
        <v>0</v>
      </c>
      <c r="BI5" s="267">
        <f>'Budget Economico'!BN5*(1+'Scenario Fabbisogno'!BJ8)</f>
        <v>0</v>
      </c>
      <c r="BJ5" s="267">
        <f>'Budget Economico'!BO5*(1+'Scenario Fabbisogno'!BK8)</f>
        <v>0</v>
      </c>
      <c r="BK5" s="267">
        <f>'Budget Economico'!BP5*(1+'Scenario Fabbisogno'!BL8)</f>
        <v>0</v>
      </c>
      <c r="BL5" s="267">
        <f>'Budget Economico'!BQ5*(1+'Scenario Fabbisogno'!BM8)</f>
        <v>0</v>
      </c>
      <c r="BM5" s="267">
        <f>'Budget Economico'!BR5*(1+'Scenario Fabbisogno'!BN8)</f>
        <v>0</v>
      </c>
      <c r="BN5" s="267">
        <f>'Budget Economico'!BS5*(1+'Scenario Fabbisogno'!BO8)</f>
        <v>0</v>
      </c>
      <c r="BO5" s="267">
        <f>'Budget Economico'!BT5*(1+'Scenario Fabbisogno'!BP8)</f>
        <v>0</v>
      </c>
      <c r="BP5" s="267">
        <f>'Budget Economico'!BU5*(1+'Scenario Fabbisogno'!BQ8)</f>
        <v>0</v>
      </c>
      <c r="BQ5" s="267">
        <f>'Budget Economico'!BV5*(1+'Scenario Fabbisogno'!BR8)</f>
        <v>0</v>
      </c>
      <c r="BR5" s="267">
        <f>'Budget Economico'!BW5*(1+'Scenario Fabbisogno'!BS8)</f>
        <v>0</v>
      </c>
      <c r="BS5" s="267">
        <f>'Budget Economico'!BX5*(1+'Scenario Fabbisogno'!BT8)</f>
        <v>0</v>
      </c>
      <c r="BT5" s="267">
        <f>'Budget Economico'!BY5*(1+'Scenario Fabbisogno'!BU8)</f>
        <v>0</v>
      </c>
      <c r="BU5" s="267">
        <f>'Budget Economico'!BZ5*(1+'Scenario Fabbisogno'!BV8)</f>
        <v>0</v>
      </c>
      <c r="BV5" s="267">
        <f>'Budget Economico'!CA5*(1+'Scenario Fabbisogno'!BW8)</f>
        <v>0</v>
      </c>
      <c r="BW5" s="267">
        <f>'Budget Economico'!CB5*(1+'Scenario Fabbisogno'!BX8)</f>
        <v>0</v>
      </c>
      <c r="BX5" s="267">
        <f>'Budget Economico'!CC5*(1+'Scenario Fabbisogno'!BY8)</f>
        <v>0</v>
      </c>
      <c r="BY5" s="267">
        <f>'Budget Economico'!CD5*(1+'Scenario Fabbisogno'!BZ8)</f>
        <v>0</v>
      </c>
      <c r="BZ5" s="267">
        <f>'Budget Economico'!CE5*(1+'Scenario Fabbisogno'!CA8)</f>
        <v>0</v>
      </c>
      <c r="CA5" s="267">
        <f>'Budget Economico'!CF5*(1+'Scenario Fabbisogno'!CB8)</f>
        <v>0</v>
      </c>
      <c r="CB5" s="267">
        <f>'Budget Economico'!CG5*(1+'Scenario Fabbisogno'!CC8)</f>
        <v>0</v>
      </c>
      <c r="CC5" s="267">
        <f>'Budget Economico'!CH5*(1+'Scenario Fabbisogno'!CD8)</f>
        <v>0</v>
      </c>
      <c r="CD5" s="267">
        <f>'Budget Economico'!CI5*(1+'Scenario Fabbisogno'!CE8)</f>
        <v>0</v>
      </c>
      <c r="CE5" s="267">
        <f>'Budget Economico'!CJ5*(1+'Scenario Fabbisogno'!CF8)</f>
        <v>0</v>
      </c>
      <c r="CF5" s="267">
        <f>'Budget Economico'!CK5*(1+'Scenario Fabbisogno'!CG8)</f>
        <v>0</v>
      </c>
      <c r="CG5" s="267">
        <f>'Budget Economico'!CL5*(1+'Scenario Fabbisogno'!CH8)</f>
        <v>0</v>
      </c>
      <c r="CH5" s="267">
        <f>'Budget Economico'!CM5*(1+'Scenario Fabbisogno'!CI8)</f>
        <v>0</v>
      </c>
      <c r="CI5" s="267">
        <f>'Budget Economico'!CN5*(1+'Scenario Fabbisogno'!CJ8)</f>
        <v>0</v>
      </c>
      <c r="CJ5" s="267">
        <f>'Budget Economico'!CO5*(1+'Scenario Fabbisogno'!CK8)</f>
        <v>0</v>
      </c>
      <c r="CK5" s="267">
        <f>'Budget Economico'!CP5*(1+'Scenario Fabbisogno'!CL8)</f>
        <v>0</v>
      </c>
      <c r="CL5" s="267">
        <f>'Budget Economico'!CQ5*(1+'Scenario Fabbisogno'!CM8)</f>
        <v>0</v>
      </c>
      <c r="CM5" s="267">
        <f>'Budget Economico'!CR5*(1+'Scenario Fabbisogno'!CN8)</f>
        <v>0</v>
      </c>
      <c r="CN5" s="267">
        <f>'Budget Economico'!CS5*(1+'Scenario Fabbisogno'!CO8)</f>
        <v>0</v>
      </c>
      <c r="CO5" s="267">
        <f>'Budget Economico'!CT5*(1+'Scenario Fabbisogno'!CP8)</f>
        <v>0</v>
      </c>
      <c r="CP5" s="267">
        <f>'Budget Economico'!CU5*(1+'Scenario Fabbisogno'!CQ8)</f>
        <v>0</v>
      </c>
      <c r="CQ5" s="267">
        <f>'Budget Economico'!CV5*(1+'Scenario Fabbisogno'!CR8)</f>
        <v>0</v>
      </c>
      <c r="CR5" s="267">
        <f>'Budget Economico'!CW5*(1+'Scenario Fabbisogno'!CS8)</f>
        <v>0</v>
      </c>
      <c r="CS5" s="267">
        <f>'Budget Economico'!CX5*(1+'Scenario Fabbisogno'!CT8)</f>
        <v>0</v>
      </c>
      <c r="CT5" s="267">
        <f>'Budget Economico'!CY5*(1+'Scenario Fabbisogno'!CU8)</f>
        <v>0</v>
      </c>
      <c r="CU5" s="267">
        <f>'Budget Economico'!CZ5*(1+'Scenario Fabbisogno'!CV8)</f>
        <v>0</v>
      </c>
      <c r="CV5" s="267">
        <f>'Budget Economico'!DA5*(1+'Scenario Fabbisogno'!CW8)</f>
        <v>0</v>
      </c>
      <c r="CW5" s="267">
        <f>'Budget Economico'!DB5*(1+'Scenario Fabbisogno'!CX8)</f>
        <v>0</v>
      </c>
      <c r="CX5" s="267">
        <f>'Budget Economico'!DC5*(1+'Scenario Fabbisogno'!CY8)</f>
        <v>0</v>
      </c>
      <c r="CY5" s="267">
        <f>'Budget Economico'!DD5*(1+'Scenario Fabbisogno'!CZ8)</f>
        <v>0</v>
      </c>
      <c r="CZ5" s="267">
        <f>'Budget Economico'!DE5*(1+'Scenario Fabbisogno'!DA8)</f>
        <v>0</v>
      </c>
      <c r="DA5" s="267">
        <f>'Budget Economico'!DF5*(1+'Scenario Fabbisogno'!DB8)</f>
        <v>0</v>
      </c>
      <c r="DB5" s="267">
        <f>'Budget Economico'!DG5*(1+'Scenario Fabbisogno'!DC8)</f>
        <v>0</v>
      </c>
      <c r="DC5" s="267">
        <f>'Budget Economico'!DH5*(1+'Scenario Fabbisogno'!DD8)</f>
        <v>0</v>
      </c>
      <c r="DD5" s="267">
        <f>'Budget Economico'!DI5*(1+'Scenario Fabbisogno'!DE8)</f>
        <v>0</v>
      </c>
      <c r="DE5" s="267">
        <f>'Budget Economico'!DJ5*(1+'Scenario Fabbisogno'!DF8)</f>
        <v>0</v>
      </c>
      <c r="DF5" s="267">
        <f>'Budget Economico'!DK5*(1+'Scenario Fabbisogno'!DG8)</f>
        <v>0</v>
      </c>
      <c r="DG5" s="267">
        <f>'Budget Economico'!DL5*(1+'Scenario Fabbisogno'!DH8)</f>
        <v>0</v>
      </c>
      <c r="DH5" s="267">
        <f>'Budget Economico'!DM5*(1+'Scenario Fabbisogno'!DI8)</f>
        <v>0</v>
      </c>
      <c r="DI5" s="267">
        <f>'Budget Economico'!DN5*(1+'Scenario Fabbisogno'!DJ8)</f>
        <v>0</v>
      </c>
      <c r="DJ5" s="267">
        <f>'Budget Economico'!DO5*(1+'Scenario Fabbisogno'!DK8)</f>
        <v>0</v>
      </c>
      <c r="DK5" s="267">
        <f>'Budget Economico'!DP5*(1+'Scenario Fabbisogno'!DL8)</f>
        <v>0</v>
      </c>
      <c r="DL5" s="267">
        <f>'Budget Economico'!DQ5*(1+'Scenario Fabbisogno'!DM8)</f>
        <v>0</v>
      </c>
      <c r="DM5" s="267">
        <f>'Budget Economico'!DR5*(1+'Scenario Fabbisogno'!DN8)</f>
        <v>0</v>
      </c>
      <c r="DN5" s="267">
        <f>'Budget Economico'!DS5*(1+'Scenario Fabbisogno'!DO8)</f>
        <v>0</v>
      </c>
      <c r="DO5" s="267">
        <f>'Budget Economico'!DT5*(1+'Scenario Fabbisogno'!DP8)</f>
        <v>0</v>
      </c>
      <c r="DP5" s="267">
        <f>'Budget Economico'!DU5*(1+'Scenario Fabbisogno'!DQ8)</f>
        <v>0</v>
      </c>
      <c r="DQ5" s="267">
        <f>'Budget Economico'!DV5*(1+'Scenario Fabbisogno'!DR8)</f>
        <v>0</v>
      </c>
      <c r="DR5" s="267">
        <f>'Budget Economico'!DW5*(1+'Scenario Fabbisogno'!DS8)</f>
        <v>0</v>
      </c>
    </row>
    <row r="6" spans="1:122" x14ac:dyDescent="0.35">
      <c r="B6" s="442" t="str">
        <f>+'Budget Economico'!C6</f>
        <v>Prodotto 3</v>
      </c>
      <c r="C6" s="267">
        <f>'Budget Economico'!H6*(1+'Scenario Fabbisogno'!D9)</f>
        <v>0</v>
      </c>
      <c r="D6" s="267">
        <f>'Budget Economico'!I6*(1+'Scenario Fabbisogno'!E9)</f>
        <v>0</v>
      </c>
      <c r="E6" s="267">
        <f>'Budget Economico'!J6*(1+'Scenario Fabbisogno'!F9)</f>
        <v>0</v>
      </c>
      <c r="F6" s="267">
        <f>'Budget Economico'!K6*(1+'Scenario Fabbisogno'!G9)</f>
        <v>0</v>
      </c>
      <c r="G6" s="267">
        <f>'Budget Economico'!L6*(1+'Scenario Fabbisogno'!H9)</f>
        <v>0</v>
      </c>
      <c r="H6" s="267">
        <f>'Budget Economico'!M6*(1+'Scenario Fabbisogno'!I9)</f>
        <v>0</v>
      </c>
      <c r="I6" s="267">
        <f>'Budget Economico'!N6*(1+'Scenario Fabbisogno'!J9)</f>
        <v>0</v>
      </c>
      <c r="J6" s="267">
        <f>'Budget Economico'!O6*(1+'Scenario Fabbisogno'!K9)</f>
        <v>0</v>
      </c>
      <c r="K6" s="267">
        <f>'Budget Economico'!P6*(1+'Scenario Fabbisogno'!L9)</f>
        <v>0</v>
      </c>
      <c r="L6" s="267">
        <f>'Budget Economico'!Q6*(1+'Scenario Fabbisogno'!M9)</f>
        <v>0</v>
      </c>
      <c r="M6" s="267">
        <f>'Budget Economico'!R6*(1+'Scenario Fabbisogno'!N9)</f>
        <v>0</v>
      </c>
      <c r="N6" s="267">
        <f>'Budget Economico'!S6*(1+'Scenario Fabbisogno'!O9)</f>
        <v>0</v>
      </c>
      <c r="O6" s="267">
        <f>'Budget Economico'!T6*(1+'Scenario Fabbisogno'!P9)</f>
        <v>0</v>
      </c>
      <c r="P6" s="267">
        <f>'Budget Economico'!U6*(1+'Scenario Fabbisogno'!Q9)</f>
        <v>0</v>
      </c>
      <c r="Q6" s="267">
        <f>'Budget Economico'!V6*(1+'Scenario Fabbisogno'!R9)</f>
        <v>0</v>
      </c>
      <c r="R6" s="267">
        <f>'Budget Economico'!W6*(1+'Scenario Fabbisogno'!S9)</f>
        <v>0</v>
      </c>
      <c r="S6" s="267">
        <f>'Budget Economico'!X6*(1+'Scenario Fabbisogno'!T9)</f>
        <v>0</v>
      </c>
      <c r="T6" s="267">
        <f>'Budget Economico'!Y6*(1+'Scenario Fabbisogno'!U9)</f>
        <v>0</v>
      </c>
      <c r="U6" s="267">
        <f>'Budget Economico'!Z6*(1+'Scenario Fabbisogno'!V9)</f>
        <v>0</v>
      </c>
      <c r="V6" s="267">
        <f>'Budget Economico'!AA6*(1+'Scenario Fabbisogno'!W9)</f>
        <v>0</v>
      </c>
      <c r="W6" s="267">
        <f>'Budget Economico'!AB6*(1+'Scenario Fabbisogno'!X9)</f>
        <v>0</v>
      </c>
      <c r="X6" s="267">
        <f>'Budget Economico'!AC6*(1+'Scenario Fabbisogno'!Y9)</f>
        <v>0</v>
      </c>
      <c r="Y6" s="267">
        <f>'Budget Economico'!AD6*(1+'Scenario Fabbisogno'!Z9)</f>
        <v>0</v>
      </c>
      <c r="Z6" s="267">
        <f>'Budget Economico'!AE6*(1+'Scenario Fabbisogno'!AA9)</f>
        <v>0</v>
      </c>
      <c r="AA6" s="267">
        <f>'Budget Economico'!AF6*(1+'Scenario Fabbisogno'!AB9)</f>
        <v>0</v>
      </c>
      <c r="AB6" s="267">
        <f>'Budget Economico'!AG6*(1+'Scenario Fabbisogno'!AC9)</f>
        <v>0</v>
      </c>
      <c r="AC6" s="267">
        <f>'Budget Economico'!AH6*(1+'Scenario Fabbisogno'!AD9)</f>
        <v>0</v>
      </c>
      <c r="AD6" s="267">
        <f>'Budget Economico'!AI6*(1+'Scenario Fabbisogno'!AE9)</f>
        <v>0</v>
      </c>
      <c r="AE6" s="267">
        <f>'Budget Economico'!AJ6*(1+'Scenario Fabbisogno'!AF9)</f>
        <v>0</v>
      </c>
      <c r="AF6" s="267">
        <f>'Budget Economico'!AK6*(1+'Scenario Fabbisogno'!AG9)</f>
        <v>0</v>
      </c>
      <c r="AG6" s="267">
        <f>'Budget Economico'!AL6*(1+'Scenario Fabbisogno'!AH9)</f>
        <v>0</v>
      </c>
      <c r="AH6" s="267">
        <f>'Budget Economico'!AM6*(1+'Scenario Fabbisogno'!AI9)</f>
        <v>0</v>
      </c>
      <c r="AI6" s="267">
        <f>'Budget Economico'!AN6*(1+'Scenario Fabbisogno'!AJ9)</f>
        <v>0</v>
      </c>
      <c r="AJ6" s="267">
        <f>'Budget Economico'!AO6*(1+'Scenario Fabbisogno'!AK9)</f>
        <v>0</v>
      </c>
      <c r="AK6" s="267">
        <f>'Budget Economico'!AP6*(1+'Scenario Fabbisogno'!AL9)</f>
        <v>0</v>
      </c>
      <c r="AL6" s="267">
        <f>'Budget Economico'!AQ6*(1+'Scenario Fabbisogno'!AM9)</f>
        <v>0</v>
      </c>
      <c r="AM6" s="267">
        <f>'Budget Economico'!AR6*(1+'Scenario Fabbisogno'!AN9)</f>
        <v>0</v>
      </c>
      <c r="AN6" s="267">
        <f>'Budget Economico'!AS6*(1+'Scenario Fabbisogno'!AO9)</f>
        <v>0</v>
      </c>
      <c r="AO6" s="267">
        <f>'Budget Economico'!AT6*(1+'Scenario Fabbisogno'!AP9)</f>
        <v>0</v>
      </c>
      <c r="AP6" s="267">
        <f>'Budget Economico'!AU6*(1+'Scenario Fabbisogno'!AQ9)</f>
        <v>0</v>
      </c>
      <c r="AQ6" s="267">
        <f>'Budget Economico'!AV6*(1+'Scenario Fabbisogno'!AR9)</f>
        <v>0</v>
      </c>
      <c r="AR6" s="267">
        <f>'Budget Economico'!AW6*(1+'Scenario Fabbisogno'!AS9)</f>
        <v>0</v>
      </c>
      <c r="AS6" s="267">
        <f>'Budget Economico'!AX6*(1+'Scenario Fabbisogno'!AT9)</f>
        <v>0</v>
      </c>
      <c r="AT6" s="267">
        <f>'Budget Economico'!AY6*(1+'Scenario Fabbisogno'!AU9)</f>
        <v>0</v>
      </c>
      <c r="AU6" s="267">
        <f>'Budget Economico'!AZ6*(1+'Scenario Fabbisogno'!AV9)</f>
        <v>0</v>
      </c>
      <c r="AV6" s="267">
        <f>'Budget Economico'!BA6*(1+'Scenario Fabbisogno'!AW9)</f>
        <v>0</v>
      </c>
      <c r="AW6" s="267">
        <f>'Budget Economico'!BB6*(1+'Scenario Fabbisogno'!AX9)</f>
        <v>0</v>
      </c>
      <c r="AX6" s="267">
        <f>'Budget Economico'!BC6*(1+'Scenario Fabbisogno'!AY9)</f>
        <v>0</v>
      </c>
      <c r="AY6" s="267">
        <f>'Budget Economico'!BD6*(1+'Scenario Fabbisogno'!AZ9)</f>
        <v>0</v>
      </c>
      <c r="AZ6" s="267">
        <f>'Budget Economico'!BE6*(1+'Scenario Fabbisogno'!BA9)</f>
        <v>0</v>
      </c>
      <c r="BA6" s="267">
        <f>'Budget Economico'!BF6*(1+'Scenario Fabbisogno'!BB9)</f>
        <v>0</v>
      </c>
      <c r="BB6" s="267">
        <f>'Budget Economico'!BG6*(1+'Scenario Fabbisogno'!BC9)</f>
        <v>0</v>
      </c>
      <c r="BC6" s="267">
        <f>'Budget Economico'!BH6*(1+'Scenario Fabbisogno'!BD9)</f>
        <v>0</v>
      </c>
      <c r="BD6" s="267">
        <f>'Budget Economico'!BI6*(1+'Scenario Fabbisogno'!BE9)</f>
        <v>0</v>
      </c>
      <c r="BE6" s="267">
        <f>'Budget Economico'!BJ6*(1+'Scenario Fabbisogno'!BF9)</f>
        <v>0</v>
      </c>
      <c r="BF6" s="267">
        <f>'Budget Economico'!BK6*(1+'Scenario Fabbisogno'!BG9)</f>
        <v>0</v>
      </c>
      <c r="BG6" s="267">
        <f>'Budget Economico'!BL6*(1+'Scenario Fabbisogno'!BH9)</f>
        <v>0</v>
      </c>
      <c r="BH6" s="267">
        <f>'Budget Economico'!BM6*(1+'Scenario Fabbisogno'!BI9)</f>
        <v>0</v>
      </c>
      <c r="BI6" s="267">
        <f>'Budget Economico'!BN6*(1+'Scenario Fabbisogno'!BJ9)</f>
        <v>0</v>
      </c>
      <c r="BJ6" s="267">
        <f>'Budget Economico'!BO6*(1+'Scenario Fabbisogno'!BK9)</f>
        <v>0</v>
      </c>
      <c r="BK6" s="267">
        <f>'Budget Economico'!BP6*(1+'Scenario Fabbisogno'!BL9)</f>
        <v>0</v>
      </c>
      <c r="BL6" s="267">
        <f>'Budget Economico'!BQ6*(1+'Scenario Fabbisogno'!BM9)</f>
        <v>0</v>
      </c>
      <c r="BM6" s="267">
        <f>'Budget Economico'!BR6*(1+'Scenario Fabbisogno'!BN9)</f>
        <v>0</v>
      </c>
      <c r="BN6" s="267">
        <f>'Budget Economico'!BS6*(1+'Scenario Fabbisogno'!BO9)</f>
        <v>0</v>
      </c>
      <c r="BO6" s="267">
        <f>'Budget Economico'!BT6*(1+'Scenario Fabbisogno'!BP9)</f>
        <v>0</v>
      </c>
      <c r="BP6" s="267">
        <f>'Budget Economico'!BU6*(1+'Scenario Fabbisogno'!BQ9)</f>
        <v>0</v>
      </c>
      <c r="BQ6" s="267">
        <f>'Budget Economico'!BV6*(1+'Scenario Fabbisogno'!BR9)</f>
        <v>0</v>
      </c>
      <c r="BR6" s="267">
        <f>'Budget Economico'!BW6*(1+'Scenario Fabbisogno'!BS9)</f>
        <v>0</v>
      </c>
      <c r="BS6" s="267">
        <f>'Budget Economico'!BX6*(1+'Scenario Fabbisogno'!BT9)</f>
        <v>0</v>
      </c>
      <c r="BT6" s="267">
        <f>'Budget Economico'!BY6*(1+'Scenario Fabbisogno'!BU9)</f>
        <v>0</v>
      </c>
      <c r="BU6" s="267">
        <f>'Budget Economico'!BZ6*(1+'Scenario Fabbisogno'!BV9)</f>
        <v>0</v>
      </c>
      <c r="BV6" s="267">
        <f>'Budget Economico'!CA6*(1+'Scenario Fabbisogno'!BW9)</f>
        <v>0</v>
      </c>
      <c r="BW6" s="267">
        <f>'Budget Economico'!CB6*(1+'Scenario Fabbisogno'!BX9)</f>
        <v>0</v>
      </c>
      <c r="BX6" s="267">
        <f>'Budget Economico'!CC6*(1+'Scenario Fabbisogno'!BY9)</f>
        <v>0</v>
      </c>
      <c r="BY6" s="267">
        <f>'Budget Economico'!CD6*(1+'Scenario Fabbisogno'!BZ9)</f>
        <v>0</v>
      </c>
      <c r="BZ6" s="267">
        <f>'Budget Economico'!CE6*(1+'Scenario Fabbisogno'!CA9)</f>
        <v>0</v>
      </c>
      <c r="CA6" s="267">
        <f>'Budget Economico'!CF6*(1+'Scenario Fabbisogno'!CB9)</f>
        <v>0</v>
      </c>
      <c r="CB6" s="267">
        <f>'Budget Economico'!CG6*(1+'Scenario Fabbisogno'!CC9)</f>
        <v>0</v>
      </c>
      <c r="CC6" s="267">
        <f>'Budget Economico'!CH6*(1+'Scenario Fabbisogno'!CD9)</f>
        <v>0</v>
      </c>
      <c r="CD6" s="267">
        <f>'Budget Economico'!CI6*(1+'Scenario Fabbisogno'!CE9)</f>
        <v>0</v>
      </c>
      <c r="CE6" s="267">
        <f>'Budget Economico'!CJ6*(1+'Scenario Fabbisogno'!CF9)</f>
        <v>0</v>
      </c>
      <c r="CF6" s="267">
        <f>'Budget Economico'!CK6*(1+'Scenario Fabbisogno'!CG9)</f>
        <v>0</v>
      </c>
      <c r="CG6" s="267">
        <f>'Budget Economico'!CL6*(1+'Scenario Fabbisogno'!CH9)</f>
        <v>0</v>
      </c>
      <c r="CH6" s="267">
        <f>'Budget Economico'!CM6*(1+'Scenario Fabbisogno'!CI9)</f>
        <v>0</v>
      </c>
      <c r="CI6" s="267">
        <f>'Budget Economico'!CN6*(1+'Scenario Fabbisogno'!CJ9)</f>
        <v>0</v>
      </c>
      <c r="CJ6" s="267">
        <f>'Budget Economico'!CO6*(1+'Scenario Fabbisogno'!CK9)</f>
        <v>0</v>
      </c>
      <c r="CK6" s="267">
        <f>'Budget Economico'!CP6*(1+'Scenario Fabbisogno'!CL9)</f>
        <v>0</v>
      </c>
      <c r="CL6" s="267">
        <f>'Budget Economico'!CQ6*(1+'Scenario Fabbisogno'!CM9)</f>
        <v>0</v>
      </c>
      <c r="CM6" s="267">
        <f>'Budget Economico'!CR6*(1+'Scenario Fabbisogno'!CN9)</f>
        <v>0</v>
      </c>
      <c r="CN6" s="267">
        <f>'Budget Economico'!CS6*(1+'Scenario Fabbisogno'!CO9)</f>
        <v>0</v>
      </c>
      <c r="CO6" s="267">
        <f>'Budget Economico'!CT6*(1+'Scenario Fabbisogno'!CP9)</f>
        <v>0</v>
      </c>
      <c r="CP6" s="267">
        <f>'Budget Economico'!CU6*(1+'Scenario Fabbisogno'!CQ9)</f>
        <v>0</v>
      </c>
      <c r="CQ6" s="267">
        <f>'Budget Economico'!CV6*(1+'Scenario Fabbisogno'!CR9)</f>
        <v>0</v>
      </c>
      <c r="CR6" s="267">
        <f>'Budget Economico'!CW6*(1+'Scenario Fabbisogno'!CS9)</f>
        <v>0</v>
      </c>
      <c r="CS6" s="267">
        <f>'Budget Economico'!CX6*(1+'Scenario Fabbisogno'!CT9)</f>
        <v>0</v>
      </c>
      <c r="CT6" s="267">
        <f>'Budget Economico'!CY6*(1+'Scenario Fabbisogno'!CU9)</f>
        <v>0</v>
      </c>
      <c r="CU6" s="267">
        <f>'Budget Economico'!CZ6*(1+'Scenario Fabbisogno'!CV9)</f>
        <v>0</v>
      </c>
      <c r="CV6" s="267">
        <f>'Budget Economico'!DA6*(1+'Scenario Fabbisogno'!CW9)</f>
        <v>0</v>
      </c>
      <c r="CW6" s="267">
        <f>'Budget Economico'!DB6*(1+'Scenario Fabbisogno'!CX9)</f>
        <v>0</v>
      </c>
      <c r="CX6" s="267">
        <f>'Budget Economico'!DC6*(1+'Scenario Fabbisogno'!CY9)</f>
        <v>0</v>
      </c>
      <c r="CY6" s="267">
        <f>'Budget Economico'!DD6*(1+'Scenario Fabbisogno'!CZ9)</f>
        <v>0</v>
      </c>
      <c r="CZ6" s="267">
        <f>'Budget Economico'!DE6*(1+'Scenario Fabbisogno'!DA9)</f>
        <v>0</v>
      </c>
      <c r="DA6" s="267">
        <f>'Budget Economico'!DF6*(1+'Scenario Fabbisogno'!DB9)</f>
        <v>0</v>
      </c>
      <c r="DB6" s="267">
        <f>'Budget Economico'!DG6*(1+'Scenario Fabbisogno'!DC9)</f>
        <v>0</v>
      </c>
      <c r="DC6" s="267">
        <f>'Budget Economico'!DH6*(1+'Scenario Fabbisogno'!DD9)</f>
        <v>0</v>
      </c>
      <c r="DD6" s="267">
        <f>'Budget Economico'!DI6*(1+'Scenario Fabbisogno'!DE9)</f>
        <v>0</v>
      </c>
      <c r="DE6" s="267">
        <f>'Budget Economico'!DJ6*(1+'Scenario Fabbisogno'!DF9)</f>
        <v>0</v>
      </c>
      <c r="DF6" s="267">
        <f>'Budget Economico'!DK6*(1+'Scenario Fabbisogno'!DG9)</f>
        <v>0</v>
      </c>
      <c r="DG6" s="267">
        <f>'Budget Economico'!DL6*(1+'Scenario Fabbisogno'!DH9)</f>
        <v>0</v>
      </c>
      <c r="DH6" s="267">
        <f>'Budget Economico'!DM6*(1+'Scenario Fabbisogno'!DI9)</f>
        <v>0</v>
      </c>
      <c r="DI6" s="267">
        <f>'Budget Economico'!DN6*(1+'Scenario Fabbisogno'!DJ9)</f>
        <v>0</v>
      </c>
      <c r="DJ6" s="267">
        <f>'Budget Economico'!DO6*(1+'Scenario Fabbisogno'!DK9)</f>
        <v>0</v>
      </c>
      <c r="DK6" s="267">
        <f>'Budget Economico'!DP6*(1+'Scenario Fabbisogno'!DL9)</f>
        <v>0</v>
      </c>
      <c r="DL6" s="267">
        <f>'Budget Economico'!DQ6*(1+'Scenario Fabbisogno'!DM9)</f>
        <v>0</v>
      </c>
      <c r="DM6" s="267">
        <f>'Budget Economico'!DR6*(1+'Scenario Fabbisogno'!DN9)</f>
        <v>0</v>
      </c>
      <c r="DN6" s="267">
        <f>'Budget Economico'!DS6*(1+'Scenario Fabbisogno'!DO9)</f>
        <v>0</v>
      </c>
      <c r="DO6" s="267">
        <f>'Budget Economico'!DT6*(1+'Scenario Fabbisogno'!DP9)</f>
        <v>0</v>
      </c>
      <c r="DP6" s="267">
        <f>'Budget Economico'!DU6*(1+'Scenario Fabbisogno'!DQ9)</f>
        <v>0</v>
      </c>
      <c r="DQ6" s="267">
        <f>'Budget Economico'!DV6*(1+'Scenario Fabbisogno'!DR9)</f>
        <v>0</v>
      </c>
      <c r="DR6" s="267">
        <f>'Budget Economico'!DW6*(1+'Scenario Fabbisogno'!DS9)</f>
        <v>0</v>
      </c>
    </row>
    <row r="7" spans="1:122" x14ac:dyDescent="0.35">
      <c r="B7" s="442" t="str">
        <f>+'Budget Economico'!C7</f>
        <v>Prodotto 4</v>
      </c>
      <c r="C7" s="267">
        <f>'Budget Economico'!H7*(1+'Scenario Fabbisogno'!D10)</f>
        <v>0</v>
      </c>
      <c r="D7" s="267">
        <f>'Budget Economico'!I7*(1+'Scenario Fabbisogno'!E10)</f>
        <v>0</v>
      </c>
      <c r="E7" s="267">
        <f>'Budget Economico'!J7*(1+'Scenario Fabbisogno'!F10)</f>
        <v>0</v>
      </c>
      <c r="F7" s="267">
        <f>'Budget Economico'!K7*(1+'Scenario Fabbisogno'!G10)</f>
        <v>0</v>
      </c>
      <c r="G7" s="267">
        <f>'Budget Economico'!L7*(1+'Scenario Fabbisogno'!H10)</f>
        <v>0</v>
      </c>
      <c r="H7" s="267">
        <f>'Budget Economico'!M7*(1+'Scenario Fabbisogno'!I10)</f>
        <v>0</v>
      </c>
      <c r="I7" s="267">
        <f>'Budget Economico'!N7*(1+'Scenario Fabbisogno'!J10)</f>
        <v>0</v>
      </c>
      <c r="J7" s="267">
        <f>'Budget Economico'!O7*(1+'Scenario Fabbisogno'!K10)</f>
        <v>0</v>
      </c>
      <c r="K7" s="267">
        <f>'Budget Economico'!P7*(1+'Scenario Fabbisogno'!L10)</f>
        <v>0</v>
      </c>
      <c r="L7" s="267">
        <f>'Budget Economico'!Q7*(1+'Scenario Fabbisogno'!M10)</f>
        <v>0</v>
      </c>
      <c r="M7" s="267">
        <f>'Budget Economico'!R7*(1+'Scenario Fabbisogno'!N10)</f>
        <v>0</v>
      </c>
      <c r="N7" s="267">
        <f>'Budget Economico'!S7*(1+'Scenario Fabbisogno'!O10)</f>
        <v>0</v>
      </c>
      <c r="O7" s="267">
        <f>'Budget Economico'!T7*(1+'Scenario Fabbisogno'!P10)</f>
        <v>0</v>
      </c>
      <c r="P7" s="267">
        <f>'Budget Economico'!U7*(1+'Scenario Fabbisogno'!Q10)</f>
        <v>0</v>
      </c>
      <c r="Q7" s="267">
        <f>'Budget Economico'!V7*(1+'Scenario Fabbisogno'!R10)</f>
        <v>0</v>
      </c>
      <c r="R7" s="267">
        <f>'Budget Economico'!W7*(1+'Scenario Fabbisogno'!S10)</f>
        <v>0</v>
      </c>
      <c r="S7" s="267">
        <f>'Budget Economico'!X7*(1+'Scenario Fabbisogno'!T10)</f>
        <v>0</v>
      </c>
      <c r="T7" s="267">
        <f>'Budget Economico'!Y7*(1+'Scenario Fabbisogno'!U10)</f>
        <v>0</v>
      </c>
      <c r="U7" s="267">
        <f>'Budget Economico'!Z7*(1+'Scenario Fabbisogno'!V10)</f>
        <v>0</v>
      </c>
      <c r="V7" s="267">
        <f>'Budget Economico'!AA7*(1+'Scenario Fabbisogno'!W10)</f>
        <v>0</v>
      </c>
      <c r="W7" s="267">
        <f>'Budget Economico'!AB7*(1+'Scenario Fabbisogno'!X10)</f>
        <v>0</v>
      </c>
      <c r="X7" s="267">
        <f>'Budget Economico'!AC7*(1+'Scenario Fabbisogno'!Y10)</f>
        <v>0</v>
      </c>
      <c r="Y7" s="267">
        <f>'Budget Economico'!AD7*(1+'Scenario Fabbisogno'!Z10)</f>
        <v>0</v>
      </c>
      <c r="Z7" s="267">
        <f>'Budget Economico'!AE7*(1+'Scenario Fabbisogno'!AA10)</f>
        <v>0</v>
      </c>
      <c r="AA7" s="267">
        <f>'Budget Economico'!AF7*(1+'Scenario Fabbisogno'!AB10)</f>
        <v>0</v>
      </c>
      <c r="AB7" s="267">
        <f>'Budget Economico'!AG7*(1+'Scenario Fabbisogno'!AC10)</f>
        <v>0</v>
      </c>
      <c r="AC7" s="267">
        <f>'Budget Economico'!AH7*(1+'Scenario Fabbisogno'!AD10)</f>
        <v>0</v>
      </c>
      <c r="AD7" s="267">
        <f>'Budget Economico'!AI7*(1+'Scenario Fabbisogno'!AE10)</f>
        <v>0</v>
      </c>
      <c r="AE7" s="267">
        <f>'Budget Economico'!AJ7*(1+'Scenario Fabbisogno'!AF10)</f>
        <v>0</v>
      </c>
      <c r="AF7" s="267">
        <f>'Budget Economico'!AK7*(1+'Scenario Fabbisogno'!AG10)</f>
        <v>0</v>
      </c>
      <c r="AG7" s="267">
        <f>'Budget Economico'!AL7*(1+'Scenario Fabbisogno'!AH10)</f>
        <v>0</v>
      </c>
      <c r="AH7" s="267">
        <f>'Budget Economico'!AM7*(1+'Scenario Fabbisogno'!AI10)</f>
        <v>0</v>
      </c>
      <c r="AI7" s="267">
        <f>'Budget Economico'!AN7*(1+'Scenario Fabbisogno'!AJ10)</f>
        <v>0</v>
      </c>
      <c r="AJ7" s="267">
        <f>'Budget Economico'!AO7*(1+'Scenario Fabbisogno'!AK10)</f>
        <v>0</v>
      </c>
      <c r="AK7" s="267">
        <f>'Budget Economico'!AP7*(1+'Scenario Fabbisogno'!AL10)</f>
        <v>0</v>
      </c>
      <c r="AL7" s="267">
        <f>'Budget Economico'!AQ7*(1+'Scenario Fabbisogno'!AM10)</f>
        <v>0</v>
      </c>
      <c r="AM7" s="267">
        <f>'Budget Economico'!AR7*(1+'Scenario Fabbisogno'!AN10)</f>
        <v>0</v>
      </c>
      <c r="AN7" s="267">
        <f>'Budget Economico'!AS7*(1+'Scenario Fabbisogno'!AO10)</f>
        <v>0</v>
      </c>
      <c r="AO7" s="267">
        <f>'Budget Economico'!AT7*(1+'Scenario Fabbisogno'!AP10)</f>
        <v>0</v>
      </c>
      <c r="AP7" s="267">
        <f>'Budget Economico'!AU7*(1+'Scenario Fabbisogno'!AQ10)</f>
        <v>0</v>
      </c>
      <c r="AQ7" s="267">
        <f>'Budget Economico'!AV7*(1+'Scenario Fabbisogno'!AR10)</f>
        <v>0</v>
      </c>
      <c r="AR7" s="267">
        <f>'Budget Economico'!AW7*(1+'Scenario Fabbisogno'!AS10)</f>
        <v>0</v>
      </c>
      <c r="AS7" s="267">
        <f>'Budget Economico'!AX7*(1+'Scenario Fabbisogno'!AT10)</f>
        <v>0</v>
      </c>
      <c r="AT7" s="267">
        <f>'Budget Economico'!AY7*(1+'Scenario Fabbisogno'!AU10)</f>
        <v>0</v>
      </c>
      <c r="AU7" s="267">
        <f>'Budget Economico'!AZ7*(1+'Scenario Fabbisogno'!AV10)</f>
        <v>0</v>
      </c>
      <c r="AV7" s="267">
        <f>'Budget Economico'!BA7*(1+'Scenario Fabbisogno'!AW10)</f>
        <v>0</v>
      </c>
      <c r="AW7" s="267">
        <f>'Budget Economico'!BB7*(1+'Scenario Fabbisogno'!AX10)</f>
        <v>0</v>
      </c>
      <c r="AX7" s="267">
        <f>'Budget Economico'!BC7*(1+'Scenario Fabbisogno'!AY10)</f>
        <v>0</v>
      </c>
      <c r="AY7" s="267">
        <f>'Budget Economico'!BD7*(1+'Scenario Fabbisogno'!AZ10)</f>
        <v>0</v>
      </c>
      <c r="AZ7" s="267">
        <f>'Budget Economico'!BE7*(1+'Scenario Fabbisogno'!BA10)</f>
        <v>0</v>
      </c>
      <c r="BA7" s="267">
        <f>'Budget Economico'!BF7*(1+'Scenario Fabbisogno'!BB10)</f>
        <v>0</v>
      </c>
      <c r="BB7" s="267">
        <f>'Budget Economico'!BG7*(1+'Scenario Fabbisogno'!BC10)</f>
        <v>0</v>
      </c>
      <c r="BC7" s="267">
        <f>'Budget Economico'!BH7*(1+'Scenario Fabbisogno'!BD10)</f>
        <v>0</v>
      </c>
      <c r="BD7" s="267">
        <f>'Budget Economico'!BI7*(1+'Scenario Fabbisogno'!BE10)</f>
        <v>0</v>
      </c>
      <c r="BE7" s="267">
        <f>'Budget Economico'!BJ7*(1+'Scenario Fabbisogno'!BF10)</f>
        <v>0</v>
      </c>
      <c r="BF7" s="267">
        <f>'Budget Economico'!BK7*(1+'Scenario Fabbisogno'!BG10)</f>
        <v>0</v>
      </c>
      <c r="BG7" s="267">
        <f>'Budget Economico'!BL7*(1+'Scenario Fabbisogno'!BH10)</f>
        <v>0</v>
      </c>
      <c r="BH7" s="267">
        <f>'Budget Economico'!BM7*(1+'Scenario Fabbisogno'!BI10)</f>
        <v>0</v>
      </c>
      <c r="BI7" s="267">
        <f>'Budget Economico'!BN7*(1+'Scenario Fabbisogno'!BJ10)</f>
        <v>0</v>
      </c>
      <c r="BJ7" s="267">
        <f>'Budget Economico'!BO7*(1+'Scenario Fabbisogno'!BK10)</f>
        <v>0</v>
      </c>
      <c r="BK7" s="267">
        <f>'Budget Economico'!BP7*(1+'Scenario Fabbisogno'!BL10)</f>
        <v>0</v>
      </c>
      <c r="BL7" s="267">
        <f>'Budget Economico'!BQ7*(1+'Scenario Fabbisogno'!BM10)</f>
        <v>0</v>
      </c>
      <c r="BM7" s="267">
        <f>'Budget Economico'!BR7*(1+'Scenario Fabbisogno'!BN10)</f>
        <v>0</v>
      </c>
      <c r="BN7" s="267">
        <f>'Budget Economico'!BS7*(1+'Scenario Fabbisogno'!BO10)</f>
        <v>0</v>
      </c>
      <c r="BO7" s="267">
        <f>'Budget Economico'!BT7*(1+'Scenario Fabbisogno'!BP10)</f>
        <v>0</v>
      </c>
      <c r="BP7" s="267">
        <f>'Budget Economico'!BU7*(1+'Scenario Fabbisogno'!BQ10)</f>
        <v>0</v>
      </c>
      <c r="BQ7" s="267">
        <f>'Budget Economico'!BV7*(1+'Scenario Fabbisogno'!BR10)</f>
        <v>0</v>
      </c>
      <c r="BR7" s="267">
        <f>'Budget Economico'!BW7*(1+'Scenario Fabbisogno'!BS10)</f>
        <v>0</v>
      </c>
      <c r="BS7" s="267">
        <f>'Budget Economico'!BX7*(1+'Scenario Fabbisogno'!BT10)</f>
        <v>0</v>
      </c>
      <c r="BT7" s="267">
        <f>'Budget Economico'!BY7*(1+'Scenario Fabbisogno'!BU10)</f>
        <v>0</v>
      </c>
      <c r="BU7" s="267">
        <f>'Budget Economico'!BZ7*(1+'Scenario Fabbisogno'!BV10)</f>
        <v>0</v>
      </c>
      <c r="BV7" s="267">
        <f>'Budget Economico'!CA7*(1+'Scenario Fabbisogno'!BW10)</f>
        <v>0</v>
      </c>
      <c r="BW7" s="267">
        <f>'Budget Economico'!CB7*(1+'Scenario Fabbisogno'!BX10)</f>
        <v>0</v>
      </c>
      <c r="BX7" s="267">
        <f>'Budget Economico'!CC7*(1+'Scenario Fabbisogno'!BY10)</f>
        <v>0</v>
      </c>
      <c r="BY7" s="267">
        <f>'Budget Economico'!CD7*(1+'Scenario Fabbisogno'!BZ10)</f>
        <v>0</v>
      </c>
      <c r="BZ7" s="267">
        <f>'Budget Economico'!CE7*(1+'Scenario Fabbisogno'!CA10)</f>
        <v>0</v>
      </c>
      <c r="CA7" s="267">
        <f>'Budget Economico'!CF7*(1+'Scenario Fabbisogno'!CB10)</f>
        <v>0</v>
      </c>
      <c r="CB7" s="267">
        <f>'Budget Economico'!CG7*(1+'Scenario Fabbisogno'!CC10)</f>
        <v>0</v>
      </c>
      <c r="CC7" s="267">
        <f>'Budget Economico'!CH7*(1+'Scenario Fabbisogno'!CD10)</f>
        <v>0</v>
      </c>
      <c r="CD7" s="267">
        <f>'Budget Economico'!CI7*(1+'Scenario Fabbisogno'!CE10)</f>
        <v>0</v>
      </c>
      <c r="CE7" s="267">
        <f>'Budget Economico'!CJ7*(1+'Scenario Fabbisogno'!CF10)</f>
        <v>0</v>
      </c>
      <c r="CF7" s="267">
        <f>'Budget Economico'!CK7*(1+'Scenario Fabbisogno'!CG10)</f>
        <v>0</v>
      </c>
      <c r="CG7" s="267">
        <f>'Budget Economico'!CL7*(1+'Scenario Fabbisogno'!CH10)</f>
        <v>0</v>
      </c>
      <c r="CH7" s="267">
        <f>'Budget Economico'!CM7*(1+'Scenario Fabbisogno'!CI10)</f>
        <v>0</v>
      </c>
      <c r="CI7" s="267">
        <f>'Budget Economico'!CN7*(1+'Scenario Fabbisogno'!CJ10)</f>
        <v>0</v>
      </c>
      <c r="CJ7" s="267">
        <f>'Budget Economico'!CO7*(1+'Scenario Fabbisogno'!CK10)</f>
        <v>0</v>
      </c>
      <c r="CK7" s="267">
        <f>'Budget Economico'!CP7*(1+'Scenario Fabbisogno'!CL10)</f>
        <v>0</v>
      </c>
      <c r="CL7" s="267">
        <f>'Budget Economico'!CQ7*(1+'Scenario Fabbisogno'!CM10)</f>
        <v>0</v>
      </c>
      <c r="CM7" s="267">
        <f>'Budget Economico'!CR7*(1+'Scenario Fabbisogno'!CN10)</f>
        <v>0</v>
      </c>
      <c r="CN7" s="267">
        <f>'Budget Economico'!CS7*(1+'Scenario Fabbisogno'!CO10)</f>
        <v>0</v>
      </c>
      <c r="CO7" s="267">
        <f>'Budget Economico'!CT7*(1+'Scenario Fabbisogno'!CP10)</f>
        <v>0</v>
      </c>
      <c r="CP7" s="267">
        <f>'Budget Economico'!CU7*(1+'Scenario Fabbisogno'!CQ10)</f>
        <v>0</v>
      </c>
      <c r="CQ7" s="267">
        <f>'Budget Economico'!CV7*(1+'Scenario Fabbisogno'!CR10)</f>
        <v>0</v>
      </c>
      <c r="CR7" s="267">
        <f>'Budget Economico'!CW7*(1+'Scenario Fabbisogno'!CS10)</f>
        <v>0</v>
      </c>
      <c r="CS7" s="267">
        <f>'Budget Economico'!CX7*(1+'Scenario Fabbisogno'!CT10)</f>
        <v>0</v>
      </c>
      <c r="CT7" s="267">
        <f>'Budget Economico'!CY7*(1+'Scenario Fabbisogno'!CU10)</f>
        <v>0</v>
      </c>
      <c r="CU7" s="267">
        <f>'Budget Economico'!CZ7*(1+'Scenario Fabbisogno'!CV10)</f>
        <v>0</v>
      </c>
      <c r="CV7" s="267">
        <f>'Budget Economico'!DA7*(1+'Scenario Fabbisogno'!CW10)</f>
        <v>0</v>
      </c>
      <c r="CW7" s="267">
        <f>'Budget Economico'!DB7*(1+'Scenario Fabbisogno'!CX10)</f>
        <v>0</v>
      </c>
      <c r="CX7" s="267">
        <f>'Budget Economico'!DC7*(1+'Scenario Fabbisogno'!CY10)</f>
        <v>0</v>
      </c>
      <c r="CY7" s="267">
        <f>'Budget Economico'!DD7*(1+'Scenario Fabbisogno'!CZ10)</f>
        <v>0</v>
      </c>
      <c r="CZ7" s="267">
        <f>'Budget Economico'!DE7*(1+'Scenario Fabbisogno'!DA10)</f>
        <v>0</v>
      </c>
      <c r="DA7" s="267">
        <f>'Budget Economico'!DF7*(1+'Scenario Fabbisogno'!DB10)</f>
        <v>0</v>
      </c>
      <c r="DB7" s="267">
        <f>'Budget Economico'!DG7*(1+'Scenario Fabbisogno'!DC10)</f>
        <v>0</v>
      </c>
      <c r="DC7" s="267">
        <f>'Budget Economico'!DH7*(1+'Scenario Fabbisogno'!DD10)</f>
        <v>0</v>
      </c>
      <c r="DD7" s="267">
        <f>'Budget Economico'!DI7*(1+'Scenario Fabbisogno'!DE10)</f>
        <v>0</v>
      </c>
      <c r="DE7" s="267">
        <f>'Budget Economico'!DJ7*(1+'Scenario Fabbisogno'!DF10)</f>
        <v>0</v>
      </c>
      <c r="DF7" s="267">
        <f>'Budget Economico'!DK7*(1+'Scenario Fabbisogno'!DG10)</f>
        <v>0</v>
      </c>
      <c r="DG7" s="267">
        <f>'Budget Economico'!DL7*(1+'Scenario Fabbisogno'!DH10)</f>
        <v>0</v>
      </c>
      <c r="DH7" s="267">
        <f>'Budget Economico'!DM7*(1+'Scenario Fabbisogno'!DI10)</f>
        <v>0</v>
      </c>
      <c r="DI7" s="267">
        <f>'Budget Economico'!DN7*(1+'Scenario Fabbisogno'!DJ10)</f>
        <v>0</v>
      </c>
      <c r="DJ7" s="267">
        <f>'Budget Economico'!DO7*(1+'Scenario Fabbisogno'!DK10)</f>
        <v>0</v>
      </c>
      <c r="DK7" s="267">
        <f>'Budget Economico'!DP7*(1+'Scenario Fabbisogno'!DL10)</f>
        <v>0</v>
      </c>
      <c r="DL7" s="267">
        <f>'Budget Economico'!DQ7*(1+'Scenario Fabbisogno'!DM10)</f>
        <v>0</v>
      </c>
      <c r="DM7" s="267">
        <f>'Budget Economico'!DR7*(1+'Scenario Fabbisogno'!DN10)</f>
        <v>0</v>
      </c>
      <c r="DN7" s="267">
        <f>'Budget Economico'!DS7*(1+'Scenario Fabbisogno'!DO10)</f>
        <v>0</v>
      </c>
      <c r="DO7" s="267">
        <f>'Budget Economico'!DT7*(1+'Scenario Fabbisogno'!DP10)</f>
        <v>0</v>
      </c>
      <c r="DP7" s="267">
        <f>'Budget Economico'!DU7*(1+'Scenario Fabbisogno'!DQ10)</f>
        <v>0</v>
      </c>
      <c r="DQ7" s="267">
        <f>'Budget Economico'!DV7*(1+'Scenario Fabbisogno'!DR10)</f>
        <v>0</v>
      </c>
      <c r="DR7" s="267">
        <f>'Budget Economico'!DW7*(1+'Scenario Fabbisogno'!DS10)</f>
        <v>0</v>
      </c>
    </row>
    <row r="8" spans="1:122" x14ac:dyDescent="0.35">
      <c r="B8" s="442" t="str">
        <f>+'Budget Economico'!C8</f>
        <v>Prodotto 5</v>
      </c>
      <c r="C8" s="267">
        <f>'Budget Economico'!H8*(1+'Scenario Fabbisogno'!D11)</f>
        <v>0</v>
      </c>
      <c r="D8" s="267">
        <f>'Budget Economico'!I8*(1+'Scenario Fabbisogno'!E11)</f>
        <v>0</v>
      </c>
      <c r="E8" s="267">
        <f>'Budget Economico'!J8*(1+'Scenario Fabbisogno'!F11)</f>
        <v>0</v>
      </c>
      <c r="F8" s="267">
        <f>'Budget Economico'!K8*(1+'Scenario Fabbisogno'!G11)</f>
        <v>0</v>
      </c>
      <c r="G8" s="267">
        <f>'Budget Economico'!L8*(1+'Scenario Fabbisogno'!H11)</f>
        <v>0</v>
      </c>
      <c r="H8" s="267">
        <f>'Budget Economico'!M8*(1+'Scenario Fabbisogno'!I11)</f>
        <v>0</v>
      </c>
      <c r="I8" s="267">
        <f>'Budget Economico'!N8*(1+'Scenario Fabbisogno'!J11)</f>
        <v>0</v>
      </c>
      <c r="J8" s="267">
        <f>'Budget Economico'!O8*(1+'Scenario Fabbisogno'!K11)</f>
        <v>0</v>
      </c>
      <c r="K8" s="267">
        <f>'Budget Economico'!P8*(1+'Scenario Fabbisogno'!L11)</f>
        <v>0</v>
      </c>
      <c r="L8" s="267">
        <f>'Budget Economico'!Q8*(1+'Scenario Fabbisogno'!M11)</f>
        <v>0</v>
      </c>
      <c r="M8" s="267">
        <f>'Budget Economico'!R8*(1+'Scenario Fabbisogno'!N11)</f>
        <v>0</v>
      </c>
      <c r="N8" s="267">
        <f>'Budget Economico'!S8*(1+'Scenario Fabbisogno'!O11)</f>
        <v>0</v>
      </c>
      <c r="O8" s="267">
        <f>'Budget Economico'!T8*(1+'Scenario Fabbisogno'!P11)</f>
        <v>0</v>
      </c>
      <c r="P8" s="267">
        <f>'Budget Economico'!U8*(1+'Scenario Fabbisogno'!Q11)</f>
        <v>0</v>
      </c>
      <c r="Q8" s="267">
        <f>'Budget Economico'!V8*(1+'Scenario Fabbisogno'!R11)</f>
        <v>0</v>
      </c>
      <c r="R8" s="267">
        <f>'Budget Economico'!W8*(1+'Scenario Fabbisogno'!S11)</f>
        <v>0</v>
      </c>
      <c r="S8" s="267">
        <f>'Budget Economico'!X8*(1+'Scenario Fabbisogno'!T11)</f>
        <v>0</v>
      </c>
      <c r="T8" s="267">
        <f>'Budget Economico'!Y8*(1+'Scenario Fabbisogno'!U11)</f>
        <v>0</v>
      </c>
      <c r="U8" s="267">
        <f>'Budget Economico'!Z8*(1+'Scenario Fabbisogno'!V11)</f>
        <v>0</v>
      </c>
      <c r="V8" s="267">
        <f>'Budget Economico'!AA8*(1+'Scenario Fabbisogno'!W11)</f>
        <v>0</v>
      </c>
      <c r="W8" s="267">
        <f>'Budget Economico'!AB8*(1+'Scenario Fabbisogno'!X11)</f>
        <v>0</v>
      </c>
      <c r="X8" s="267">
        <f>'Budget Economico'!AC8*(1+'Scenario Fabbisogno'!Y11)</f>
        <v>0</v>
      </c>
      <c r="Y8" s="267">
        <f>'Budget Economico'!AD8*(1+'Scenario Fabbisogno'!Z11)</f>
        <v>0</v>
      </c>
      <c r="Z8" s="267">
        <f>'Budget Economico'!AE8*(1+'Scenario Fabbisogno'!AA11)</f>
        <v>0</v>
      </c>
      <c r="AA8" s="267">
        <f>'Budget Economico'!AF8*(1+'Scenario Fabbisogno'!AB11)</f>
        <v>0</v>
      </c>
      <c r="AB8" s="267">
        <f>'Budget Economico'!AG8*(1+'Scenario Fabbisogno'!AC11)</f>
        <v>0</v>
      </c>
      <c r="AC8" s="267">
        <f>'Budget Economico'!AH8*(1+'Scenario Fabbisogno'!AD11)</f>
        <v>0</v>
      </c>
      <c r="AD8" s="267">
        <f>'Budget Economico'!AI8*(1+'Scenario Fabbisogno'!AE11)</f>
        <v>0</v>
      </c>
      <c r="AE8" s="267">
        <f>'Budget Economico'!AJ8*(1+'Scenario Fabbisogno'!AF11)</f>
        <v>0</v>
      </c>
      <c r="AF8" s="267">
        <f>'Budget Economico'!AK8*(1+'Scenario Fabbisogno'!AG11)</f>
        <v>0</v>
      </c>
      <c r="AG8" s="267">
        <f>'Budget Economico'!AL8*(1+'Scenario Fabbisogno'!AH11)</f>
        <v>0</v>
      </c>
      <c r="AH8" s="267">
        <f>'Budget Economico'!AM8*(1+'Scenario Fabbisogno'!AI11)</f>
        <v>0</v>
      </c>
      <c r="AI8" s="267">
        <f>'Budget Economico'!AN8*(1+'Scenario Fabbisogno'!AJ11)</f>
        <v>0</v>
      </c>
      <c r="AJ8" s="267">
        <f>'Budget Economico'!AO8*(1+'Scenario Fabbisogno'!AK11)</f>
        <v>0</v>
      </c>
      <c r="AK8" s="267">
        <f>'Budget Economico'!AP8*(1+'Scenario Fabbisogno'!AL11)</f>
        <v>0</v>
      </c>
      <c r="AL8" s="267">
        <f>'Budget Economico'!AQ8*(1+'Scenario Fabbisogno'!AM11)</f>
        <v>0</v>
      </c>
      <c r="AM8" s="267">
        <f>'Budget Economico'!AR8*(1+'Scenario Fabbisogno'!AN11)</f>
        <v>0</v>
      </c>
      <c r="AN8" s="267">
        <f>'Budget Economico'!AS8*(1+'Scenario Fabbisogno'!AO11)</f>
        <v>0</v>
      </c>
      <c r="AO8" s="267">
        <f>'Budget Economico'!AT8*(1+'Scenario Fabbisogno'!AP11)</f>
        <v>0</v>
      </c>
      <c r="AP8" s="267">
        <f>'Budget Economico'!AU8*(1+'Scenario Fabbisogno'!AQ11)</f>
        <v>0</v>
      </c>
      <c r="AQ8" s="267">
        <f>'Budget Economico'!AV8*(1+'Scenario Fabbisogno'!AR11)</f>
        <v>0</v>
      </c>
      <c r="AR8" s="267">
        <f>'Budget Economico'!AW8*(1+'Scenario Fabbisogno'!AS11)</f>
        <v>0</v>
      </c>
      <c r="AS8" s="267">
        <f>'Budget Economico'!AX8*(1+'Scenario Fabbisogno'!AT11)</f>
        <v>0</v>
      </c>
      <c r="AT8" s="267">
        <f>'Budget Economico'!AY8*(1+'Scenario Fabbisogno'!AU11)</f>
        <v>0</v>
      </c>
      <c r="AU8" s="267">
        <f>'Budget Economico'!AZ8*(1+'Scenario Fabbisogno'!AV11)</f>
        <v>0</v>
      </c>
      <c r="AV8" s="267">
        <f>'Budget Economico'!BA8*(1+'Scenario Fabbisogno'!AW11)</f>
        <v>0</v>
      </c>
      <c r="AW8" s="267">
        <f>'Budget Economico'!BB8*(1+'Scenario Fabbisogno'!AX11)</f>
        <v>0</v>
      </c>
      <c r="AX8" s="267">
        <f>'Budget Economico'!BC8*(1+'Scenario Fabbisogno'!AY11)</f>
        <v>0</v>
      </c>
      <c r="AY8" s="267">
        <f>'Budget Economico'!BD8*(1+'Scenario Fabbisogno'!AZ11)</f>
        <v>0</v>
      </c>
      <c r="AZ8" s="267">
        <f>'Budget Economico'!BE8*(1+'Scenario Fabbisogno'!BA11)</f>
        <v>0</v>
      </c>
      <c r="BA8" s="267">
        <f>'Budget Economico'!BF8*(1+'Scenario Fabbisogno'!BB11)</f>
        <v>0</v>
      </c>
      <c r="BB8" s="267">
        <f>'Budget Economico'!BG8*(1+'Scenario Fabbisogno'!BC11)</f>
        <v>0</v>
      </c>
      <c r="BC8" s="267">
        <f>'Budget Economico'!BH8*(1+'Scenario Fabbisogno'!BD11)</f>
        <v>0</v>
      </c>
      <c r="BD8" s="267">
        <f>'Budget Economico'!BI8*(1+'Scenario Fabbisogno'!BE11)</f>
        <v>0</v>
      </c>
      <c r="BE8" s="267">
        <f>'Budget Economico'!BJ8*(1+'Scenario Fabbisogno'!BF11)</f>
        <v>0</v>
      </c>
      <c r="BF8" s="267">
        <f>'Budget Economico'!BK8*(1+'Scenario Fabbisogno'!BG11)</f>
        <v>0</v>
      </c>
      <c r="BG8" s="267">
        <f>'Budget Economico'!BL8*(1+'Scenario Fabbisogno'!BH11)</f>
        <v>0</v>
      </c>
      <c r="BH8" s="267">
        <f>'Budget Economico'!BM8*(1+'Scenario Fabbisogno'!BI11)</f>
        <v>0</v>
      </c>
      <c r="BI8" s="267">
        <f>'Budget Economico'!BN8*(1+'Scenario Fabbisogno'!BJ11)</f>
        <v>0</v>
      </c>
      <c r="BJ8" s="267">
        <f>'Budget Economico'!BO8*(1+'Scenario Fabbisogno'!BK11)</f>
        <v>0</v>
      </c>
      <c r="BK8" s="267">
        <f>'Budget Economico'!BP8*(1+'Scenario Fabbisogno'!BL11)</f>
        <v>0</v>
      </c>
      <c r="BL8" s="267">
        <f>'Budget Economico'!BQ8*(1+'Scenario Fabbisogno'!BM11)</f>
        <v>0</v>
      </c>
      <c r="BM8" s="267">
        <f>'Budget Economico'!BR8*(1+'Scenario Fabbisogno'!BN11)</f>
        <v>0</v>
      </c>
      <c r="BN8" s="267">
        <f>'Budget Economico'!BS8*(1+'Scenario Fabbisogno'!BO11)</f>
        <v>0</v>
      </c>
      <c r="BO8" s="267">
        <f>'Budget Economico'!BT8*(1+'Scenario Fabbisogno'!BP11)</f>
        <v>0</v>
      </c>
      <c r="BP8" s="267">
        <f>'Budget Economico'!BU8*(1+'Scenario Fabbisogno'!BQ11)</f>
        <v>0</v>
      </c>
      <c r="BQ8" s="267">
        <f>'Budget Economico'!BV8*(1+'Scenario Fabbisogno'!BR11)</f>
        <v>0</v>
      </c>
      <c r="BR8" s="267">
        <f>'Budget Economico'!BW8*(1+'Scenario Fabbisogno'!BS11)</f>
        <v>0</v>
      </c>
      <c r="BS8" s="267">
        <f>'Budget Economico'!BX8*(1+'Scenario Fabbisogno'!BT11)</f>
        <v>0</v>
      </c>
      <c r="BT8" s="267">
        <f>'Budget Economico'!BY8*(1+'Scenario Fabbisogno'!BU11)</f>
        <v>0</v>
      </c>
      <c r="BU8" s="267">
        <f>'Budget Economico'!BZ8*(1+'Scenario Fabbisogno'!BV11)</f>
        <v>0</v>
      </c>
      <c r="BV8" s="267">
        <f>'Budget Economico'!CA8*(1+'Scenario Fabbisogno'!BW11)</f>
        <v>0</v>
      </c>
      <c r="BW8" s="267">
        <f>'Budget Economico'!CB8*(1+'Scenario Fabbisogno'!BX11)</f>
        <v>0</v>
      </c>
      <c r="BX8" s="267">
        <f>'Budget Economico'!CC8*(1+'Scenario Fabbisogno'!BY11)</f>
        <v>0</v>
      </c>
      <c r="BY8" s="267">
        <f>'Budget Economico'!CD8*(1+'Scenario Fabbisogno'!BZ11)</f>
        <v>0</v>
      </c>
      <c r="BZ8" s="267">
        <f>'Budget Economico'!CE8*(1+'Scenario Fabbisogno'!CA11)</f>
        <v>0</v>
      </c>
      <c r="CA8" s="267">
        <f>'Budget Economico'!CF8*(1+'Scenario Fabbisogno'!CB11)</f>
        <v>0</v>
      </c>
      <c r="CB8" s="267">
        <f>'Budget Economico'!CG8*(1+'Scenario Fabbisogno'!CC11)</f>
        <v>0</v>
      </c>
      <c r="CC8" s="267">
        <f>'Budget Economico'!CH8*(1+'Scenario Fabbisogno'!CD11)</f>
        <v>0</v>
      </c>
      <c r="CD8" s="267">
        <f>'Budget Economico'!CI8*(1+'Scenario Fabbisogno'!CE11)</f>
        <v>0</v>
      </c>
      <c r="CE8" s="267">
        <f>'Budget Economico'!CJ8*(1+'Scenario Fabbisogno'!CF11)</f>
        <v>0</v>
      </c>
      <c r="CF8" s="267">
        <f>'Budget Economico'!CK8*(1+'Scenario Fabbisogno'!CG11)</f>
        <v>0</v>
      </c>
      <c r="CG8" s="267">
        <f>'Budget Economico'!CL8*(1+'Scenario Fabbisogno'!CH11)</f>
        <v>0</v>
      </c>
      <c r="CH8" s="267">
        <f>'Budget Economico'!CM8*(1+'Scenario Fabbisogno'!CI11)</f>
        <v>0</v>
      </c>
      <c r="CI8" s="267">
        <f>'Budget Economico'!CN8*(1+'Scenario Fabbisogno'!CJ11)</f>
        <v>0</v>
      </c>
      <c r="CJ8" s="267">
        <f>'Budget Economico'!CO8*(1+'Scenario Fabbisogno'!CK11)</f>
        <v>0</v>
      </c>
      <c r="CK8" s="267">
        <f>'Budget Economico'!CP8*(1+'Scenario Fabbisogno'!CL11)</f>
        <v>0</v>
      </c>
      <c r="CL8" s="267">
        <f>'Budget Economico'!CQ8*(1+'Scenario Fabbisogno'!CM11)</f>
        <v>0</v>
      </c>
      <c r="CM8" s="267">
        <f>'Budget Economico'!CR8*(1+'Scenario Fabbisogno'!CN11)</f>
        <v>0</v>
      </c>
      <c r="CN8" s="267">
        <f>'Budget Economico'!CS8*(1+'Scenario Fabbisogno'!CO11)</f>
        <v>0</v>
      </c>
      <c r="CO8" s="267">
        <f>'Budget Economico'!CT8*(1+'Scenario Fabbisogno'!CP11)</f>
        <v>0</v>
      </c>
      <c r="CP8" s="267">
        <f>'Budget Economico'!CU8*(1+'Scenario Fabbisogno'!CQ11)</f>
        <v>0</v>
      </c>
      <c r="CQ8" s="267">
        <f>'Budget Economico'!CV8*(1+'Scenario Fabbisogno'!CR11)</f>
        <v>0</v>
      </c>
      <c r="CR8" s="267">
        <f>'Budget Economico'!CW8*(1+'Scenario Fabbisogno'!CS11)</f>
        <v>0</v>
      </c>
      <c r="CS8" s="267">
        <f>'Budget Economico'!CX8*(1+'Scenario Fabbisogno'!CT11)</f>
        <v>0</v>
      </c>
      <c r="CT8" s="267">
        <f>'Budget Economico'!CY8*(1+'Scenario Fabbisogno'!CU11)</f>
        <v>0</v>
      </c>
      <c r="CU8" s="267">
        <f>'Budget Economico'!CZ8*(1+'Scenario Fabbisogno'!CV11)</f>
        <v>0</v>
      </c>
      <c r="CV8" s="267">
        <f>'Budget Economico'!DA8*(1+'Scenario Fabbisogno'!CW11)</f>
        <v>0</v>
      </c>
      <c r="CW8" s="267">
        <f>'Budget Economico'!DB8*(1+'Scenario Fabbisogno'!CX11)</f>
        <v>0</v>
      </c>
      <c r="CX8" s="267">
        <f>'Budget Economico'!DC8*(1+'Scenario Fabbisogno'!CY11)</f>
        <v>0</v>
      </c>
      <c r="CY8" s="267">
        <f>'Budget Economico'!DD8*(1+'Scenario Fabbisogno'!CZ11)</f>
        <v>0</v>
      </c>
      <c r="CZ8" s="267">
        <f>'Budget Economico'!DE8*(1+'Scenario Fabbisogno'!DA11)</f>
        <v>0</v>
      </c>
      <c r="DA8" s="267">
        <f>'Budget Economico'!DF8*(1+'Scenario Fabbisogno'!DB11)</f>
        <v>0</v>
      </c>
      <c r="DB8" s="267">
        <f>'Budget Economico'!DG8*(1+'Scenario Fabbisogno'!DC11)</f>
        <v>0</v>
      </c>
      <c r="DC8" s="267">
        <f>'Budget Economico'!DH8*(1+'Scenario Fabbisogno'!DD11)</f>
        <v>0</v>
      </c>
      <c r="DD8" s="267">
        <f>'Budget Economico'!DI8*(1+'Scenario Fabbisogno'!DE11)</f>
        <v>0</v>
      </c>
      <c r="DE8" s="267">
        <f>'Budget Economico'!DJ8*(1+'Scenario Fabbisogno'!DF11)</f>
        <v>0</v>
      </c>
      <c r="DF8" s="267">
        <f>'Budget Economico'!DK8*(1+'Scenario Fabbisogno'!DG11)</f>
        <v>0</v>
      </c>
      <c r="DG8" s="267">
        <f>'Budget Economico'!DL8*(1+'Scenario Fabbisogno'!DH11)</f>
        <v>0</v>
      </c>
      <c r="DH8" s="267">
        <f>'Budget Economico'!DM8*(1+'Scenario Fabbisogno'!DI11)</f>
        <v>0</v>
      </c>
      <c r="DI8" s="267">
        <f>'Budget Economico'!DN8*(1+'Scenario Fabbisogno'!DJ11)</f>
        <v>0</v>
      </c>
      <c r="DJ8" s="267">
        <f>'Budget Economico'!DO8*(1+'Scenario Fabbisogno'!DK11)</f>
        <v>0</v>
      </c>
      <c r="DK8" s="267">
        <f>'Budget Economico'!DP8*(1+'Scenario Fabbisogno'!DL11)</f>
        <v>0</v>
      </c>
      <c r="DL8" s="267">
        <f>'Budget Economico'!DQ8*(1+'Scenario Fabbisogno'!DM11)</f>
        <v>0</v>
      </c>
      <c r="DM8" s="267">
        <f>'Budget Economico'!DR8*(1+'Scenario Fabbisogno'!DN11)</f>
        <v>0</v>
      </c>
      <c r="DN8" s="267">
        <f>'Budget Economico'!DS8*(1+'Scenario Fabbisogno'!DO11)</f>
        <v>0</v>
      </c>
      <c r="DO8" s="267">
        <f>'Budget Economico'!DT8*(1+'Scenario Fabbisogno'!DP11)</f>
        <v>0</v>
      </c>
      <c r="DP8" s="267">
        <f>'Budget Economico'!DU8*(1+'Scenario Fabbisogno'!DQ11)</f>
        <v>0</v>
      </c>
      <c r="DQ8" s="267">
        <f>'Budget Economico'!DV8*(1+'Scenario Fabbisogno'!DR11)</f>
        <v>0</v>
      </c>
      <c r="DR8" s="267">
        <f>'Budget Economico'!DW8*(1+'Scenario Fabbisogno'!DS11)</f>
        <v>0</v>
      </c>
    </row>
    <row r="9" spans="1:122" x14ac:dyDescent="0.35">
      <c r="B9" s="442" t="str">
        <f>+'Budget Economico'!C9</f>
        <v>Prodotto 6</v>
      </c>
      <c r="C9" s="267">
        <f>'Budget Economico'!H9*(1+'Scenario Fabbisogno'!D12)</f>
        <v>0</v>
      </c>
      <c r="D9" s="267">
        <f>'Budget Economico'!I9*(1+'Scenario Fabbisogno'!E12)</f>
        <v>0</v>
      </c>
      <c r="E9" s="267">
        <f>'Budget Economico'!J9*(1+'Scenario Fabbisogno'!F12)</f>
        <v>0</v>
      </c>
      <c r="F9" s="267">
        <f>'Budget Economico'!K9*(1+'Scenario Fabbisogno'!G12)</f>
        <v>0</v>
      </c>
      <c r="G9" s="267">
        <f>'Budget Economico'!L9*(1+'Scenario Fabbisogno'!H12)</f>
        <v>0</v>
      </c>
      <c r="H9" s="267">
        <f>'Budget Economico'!M9*(1+'Scenario Fabbisogno'!I12)</f>
        <v>0</v>
      </c>
      <c r="I9" s="267">
        <f>'Budget Economico'!N9*(1+'Scenario Fabbisogno'!J12)</f>
        <v>0</v>
      </c>
      <c r="J9" s="267">
        <f>'Budget Economico'!O9*(1+'Scenario Fabbisogno'!K12)</f>
        <v>0</v>
      </c>
      <c r="K9" s="267">
        <f>'Budget Economico'!P9*(1+'Scenario Fabbisogno'!L12)</f>
        <v>0</v>
      </c>
      <c r="L9" s="267">
        <f>'Budget Economico'!Q9*(1+'Scenario Fabbisogno'!M12)</f>
        <v>0</v>
      </c>
      <c r="M9" s="267">
        <f>'Budget Economico'!R9*(1+'Scenario Fabbisogno'!N12)</f>
        <v>0</v>
      </c>
      <c r="N9" s="267">
        <f>'Budget Economico'!S9*(1+'Scenario Fabbisogno'!O12)</f>
        <v>0</v>
      </c>
      <c r="O9" s="267">
        <f>'Budget Economico'!T9*(1+'Scenario Fabbisogno'!P12)</f>
        <v>0</v>
      </c>
      <c r="P9" s="267">
        <f>'Budget Economico'!U9*(1+'Scenario Fabbisogno'!Q12)</f>
        <v>0</v>
      </c>
      <c r="Q9" s="267">
        <f>'Budget Economico'!V9*(1+'Scenario Fabbisogno'!R12)</f>
        <v>0</v>
      </c>
      <c r="R9" s="267">
        <f>'Budget Economico'!W9*(1+'Scenario Fabbisogno'!S12)</f>
        <v>0</v>
      </c>
      <c r="S9" s="267">
        <f>'Budget Economico'!X9*(1+'Scenario Fabbisogno'!T12)</f>
        <v>0</v>
      </c>
      <c r="T9" s="267">
        <f>'Budget Economico'!Y9*(1+'Scenario Fabbisogno'!U12)</f>
        <v>0</v>
      </c>
      <c r="U9" s="267">
        <f>'Budget Economico'!Z9*(1+'Scenario Fabbisogno'!V12)</f>
        <v>0</v>
      </c>
      <c r="V9" s="267">
        <f>'Budget Economico'!AA9*(1+'Scenario Fabbisogno'!W12)</f>
        <v>0</v>
      </c>
      <c r="W9" s="267">
        <f>'Budget Economico'!AB9*(1+'Scenario Fabbisogno'!X12)</f>
        <v>0</v>
      </c>
      <c r="X9" s="267">
        <f>'Budget Economico'!AC9*(1+'Scenario Fabbisogno'!Y12)</f>
        <v>0</v>
      </c>
      <c r="Y9" s="267">
        <f>'Budget Economico'!AD9*(1+'Scenario Fabbisogno'!Z12)</f>
        <v>0</v>
      </c>
      <c r="Z9" s="267">
        <f>'Budget Economico'!AE9*(1+'Scenario Fabbisogno'!AA12)</f>
        <v>0</v>
      </c>
      <c r="AA9" s="267">
        <f>'Budget Economico'!AF9*(1+'Scenario Fabbisogno'!AB12)</f>
        <v>0</v>
      </c>
      <c r="AB9" s="267">
        <f>'Budget Economico'!AG9*(1+'Scenario Fabbisogno'!AC12)</f>
        <v>0</v>
      </c>
      <c r="AC9" s="267">
        <f>'Budget Economico'!AH9*(1+'Scenario Fabbisogno'!AD12)</f>
        <v>0</v>
      </c>
      <c r="AD9" s="267">
        <f>'Budget Economico'!AI9*(1+'Scenario Fabbisogno'!AE12)</f>
        <v>0</v>
      </c>
      <c r="AE9" s="267">
        <f>'Budget Economico'!AJ9*(1+'Scenario Fabbisogno'!AF12)</f>
        <v>0</v>
      </c>
      <c r="AF9" s="267">
        <f>'Budget Economico'!AK9*(1+'Scenario Fabbisogno'!AG12)</f>
        <v>0</v>
      </c>
      <c r="AG9" s="267">
        <f>'Budget Economico'!AL9*(1+'Scenario Fabbisogno'!AH12)</f>
        <v>0</v>
      </c>
      <c r="AH9" s="267">
        <f>'Budget Economico'!AM9*(1+'Scenario Fabbisogno'!AI12)</f>
        <v>0</v>
      </c>
      <c r="AI9" s="267">
        <f>'Budget Economico'!AN9*(1+'Scenario Fabbisogno'!AJ12)</f>
        <v>0</v>
      </c>
      <c r="AJ9" s="267">
        <f>'Budget Economico'!AO9*(1+'Scenario Fabbisogno'!AK12)</f>
        <v>0</v>
      </c>
      <c r="AK9" s="267">
        <f>'Budget Economico'!AP9*(1+'Scenario Fabbisogno'!AL12)</f>
        <v>0</v>
      </c>
      <c r="AL9" s="267">
        <f>'Budget Economico'!AQ9*(1+'Scenario Fabbisogno'!AM12)</f>
        <v>0</v>
      </c>
      <c r="AM9" s="267">
        <f>'Budget Economico'!AR9*(1+'Scenario Fabbisogno'!AN12)</f>
        <v>0</v>
      </c>
      <c r="AN9" s="267">
        <f>'Budget Economico'!AS9*(1+'Scenario Fabbisogno'!AO12)</f>
        <v>0</v>
      </c>
      <c r="AO9" s="267">
        <f>'Budget Economico'!AT9*(1+'Scenario Fabbisogno'!AP12)</f>
        <v>0</v>
      </c>
      <c r="AP9" s="267">
        <f>'Budget Economico'!AU9*(1+'Scenario Fabbisogno'!AQ12)</f>
        <v>0</v>
      </c>
      <c r="AQ9" s="267">
        <f>'Budget Economico'!AV9*(1+'Scenario Fabbisogno'!AR12)</f>
        <v>0</v>
      </c>
      <c r="AR9" s="267">
        <f>'Budget Economico'!AW9*(1+'Scenario Fabbisogno'!AS12)</f>
        <v>0</v>
      </c>
      <c r="AS9" s="267">
        <f>'Budget Economico'!AX9*(1+'Scenario Fabbisogno'!AT12)</f>
        <v>0</v>
      </c>
      <c r="AT9" s="267">
        <f>'Budget Economico'!AY9*(1+'Scenario Fabbisogno'!AU12)</f>
        <v>0</v>
      </c>
      <c r="AU9" s="267">
        <f>'Budget Economico'!AZ9*(1+'Scenario Fabbisogno'!AV12)</f>
        <v>0</v>
      </c>
      <c r="AV9" s="267">
        <f>'Budget Economico'!BA9*(1+'Scenario Fabbisogno'!AW12)</f>
        <v>0</v>
      </c>
      <c r="AW9" s="267">
        <f>'Budget Economico'!BB9*(1+'Scenario Fabbisogno'!AX12)</f>
        <v>0</v>
      </c>
      <c r="AX9" s="267">
        <f>'Budget Economico'!BC9*(1+'Scenario Fabbisogno'!AY12)</f>
        <v>0</v>
      </c>
      <c r="AY9" s="267">
        <f>'Budget Economico'!BD9*(1+'Scenario Fabbisogno'!AZ12)</f>
        <v>0</v>
      </c>
      <c r="AZ9" s="267">
        <f>'Budget Economico'!BE9*(1+'Scenario Fabbisogno'!BA12)</f>
        <v>0</v>
      </c>
      <c r="BA9" s="267">
        <f>'Budget Economico'!BF9*(1+'Scenario Fabbisogno'!BB12)</f>
        <v>0</v>
      </c>
      <c r="BB9" s="267">
        <f>'Budget Economico'!BG9*(1+'Scenario Fabbisogno'!BC12)</f>
        <v>0</v>
      </c>
      <c r="BC9" s="267">
        <f>'Budget Economico'!BH9*(1+'Scenario Fabbisogno'!BD12)</f>
        <v>0</v>
      </c>
      <c r="BD9" s="267">
        <f>'Budget Economico'!BI9*(1+'Scenario Fabbisogno'!BE12)</f>
        <v>0</v>
      </c>
      <c r="BE9" s="267">
        <f>'Budget Economico'!BJ9*(1+'Scenario Fabbisogno'!BF12)</f>
        <v>0</v>
      </c>
      <c r="BF9" s="267">
        <f>'Budget Economico'!BK9*(1+'Scenario Fabbisogno'!BG12)</f>
        <v>0</v>
      </c>
      <c r="BG9" s="267">
        <f>'Budget Economico'!BL9*(1+'Scenario Fabbisogno'!BH12)</f>
        <v>0</v>
      </c>
      <c r="BH9" s="267">
        <f>'Budget Economico'!BM9*(1+'Scenario Fabbisogno'!BI12)</f>
        <v>0</v>
      </c>
      <c r="BI9" s="267">
        <f>'Budget Economico'!BN9*(1+'Scenario Fabbisogno'!BJ12)</f>
        <v>0</v>
      </c>
      <c r="BJ9" s="267">
        <f>'Budget Economico'!BO9*(1+'Scenario Fabbisogno'!BK12)</f>
        <v>0</v>
      </c>
      <c r="BK9" s="267">
        <f>'Budget Economico'!BP9*(1+'Scenario Fabbisogno'!BL12)</f>
        <v>0</v>
      </c>
      <c r="BL9" s="267">
        <f>'Budget Economico'!BQ9*(1+'Scenario Fabbisogno'!BM12)</f>
        <v>0</v>
      </c>
      <c r="BM9" s="267">
        <f>'Budget Economico'!BR9*(1+'Scenario Fabbisogno'!BN12)</f>
        <v>0</v>
      </c>
      <c r="BN9" s="267">
        <f>'Budget Economico'!BS9*(1+'Scenario Fabbisogno'!BO12)</f>
        <v>0</v>
      </c>
      <c r="BO9" s="267">
        <f>'Budget Economico'!BT9*(1+'Scenario Fabbisogno'!BP12)</f>
        <v>0</v>
      </c>
      <c r="BP9" s="267">
        <f>'Budget Economico'!BU9*(1+'Scenario Fabbisogno'!BQ12)</f>
        <v>0</v>
      </c>
      <c r="BQ9" s="267">
        <f>'Budget Economico'!BV9*(1+'Scenario Fabbisogno'!BR12)</f>
        <v>0</v>
      </c>
      <c r="BR9" s="267">
        <f>'Budget Economico'!BW9*(1+'Scenario Fabbisogno'!BS12)</f>
        <v>0</v>
      </c>
      <c r="BS9" s="267">
        <f>'Budget Economico'!BX9*(1+'Scenario Fabbisogno'!BT12)</f>
        <v>0</v>
      </c>
      <c r="BT9" s="267">
        <f>'Budget Economico'!BY9*(1+'Scenario Fabbisogno'!BU12)</f>
        <v>0</v>
      </c>
      <c r="BU9" s="267">
        <f>'Budget Economico'!BZ9*(1+'Scenario Fabbisogno'!BV12)</f>
        <v>0</v>
      </c>
      <c r="BV9" s="267">
        <f>'Budget Economico'!CA9*(1+'Scenario Fabbisogno'!BW12)</f>
        <v>0</v>
      </c>
      <c r="BW9" s="267">
        <f>'Budget Economico'!CB9*(1+'Scenario Fabbisogno'!BX12)</f>
        <v>0</v>
      </c>
      <c r="BX9" s="267">
        <f>'Budget Economico'!CC9*(1+'Scenario Fabbisogno'!BY12)</f>
        <v>0</v>
      </c>
      <c r="BY9" s="267">
        <f>'Budget Economico'!CD9*(1+'Scenario Fabbisogno'!BZ12)</f>
        <v>0</v>
      </c>
      <c r="BZ9" s="267">
        <f>'Budget Economico'!CE9*(1+'Scenario Fabbisogno'!CA12)</f>
        <v>0</v>
      </c>
      <c r="CA9" s="267">
        <f>'Budget Economico'!CF9*(1+'Scenario Fabbisogno'!CB12)</f>
        <v>0</v>
      </c>
      <c r="CB9" s="267">
        <f>'Budget Economico'!CG9*(1+'Scenario Fabbisogno'!CC12)</f>
        <v>0</v>
      </c>
      <c r="CC9" s="267">
        <f>'Budget Economico'!CH9*(1+'Scenario Fabbisogno'!CD12)</f>
        <v>0</v>
      </c>
      <c r="CD9" s="267">
        <f>'Budget Economico'!CI9*(1+'Scenario Fabbisogno'!CE12)</f>
        <v>0</v>
      </c>
      <c r="CE9" s="267">
        <f>'Budget Economico'!CJ9*(1+'Scenario Fabbisogno'!CF12)</f>
        <v>0</v>
      </c>
      <c r="CF9" s="267">
        <f>'Budget Economico'!CK9*(1+'Scenario Fabbisogno'!CG12)</f>
        <v>0</v>
      </c>
      <c r="CG9" s="267">
        <f>'Budget Economico'!CL9*(1+'Scenario Fabbisogno'!CH12)</f>
        <v>0</v>
      </c>
      <c r="CH9" s="267">
        <f>'Budget Economico'!CM9*(1+'Scenario Fabbisogno'!CI12)</f>
        <v>0</v>
      </c>
      <c r="CI9" s="267">
        <f>'Budget Economico'!CN9*(1+'Scenario Fabbisogno'!CJ12)</f>
        <v>0</v>
      </c>
      <c r="CJ9" s="267">
        <f>'Budget Economico'!CO9*(1+'Scenario Fabbisogno'!CK12)</f>
        <v>0</v>
      </c>
      <c r="CK9" s="267">
        <f>'Budget Economico'!CP9*(1+'Scenario Fabbisogno'!CL12)</f>
        <v>0</v>
      </c>
      <c r="CL9" s="267">
        <f>'Budget Economico'!CQ9*(1+'Scenario Fabbisogno'!CM12)</f>
        <v>0</v>
      </c>
      <c r="CM9" s="267">
        <f>'Budget Economico'!CR9*(1+'Scenario Fabbisogno'!CN12)</f>
        <v>0</v>
      </c>
      <c r="CN9" s="267">
        <f>'Budget Economico'!CS9*(1+'Scenario Fabbisogno'!CO12)</f>
        <v>0</v>
      </c>
      <c r="CO9" s="267">
        <f>'Budget Economico'!CT9*(1+'Scenario Fabbisogno'!CP12)</f>
        <v>0</v>
      </c>
      <c r="CP9" s="267">
        <f>'Budget Economico'!CU9*(1+'Scenario Fabbisogno'!CQ12)</f>
        <v>0</v>
      </c>
      <c r="CQ9" s="267">
        <f>'Budget Economico'!CV9*(1+'Scenario Fabbisogno'!CR12)</f>
        <v>0</v>
      </c>
      <c r="CR9" s="267">
        <f>'Budget Economico'!CW9*(1+'Scenario Fabbisogno'!CS12)</f>
        <v>0</v>
      </c>
      <c r="CS9" s="267">
        <f>'Budget Economico'!CX9*(1+'Scenario Fabbisogno'!CT12)</f>
        <v>0</v>
      </c>
      <c r="CT9" s="267">
        <f>'Budget Economico'!CY9*(1+'Scenario Fabbisogno'!CU12)</f>
        <v>0</v>
      </c>
      <c r="CU9" s="267">
        <f>'Budget Economico'!CZ9*(1+'Scenario Fabbisogno'!CV12)</f>
        <v>0</v>
      </c>
      <c r="CV9" s="267">
        <f>'Budget Economico'!DA9*(1+'Scenario Fabbisogno'!CW12)</f>
        <v>0</v>
      </c>
      <c r="CW9" s="267">
        <f>'Budget Economico'!DB9*(1+'Scenario Fabbisogno'!CX12)</f>
        <v>0</v>
      </c>
      <c r="CX9" s="267">
        <f>'Budget Economico'!DC9*(1+'Scenario Fabbisogno'!CY12)</f>
        <v>0</v>
      </c>
      <c r="CY9" s="267">
        <f>'Budget Economico'!DD9*(1+'Scenario Fabbisogno'!CZ12)</f>
        <v>0</v>
      </c>
      <c r="CZ9" s="267">
        <f>'Budget Economico'!DE9*(1+'Scenario Fabbisogno'!DA12)</f>
        <v>0</v>
      </c>
      <c r="DA9" s="267">
        <f>'Budget Economico'!DF9*(1+'Scenario Fabbisogno'!DB12)</f>
        <v>0</v>
      </c>
      <c r="DB9" s="267">
        <f>'Budget Economico'!DG9*(1+'Scenario Fabbisogno'!DC12)</f>
        <v>0</v>
      </c>
      <c r="DC9" s="267">
        <f>'Budget Economico'!DH9*(1+'Scenario Fabbisogno'!DD12)</f>
        <v>0</v>
      </c>
      <c r="DD9" s="267">
        <f>'Budget Economico'!DI9*(1+'Scenario Fabbisogno'!DE12)</f>
        <v>0</v>
      </c>
      <c r="DE9" s="267">
        <f>'Budget Economico'!DJ9*(1+'Scenario Fabbisogno'!DF12)</f>
        <v>0</v>
      </c>
      <c r="DF9" s="267">
        <f>'Budget Economico'!DK9*(1+'Scenario Fabbisogno'!DG12)</f>
        <v>0</v>
      </c>
      <c r="DG9" s="267">
        <f>'Budget Economico'!DL9*(1+'Scenario Fabbisogno'!DH12)</f>
        <v>0</v>
      </c>
      <c r="DH9" s="267">
        <f>'Budget Economico'!DM9*(1+'Scenario Fabbisogno'!DI12)</f>
        <v>0</v>
      </c>
      <c r="DI9" s="267">
        <f>'Budget Economico'!DN9*(1+'Scenario Fabbisogno'!DJ12)</f>
        <v>0</v>
      </c>
      <c r="DJ9" s="267">
        <f>'Budget Economico'!DO9*(1+'Scenario Fabbisogno'!DK12)</f>
        <v>0</v>
      </c>
      <c r="DK9" s="267">
        <f>'Budget Economico'!DP9*(1+'Scenario Fabbisogno'!DL12)</f>
        <v>0</v>
      </c>
      <c r="DL9" s="267">
        <f>'Budget Economico'!DQ9*(1+'Scenario Fabbisogno'!DM12)</f>
        <v>0</v>
      </c>
      <c r="DM9" s="267">
        <f>'Budget Economico'!DR9*(1+'Scenario Fabbisogno'!DN12)</f>
        <v>0</v>
      </c>
      <c r="DN9" s="267">
        <f>'Budget Economico'!DS9*(1+'Scenario Fabbisogno'!DO12)</f>
        <v>0</v>
      </c>
      <c r="DO9" s="267">
        <f>'Budget Economico'!DT9*(1+'Scenario Fabbisogno'!DP12)</f>
        <v>0</v>
      </c>
      <c r="DP9" s="267">
        <f>'Budget Economico'!DU9*(1+'Scenario Fabbisogno'!DQ12)</f>
        <v>0</v>
      </c>
      <c r="DQ9" s="267">
        <f>'Budget Economico'!DV9*(1+'Scenario Fabbisogno'!DR12)</f>
        <v>0</v>
      </c>
      <c r="DR9" s="267">
        <f>'Budget Economico'!DW9*(1+'Scenario Fabbisogno'!DS12)</f>
        <v>0</v>
      </c>
    </row>
    <row r="10" spans="1:122" x14ac:dyDescent="0.35">
      <c r="B10" s="442" t="str">
        <f>+'Budget Economico'!C10</f>
        <v>Prodotto 7</v>
      </c>
      <c r="C10" s="267">
        <f>'Budget Economico'!H10*(1+'Scenario Fabbisogno'!D13)</f>
        <v>0</v>
      </c>
      <c r="D10" s="267">
        <f>'Budget Economico'!I10*(1+'Scenario Fabbisogno'!E13)</f>
        <v>0</v>
      </c>
      <c r="E10" s="267">
        <f>'Budget Economico'!J10*(1+'Scenario Fabbisogno'!F13)</f>
        <v>0</v>
      </c>
      <c r="F10" s="267">
        <f>'Budget Economico'!K10*(1+'Scenario Fabbisogno'!G13)</f>
        <v>0</v>
      </c>
      <c r="G10" s="267">
        <f>'Budget Economico'!L10*(1+'Scenario Fabbisogno'!H13)</f>
        <v>0</v>
      </c>
      <c r="H10" s="267">
        <f>'Budget Economico'!M10*(1+'Scenario Fabbisogno'!I13)</f>
        <v>0</v>
      </c>
      <c r="I10" s="267">
        <f>'Budget Economico'!N10*(1+'Scenario Fabbisogno'!J13)</f>
        <v>0</v>
      </c>
      <c r="J10" s="267">
        <f>'Budget Economico'!O10*(1+'Scenario Fabbisogno'!K13)</f>
        <v>0</v>
      </c>
      <c r="K10" s="267">
        <f>'Budget Economico'!P10*(1+'Scenario Fabbisogno'!L13)</f>
        <v>0</v>
      </c>
      <c r="L10" s="267">
        <f>'Budget Economico'!Q10*(1+'Scenario Fabbisogno'!M13)</f>
        <v>0</v>
      </c>
      <c r="M10" s="267">
        <f>'Budget Economico'!R10*(1+'Scenario Fabbisogno'!N13)</f>
        <v>0</v>
      </c>
      <c r="N10" s="267">
        <f>'Budget Economico'!S10*(1+'Scenario Fabbisogno'!O13)</f>
        <v>0</v>
      </c>
      <c r="O10" s="267">
        <f>'Budget Economico'!T10*(1+'Scenario Fabbisogno'!P13)</f>
        <v>0</v>
      </c>
      <c r="P10" s="267">
        <f>'Budget Economico'!U10*(1+'Scenario Fabbisogno'!Q13)</f>
        <v>0</v>
      </c>
      <c r="Q10" s="267">
        <f>'Budget Economico'!V10*(1+'Scenario Fabbisogno'!R13)</f>
        <v>0</v>
      </c>
      <c r="R10" s="267">
        <f>'Budget Economico'!W10*(1+'Scenario Fabbisogno'!S13)</f>
        <v>0</v>
      </c>
      <c r="S10" s="267">
        <f>'Budget Economico'!X10*(1+'Scenario Fabbisogno'!T13)</f>
        <v>0</v>
      </c>
      <c r="T10" s="267">
        <f>'Budget Economico'!Y10*(1+'Scenario Fabbisogno'!U13)</f>
        <v>0</v>
      </c>
      <c r="U10" s="267">
        <f>'Budget Economico'!Z10*(1+'Scenario Fabbisogno'!V13)</f>
        <v>0</v>
      </c>
      <c r="V10" s="267">
        <f>'Budget Economico'!AA10*(1+'Scenario Fabbisogno'!W13)</f>
        <v>0</v>
      </c>
      <c r="W10" s="267">
        <f>'Budget Economico'!AB10*(1+'Scenario Fabbisogno'!X13)</f>
        <v>0</v>
      </c>
      <c r="X10" s="267">
        <f>'Budget Economico'!AC10*(1+'Scenario Fabbisogno'!Y13)</f>
        <v>0</v>
      </c>
      <c r="Y10" s="267">
        <f>'Budget Economico'!AD10*(1+'Scenario Fabbisogno'!Z13)</f>
        <v>0</v>
      </c>
      <c r="Z10" s="267">
        <f>'Budget Economico'!AE10*(1+'Scenario Fabbisogno'!AA13)</f>
        <v>0</v>
      </c>
      <c r="AA10" s="267">
        <f>'Budget Economico'!AF10*(1+'Scenario Fabbisogno'!AB13)</f>
        <v>0</v>
      </c>
      <c r="AB10" s="267">
        <f>'Budget Economico'!AG10*(1+'Scenario Fabbisogno'!AC13)</f>
        <v>0</v>
      </c>
      <c r="AC10" s="267">
        <f>'Budget Economico'!AH10*(1+'Scenario Fabbisogno'!AD13)</f>
        <v>0</v>
      </c>
      <c r="AD10" s="267">
        <f>'Budget Economico'!AI10*(1+'Scenario Fabbisogno'!AE13)</f>
        <v>0</v>
      </c>
      <c r="AE10" s="267">
        <f>'Budget Economico'!AJ10*(1+'Scenario Fabbisogno'!AF13)</f>
        <v>0</v>
      </c>
      <c r="AF10" s="267">
        <f>'Budget Economico'!AK10*(1+'Scenario Fabbisogno'!AG13)</f>
        <v>0</v>
      </c>
      <c r="AG10" s="267">
        <f>'Budget Economico'!AL10*(1+'Scenario Fabbisogno'!AH13)</f>
        <v>0</v>
      </c>
      <c r="AH10" s="267">
        <f>'Budget Economico'!AM10*(1+'Scenario Fabbisogno'!AI13)</f>
        <v>0</v>
      </c>
      <c r="AI10" s="267">
        <f>'Budget Economico'!AN10*(1+'Scenario Fabbisogno'!AJ13)</f>
        <v>0</v>
      </c>
      <c r="AJ10" s="267">
        <f>'Budget Economico'!AO10*(1+'Scenario Fabbisogno'!AK13)</f>
        <v>0</v>
      </c>
      <c r="AK10" s="267">
        <f>'Budget Economico'!AP10*(1+'Scenario Fabbisogno'!AL13)</f>
        <v>0</v>
      </c>
      <c r="AL10" s="267">
        <f>'Budget Economico'!AQ10*(1+'Scenario Fabbisogno'!AM13)</f>
        <v>0</v>
      </c>
      <c r="AM10" s="267">
        <f>'Budget Economico'!AR10*(1+'Scenario Fabbisogno'!AN13)</f>
        <v>0</v>
      </c>
      <c r="AN10" s="267">
        <f>'Budget Economico'!AS10*(1+'Scenario Fabbisogno'!AO13)</f>
        <v>0</v>
      </c>
      <c r="AO10" s="267">
        <f>'Budget Economico'!AT10*(1+'Scenario Fabbisogno'!AP13)</f>
        <v>0</v>
      </c>
      <c r="AP10" s="267">
        <f>'Budget Economico'!AU10*(1+'Scenario Fabbisogno'!AQ13)</f>
        <v>0</v>
      </c>
      <c r="AQ10" s="267">
        <f>'Budget Economico'!AV10*(1+'Scenario Fabbisogno'!AR13)</f>
        <v>0</v>
      </c>
      <c r="AR10" s="267">
        <f>'Budget Economico'!AW10*(1+'Scenario Fabbisogno'!AS13)</f>
        <v>0</v>
      </c>
      <c r="AS10" s="267">
        <f>'Budget Economico'!AX10*(1+'Scenario Fabbisogno'!AT13)</f>
        <v>0</v>
      </c>
      <c r="AT10" s="267">
        <f>'Budget Economico'!AY10*(1+'Scenario Fabbisogno'!AU13)</f>
        <v>0</v>
      </c>
      <c r="AU10" s="267">
        <f>'Budget Economico'!AZ10*(1+'Scenario Fabbisogno'!AV13)</f>
        <v>0</v>
      </c>
      <c r="AV10" s="267">
        <f>'Budget Economico'!BA10*(1+'Scenario Fabbisogno'!AW13)</f>
        <v>0</v>
      </c>
      <c r="AW10" s="267">
        <f>'Budget Economico'!BB10*(1+'Scenario Fabbisogno'!AX13)</f>
        <v>0</v>
      </c>
      <c r="AX10" s="267">
        <f>'Budget Economico'!BC10*(1+'Scenario Fabbisogno'!AY13)</f>
        <v>0</v>
      </c>
      <c r="AY10" s="267">
        <f>'Budget Economico'!BD10*(1+'Scenario Fabbisogno'!AZ13)</f>
        <v>0</v>
      </c>
      <c r="AZ10" s="267">
        <f>'Budget Economico'!BE10*(1+'Scenario Fabbisogno'!BA13)</f>
        <v>0</v>
      </c>
      <c r="BA10" s="267">
        <f>'Budget Economico'!BF10*(1+'Scenario Fabbisogno'!BB13)</f>
        <v>0</v>
      </c>
      <c r="BB10" s="267">
        <f>'Budget Economico'!BG10*(1+'Scenario Fabbisogno'!BC13)</f>
        <v>0</v>
      </c>
      <c r="BC10" s="267">
        <f>'Budget Economico'!BH10*(1+'Scenario Fabbisogno'!BD13)</f>
        <v>0</v>
      </c>
      <c r="BD10" s="267">
        <f>'Budget Economico'!BI10*(1+'Scenario Fabbisogno'!BE13)</f>
        <v>0</v>
      </c>
      <c r="BE10" s="267">
        <f>'Budget Economico'!BJ10*(1+'Scenario Fabbisogno'!BF13)</f>
        <v>0</v>
      </c>
      <c r="BF10" s="267">
        <f>'Budget Economico'!BK10*(1+'Scenario Fabbisogno'!BG13)</f>
        <v>0</v>
      </c>
      <c r="BG10" s="267">
        <f>'Budget Economico'!BL10*(1+'Scenario Fabbisogno'!BH13)</f>
        <v>0</v>
      </c>
      <c r="BH10" s="267">
        <f>'Budget Economico'!BM10*(1+'Scenario Fabbisogno'!BI13)</f>
        <v>0</v>
      </c>
      <c r="BI10" s="267">
        <f>'Budget Economico'!BN10*(1+'Scenario Fabbisogno'!BJ13)</f>
        <v>0</v>
      </c>
      <c r="BJ10" s="267">
        <f>'Budget Economico'!BO10*(1+'Scenario Fabbisogno'!BK13)</f>
        <v>0</v>
      </c>
      <c r="BK10" s="267">
        <f>'Budget Economico'!BP10*(1+'Scenario Fabbisogno'!BL13)</f>
        <v>0</v>
      </c>
      <c r="BL10" s="267">
        <f>'Budget Economico'!BQ10*(1+'Scenario Fabbisogno'!BM13)</f>
        <v>0</v>
      </c>
      <c r="BM10" s="267">
        <f>'Budget Economico'!BR10*(1+'Scenario Fabbisogno'!BN13)</f>
        <v>0</v>
      </c>
      <c r="BN10" s="267">
        <f>'Budget Economico'!BS10*(1+'Scenario Fabbisogno'!BO13)</f>
        <v>0</v>
      </c>
      <c r="BO10" s="267">
        <f>'Budget Economico'!BT10*(1+'Scenario Fabbisogno'!BP13)</f>
        <v>0</v>
      </c>
      <c r="BP10" s="267">
        <f>'Budget Economico'!BU10*(1+'Scenario Fabbisogno'!BQ13)</f>
        <v>0</v>
      </c>
      <c r="BQ10" s="267">
        <f>'Budget Economico'!BV10*(1+'Scenario Fabbisogno'!BR13)</f>
        <v>0</v>
      </c>
      <c r="BR10" s="267">
        <f>'Budget Economico'!BW10*(1+'Scenario Fabbisogno'!BS13)</f>
        <v>0</v>
      </c>
      <c r="BS10" s="267">
        <f>'Budget Economico'!BX10*(1+'Scenario Fabbisogno'!BT13)</f>
        <v>0</v>
      </c>
      <c r="BT10" s="267">
        <f>'Budget Economico'!BY10*(1+'Scenario Fabbisogno'!BU13)</f>
        <v>0</v>
      </c>
      <c r="BU10" s="267">
        <f>'Budget Economico'!BZ10*(1+'Scenario Fabbisogno'!BV13)</f>
        <v>0</v>
      </c>
      <c r="BV10" s="267">
        <f>'Budget Economico'!CA10*(1+'Scenario Fabbisogno'!BW13)</f>
        <v>0</v>
      </c>
      <c r="BW10" s="267">
        <f>'Budget Economico'!CB10*(1+'Scenario Fabbisogno'!BX13)</f>
        <v>0</v>
      </c>
      <c r="BX10" s="267">
        <f>'Budget Economico'!CC10*(1+'Scenario Fabbisogno'!BY13)</f>
        <v>0</v>
      </c>
      <c r="BY10" s="267">
        <f>'Budget Economico'!CD10*(1+'Scenario Fabbisogno'!BZ13)</f>
        <v>0</v>
      </c>
      <c r="BZ10" s="267">
        <f>'Budget Economico'!CE10*(1+'Scenario Fabbisogno'!CA13)</f>
        <v>0</v>
      </c>
      <c r="CA10" s="267">
        <f>'Budget Economico'!CF10*(1+'Scenario Fabbisogno'!CB13)</f>
        <v>0</v>
      </c>
      <c r="CB10" s="267">
        <f>'Budget Economico'!CG10*(1+'Scenario Fabbisogno'!CC13)</f>
        <v>0</v>
      </c>
      <c r="CC10" s="267">
        <f>'Budget Economico'!CH10*(1+'Scenario Fabbisogno'!CD13)</f>
        <v>0</v>
      </c>
      <c r="CD10" s="267">
        <f>'Budget Economico'!CI10*(1+'Scenario Fabbisogno'!CE13)</f>
        <v>0</v>
      </c>
      <c r="CE10" s="267">
        <f>'Budget Economico'!CJ10*(1+'Scenario Fabbisogno'!CF13)</f>
        <v>0</v>
      </c>
      <c r="CF10" s="267">
        <f>'Budget Economico'!CK10*(1+'Scenario Fabbisogno'!CG13)</f>
        <v>0</v>
      </c>
      <c r="CG10" s="267">
        <f>'Budget Economico'!CL10*(1+'Scenario Fabbisogno'!CH13)</f>
        <v>0</v>
      </c>
      <c r="CH10" s="267">
        <f>'Budget Economico'!CM10*(1+'Scenario Fabbisogno'!CI13)</f>
        <v>0</v>
      </c>
      <c r="CI10" s="267">
        <f>'Budget Economico'!CN10*(1+'Scenario Fabbisogno'!CJ13)</f>
        <v>0</v>
      </c>
      <c r="CJ10" s="267">
        <f>'Budget Economico'!CO10*(1+'Scenario Fabbisogno'!CK13)</f>
        <v>0</v>
      </c>
      <c r="CK10" s="267">
        <f>'Budget Economico'!CP10*(1+'Scenario Fabbisogno'!CL13)</f>
        <v>0</v>
      </c>
      <c r="CL10" s="267">
        <f>'Budget Economico'!CQ10*(1+'Scenario Fabbisogno'!CM13)</f>
        <v>0</v>
      </c>
      <c r="CM10" s="267">
        <f>'Budget Economico'!CR10*(1+'Scenario Fabbisogno'!CN13)</f>
        <v>0</v>
      </c>
      <c r="CN10" s="267">
        <f>'Budget Economico'!CS10*(1+'Scenario Fabbisogno'!CO13)</f>
        <v>0</v>
      </c>
      <c r="CO10" s="267">
        <f>'Budget Economico'!CT10*(1+'Scenario Fabbisogno'!CP13)</f>
        <v>0</v>
      </c>
      <c r="CP10" s="267">
        <f>'Budget Economico'!CU10*(1+'Scenario Fabbisogno'!CQ13)</f>
        <v>0</v>
      </c>
      <c r="CQ10" s="267">
        <f>'Budget Economico'!CV10*(1+'Scenario Fabbisogno'!CR13)</f>
        <v>0</v>
      </c>
      <c r="CR10" s="267">
        <f>'Budget Economico'!CW10*(1+'Scenario Fabbisogno'!CS13)</f>
        <v>0</v>
      </c>
      <c r="CS10" s="267">
        <f>'Budget Economico'!CX10*(1+'Scenario Fabbisogno'!CT13)</f>
        <v>0</v>
      </c>
      <c r="CT10" s="267">
        <f>'Budget Economico'!CY10*(1+'Scenario Fabbisogno'!CU13)</f>
        <v>0</v>
      </c>
      <c r="CU10" s="267">
        <f>'Budget Economico'!CZ10*(1+'Scenario Fabbisogno'!CV13)</f>
        <v>0</v>
      </c>
      <c r="CV10" s="267">
        <f>'Budget Economico'!DA10*(1+'Scenario Fabbisogno'!CW13)</f>
        <v>0</v>
      </c>
      <c r="CW10" s="267">
        <f>'Budget Economico'!DB10*(1+'Scenario Fabbisogno'!CX13)</f>
        <v>0</v>
      </c>
      <c r="CX10" s="267">
        <f>'Budget Economico'!DC10*(1+'Scenario Fabbisogno'!CY13)</f>
        <v>0</v>
      </c>
      <c r="CY10" s="267">
        <f>'Budget Economico'!DD10*(1+'Scenario Fabbisogno'!CZ13)</f>
        <v>0</v>
      </c>
      <c r="CZ10" s="267">
        <f>'Budget Economico'!DE10*(1+'Scenario Fabbisogno'!DA13)</f>
        <v>0</v>
      </c>
      <c r="DA10" s="267">
        <f>'Budget Economico'!DF10*(1+'Scenario Fabbisogno'!DB13)</f>
        <v>0</v>
      </c>
      <c r="DB10" s="267">
        <f>'Budget Economico'!DG10*(1+'Scenario Fabbisogno'!DC13)</f>
        <v>0</v>
      </c>
      <c r="DC10" s="267">
        <f>'Budget Economico'!DH10*(1+'Scenario Fabbisogno'!DD13)</f>
        <v>0</v>
      </c>
      <c r="DD10" s="267">
        <f>'Budget Economico'!DI10*(1+'Scenario Fabbisogno'!DE13)</f>
        <v>0</v>
      </c>
      <c r="DE10" s="267">
        <f>'Budget Economico'!DJ10*(1+'Scenario Fabbisogno'!DF13)</f>
        <v>0</v>
      </c>
      <c r="DF10" s="267">
        <f>'Budget Economico'!DK10*(1+'Scenario Fabbisogno'!DG13)</f>
        <v>0</v>
      </c>
      <c r="DG10" s="267">
        <f>'Budget Economico'!DL10*(1+'Scenario Fabbisogno'!DH13)</f>
        <v>0</v>
      </c>
      <c r="DH10" s="267">
        <f>'Budget Economico'!DM10*(1+'Scenario Fabbisogno'!DI13)</f>
        <v>0</v>
      </c>
      <c r="DI10" s="267">
        <f>'Budget Economico'!DN10*(1+'Scenario Fabbisogno'!DJ13)</f>
        <v>0</v>
      </c>
      <c r="DJ10" s="267">
        <f>'Budget Economico'!DO10*(1+'Scenario Fabbisogno'!DK13)</f>
        <v>0</v>
      </c>
      <c r="DK10" s="267">
        <f>'Budget Economico'!DP10*(1+'Scenario Fabbisogno'!DL13)</f>
        <v>0</v>
      </c>
      <c r="DL10" s="267">
        <f>'Budget Economico'!DQ10*(1+'Scenario Fabbisogno'!DM13)</f>
        <v>0</v>
      </c>
      <c r="DM10" s="267">
        <f>'Budget Economico'!DR10*(1+'Scenario Fabbisogno'!DN13)</f>
        <v>0</v>
      </c>
      <c r="DN10" s="267">
        <f>'Budget Economico'!DS10*(1+'Scenario Fabbisogno'!DO13)</f>
        <v>0</v>
      </c>
      <c r="DO10" s="267">
        <f>'Budget Economico'!DT10*(1+'Scenario Fabbisogno'!DP13)</f>
        <v>0</v>
      </c>
      <c r="DP10" s="267">
        <f>'Budget Economico'!DU10*(1+'Scenario Fabbisogno'!DQ13)</f>
        <v>0</v>
      </c>
      <c r="DQ10" s="267">
        <f>'Budget Economico'!DV10*(1+'Scenario Fabbisogno'!DR13)</f>
        <v>0</v>
      </c>
      <c r="DR10" s="267">
        <f>'Budget Economico'!DW10*(1+'Scenario Fabbisogno'!DS13)</f>
        <v>0</v>
      </c>
    </row>
    <row r="11" spans="1:122" x14ac:dyDescent="0.35">
      <c r="B11" s="442" t="str">
        <f>+'Budget Economico'!C11</f>
        <v>Prodotto 8</v>
      </c>
      <c r="C11" s="267">
        <f>'Budget Economico'!H11*(1+'Scenario Fabbisogno'!D14)</f>
        <v>0</v>
      </c>
      <c r="D11" s="267">
        <f>'Budget Economico'!I11*(1+'Scenario Fabbisogno'!E14)</f>
        <v>0</v>
      </c>
      <c r="E11" s="267">
        <f>'Budget Economico'!J11*(1+'Scenario Fabbisogno'!F14)</f>
        <v>0</v>
      </c>
      <c r="F11" s="267">
        <f>'Budget Economico'!K11*(1+'Scenario Fabbisogno'!G14)</f>
        <v>0</v>
      </c>
      <c r="G11" s="267">
        <f>'Budget Economico'!L11*(1+'Scenario Fabbisogno'!H14)</f>
        <v>0</v>
      </c>
      <c r="H11" s="267">
        <f>'Budget Economico'!M11*(1+'Scenario Fabbisogno'!I14)</f>
        <v>0</v>
      </c>
      <c r="I11" s="267">
        <f>'Budget Economico'!N11*(1+'Scenario Fabbisogno'!J14)</f>
        <v>0</v>
      </c>
      <c r="J11" s="267">
        <f>'Budget Economico'!O11*(1+'Scenario Fabbisogno'!K14)</f>
        <v>0</v>
      </c>
      <c r="K11" s="267">
        <f>'Budget Economico'!P11*(1+'Scenario Fabbisogno'!L14)</f>
        <v>0</v>
      </c>
      <c r="L11" s="267">
        <f>'Budget Economico'!Q11*(1+'Scenario Fabbisogno'!M14)</f>
        <v>0</v>
      </c>
      <c r="M11" s="267">
        <f>'Budget Economico'!R11*(1+'Scenario Fabbisogno'!N14)</f>
        <v>0</v>
      </c>
      <c r="N11" s="267">
        <f>'Budget Economico'!S11*(1+'Scenario Fabbisogno'!O14)</f>
        <v>0</v>
      </c>
      <c r="O11" s="267">
        <f>'Budget Economico'!T11*(1+'Scenario Fabbisogno'!P14)</f>
        <v>0</v>
      </c>
      <c r="P11" s="267">
        <f>'Budget Economico'!U11*(1+'Scenario Fabbisogno'!Q14)</f>
        <v>0</v>
      </c>
      <c r="Q11" s="267">
        <f>'Budget Economico'!V11*(1+'Scenario Fabbisogno'!R14)</f>
        <v>0</v>
      </c>
      <c r="R11" s="267">
        <f>'Budget Economico'!W11*(1+'Scenario Fabbisogno'!S14)</f>
        <v>0</v>
      </c>
      <c r="S11" s="267">
        <f>'Budget Economico'!X11*(1+'Scenario Fabbisogno'!T14)</f>
        <v>0</v>
      </c>
      <c r="T11" s="267">
        <f>'Budget Economico'!Y11*(1+'Scenario Fabbisogno'!U14)</f>
        <v>0</v>
      </c>
      <c r="U11" s="267">
        <f>'Budget Economico'!Z11*(1+'Scenario Fabbisogno'!V14)</f>
        <v>0</v>
      </c>
      <c r="V11" s="267">
        <f>'Budget Economico'!AA11*(1+'Scenario Fabbisogno'!W14)</f>
        <v>0</v>
      </c>
      <c r="W11" s="267">
        <f>'Budget Economico'!AB11*(1+'Scenario Fabbisogno'!X14)</f>
        <v>0</v>
      </c>
      <c r="X11" s="267">
        <f>'Budget Economico'!AC11*(1+'Scenario Fabbisogno'!Y14)</f>
        <v>0</v>
      </c>
      <c r="Y11" s="267">
        <f>'Budget Economico'!AD11*(1+'Scenario Fabbisogno'!Z14)</f>
        <v>0</v>
      </c>
      <c r="Z11" s="267">
        <f>'Budget Economico'!AE11*(1+'Scenario Fabbisogno'!AA14)</f>
        <v>0</v>
      </c>
      <c r="AA11" s="267">
        <f>'Budget Economico'!AF11*(1+'Scenario Fabbisogno'!AB14)</f>
        <v>0</v>
      </c>
      <c r="AB11" s="267">
        <f>'Budget Economico'!AG11*(1+'Scenario Fabbisogno'!AC14)</f>
        <v>0</v>
      </c>
      <c r="AC11" s="267">
        <f>'Budget Economico'!AH11*(1+'Scenario Fabbisogno'!AD14)</f>
        <v>0</v>
      </c>
      <c r="AD11" s="267">
        <f>'Budget Economico'!AI11*(1+'Scenario Fabbisogno'!AE14)</f>
        <v>0</v>
      </c>
      <c r="AE11" s="267">
        <f>'Budget Economico'!AJ11*(1+'Scenario Fabbisogno'!AF14)</f>
        <v>0</v>
      </c>
      <c r="AF11" s="267">
        <f>'Budget Economico'!AK11*(1+'Scenario Fabbisogno'!AG14)</f>
        <v>0</v>
      </c>
      <c r="AG11" s="267">
        <f>'Budget Economico'!AL11*(1+'Scenario Fabbisogno'!AH14)</f>
        <v>0</v>
      </c>
      <c r="AH11" s="267">
        <f>'Budget Economico'!AM11*(1+'Scenario Fabbisogno'!AI14)</f>
        <v>0</v>
      </c>
      <c r="AI11" s="267">
        <f>'Budget Economico'!AN11*(1+'Scenario Fabbisogno'!AJ14)</f>
        <v>0</v>
      </c>
      <c r="AJ11" s="267">
        <f>'Budget Economico'!AO11*(1+'Scenario Fabbisogno'!AK14)</f>
        <v>0</v>
      </c>
      <c r="AK11" s="267">
        <f>'Budget Economico'!AP11*(1+'Scenario Fabbisogno'!AL14)</f>
        <v>0</v>
      </c>
      <c r="AL11" s="267">
        <f>'Budget Economico'!AQ11*(1+'Scenario Fabbisogno'!AM14)</f>
        <v>0</v>
      </c>
      <c r="AM11" s="267">
        <f>'Budget Economico'!AR11*(1+'Scenario Fabbisogno'!AN14)</f>
        <v>0</v>
      </c>
      <c r="AN11" s="267">
        <f>'Budget Economico'!AS11*(1+'Scenario Fabbisogno'!AO14)</f>
        <v>0</v>
      </c>
      <c r="AO11" s="267">
        <f>'Budget Economico'!AT11*(1+'Scenario Fabbisogno'!AP14)</f>
        <v>0</v>
      </c>
      <c r="AP11" s="267">
        <f>'Budget Economico'!AU11*(1+'Scenario Fabbisogno'!AQ14)</f>
        <v>0</v>
      </c>
      <c r="AQ11" s="267">
        <f>'Budget Economico'!AV11*(1+'Scenario Fabbisogno'!AR14)</f>
        <v>0</v>
      </c>
      <c r="AR11" s="267">
        <f>'Budget Economico'!AW11*(1+'Scenario Fabbisogno'!AS14)</f>
        <v>0</v>
      </c>
      <c r="AS11" s="267">
        <f>'Budget Economico'!AX11*(1+'Scenario Fabbisogno'!AT14)</f>
        <v>0</v>
      </c>
      <c r="AT11" s="267">
        <f>'Budget Economico'!AY11*(1+'Scenario Fabbisogno'!AU14)</f>
        <v>0</v>
      </c>
      <c r="AU11" s="267">
        <f>'Budget Economico'!AZ11*(1+'Scenario Fabbisogno'!AV14)</f>
        <v>0</v>
      </c>
      <c r="AV11" s="267">
        <f>'Budget Economico'!BA11*(1+'Scenario Fabbisogno'!AW14)</f>
        <v>0</v>
      </c>
      <c r="AW11" s="267">
        <f>'Budget Economico'!BB11*(1+'Scenario Fabbisogno'!AX14)</f>
        <v>0</v>
      </c>
      <c r="AX11" s="267">
        <f>'Budget Economico'!BC11*(1+'Scenario Fabbisogno'!AY14)</f>
        <v>0</v>
      </c>
      <c r="AY11" s="267">
        <f>'Budget Economico'!BD11*(1+'Scenario Fabbisogno'!AZ14)</f>
        <v>0</v>
      </c>
      <c r="AZ11" s="267">
        <f>'Budget Economico'!BE11*(1+'Scenario Fabbisogno'!BA14)</f>
        <v>0</v>
      </c>
      <c r="BA11" s="267">
        <f>'Budget Economico'!BF11*(1+'Scenario Fabbisogno'!BB14)</f>
        <v>0</v>
      </c>
      <c r="BB11" s="267">
        <f>'Budget Economico'!BG11*(1+'Scenario Fabbisogno'!BC14)</f>
        <v>0</v>
      </c>
      <c r="BC11" s="267">
        <f>'Budget Economico'!BH11*(1+'Scenario Fabbisogno'!BD14)</f>
        <v>0</v>
      </c>
      <c r="BD11" s="267">
        <f>'Budget Economico'!BI11*(1+'Scenario Fabbisogno'!BE14)</f>
        <v>0</v>
      </c>
      <c r="BE11" s="267">
        <f>'Budget Economico'!BJ11*(1+'Scenario Fabbisogno'!BF14)</f>
        <v>0</v>
      </c>
      <c r="BF11" s="267">
        <f>'Budget Economico'!BK11*(1+'Scenario Fabbisogno'!BG14)</f>
        <v>0</v>
      </c>
      <c r="BG11" s="267">
        <f>'Budget Economico'!BL11*(1+'Scenario Fabbisogno'!BH14)</f>
        <v>0</v>
      </c>
      <c r="BH11" s="267">
        <f>'Budget Economico'!BM11*(1+'Scenario Fabbisogno'!BI14)</f>
        <v>0</v>
      </c>
      <c r="BI11" s="267">
        <f>'Budget Economico'!BN11*(1+'Scenario Fabbisogno'!BJ14)</f>
        <v>0</v>
      </c>
      <c r="BJ11" s="267">
        <f>'Budget Economico'!BO11*(1+'Scenario Fabbisogno'!BK14)</f>
        <v>0</v>
      </c>
      <c r="BK11" s="267">
        <f>'Budget Economico'!BP11*(1+'Scenario Fabbisogno'!BL14)</f>
        <v>0</v>
      </c>
      <c r="BL11" s="267">
        <f>'Budget Economico'!BQ11*(1+'Scenario Fabbisogno'!BM14)</f>
        <v>0</v>
      </c>
      <c r="BM11" s="267">
        <f>'Budget Economico'!BR11*(1+'Scenario Fabbisogno'!BN14)</f>
        <v>0</v>
      </c>
      <c r="BN11" s="267">
        <f>'Budget Economico'!BS11*(1+'Scenario Fabbisogno'!BO14)</f>
        <v>0</v>
      </c>
      <c r="BO11" s="267">
        <f>'Budget Economico'!BT11*(1+'Scenario Fabbisogno'!BP14)</f>
        <v>0</v>
      </c>
      <c r="BP11" s="267">
        <f>'Budget Economico'!BU11*(1+'Scenario Fabbisogno'!BQ14)</f>
        <v>0</v>
      </c>
      <c r="BQ11" s="267">
        <f>'Budget Economico'!BV11*(1+'Scenario Fabbisogno'!BR14)</f>
        <v>0</v>
      </c>
      <c r="BR11" s="267">
        <f>'Budget Economico'!BW11*(1+'Scenario Fabbisogno'!BS14)</f>
        <v>0</v>
      </c>
      <c r="BS11" s="267">
        <f>'Budget Economico'!BX11*(1+'Scenario Fabbisogno'!BT14)</f>
        <v>0</v>
      </c>
      <c r="BT11" s="267">
        <f>'Budget Economico'!BY11*(1+'Scenario Fabbisogno'!BU14)</f>
        <v>0</v>
      </c>
      <c r="BU11" s="267">
        <f>'Budget Economico'!BZ11*(1+'Scenario Fabbisogno'!BV14)</f>
        <v>0</v>
      </c>
      <c r="BV11" s="267">
        <f>'Budget Economico'!CA11*(1+'Scenario Fabbisogno'!BW14)</f>
        <v>0</v>
      </c>
      <c r="BW11" s="267">
        <f>'Budget Economico'!CB11*(1+'Scenario Fabbisogno'!BX14)</f>
        <v>0</v>
      </c>
      <c r="BX11" s="267">
        <f>'Budget Economico'!CC11*(1+'Scenario Fabbisogno'!BY14)</f>
        <v>0</v>
      </c>
      <c r="BY11" s="267">
        <f>'Budget Economico'!CD11*(1+'Scenario Fabbisogno'!BZ14)</f>
        <v>0</v>
      </c>
      <c r="BZ11" s="267">
        <f>'Budget Economico'!CE11*(1+'Scenario Fabbisogno'!CA14)</f>
        <v>0</v>
      </c>
      <c r="CA11" s="267">
        <f>'Budget Economico'!CF11*(1+'Scenario Fabbisogno'!CB14)</f>
        <v>0</v>
      </c>
      <c r="CB11" s="267">
        <f>'Budget Economico'!CG11*(1+'Scenario Fabbisogno'!CC14)</f>
        <v>0</v>
      </c>
      <c r="CC11" s="267">
        <f>'Budget Economico'!CH11*(1+'Scenario Fabbisogno'!CD14)</f>
        <v>0</v>
      </c>
      <c r="CD11" s="267">
        <f>'Budget Economico'!CI11*(1+'Scenario Fabbisogno'!CE14)</f>
        <v>0</v>
      </c>
      <c r="CE11" s="267">
        <f>'Budget Economico'!CJ11*(1+'Scenario Fabbisogno'!CF14)</f>
        <v>0</v>
      </c>
      <c r="CF11" s="267">
        <f>'Budget Economico'!CK11*(1+'Scenario Fabbisogno'!CG14)</f>
        <v>0</v>
      </c>
      <c r="CG11" s="267">
        <f>'Budget Economico'!CL11*(1+'Scenario Fabbisogno'!CH14)</f>
        <v>0</v>
      </c>
      <c r="CH11" s="267">
        <f>'Budget Economico'!CM11*(1+'Scenario Fabbisogno'!CI14)</f>
        <v>0</v>
      </c>
      <c r="CI11" s="267">
        <f>'Budget Economico'!CN11*(1+'Scenario Fabbisogno'!CJ14)</f>
        <v>0</v>
      </c>
      <c r="CJ11" s="267">
        <f>'Budget Economico'!CO11*(1+'Scenario Fabbisogno'!CK14)</f>
        <v>0</v>
      </c>
      <c r="CK11" s="267">
        <f>'Budget Economico'!CP11*(1+'Scenario Fabbisogno'!CL14)</f>
        <v>0</v>
      </c>
      <c r="CL11" s="267">
        <f>'Budget Economico'!CQ11*(1+'Scenario Fabbisogno'!CM14)</f>
        <v>0</v>
      </c>
      <c r="CM11" s="267">
        <f>'Budget Economico'!CR11*(1+'Scenario Fabbisogno'!CN14)</f>
        <v>0</v>
      </c>
      <c r="CN11" s="267">
        <f>'Budget Economico'!CS11*(1+'Scenario Fabbisogno'!CO14)</f>
        <v>0</v>
      </c>
      <c r="CO11" s="267">
        <f>'Budget Economico'!CT11*(1+'Scenario Fabbisogno'!CP14)</f>
        <v>0</v>
      </c>
      <c r="CP11" s="267">
        <f>'Budget Economico'!CU11*(1+'Scenario Fabbisogno'!CQ14)</f>
        <v>0</v>
      </c>
      <c r="CQ11" s="267">
        <f>'Budget Economico'!CV11*(1+'Scenario Fabbisogno'!CR14)</f>
        <v>0</v>
      </c>
      <c r="CR11" s="267">
        <f>'Budget Economico'!CW11*(1+'Scenario Fabbisogno'!CS14)</f>
        <v>0</v>
      </c>
      <c r="CS11" s="267">
        <f>'Budget Economico'!CX11*(1+'Scenario Fabbisogno'!CT14)</f>
        <v>0</v>
      </c>
      <c r="CT11" s="267">
        <f>'Budget Economico'!CY11*(1+'Scenario Fabbisogno'!CU14)</f>
        <v>0</v>
      </c>
      <c r="CU11" s="267">
        <f>'Budget Economico'!CZ11*(1+'Scenario Fabbisogno'!CV14)</f>
        <v>0</v>
      </c>
      <c r="CV11" s="267">
        <f>'Budget Economico'!DA11*(1+'Scenario Fabbisogno'!CW14)</f>
        <v>0</v>
      </c>
      <c r="CW11" s="267">
        <f>'Budget Economico'!DB11*(1+'Scenario Fabbisogno'!CX14)</f>
        <v>0</v>
      </c>
      <c r="CX11" s="267">
        <f>'Budget Economico'!DC11*(1+'Scenario Fabbisogno'!CY14)</f>
        <v>0</v>
      </c>
      <c r="CY11" s="267">
        <f>'Budget Economico'!DD11*(1+'Scenario Fabbisogno'!CZ14)</f>
        <v>0</v>
      </c>
      <c r="CZ11" s="267">
        <f>'Budget Economico'!DE11*(1+'Scenario Fabbisogno'!DA14)</f>
        <v>0</v>
      </c>
      <c r="DA11" s="267">
        <f>'Budget Economico'!DF11*(1+'Scenario Fabbisogno'!DB14)</f>
        <v>0</v>
      </c>
      <c r="DB11" s="267">
        <f>'Budget Economico'!DG11*(1+'Scenario Fabbisogno'!DC14)</f>
        <v>0</v>
      </c>
      <c r="DC11" s="267">
        <f>'Budget Economico'!DH11*(1+'Scenario Fabbisogno'!DD14)</f>
        <v>0</v>
      </c>
      <c r="DD11" s="267">
        <f>'Budget Economico'!DI11*(1+'Scenario Fabbisogno'!DE14)</f>
        <v>0</v>
      </c>
      <c r="DE11" s="267">
        <f>'Budget Economico'!DJ11*(1+'Scenario Fabbisogno'!DF14)</f>
        <v>0</v>
      </c>
      <c r="DF11" s="267">
        <f>'Budget Economico'!DK11*(1+'Scenario Fabbisogno'!DG14)</f>
        <v>0</v>
      </c>
      <c r="DG11" s="267">
        <f>'Budget Economico'!DL11*(1+'Scenario Fabbisogno'!DH14)</f>
        <v>0</v>
      </c>
      <c r="DH11" s="267">
        <f>'Budget Economico'!DM11*(1+'Scenario Fabbisogno'!DI14)</f>
        <v>0</v>
      </c>
      <c r="DI11" s="267">
        <f>'Budget Economico'!DN11*(1+'Scenario Fabbisogno'!DJ14)</f>
        <v>0</v>
      </c>
      <c r="DJ11" s="267">
        <f>'Budget Economico'!DO11*(1+'Scenario Fabbisogno'!DK14)</f>
        <v>0</v>
      </c>
      <c r="DK11" s="267">
        <f>'Budget Economico'!DP11*(1+'Scenario Fabbisogno'!DL14)</f>
        <v>0</v>
      </c>
      <c r="DL11" s="267">
        <f>'Budget Economico'!DQ11*(1+'Scenario Fabbisogno'!DM14)</f>
        <v>0</v>
      </c>
      <c r="DM11" s="267">
        <f>'Budget Economico'!DR11*(1+'Scenario Fabbisogno'!DN14)</f>
        <v>0</v>
      </c>
      <c r="DN11" s="267">
        <f>'Budget Economico'!DS11*(1+'Scenario Fabbisogno'!DO14)</f>
        <v>0</v>
      </c>
      <c r="DO11" s="267">
        <f>'Budget Economico'!DT11*(1+'Scenario Fabbisogno'!DP14)</f>
        <v>0</v>
      </c>
      <c r="DP11" s="267">
        <f>'Budget Economico'!DU11*(1+'Scenario Fabbisogno'!DQ14)</f>
        <v>0</v>
      </c>
      <c r="DQ11" s="267">
        <f>'Budget Economico'!DV11*(1+'Scenario Fabbisogno'!DR14)</f>
        <v>0</v>
      </c>
      <c r="DR11" s="267">
        <f>'Budget Economico'!DW11*(1+'Scenario Fabbisogno'!DS14)</f>
        <v>0</v>
      </c>
    </row>
    <row r="12" spans="1:122" x14ac:dyDescent="0.35">
      <c r="B12" s="442" t="str">
        <f>+'Budget Economico'!C12</f>
        <v>Prodotto 9</v>
      </c>
      <c r="C12" s="267">
        <f>'Budget Economico'!H12*(1+'Scenario Fabbisogno'!D15)</f>
        <v>0</v>
      </c>
      <c r="D12" s="267">
        <f>'Budget Economico'!I12*(1+'Scenario Fabbisogno'!E15)</f>
        <v>0</v>
      </c>
      <c r="E12" s="267">
        <f>'Budget Economico'!J12*(1+'Scenario Fabbisogno'!F15)</f>
        <v>0</v>
      </c>
      <c r="F12" s="267">
        <f>'Budget Economico'!K12*(1+'Scenario Fabbisogno'!G15)</f>
        <v>0</v>
      </c>
      <c r="G12" s="267">
        <f>'Budget Economico'!L12*(1+'Scenario Fabbisogno'!H15)</f>
        <v>0</v>
      </c>
      <c r="H12" s="267">
        <f>'Budget Economico'!M12*(1+'Scenario Fabbisogno'!I15)</f>
        <v>0</v>
      </c>
      <c r="I12" s="267">
        <f>'Budget Economico'!N12*(1+'Scenario Fabbisogno'!J15)</f>
        <v>0</v>
      </c>
      <c r="J12" s="267">
        <f>'Budget Economico'!O12*(1+'Scenario Fabbisogno'!K15)</f>
        <v>0</v>
      </c>
      <c r="K12" s="267">
        <f>'Budget Economico'!P12*(1+'Scenario Fabbisogno'!L15)</f>
        <v>0</v>
      </c>
      <c r="L12" s="267">
        <f>'Budget Economico'!Q12*(1+'Scenario Fabbisogno'!M15)</f>
        <v>0</v>
      </c>
      <c r="M12" s="267">
        <f>'Budget Economico'!R12*(1+'Scenario Fabbisogno'!N15)</f>
        <v>0</v>
      </c>
      <c r="N12" s="267">
        <f>'Budget Economico'!S12*(1+'Scenario Fabbisogno'!O15)</f>
        <v>0</v>
      </c>
      <c r="O12" s="267">
        <f>'Budget Economico'!T12*(1+'Scenario Fabbisogno'!P15)</f>
        <v>0</v>
      </c>
      <c r="P12" s="267">
        <f>'Budget Economico'!U12*(1+'Scenario Fabbisogno'!Q15)</f>
        <v>0</v>
      </c>
      <c r="Q12" s="267">
        <f>'Budget Economico'!V12*(1+'Scenario Fabbisogno'!R15)</f>
        <v>0</v>
      </c>
      <c r="R12" s="267">
        <f>'Budget Economico'!W12*(1+'Scenario Fabbisogno'!S15)</f>
        <v>0</v>
      </c>
      <c r="S12" s="267">
        <f>'Budget Economico'!X12*(1+'Scenario Fabbisogno'!T15)</f>
        <v>0</v>
      </c>
      <c r="T12" s="267">
        <f>'Budget Economico'!Y12*(1+'Scenario Fabbisogno'!U15)</f>
        <v>0</v>
      </c>
      <c r="U12" s="267">
        <f>'Budget Economico'!Z12*(1+'Scenario Fabbisogno'!V15)</f>
        <v>0</v>
      </c>
      <c r="V12" s="267">
        <f>'Budget Economico'!AA12*(1+'Scenario Fabbisogno'!W15)</f>
        <v>0</v>
      </c>
      <c r="W12" s="267">
        <f>'Budget Economico'!AB12*(1+'Scenario Fabbisogno'!X15)</f>
        <v>0</v>
      </c>
      <c r="X12" s="267">
        <f>'Budget Economico'!AC12*(1+'Scenario Fabbisogno'!Y15)</f>
        <v>0</v>
      </c>
      <c r="Y12" s="267">
        <f>'Budget Economico'!AD12*(1+'Scenario Fabbisogno'!Z15)</f>
        <v>0</v>
      </c>
      <c r="Z12" s="267">
        <f>'Budget Economico'!AE12*(1+'Scenario Fabbisogno'!AA15)</f>
        <v>0</v>
      </c>
      <c r="AA12" s="267">
        <f>'Budget Economico'!AF12*(1+'Scenario Fabbisogno'!AB15)</f>
        <v>0</v>
      </c>
      <c r="AB12" s="267">
        <f>'Budget Economico'!AG12*(1+'Scenario Fabbisogno'!AC15)</f>
        <v>0</v>
      </c>
      <c r="AC12" s="267">
        <f>'Budget Economico'!AH12*(1+'Scenario Fabbisogno'!AD15)</f>
        <v>0</v>
      </c>
      <c r="AD12" s="267">
        <f>'Budget Economico'!AI12*(1+'Scenario Fabbisogno'!AE15)</f>
        <v>0</v>
      </c>
      <c r="AE12" s="267">
        <f>'Budget Economico'!AJ12*(1+'Scenario Fabbisogno'!AF15)</f>
        <v>0</v>
      </c>
      <c r="AF12" s="267">
        <f>'Budget Economico'!AK12*(1+'Scenario Fabbisogno'!AG15)</f>
        <v>0</v>
      </c>
      <c r="AG12" s="267">
        <f>'Budget Economico'!AL12*(1+'Scenario Fabbisogno'!AH15)</f>
        <v>0</v>
      </c>
      <c r="AH12" s="267">
        <f>'Budget Economico'!AM12*(1+'Scenario Fabbisogno'!AI15)</f>
        <v>0</v>
      </c>
      <c r="AI12" s="267">
        <f>'Budget Economico'!AN12*(1+'Scenario Fabbisogno'!AJ15)</f>
        <v>0</v>
      </c>
      <c r="AJ12" s="267">
        <f>'Budget Economico'!AO12*(1+'Scenario Fabbisogno'!AK15)</f>
        <v>0</v>
      </c>
      <c r="AK12" s="267">
        <f>'Budget Economico'!AP12*(1+'Scenario Fabbisogno'!AL15)</f>
        <v>0</v>
      </c>
      <c r="AL12" s="267">
        <f>'Budget Economico'!AQ12*(1+'Scenario Fabbisogno'!AM15)</f>
        <v>0</v>
      </c>
      <c r="AM12" s="267">
        <f>'Budget Economico'!AR12*(1+'Scenario Fabbisogno'!AN15)</f>
        <v>0</v>
      </c>
      <c r="AN12" s="267">
        <f>'Budget Economico'!AS12*(1+'Scenario Fabbisogno'!AO15)</f>
        <v>0</v>
      </c>
      <c r="AO12" s="267">
        <f>'Budget Economico'!AT12*(1+'Scenario Fabbisogno'!AP15)</f>
        <v>0</v>
      </c>
      <c r="AP12" s="267">
        <f>'Budget Economico'!AU12*(1+'Scenario Fabbisogno'!AQ15)</f>
        <v>0</v>
      </c>
      <c r="AQ12" s="267">
        <f>'Budget Economico'!AV12*(1+'Scenario Fabbisogno'!AR15)</f>
        <v>0</v>
      </c>
      <c r="AR12" s="267">
        <f>'Budget Economico'!AW12*(1+'Scenario Fabbisogno'!AS15)</f>
        <v>0</v>
      </c>
      <c r="AS12" s="267">
        <f>'Budget Economico'!AX12*(1+'Scenario Fabbisogno'!AT15)</f>
        <v>0</v>
      </c>
      <c r="AT12" s="267">
        <f>'Budget Economico'!AY12*(1+'Scenario Fabbisogno'!AU15)</f>
        <v>0</v>
      </c>
      <c r="AU12" s="267">
        <f>'Budget Economico'!AZ12*(1+'Scenario Fabbisogno'!AV15)</f>
        <v>0</v>
      </c>
      <c r="AV12" s="267">
        <f>'Budget Economico'!BA12*(1+'Scenario Fabbisogno'!AW15)</f>
        <v>0</v>
      </c>
      <c r="AW12" s="267">
        <f>'Budget Economico'!BB12*(1+'Scenario Fabbisogno'!AX15)</f>
        <v>0</v>
      </c>
      <c r="AX12" s="267">
        <f>'Budget Economico'!BC12*(1+'Scenario Fabbisogno'!AY15)</f>
        <v>0</v>
      </c>
      <c r="AY12" s="267">
        <f>'Budget Economico'!BD12*(1+'Scenario Fabbisogno'!AZ15)</f>
        <v>0</v>
      </c>
      <c r="AZ12" s="267">
        <f>'Budget Economico'!BE12*(1+'Scenario Fabbisogno'!BA15)</f>
        <v>0</v>
      </c>
      <c r="BA12" s="267">
        <f>'Budget Economico'!BF12*(1+'Scenario Fabbisogno'!BB15)</f>
        <v>0</v>
      </c>
      <c r="BB12" s="267">
        <f>'Budget Economico'!BG12*(1+'Scenario Fabbisogno'!BC15)</f>
        <v>0</v>
      </c>
      <c r="BC12" s="267">
        <f>'Budget Economico'!BH12*(1+'Scenario Fabbisogno'!BD15)</f>
        <v>0</v>
      </c>
      <c r="BD12" s="267">
        <f>'Budget Economico'!BI12*(1+'Scenario Fabbisogno'!BE15)</f>
        <v>0</v>
      </c>
      <c r="BE12" s="267">
        <f>'Budget Economico'!BJ12*(1+'Scenario Fabbisogno'!BF15)</f>
        <v>0</v>
      </c>
      <c r="BF12" s="267">
        <f>'Budget Economico'!BK12*(1+'Scenario Fabbisogno'!BG15)</f>
        <v>0</v>
      </c>
      <c r="BG12" s="267">
        <f>'Budget Economico'!BL12*(1+'Scenario Fabbisogno'!BH15)</f>
        <v>0</v>
      </c>
      <c r="BH12" s="267">
        <f>'Budget Economico'!BM12*(1+'Scenario Fabbisogno'!BI15)</f>
        <v>0</v>
      </c>
      <c r="BI12" s="267">
        <f>'Budget Economico'!BN12*(1+'Scenario Fabbisogno'!BJ15)</f>
        <v>0</v>
      </c>
      <c r="BJ12" s="267">
        <f>'Budget Economico'!BO12*(1+'Scenario Fabbisogno'!BK15)</f>
        <v>0</v>
      </c>
      <c r="BK12" s="267">
        <f>'Budget Economico'!BP12*(1+'Scenario Fabbisogno'!BL15)</f>
        <v>0</v>
      </c>
      <c r="BL12" s="267">
        <f>'Budget Economico'!BQ12*(1+'Scenario Fabbisogno'!BM15)</f>
        <v>0</v>
      </c>
      <c r="BM12" s="267">
        <f>'Budget Economico'!BR12*(1+'Scenario Fabbisogno'!BN15)</f>
        <v>0</v>
      </c>
      <c r="BN12" s="267">
        <f>'Budget Economico'!BS12*(1+'Scenario Fabbisogno'!BO15)</f>
        <v>0</v>
      </c>
      <c r="BO12" s="267">
        <f>'Budget Economico'!BT12*(1+'Scenario Fabbisogno'!BP15)</f>
        <v>0</v>
      </c>
      <c r="BP12" s="267">
        <f>'Budget Economico'!BU12*(1+'Scenario Fabbisogno'!BQ15)</f>
        <v>0</v>
      </c>
      <c r="BQ12" s="267">
        <f>'Budget Economico'!BV12*(1+'Scenario Fabbisogno'!BR15)</f>
        <v>0</v>
      </c>
      <c r="BR12" s="267">
        <f>'Budget Economico'!BW12*(1+'Scenario Fabbisogno'!BS15)</f>
        <v>0</v>
      </c>
      <c r="BS12" s="267">
        <f>'Budget Economico'!BX12*(1+'Scenario Fabbisogno'!BT15)</f>
        <v>0</v>
      </c>
      <c r="BT12" s="267">
        <f>'Budget Economico'!BY12*(1+'Scenario Fabbisogno'!BU15)</f>
        <v>0</v>
      </c>
      <c r="BU12" s="267">
        <f>'Budget Economico'!BZ12*(1+'Scenario Fabbisogno'!BV15)</f>
        <v>0</v>
      </c>
      <c r="BV12" s="267">
        <f>'Budget Economico'!CA12*(1+'Scenario Fabbisogno'!BW15)</f>
        <v>0</v>
      </c>
      <c r="BW12" s="267">
        <f>'Budget Economico'!CB12*(1+'Scenario Fabbisogno'!BX15)</f>
        <v>0</v>
      </c>
      <c r="BX12" s="267">
        <f>'Budget Economico'!CC12*(1+'Scenario Fabbisogno'!BY15)</f>
        <v>0</v>
      </c>
      <c r="BY12" s="267">
        <f>'Budget Economico'!CD12*(1+'Scenario Fabbisogno'!BZ15)</f>
        <v>0</v>
      </c>
      <c r="BZ12" s="267">
        <f>'Budget Economico'!CE12*(1+'Scenario Fabbisogno'!CA15)</f>
        <v>0</v>
      </c>
      <c r="CA12" s="267">
        <f>'Budget Economico'!CF12*(1+'Scenario Fabbisogno'!CB15)</f>
        <v>0</v>
      </c>
      <c r="CB12" s="267">
        <f>'Budget Economico'!CG12*(1+'Scenario Fabbisogno'!CC15)</f>
        <v>0</v>
      </c>
      <c r="CC12" s="267">
        <f>'Budget Economico'!CH12*(1+'Scenario Fabbisogno'!CD15)</f>
        <v>0</v>
      </c>
      <c r="CD12" s="267">
        <f>'Budget Economico'!CI12*(1+'Scenario Fabbisogno'!CE15)</f>
        <v>0</v>
      </c>
      <c r="CE12" s="267">
        <f>'Budget Economico'!CJ12*(1+'Scenario Fabbisogno'!CF15)</f>
        <v>0</v>
      </c>
      <c r="CF12" s="267">
        <f>'Budget Economico'!CK12*(1+'Scenario Fabbisogno'!CG15)</f>
        <v>0</v>
      </c>
      <c r="CG12" s="267">
        <f>'Budget Economico'!CL12*(1+'Scenario Fabbisogno'!CH15)</f>
        <v>0</v>
      </c>
      <c r="CH12" s="267">
        <f>'Budget Economico'!CM12*(1+'Scenario Fabbisogno'!CI15)</f>
        <v>0</v>
      </c>
      <c r="CI12" s="267">
        <f>'Budget Economico'!CN12*(1+'Scenario Fabbisogno'!CJ15)</f>
        <v>0</v>
      </c>
      <c r="CJ12" s="267">
        <f>'Budget Economico'!CO12*(1+'Scenario Fabbisogno'!CK15)</f>
        <v>0</v>
      </c>
      <c r="CK12" s="267">
        <f>'Budget Economico'!CP12*(1+'Scenario Fabbisogno'!CL15)</f>
        <v>0</v>
      </c>
      <c r="CL12" s="267">
        <f>'Budget Economico'!CQ12*(1+'Scenario Fabbisogno'!CM15)</f>
        <v>0</v>
      </c>
      <c r="CM12" s="267">
        <f>'Budget Economico'!CR12*(1+'Scenario Fabbisogno'!CN15)</f>
        <v>0</v>
      </c>
      <c r="CN12" s="267">
        <f>'Budget Economico'!CS12*(1+'Scenario Fabbisogno'!CO15)</f>
        <v>0</v>
      </c>
      <c r="CO12" s="267">
        <f>'Budget Economico'!CT12*(1+'Scenario Fabbisogno'!CP15)</f>
        <v>0</v>
      </c>
      <c r="CP12" s="267">
        <f>'Budget Economico'!CU12*(1+'Scenario Fabbisogno'!CQ15)</f>
        <v>0</v>
      </c>
      <c r="CQ12" s="267">
        <f>'Budget Economico'!CV12*(1+'Scenario Fabbisogno'!CR15)</f>
        <v>0</v>
      </c>
      <c r="CR12" s="267">
        <f>'Budget Economico'!CW12*(1+'Scenario Fabbisogno'!CS15)</f>
        <v>0</v>
      </c>
      <c r="CS12" s="267">
        <f>'Budget Economico'!CX12*(1+'Scenario Fabbisogno'!CT15)</f>
        <v>0</v>
      </c>
      <c r="CT12" s="267">
        <f>'Budget Economico'!CY12*(1+'Scenario Fabbisogno'!CU15)</f>
        <v>0</v>
      </c>
      <c r="CU12" s="267">
        <f>'Budget Economico'!CZ12*(1+'Scenario Fabbisogno'!CV15)</f>
        <v>0</v>
      </c>
      <c r="CV12" s="267">
        <f>'Budget Economico'!DA12*(1+'Scenario Fabbisogno'!CW15)</f>
        <v>0</v>
      </c>
      <c r="CW12" s="267">
        <f>'Budget Economico'!DB12*(1+'Scenario Fabbisogno'!CX15)</f>
        <v>0</v>
      </c>
      <c r="CX12" s="267">
        <f>'Budget Economico'!DC12*(1+'Scenario Fabbisogno'!CY15)</f>
        <v>0</v>
      </c>
      <c r="CY12" s="267">
        <f>'Budget Economico'!DD12*(1+'Scenario Fabbisogno'!CZ15)</f>
        <v>0</v>
      </c>
      <c r="CZ12" s="267">
        <f>'Budget Economico'!DE12*(1+'Scenario Fabbisogno'!DA15)</f>
        <v>0</v>
      </c>
      <c r="DA12" s="267">
        <f>'Budget Economico'!DF12*(1+'Scenario Fabbisogno'!DB15)</f>
        <v>0</v>
      </c>
      <c r="DB12" s="267">
        <f>'Budget Economico'!DG12*(1+'Scenario Fabbisogno'!DC15)</f>
        <v>0</v>
      </c>
      <c r="DC12" s="267">
        <f>'Budget Economico'!DH12*(1+'Scenario Fabbisogno'!DD15)</f>
        <v>0</v>
      </c>
      <c r="DD12" s="267">
        <f>'Budget Economico'!DI12*(1+'Scenario Fabbisogno'!DE15)</f>
        <v>0</v>
      </c>
      <c r="DE12" s="267">
        <f>'Budget Economico'!DJ12*(1+'Scenario Fabbisogno'!DF15)</f>
        <v>0</v>
      </c>
      <c r="DF12" s="267">
        <f>'Budget Economico'!DK12*(1+'Scenario Fabbisogno'!DG15)</f>
        <v>0</v>
      </c>
      <c r="DG12" s="267">
        <f>'Budget Economico'!DL12*(1+'Scenario Fabbisogno'!DH15)</f>
        <v>0</v>
      </c>
      <c r="DH12" s="267">
        <f>'Budget Economico'!DM12*(1+'Scenario Fabbisogno'!DI15)</f>
        <v>0</v>
      </c>
      <c r="DI12" s="267">
        <f>'Budget Economico'!DN12*(1+'Scenario Fabbisogno'!DJ15)</f>
        <v>0</v>
      </c>
      <c r="DJ12" s="267">
        <f>'Budget Economico'!DO12*(1+'Scenario Fabbisogno'!DK15)</f>
        <v>0</v>
      </c>
      <c r="DK12" s="267">
        <f>'Budget Economico'!DP12*(1+'Scenario Fabbisogno'!DL15)</f>
        <v>0</v>
      </c>
      <c r="DL12" s="267">
        <f>'Budget Economico'!DQ12*(1+'Scenario Fabbisogno'!DM15)</f>
        <v>0</v>
      </c>
      <c r="DM12" s="267">
        <f>'Budget Economico'!DR12*(1+'Scenario Fabbisogno'!DN15)</f>
        <v>0</v>
      </c>
      <c r="DN12" s="267">
        <f>'Budget Economico'!DS12*(1+'Scenario Fabbisogno'!DO15)</f>
        <v>0</v>
      </c>
      <c r="DO12" s="267">
        <f>'Budget Economico'!DT12*(1+'Scenario Fabbisogno'!DP15)</f>
        <v>0</v>
      </c>
      <c r="DP12" s="267">
        <f>'Budget Economico'!DU12*(1+'Scenario Fabbisogno'!DQ15)</f>
        <v>0</v>
      </c>
      <c r="DQ12" s="267">
        <f>'Budget Economico'!DV12*(1+'Scenario Fabbisogno'!DR15)</f>
        <v>0</v>
      </c>
      <c r="DR12" s="267">
        <f>'Budget Economico'!DW12*(1+'Scenario Fabbisogno'!DS15)</f>
        <v>0</v>
      </c>
    </row>
    <row r="13" spans="1:122" x14ac:dyDescent="0.35">
      <c r="B13" s="442" t="str">
        <f>+'Budget Economico'!C13</f>
        <v>Prodotto 10</v>
      </c>
      <c r="C13" s="267">
        <f>'Budget Economico'!H13*(1+'Scenario Fabbisogno'!D16)</f>
        <v>0</v>
      </c>
      <c r="D13" s="267">
        <f>'Budget Economico'!I13*(1+'Scenario Fabbisogno'!E16)</f>
        <v>0</v>
      </c>
      <c r="E13" s="267">
        <f>'Budget Economico'!J13*(1+'Scenario Fabbisogno'!F16)</f>
        <v>0</v>
      </c>
      <c r="F13" s="267">
        <f>'Budget Economico'!K13*(1+'Scenario Fabbisogno'!G16)</f>
        <v>0</v>
      </c>
      <c r="G13" s="267">
        <f>'Budget Economico'!L13*(1+'Scenario Fabbisogno'!H16)</f>
        <v>0</v>
      </c>
      <c r="H13" s="267">
        <f>'Budget Economico'!M13*(1+'Scenario Fabbisogno'!I16)</f>
        <v>0</v>
      </c>
      <c r="I13" s="267">
        <f>'Budget Economico'!N13*(1+'Scenario Fabbisogno'!J16)</f>
        <v>0</v>
      </c>
      <c r="J13" s="267">
        <f>'Budget Economico'!O13*(1+'Scenario Fabbisogno'!K16)</f>
        <v>0</v>
      </c>
      <c r="K13" s="267">
        <f>'Budget Economico'!P13*(1+'Scenario Fabbisogno'!L16)</f>
        <v>0</v>
      </c>
      <c r="L13" s="267">
        <f>'Budget Economico'!Q13*(1+'Scenario Fabbisogno'!M16)</f>
        <v>0</v>
      </c>
      <c r="M13" s="267">
        <f>'Budget Economico'!R13*(1+'Scenario Fabbisogno'!N16)</f>
        <v>0</v>
      </c>
      <c r="N13" s="267">
        <f>'Budget Economico'!S13*(1+'Scenario Fabbisogno'!O16)</f>
        <v>0</v>
      </c>
      <c r="O13" s="267">
        <f>'Budget Economico'!T13*(1+'Scenario Fabbisogno'!P16)</f>
        <v>0</v>
      </c>
      <c r="P13" s="267">
        <f>'Budget Economico'!U13*(1+'Scenario Fabbisogno'!Q16)</f>
        <v>0</v>
      </c>
      <c r="Q13" s="267">
        <f>'Budget Economico'!V13*(1+'Scenario Fabbisogno'!R16)</f>
        <v>0</v>
      </c>
      <c r="R13" s="267">
        <f>'Budget Economico'!W13*(1+'Scenario Fabbisogno'!S16)</f>
        <v>0</v>
      </c>
      <c r="S13" s="267">
        <f>'Budget Economico'!X13*(1+'Scenario Fabbisogno'!T16)</f>
        <v>0</v>
      </c>
      <c r="T13" s="267">
        <f>'Budget Economico'!Y13*(1+'Scenario Fabbisogno'!U16)</f>
        <v>0</v>
      </c>
      <c r="U13" s="267">
        <f>'Budget Economico'!Z13*(1+'Scenario Fabbisogno'!V16)</f>
        <v>0</v>
      </c>
      <c r="V13" s="267">
        <f>'Budget Economico'!AA13*(1+'Scenario Fabbisogno'!W16)</f>
        <v>0</v>
      </c>
      <c r="W13" s="267">
        <f>'Budget Economico'!AB13*(1+'Scenario Fabbisogno'!X16)</f>
        <v>0</v>
      </c>
      <c r="X13" s="267">
        <f>'Budget Economico'!AC13*(1+'Scenario Fabbisogno'!Y16)</f>
        <v>0</v>
      </c>
      <c r="Y13" s="267">
        <f>'Budget Economico'!AD13*(1+'Scenario Fabbisogno'!Z16)</f>
        <v>0</v>
      </c>
      <c r="Z13" s="267">
        <f>'Budget Economico'!AE13*(1+'Scenario Fabbisogno'!AA16)</f>
        <v>0</v>
      </c>
      <c r="AA13" s="267">
        <f>'Budget Economico'!AF13*(1+'Scenario Fabbisogno'!AB16)</f>
        <v>0</v>
      </c>
      <c r="AB13" s="267">
        <f>'Budget Economico'!AG13*(1+'Scenario Fabbisogno'!AC16)</f>
        <v>0</v>
      </c>
      <c r="AC13" s="267">
        <f>'Budget Economico'!AH13*(1+'Scenario Fabbisogno'!AD16)</f>
        <v>0</v>
      </c>
      <c r="AD13" s="267">
        <f>'Budget Economico'!AI13*(1+'Scenario Fabbisogno'!AE16)</f>
        <v>0</v>
      </c>
      <c r="AE13" s="267">
        <f>'Budget Economico'!AJ13*(1+'Scenario Fabbisogno'!AF16)</f>
        <v>0</v>
      </c>
      <c r="AF13" s="267">
        <f>'Budget Economico'!AK13*(1+'Scenario Fabbisogno'!AG16)</f>
        <v>0</v>
      </c>
      <c r="AG13" s="267">
        <f>'Budget Economico'!AL13*(1+'Scenario Fabbisogno'!AH16)</f>
        <v>0</v>
      </c>
      <c r="AH13" s="267">
        <f>'Budget Economico'!AM13*(1+'Scenario Fabbisogno'!AI16)</f>
        <v>0</v>
      </c>
      <c r="AI13" s="267">
        <f>'Budget Economico'!AN13*(1+'Scenario Fabbisogno'!AJ16)</f>
        <v>0</v>
      </c>
      <c r="AJ13" s="267">
        <f>'Budget Economico'!AO13*(1+'Scenario Fabbisogno'!AK16)</f>
        <v>0</v>
      </c>
      <c r="AK13" s="267">
        <f>'Budget Economico'!AP13*(1+'Scenario Fabbisogno'!AL16)</f>
        <v>0</v>
      </c>
      <c r="AL13" s="267">
        <f>'Budget Economico'!AQ13*(1+'Scenario Fabbisogno'!AM16)</f>
        <v>0</v>
      </c>
      <c r="AM13" s="267">
        <f>'Budget Economico'!AR13*(1+'Scenario Fabbisogno'!AN16)</f>
        <v>0</v>
      </c>
      <c r="AN13" s="267">
        <f>'Budget Economico'!AS13*(1+'Scenario Fabbisogno'!AO16)</f>
        <v>0</v>
      </c>
      <c r="AO13" s="267">
        <f>'Budget Economico'!AT13*(1+'Scenario Fabbisogno'!AP16)</f>
        <v>0</v>
      </c>
      <c r="AP13" s="267">
        <f>'Budget Economico'!AU13*(1+'Scenario Fabbisogno'!AQ16)</f>
        <v>0</v>
      </c>
      <c r="AQ13" s="267">
        <f>'Budget Economico'!AV13*(1+'Scenario Fabbisogno'!AR16)</f>
        <v>0</v>
      </c>
      <c r="AR13" s="267">
        <f>'Budget Economico'!AW13*(1+'Scenario Fabbisogno'!AS16)</f>
        <v>0</v>
      </c>
      <c r="AS13" s="267">
        <f>'Budget Economico'!AX13*(1+'Scenario Fabbisogno'!AT16)</f>
        <v>0</v>
      </c>
      <c r="AT13" s="267">
        <f>'Budget Economico'!AY13*(1+'Scenario Fabbisogno'!AU16)</f>
        <v>0</v>
      </c>
      <c r="AU13" s="267">
        <f>'Budget Economico'!AZ13*(1+'Scenario Fabbisogno'!AV16)</f>
        <v>0</v>
      </c>
      <c r="AV13" s="267">
        <f>'Budget Economico'!BA13*(1+'Scenario Fabbisogno'!AW16)</f>
        <v>0</v>
      </c>
      <c r="AW13" s="267">
        <f>'Budget Economico'!BB13*(1+'Scenario Fabbisogno'!AX16)</f>
        <v>0</v>
      </c>
      <c r="AX13" s="267">
        <f>'Budget Economico'!BC13*(1+'Scenario Fabbisogno'!AY16)</f>
        <v>0</v>
      </c>
      <c r="AY13" s="267">
        <f>'Budget Economico'!BD13*(1+'Scenario Fabbisogno'!AZ16)</f>
        <v>0</v>
      </c>
      <c r="AZ13" s="267">
        <f>'Budget Economico'!BE13*(1+'Scenario Fabbisogno'!BA16)</f>
        <v>0</v>
      </c>
      <c r="BA13" s="267">
        <f>'Budget Economico'!BF13*(1+'Scenario Fabbisogno'!BB16)</f>
        <v>0</v>
      </c>
      <c r="BB13" s="267">
        <f>'Budget Economico'!BG13*(1+'Scenario Fabbisogno'!BC16)</f>
        <v>0</v>
      </c>
      <c r="BC13" s="267">
        <f>'Budget Economico'!BH13*(1+'Scenario Fabbisogno'!BD16)</f>
        <v>0</v>
      </c>
      <c r="BD13" s="267">
        <f>'Budget Economico'!BI13*(1+'Scenario Fabbisogno'!BE16)</f>
        <v>0</v>
      </c>
      <c r="BE13" s="267">
        <f>'Budget Economico'!BJ13*(1+'Scenario Fabbisogno'!BF16)</f>
        <v>0</v>
      </c>
      <c r="BF13" s="267">
        <f>'Budget Economico'!BK13*(1+'Scenario Fabbisogno'!BG16)</f>
        <v>0</v>
      </c>
      <c r="BG13" s="267">
        <f>'Budget Economico'!BL13*(1+'Scenario Fabbisogno'!BH16)</f>
        <v>0</v>
      </c>
      <c r="BH13" s="267">
        <f>'Budget Economico'!BM13*(1+'Scenario Fabbisogno'!BI16)</f>
        <v>0</v>
      </c>
      <c r="BI13" s="267">
        <f>'Budget Economico'!BN13*(1+'Scenario Fabbisogno'!BJ16)</f>
        <v>0</v>
      </c>
      <c r="BJ13" s="267">
        <f>'Budget Economico'!BO13*(1+'Scenario Fabbisogno'!BK16)</f>
        <v>0</v>
      </c>
      <c r="BK13" s="267">
        <f>'Budget Economico'!BP13*(1+'Scenario Fabbisogno'!BL16)</f>
        <v>0</v>
      </c>
      <c r="BL13" s="267">
        <f>'Budget Economico'!BQ13*(1+'Scenario Fabbisogno'!BM16)</f>
        <v>0</v>
      </c>
      <c r="BM13" s="267">
        <f>'Budget Economico'!BR13*(1+'Scenario Fabbisogno'!BN16)</f>
        <v>0</v>
      </c>
      <c r="BN13" s="267">
        <f>'Budget Economico'!BS13*(1+'Scenario Fabbisogno'!BO16)</f>
        <v>0</v>
      </c>
      <c r="BO13" s="267">
        <f>'Budget Economico'!BT13*(1+'Scenario Fabbisogno'!BP16)</f>
        <v>0</v>
      </c>
      <c r="BP13" s="267">
        <f>'Budget Economico'!BU13*(1+'Scenario Fabbisogno'!BQ16)</f>
        <v>0</v>
      </c>
      <c r="BQ13" s="267">
        <f>'Budget Economico'!BV13*(1+'Scenario Fabbisogno'!BR16)</f>
        <v>0</v>
      </c>
      <c r="BR13" s="267">
        <f>'Budget Economico'!BW13*(1+'Scenario Fabbisogno'!BS16)</f>
        <v>0</v>
      </c>
      <c r="BS13" s="267">
        <f>'Budget Economico'!BX13*(1+'Scenario Fabbisogno'!BT16)</f>
        <v>0</v>
      </c>
      <c r="BT13" s="267">
        <f>'Budget Economico'!BY13*(1+'Scenario Fabbisogno'!BU16)</f>
        <v>0</v>
      </c>
      <c r="BU13" s="267">
        <f>'Budget Economico'!BZ13*(1+'Scenario Fabbisogno'!BV16)</f>
        <v>0</v>
      </c>
      <c r="BV13" s="267">
        <f>'Budget Economico'!CA13*(1+'Scenario Fabbisogno'!BW16)</f>
        <v>0</v>
      </c>
      <c r="BW13" s="267">
        <f>'Budget Economico'!CB13*(1+'Scenario Fabbisogno'!BX16)</f>
        <v>0</v>
      </c>
      <c r="BX13" s="267">
        <f>'Budget Economico'!CC13*(1+'Scenario Fabbisogno'!BY16)</f>
        <v>0</v>
      </c>
      <c r="BY13" s="267">
        <f>'Budget Economico'!CD13*(1+'Scenario Fabbisogno'!BZ16)</f>
        <v>0</v>
      </c>
      <c r="BZ13" s="267">
        <f>'Budget Economico'!CE13*(1+'Scenario Fabbisogno'!CA16)</f>
        <v>0</v>
      </c>
      <c r="CA13" s="267">
        <f>'Budget Economico'!CF13*(1+'Scenario Fabbisogno'!CB16)</f>
        <v>0</v>
      </c>
      <c r="CB13" s="267">
        <f>'Budget Economico'!CG13*(1+'Scenario Fabbisogno'!CC16)</f>
        <v>0</v>
      </c>
      <c r="CC13" s="267">
        <f>'Budget Economico'!CH13*(1+'Scenario Fabbisogno'!CD16)</f>
        <v>0</v>
      </c>
      <c r="CD13" s="267">
        <f>'Budget Economico'!CI13*(1+'Scenario Fabbisogno'!CE16)</f>
        <v>0</v>
      </c>
      <c r="CE13" s="267">
        <f>'Budget Economico'!CJ13*(1+'Scenario Fabbisogno'!CF16)</f>
        <v>0</v>
      </c>
      <c r="CF13" s="267">
        <f>'Budget Economico'!CK13*(1+'Scenario Fabbisogno'!CG16)</f>
        <v>0</v>
      </c>
      <c r="CG13" s="267">
        <f>'Budget Economico'!CL13*(1+'Scenario Fabbisogno'!CH16)</f>
        <v>0</v>
      </c>
      <c r="CH13" s="267">
        <f>'Budget Economico'!CM13*(1+'Scenario Fabbisogno'!CI16)</f>
        <v>0</v>
      </c>
      <c r="CI13" s="267">
        <f>'Budget Economico'!CN13*(1+'Scenario Fabbisogno'!CJ16)</f>
        <v>0</v>
      </c>
      <c r="CJ13" s="267">
        <f>'Budget Economico'!CO13*(1+'Scenario Fabbisogno'!CK16)</f>
        <v>0</v>
      </c>
      <c r="CK13" s="267">
        <f>'Budget Economico'!CP13*(1+'Scenario Fabbisogno'!CL16)</f>
        <v>0</v>
      </c>
      <c r="CL13" s="267">
        <f>'Budget Economico'!CQ13*(1+'Scenario Fabbisogno'!CM16)</f>
        <v>0</v>
      </c>
      <c r="CM13" s="267">
        <f>'Budget Economico'!CR13*(1+'Scenario Fabbisogno'!CN16)</f>
        <v>0</v>
      </c>
      <c r="CN13" s="267">
        <f>'Budget Economico'!CS13*(1+'Scenario Fabbisogno'!CO16)</f>
        <v>0</v>
      </c>
      <c r="CO13" s="267">
        <f>'Budget Economico'!CT13*(1+'Scenario Fabbisogno'!CP16)</f>
        <v>0</v>
      </c>
      <c r="CP13" s="267">
        <f>'Budget Economico'!CU13*(1+'Scenario Fabbisogno'!CQ16)</f>
        <v>0</v>
      </c>
      <c r="CQ13" s="267">
        <f>'Budget Economico'!CV13*(1+'Scenario Fabbisogno'!CR16)</f>
        <v>0</v>
      </c>
      <c r="CR13" s="267">
        <f>'Budget Economico'!CW13*(1+'Scenario Fabbisogno'!CS16)</f>
        <v>0</v>
      </c>
      <c r="CS13" s="267">
        <f>'Budget Economico'!CX13*(1+'Scenario Fabbisogno'!CT16)</f>
        <v>0</v>
      </c>
      <c r="CT13" s="267">
        <f>'Budget Economico'!CY13*(1+'Scenario Fabbisogno'!CU16)</f>
        <v>0</v>
      </c>
      <c r="CU13" s="267">
        <f>'Budget Economico'!CZ13*(1+'Scenario Fabbisogno'!CV16)</f>
        <v>0</v>
      </c>
      <c r="CV13" s="267">
        <f>'Budget Economico'!DA13*(1+'Scenario Fabbisogno'!CW16)</f>
        <v>0</v>
      </c>
      <c r="CW13" s="267">
        <f>'Budget Economico'!DB13*(1+'Scenario Fabbisogno'!CX16)</f>
        <v>0</v>
      </c>
      <c r="CX13" s="267">
        <f>'Budget Economico'!DC13*(1+'Scenario Fabbisogno'!CY16)</f>
        <v>0</v>
      </c>
      <c r="CY13" s="267">
        <f>'Budget Economico'!DD13*(1+'Scenario Fabbisogno'!CZ16)</f>
        <v>0</v>
      </c>
      <c r="CZ13" s="267">
        <f>'Budget Economico'!DE13*(1+'Scenario Fabbisogno'!DA16)</f>
        <v>0</v>
      </c>
      <c r="DA13" s="267">
        <f>'Budget Economico'!DF13*(1+'Scenario Fabbisogno'!DB16)</f>
        <v>0</v>
      </c>
      <c r="DB13" s="267">
        <f>'Budget Economico'!DG13*(1+'Scenario Fabbisogno'!DC16)</f>
        <v>0</v>
      </c>
      <c r="DC13" s="267">
        <f>'Budget Economico'!DH13*(1+'Scenario Fabbisogno'!DD16)</f>
        <v>0</v>
      </c>
      <c r="DD13" s="267">
        <f>'Budget Economico'!DI13*(1+'Scenario Fabbisogno'!DE16)</f>
        <v>0</v>
      </c>
      <c r="DE13" s="267">
        <f>'Budget Economico'!DJ13*(1+'Scenario Fabbisogno'!DF16)</f>
        <v>0</v>
      </c>
      <c r="DF13" s="267">
        <f>'Budget Economico'!DK13*(1+'Scenario Fabbisogno'!DG16)</f>
        <v>0</v>
      </c>
      <c r="DG13" s="267">
        <f>'Budget Economico'!DL13*(1+'Scenario Fabbisogno'!DH16)</f>
        <v>0</v>
      </c>
      <c r="DH13" s="267">
        <f>'Budget Economico'!DM13*(1+'Scenario Fabbisogno'!DI16)</f>
        <v>0</v>
      </c>
      <c r="DI13" s="267">
        <f>'Budget Economico'!DN13*(1+'Scenario Fabbisogno'!DJ16)</f>
        <v>0</v>
      </c>
      <c r="DJ13" s="267">
        <f>'Budget Economico'!DO13*(1+'Scenario Fabbisogno'!DK16)</f>
        <v>0</v>
      </c>
      <c r="DK13" s="267">
        <f>'Budget Economico'!DP13*(1+'Scenario Fabbisogno'!DL16)</f>
        <v>0</v>
      </c>
      <c r="DL13" s="267">
        <f>'Budget Economico'!DQ13*(1+'Scenario Fabbisogno'!DM16)</f>
        <v>0</v>
      </c>
      <c r="DM13" s="267">
        <f>'Budget Economico'!DR13*(1+'Scenario Fabbisogno'!DN16)</f>
        <v>0</v>
      </c>
      <c r="DN13" s="267">
        <f>'Budget Economico'!DS13*(1+'Scenario Fabbisogno'!DO16)</f>
        <v>0</v>
      </c>
      <c r="DO13" s="267">
        <f>'Budget Economico'!DT13*(1+'Scenario Fabbisogno'!DP16)</f>
        <v>0</v>
      </c>
      <c r="DP13" s="267">
        <f>'Budget Economico'!DU13*(1+'Scenario Fabbisogno'!DQ16)</f>
        <v>0</v>
      </c>
      <c r="DQ13" s="267">
        <f>'Budget Economico'!DV13*(1+'Scenario Fabbisogno'!DR16)</f>
        <v>0</v>
      </c>
      <c r="DR13" s="267">
        <f>'Budget Economico'!DW13*(1+'Scenario Fabbisogno'!DS16)</f>
        <v>0</v>
      </c>
    </row>
    <row r="14" spans="1:122" x14ac:dyDescent="0.35">
      <c r="C14" s="443">
        <f>SUM(C4:C13)</f>
        <v>0</v>
      </c>
      <c r="D14" s="443">
        <f t="shared" ref="D14:BO14" si="0">SUM(D4:D13)</f>
        <v>0</v>
      </c>
      <c r="E14" s="443">
        <f t="shared" si="0"/>
        <v>0</v>
      </c>
      <c r="F14" s="443">
        <f t="shared" si="0"/>
        <v>0</v>
      </c>
      <c r="G14" s="443">
        <f t="shared" si="0"/>
        <v>0</v>
      </c>
      <c r="H14" s="443">
        <f t="shared" si="0"/>
        <v>0</v>
      </c>
      <c r="I14" s="443">
        <f t="shared" si="0"/>
        <v>0</v>
      </c>
      <c r="J14" s="443">
        <f t="shared" si="0"/>
        <v>0</v>
      </c>
      <c r="K14" s="443">
        <f t="shared" si="0"/>
        <v>0</v>
      </c>
      <c r="L14" s="443">
        <f t="shared" si="0"/>
        <v>0</v>
      </c>
      <c r="M14" s="443">
        <f t="shared" si="0"/>
        <v>0</v>
      </c>
      <c r="N14" s="443">
        <f t="shared" si="0"/>
        <v>0</v>
      </c>
      <c r="O14" s="443">
        <f t="shared" si="0"/>
        <v>0</v>
      </c>
      <c r="P14" s="443">
        <f t="shared" si="0"/>
        <v>0</v>
      </c>
      <c r="Q14" s="443">
        <f t="shared" si="0"/>
        <v>0</v>
      </c>
      <c r="R14" s="443">
        <f t="shared" si="0"/>
        <v>0</v>
      </c>
      <c r="S14" s="443">
        <f t="shared" si="0"/>
        <v>0</v>
      </c>
      <c r="T14" s="443">
        <f t="shared" si="0"/>
        <v>0</v>
      </c>
      <c r="U14" s="443">
        <f t="shared" si="0"/>
        <v>0</v>
      </c>
      <c r="V14" s="443">
        <f t="shared" si="0"/>
        <v>0</v>
      </c>
      <c r="W14" s="443">
        <f t="shared" si="0"/>
        <v>0</v>
      </c>
      <c r="X14" s="443">
        <f t="shared" si="0"/>
        <v>0</v>
      </c>
      <c r="Y14" s="443">
        <f t="shared" si="0"/>
        <v>0</v>
      </c>
      <c r="Z14" s="443">
        <f t="shared" si="0"/>
        <v>0</v>
      </c>
      <c r="AA14" s="443">
        <f t="shared" si="0"/>
        <v>0</v>
      </c>
      <c r="AB14" s="443">
        <f t="shared" si="0"/>
        <v>0</v>
      </c>
      <c r="AC14" s="443">
        <f t="shared" ref="AC14" si="1">SUM(AC4:AC13)</f>
        <v>0</v>
      </c>
      <c r="AD14" s="443">
        <f t="shared" si="0"/>
        <v>0</v>
      </c>
      <c r="AE14" s="443">
        <f t="shared" si="0"/>
        <v>0</v>
      </c>
      <c r="AF14" s="443">
        <f t="shared" si="0"/>
        <v>0</v>
      </c>
      <c r="AG14" s="443">
        <f t="shared" si="0"/>
        <v>0</v>
      </c>
      <c r="AH14" s="443">
        <f t="shared" si="0"/>
        <v>0</v>
      </c>
      <c r="AI14" s="443">
        <f t="shared" si="0"/>
        <v>0</v>
      </c>
      <c r="AJ14" s="443">
        <f t="shared" si="0"/>
        <v>0</v>
      </c>
      <c r="AK14" s="443">
        <f t="shared" si="0"/>
        <v>0</v>
      </c>
      <c r="AL14" s="443">
        <f t="shared" si="0"/>
        <v>0</v>
      </c>
      <c r="AM14" s="443">
        <f t="shared" si="0"/>
        <v>0</v>
      </c>
      <c r="AN14" s="443">
        <f t="shared" si="0"/>
        <v>0</v>
      </c>
      <c r="AO14" s="443">
        <f t="shared" si="0"/>
        <v>0</v>
      </c>
      <c r="AP14" s="443">
        <f t="shared" si="0"/>
        <v>0</v>
      </c>
      <c r="AQ14" s="443">
        <f t="shared" si="0"/>
        <v>0</v>
      </c>
      <c r="AR14" s="443">
        <f t="shared" si="0"/>
        <v>0</v>
      </c>
      <c r="AS14" s="443">
        <f t="shared" si="0"/>
        <v>0</v>
      </c>
      <c r="AT14" s="443">
        <f t="shared" si="0"/>
        <v>0</v>
      </c>
      <c r="AU14" s="443">
        <f t="shared" si="0"/>
        <v>0</v>
      </c>
      <c r="AV14" s="443">
        <f t="shared" si="0"/>
        <v>0</v>
      </c>
      <c r="AW14" s="443">
        <f t="shared" si="0"/>
        <v>0</v>
      </c>
      <c r="AX14" s="443">
        <f t="shared" si="0"/>
        <v>0</v>
      </c>
      <c r="AY14" s="443">
        <f t="shared" si="0"/>
        <v>0</v>
      </c>
      <c r="AZ14" s="443">
        <f t="shared" si="0"/>
        <v>0</v>
      </c>
      <c r="BA14" s="443">
        <f t="shared" si="0"/>
        <v>0</v>
      </c>
      <c r="BB14" s="443">
        <f t="shared" si="0"/>
        <v>0</v>
      </c>
      <c r="BC14" s="443">
        <f t="shared" si="0"/>
        <v>0</v>
      </c>
      <c r="BD14" s="443">
        <f t="shared" si="0"/>
        <v>0</v>
      </c>
      <c r="BE14" s="443">
        <f t="shared" si="0"/>
        <v>0</v>
      </c>
      <c r="BF14" s="443">
        <f t="shared" si="0"/>
        <v>0</v>
      </c>
      <c r="BG14" s="443">
        <f t="shared" si="0"/>
        <v>0</v>
      </c>
      <c r="BH14" s="443">
        <f t="shared" si="0"/>
        <v>0</v>
      </c>
      <c r="BI14" s="443">
        <f t="shared" si="0"/>
        <v>0</v>
      </c>
      <c r="BJ14" s="443">
        <f t="shared" si="0"/>
        <v>0</v>
      </c>
      <c r="BK14" s="443">
        <f t="shared" si="0"/>
        <v>0</v>
      </c>
      <c r="BL14" s="443">
        <f t="shared" si="0"/>
        <v>0</v>
      </c>
      <c r="BM14" s="443">
        <f t="shared" si="0"/>
        <v>0</v>
      </c>
      <c r="BN14" s="443">
        <f t="shared" si="0"/>
        <v>0</v>
      </c>
      <c r="BO14" s="443">
        <f t="shared" si="0"/>
        <v>0</v>
      </c>
      <c r="BP14" s="443">
        <f t="shared" ref="BP14:DR14" si="2">SUM(BP4:BP13)</f>
        <v>0</v>
      </c>
      <c r="BQ14" s="443">
        <f t="shared" si="2"/>
        <v>0</v>
      </c>
      <c r="BR14" s="443">
        <f t="shared" si="2"/>
        <v>0</v>
      </c>
      <c r="BS14" s="443">
        <f t="shared" si="2"/>
        <v>0</v>
      </c>
      <c r="BT14" s="443">
        <f t="shared" si="2"/>
        <v>0</v>
      </c>
      <c r="BU14" s="443">
        <f t="shared" si="2"/>
        <v>0</v>
      </c>
      <c r="BV14" s="443">
        <f t="shared" si="2"/>
        <v>0</v>
      </c>
      <c r="BW14" s="443">
        <f t="shared" si="2"/>
        <v>0</v>
      </c>
      <c r="BX14" s="443">
        <f t="shared" si="2"/>
        <v>0</v>
      </c>
      <c r="BY14" s="443">
        <f t="shared" si="2"/>
        <v>0</v>
      </c>
      <c r="BZ14" s="443">
        <f t="shared" si="2"/>
        <v>0</v>
      </c>
      <c r="CA14" s="443">
        <f t="shared" si="2"/>
        <v>0</v>
      </c>
      <c r="CB14" s="443">
        <f t="shared" si="2"/>
        <v>0</v>
      </c>
      <c r="CC14" s="443">
        <f t="shared" si="2"/>
        <v>0</v>
      </c>
      <c r="CD14" s="443">
        <f t="shared" si="2"/>
        <v>0</v>
      </c>
      <c r="CE14" s="443">
        <f t="shared" si="2"/>
        <v>0</v>
      </c>
      <c r="CF14" s="443">
        <f t="shared" si="2"/>
        <v>0</v>
      </c>
      <c r="CG14" s="443">
        <f t="shared" si="2"/>
        <v>0</v>
      </c>
      <c r="CH14" s="443">
        <f t="shared" si="2"/>
        <v>0</v>
      </c>
      <c r="CI14" s="443">
        <f t="shared" si="2"/>
        <v>0</v>
      </c>
      <c r="CJ14" s="443">
        <f t="shared" si="2"/>
        <v>0</v>
      </c>
      <c r="CK14" s="443">
        <f t="shared" si="2"/>
        <v>0</v>
      </c>
      <c r="CL14" s="443">
        <f t="shared" si="2"/>
        <v>0</v>
      </c>
      <c r="CM14" s="443">
        <f t="shared" si="2"/>
        <v>0</v>
      </c>
      <c r="CN14" s="443">
        <f t="shared" si="2"/>
        <v>0</v>
      </c>
      <c r="CO14" s="443">
        <f t="shared" si="2"/>
        <v>0</v>
      </c>
      <c r="CP14" s="443">
        <f t="shared" si="2"/>
        <v>0</v>
      </c>
      <c r="CQ14" s="443">
        <f t="shared" si="2"/>
        <v>0</v>
      </c>
      <c r="CR14" s="443">
        <f t="shared" si="2"/>
        <v>0</v>
      </c>
      <c r="CS14" s="443">
        <f t="shared" si="2"/>
        <v>0</v>
      </c>
      <c r="CT14" s="443">
        <f t="shared" si="2"/>
        <v>0</v>
      </c>
      <c r="CU14" s="443">
        <f t="shared" si="2"/>
        <v>0</v>
      </c>
      <c r="CV14" s="443">
        <f t="shared" si="2"/>
        <v>0</v>
      </c>
      <c r="CW14" s="443">
        <f t="shared" si="2"/>
        <v>0</v>
      </c>
      <c r="CX14" s="443">
        <f t="shared" si="2"/>
        <v>0</v>
      </c>
      <c r="CY14" s="443">
        <f t="shared" si="2"/>
        <v>0</v>
      </c>
      <c r="CZ14" s="443">
        <f t="shared" si="2"/>
        <v>0</v>
      </c>
      <c r="DA14" s="443">
        <f t="shared" si="2"/>
        <v>0</v>
      </c>
      <c r="DB14" s="443">
        <f t="shared" si="2"/>
        <v>0</v>
      </c>
      <c r="DC14" s="443">
        <f t="shared" si="2"/>
        <v>0</v>
      </c>
      <c r="DD14" s="443">
        <f t="shared" si="2"/>
        <v>0</v>
      </c>
      <c r="DE14" s="443">
        <f t="shared" si="2"/>
        <v>0</v>
      </c>
      <c r="DF14" s="443">
        <f t="shared" si="2"/>
        <v>0</v>
      </c>
      <c r="DG14" s="443">
        <f t="shared" si="2"/>
        <v>0</v>
      </c>
      <c r="DH14" s="443">
        <f t="shared" si="2"/>
        <v>0</v>
      </c>
      <c r="DI14" s="443">
        <f t="shared" si="2"/>
        <v>0</v>
      </c>
      <c r="DJ14" s="443">
        <f t="shared" si="2"/>
        <v>0</v>
      </c>
      <c r="DK14" s="443">
        <f t="shared" si="2"/>
        <v>0</v>
      </c>
      <c r="DL14" s="443">
        <f t="shared" si="2"/>
        <v>0</v>
      </c>
      <c r="DM14" s="443">
        <f t="shared" si="2"/>
        <v>0</v>
      </c>
      <c r="DN14" s="443">
        <f t="shared" si="2"/>
        <v>0</v>
      </c>
      <c r="DO14" s="443">
        <f t="shared" si="2"/>
        <v>0</v>
      </c>
      <c r="DP14" s="443">
        <f t="shared" si="2"/>
        <v>0</v>
      </c>
      <c r="DQ14" s="443">
        <f t="shared" si="2"/>
        <v>0</v>
      </c>
      <c r="DR14" s="443">
        <f t="shared" si="2"/>
        <v>0</v>
      </c>
    </row>
    <row r="15" spans="1:122" x14ac:dyDescent="0.35"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  <c r="BI15" s="267"/>
      <c r="BJ15" s="267"/>
      <c r="BK15" s="267"/>
      <c r="BL15" s="267"/>
      <c r="BM15" s="267"/>
      <c r="BN15" s="267"/>
      <c r="BO15" s="267"/>
      <c r="BP15" s="267"/>
      <c r="BQ15" s="267"/>
      <c r="BR15" s="267"/>
      <c r="BS15" s="267"/>
      <c r="BT15" s="267"/>
      <c r="BU15" s="267"/>
      <c r="BV15" s="267"/>
      <c r="BW15" s="267"/>
      <c r="BX15" s="267"/>
      <c r="BY15" s="267"/>
      <c r="BZ15" s="267"/>
      <c r="CA15" s="267"/>
      <c r="CB15" s="267"/>
      <c r="CC15" s="267"/>
      <c r="CD15" s="267"/>
      <c r="CE15" s="267"/>
      <c r="CF15" s="267"/>
      <c r="CG15" s="267"/>
      <c r="CH15" s="267"/>
      <c r="CI15" s="267"/>
      <c r="CJ15" s="267"/>
      <c r="CK15" s="267"/>
      <c r="CL15" s="267"/>
      <c r="CM15" s="267"/>
      <c r="CN15" s="267"/>
      <c r="CO15" s="267"/>
      <c r="CP15" s="267"/>
      <c r="CQ15" s="267"/>
      <c r="CR15" s="267"/>
      <c r="CS15" s="267"/>
      <c r="CT15" s="267"/>
      <c r="CU15" s="267"/>
      <c r="CV15" s="267"/>
      <c r="CW15" s="267"/>
      <c r="CX15" s="267"/>
      <c r="CY15" s="267"/>
      <c r="CZ15" s="267"/>
      <c r="DA15" s="267"/>
      <c r="DB15" s="267"/>
      <c r="DC15" s="267"/>
      <c r="DD15" s="267"/>
      <c r="DE15" s="267"/>
      <c r="DF15" s="267"/>
      <c r="DG15" s="267"/>
      <c r="DH15" s="267"/>
      <c r="DI15" s="267"/>
      <c r="DJ15" s="267"/>
      <c r="DK15" s="267"/>
      <c r="DL15" s="267"/>
      <c r="DM15" s="267"/>
      <c r="DN15" s="267"/>
      <c r="DO15" s="267"/>
      <c r="DP15" s="267"/>
      <c r="DQ15" s="267"/>
      <c r="DR15" s="267"/>
    </row>
    <row r="16" spans="1:122" x14ac:dyDescent="0.35">
      <c r="B16" s="444" t="s">
        <v>207</v>
      </c>
    </row>
    <row r="17" spans="1:122" x14ac:dyDescent="0.35">
      <c r="B17" s="20" t="str">
        <f t="shared" ref="B17:B26" si="3">+B4</f>
        <v>Prodotto 1</v>
      </c>
      <c r="C17" s="267">
        <f>+C4*'Budget Economico'!$F4</f>
        <v>0</v>
      </c>
      <c r="D17" s="267">
        <f>+D4*'Budget Economico'!$F4</f>
        <v>0</v>
      </c>
      <c r="E17" s="267">
        <f>+E4*'Budget Economico'!$F4</f>
        <v>0</v>
      </c>
      <c r="F17" s="267">
        <f>+F4*'Budget Economico'!$F4</f>
        <v>0</v>
      </c>
      <c r="G17" s="267">
        <f>+G4*'Budget Economico'!$F4</f>
        <v>0</v>
      </c>
      <c r="H17" s="267">
        <f>+H4*'Budget Economico'!$F4</f>
        <v>0</v>
      </c>
      <c r="I17" s="267">
        <f>+I4*'Budget Economico'!$F4</f>
        <v>0</v>
      </c>
      <c r="J17" s="267">
        <f>+J4*'Budget Economico'!$F4</f>
        <v>0</v>
      </c>
      <c r="K17" s="267">
        <f>+K4*'Budget Economico'!$F4</f>
        <v>0</v>
      </c>
      <c r="L17" s="267">
        <f>+L4*'Budget Economico'!$F4</f>
        <v>0</v>
      </c>
      <c r="M17" s="267">
        <f>+M4*'Budget Economico'!$F4</f>
        <v>0</v>
      </c>
      <c r="N17" s="267">
        <f>+N4*'Budget Economico'!$F4</f>
        <v>0</v>
      </c>
      <c r="O17" s="267">
        <f>+O4*'Budget Economico'!$F4</f>
        <v>0</v>
      </c>
      <c r="P17" s="267">
        <f>+P4*'Budget Economico'!$F4</f>
        <v>0</v>
      </c>
      <c r="Q17" s="267">
        <f>+Q4*'Budget Economico'!$F4</f>
        <v>0</v>
      </c>
      <c r="R17" s="267">
        <f>+R4*'Budget Economico'!$F4</f>
        <v>0</v>
      </c>
      <c r="S17" s="267">
        <f>+S4*'Budget Economico'!$F4</f>
        <v>0</v>
      </c>
      <c r="T17" s="267">
        <f>+T4*'Budget Economico'!$F4</f>
        <v>0</v>
      </c>
      <c r="U17" s="267">
        <f>+U4*'Budget Economico'!$F4</f>
        <v>0</v>
      </c>
      <c r="V17" s="267">
        <f>+V4*'Budget Economico'!$F4</f>
        <v>0</v>
      </c>
      <c r="W17" s="267">
        <f>+W4*'Budget Economico'!$F4</f>
        <v>0</v>
      </c>
      <c r="X17" s="267">
        <f>+X4*'Budget Economico'!$F4</f>
        <v>0</v>
      </c>
      <c r="Y17" s="267">
        <f>+Y4*'Budget Economico'!$F4</f>
        <v>0</v>
      </c>
      <c r="Z17" s="267">
        <f>+Z4*'Budget Economico'!$F4</f>
        <v>0</v>
      </c>
      <c r="AA17" s="267">
        <f>+AA4*'Budget Economico'!$F4</f>
        <v>0</v>
      </c>
      <c r="AB17" s="267">
        <f>+AB4*'Budget Economico'!$F4</f>
        <v>0</v>
      </c>
      <c r="AC17" s="267">
        <f>+AC4*'Budget Economico'!$F4</f>
        <v>0</v>
      </c>
      <c r="AD17" s="267">
        <f>+AD4*'Budget Economico'!$F4</f>
        <v>0</v>
      </c>
      <c r="AE17" s="267">
        <f>+AE4*'Budget Economico'!$F4</f>
        <v>0</v>
      </c>
      <c r="AF17" s="267">
        <f>+AF4*'Budget Economico'!$F4</f>
        <v>0</v>
      </c>
      <c r="AG17" s="267">
        <f>+AG4*'Budget Economico'!$F4</f>
        <v>0</v>
      </c>
      <c r="AH17" s="267">
        <f>+AH4*'Budget Economico'!$F4</f>
        <v>0</v>
      </c>
      <c r="AI17" s="267">
        <f>+AI4*'Budget Economico'!$F4</f>
        <v>0</v>
      </c>
      <c r="AJ17" s="267">
        <f>+AJ4*'Budget Economico'!$F4</f>
        <v>0</v>
      </c>
      <c r="AK17" s="267">
        <f>+AK4*'Budget Economico'!$F4</f>
        <v>0</v>
      </c>
      <c r="AL17" s="267">
        <f>+AL4*'Budget Economico'!$F4</f>
        <v>0</v>
      </c>
      <c r="AM17" s="267">
        <f>+AM4*'Budget Economico'!$F4</f>
        <v>0</v>
      </c>
      <c r="AN17" s="267">
        <f>+AN4*'Budget Economico'!$F4</f>
        <v>0</v>
      </c>
      <c r="AO17" s="267">
        <f>+AO4*'Budget Economico'!$F4</f>
        <v>0</v>
      </c>
      <c r="AP17" s="267">
        <f>+AP4*'Budget Economico'!$F4</f>
        <v>0</v>
      </c>
      <c r="AQ17" s="267">
        <f>+AQ4*'Budget Economico'!$F4</f>
        <v>0</v>
      </c>
      <c r="AR17" s="267">
        <f>+AR4*'Budget Economico'!$F4</f>
        <v>0</v>
      </c>
      <c r="AS17" s="267">
        <f>+AS4*'Budget Economico'!$F4</f>
        <v>0</v>
      </c>
      <c r="AT17" s="267">
        <f>+AT4*'Budget Economico'!$F4</f>
        <v>0</v>
      </c>
      <c r="AU17" s="267">
        <f>+AU4*'Budget Economico'!$F4</f>
        <v>0</v>
      </c>
      <c r="AV17" s="267">
        <f>+AV4*'Budget Economico'!$F4</f>
        <v>0</v>
      </c>
      <c r="AW17" s="267">
        <f>+AW4*'Budget Economico'!$F4</f>
        <v>0</v>
      </c>
      <c r="AX17" s="267">
        <f>+AX4*'Budget Economico'!$F4</f>
        <v>0</v>
      </c>
      <c r="AY17" s="267">
        <f>+AY4*'Budget Economico'!$F4</f>
        <v>0</v>
      </c>
      <c r="AZ17" s="267">
        <f>+AZ4*'Budget Economico'!$F4</f>
        <v>0</v>
      </c>
      <c r="BA17" s="267">
        <f>+BA4*'Budget Economico'!$F4</f>
        <v>0</v>
      </c>
      <c r="BB17" s="267">
        <f>+BB4*'Budget Economico'!$F4</f>
        <v>0</v>
      </c>
      <c r="BC17" s="267">
        <f>+BC4*'Budget Economico'!$F4</f>
        <v>0</v>
      </c>
      <c r="BD17" s="267">
        <f>+BD4*'Budget Economico'!$F4</f>
        <v>0</v>
      </c>
      <c r="BE17" s="267">
        <f>+BE4*'Budget Economico'!$F4</f>
        <v>0</v>
      </c>
      <c r="BF17" s="267">
        <f>+BF4*'Budget Economico'!$F4</f>
        <v>0</v>
      </c>
      <c r="BG17" s="267">
        <f>+BG4*'Budget Economico'!$F4</f>
        <v>0</v>
      </c>
      <c r="BH17" s="267">
        <f>+BH4*'Budget Economico'!$F4</f>
        <v>0</v>
      </c>
      <c r="BI17" s="267">
        <f>+BI4*'Budget Economico'!$F4</f>
        <v>0</v>
      </c>
      <c r="BJ17" s="267">
        <f>+BJ4*'Budget Economico'!$F4</f>
        <v>0</v>
      </c>
      <c r="BK17" s="267">
        <f>+BK4*'Budget Economico'!$F4</f>
        <v>0</v>
      </c>
      <c r="BL17" s="267">
        <f>+BL4*'Budget Economico'!$F4</f>
        <v>0</v>
      </c>
      <c r="BM17" s="267">
        <f>+BM4*'Budget Economico'!$F4</f>
        <v>0</v>
      </c>
      <c r="BN17" s="267">
        <f>+BN4*'Budget Economico'!$F4</f>
        <v>0</v>
      </c>
      <c r="BO17" s="267">
        <f>+BO4*'Budget Economico'!$F4</f>
        <v>0</v>
      </c>
      <c r="BP17" s="267">
        <f>+BP4*'Budget Economico'!$F4</f>
        <v>0</v>
      </c>
      <c r="BQ17" s="267">
        <f>+BQ4*'Budget Economico'!$F4</f>
        <v>0</v>
      </c>
      <c r="BR17" s="267">
        <f>+BR4*'Budget Economico'!$F4</f>
        <v>0</v>
      </c>
      <c r="BS17" s="267">
        <f>+BS4*'Budget Economico'!$F4</f>
        <v>0</v>
      </c>
      <c r="BT17" s="267">
        <f>+BT4*'Budget Economico'!$F4</f>
        <v>0</v>
      </c>
      <c r="BU17" s="267">
        <f>+BU4*'Budget Economico'!$F4</f>
        <v>0</v>
      </c>
      <c r="BV17" s="267">
        <f>+BV4*'Budget Economico'!$F4</f>
        <v>0</v>
      </c>
      <c r="BW17" s="267">
        <f>+BW4*'Budget Economico'!$F4</f>
        <v>0</v>
      </c>
      <c r="BX17" s="267">
        <f>+BX4*'Budget Economico'!$F4</f>
        <v>0</v>
      </c>
      <c r="BY17" s="267">
        <f>+BY4*'Budget Economico'!$F4</f>
        <v>0</v>
      </c>
      <c r="BZ17" s="267">
        <f>+BZ4*'Budget Economico'!$F4</f>
        <v>0</v>
      </c>
      <c r="CA17" s="267">
        <f>+CA4*'Budget Economico'!$F4</f>
        <v>0</v>
      </c>
      <c r="CB17" s="267">
        <f>+CB4*'Budget Economico'!$F4</f>
        <v>0</v>
      </c>
      <c r="CC17" s="267">
        <f>+CC4*'Budget Economico'!$F4</f>
        <v>0</v>
      </c>
      <c r="CD17" s="267">
        <f>+CD4*'Budget Economico'!$F4</f>
        <v>0</v>
      </c>
      <c r="CE17" s="267">
        <f>+CE4*'Budget Economico'!$F4</f>
        <v>0</v>
      </c>
      <c r="CF17" s="267">
        <f>+CF4*'Budget Economico'!$F4</f>
        <v>0</v>
      </c>
      <c r="CG17" s="267">
        <f>+CG4*'Budget Economico'!$F4</f>
        <v>0</v>
      </c>
      <c r="CH17" s="267">
        <f>+CH4*'Budget Economico'!$F4</f>
        <v>0</v>
      </c>
      <c r="CI17" s="267">
        <f>+CI4*'Budget Economico'!$F4</f>
        <v>0</v>
      </c>
      <c r="CJ17" s="267">
        <f>+CJ4*'Budget Economico'!$F4</f>
        <v>0</v>
      </c>
      <c r="CK17" s="267">
        <f>+CK4*'Budget Economico'!$F4</f>
        <v>0</v>
      </c>
      <c r="CL17" s="267">
        <f>+CL4*'Budget Economico'!$F4</f>
        <v>0</v>
      </c>
      <c r="CM17" s="267">
        <f>+CM4*'Budget Economico'!$F4</f>
        <v>0</v>
      </c>
      <c r="CN17" s="267">
        <f>+CN4*'Budget Economico'!$F4</f>
        <v>0</v>
      </c>
      <c r="CO17" s="267">
        <f>+CO4*'Budget Economico'!$F4</f>
        <v>0</v>
      </c>
      <c r="CP17" s="267">
        <f>+CP4*'Budget Economico'!$F4</f>
        <v>0</v>
      </c>
      <c r="CQ17" s="267">
        <f>+CQ4*'Budget Economico'!$F4</f>
        <v>0</v>
      </c>
      <c r="CR17" s="267">
        <f>+CR4*'Budget Economico'!$F4</f>
        <v>0</v>
      </c>
      <c r="CS17" s="267">
        <f>+CS4*'Budget Economico'!$F4</f>
        <v>0</v>
      </c>
      <c r="CT17" s="267">
        <f>+CT4*'Budget Economico'!$F4</f>
        <v>0</v>
      </c>
      <c r="CU17" s="267">
        <f>+CU4*'Budget Economico'!$F4</f>
        <v>0</v>
      </c>
      <c r="CV17" s="267">
        <f>+CV4*'Budget Economico'!$F4</f>
        <v>0</v>
      </c>
      <c r="CW17" s="267">
        <f>+CW4*'Budget Economico'!$F4</f>
        <v>0</v>
      </c>
      <c r="CX17" s="267">
        <f>+CX4*'Budget Economico'!$F4</f>
        <v>0</v>
      </c>
      <c r="CY17" s="267">
        <f>+CY4*'Budget Economico'!$F4</f>
        <v>0</v>
      </c>
      <c r="CZ17" s="267">
        <f>+CZ4*'Budget Economico'!$F4</f>
        <v>0</v>
      </c>
      <c r="DA17" s="267">
        <f>+DA4*'Budget Economico'!$F4</f>
        <v>0</v>
      </c>
      <c r="DB17" s="267">
        <f>+DB4*'Budget Economico'!$F4</f>
        <v>0</v>
      </c>
      <c r="DC17" s="267">
        <f>+DC4*'Budget Economico'!$F4</f>
        <v>0</v>
      </c>
      <c r="DD17" s="267">
        <f>+DD4*'Budget Economico'!$F4</f>
        <v>0</v>
      </c>
      <c r="DE17" s="267">
        <f>+DE4*'Budget Economico'!$F4</f>
        <v>0</v>
      </c>
      <c r="DF17" s="267">
        <f>+DF4*'Budget Economico'!$F4</f>
        <v>0</v>
      </c>
      <c r="DG17" s="267">
        <f>+DG4*'Budget Economico'!$F4</f>
        <v>0</v>
      </c>
      <c r="DH17" s="267">
        <f>+DH4*'Budget Economico'!$F4</f>
        <v>0</v>
      </c>
      <c r="DI17" s="267">
        <f>+DI4*'Budget Economico'!$F4</f>
        <v>0</v>
      </c>
      <c r="DJ17" s="267">
        <f>+DJ4*'Budget Economico'!$F4</f>
        <v>0</v>
      </c>
      <c r="DK17" s="267">
        <f>+DK4*'Budget Economico'!$F4</f>
        <v>0</v>
      </c>
      <c r="DL17" s="267">
        <f>+DL4*'Budget Economico'!$F4</f>
        <v>0</v>
      </c>
      <c r="DM17" s="267">
        <f>+DM4*'Budget Economico'!$F4</f>
        <v>0</v>
      </c>
      <c r="DN17" s="267">
        <f>+DN4*'Budget Economico'!$F4</f>
        <v>0</v>
      </c>
      <c r="DO17" s="267">
        <f>+DO4*'Budget Economico'!$F4</f>
        <v>0</v>
      </c>
      <c r="DP17" s="267">
        <f>+DP4*'Budget Economico'!$F4</f>
        <v>0</v>
      </c>
      <c r="DQ17" s="267">
        <f>+DQ4*'Budget Economico'!$F4</f>
        <v>0</v>
      </c>
      <c r="DR17" s="267">
        <f>+DR4*'Budget Economico'!$F4</f>
        <v>0</v>
      </c>
    </row>
    <row r="18" spans="1:122" x14ac:dyDescent="0.35">
      <c r="B18" s="20" t="str">
        <f t="shared" si="3"/>
        <v>Prodotto 2</v>
      </c>
      <c r="C18" s="267">
        <f>+C5*'Budget Economico'!$F5</f>
        <v>0</v>
      </c>
      <c r="D18" s="267">
        <f>+D5*'Budget Economico'!$F5</f>
        <v>0</v>
      </c>
      <c r="E18" s="267">
        <f>+E5*'Budget Economico'!$F5</f>
        <v>0</v>
      </c>
      <c r="F18" s="267">
        <f>+F5*'Budget Economico'!$F5</f>
        <v>0</v>
      </c>
      <c r="G18" s="267">
        <f>+G5*'Budget Economico'!$F5</f>
        <v>0</v>
      </c>
      <c r="H18" s="267">
        <f>+H5*'Budget Economico'!$F5</f>
        <v>0</v>
      </c>
      <c r="I18" s="267">
        <f>+I5*'Budget Economico'!$F5</f>
        <v>0</v>
      </c>
      <c r="J18" s="267">
        <f>+J5*'Budget Economico'!$F5</f>
        <v>0</v>
      </c>
      <c r="K18" s="267">
        <f>+K5*'Budget Economico'!$F5</f>
        <v>0</v>
      </c>
      <c r="L18" s="267">
        <f>+L5*'Budget Economico'!$F5</f>
        <v>0</v>
      </c>
      <c r="M18" s="267">
        <f>+M5*'Budget Economico'!$F5</f>
        <v>0</v>
      </c>
      <c r="N18" s="267">
        <f>+N5*'Budget Economico'!$F5</f>
        <v>0</v>
      </c>
      <c r="O18" s="267">
        <f>+O5*'Budget Economico'!$F5</f>
        <v>0</v>
      </c>
      <c r="P18" s="267">
        <f>+P5*'Budget Economico'!$F5</f>
        <v>0</v>
      </c>
      <c r="Q18" s="267">
        <f>+Q5*'Budget Economico'!$F5</f>
        <v>0</v>
      </c>
      <c r="R18" s="267">
        <f>+R5*'Budget Economico'!$F5</f>
        <v>0</v>
      </c>
      <c r="S18" s="267">
        <f>+S5*'Budget Economico'!$F5</f>
        <v>0</v>
      </c>
      <c r="T18" s="267">
        <f>+T5*'Budget Economico'!$F5</f>
        <v>0</v>
      </c>
      <c r="U18" s="267">
        <f>+U5*'Budget Economico'!$F5</f>
        <v>0</v>
      </c>
      <c r="V18" s="267">
        <f>+V5*'Budget Economico'!$F5</f>
        <v>0</v>
      </c>
      <c r="W18" s="267">
        <f>+W5*'Budget Economico'!$F5</f>
        <v>0</v>
      </c>
      <c r="X18" s="267">
        <f>+X5*'Budget Economico'!$F5</f>
        <v>0</v>
      </c>
      <c r="Y18" s="267">
        <f>+Y5*'Budget Economico'!$F5</f>
        <v>0</v>
      </c>
      <c r="Z18" s="267">
        <f>+Z5*'Budget Economico'!$F5</f>
        <v>0</v>
      </c>
      <c r="AA18" s="267">
        <f>+AA5*'Budget Economico'!$F5</f>
        <v>0</v>
      </c>
      <c r="AB18" s="267">
        <f>+AB5*'Budget Economico'!$F5</f>
        <v>0</v>
      </c>
      <c r="AC18" s="267">
        <f>+AC5*'Budget Economico'!$F5</f>
        <v>0</v>
      </c>
      <c r="AD18" s="267">
        <f>+AD5*'Budget Economico'!$F5</f>
        <v>0</v>
      </c>
      <c r="AE18" s="267">
        <f>+AE5*'Budget Economico'!$F5</f>
        <v>0</v>
      </c>
      <c r="AF18" s="267">
        <f>+AF5*'Budget Economico'!$F5</f>
        <v>0</v>
      </c>
      <c r="AG18" s="267">
        <f>+AG5*'Budget Economico'!$F5</f>
        <v>0</v>
      </c>
      <c r="AH18" s="267">
        <f>+AH5*'Budget Economico'!$F5</f>
        <v>0</v>
      </c>
      <c r="AI18" s="267">
        <f>+AI5*'Budget Economico'!$F5</f>
        <v>0</v>
      </c>
      <c r="AJ18" s="267">
        <f>+AJ5*'Budget Economico'!$F5</f>
        <v>0</v>
      </c>
      <c r="AK18" s="267">
        <f>+AK5*'Budget Economico'!$F5</f>
        <v>0</v>
      </c>
      <c r="AL18" s="267">
        <f>+AL5*'Budget Economico'!$F5</f>
        <v>0</v>
      </c>
      <c r="AM18" s="267">
        <f>+AM5*'Budget Economico'!$F5</f>
        <v>0</v>
      </c>
      <c r="AN18" s="267">
        <f>+AN5*'Budget Economico'!$F5</f>
        <v>0</v>
      </c>
      <c r="AO18" s="267">
        <f>+AO5*'Budget Economico'!$F5</f>
        <v>0</v>
      </c>
      <c r="AP18" s="267">
        <f>+AP5*'Budget Economico'!$F5</f>
        <v>0</v>
      </c>
      <c r="AQ18" s="267">
        <f>+AQ5*'Budget Economico'!$F5</f>
        <v>0</v>
      </c>
      <c r="AR18" s="267">
        <f>+AR5*'Budget Economico'!$F5</f>
        <v>0</v>
      </c>
      <c r="AS18" s="267">
        <f>+AS5*'Budget Economico'!$F5</f>
        <v>0</v>
      </c>
      <c r="AT18" s="267">
        <f>+AT5*'Budget Economico'!$F5</f>
        <v>0</v>
      </c>
      <c r="AU18" s="267">
        <f>+AU5*'Budget Economico'!$F5</f>
        <v>0</v>
      </c>
      <c r="AV18" s="267">
        <f>+AV5*'Budget Economico'!$F5</f>
        <v>0</v>
      </c>
      <c r="AW18" s="267">
        <f>+AW5*'Budget Economico'!$F5</f>
        <v>0</v>
      </c>
      <c r="AX18" s="267">
        <f>+AX5*'Budget Economico'!$F5</f>
        <v>0</v>
      </c>
      <c r="AY18" s="267">
        <f>+AY5*'Budget Economico'!$F5</f>
        <v>0</v>
      </c>
      <c r="AZ18" s="267">
        <f>+AZ5*'Budget Economico'!$F5</f>
        <v>0</v>
      </c>
      <c r="BA18" s="267">
        <f>+BA5*'Budget Economico'!$F5</f>
        <v>0</v>
      </c>
      <c r="BB18" s="267">
        <f>+BB5*'Budget Economico'!$F5</f>
        <v>0</v>
      </c>
      <c r="BC18" s="267">
        <f>+BC5*'Budget Economico'!$F5</f>
        <v>0</v>
      </c>
      <c r="BD18" s="267">
        <f>+BD5*'Budget Economico'!$F5</f>
        <v>0</v>
      </c>
      <c r="BE18" s="267">
        <f>+BE5*'Budget Economico'!$F5</f>
        <v>0</v>
      </c>
      <c r="BF18" s="267">
        <f>+BF5*'Budget Economico'!$F5</f>
        <v>0</v>
      </c>
      <c r="BG18" s="267">
        <f>+BG5*'Budget Economico'!$F5</f>
        <v>0</v>
      </c>
      <c r="BH18" s="267">
        <f>+BH5*'Budget Economico'!$F5</f>
        <v>0</v>
      </c>
      <c r="BI18" s="267">
        <f>+BI5*'Budget Economico'!$F5</f>
        <v>0</v>
      </c>
      <c r="BJ18" s="267">
        <f>+BJ5*'Budget Economico'!$F5</f>
        <v>0</v>
      </c>
      <c r="BK18" s="267">
        <f>+BK5*'Budget Economico'!$F5</f>
        <v>0</v>
      </c>
      <c r="BL18" s="267">
        <f>+BL5*'Budget Economico'!$F5</f>
        <v>0</v>
      </c>
      <c r="BM18" s="267">
        <f>+BM5*'Budget Economico'!$F5</f>
        <v>0</v>
      </c>
      <c r="BN18" s="267">
        <f>+BN5*'Budget Economico'!$F5</f>
        <v>0</v>
      </c>
      <c r="BO18" s="267">
        <f>+BO5*'Budget Economico'!$F5</f>
        <v>0</v>
      </c>
      <c r="BP18" s="267">
        <f>+BP5*'Budget Economico'!$F5</f>
        <v>0</v>
      </c>
      <c r="BQ18" s="267">
        <f>+BQ5*'Budget Economico'!$F5</f>
        <v>0</v>
      </c>
      <c r="BR18" s="267">
        <f>+BR5*'Budget Economico'!$F5</f>
        <v>0</v>
      </c>
      <c r="BS18" s="267">
        <f>+BS5*'Budget Economico'!$F5</f>
        <v>0</v>
      </c>
      <c r="BT18" s="267">
        <f>+BT5*'Budget Economico'!$F5</f>
        <v>0</v>
      </c>
      <c r="BU18" s="267">
        <f>+BU5*'Budget Economico'!$F5</f>
        <v>0</v>
      </c>
      <c r="BV18" s="267">
        <f>+BV5*'Budget Economico'!$F5</f>
        <v>0</v>
      </c>
      <c r="BW18" s="267">
        <f>+BW5*'Budget Economico'!$F5</f>
        <v>0</v>
      </c>
      <c r="BX18" s="267">
        <f>+BX5*'Budget Economico'!$F5</f>
        <v>0</v>
      </c>
      <c r="BY18" s="267">
        <f>+BY5*'Budget Economico'!$F5</f>
        <v>0</v>
      </c>
      <c r="BZ18" s="267">
        <f>+BZ5*'Budget Economico'!$F5</f>
        <v>0</v>
      </c>
      <c r="CA18" s="267">
        <f>+CA5*'Budget Economico'!$F5</f>
        <v>0</v>
      </c>
      <c r="CB18" s="267">
        <f>+CB5*'Budget Economico'!$F5</f>
        <v>0</v>
      </c>
      <c r="CC18" s="267">
        <f>+CC5*'Budget Economico'!$F5</f>
        <v>0</v>
      </c>
      <c r="CD18" s="267">
        <f>+CD5*'Budget Economico'!$F5</f>
        <v>0</v>
      </c>
      <c r="CE18" s="267">
        <f>+CE5*'Budget Economico'!$F5</f>
        <v>0</v>
      </c>
      <c r="CF18" s="267">
        <f>+CF5*'Budget Economico'!$F5</f>
        <v>0</v>
      </c>
      <c r="CG18" s="267">
        <f>+CG5*'Budget Economico'!$F5</f>
        <v>0</v>
      </c>
      <c r="CH18" s="267">
        <f>+CH5*'Budget Economico'!$F5</f>
        <v>0</v>
      </c>
      <c r="CI18" s="267">
        <f>+CI5*'Budget Economico'!$F5</f>
        <v>0</v>
      </c>
      <c r="CJ18" s="267">
        <f>+CJ5*'Budget Economico'!$F5</f>
        <v>0</v>
      </c>
      <c r="CK18" s="267">
        <f>+CK5*'Budget Economico'!$F5</f>
        <v>0</v>
      </c>
      <c r="CL18" s="267">
        <f>+CL5*'Budget Economico'!$F5</f>
        <v>0</v>
      </c>
      <c r="CM18" s="267">
        <f>+CM5*'Budget Economico'!$F5</f>
        <v>0</v>
      </c>
      <c r="CN18" s="267">
        <f>+CN5*'Budget Economico'!$F5</f>
        <v>0</v>
      </c>
      <c r="CO18" s="267">
        <f>+CO5*'Budget Economico'!$F5</f>
        <v>0</v>
      </c>
      <c r="CP18" s="267">
        <f>+CP5*'Budget Economico'!$F5</f>
        <v>0</v>
      </c>
      <c r="CQ18" s="267">
        <f>+CQ5*'Budget Economico'!$F5</f>
        <v>0</v>
      </c>
      <c r="CR18" s="267">
        <f>+CR5*'Budget Economico'!$F5</f>
        <v>0</v>
      </c>
      <c r="CS18" s="267">
        <f>+CS5*'Budget Economico'!$F5</f>
        <v>0</v>
      </c>
      <c r="CT18" s="267">
        <f>+CT5*'Budget Economico'!$F5</f>
        <v>0</v>
      </c>
      <c r="CU18" s="267">
        <f>+CU5*'Budget Economico'!$F5</f>
        <v>0</v>
      </c>
      <c r="CV18" s="267">
        <f>+CV5*'Budget Economico'!$F5</f>
        <v>0</v>
      </c>
      <c r="CW18" s="267">
        <f>+CW5*'Budget Economico'!$F5</f>
        <v>0</v>
      </c>
      <c r="CX18" s="267">
        <f>+CX5*'Budget Economico'!$F5</f>
        <v>0</v>
      </c>
      <c r="CY18" s="267">
        <f>+CY5*'Budget Economico'!$F5</f>
        <v>0</v>
      </c>
      <c r="CZ18" s="267">
        <f>+CZ5*'Budget Economico'!$F5</f>
        <v>0</v>
      </c>
      <c r="DA18" s="267">
        <f>+DA5*'Budget Economico'!$F5</f>
        <v>0</v>
      </c>
      <c r="DB18" s="267">
        <f>+DB5*'Budget Economico'!$F5</f>
        <v>0</v>
      </c>
      <c r="DC18" s="267">
        <f>+DC5*'Budget Economico'!$F5</f>
        <v>0</v>
      </c>
      <c r="DD18" s="267">
        <f>+DD5*'Budget Economico'!$F5</f>
        <v>0</v>
      </c>
      <c r="DE18" s="267">
        <f>+DE5*'Budget Economico'!$F5</f>
        <v>0</v>
      </c>
      <c r="DF18" s="267">
        <f>+DF5*'Budget Economico'!$F5</f>
        <v>0</v>
      </c>
      <c r="DG18" s="267">
        <f>+DG5*'Budget Economico'!$F5</f>
        <v>0</v>
      </c>
      <c r="DH18" s="267">
        <f>+DH5*'Budget Economico'!$F5</f>
        <v>0</v>
      </c>
      <c r="DI18" s="267">
        <f>+DI5*'Budget Economico'!$F5</f>
        <v>0</v>
      </c>
      <c r="DJ18" s="267">
        <f>+DJ5*'Budget Economico'!$F5</f>
        <v>0</v>
      </c>
      <c r="DK18" s="267">
        <f>+DK5*'Budget Economico'!$F5</f>
        <v>0</v>
      </c>
      <c r="DL18" s="267">
        <f>+DL5*'Budget Economico'!$F5</f>
        <v>0</v>
      </c>
      <c r="DM18" s="267">
        <f>+DM5*'Budget Economico'!$F5</f>
        <v>0</v>
      </c>
      <c r="DN18" s="267">
        <f>+DN5*'Budget Economico'!$F5</f>
        <v>0</v>
      </c>
      <c r="DO18" s="267">
        <f>+DO5*'Budget Economico'!$F5</f>
        <v>0</v>
      </c>
      <c r="DP18" s="267">
        <f>+DP5*'Budget Economico'!$F5</f>
        <v>0</v>
      </c>
      <c r="DQ18" s="267">
        <f>+DQ5*'Budget Economico'!$F5</f>
        <v>0</v>
      </c>
      <c r="DR18" s="267">
        <f>+DR5*'Budget Economico'!$F5</f>
        <v>0</v>
      </c>
    </row>
    <row r="19" spans="1:122" x14ac:dyDescent="0.35">
      <c r="B19" s="442" t="str">
        <f t="shared" si="3"/>
        <v>Prodotto 3</v>
      </c>
      <c r="C19" s="267">
        <f>+C6*'Budget Economico'!$F6</f>
        <v>0</v>
      </c>
      <c r="D19" s="267">
        <f>+D6*'Budget Economico'!$F6</f>
        <v>0</v>
      </c>
      <c r="E19" s="267">
        <f>+E6*'Budget Economico'!$F6</f>
        <v>0</v>
      </c>
      <c r="F19" s="267">
        <f>+F6*'Budget Economico'!$F6</f>
        <v>0</v>
      </c>
      <c r="G19" s="267">
        <f>+G6*'Budget Economico'!$F6</f>
        <v>0</v>
      </c>
      <c r="H19" s="267">
        <f>+H6*'Budget Economico'!$F6</f>
        <v>0</v>
      </c>
      <c r="I19" s="267">
        <f>+I6*'Budget Economico'!$F6</f>
        <v>0</v>
      </c>
      <c r="J19" s="267">
        <f>+J6*'Budget Economico'!$F6</f>
        <v>0</v>
      </c>
      <c r="K19" s="267">
        <f>+K6*'Budget Economico'!$F6</f>
        <v>0</v>
      </c>
      <c r="L19" s="267">
        <f>+L6*'Budget Economico'!$F6</f>
        <v>0</v>
      </c>
      <c r="M19" s="267">
        <f>+M6*'Budget Economico'!$F6</f>
        <v>0</v>
      </c>
      <c r="N19" s="267">
        <f>+N6*'Budget Economico'!$F6</f>
        <v>0</v>
      </c>
      <c r="O19" s="267">
        <f>+O6*'Budget Economico'!$F6</f>
        <v>0</v>
      </c>
      <c r="P19" s="267">
        <f>+P6*'Budget Economico'!$F6</f>
        <v>0</v>
      </c>
      <c r="Q19" s="267">
        <f>+Q6*'Budget Economico'!$F6</f>
        <v>0</v>
      </c>
      <c r="R19" s="267">
        <f>+R6*'Budget Economico'!$F6</f>
        <v>0</v>
      </c>
      <c r="S19" s="267">
        <f>+S6*'Budget Economico'!$F6</f>
        <v>0</v>
      </c>
      <c r="T19" s="267">
        <f>+T6*'Budget Economico'!$F6</f>
        <v>0</v>
      </c>
      <c r="U19" s="267">
        <f>+U6*'Budget Economico'!$F6</f>
        <v>0</v>
      </c>
      <c r="V19" s="267">
        <f>+V6*'Budget Economico'!$F6</f>
        <v>0</v>
      </c>
      <c r="W19" s="267">
        <f>+W6*'Budget Economico'!$F6</f>
        <v>0</v>
      </c>
      <c r="X19" s="267">
        <f>+X6*'Budget Economico'!$F6</f>
        <v>0</v>
      </c>
      <c r="Y19" s="267">
        <f>+Y6*'Budget Economico'!$F6</f>
        <v>0</v>
      </c>
      <c r="Z19" s="267">
        <f>+Z6*'Budget Economico'!$F6</f>
        <v>0</v>
      </c>
      <c r="AA19" s="267">
        <f>+AA6*'Budget Economico'!$F6</f>
        <v>0</v>
      </c>
      <c r="AB19" s="267">
        <f>+AB6*'Budget Economico'!$F6</f>
        <v>0</v>
      </c>
      <c r="AC19" s="267">
        <f>+AC6*'Budget Economico'!$F6</f>
        <v>0</v>
      </c>
      <c r="AD19" s="267">
        <f>+AD6*'Budget Economico'!$F6</f>
        <v>0</v>
      </c>
      <c r="AE19" s="267">
        <f>+AE6*'Budget Economico'!$F6</f>
        <v>0</v>
      </c>
      <c r="AF19" s="267">
        <f>+AF6*'Budget Economico'!$F6</f>
        <v>0</v>
      </c>
      <c r="AG19" s="267">
        <f>+AG6*'Budget Economico'!$F6</f>
        <v>0</v>
      </c>
      <c r="AH19" s="267">
        <f>+AH6*'Budget Economico'!$F6</f>
        <v>0</v>
      </c>
      <c r="AI19" s="267">
        <f>+AI6*'Budget Economico'!$F6</f>
        <v>0</v>
      </c>
      <c r="AJ19" s="267">
        <f>+AJ6*'Budget Economico'!$F6</f>
        <v>0</v>
      </c>
      <c r="AK19" s="267">
        <f>+AK6*'Budget Economico'!$F6</f>
        <v>0</v>
      </c>
      <c r="AL19" s="267">
        <f>+AL6*'Budget Economico'!$F6</f>
        <v>0</v>
      </c>
      <c r="AM19" s="267">
        <f>+AM6*'Budget Economico'!$F6</f>
        <v>0</v>
      </c>
      <c r="AN19" s="267">
        <f>+AN6*'Budget Economico'!$F6</f>
        <v>0</v>
      </c>
      <c r="AO19" s="267">
        <f>+AO6*'Budget Economico'!$F6</f>
        <v>0</v>
      </c>
      <c r="AP19" s="267">
        <f>+AP6*'Budget Economico'!$F6</f>
        <v>0</v>
      </c>
      <c r="AQ19" s="267">
        <f>+AQ6*'Budget Economico'!$F6</f>
        <v>0</v>
      </c>
      <c r="AR19" s="267">
        <f>+AR6*'Budget Economico'!$F6</f>
        <v>0</v>
      </c>
      <c r="AS19" s="267">
        <f>+AS6*'Budget Economico'!$F6</f>
        <v>0</v>
      </c>
      <c r="AT19" s="267">
        <f>+AT6*'Budget Economico'!$F6</f>
        <v>0</v>
      </c>
      <c r="AU19" s="267">
        <f>+AU6*'Budget Economico'!$F6</f>
        <v>0</v>
      </c>
      <c r="AV19" s="267">
        <f>+AV6*'Budget Economico'!$F6</f>
        <v>0</v>
      </c>
      <c r="AW19" s="267">
        <f>+AW6*'Budget Economico'!$F6</f>
        <v>0</v>
      </c>
      <c r="AX19" s="267">
        <f>+AX6*'Budget Economico'!$F6</f>
        <v>0</v>
      </c>
      <c r="AY19" s="267">
        <f>+AY6*'Budget Economico'!$F6</f>
        <v>0</v>
      </c>
      <c r="AZ19" s="267">
        <f>+AZ6*'Budget Economico'!$F6</f>
        <v>0</v>
      </c>
      <c r="BA19" s="267">
        <f>+BA6*'Budget Economico'!$F6</f>
        <v>0</v>
      </c>
      <c r="BB19" s="267">
        <f>+BB6*'Budget Economico'!$F6</f>
        <v>0</v>
      </c>
      <c r="BC19" s="267">
        <f>+BC6*'Budget Economico'!$F6</f>
        <v>0</v>
      </c>
      <c r="BD19" s="267">
        <f>+BD6*'Budget Economico'!$F6</f>
        <v>0</v>
      </c>
      <c r="BE19" s="267">
        <f>+BE6*'Budget Economico'!$F6</f>
        <v>0</v>
      </c>
      <c r="BF19" s="267">
        <f>+BF6*'Budget Economico'!$F6</f>
        <v>0</v>
      </c>
      <c r="BG19" s="267">
        <f>+BG6*'Budget Economico'!$F6</f>
        <v>0</v>
      </c>
      <c r="BH19" s="267">
        <f>+BH6*'Budget Economico'!$F6</f>
        <v>0</v>
      </c>
      <c r="BI19" s="267">
        <f>+BI6*'Budget Economico'!$F6</f>
        <v>0</v>
      </c>
      <c r="BJ19" s="267">
        <f>+BJ6*'Budget Economico'!$F6</f>
        <v>0</v>
      </c>
      <c r="BK19" s="267">
        <f>+BK6*'Budget Economico'!$F6</f>
        <v>0</v>
      </c>
      <c r="BL19" s="267">
        <f>+BL6*'Budget Economico'!$F6</f>
        <v>0</v>
      </c>
      <c r="BM19" s="267">
        <f>+BM6*'Budget Economico'!$F6</f>
        <v>0</v>
      </c>
      <c r="BN19" s="267">
        <f>+BN6*'Budget Economico'!$F6</f>
        <v>0</v>
      </c>
      <c r="BO19" s="267">
        <f>+BO6*'Budget Economico'!$F6</f>
        <v>0</v>
      </c>
      <c r="BP19" s="267">
        <f>+BP6*'Budget Economico'!$F6</f>
        <v>0</v>
      </c>
      <c r="BQ19" s="267">
        <f>+BQ6*'Budget Economico'!$F6</f>
        <v>0</v>
      </c>
      <c r="BR19" s="267">
        <f>+BR6*'Budget Economico'!$F6</f>
        <v>0</v>
      </c>
      <c r="BS19" s="267">
        <f>+BS6*'Budget Economico'!$F6</f>
        <v>0</v>
      </c>
      <c r="BT19" s="267">
        <f>+BT6*'Budget Economico'!$F6</f>
        <v>0</v>
      </c>
      <c r="BU19" s="267">
        <f>+BU6*'Budget Economico'!$F6</f>
        <v>0</v>
      </c>
      <c r="BV19" s="267">
        <f>+BV6*'Budget Economico'!$F6</f>
        <v>0</v>
      </c>
      <c r="BW19" s="267">
        <f>+BW6*'Budget Economico'!$F6</f>
        <v>0</v>
      </c>
      <c r="BX19" s="267">
        <f>+BX6*'Budget Economico'!$F6</f>
        <v>0</v>
      </c>
      <c r="BY19" s="267">
        <f>+BY6*'Budget Economico'!$F6</f>
        <v>0</v>
      </c>
      <c r="BZ19" s="267">
        <f>+BZ6*'Budget Economico'!$F6</f>
        <v>0</v>
      </c>
      <c r="CA19" s="267">
        <f>+CA6*'Budget Economico'!$F6</f>
        <v>0</v>
      </c>
      <c r="CB19" s="267">
        <f>+CB6*'Budget Economico'!$F6</f>
        <v>0</v>
      </c>
      <c r="CC19" s="267">
        <f>+CC6*'Budget Economico'!$F6</f>
        <v>0</v>
      </c>
      <c r="CD19" s="267">
        <f>+CD6*'Budget Economico'!$F6</f>
        <v>0</v>
      </c>
      <c r="CE19" s="267">
        <f>+CE6*'Budget Economico'!$F6</f>
        <v>0</v>
      </c>
      <c r="CF19" s="267">
        <f>+CF6*'Budget Economico'!$F6</f>
        <v>0</v>
      </c>
      <c r="CG19" s="267">
        <f>+CG6*'Budget Economico'!$F6</f>
        <v>0</v>
      </c>
      <c r="CH19" s="267">
        <f>+CH6*'Budget Economico'!$F6</f>
        <v>0</v>
      </c>
      <c r="CI19" s="267">
        <f>+CI6*'Budget Economico'!$F6</f>
        <v>0</v>
      </c>
      <c r="CJ19" s="267">
        <f>+CJ6*'Budget Economico'!$F6</f>
        <v>0</v>
      </c>
      <c r="CK19" s="267">
        <f>+CK6*'Budget Economico'!$F6</f>
        <v>0</v>
      </c>
      <c r="CL19" s="267">
        <f>+CL6*'Budget Economico'!$F6</f>
        <v>0</v>
      </c>
      <c r="CM19" s="267">
        <f>+CM6*'Budget Economico'!$F6</f>
        <v>0</v>
      </c>
      <c r="CN19" s="267">
        <f>+CN6*'Budget Economico'!$F6</f>
        <v>0</v>
      </c>
      <c r="CO19" s="267">
        <f>+CO6*'Budget Economico'!$F6</f>
        <v>0</v>
      </c>
      <c r="CP19" s="267">
        <f>+CP6*'Budget Economico'!$F6</f>
        <v>0</v>
      </c>
      <c r="CQ19" s="267">
        <f>+CQ6*'Budget Economico'!$F6</f>
        <v>0</v>
      </c>
      <c r="CR19" s="267">
        <f>+CR6*'Budget Economico'!$F6</f>
        <v>0</v>
      </c>
      <c r="CS19" s="267">
        <f>+CS6*'Budget Economico'!$F6</f>
        <v>0</v>
      </c>
      <c r="CT19" s="267">
        <f>+CT6*'Budget Economico'!$F6</f>
        <v>0</v>
      </c>
      <c r="CU19" s="267">
        <f>+CU6*'Budget Economico'!$F6</f>
        <v>0</v>
      </c>
      <c r="CV19" s="267">
        <f>+CV6*'Budget Economico'!$F6</f>
        <v>0</v>
      </c>
      <c r="CW19" s="267">
        <f>+CW6*'Budget Economico'!$F6</f>
        <v>0</v>
      </c>
      <c r="CX19" s="267">
        <f>+CX6*'Budget Economico'!$F6</f>
        <v>0</v>
      </c>
      <c r="CY19" s="267">
        <f>+CY6*'Budget Economico'!$F6</f>
        <v>0</v>
      </c>
      <c r="CZ19" s="267">
        <f>+CZ6*'Budget Economico'!$F6</f>
        <v>0</v>
      </c>
      <c r="DA19" s="267">
        <f>+DA6*'Budget Economico'!$F6</f>
        <v>0</v>
      </c>
      <c r="DB19" s="267">
        <f>+DB6*'Budget Economico'!$F6</f>
        <v>0</v>
      </c>
      <c r="DC19" s="267">
        <f>+DC6*'Budget Economico'!$F6</f>
        <v>0</v>
      </c>
      <c r="DD19" s="267">
        <f>+DD6*'Budget Economico'!$F6</f>
        <v>0</v>
      </c>
      <c r="DE19" s="267">
        <f>+DE6*'Budget Economico'!$F6</f>
        <v>0</v>
      </c>
      <c r="DF19" s="267">
        <f>+DF6*'Budget Economico'!$F6</f>
        <v>0</v>
      </c>
      <c r="DG19" s="267">
        <f>+DG6*'Budget Economico'!$F6</f>
        <v>0</v>
      </c>
      <c r="DH19" s="267">
        <f>+DH6*'Budget Economico'!$F6</f>
        <v>0</v>
      </c>
      <c r="DI19" s="267">
        <f>+DI6*'Budget Economico'!$F6</f>
        <v>0</v>
      </c>
      <c r="DJ19" s="267">
        <f>+DJ6*'Budget Economico'!$F6</f>
        <v>0</v>
      </c>
      <c r="DK19" s="267">
        <f>+DK6*'Budget Economico'!$F6</f>
        <v>0</v>
      </c>
      <c r="DL19" s="267">
        <f>+DL6*'Budget Economico'!$F6</f>
        <v>0</v>
      </c>
      <c r="DM19" s="267">
        <f>+DM6*'Budget Economico'!$F6</f>
        <v>0</v>
      </c>
      <c r="DN19" s="267">
        <f>+DN6*'Budget Economico'!$F6</f>
        <v>0</v>
      </c>
      <c r="DO19" s="267">
        <f>+DO6*'Budget Economico'!$F6</f>
        <v>0</v>
      </c>
      <c r="DP19" s="267">
        <f>+DP6*'Budget Economico'!$F6</f>
        <v>0</v>
      </c>
      <c r="DQ19" s="267">
        <f>+DQ6*'Budget Economico'!$F6</f>
        <v>0</v>
      </c>
      <c r="DR19" s="267">
        <f>+DR6*'Budget Economico'!$F6</f>
        <v>0</v>
      </c>
    </row>
    <row r="20" spans="1:122" x14ac:dyDescent="0.35">
      <c r="B20" s="442" t="str">
        <f t="shared" si="3"/>
        <v>Prodotto 4</v>
      </c>
      <c r="C20" s="267">
        <f>+C7*'Budget Economico'!$F7</f>
        <v>0</v>
      </c>
      <c r="D20" s="267">
        <f>+D7*'Budget Economico'!$F7</f>
        <v>0</v>
      </c>
      <c r="E20" s="267">
        <f>+E7*'Budget Economico'!$F7</f>
        <v>0</v>
      </c>
      <c r="F20" s="267">
        <f>+F7*'Budget Economico'!$F7</f>
        <v>0</v>
      </c>
      <c r="G20" s="267">
        <f>+G7*'Budget Economico'!$F7</f>
        <v>0</v>
      </c>
      <c r="H20" s="267">
        <f>+H7*'Budget Economico'!$F7</f>
        <v>0</v>
      </c>
      <c r="I20" s="267">
        <f>+I7*'Budget Economico'!$F7</f>
        <v>0</v>
      </c>
      <c r="J20" s="267">
        <f>+J7*'Budget Economico'!$F7</f>
        <v>0</v>
      </c>
      <c r="K20" s="267">
        <f>+K7*'Budget Economico'!$F7</f>
        <v>0</v>
      </c>
      <c r="L20" s="267">
        <f>+L7*'Budget Economico'!$F7</f>
        <v>0</v>
      </c>
      <c r="M20" s="267">
        <f>+M7*'Budget Economico'!$F7</f>
        <v>0</v>
      </c>
      <c r="N20" s="267">
        <f>+N7*'Budget Economico'!$F7</f>
        <v>0</v>
      </c>
      <c r="O20" s="267">
        <f>+O7*'Budget Economico'!$F7</f>
        <v>0</v>
      </c>
      <c r="P20" s="267">
        <f>+P7*'Budget Economico'!$F7</f>
        <v>0</v>
      </c>
      <c r="Q20" s="267">
        <f>+Q7*'Budget Economico'!$F7</f>
        <v>0</v>
      </c>
      <c r="R20" s="267">
        <f>+R7*'Budget Economico'!$F7</f>
        <v>0</v>
      </c>
      <c r="S20" s="267">
        <f>+S7*'Budget Economico'!$F7</f>
        <v>0</v>
      </c>
      <c r="T20" s="267">
        <f>+T7*'Budget Economico'!$F7</f>
        <v>0</v>
      </c>
      <c r="U20" s="267">
        <f>+U7*'Budget Economico'!$F7</f>
        <v>0</v>
      </c>
      <c r="V20" s="267">
        <f>+V7*'Budget Economico'!$F7</f>
        <v>0</v>
      </c>
      <c r="W20" s="267">
        <f>+W7*'Budget Economico'!$F7</f>
        <v>0</v>
      </c>
      <c r="X20" s="267">
        <f>+X7*'Budget Economico'!$F7</f>
        <v>0</v>
      </c>
      <c r="Y20" s="267">
        <f>+Y7*'Budget Economico'!$F7</f>
        <v>0</v>
      </c>
      <c r="Z20" s="267">
        <f>+Z7*'Budget Economico'!$F7</f>
        <v>0</v>
      </c>
      <c r="AA20" s="267">
        <f>+AA7*'Budget Economico'!$F7</f>
        <v>0</v>
      </c>
      <c r="AB20" s="267">
        <f>+AB7*'Budget Economico'!$F7</f>
        <v>0</v>
      </c>
      <c r="AC20" s="267">
        <f>+AC7*'Budget Economico'!$F7</f>
        <v>0</v>
      </c>
      <c r="AD20" s="267">
        <f>+AD7*'Budget Economico'!$F7</f>
        <v>0</v>
      </c>
      <c r="AE20" s="267">
        <f>+AE7*'Budget Economico'!$F7</f>
        <v>0</v>
      </c>
      <c r="AF20" s="267">
        <f>+AF7*'Budget Economico'!$F7</f>
        <v>0</v>
      </c>
      <c r="AG20" s="267">
        <f>+AG7*'Budget Economico'!$F7</f>
        <v>0</v>
      </c>
      <c r="AH20" s="267">
        <f>+AH7*'Budget Economico'!$F7</f>
        <v>0</v>
      </c>
      <c r="AI20" s="267">
        <f>+AI7*'Budget Economico'!$F7</f>
        <v>0</v>
      </c>
      <c r="AJ20" s="267">
        <f>+AJ7*'Budget Economico'!$F7</f>
        <v>0</v>
      </c>
      <c r="AK20" s="267">
        <f>+AK7*'Budget Economico'!$F7</f>
        <v>0</v>
      </c>
      <c r="AL20" s="267">
        <f>+AL7*'Budget Economico'!$F7</f>
        <v>0</v>
      </c>
      <c r="AM20" s="267">
        <f>+AM7*'Budget Economico'!$F7</f>
        <v>0</v>
      </c>
      <c r="AN20" s="267">
        <f>+AN7*'Budget Economico'!$F7</f>
        <v>0</v>
      </c>
      <c r="AO20" s="267">
        <f>+AO7*'Budget Economico'!$F7</f>
        <v>0</v>
      </c>
      <c r="AP20" s="267">
        <f>+AP7*'Budget Economico'!$F7</f>
        <v>0</v>
      </c>
      <c r="AQ20" s="267">
        <f>+AQ7*'Budget Economico'!$F7</f>
        <v>0</v>
      </c>
      <c r="AR20" s="267">
        <f>+AR7*'Budget Economico'!$F7</f>
        <v>0</v>
      </c>
      <c r="AS20" s="267">
        <f>+AS7*'Budget Economico'!$F7</f>
        <v>0</v>
      </c>
      <c r="AT20" s="267">
        <f>+AT7*'Budget Economico'!$F7</f>
        <v>0</v>
      </c>
      <c r="AU20" s="267">
        <f>+AU7*'Budget Economico'!$F7</f>
        <v>0</v>
      </c>
      <c r="AV20" s="267">
        <f>+AV7*'Budget Economico'!$F7</f>
        <v>0</v>
      </c>
      <c r="AW20" s="267">
        <f>+AW7*'Budget Economico'!$F7</f>
        <v>0</v>
      </c>
      <c r="AX20" s="267">
        <f>+AX7*'Budget Economico'!$F7</f>
        <v>0</v>
      </c>
      <c r="AY20" s="267">
        <f>+AY7*'Budget Economico'!$F7</f>
        <v>0</v>
      </c>
      <c r="AZ20" s="267">
        <f>+AZ7*'Budget Economico'!$F7</f>
        <v>0</v>
      </c>
      <c r="BA20" s="267">
        <f>+BA7*'Budget Economico'!$F7</f>
        <v>0</v>
      </c>
      <c r="BB20" s="267">
        <f>+BB7*'Budget Economico'!$F7</f>
        <v>0</v>
      </c>
      <c r="BC20" s="267">
        <f>+BC7*'Budget Economico'!$F7</f>
        <v>0</v>
      </c>
      <c r="BD20" s="267">
        <f>+BD7*'Budget Economico'!$F7</f>
        <v>0</v>
      </c>
      <c r="BE20" s="267">
        <f>+BE7*'Budget Economico'!$F7</f>
        <v>0</v>
      </c>
      <c r="BF20" s="267">
        <f>+BF7*'Budget Economico'!$F7</f>
        <v>0</v>
      </c>
      <c r="BG20" s="267">
        <f>+BG7*'Budget Economico'!$F7</f>
        <v>0</v>
      </c>
      <c r="BH20" s="267">
        <f>+BH7*'Budget Economico'!$F7</f>
        <v>0</v>
      </c>
      <c r="BI20" s="267">
        <f>+BI7*'Budget Economico'!$F7</f>
        <v>0</v>
      </c>
      <c r="BJ20" s="267">
        <f>+BJ7*'Budget Economico'!$F7</f>
        <v>0</v>
      </c>
      <c r="BK20" s="267">
        <f>+BK7*'Budget Economico'!$F7</f>
        <v>0</v>
      </c>
      <c r="BL20" s="267">
        <f>+BL7*'Budget Economico'!$F7</f>
        <v>0</v>
      </c>
      <c r="BM20" s="267">
        <f>+BM7*'Budget Economico'!$F7</f>
        <v>0</v>
      </c>
      <c r="BN20" s="267">
        <f>+BN7*'Budget Economico'!$F7</f>
        <v>0</v>
      </c>
      <c r="BO20" s="267">
        <f>+BO7*'Budget Economico'!$F7</f>
        <v>0</v>
      </c>
      <c r="BP20" s="267">
        <f>+BP7*'Budget Economico'!$F7</f>
        <v>0</v>
      </c>
      <c r="BQ20" s="267">
        <f>+BQ7*'Budget Economico'!$F7</f>
        <v>0</v>
      </c>
      <c r="BR20" s="267">
        <f>+BR7*'Budget Economico'!$F7</f>
        <v>0</v>
      </c>
      <c r="BS20" s="267">
        <f>+BS7*'Budget Economico'!$F7</f>
        <v>0</v>
      </c>
      <c r="BT20" s="267">
        <f>+BT7*'Budget Economico'!$F7</f>
        <v>0</v>
      </c>
      <c r="BU20" s="267">
        <f>+BU7*'Budget Economico'!$F7</f>
        <v>0</v>
      </c>
      <c r="BV20" s="267">
        <f>+BV7*'Budget Economico'!$F7</f>
        <v>0</v>
      </c>
      <c r="BW20" s="267">
        <f>+BW7*'Budget Economico'!$F7</f>
        <v>0</v>
      </c>
      <c r="BX20" s="267">
        <f>+BX7*'Budget Economico'!$F7</f>
        <v>0</v>
      </c>
      <c r="BY20" s="267">
        <f>+BY7*'Budget Economico'!$F7</f>
        <v>0</v>
      </c>
      <c r="BZ20" s="267">
        <f>+BZ7*'Budget Economico'!$F7</f>
        <v>0</v>
      </c>
      <c r="CA20" s="267">
        <f>+CA7*'Budget Economico'!$F7</f>
        <v>0</v>
      </c>
      <c r="CB20" s="267">
        <f>+CB7*'Budget Economico'!$F7</f>
        <v>0</v>
      </c>
      <c r="CC20" s="267">
        <f>+CC7*'Budget Economico'!$F7</f>
        <v>0</v>
      </c>
      <c r="CD20" s="267">
        <f>+CD7*'Budget Economico'!$F7</f>
        <v>0</v>
      </c>
      <c r="CE20" s="267">
        <f>+CE7*'Budget Economico'!$F7</f>
        <v>0</v>
      </c>
      <c r="CF20" s="267">
        <f>+CF7*'Budget Economico'!$F7</f>
        <v>0</v>
      </c>
      <c r="CG20" s="267">
        <f>+CG7*'Budget Economico'!$F7</f>
        <v>0</v>
      </c>
      <c r="CH20" s="267">
        <f>+CH7*'Budget Economico'!$F7</f>
        <v>0</v>
      </c>
      <c r="CI20" s="267">
        <f>+CI7*'Budget Economico'!$F7</f>
        <v>0</v>
      </c>
      <c r="CJ20" s="267">
        <f>+CJ7*'Budget Economico'!$F7</f>
        <v>0</v>
      </c>
      <c r="CK20" s="267">
        <f>+CK7*'Budget Economico'!$F7</f>
        <v>0</v>
      </c>
      <c r="CL20" s="267">
        <f>+CL7*'Budget Economico'!$F7</f>
        <v>0</v>
      </c>
      <c r="CM20" s="267">
        <f>+CM7*'Budget Economico'!$F7</f>
        <v>0</v>
      </c>
      <c r="CN20" s="267">
        <f>+CN7*'Budget Economico'!$F7</f>
        <v>0</v>
      </c>
      <c r="CO20" s="267">
        <f>+CO7*'Budget Economico'!$F7</f>
        <v>0</v>
      </c>
      <c r="CP20" s="267">
        <f>+CP7*'Budget Economico'!$F7</f>
        <v>0</v>
      </c>
      <c r="CQ20" s="267">
        <f>+CQ7*'Budget Economico'!$F7</f>
        <v>0</v>
      </c>
      <c r="CR20" s="267">
        <f>+CR7*'Budget Economico'!$F7</f>
        <v>0</v>
      </c>
      <c r="CS20" s="267">
        <f>+CS7*'Budget Economico'!$F7</f>
        <v>0</v>
      </c>
      <c r="CT20" s="267">
        <f>+CT7*'Budget Economico'!$F7</f>
        <v>0</v>
      </c>
      <c r="CU20" s="267">
        <f>+CU7*'Budget Economico'!$F7</f>
        <v>0</v>
      </c>
      <c r="CV20" s="267">
        <f>+CV7*'Budget Economico'!$F7</f>
        <v>0</v>
      </c>
      <c r="CW20" s="267">
        <f>+CW7*'Budget Economico'!$F7</f>
        <v>0</v>
      </c>
      <c r="CX20" s="267">
        <f>+CX7*'Budget Economico'!$F7</f>
        <v>0</v>
      </c>
      <c r="CY20" s="267">
        <f>+CY7*'Budget Economico'!$F7</f>
        <v>0</v>
      </c>
      <c r="CZ20" s="267">
        <f>+CZ7*'Budget Economico'!$F7</f>
        <v>0</v>
      </c>
      <c r="DA20" s="267">
        <f>+DA7*'Budget Economico'!$F7</f>
        <v>0</v>
      </c>
      <c r="DB20" s="267">
        <f>+DB7*'Budget Economico'!$F7</f>
        <v>0</v>
      </c>
      <c r="DC20" s="267">
        <f>+DC7*'Budget Economico'!$F7</f>
        <v>0</v>
      </c>
      <c r="DD20" s="267">
        <f>+DD7*'Budget Economico'!$F7</f>
        <v>0</v>
      </c>
      <c r="DE20" s="267">
        <f>+DE7*'Budget Economico'!$F7</f>
        <v>0</v>
      </c>
      <c r="DF20" s="267">
        <f>+DF7*'Budget Economico'!$F7</f>
        <v>0</v>
      </c>
      <c r="DG20" s="267">
        <f>+DG7*'Budget Economico'!$F7</f>
        <v>0</v>
      </c>
      <c r="DH20" s="267">
        <f>+DH7*'Budget Economico'!$F7</f>
        <v>0</v>
      </c>
      <c r="DI20" s="267">
        <f>+DI7*'Budget Economico'!$F7</f>
        <v>0</v>
      </c>
      <c r="DJ20" s="267">
        <f>+DJ7*'Budget Economico'!$F7</f>
        <v>0</v>
      </c>
      <c r="DK20" s="267">
        <f>+DK7*'Budget Economico'!$F7</f>
        <v>0</v>
      </c>
      <c r="DL20" s="267">
        <f>+DL7*'Budget Economico'!$F7</f>
        <v>0</v>
      </c>
      <c r="DM20" s="267">
        <f>+DM7*'Budget Economico'!$F7</f>
        <v>0</v>
      </c>
      <c r="DN20" s="267">
        <f>+DN7*'Budget Economico'!$F7</f>
        <v>0</v>
      </c>
      <c r="DO20" s="267">
        <f>+DO7*'Budget Economico'!$F7</f>
        <v>0</v>
      </c>
      <c r="DP20" s="267">
        <f>+DP7*'Budget Economico'!$F7</f>
        <v>0</v>
      </c>
      <c r="DQ20" s="267">
        <f>+DQ7*'Budget Economico'!$F7</f>
        <v>0</v>
      </c>
      <c r="DR20" s="267">
        <f>+DR7*'Budget Economico'!$F7</f>
        <v>0</v>
      </c>
    </row>
    <row r="21" spans="1:122" x14ac:dyDescent="0.35">
      <c r="B21" s="442" t="str">
        <f t="shared" si="3"/>
        <v>Prodotto 5</v>
      </c>
      <c r="C21" s="267">
        <f>+C8*'Budget Economico'!$F8</f>
        <v>0</v>
      </c>
      <c r="D21" s="267">
        <f>+D8*'Budget Economico'!$F8</f>
        <v>0</v>
      </c>
      <c r="E21" s="267">
        <f>+E8*'Budget Economico'!$F8</f>
        <v>0</v>
      </c>
      <c r="F21" s="267">
        <f>+F8*'Budget Economico'!$F8</f>
        <v>0</v>
      </c>
      <c r="G21" s="267">
        <f>+G8*'Budget Economico'!$F8</f>
        <v>0</v>
      </c>
      <c r="H21" s="267">
        <f>+H8*'Budget Economico'!$F8</f>
        <v>0</v>
      </c>
      <c r="I21" s="267">
        <f>+I8*'Budget Economico'!$F8</f>
        <v>0</v>
      </c>
      <c r="J21" s="267">
        <f>+J8*'Budget Economico'!$F8</f>
        <v>0</v>
      </c>
      <c r="K21" s="267">
        <f>+K8*'Budget Economico'!$F8</f>
        <v>0</v>
      </c>
      <c r="L21" s="267">
        <f>+L8*'Budget Economico'!$F8</f>
        <v>0</v>
      </c>
      <c r="M21" s="267">
        <f>+M8*'Budget Economico'!$F8</f>
        <v>0</v>
      </c>
      <c r="N21" s="267">
        <f>+N8*'Budget Economico'!$F8</f>
        <v>0</v>
      </c>
      <c r="O21" s="267">
        <f>+O8*'Budget Economico'!$F8</f>
        <v>0</v>
      </c>
      <c r="P21" s="267">
        <f>+P8*'Budget Economico'!$F8</f>
        <v>0</v>
      </c>
      <c r="Q21" s="267">
        <f>+Q8*'Budget Economico'!$F8</f>
        <v>0</v>
      </c>
      <c r="R21" s="267">
        <f>+R8*'Budget Economico'!$F8</f>
        <v>0</v>
      </c>
      <c r="S21" s="267">
        <f>+S8*'Budget Economico'!$F8</f>
        <v>0</v>
      </c>
      <c r="T21" s="267">
        <f>+T8*'Budget Economico'!$F8</f>
        <v>0</v>
      </c>
      <c r="U21" s="267">
        <f>+U8*'Budget Economico'!$F8</f>
        <v>0</v>
      </c>
      <c r="V21" s="267">
        <f>+V8*'Budget Economico'!$F8</f>
        <v>0</v>
      </c>
      <c r="W21" s="267">
        <f>+W8*'Budget Economico'!$F8</f>
        <v>0</v>
      </c>
      <c r="X21" s="267">
        <f>+X8*'Budget Economico'!$F8</f>
        <v>0</v>
      </c>
      <c r="Y21" s="267">
        <f>+Y8*'Budget Economico'!$F8</f>
        <v>0</v>
      </c>
      <c r="Z21" s="267">
        <f>+Z8*'Budget Economico'!$F8</f>
        <v>0</v>
      </c>
      <c r="AA21" s="267">
        <f>+AA8*'Budget Economico'!$F8</f>
        <v>0</v>
      </c>
      <c r="AB21" s="267">
        <f>+AB8*'Budget Economico'!$F8</f>
        <v>0</v>
      </c>
      <c r="AC21" s="267">
        <f>+AC8*'Budget Economico'!$F8</f>
        <v>0</v>
      </c>
      <c r="AD21" s="267">
        <f>+AD8*'Budget Economico'!$F8</f>
        <v>0</v>
      </c>
      <c r="AE21" s="267">
        <f>+AE8*'Budget Economico'!$F8</f>
        <v>0</v>
      </c>
      <c r="AF21" s="267">
        <f>+AF8*'Budget Economico'!$F8</f>
        <v>0</v>
      </c>
      <c r="AG21" s="267">
        <f>+AG8*'Budget Economico'!$F8</f>
        <v>0</v>
      </c>
      <c r="AH21" s="267">
        <f>+AH8*'Budget Economico'!$F8</f>
        <v>0</v>
      </c>
      <c r="AI21" s="267">
        <f>+AI8*'Budget Economico'!$F8</f>
        <v>0</v>
      </c>
      <c r="AJ21" s="267">
        <f>+AJ8*'Budget Economico'!$F8</f>
        <v>0</v>
      </c>
      <c r="AK21" s="267">
        <f>+AK8*'Budget Economico'!$F8</f>
        <v>0</v>
      </c>
      <c r="AL21" s="267">
        <f>+AL8*'Budget Economico'!$F8</f>
        <v>0</v>
      </c>
      <c r="AM21" s="267">
        <f>+AM8*'Budget Economico'!$F8</f>
        <v>0</v>
      </c>
      <c r="AN21" s="267">
        <f>+AN8*'Budget Economico'!$F8</f>
        <v>0</v>
      </c>
      <c r="AO21" s="267">
        <f>+AO8*'Budget Economico'!$F8</f>
        <v>0</v>
      </c>
      <c r="AP21" s="267">
        <f>+AP8*'Budget Economico'!$F8</f>
        <v>0</v>
      </c>
      <c r="AQ21" s="267">
        <f>+AQ8*'Budget Economico'!$F8</f>
        <v>0</v>
      </c>
      <c r="AR21" s="267">
        <f>+AR8*'Budget Economico'!$F8</f>
        <v>0</v>
      </c>
      <c r="AS21" s="267">
        <f>+AS8*'Budget Economico'!$F8</f>
        <v>0</v>
      </c>
      <c r="AT21" s="267">
        <f>+AT8*'Budget Economico'!$F8</f>
        <v>0</v>
      </c>
      <c r="AU21" s="267">
        <f>+AU8*'Budget Economico'!$F8</f>
        <v>0</v>
      </c>
      <c r="AV21" s="267">
        <f>+AV8*'Budget Economico'!$F8</f>
        <v>0</v>
      </c>
      <c r="AW21" s="267">
        <f>+AW8*'Budget Economico'!$F8</f>
        <v>0</v>
      </c>
      <c r="AX21" s="267">
        <f>+AX8*'Budget Economico'!$F8</f>
        <v>0</v>
      </c>
      <c r="AY21" s="267">
        <f>+AY8*'Budget Economico'!$F8</f>
        <v>0</v>
      </c>
      <c r="AZ21" s="267">
        <f>+AZ8*'Budget Economico'!$F8</f>
        <v>0</v>
      </c>
      <c r="BA21" s="267">
        <f>+BA8*'Budget Economico'!$F8</f>
        <v>0</v>
      </c>
      <c r="BB21" s="267">
        <f>+BB8*'Budget Economico'!$F8</f>
        <v>0</v>
      </c>
      <c r="BC21" s="267">
        <f>+BC8*'Budget Economico'!$F8</f>
        <v>0</v>
      </c>
      <c r="BD21" s="267">
        <f>+BD8*'Budget Economico'!$F8</f>
        <v>0</v>
      </c>
      <c r="BE21" s="267">
        <f>+BE8*'Budget Economico'!$F8</f>
        <v>0</v>
      </c>
      <c r="BF21" s="267">
        <f>+BF8*'Budget Economico'!$F8</f>
        <v>0</v>
      </c>
      <c r="BG21" s="267">
        <f>+BG8*'Budget Economico'!$F8</f>
        <v>0</v>
      </c>
      <c r="BH21" s="267">
        <f>+BH8*'Budget Economico'!$F8</f>
        <v>0</v>
      </c>
      <c r="BI21" s="267">
        <f>+BI8*'Budget Economico'!$F8</f>
        <v>0</v>
      </c>
      <c r="BJ21" s="267">
        <f>+BJ8*'Budget Economico'!$F8</f>
        <v>0</v>
      </c>
      <c r="BK21" s="267">
        <f>+BK8*'Budget Economico'!$F8</f>
        <v>0</v>
      </c>
      <c r="BL21" s="267">
        <f>+BL8*'Budget Economico'!$F8</f>
        <v>0</v>
      </c>
      <c r="BM21" s="267">
        <f>+BM8*'Budget Economico'!$F8</f>
        <v>0</v>
      </c>
      <c r="BN21" s="267">
        <f>+BN8*'Budget Economico'!$F8</f>
        <v>0</v>
      </c>
      <c r="BO21" s="267">
        <f>+BO8*'Budget Economico'!$F8</f>
        <v>0</v>
      </c>
      <c r="BP21" s="267">
        <f>+BP8*'Budget Economico'!$F8</f>
        <v>0</v>
      </c>
      <c r="BQ21" s="267">
        <f>+BQ8*'Budget Economico'!$F8</f>
        <v>0</v>
      </c>
      <c r="BR21" s="267">
        <f>+BR8*'Budget Economico'!$F8</f>
        <v>0</v>
      </c>
      <c r="BS21" s="267">
        <f>+BS8*'Budget Economico'!$F8</f>
        <v>0</v>
      </c>
      <c r="BT21" s="267">
        <f>+BT8*'Budget Economico'!$F8</f>
        <v>0</v>
      </c>
      <c r="BU21" s="267">
        <f>+BU8*'Budget Economico'!$F8</f>
        <v>0</v>
      </c>
      <c r="BV21" s="267">
        <f>+BV8*'Budget Economico'!$F8</f>
        <v>0</v>
      </c>
      <c r="BW21" s="267">
        <f>+BW8*'Budget Economico'!$F8</f>
        <v>0</v>
      </c>
      <c r="BX21" s="267">
        <f>+BX8*'Budget Economico'!$F8</f>
        <v>0</v>
      </c>
      <c r="BY21" s="267">
        <f>+BY8*'Budget Economico'!$F8</f>
        <v>0</v>
      </c>
      <c r="BZ21" s="267">
        <f>+BZ8*'Budget Economico'!$F8</f>
        <v>0</v>
      </c>
      <c r="CA21" s="267">
        <f>+CA8*'Budget Economico'!$F8</f>
        <v>0</v>
      </c>
      <c r="CB21" s="267">
        <f>+CB8*'Budget Economico'!$F8</f>
        <v>0</v>
      </c>
      <c r="CC21" s="267">
        <f>+CC8*'Budget Economico'!$F8</f>
        <v>0</v>
      </c>
      <c r="CD21" s="267">
        <f>+CD8*'Budget Economico'!$F8</f>
        <v>0</v>
      </c>
      <c r="CE21" s="267">
        <f>+CE8*'Budget Economico'!$F8</f>
        <v>0</v>
      </c>
      <c r="CF21" s="267">
        <f>+CF8*'Budget Economico'!$F8</f>
        <v>0</v>
      </c>
      <c r="CG21" s="267">
        <f>+CG8*'Budget Economico'!$F8</f>
        <v>0</v>
      </c>
      <c r="CH21" s="267">
        <f>+CH8*'Budget Economico'!$F8</f>
        <v>0</v>
      </c>
      <c r="CI21" s="267">
        <f>+CI8*'Budget Economico'!$F8</f>
        <v>0</v>
      </c>
      <c r="CJ21" s="267">
        <f>+CJ8*'Budget Economico'!$F8</f>
        <v>0</v>
      </c>
      <c r="CK21" s="267">
        <f>+CK8*'Budget Economico'!$F8</f>
        <v>0</v>
      </c>
      <c r="CL21" s="267">
        <f>+CL8*'Budget Economico'!$F8</f>
        <v>0</v>
      </c>
      <c r="CM21" s="267">
        <f>+CM8*'Budget Economico'!$F8</f>
        <v>0</v>
      </c>
      <c r="CN21" s="267">
        <f>+CN8*'Budget Economico'!$F8</f>
        <v>0</v>
      </c>
      <c r="CO21" s="267">
        <f>+CO8*'Budget Economico'!$F8</f>
        <v>0</v>
      </c>
      <c r="CP21" s="267">
        <f>+CP8*'Budget Economico'!$F8</f>
        <v>0</v>
      </c>
      <c r="CQ21" s="267">
        <f>+CQ8*'Budget Economico'!$F8</f>
        <v>0</v>
      </c>
      <c r="CR21" s="267">
        <f>+CR8*'Budget Economico'!$F8</f>
        <v>0</v>
      </c>
      <c r="CS21" s="267">
        <f>+CS8*'Budget Economico'!$F8</f>
        <v>0</v>
      </c>
      <c r="CT21" s="267">
        <f>+CT8*'Budget Economico'!$F8</f>
        <v>0</v>
      </c>
      <c r="CU21" s="267">
        <f>+CU8*'Budget Economico'!$F8</f>
        <v>0</v>
      </c>
      <c r="CV21" s="267">
        <f>+CV8*'Budget Economico'!$F8</f>
        <v>0</v>
      </c>
      <c r="CW21" s="267">
        <f>+CW8*'Budget Economico'!$F8</f>
        <v>0</v>
      </c>
      <c r="CX21" s="267">
        <f>+CX8*'Budget Economico'!$F8</f>
        <v>0</v>
      </c>
      <c r="CY21" s="267">
        <f>+CY8*'Budget Economico'!$F8</f>
        <v>0</v>
      </c>
      <c r="CZ21" s="267">
        <f>+CZ8*'Budget Economico'!$F8</f>
        <v>0</v>
      </c>
      <c r="DA21" s="267">
        <f>+DA8*'Budget Economico'!$F8</f>
        <v>0</v>
      </c>
      <c r="DB21" s="267">
        <f>+DB8*'Budget Economico'!$F8</f>
        <v>0</v>
      </c>
      <c r="DC21" s="267">
        <f>+DC8*'Budget Economico'!$F8</f>
        <v>0</v>
      </c>
      <c r="DD21" s="267">
        <f>+DD8*'Budget Economico'!$F8</f>
        <v>0</v>
      </c>
      <c r="DE21" s="267">
        <f>+DE8*'Budget Economico'!$F8</f>
        <v>0</v>
      </c>
      <c r="DF21" s="267">
        <f>+DF8*'Budget Economico'!$F8</f>
        <v>0</v>
      </c>
      <c r="DG21" s="267">
        <f>+DG8*'Budget Economico'!$F8</f>
        <v>0</v>
      </c>
      <c r="DH21" s="267">
        <f>+DH8*'Budget Economico'!$F8</f>
        <v>0</v>
      </c>
      <c r="DI21" s="267">
        <f>+DI8*'Budget Economico'!$F8</f>
        <v>0</v>
      </c>
      <c r="DJ21" s="267">
        <f>+DJ8*'Budget Economico'!$F8</f>
        <v>0</v>
      </c>
      <c r="DK21" s="267">
        <f>+DK8*'Budget Economico'!$F8</f>
        <v>0</v>
      </c>
      <c r="DL21" s="267">
        <f>+DL8*'Budget Economico'!$F8</f>
        <v>0</v>
      </c>
      <c r="DM21" s="267">
        <f>+DM8*'Budget Economico'!$F8</f>
        <v>0</v>
      </c>
      <c r="DN21" s="267">
        <f>+DN8*'Budget Economico'!$F8</f>
        <v>0</v>
      </c>
      <c r="DO21" s="267">
        <f>+DO8*'Budget Economico'!$F8</f>
        <v>0</v>
      </c>
      <c r="DP21" s="267">
        <f>+DP8*'Budget Economico'!$F8</f>
        <v>0</v>
      </c>
      <c r="DQ21" s="267">
        <f>+DQ8*'Budget Economico'!$F8</f>
        <v>0</v>
      </c>
      <c r="DR21" s="267">
        <f>+DR8*'Budget Economico'!$F8</f>
        <v>0</v>
      </c>
    </row>
    <row r="22" spans="1:122" x14ac:dyDescent="0.35">
      <c r="B22" s="442" t="str">
        <f t="shared" si="3"/>
        <v>Prodotto 6</v>
      </c>
      <c r="C22" s="267">
        <f>+C9*'Budget Economico'!$F9</f>
        <v>0</v>
      </c>
      <c r="D22" s="267">
        <f>+D9*'Budget Economico'!$F9</f>
        <v>0</v>
      </c>
      <c r="E22" s="267">
        <f>+E9*'Budget Economico'!$F9</f>
        <v>0</v>
      </c>
      <c r="F22" s="267">
        <f>+F9*'Budget Economico'!$F9</f>
        <v>0</v>
      </c>
      <c r="G22" s="267">
        <f>+G9*'Budget Economico'!$F9</f>
        <v>0</v>
      </c>
      <c r="H22" s="267">
        <f>+H9*'Budget Economico'!$F9</f>
        <v>0</v>
      </c>
      <c r="I22" s="267">
        <f>+I9*'Budget Economico'!$F9</f>
        <v>0</v>
      </c>
      <c r="J22" s="267">
        <f>+J9*'Budget Economico'!$F9</f>
        <v>0</v>
      </c>
      <c r="K22" s="267">
        <f>+K9*'Budget Economico'!$F9</f>
        <v>0</v>
      </c>
      <c r="L22" s="267">
        <f>+L9*'Budget Economico'!$F9</f>
        <v>0</v>
      </c>
      <c r="M22" s="267">
        <f>+M9*'Budget Economico'!$F9</f>
        <v>0</v>
      </c>
      <c r="N22" s="267">
        <f>+N9*'Budget Economico'!$F9</f>
        <v>0</v>
      </c>
      <c r="O22" s="267">
        <f>+O9*'Budget Economico'!$F9</f>
        <v>0</v>
      </c>
      <c r="P22" s="267">
        <f>+P9*'Budget Economico'!$F9</f>
        <v>0</v>
      </c>
      <c r="Q22" s="267">
        <f>+Q9*'Budget Economico'!$F9</f>
        <v>0</v>
      </c>
      <c r="R22" s="267">
        <f>+R9*'Budget Economico'!$F9</f>
        <v>0</v>
      </c>
      <c r="S22" s="267">
        <f>+S9*'Budget Economico'!$F9</f>
        <v>0</v>
      </c>
      <c r="T22" s="267">
        <f>+T9*'Budget Economico'!$F9</f>
        <v>0</v>
      </c>
      <c r="U22" s="267">
        <f>+U9*'Budget Economico'!$F9</f>
        <v>0</v>
      </c>
      <c r="V22" s="267">
        <f>+V9*'Budget Economico'!$F9</f>
        <v>0</v>
      </c>
      <c r="W22" s="267">
        <f>+W9*'Budget Economico'!$F9</f>
        <v>0</v>
      </c>
      <c r="X22" s="267">
        <f>+X9*'Budget Economico'!$F9</f>
        <v>0</v>
      </c>
      <c r="Y22" s="267">
        <f>+Y9*'Budget Economico'!$F9</f>
        <v>0</v>
      </c>
      <c r="Z22" s="267">
        <f>+Z9*'Budget Economico'!$F9</f>
        <v>0</v>
      </c>
      <c r="AA22" s="267">
        <f>+AA9*'Budget Economico'!$F9</f>
        <v>0</v>
      </c>
      <c r="AB22" s="267">
        <f>+AB9*'Budget Economico'!$F9</f>
        <v>0</v>
      </c>
      <c r="AC22" s="267">
        <f>+AC9*'Budget Economico'!$F9</f>
        <v>0</v>
      </c>
      <c r="AD22" s="267">
        <f>+AD9*'Budget Economico'!$F9</f>
        <v>0</v>
      </c>
      <c r="AE22" s="267">
        <f>+AE9*'Budget Economico'!$F9</f>
        <v>0</v>
      </c>
      <c r="AF22" s="267">
        <f>+AF9*'Budget Economico'!$F9</f>
        <v>0</v>
      </c>
      <c r="AG22" s="267">
        <f>+AG9*'Budget Economico'!$F9</f>
        <v>0</v>
      </c>
      <c r="AH22" s="267">
        <f>+AH9*'Budget Economico'!$F9</f>
        <v>0</v>
      </c>
      <c r="AI22" s="267">
        <f>+AI9*'Budget Economico'!$F9</f>
        <v>0</v>
      </c>
      <c r="AJ22" s="267">
        <f>+AJ9*'Budget Economico'!$F9</f>
        <v>0</v>
      </c>
      <c r="AK22" s="267">
        <f>+AK9*'Budget Economico'!$F9</f>
        <v>0</v>
      </c>
      <c r="AL22" s="267">
        <f>+AL9*'Budget Economico'!$F9</f>
        <v>0</v>
      </c>
      <c r="AM22" s="267">
        <f>+AM9*'Budget Economico'!$F9</f>
        <v>0</v>
      </c>
      <c r="AN22" s="267">
        <f>+AN9*'Budget Economico'!$F9</f>
        <v>0</v>
      </c>
      <c r="AO22" s="267">
        <f>+AO9*'Budget Economico'!$F9</f>
        <v>0</v>
      </c>
      <c r="AP22" s="267">
        <f>+AP9*'Budget Economico'!$F9</f>
        <v>0</v>
      </c>
      <c r="AQ22" s="267">
        <f>+AQ9*'Budget Economico'!$F9</f>
        <v>0</v>
      </c>
      <c r="AR22" s="267">
        <f>+AR9*'Budget Economico'!$F9</f>
        <v>0</v>
      </c>
      <c r="AS22" s="267">
        <f>+AS9*'Budget Economico'!$F9</f>
        <v>0</v>
      </c>
      <c r="AT22" s="267">
        <f>+AT9*'Budget Economico'!$F9</f>
        <v>0</v>
      </c>
      <c r="AU22" s="267">
        <f>+AU9*'Budget Economico'!$F9</f>
        <v>0</v>
      </c>
      <c r="AV22" s="267">
        <f>+AV9*'Budget Economico'!$F9</f>
        <v>0</v>
      </c>
      <c r="AW22" s="267">
        <f>+AW9*'Budget Economico'!$F9</f>
        <v>0</v>
      </c>
      <c r="AX22" s="267">
        <f>+AX9*'Budget Economico'!$F9</f>
        <v>0</v>
      </c>
      <c r="AY22" s="267">
        <f>+AY9*'Budget Economico'!$F9</f>
        <v>0</v>
      </c>
      <c r="AZ22" s="267">
        <f>+AZ9*'Budget Economico'!$F9</f>
        <v>0</v>
      </c>
      <c r="BA22" s="267">
        <f>+BA9*'Budget Economico'!$F9</f>
        <v>0</v>
      </c>
      <c r="BB22" s="267">
        <f>+BB9*'Budget Economico'!$F9</f>
        <v>0</v>
      </c>
      <c r="BC22" s="267">
        <f>+BC9*'Budget Economico'!$F9</f>
        <v>0</v>
      </c>
      <c r="BD22" s="267">
        <f>+BD9*'Budget Economico'!$F9</f>
        <v>0</v>
      </c>
      <c r="BE22" s="267">
        <f>+BE9*'Budget Economico'!$F9</f>
        <v>0</v>
      </c>
      <c r="BF22" s="267">
        <f>+BF9*'Budget Economico'!$F9</f>
        <v>0</v>
      </c>
      <c r="BG22" s="267">
        <f>+BG9*'Budget Economico'!$F9</f>
        <v>0</v>
      </c>
      <c r="BH22" s="267">
        <f>+BH9*'Budget Economico'!$F9</f>
        <v>0</v>
      </c>
      <c r="BI22" s="267">
        <f>+BI9*'Budget Economico'!$F9</f>
        <v>0</v>
      </c>
      <c r="BJ22" s="267">
        <f>+BJ9*'Budget Economico'!$F9</f>
        <v>0</v>
      </c>
      <c r="BK22" s="267">
        <f>+BK9*'Budget Economico'!$F9</f>
        <v>0</v>
      </c>
      <c r="BL22" s="267">
        <f>+BL9*'Budget Economico'!$F9</f>
        <v>0</v>
      </c>
      <c r="BM22" s="267">
        <f>+BM9*'Budget Economico'!$F9</f>
        <v>0</v>
      </c>
      <c r="BN22" s="267">
        <f>+BN9*'Budget Economico'!$F9</f>
        <v>0</v>
      </c>
      <c r="BO22" s="267">
        <f>+BO9*'Budget Economico'!$F9</f>
        <v>0</v>
      </c>
      <c r="BP22" s="267">
        <f>+BP9*'Budget Economico'!$F9</f>
        <v>0</v>
      </c>
      <c r="BQ22" s="267">
        <f>+BQ9*'Budget Economico'!$F9</f>
        <v>0</v>
      </c>
      <c r="BR22" s="267">
        <f>+BR9*'Budget Economico'!$F9</f>
        <v>0</v>
      </c>
      <c r="BS22" s="267">
        <f>+BS9*'Budget Economico'!$F9</f>
        <v>0</v>
      </c>
      <c r="BT22" s="267">
        <f>+BT9*'Budget Economico'!$F9</f>
        <v>0</v>
      </c>
      <c r="BU22" s="267">
        <f>+BU9*'Budget Economico'!$F9</f>
        <v>0</v>
      </c>
      <c r="BV22" s="267">
        <f>+BV9*'Budget Economico'!$F9</f>
        <v>0</v>
      </c>
      <c r="BW22" s="267">
        <f>+BW9*'Budget Economico'!$F9</f>
        <v>0</v>
      </c>
      <c r="BX22" s="267">
        <f>+BX9*'Budget Economico'!$F9</f>
        <v>0</v>
      </c>
      <c r="BY22" s="267">
        <f>+BY9*'Budget Economico'!$F9</f>
        <v>0</v>
      </c>
      <c r="BZ22" s="267">
        <f>+BZ9*'Budget Economico'!$F9</f>
        <v>0</v>
      </c>
      <c r="CA22" s="267">
        <f>+CA9*'Budget Economico'!$F9</f>
        <v>0</v>
      </c>
      <c r="CB22" s="267">
        <f>+CB9*'Budget Economico'!$F9</f>
        <v>0</v>
      </c>
      <c r="CC22" s="267">
        <f>+CC9*'Budget Economico'!$F9</f>
        <v>0</v>
      </c>
      <c r="CD22" s="267">
        <f>+CD9*'Budget Economico'!$F9</f>
        <v>0</v>
      </c>
      <c r="CE22" s="267">
        <f>+CE9*'Budget Economico'!$F9</f>
        <v>0</v>
      </c>
      <c r="CF22" s="267">
        <f>+CF9*'Budget Economico'!$F9</f>
        <v>0</v>
      </c>
      <c r="CG22" s="267">
        <f>+CG9*'Budget Economico'!$F9</f>
        <v>0</v>
      </c>
      <c r="CH22" s="267">
        <f>+CH9*'Budget Economico'!$F9</f>
        <v>0</v>
      </c>
      <c r="CI22" s="267">
        <f>+CI9*'Budget Economico'!$F9</f>
        <v>0</v>
      </c>
      <c r="CJ22" s="267">
        <f>+CJ9*'Budget Economico'!$F9</f>
        <v>0</v>
      </c>
      <c r="CK22" s="267">
        <f>+CK9*'Budget Economico'!$F9</f>
        <v>0</v>
      </c>
      <c r="CL22" s="267">
        <f>+CL9*'Budget Economico'!$F9</f>
        <v>0</v>
      </c>
      <c r="CM22" s="267">
        <f>+CM9*'Budget Economico'!$F9</f>
        <v>0</v>
      </c>
      <c r="CN22" s="267">
        <f>+CN9*'Budget Economico'!$F9</f>
        <v>0</v>
      </c>
      <c r="CO22" s="267">
        <f>+CO9*'Budget Economico'!$F9</f>
        <v>0</v>
      </c>
      <c r="CP22" s="267">
        <f>+CP9*'Budget Economico'!$F9</f>
        <v>0</v>
      </c>
      <c r="CQ22" s="267">
        <f>+CQ9*'Budget Economico'!$F9</f>
        <v>0</v>
      </c>
      <c r="CR22" s="267">
        <f>+CR9*'Budget Economico'!$F9</f>
        <v>0</v>
      </c>
      <c r="CS22" s="267">
        <f>+CS9*'Budget Economico'!$F9</f>
        <v>0</v>
      </c>
      <c r="CT22" s="267">
        <f>+CT9*'Budget Economico'!$F9</f>
        <v>0</v>
      </c>
      <c r="CU22" s="267">
        <f>+CU9*'Budget Economico'!$F9</f>
        <v>0</v>
      </c>
      <c r="CV22" s="267">
        <f>+CV9*'Budget Economico'!$F9</f>
        <v>0</v>
      </c>
      <c r="CW22" s="267">
        <f>+CW9*'Budget Economico'!$F9</f>
        <v>0</v>
      </c>
      <c r="CX22" s="267">
        <f>+CX9*'Budget Economico'!$F9</f>
        <v>0</v>
      </c>
      <c r="CY22" s="267">
        <f>+CY9*'Budget Economico'!$F9</f>
        <v>0</v>
      </c>
      <c r="CZ22" s="267">
        <f>+CZ9*'Budget Economico'!$F9</f>
        <v>0</v>
      </c>
      <c r="DA22" s="267">
        <f>+DA9*'Budget Economico'!$F9</f>
        <v>0</v>
      </c>
      <c r="DB22" s="267">
        <f>+DB9*'Budget Economico'!$F9</f>
        <v>0</v>
      </c>
      <c r="DC22" s="267">
        <f>+DC9*'Budget Economico'!$F9</f>
        <v>0</v>
      </c>
      <c r="DD22" s="267">
        <f>+DD9*'Budget Economico'!$F9</f>
        <v>0</v>
      </c>
      <c r="DE22" s="267">
        <f>+DE9*'Budget Economico'!$F9</f>
        <v>0</v>
      </c>
      <c r="DF22" s="267">
        <f>+DF9*'Budget Economico'!$F9</f>
        <v>0</v>
      </c>
      <c r="DG22" s="267">
        <f>+DG9*'Budget Economico'!$F9</f>
        <v>0</v>
      </c>
      <c r="DH22" s="267">
        <f>+DH9*'Budget Economico'!$F9</f>
        <v>0</v>
      </c>
      <c r="DI22" s="267">
        <f>+DI9*'Budget Economico'!$F9</f>
        <v>0</v>
      </c>
      <c r="DJ22" s="267">
        <f>+DJ9*'Budget Economico'!$F9</f>
        <v>0</v>
      </c>
      <c r="DK22" s="267">
        <f>+DK9*'Budget Economico'!$F9</f>
        <v>0</v>
      </c>
      <c r="DL22" s="267">
        <f>+DL9*'Budget Economico'!$F9</f>
        <v>0</v>
      </c>
      <c r="DM22" s="267">
        <f>+DM9*'Budget Economico'!$F9</f>
        <v>0</v>
      </c>
      <c r="DN22" s="267">
        <f>+DN9*'Budget Economico'!$F9</f>
        <v>0</v>
      </c>
      <c r="DO22" s="267">
        <f>+DO9*'Budget Economico'!$F9</f>
        <v>0</v>
      </c>
      <c r="DP22" s="267">
        <f>+DP9*'Budget Economico'!$F9</f>
        <v>0</v>
      </c>
      <c r="DQ22" s="267">
        <f>+DQ9*'Budget Economico'!$F9</f>
        <v>0</v>
      </c>
      <c r="DR22" s="267">
        <f>+DR9*'Budget Economico'!$F9</f>
        <v>0</v>
      </c>
    </row>
    <row r="23" spans="1:122" x14ac:dyDescent="0.35">
      <c r="B23" s="442" t="str">
        <f t="shared" si="3"/>
        <v>Prodotto 7</v>
      </c>
      <c r="C23" s="267">
        <f>+C10*'Budget Economico'!$F10</f>
        <v>0</v>
      </c>
      <c r="D23" s="267">
        <f>+D10*'Budget Economico'!$F10</f>
        <v>0</v>
      </c>
      <c r="E23" s="267">
        <f>+E10*'Budget Economico'!$F10</f>
        <v>0</v>
      </c>
      <c r="F23" s="267">
        <f>+F10*'Budget Economico'!$F10</f>
        <v>0</v>
      </c>
      <c r="G23" s="267">
        <f>+G10*'Budget Economico'!$F10</f>
        <v>0</v>
      </c>
      <c r="H23" s="267">
        <f>+H10*'Budget Economico'!$F10</f>
        <v>0</v>
      </c>
      <c r="I23" s="267">
        <f>+I10*'Budget Economico'!$F10</f>
        <v>0</v>
      </c>
      <c r="J23" s="267">
        <f>+J10*'Budget Economico'!$F10</f>
        <v>0</v>
      </c>
      <c r="K23" s="267">
        <f>+K10*'Budget Economico'!$F10</f>
        <v>0</v>
      </c>
      <c r="L23" s="267">
        <f>+L10*'Budget Economico'!$F10</f>
        <v>0</v>
      </c>
      <c r="M23" s="267">
        <f>+M10*'Budget Economico'!$F10</f>
        <v>0</v>
      </c>
      <c r="N23" s="267">
        <f>+N10*'Budget Economico'!$F10</f>
        <v>0</v>
      </c>
      <c r="O23" s="267">
        <f>+O10*'Budget Economico'!$F10</f>
        <v>0</v>
      </c>
      <c r="P23" s="267">
        <f>+P10*'Budget Economico'!$F10</f>
        <v>0</v>
      </c>
      <c r="Q23" s="267">
        <f>+Q10*'Budget Economico'!$F10</f>
        <v>0</v>
      </c>
      <c r="R23" s="267">
        <f>+R10*'Budget Economico'!$F10</f>
        <v>0</v>
      </c>
      <c r="S23" s="267">
        <f>+S10*'Budget Economico'!$F10</f>
        <v>0</v>
      </c>
      <c r="T23" s="267">
        <f>+T10*'Budget Economico'!$F10</f>
        <v>0</v>
      </c>
      <c r="U23" s="267">
        <f>+U10*'Budget Economico'!$F10</f>
        <v>0</v>
      </c>
      <c r="V23" s="267">
        <f>+V10*'Budget Economico'!$F10</f>
        <v>0</v>
      </c>
      <c r="W23" s="267">
        <f>+W10*'Budget Economico'!$F10</f>
        <v>0</v>
      </c>
      <c r="X23" s="267">
        <f>+X10*'Budget Economico'!$F10</f>
        <v>0</v>
      </c>
      <c r="Y23" s="267">
        <f>+Y10*'Budget Economico'!$F10</f>
        <v>0</v>
      </c>
      <c r="Z23" s="267">
        <f>+Z10*'Budget Economico'!$F10</f>
        <v>0</v>
      </c>
      <c r="AA23" s="267">
        <f>+AA10*'Budget Economico'!$F10</f>
        <v>0</v>
      </c>
      <c r="AB23" s="267">
        <f>+AB10*'Budget Economico'!$F10</f>
        <v>0</v>
      </c>
      <c r="AC23" s="267">
        <f>+AC10*'Budget Economico'!$F10</f>
        <v>0</v>
      </c>
      <c r="AD23" s="267">
        <f>+AD10*'Budget Economico'!$F10</f>
        <v>0</v>
      </c>
      <c r="AE23" s="267">
        <f>+AE10*'Budget Economico'!$F10</f>
        <v>0</v>
      </c>
      <c r="AF23" s="267">
        <f>+AF10*'Budget Economico'!$F10</f>
        <v>0</v>
      </c>
      <c r="AG23" s="267">
        <f>+AG10*'Budget Economico'!$F10</f>
        <v>0</v>
      </c>
      <c r="AH23" s="267">
        <f>+AH10*'Budget Economico'!$F10</f>
        <v>0</v>
      </c>
      <c r="AI23" s="267">
        <f>+AI10*'Budget Economico'!$F10</f>
        <v>0</v>
      </c>
      <c r="AJ23" s="267">
        <f>+AJ10*'Budget Economico'!$F10</f>
        <v>0</v>
      </c>
      <c r="AK23" s="267">
        <f>+AK10*'Budget Economico'!$F10</f>
        <v>0</v>
      </c>
      <c r="AL23" s="267">
        <f>+AL10*'Budget Economico'!$F10</f>
        <v>0</v>
      </c>
      <c r="AM23" s="267">
        <f>+AM10*'Budget Economico'!$F10</f>
        <v>0</v>
      </c>
      <c r="AN23" s="267">
        <f>+AN10*'Budget Economico'!$F10</f>
        <v>0</v>
      </c>
      <c r="AO23" s="267">
        <f>+AO10*'Budget Economico'!$F10</f>
        <v>0</v>
      </c>
      <c r="AP23" s="267">
        <f>+AP10*'Budget Economico'!$F10</f>
        <v>0</v>
      </c>
      <c r="AQ23" s="267">
        <f>+AQ10*'Budget Economico'!$F10</f>
        <v>0</v>
      </c>
      <c r="AR23" s="267">
        <f>+AR10*'Budget Economico'!$F10</f>
        <v>0</v>
      </c>
      <c r="AS23" s="267">
        <f>+AS10*'Budget Economico'!$F10</f>
        <v>0</v>
      </c>
      <c r="AT23" s="267">
        <f>+AT10*'Budget Economico'!$F10</f>
        <v>0</v>
      </c>
      <c r="AU23" s="267">
        <f>+AU10*'Budget Economico'!$F10</f>
        <v>0</v>
      </c>
      <c r="AV23" s="267">
        <f>+AV10*'Budget Economico'!$F10</f>
        <v>0</v>
      </c>
      <c r="AW23" s="267">
        <f>+AW10*'Budget Economico'!$F10</f>
        <v>0</v>
      </c>
      <c r="AX23" s="267">
        <f>+AX10*'Budget Economico'!$F10</f>
        <v>0</v>
      </c>
      <c r="AY23" s="267">
        <f>+AY10*'Budget Economico'!$F10</f>
        <v>0</v>
      </c>
      <c r="AZ23" s="267">
        <f>+AZ10*'Budget Economico'!$F10</f>
        <v>0</v>
      </c>
      <c r="BA23" s="267">
        <f>+BA10*'Budget Economico'!$F10</f>
        <v>0</v>
      </c>
      <c r="BB23" s="267">
        <f>+BB10*'Budget Economico'!$F10</f>
        <v>0</v>
      </c>
      <c r="BC23" s="267">
        <f>+BC10*'Budget Economico'!$F10</f>
        <v>0</v>
      </c>
      <c r="BD23" s="267">
        <f>+BD10*'Budget Economico'!$F10</f>
        <v>0</v>
      </c>
      <c r="BE23" s="267">
        <f>+BE10*'Budget Economico'!$F10</f>
        <v>0</v>
      </c>
      <c r="BF23" s="267">
        <f>+BF10*'Budget Economico'!$F10</f>
        <v>0</v>
      </c>
      <c r="BG23" s="267">
        <f>+BG10*'Budget Economico'!$F10</f>
        <v>0</v>
      </c>
      <c r="BH23" s="267">
        <f>+BH10*'Budget Economico'!$F10</f>
        <v>0</v>
      </c>
      <c r="BI23" s="267">
        <f>+BI10*'Budget Economico'!$F10</f>
        <v>0</v>
      </c>
      <c r="BJ23" s="267">
        <f>+BJ10*'Budget Economico'!$F10</f>
        <v>0</v>
      </c>
      <c r="BK23" s="267">
        <f>+BK10*'Budget Economico'!$F10</f>
        <v>0</v>
      </c>
      <c r="BL23" s="267">
        <f>+BL10*'Budget Economico'!$F10</f>
        <v>0</v>
      </c>
      <c r="BM23" s="267">
        <f>+BM10*'Budget Economico'!$F10</f>
        <v>0</v>
      </c>
      <c r="BN23" s="267">
        <f>+BN10*'Budget Economico'!$F10</f>
        <v>0</v>
      </c>
      <c r="BO23" s="267">
        <f>+BO10*'Budget Economico'!$F10</f>
        <v>0</v>
      </c>
      <c r="BP23" s="267">
        <f>+BP10*'Budget Economico'!$F10</f>
        <v>0</v>
      </c>
      <c r="BQ23" s="267">
        <f>+BQ10*'Budget Economico'!$F10</f>
        <v>0</v>
      </c>
      <c r="BR23" s="267">
        <f>+BR10*'Budget Economico'!$F10</f>
        <v>0</v>
      </c>
      <c r="BS23" s="267">
        <f>+BS10*'Budget Economico'!$F10</f>
        <v>0</v>
      </c>
      <c r="BT23" s="267">
        <f>+BT10*'Budget Economico'!$F10</f>
        <v>0</v>
      </c>
      <c r="BU23" s="267">
        <f>+BU10*'Budget Economico'!$F10</f>
        <v>0</v>
      </c>
      <c r="BV23" s="267">
        <f>+BV10*'Budget Economico'!$F10</f>
        <v>0</v>
      </c>
      <c r="BW23" s="267">
        <f>+BW10*'Budget Economico'!$F10</f>
        <v>0</v>
      </c>
      <c r="BX23" s="267">
        <f>+BX10*'Budget Economico'!$F10</f>
        <v>0</v>
      </c>
      <c r="BY23" s="267">
        <f>+BY10*'Budget Economico'!$F10</f>
        <v>0</v>
      </c>
      <c r="BZ23" s="267">
        <f>+BZ10*'Budget Economico'!$F10</f>
        <v>0</v>
      </c>
      <c r="CA23" s="267">
        <f>+CA10*'Budget Economico'!$F10</f>
        <v>0</v>
      </c>
      <c r="CB23" s="267">
        <f>+CB10*'Budget Economico'!$F10</f>
        <v>0</v>
      </c>
      <c r="CC23" s="267">
        <f>+CC10*'Budget Economico'!$F10</f>
        <v>0</v>
      </c>
      <c r="CD23" s="267">
        <f>+CD10*'Budget Economico'!$F10</f>
        <v>0</v>
      </c>
      <c r="CE23" s="267">
        <f>+CE10*'Budget Economico'!$F10</f>
        <v>0</v>
      </c>
      <c r="CF23" s="267">
        <f>+CF10*'Budget Economico'!$F10</f>
        <v>0</v>
      </c>
      <c r="CG23" s="267">
        <f>+CG10*'Budget Economico'!$F10</f>
        <v>0</v>
      </c>
      <c r="CH23" s="267">
        <f>+CH10*'Budget Economico'!$F10</f>
        <v>0</v>
      </c>
      <c r="CI23" s="267">
        <f>+CI10*'Budget Economico'!$F10</f>
        <v>0</v>
      </c>
      <c r="CJ23" s="267">
        <f>+CJ10*'Budget Economico'!$F10</f>
        <v>0</v>
      </c>
      <c r="CK23" s="267">
        <f>+CK10*'Budget Economico'!$F10</f>
        <v>0</v>
      </c>
      <c r="CL23" s="267">
        <f>+CL10*'Budget Economico'!$F10</f>
        <v>0</v>
      </c>
      <c r="CM23" s="267">
        <f>+CM10*'Budget Economico'!$F10</f>
        <v>0</v>
      </c>
      <c r="CN23" s="267">
        <f>+CN10*'Budget Economico'!$F10</f>
        <v>0</v>
      </c>
      <c r="CO23" s="267">
        <f>+CO10*'Budget Economico'!$F10</f>
        <v>0</v>
      </c>
      <c r="CP23" s="267">
        <f>+CP10*'Budget Economico'!$F10</f>
        <v>0</v>
      </c>
      <c r="CQ23" s="267">
        <f>+CQ10*'Budget Economico'!$F10</f>
        <v>0</v>
      </c>
      <c r="CR23" s="267">
        <f>+CR10*'Budget Economico'!$F10</f>
        <v>0</v>
      </c>
      <c r="CS23" s="267">
        <f>+CS10*'Budget Economico'!$F10</f>
        <v>0</v>
      </c>
      <c r="CT23" s="267">
        <f>+CT10*'Budget Economico'!$F10</f>
        <v>0</v>
      </c>
      <c r="CU23" s="267">
        <f>+CU10*'Budget Economico'!$F10</f>
        <v>0</v>
      </c>
      <c r="CV23" s="267">
        <f>+CV10*'Budget Economico'!$F10</f>
        <v>0</v>
      </c>
      <c r="CW23" s="267">
        <f>+CW10*'Budget Economico'!$F10</f>
        <v>0</v>
      </c>
      <c r="CX23" s="267">
        <f>+CX10*'Budget Economico'!$F10</f>
        <v>0</v>
      </c>
      <c r="CY23" s="267">
        <f>+CY10*'Budget Economico'!$F10</f>
        <v>0</v>
      </c>
      <c r="CZ23" s="267">
        <f>+CZ10*'Budget Economico'!$F10</f>
        <v>0</v>
      </c>
      <c r="DA23" s="267">
        <f>+DA10*'Budget Economico'!$F10</f>
        <v>0</v>
      </c>
      <c r="DB23" s="267">
        <f>+DB10*'Budget Economico'!$F10</f>
        <v>0</v>
      </c>
      <c r="DC23" s="267">
        <f>+DC10*'Budget Economico'!$F10</f>
        <v>0</v>
      </c>
      <c r="DD23" s="267">
        <f>+DD10*'Budget Economico'!$F10</f>
        <v>0</v>
      </c>
      <c r="DE23" s="267">
        <f>+DE10*'Budget Economico'!$F10</f>
        <v>0</v>
      </c>
      <c r="DF23" s="267">
        <f>+DF10*'Budget Economico'!$F10</f>
        <v>0</v>
      </c>
      <c r="DG23" s="267">
        <f>+DG10*'Budget Economico'!$F10</f>
        <v>0</v>
      </c>
      <c r="DH23" s="267">
        <f>+DH10*'Budget Economico'!$F10</f>
        <v>0</v>
      </c>
      <c r="DI23" s="267">
        <f>+DI10*'Budget Economico'!$F10</f>
        <v>0</v>
      </c>
      <c r="DJ23" s="267">
        <f>+DJ10*'Budget Economico'!$F10</f>
        <v>0</v>
      </c>
      <c r="DK23" s="267">
        <f>+DK10*'Budget Economico'!$F10</f>
        <v>0</v>
      </c>
      <c r="DL23" s="267">
        <f>+DL10*'Budget Economico'!$F10</f>
        <v>0</v>
      </c>
      <c r="DM23" s="267">
        <f>+DM10*'Budget Economico'!$F10</f>
        <v>0</v>
      </c>
      <c r="DN23" s="267">
        <f>+DN10*'Budget Economico'!$F10</f>
        <v>0</v>
      </c>
      <c r="DO23" s="267">
        <f>+DO10*'Budget Economico'!$F10</f>
        <v>0</v>
      </c>
      <c r="DP23" s="267">
        <f>+DP10*'Budget Economico'!$F10</f>
        <v>0</v>
      </c>
      <c r="DQ23" s="267">
        <f>+DQ10*'Budget Economico'!$F10</f>
        <v>0</v>
      </c>
      <c r="DR23" s="267">
        <f>+DR10*'Budget Economico'!$F10</f>
        <v>0</v>
      </c>
    </row>
    <row r="24" spans="1:122" x14ac:dyDescent="0.35">
      <c r="B24" s="442" t="str">
        <f t="shared" si="3"/>
        <v>Prodotto 8</v>
      </c>
      <c r="C24" s="267">
        <f>+C11*'Budget Economico'!$F11</f>
        <v>0</v>
      </c>
      <c r="D24" s="267">
        <f>+D11*'Budget Economico'!$F11</f>
        <v>0</v>
      </c>
      <c r="E24" s="267">
        <f>+E11*'Budget Economico'!$F11</f>
        <v>0</v>
      </c>
      <c r="F24" s="267">
        <f>+F11*'Budget Economico'!$F11</f>
        <v>0</v>
      </c>
      <c r="G24" s="267">
        <f>+G11*'Budget Economico'!$F11</f>
        <v>0</v>
      </c>
      <c r="H24" s="267">
        <f>+H11*'Budget Economico'!$F11</f>
        <v>0</v>
      </c>
      <c r="I24" s="267">
        <f>+I11*'Budget Economico'!$F11</f>
        <v>0</v>
      </c>
      <c r="J24" s="267">
        <f>+J11*'Budget Economico'!$F11</f>
        <v>0</v>
      </c>
      <c r="K24" s="267">
        <f>+K11*'Budget Economico'!$F11</f>
        <v>0</v>
      </c>
      <c r="L24" s="267">
        <f>+L11*'Budget Economico'!$F11</f>
        <v>0</v>
      </c>
      <c r="M24" s="267">
        <f>+M11*'Budget Economico'!$F11</f>
        <v>0</v>
      </c>
      <c r="N24" s="267">
        <f>+N11*'Budget Economico'!$F11</f>
        <v>0</v>
      </c>
      <c r="O24" s="267">
        <f>+O11*'Budget Economico'!$F11</f>
        <v>0</v>
      </c>
      <c r="P24" s="267">
        <f>+P11*'Budget Economico'!$F11</f>
        <v>0</v>
      </c>
      <c r="Q24" s="267">
        <f>+Q11*'Budget Economico'!$F11</f>
        <v>0</v>
      </c>
      <c r="R24" s="267">
        <f>+R11*'Budget Economico'!$F11</f>
        <v>0</v>
      </c>
      <c r="S24" s="267">
        <f>+S11*'Budget Economico'!$F11</f>
        <v>0</v>
      </c>
      <c r="T24" s="267">
        <f>+T11*'Budget Economico'!$F11</f>
        <v>0</v>
      </c>
      <c r="U24" s="267">
        <f>+U11*'Budget Economico'!$F11</f>
        <v>0</v>
      </c>
      <c r="V24" s="267">
        <f>+V11*'Budget Economico'!$F11</f>
        <v>0</v>
      </c>
      <c r="W24" s="267">
        <f>+W11*'Budget Economico'!$F11</f>
        <v>0</v>
      </c>
      <c r="X24" s="267">
        <f>+X11*'Budget Economico'!$F11</f>
        <v>0</v>
      </c>
      <c r="Y24" s="267">
        <f>+Y11*'Budget Economico'!$F11</f>
        <v>0</v>
      </c>
      <c r="Z24" s="267">
        <f>+Z11*'Budget Economico'!$F11</f>
        <v>0</v>
      </c>
      <c r="AA24" s="267">
        <f>+AA11*'Budget Economico'!$F11</f>
        <v>0</v>
      </c>
      <c r="AB24" s="267">
        <f>+AB11*'Budget Economico'!$F11</f>
        <v>0</v>
      </c>
      <c r="AC24" s="267">
        <f>+AC11*'Budget Economico'!$F11</f>
        <v>0</v>
      </c>
      <c r="AD24" s="267">
        <f>+AD11*'Budget Economico'!$F11</f>
        <v>0</v>
      </c>
      <c r="AE24" s="267">
        <f>+AE11*'Budget Economico'!$F11</f>
        <v>0</v>
      </c>
      <c r="AF24" s="267">
        <f>+AF11*'Budget Economico'!$F11</f>
        <v>0</v>
      </c>
      <c r="AG24" s="267">
        <f>+AG11*'Budget Economico'!$F11</f>
        <v>0</v>
      </c>
      <c r="AH24" s="267">
        <f>+AH11*'Budget Economico'!$F11</f>
        <v>0</v>
      </c>
      <c r="AI24" s="267">
        <f>+AI11*'Budget Economico'!$F11</f>
        <v>0</v>
      </c>
      <c r="AJ24" s="267">
        <f>+AJ11*'Budget Economico'!$F11</f>
        <v>0</v>
      </c>
      <c r="AK24" s="267">
        <f>+AK11*'Budget Economico'!$F11</f>
        <v>0</v>
      </c>
      <c r="AL24" s="267">
        <f>+AL11*'Budget Economico'!$F11</f>
        <v>0</v>
      </c>
      <c r="AM24" s="267">
        <f>+AM11*'Budget Economico'!$F11</f>
        <v>0</v>
      </c>
      <c r="AN24" s="267">
        <f>+AN11*'Budget Economico'!$F11</f>
        <v>0</v>
      </c>
      <c r="AO24" s="267">
        <f>+AO11*'Budget Economico'!$F11</f>
        <v>0</v>
      </c>
      <c r="AP24" s="267">
        <f>+AP11*'Budget Economico'!$F11</f>
        <v>0</v>
      </c>
      <c r="AQ24" s="267">
        <f>+AQ11*'Budget Economico'!$F11</f>
        <v>0</v>
      </c>
      <c r="AR24" s="267">
        <f>+AR11*'Budget Economico'!$F11</f>
        <v>0</v>
      </c>
      <c r="AS24" s="267">
        <f>+AS11*'Budget Economico'!$F11</f>
        <v>0</v>
      </c>
      <c r="AT24" s="267">
        <f>+AT11*'Budget Economico'!$F11</f>
        <v>0</v>
      </c>
      <c r="AU24" s="267">
        <f>+AU11*'Budget Economico'!$F11</f>
        <v>0</v>
      </c>
      <c r="AV24" s="267">
        <f>+AV11*'Budget Economico'!$F11</f>
        <v>0</v>
      </c>
      <c r="AW24" s="267">
        <f>+AW11*'Budget Economico'!$F11</f>
        <v>0</v>
      </c>
      <c r="AX24" s="267">
        <f>+AX11*'Budget Economico'!$F11</f>
        <v>0</v>
      </c>
      <c r="AY24" s="267">
        <f>+AY11*'Budget Economico'!$F11</f>
        <v>0</v>
      </c>
      <c r="AZ24" s="267">
        <f>+AZ11*'Budget Economico'!$F11</f>
        <v>0</v>
      </c>
      <c r="BA24" s="267">
        <f>+BA11*'Budget Economico'!$F11</f>
        <v>0</v>
      </c>
      <c r="BB24" s="267">
        <f>+BB11*'Budget Economico'!$F11</f>
        <v>0</v>
      </c>
      <c r="BC24" s="267">
        <f>+BC11*'Budget Economico'!$F11</f>
        <v>0</v>
      </c>
      <c r="BD24" s="267">
        <f>+BD11*'Budget Economico'!$F11</f>
        <v>0</v>
      </c>
      <c r="BE24" s="267">
        <f>+BE11*'Budget Economico'!$F11</f>
        <v>0</v>
      </c>
      <c r="BF24" s="267">
        <f>+BF11*'Budget Economico'!$F11</f>
        <v>0</v>
      </c>
      <c r="BG24" s="267">
        <f>+BG11*'Budget Economico'!$F11</f>
        <v>0</v>
      </c>
      <c r="BH24" s="267">
        <f>+BH11*'Budget Economico'!$F11</f>
        <v>0</v>
      </c>
      <c r="BI24" s="267">
        <f>+BI11*'Budget Economico'!$F11</f>
        <v>0</v>
      </c>
      <c r="BJ24" s="267">
        <f>+BJ11*'Budget Economico'!$F11</f>
        <v>0</v>
      </c>
      <c r="BK24" s="267">
        <f>+BK11*'Budget Economico'!$F11</f>
        <v>0</v>
      </c>
      <c r="BL24" s="267">
        <f>+BL11*'Budget Economico'!$F11</f>
        <v>0</v>
      </c>
      <c r="BM24" s="267">
        <f>+BM11*'Budget Economico'!$F11</f>
        <v>0</v>
      </c>
      <c r="BN24" s="267">
        <f>+BN11*'Budget Economico'!$F11</f>
        <v>0</v>
      </c>
      <c r="BO24" s="267">
        <f>+BO11*'Budget Economico'!$F11</f>
        <v>0</v>
      </c>
      <c r="BP24" s="267">
        <f>+BP11*'Budget Economico'!$F11</f>
        <v>0</v>
      </c>
      <c r="BQ24" s="267">
        <f>+BQ11*'Budget Economico'!$F11</f>
        <v>0</v>
      </c>
      <c r="BR24" s="267">
        <f>+BR11*'Budget Economico'!$F11</f>
        <v>0</v>
      </c>
      <c r="BS24" s="267">
        <f>+BS11*'Budget Economico'!$F11</f>
        <v>0</v>
      </c>
      <c r="BT24" s="267">
        <f>+BT11*'Budget Economico'!$F11</f>
        <v>0</v>
      </c>
      <c r="BU24" s="267">
        <f>+BU11*'Budget Economico'!$F11</f>
        <v>0</v>
      </c>
      <c r="BV24" s="267">
        <f>+BV11*'Budget Economico'!$F11</f>
        <v>0</v>
      </c>
      <c r="BW24" s="267">
        <f>+BW11*'Budget Economico'!$F11</f>
        <v>0</v>
      </c>
      <c r="BX24" s="267">
        <f>+BX11*'Budget Economico'!$F11</f>
        <v>0</v>
      </c>
      <c r="BY24" s="267">
        <f>+BY11*'Budget Economico'!$F11</f>
        <v>0</v>
      </c>
      <c r="BZ24" s="267">
        <f>+BZ11*'Budget Economico'!$F11</f>
        <v>0</v>
      </c>
      <c r="CA24" s="267">
        <f>+CA11*'Budget Economico'!$F11</f>
        <v>0</v>
      </c>
      <c r="CB24" s="267">
        <f>+CB11*'Budget Economico'!$F11</f>
        <v>0</v>
      </c>
      <c r="CC24" s="267">
        <f>+CC11*'Budget Economico'!$F11</f>
        <v>0</v>
      </c>
      <c r="CD24" s="267">
        <f>+CD11*'Budget Economico'!$F11</f>
        <v>0</v>
      </c>
      <c r="CE24" s="267">
        <f>+CE11*'Budget Economico'!$F11</f>
        <v>0</v>
      </c>
      <c r="CF24" s="267">
        <f>+CF11*'Budget Economico'!$F11</f>
        <v>0</v>
      </c>
      <c r="CG24" s="267">
        <f>+CG11*'Budget Economico'!$F11</f>
        <v>0</v>
      </c>
      <c r="CH24" s="267">
        <f>+CH11*'Budget Economico'!$F11</f>
        <v>0</v>
      </c>
      <c r="CI24" s="267">
        <f>+CI11*'Budget Economico'!$F11</f>
        <v>0</v>
      </c>
      <c r="CJ24" s="267">
        <f>+CJ11*'Budget Economico'!$F11</f>
        <v>0</v>
      </c>
      <c r="CK24" s="267">
        <f>+CK11*'Budget Economico'!$F11</f>
        <v>0</v>
      </c>
      <c r="CL24" s="267">
        <f>+CL11*'Budget Economico'!$F11</f>
        <v>0</v>
      </c>
      <c r="CM24" s="267">
        <f>+CM11*'Budget Economico'!$F11</f>
        <v>0</v>
      </c>
      <c r="CN24" s="267">
        <f>+CN11*'Budget Economico'!$F11</f>
        <v>0</v>
      </c>
      <c r="CO24" s="267">
        <f>+CO11*'Budget Economico'!$F11</f>
        <v>0</v>
      </c>
      <c r="CP24" s="267">
        <f>+CP11*'Budget Economico'!$F11</f>
        <v>0</v>
      </c>
      <c r="CQ24" s="267">
        <f>+CQ11*'Budget Economico'!$F11</f>
        <v>0</v>
      </c>
      <c r="CR24" s="267">
        <f>+CR11*'Budget Economico'!$F11</f>
        <v>0</v>
      </c>
      <c r="CS24" s="267">
        <f>+CS11*'Budget Economico'!$F11</f>
        <v>0</v>
      </c>
      <c r="CT24" s="267">
        <f>+CT11*'Budget Economico'!$F11</f>
        <v>0</v>
      </c>
      <c r="CU24" s="267">
        <f>+CU11*'Budget Economico'!$F11</f>
        <v>0</v>
      </c>
      <c r="CV24" s="267">
        <f>+CV11*'Budget Economico'!$F11</f>
        <v>0</v>
      </c>
      <c r="CW24" s="267">
        <f>+CW11*'Budget Economico'!$F11</f>
        <v>0</v>
      </c>
      <c r="CX24" s="267">
        <f>+CX11*'Budget Economico'!$F11</f>
        <v>0</v>
      </c>
      <c r="CY24" s="267">
        <f>+CY11*'Budget Economico'!$F11</f>
        <v>0</v>
      </c>
      <c r="CZ24" s="267">
        <f>+CZ11*'Budget Economico'!$F11</f>
        <v>0</v>
      </c>
      <c r="DA24" s="267">
        <f>+DA11*'Budget Economico'!$F11</f>
        <v>0</v>
      </c>
      <c r="DB24" s="267">
        <f>+DB11*'Budget Economico'!$F11</f>
        <v>0</v>
      </c>
      <c r="DC24" s="267">
        <f>+DC11*'Budget Economico'!$F11</f>
        <v>0</v>
      </c>
      <c r="DD24" s="267">
        <f>+DD11*'Budget Economico'!$F11</f>
        <v>0</v>
      </c>
      <c r="DE24" s="267">
        <f>+DE11*'Budget Economico'!$F11</f>
        <v>0</v>
      </c>
      <c r="DF24" s="267">
        <f>+DF11*'Budget Economico'!$F11</f>
        <v>0</v>
      </c>
      <c r="DG24" s="267">
        <f>+DG11*'Budget Economico'!$F11</f>
        <v>0</v>
      </c>
      <c r="DH24" s="267">
        <f>+DH11*'Budget Economico'!$F11</f>
        <v>0</v>
      </c>
      <c r="DI24" s="267">
        <f>+DI11*'Budget Economico'!$F11</f>
        <v>0</v>
      </c>
      <c r="DJ24" s="267">
        <f>+DJ11*'Budget Economico'!$F11</f>
        <v>0</v>
      </c>
      <c r="DK24" s="267">
        <f>+DK11*'Budget Economico'!$F11</f>
        <v>0</v>
      </c>
      <c r="DL24" s="267">
        <f>+DL11*'Budget Economico'!$F11</f>
        <v>0</v>
      </c>
      <c r="DM24" s="267">
        <f>+DM11*'Budget Economico'!$F11</f>
        <v>0</v>
      </c>
      <c r="DN24" s="267">
        <f>+DN11*'Budget Economico'!$F11</f>
        <v>0</v>
      </c>
      <c r="DO24" s="267">
        <f>+DO11*'Budget Economico'!$F11</f>
        <v>0</v>
      </c>
      <c r="DP24" s="267">
        <f>+DP11*'Budget Economico'!$F11</f>
        <v>0</v>
      </c>
      <c r="DQ24" s="267">
        <f>+DQ11*'Budget Economico'!$F11</f>
        <v>0</v>
      </c>
      <c r="DR24" s="267">
        <f>+DR11*'Budget Economico'!$F11</f>
        <v>0</v>
      </c>
    </row>
    <row r="25" spans="1:122" x14ac:dyDescent="0.35">
      <c r="B25" s="442" t="str">
        <f t="shared" si="3"/>
        <v>Prodotto 9</v>
      </c>
      <c r="C25" s="267">
        <f>+C12*'Budget Economico'!$F12</f>
        <v>0</v>
      </c>
      <c r="D25" s="267">
        <f>+D12*'Budget Economico'!$F12</f>
        <v>0</v>
      </c>
      <c r="E25" s="267">
        <f>+E12*'Budget Economico'!$F12</f>
        <v>0</v>
      </c>
      <c r="F25" s="267">
        <f>+F12*'Budget Economico'!$F12</f>
        <v>0</v>
      </c>
      <c r="G25" s="267">
        <f>+G12*'Budget Economico'!$F12</f>
        <v>0</v>
      </c>
      <c r="H25" s="267">
        <f>+H12*'Budget Economico'!$F12</f>
        <v>0</v>
      </c>
      <c r="I25" s="267">
        <f>+I12*'Budget Economico'!$F12</f>
        <v>0</v>
      </c>
      <c r="J25" s="267">
        <f>+J12*'Budget Economico'!$F12</f>
        <v>0</v>
      </c>
      <c r="K25" s="267">
        <f>+K12*'Budget Economico'!$F12</f>
        <v>0</v>
      </c>
      <c r="L25" s="267">
        <f>+L12*'Budget Economico'!$F12</f>
        <v>0</v>
      </c>
      <c r="M25" s="267">
        <f>+M12*'Budget Economico'!$F12</f>
        <v>0</v>
      </c>
      <c r="N25" s="267">
        <f>+N12*'Budget Economico'!$F12</f>
        <v>0</v>
      </c>
      <c r="O25" s="267">
        <f>+O12*'Budget Economico'!$F12</f>
        <v>0</v>
      </c>
      <c r="P25" s="267">
        <f>+P12*'Budget Economico'!$F12</f>
        <v>0</v>
      </c>
      <c r="Q25" s="267">
        <f>+Q12*'Budget Economico'!$F12</f>
        <v>0</v>
      </c>
      <c r="R25" s="267">
        <f>+R12*'Budget Economico'!$F12</f>
        <v>0</v>
      </c>
      <c r="S25" s="267">
        <f>+S12*'Budget Economico'!$F12</f>
        <v>0</v>
      </c>
      <c r="T25" s="267">
        <f>+T12*'Budget Economico'!$F12</f>
        <v>0</v>
      </c>
      <c r="U25" s="267">
        <f>+U12*'Budget Economico'!$F12</f>
        <v>0</v>
      </c>
      <c r="V25" s="267">
        <f>+V12*'Budget Economico'!$F12</f>
        <v>0</v>
      </c>
      <c r="W25" s="267">
        <f>+W12*'Budget Economico'!$F12</f>
        <v>0</v>
      </c>
      <c r="X25" s="267">
        <f>+X12*'Budget Economico'!$F12</f>
        <v>0</v>
      </c>
      <c r="Y25" s="267">
        <f>+Y12*'Budget Economico'!$F12</f>
        <v>0</v>
      </c>
      <c r="Z25" s="267">
        <f>+Z12*'Budget Economico'!$F12</f>
        <v>0</v>
      </c>
      <c r="AA25" s="267">
        <f>+AA12*'Budget Economico'!$F12</f>
        <v>0</v>
      </c>
      <c r="AB25" s="267">
        <f>+AB12*'Budget Economico'!$F12</f>
        <v>0</v>
      </c>
      <c r="AC25" s="267">
        <f>+AC12*'Budget Economico'!$F12</f>
        <v>0</v>
      </c>
      <c r="AD25" s="267">
        <f>+AD12*'Budget Economico'!$F12</f>
        <v>0</v>
      </c>
      <c r="AE25" s="267">
        <f>+AE12*'Budget Economico'!$F12</f>
        <v>0</v>
      </c>
      <c r="AF25" s="267">
        <f>+AF12*'Budget Economico'!$F12</f>
        <v>0</v>
      </c>
      <c r="AG25" s="267">
        <f>+AG12*'Budget Economico'!$F12</f>
        <v>0</v>
      </c>
      <c r="AH25" s="267">
        <f>+AH12*'Budget Economico'!$F12</f>
        <v>0</v>
      </c>
      <c r="AI25" s="267">
        <f>+AI12*'Budget Economico'!$F12</f>
        <v>0</v>
      </c>
      <c r="AJ25" s="267">
        <f>+AJ12*'Budget Economico'!$F12</f>
        <v>0</v>
      </c>
      <c r="AK25" s="267">
        <f>+AK12*'Budget Economico'!$F12</f>
        <v>0</v>
      </c>
      <c r="AL25" s="267">
        <f>+AL12*'Budget Economico'!$F12</f>
        <v>0</v>
      </c>
      <c r="AM25" s="267">
        <f>+AM12*'Budget Economico'!$F12</f>
        <v>0</v>
      </c>
      <c r="AN25" s="267">
        <f>+AN12*'Budget Economico'!$F12</f>
        <v>0</v>
      </c>
      <c r="AO25" s="267">
        <f>+AO12*'Budget Economico'!$F12</f>
        <v>0</v>
      </c>
      <c r="AP25" s="267">
        <f>+AP12*'Budget Economico'!$F12</f>
        <v>0</v>
      </c>
      <c r="AQ25" s="267">
        <f>+AQ12*'Budget Economico'!$F12</f>
        <v>0</v>
      </c>
      <c r="AR25" s="267">
        <f>+AR12*'Budget Economico'!$F12</f>
        <v>0</v>
      </c>
      <c r="AS25" s="267">
        <f>+AS12*'Budget Economico'!$F12</f>
        <v>0</v>
      </c>
      <c r="AT25" s="267">
        <f>+AT12*'Budget Economico'!$F12</f>
        <v>0</v>
      </c>
      <c r="AU25" s="267">
        <f>+AU12*'Budget Economico'!$F12</f>
        <v>0</v>
      </c>
      <c r="AV25" s="267">
        <f>+AV12*'Budget Economico'!$F12</f>
        <v>0</v>
      </c>
      <c r="AW25" s="267">
        <f>+AW12*'Budget Economico'!$F12</f>
        <v>0</v>
      </c>
      <c r="AX25" s="267">
        <f>+AX12*'Budget Economico'!$F12</f>
        <v>0</v>
      </c>
      <c r="AY25" s="267">
        <f>+AY12*'Budget Economico'!$F12</f>
        <v>0</v>
      </c>
      <c r="AZ25" s="267">
        <f>+AZ12*'Budget Economico'!$F12</f>
        <v>0</v>
      </c>
      <c r="BA25" s="267">
        <f>+BA12*'Budget Economico'!$F12</f>
        <v>0</v>
      </c>
      <c r="BB25" s="267">
        <f>+BB12*'Budget Economico'!$F12</f>
        <v>0</v>
      </c>
      <c r="BC25" s="267">
        <f>+BC12*'Budget Economico'!$F12</f>
        <v>0</v>
      </c>
      <c r="BD25" s="267">
        <f>+BD12*'Budget Economico'!$F12</f>
        <v>0</v>
      </c>
      <c r="BE25" s="267">
        <f>+BE12*'Budget Economico'!$F12</f>
        <v>0</v>
      </c>
      <c r="BF25" s="267">
        <f>+BF12*'Budget Economico'!$F12</f>
        <v>0</v>
      </c>
      <c r="BG25" s="267">
        <f>+BG12*'Budget Economico'!$F12</f>
        <v>0</v>
      </c>
      <c r="BH25" s="267">
        <f>+BH12*'Budget Economico'!$F12</f>
        <v>0</v>
      </c>
      <c r="BI25" s="267">
        <f>+BI12*'Budget Economico'!$F12</f>
        <v>0</v>
      </c>
      <c r="BJ25" s="267">
        <f>+BJ12*'Budget Economico'!$F12</f>
        <v>0</v>
      </c>
      <c r="BK25" s="267">
        <f>+BK12*'Budget Economico'!$F12</f>
        <v>0</v>
      </c>
      <c r="BL25" s="267">
        <f>+BL12*'Budget Economico'!$F12</f>
        <v>0</v>
      </c>
      <c r="BM25" s="267">
        <f>+BM12*'Budget Economico'!$F12</f>
        <v>0</v>
      </c>
      <c r="BN25" s="267">
        <f>+BN12*'Budget Economico'!$F12</f>
        <v>0</v>
      </c>
      <c r="BO25" s="267">
        <f>+BO12*'Budget Economico'!$F12</f>
        <v>0</v>
      </c>
      <c r="BP25" s="267">
        <f>+BP12*'Budget Economico'!$F12</f>
        <v>0</v>
      </c>
      <c r="BQ25" s="267">
        <f>+BQ12*'Budget Economico'!$F12</f>
        <v>0</v>
      </c>
      <c r="BR25" s="267">
        <f>+BR12*'Budget Economico'!$F12</f>
        <v>0</v>
      </c>
      <c r="BS25" s="267">
        <f>+BS12*'Budget Economico'!$F12</f>
        <v>0</v>
      </c>
      <c r="BT25" s="267">
        <f>+BT12*'Budget Economico'!$F12</f>
        <v>0</v>
      </c>
      <c r="BU25" s="267">
        <f>+BU12*'Budget Economico'!$F12</f>
        <v>0</v>
      </c>
      <c r="BV25" s="267">
        <f>+BV12*'Budget Economico'!$F12</f>
        <v>0</v>
      </c>
      <c r="BW25" s="267">
        <f>+BW12*'Budget Economico'!$F12</f>
        <v>0</v>
      </c>
      <c r="BX25" s="267">
        <f>+BX12*'Budget Economico'!$F12</f>
        <v>0</v>
      </c>
      <c r="BY25" s="267">
        <f>+BY12*'Budget Economico'!$F12</f>
        <v>0</v>
      </c>
      <c r="BZ25" s="267">
        <f>+BZ12*'Budget Economico'!$F12</f>
        <v>0</v>
      </c>
      <c r="CA25" s="267">
        <f>+CA12*'Budget Economico'!$F12</f>
        <v>0</v>
      </c>
      <c r="CB25" s="267">
        <f>+CB12*'Budget Economico'!$F12</f>
        <v>0</v>
      </c>
      <c r="CC25" s="267">
        <f>+CC12*'Budget Economico'!$F12</f>
        <v>0</v>
      </c>
      <c r="CD25" s="267">
        <f>+CD12*'Budget Economico'!$F12</f>
        <v>0</v>
      </c>
      <c r="CE25" s="267">
        <f>+CE12*'Budget Economico'!$F12</f>
        <v>0</v>
      </c>
      <c r="CF25" s="267">
        <f>+CF12*'Budget Economico'!$F12</f>
        <v>0</v>
      </c>
      <c r="CG25" s="267">
        <f>+CG12*'Budget Economico'!$F12</f>
        <v>0</v>
      </c>
      <c r="CH25" s="267">
        <f>+CH12*'Budget Economico'!$F12</f>
        <v>0</v>
      </c>
      <c r="CI25" s="267">
        <f>+CI12*'Budget Economico'!$F12</f>
        <v>0</v>
      </c>
      <c r="CJ25" s="267">
        <f>+CJ12*'Budget Economico'!$F12</f>
        <v>0</v>
      </c>
      <c r="CK25" s="267">
        <f>+CK12*'Budget Economico'!$F12</f>
        <v>0</v>
      </c>
      <c r="CL25" s="267">
        <f>+CL12*'Budget Economico'!$F12</f>
        <v>0</v>
      </c>
      <c r="CM25" s="267">
        <f>+CM12*'Budget Economico'!$F12</f>
        <v>0</v>
      </c>
      <c r="CN25" s="267">
        <f>+CN12*'Budget Economico'!$F12</f>
        <v>0</v>
      </c>
      <c r="CO25" s="267">
        <f>+CO12*'Budget Economico'!$F12</f>
        <v>0</v>
      </c>
      <c r="CP25" s="267">
        <f>+CP12*'Budget Economico'!$F12</f>
        <v>0</v>
      </c>
      <c r="CQ25" s="267">
        <f>+CQ12*'Budget Economico'!$F12</f>
        <v>0</v>
      </c>
      <c r="CR25" s="267">
        <f>+CR12*'Budget Economico'!$F12</f>
        <v>0</v>
      </c>
      <c r="CS25" s="267">
        <f>+CS12*'Budget Economico'!$F12</f>
        <v>0</v>
      </c>
      <c r="CT25" s="267">
        <f>+CT12*'Budget Economico'!$F12</f>
        <v>0</v>
      </c>
      <c r="CU25" s="267">
        <f>+CU12*'Budget Economico'!$F12</f>
        <v>0</v>
      </c>
      <c r="CV25" s="267">
        <f>+CV12*'Budget Economico'!$F12</f>
        <v>0</v>
      </c>
      <c r="CW25" s="267">
        <f>+CW12*'Budget Economico'!$F12</f>
        <v>0</v>
      </c>
      <c r="CX25" s="267">
        <f>+CX12*'Budget Economico'!$F12</f>
        <v>0</v>
      </c>
      <c r="CY25" s="267">
        <f>+CY12*'Budget Economico'!$F12</f>
        <v>0</v>
      </c>
      <c r="CZ25" s="267">
        <f>+CZ12*'Budget Economico'!$F12</f>
        <v>0</v>
      </c>
      <c r="DA25" s="267">
        <f>+DA12*'Budget Economico'!$F12</f>
        <v>0</v>
      </c>
      <c r="DB25" s="267">
        <f>+DB12*'Budget Economico'!$F12</f>
        <v>0</v>
      </c>
      <c r="DC25" s="267">
        <f>+DC12*'Budget Economico'!$F12</f>
        <v>0</v>
      </c>
      <c r="DD25" s="267">
        <f>+DD12*'Budget Economico'!$F12</f>
        <v>0</v>
      </c>
      <c r="DE25" s="267">
        <f>+DE12*'Budget Economico'!$F12</f>
        <v>0</v>
      </c>
      <c r="DF25" s="267">
        <f>+DF12*'Budget Economico'!$F12</f>
        <v>0</v>
      </c>
      <c r="DG25" s="267">
        <f>+DG12*'Budget Economico'!$F12</f>
        <v>0</v>
      </c>
      <c r="DH25" s="267">
        <f>+DH12*'Budget Economico'!$F12</f>
        <v>0</v>
      </c>
      <c r="DI25" s="267">
        <f>+DI12*'Budget Economico'!$F12</f>
        <v>0</v>
      </c>
      <c r="DJ25" s="267">
        <f>+DJ12*'Budget Economico'!$F12</f>
        <v>0</v>
      </c>
      <c r="DK25" s="267">
        <f>+DK12*'Budget Economico'!$F12</f>
        <v>0</v>
      </c>
      <c r="DL25" s="267">
        <f>+DL12*'Budget Economico'!$F12</f>
        <v>0</v>
      </c>
      <c r="DM25" s="267">
        <f>+DM12*'Budget Economico'!$F12</f>
        <v>0</v>
      </c>
      <c r="DN25" s="267">
        <f>+DN12*'Budget Economico'!$F12</f>
        <v>0</v>
      </c>
      <c r="DO25" s="267">
        <f>+DO12*'Budget Economico'!$F12</f>
        <v>0</v>
      </c>
      <c r="DP25" s="267">
        <f>+DP12*'Budget Economico'!$F12</f>
        <v>0</v>
      </c>
      <c r="DQ25" s="267">
        <f>+DQ12*'Budget Economico'!$F12</f>
        <v>0</v>
      </c>
      <c r="DR25" s="267">
        <f>+DR12*'Budget Economico'!$F12</f>
        <v>0</v>
      </c>
    </row>
    <row r="26" spans="1:122" x14ac:dyDescent="0.35">
      <c r="B26" s="442" t="str">
        <f t="shared" si="3"/>
        <v>Prodotto 10</v>
      </c>
      <c r="C26" s="267">
        <f>+C13*'Budget Economico'!$F13</f>
        <v>0</v>
      </c>
      <c r="D26" s="267">
        <f>+D13*'Budget Economico'!$F13</f>
        <v>0</v>
      </c>
      <c r="E26" s="267">
        <f>+E13*'Budget Economico'!$F13</f>
        <v>0</v>
      </c>
      <c r="F26" s="267">
        <f>+F13*'Budget Economico'!$F13</f>
        <v>0</v>
      </c>
      <c r="G26" s="267">
        <f>+G13*'Budget Economico'!$F13</f>
        <v>0</v>
      </c>
      <c r="H26" s="267">
        <f>+H13*'Budget Economico'!$F13</f>
        <v>0</v>
      </c>
      <c r="I26" s="267">
        <f>+I13*'Budget Economico'!$F13</f>
        <v>0</v>
      </c>
      <c r="J26" s="267">
        <f>+J13*'Budget Economico'!$F13</f>
        <v>0</v>
      </c>
      <c r="K26" s="267">
        <f>+K13*'Budget Economico'!$F13</f>
        <v>0</v>
      </c>
      <c r="L26" s="267">
        <f>+L13*'Budget Economico'!$F13</f>
        <v>0</v>
      </c>
      <c r="M26" s="267">
        <f>+M13*'Budget Economico'!$F13</f>
        <v>0</v>
      </c>
      <c r="N26" s="267">
        <f>+N13*'Budget Economico'!$F13</f>
        <v>0</v>
      </c>
      <c r="O26" s="267">
        <f>+O13*'Budget Economico'!$F13</f>
        <v>0</v>
      </c>
      <c r="P26" s="267">
        <f>+P13*'Budget Economico'!$F13</f>
        <v>0</v>
      </c>
      <c r="Q26" s="267">
        <f>+Q13*'Budget Economico'!$F13</f>
        <v>0</v>
      </c>
      <c r="R26" s="267">
        <f>+R13*'Budget Economico'!$F13</f>
        <v>0</v>
      </c>
      <c r="S26" s="267">
        <f>+S13*'Budget Economico'!$F13</f>
        <v>0</v>
      </c>
      <c r="T26" s="267">
        <f>+T13*'Budget Economico'!$F13</f>
        <v>0</v>
      </c>
      <c r="U26" s="267">
        <f>+U13*'Budget Economico'!$F13</f>
        <v>0</v>
      </c>
      <c r="V26" s="267">
        <f>+V13*'Budget Economico'!$F13</f>
        <v>0</v>
      </c>
      <c r="W26" s="267">
        <f>+W13*'Budget Economico'!$F13</f>
        <v>0</v>
      </c>
      <c r="X26" s="267">
        <f>+X13*'Budget Economico'!$F13</f>
        <v>0</v>
      </c>
      <c r="Y26" s="267">
        <f>+Y13*'Budget Economico'!$F13</f>
        <v>0</v>
      </c>
      <c r="Z26" s="267">
        <f>+Z13*'Budget Economico'!$F13</f>
        <v>0</v>
      </c>
      <c r="AA26" s="267">
        <f>+AA13*'Budget Economico'!$F13</f>
        <v>0</v>
      </c>
      <c r="AB26" s="267">
        <f>+AB13*'Budget Economico'!$F13</f>
        <v>0</v>
      </c>
      <c r="AC26" s="267">
        <f>+AC13*'Budget Economico'!$F13</f>
        <v>0</v>
      </c>
      <c r="AD26" s="267">
        <f>+AD13*'Budget Economico'!$F13</f>
        <v>0</v>
      </c>
      <c r="AE26" s="267">
        <f>+AE13*'Budget Economico'!$F13</f>
        <v>0</v>
      </c>
      <c r="AF26" s="267">
        <f>+AF13*'Budget Economico'!$F13</f>
        <v>0</v>
      </c>
      <c r="AG26" s="267">
        <f>+AG13*'Budget Economico'!$F13</f>
        <v>0</v>
      </c>
      <c r="AH26" s="267">
        <f>+AH13*'Budget Economico'!$F13</f>
        <v>0</v>
      </c>
      <c r="AI26" s="267">
        <f>+AI13*'Budget Economico'!$F13</f>
        <v>0</v>
      </c>
      <c r="AJ26" s="267">
        <f>+AJ13*'Budget Economico'!$F13</f>
        <v>0</v>
      </c>
      <c r="AK26" s="267">
        <f>+AK13*'Budget Economico'!$F13</f>
        <v>0</v>
      </c>
      <c r="AL26" s="267">
        <f>+AL13*'Budget Economico'!$F13</f>
        <v>0</v>
      </c>
      <c r="AM26" s="267">
        <f>+AM13*'Budget Economico'!$F13</f>
        <v>0</v>
      </c>
      <c r="AN26" s="267">
        <f>+AN13*'Budget Economico'!$F13</f>
        <v>0</v>
      </c>
      <c r="AO26" s="267">
        <f>+AO13*'Budget Economico'!$F13</f>
        <v>0</v>
      </c>
      <c r="AP26" s="267">
        <f>+AP13*'Budget Economico'!$F13</f>
        <v>0</v>
      </c>
      <c r="AQ26" s="267">
        <f>+AQ13*'Budget Economico'!$F13</f>
        <v>0</v>
      </c>
      <c r="AR26" s="267">
        <f>+AR13*'Budget Economico'!$F13</f>
        <v>0</v>
      </c>
      <c r="AS26" s="267">
        <f>+AS13*'Budget Economico'!$F13</f>
        <v>0</v>
      </c>
      <c r="AT26" s="267">
        <f>+AT13*'Budget Economico'!$F13</f>
        <v>0</v>
      </c>
      <c r="AU26" s="267">
        <f>+AU13*'Budget Economico'!$F13</f>
        <v>0</v>
      </c>
      <c r="AV26" s="267">
        <f>+AV13*'Budget Economico'!$F13</f>
        <v>0</v>
      </c>
      <c r="AW26" s="267">
        <f>+AW13*'Budget Economico'!$F13</f>
        <v>0</v>
      </c>
      <c r="AX26" s="267">
        <f>+AX13*'Budget Economico'!$F13</f>
        <v>0</v>
      </c>
      <c r="AY26" s="267">
        <f>+AY13*'Budget Economico'!$F13</f>
        <v>0</v>
      </c>
      <c r="AZ26" s="267">
        <f>+AZ13*'Budget Economico'!$F13</f>
        <v>0</v>
      </c>
      <c r="BA26" s="267">
        <f>+BA13*'Budget Economico'!$F13</f>
        <v>0</v>
      </c>
      <c r="BB26" s="267">
        <f>+BB13*'Budget Economico'!$F13</f>
        <v>0</v>
      </c>
      <c r="BC26" s="267">
        <f>+BC13*'Budget Economico'!$F13</f>
        <v>0</v>
      </c>
      <c r="BD26" s="267">
        <f>+BD13*'Budget Economico'!$F13</f>
        <v>0</v>
      </c>
      <c r="BE26" s="267">
        <f>+BE13*'Budget Economico'!$F13</f>
        <v>0</v>
      </c>
      <c r="BF26" s="267">
        <f>+BF13*'Budget Economico'!$F13</f>
        <v>0</v>
      </c>
      <c r="BG26" s="267">
        <f>+BG13*'Budget Economico'!$F13</f>
        <v>0</v>
      </c>
      <c r="BH26" s="267">
        <f>+BH13*'Budget Economico'!$F13</f>
        <v>0</v>
      </c>
      <c r="BI26" s="267">
        <f>+BI13*'Budget Economico'!$F13</f>
        <v>0</v>
      </c>
      <c r="BJ26" s="267">
        <f>+BJ13*'Budget Economico'!$F13</f>
        <v>0</v>
      </c>
      <c r="BK26" s="267">
        <f>+BK13*'Budget Economico'!$F13</f>
        <v>0</v>
      </c>
      <c r="BL26" s="267">
        <f>+BL13*'Budget Economico'!$F13</f>
        <v>0</v>
      </c>
      <c r="BM26" s="267">
        <f>+BM13*'Budget Economico'!$F13</f>
        <v>0</v>
      </c>
      <c r="BN26" s="267">
        <f>+BN13*'Budget Economico'!$F13</f>
        <v>0</v>
      </c>
      <c r="BO26" s="267">
        <f>+BO13*'Budget Economico'!$F13</f>
        <v>0</v>
      </c>
      <c r="BP26" s="267">
        <f>+BP13*'Budget Economico'!$F13</f>
        <v>0</v>
      </c>
      <c r="BQ26" s="267">
        <f>+BQ13*'Budget Economico'!$F13</f>
        <v>0</v>
      </c>
      <c r="BR26" s="267">
        <f>+BR13*'Budget Economico'!$F13</f>
        <v>0</v>
      </c>
      <c r="BS26" s="267">
        <f>+BS13*'Budget Economico'!$F13</f>
        <v>0</v>
      </c>
      <c r="BT26" s="267">
        <f>+BT13*'Budget Economico'!$F13</f>
        <v>0</v>
      </c>
      <c r="BU26" s="267">
        <f>+BU13*'Budget Economico'!$F13</f>
        <v>0</v>
      </c>
      <c r="BV26" s="267">
        <f>+BV13*'Budget Economico'!$F13</f>
        <v>0</v>
      </c>
      <c r="BW26" s="267">
        <f>+BW13*'Budget Economico'!$F13</f>
        <v>0</v>
      </c>
      <c r="BX26" s="267">
        <f>+BX13*'Budget Economico'!$F13</f>
        <v>0</v>
      </c>
      <c r="BY26" s="267">
        <f>+BY13*'Budget Economico'!$F13</f>
        <v>0</v>
      </c>
      <c r="BZ26" s="267">
        <f>+BZ13*'Budget Economico'!$F13</f>
        <v>0</v>
      </c>
      <c r="CA26" s="267">
        <f>+CA13*'Budget Economico'!$F13</f>
        <v>0</v>
      </c>
      <c r="CB26" s="267">
        <f>+CB13*'Budget Economico'!$F13</f>
        <v>0</v>
      </c>
      <c r="CC26" s="267">
        <f>+CC13*'Budget Economico'!$F13</f>
        <v>0</v>
      </c>
      <c r="CD26" s="267">
        <f>+CD13*'Budget Economico'!$F13</f>
        <v>0</v>
      </c>
      <c r="CE26" s="267">
        <f>+CE13*'Budget Economico'!$F13</f>
        <v>0</v>
      </c>
      <c r="CF26" s="267">
        <f>+CF13*'Budget Economico'!$F13</f>
        <v>0</v>
      </c>
      <c r="CG26" s="267">
        <f>+CG13*'Budget Economico'!$F13</f>
        <v>0</v>
      </c>
      <c r="CH26" s="267">
        <f>+CH13*'Budget Economico'!$F13</f>
        <v>0</v>
      </c>
      <c r="CI26" s="267">
        <f>+CI13*'Budget Economico'!$F13</f>
        <v>0</v>
      </c>
      <c r="CJ26" s="267">
        <f>+CJ13*'Budget Economico'!$F13</f>
        <v>0</v>
      </c>
      <c r="CK26" s="267">
        <f>+CK13*'Budget Economico'!$F13</f>
        <v>0</v>
      </c>
      <c r="CL26" s="267">
        <f>+CL13*'Budget Economico'!$F13</f>
        <v>0</v>
      </c>
      <c r="CM26" s="267">
        <f>+CM13*'Budget Economico'!$F13</f>
        <v>0</v>
      </c>
      <c r="CN26" s="267">
        <f>+CN13*'Budget Economico'!$F13</f>
        <v>0</v>
      </c>
      <c r="CO26" s="267">
        <f>+CO13*'Budget Economico'!$F13</f>
        <v>0</v>
      </c>
      <c r="CP26" s="267">
        <f>+CP13*'Budget Economico'!$F13</f>
        <v>0</v>
      </c>
      <c r="CQ26" s="267">
        <f>+CQ13*'Budget Economico'!$F13</f>
        <v>0</v>
      </c>
      <c r="CR26" s="267">
        <f>+CR13*'Budget Economico'!$F13</f>
        <v>0</v>
      </c>
      <c r="CS26" s="267">
        <f>+CS13*'Budget Economico'!$F13</f>
        <v>0</v>
      </c>
      <c r="CT26" s="267">
        <f>+CT13*'Budget Economico'!$F13</f>
        <v>0</v>
      </c>
      <c r="CU26" s="267">
        <f>+CU13*'Budget Economico'!$F13</f>
        <v>0</v>
      </c>
      <c r="CV26" s="267">
        <f>+CV13*'Budget Economico'!$F13</f>
        <v>0</v>
      </c>
      <c r="CW26" s="267">
        <f>+CW13*'Budget Economico'!$F13</f>
        <v>0</v>
      </c>
      <c r="CX26" s="267">
        <f>+CX13*'Budget Economico'!$F13</f>
        <v>0</v>
      </c>
      <c r="CY26" s="267">
        <f>+CY13*'Budget Economico'!$F13</f>
        <v>0</v>
      </c>
      <c r="CZ26" s="267">
        <f>+CZ13*'Budget Economico'!$F13</f>
        <v>0</v>
      </c>
      <c r="DA26" s="267">
        <f>+DA13*'Budget Economico'!$F13</f>
        <v>0</v>
      </c>
      <c r="DB26" s="267">
        <f>+DB13*'Budget Economico'!$F13</f>
        <v>0</v>
      </c>
      <c r="DC26" s="267">
        <f>+DC13*'Budget Economico'!$F13</f>
        <v>0</v>
      </c>
      <c r="DD26" s="267">
        <f>+DD13*'Budget Economico'!$F13</f>
        <v>0</v>
      </c>
      <c r="DE26" s="267">
        <f>+DE13*'Budget Economico'!$F13</f>
        <v>0</v>
      </c>
      <c r="DF26" s="267">
        <f>+DF13*'Budget Economico'!$F13</f>
        <v>0</v>
      </c>
      <c r="DG26" s="267">
        <f>+DG13*'Budget Economico'!$F13</f>
        <v>0</v>
      </c>
      <c r="DH26" s="267">
        <f>+DH13*'Budget Economico'!$F13</f>
        <v>0</v>
      </c>
      <c r="DI26" s="267">
        <f>+DI13*'Budget Economico'!$F13</f>
        <v>0</v>
      </c>
      <c r="DJ26" s="267">
        <f>+DJ13*'Budget Economico'!$F13</f>
        <v>0</v>
      </c>
      <c r="DK26" s="267">
        <f>+DK13*'Budget Economico'!$F13</f>
        <v>0</v>
      </c>
      <c r="DL26" s="267">
        <f>+DL13*'Budget Economico'!$F13</f>
        <v>0</v>
      </c>
      <c r="DM26" s="267">
        <f>+DM13*'Budget Economico'!$F13</f>
        <v>0</v>
      </c>
      <c r="DN26" s="267">
        <f>+DN13*'Budget Economico'!$F13</f>
        <v>0</v>
      </c>
      <c r="DO26" s="267">
        <f>+DO13*'Budget Economico'!$F13</f>
        <v>0</v>
      </c>
      <c r="DP26" s="267">
        <f>+DP13*'Budget Economico'!$F13</f>
        <v>0</v>
      </c>
      <c r="DQ26" s="267">
        <f>+DQ13*'Budget Economico'!$F13</f>
        <v>0</v>
      </c>
      <c r="DR26" s="267">
        <f>+DR13*'Budget Economico'!$F13</f>
        <v>0</v>
      </c>
    </row>
    <row r="27" spans="1:122" x14ac:dyDescent="0.35">
      <c r="C27" s="443">
        <f>SUM(C17:C26)</f>
        <v>0</v>
      </c>
      <c r="D27" s="443">
        <f t="shared" ref="D27:BO27" si="4">SUM(D17:D26)</f>
        <v>0</v>
      </c>
      <c r="E27" s="443">
        <f t="shared" si="4"/>
        <v>0</v>
      </c>
      <c r="F27" s="443">
        <f t="shared" si="4"/>
        <v>0</v>
      </c>
      <c r="G27" s="443">
        <f t="shared" si="4"/>
        <v>0</v>
      </c>
      <c r="H27" s="443">
        <f t="shared" si="4"/>
        <v>0</v>
      </c>
      <c r="I27" s="443">
        <f t="shared" si="4"/>
        <v>0</v>
      </c>
      <c r="J27" s="443">
        <f t="shared" si="4"/>
        <v>0</v>
      </c>
      <c r="K27" s="443">
        <f t="shared" si="4"/>
        <v>0</v>
      </c>
      <c r="L27" s="443">
        <f t="shared" si="4"/>
        <v>0</v>
      </c>
      <c r="M27" s="443">
        <f t="shared" si="4"/>
        <v>0</v>
      </c>
      <c r="N27" s="443">
        <f t="shared" si="4"/>
        <v>0</v>
      </c>
      <c r="O27" s="443">
        <f t="shared" si="4"/>
        <v>0</v>
      </c>
      <c r="P27" s="443">
        <f t="shared" si="4"/>
        <v>0</v>
      </c>
      <c r="Q27" s="443">
        <f t="shared" si="4"/>
        <v>0</v>
      </c>
      <c r="R27" s="443">
        <f t="shared" si="4"/>
        <v>0</v>
      </c>
      <c r="S27" s="443">
        <f t="shared" si="4"/>
        <v>0</v>
      </c>
      <c r="T27" s="443">
        <f t="shared" si="4"/>
        <v>0</v>
      </c>
      <c r="U27" s="443">
        <f t="shared" si="4"/>
        <v>0</v>
      </c>
      <c r="V27" s="443">
        <f t="shared" si="4"/>
        <v>0</v>
      </c>
      <c r="W27" s="443">
        <f t="shared" si="4"/>
        <v>0</v>
      </c>
      <c r="X27" s="443">
        <f t="shared" si="4"/>
        <v>0</v>
      </c>
      <c r="Y27" s="443">
        <f t="shared" si="4"/>
        <v>0</v>
      </c>
      <c r="Z27" s="443">
        <f t="shared" si="4"/>
        <v>0</v>
      </c>
      <c r="AA27" s="443">
        <f t="shared" si="4"/>
        <v>0</v>
      </c>
      <c r="AB27" s="443">
        <f t="shared" si="4"/>
        <v>0</v>
      </c>
      <c r="AC27" s="443">
        <f t="shared" ref="AC27" si="5">SUM(AC17:AC26)</f>
        <v>0</v>
      </c>
      <c r="AD27" s="443">
        <f t="shared" si="4"/>
        <v>0</v>
      </c>
      <c r="AE27" s="443">
        <f t="shared" si="4"/>
        <v>0</v>
      </c>
      <c r="AF27" s="443">
        <f t="shared" si="4"/>
        <v>0</v>
      </c>
      <c r="AG27" s="443">
        <f t="shared" si="4"/>
        <v>0</v>
      </c>
      <c r="AH27" s="443">
        <f t="shared" si="4"/>
        <v>0</v>
      </c>
      <c r="AI27" s="443">
        <f t="shared" si="4"/>
        <v>0</v>
      </c>
      <c r="AJ27" s="443">
        <f t="shared" si="4"/>
        <v>0</v>
      </c>
      <c r="AK27" s="443">
        <f t="shared" si="4"/>
        <v>0</v>
      </c>
      <c r="AL27" s="443">
        <f t="shared" si="4"/>
        <v>0</v>
      </c>
      <c r="AM27" s="443">
        <f t="shared" si="4"/>
        <v>0</v>
      </c>
      <c r="AN27" s="443">
        <f t="shared" si="4"/>
        <v>0</v>
      </c>
      <c r="AO27" s="443">
        <f t="shared" si="4"/>
        <v>0</v>
      </c>
      <c r="AP27" s="443">
        <f t="shared" si="4"/>
        <v>0</v>
      </c>
      <c r="AQ27" s="443">
        <f t="shared" si="4"/>
        <v>0</v>
      </c>
      <c r="AR27" s="443">
        <f t="shared" si="4"/>
        <v>0</v>
      </c>
      <c r="AS27" s="443">
        <f t="shared" si="4"/>
        <v>0</v>
      </c>
      <c r="AT27" s="443">
        <f t="shared" si="4"/>
        <v>0</v>
      </c>
      <c r="AU27" s="443">
        <f t="shared" si="4"/>
        <v>0</v>
      </c>
      <c r="AV27" s="443">
        <f t="shared" si="4"/>
        <v>0</v>
      </c>
      <c r="AW27" s="443">
        <f t="shared" si="4"/>
        <v>0</v>
      </c>
      <c r="AX27" s="443">
        <f t="shared" si="4"/>
        <v>0</v>
      </c>
      <c r="AY27" s="443">
        <f t="shared" si="4"/>
        <v>0</v>
      </c>
      <c r="AZ27" s="443">
        <f t="shared" si="4"/>
        <v>0</v>
      </c>
      <c r="BA27" s="443">
        <f t="shared" si="4"/>
        <v>0</v>
      </c>
      <c r="BB27" s="443">
        <f t="shared" si="4"/>
        <v>0</v>
      </c>
      <c r="BC27" s="443">
        <f t="shared" si="4"/>
        <v>0</v>
      </c>
      <c r="BD27" s="443">
        <f t="shared" si="4"/>
        <v>0</v>
      </c>
      <c r="BE27" s="443">
        <f t="shared" si="4"/>
        <v>0</v>
      </c>
      <c r="BF27" s="443">
        <f t="shared" si="4"/>
        <v>0</v>
      </c>
      <c r="BG27" s="443">
        <f t="shared" si="4"/>
        <v>0</v>
      </c>
      <c r="BH27" s="443">
        <f t="shared" si="4"/>
        <v>0</v>
      </c>
      <c r="BI27" s="443">
        <f t="shared" si="4"/>
        <v>0</v>
      </c>
      <c r="BJ27" s="443">
        <f t="shared" si="4"/>
        <v>0</v>
      </c>
      <c r="BK27" s="443">
        <f t="shared" si="4"/>
        <v>0</v>
      </c>
      <c r="BL27" s="443">
        <f t="shared" si="4"/>
        <v>0</v>
      </c>
      <c r="BM27" s="443">
        <f t="shared" si="4"/>
        <v>0</v>
      </c>
      <c r="BN27" s="443">
        <f t="shared" si="4"/>
        <v>0</v>
      </c>
      <c r="BO27" s="443">
        <f t="shared" si="4"/>
        <v>0</v>
      </c>
      <c r="BP27" s="443">
        <f t="shared" ref="BP27:DR27" si="6">SUM(BP17:BP26)</f>
        <v>0</v>
      </c>
      <c r="BQ27" s="443">
        <f t="shared" si="6"/>
        <v>0</v>
      </c>
      <c r="BR27" s="443">
        <f t="shared" si="6"/>
        <v>0</v>
      </c>
      <c r="BS27" s="443">
        <f t="shared" si="6"/>
        <v>0</v>
      </c>
      <c r="BT27" s="443">
        <f t="shared" si="6"/>
        <v>0</v>
      </c>
      <c r="BU27" s="443">
        <f t="shared" si="6"/>
        <v>0</v>
      </c>
      <c r="BV27" s="443">
        <f t="shared" si="6"/>
        <v>0</v>
      </c>
      <c r="BW27" s="443">
        <f t="shared" si="6"/>
        <v>0</v>
      </c>
      <c r="BX27" s="443">
        <f t="shared" si="6"/>
        <v>0</v>
      </c>
      <c r="BY27" s="443">
        <f t="shared" si="6"/>
        <v>0</v>
      </c>
      <c r="BZ27" s="443">
        <f t="shared" si="6"/>
        <v>0</v>
      </c>
      <c r="CA27" s="443">
        <f t="shared" si="6"/>
        <v>0</v>
      </c>
      <c r="CB27" s="443">
        <f t="shared" si="6"/>
        <v>0</v>
      </c>
      <c r="CC27" s="443">
        <f t="shared" si="6"/>
        <v>0</v>
      </c>
      <c r="CD27" s="443">
        <f t="shared" si="6"/>
        <v>0</v>
      </c>
      <c r="CE27" s="443">
        <f t="shared" si="6"/>
        <v>0</v>
      </c>
      <c r="CF27" s="443">
        <f t="shared" si="6"/>
        <v>0</v>
      </c>
      <c r="CG27" s="443">
        <f t="shared" si="6"/>
        <v>0</v>
      </c>
      <c r="CH27" s="443">
        <f t="shared" si="6"/>
        <v>0</v>
      </c>
      <c r="CI27" s="443">
        <f t="shared" si="6"/>
        <v>0</v>
      </c>
      <c r="CJ27" s="443">
        <f t="shared" si="6"/>
        <v>0</v>
      </c>
      <c r="CK27" s="443">
        <f t="shared" si="6"/>
        <v>0</v>
      </c>
      <c r="CL27" s="443">
        <f t="shared" si="6"/>
        <v>0</v>
      </c>
      <c r="CM27" s="443">
        <f t="shared" si="6"/>
        <v>0</v>
      </c>
      <c r="CN27" s="443">
        <f t="shared" si="6"/>
        <v>0</v>
      </c>
      <c r="CO27" s="443">
        <f t="shared" si="6"/>
        <v>0</v>
      </c>
      <c r="CP27" s="443">
        <f t="shared" si="6"/>
        <v>0</v>
      </c>
      <c r="CQ27" s="443">
        <f t="shared" si="6"/>
        <v>0</v>
      </c>
      <c r="CR27" s="443">
        <f t="shared" si="6"/>
        <v>0</v>
      </c>
      <c r="CS27" s="443">
        <f t="shared" si="6"/>
        <v>0</v>
      </c>
      <c r="CT27" s="443">
        <f t="shared" si="6"/>
        <v>0</v>
      </c>
      <c r="CU27" s="443">
        <f t="shared" si="6"/>
        <v>0</v>
      </c>
      <c r="CV27" s="443">
        <f t="shared" si="6"/>
        <v>0</v>
      </c>
      <c r="CW27" s="443">
        <f t="shared" si="6"/>
        <v>0</v>
      </c>
      <c r="CX27" s="443">
        <f t="shared" si="6"/>
        <v>0</v>
      </c>
      <c r="CY27" s="443">
        <f t="shared" si="6"/>
        <v>0</v>
      </c>
      <c r="CZ27" s="443">
        <f t="shared" si="6"/>
        <v>0</v>
      </c>
      <c r="DA27" s="443">
        <f t="shared" si="6"/>
        <v>0</v>
      </c>
      <c r="DB27" s="443">
        <f t="shared" si="6"/>
        <v>0</v>
      </c>
      <c r="DC27" s="443">
        <f t="shared" si="6"/>
        <v>0</v>
      </c>
      <c r="DD27" s="443">
        <f t="shared" si="6"/>
        <v>0</v>
      </c>
      <c r="DE27" s="443">
        <f t="shared" si="6"/>
        <v>0</v>
      </c>
      <c r="DF27" s="443">
        <f t="shared" si="6"/>
        <v>0</v>
      </c>
      <c r="DG27" s="443">
        <f t="shared" si="6"/>
        <v>0</v>
      </c>
      <c r="DH27" s="443">
        <f t="shared" si="6"/>
        <v>0</v>
      </c>
      <c r="DI27" s="443">
        <f t="shared" si="6"/>
        <v>0</v>
      </c>
      <c r="DJ27" s="443">
        <f t="shared" si="6"/>
        <v>0</v>
      </c>
      <c r="DK27" s="443">
        <f t="shared" si="6"/>
        <v>0</v>
      </c>
      <c r="DL27" s="443">
        <f t="shared" si="6"/>
        <v>0</v>
      </c>
      <c r="DM27" s="443">
        <f t="shared" si="6"/>
        <v>0</v>
      </c>
      <c r="DN27" s="443">
        <f t="shared" si="6"/>
        <v>0</v>
      </c>
      <c r="DO27" s="443">
        <f t="shared" si="6"/>
        <v>0</v>
      </c>
      <c r="DP27" s="443">
        <f t="shared" si="6"/>
        <v>0</v>
      </c>
      <c r="DQ27" s="443">
        <f t="shared" si="6"/>
        <v>0</v>
      </c>
      <c r="DR27" s="443">
        <f t="shared" si="6"/>
        <v>0</v>
      </c>
    </row>
    <row r="28" spans="1:122" x14ac:dyDescent="0.35">
      <c r="A28" s="445"/>
      <c r="B28" s="444" t="s">
        <v>457</v>
      </c>
    </row>
    <row r="29" spans="1:122" x14ac:dyDescent="0.35">
      <c r="A29" s="445"/>
      <c r="B29" s="20" t="str">
        <f>+B17</f>
        <v>Prodotto 1</v>
      </c>
      <c r="C29" s="267">
        <f>IF(('Scenario Fabbisogno'!$C19+'Scenario Fabbisogno'!D19)=0,C4+C17,0)</f>
        <v>0</v>
      </c>
      <c r="D29" s="267">
        <f>(IF(('Scenario Fabbisogno'!$C19+'Scenario Fabbisogno'!D19=30),C4+C17,0)+IF(('Scenario Fabbisogno'!$C19+'Scenario Fabbisogno'!E19=0),D4+D17,0))</f>
        <v>0</v>
      </c>
      <c r="E29" s="267">
        <f>(IF(('Scenario Fabbisogno'!$C19+'Scenario Fabbisogno'!D19)=60,C4+C17,0)+IF(('Scenario Fabbisogno'!$C19+'Scenario Fabbisogno'!E19)=30,D4+D17,0)+IF(('Scenario Fabbisogno'!$C19+'Scenario Fabbisogno'!F19)=0,E4+E17,0))</f>
        <v>0</v>
      </c>
      <c r="F29" s="267">
        <f>(IF(('Scenario Fabbisogno'!$C19+'Scenario Fabbisogno'!D19)=90,C4+C17,0)+IF(('Scenario Fabbisogno'!$C19+'Scenario Fabbisogno'!E19)=60,D4+D17,0)+IF(('Scenario Fabbisogno'!$C19+'Scenario Fabbisogno'!F19=30),E4+E17,0)+IF(('Scenario Fabbisogno'!$C19+'Scenario Fabbisogno'!G19)=0,F4+F17,0))</f>
        <v>0</v>
      </c>
      <c r="G29" s="267">
        <f>(IF(('Scenario Fabbisogno'!$C19+'Scenario Fabbisogno'!D19)=120,C4+C17,0)+IF(('Scenario Fabbisogno'!$C19+'Scenario Fabbisogno'!E19)=90,D4+D17,0)+IF(('Scenario Fabbisogno'!$C19+'Scenario Fabbisogno'!F19)=60,E4+E17,0)+IF(('Scenario Fabbisogno'!$C19+'Scenario Fabbisogno'!G19)=30,F4+F17,0)+IF(('Scenario Fabbisogno'!$C19+'Scenario Fabbisogno'!H19)=0,G4+G17,0))</f>
        <v>0</v>
      </c>
      <c r="H29" s="267">
        <f>(IF(('Scenario Fabbisogno'!$C19+'Scenario Fabbisogno'!D19)=150,C4+C17,0)+IF(('Scenario Fabbisogno'!$C19+'Scenario Fabbisogno'!E19)=120,D4+D17,0)+IF(('Scenario Fabbisogno'!$C19+'Scenario Fabbisogno'!F19)=90,E4+E17,0)+IF(('Scenario Fabbisogno'!$C19+'Scenario Fabbisogno'!G19)=60,F4+F17,0)+IF(('Scenario Fabbisogno'!$C19+'Scenario Fabbisogno'!H19)=30,G4+G17,0)+IF(('Scenario Fabbisogno'!$C19+'Scenario Fabbisogno'!I19)=0,H4+H17,0))</f>
        <v>0</v>
      </c>
      <c r="I29" s="267">
        <f>(IF(('Scenario Fabbisogno'!$C19+'Scenario Fabbisogno'!D19)=180,C4+C17,0)+IF(('Scenario Fabbisogno'!$C19+'Scenario Fabbisogno'!E19)=150,D4+D17,0)+IF(('Scenario Fabbisogno'!$C19+'Scenario Fabbisogno'!F19)=120,E4+E17,0)+IF(('Scenario Fabbisogno'!$C19+'Scenario Fabbisogno'!G19)=90,F4+F17,0)+IF(('Scenario Fabbisogno'!$C19+'Scenario Fabbisogno'!H19)=60,G4+G17,0)+IF(('Scenario Fabbisogno'!$C19+'Scenario Fabbisogno'!I19)=30,H4+H17,0)+IF(('Scenario Fabbisogno'!$C19+'Scenario Fabbisogno'!J19)=0,I4+I17,0))</f>
        <v>0</v>
      </c>
      <c r="J29" s="267">
        <f>(IF(('Scenario Fabbisogno'!$C19+'Scenario Fabbisogno'!E19)=180,D4+D17,0)+IF(('Scenario Fabbisogno'!$C19+'Scenario Fabbisogno'!F19)=150,E4+E17,0)+IF(('Scenario Fabbisogno'!$C19+'Scenario Fabbisogno'!G19)=120,F4+F17,0)+IF(('Scenario Fabbisogno'!$C19+'Scenario Fabbisogno'!H19)=90,G4+G17,0)+IF(('Scenario Fabbisogno'!$C19+'Scenario Fabbisogno'!I19)=60,H4+H17,0)+IF(('Scenario Fabbisogno'!$C19+'Scenario Fabbisogno'!J19)=30,I4+I17,0)+IF(('Scenario Fabbisogno'!$C19+'Scenario Fabbisogno'!K19)=0,J4+J17,0))</f>
        <v>0</v>
      </c>
      <c r="K29" s="267">
        <f>(IF(('Scenario Fabbisogno'!$C19+'Scenario Fabbisogno'!F19)=180,E4+E17,0)+IF(('Scenario Fabbisogno'!$C19+'Scenario Fabbisogno'!G19)=150,F4+F17,0)+IF(('Scenario Fabbisogno'!$C19+'Scenario Fabbisogno'!H19)=120,G4+G17,0)+IF(('Scenario Fabbisogno'!$C19+'Scenario Fabbisogno'!I19)=90,H4+H17,0)+IF(('Scenario Fabbisogno'!$C19+'Scenario Fabbisogno'!J19)=60,I4+I17,0)+IF(('Scenario Fabbisogno'!$C19+'Scenario Fabbisogno'!K19)=30,J4+J17,0)+IF(('Scenario Fabbisogno'!$C19+'Scenario Fabbisogno'!L19)=0,K4+K17,0))</f>
        <v>0</v>
      </c>
      <c r="L29" s="267">
        <f>(IF(('Scenario Fabbisogno'!$C19+'Scenario Fabbisogno'!G19)=180,F4+F17,0)+IF(('Scenario Fabbisogno'!$C19+'Scenario Fabbisogno'!H19)=150,G4+G17,0)+IF(('Scenario Fabbisogno'!$C19+'Scenario Fabbisogno'!I19)=120,H4+H17,0)+IF(('Scenario Fabbisogno'!$C19+'Scenario Fabbisogno'!J19)=90,I4+I17,0)+IF(('Scenario Fabbisogno'!$C19+'Scenario Fabbisogno'!K19)=60,J4+J17,0)+IF(('Scenario Fabbisogno'!$C19+'Scenario Fabbisogno'!L19)=30,K4+K17,0)+IF(('Scenario Fabbisogno'!$C19+'Scenario Fabbisogno'!M19)=0,L4+L17,0))</f>
        <v>0</v>
      </c>
      <c r="M29" s="267">
        <f>(IF(('Scenario Fabbisogno'!$C19+'Scenario Fabbisogno'!H19)=180,G4+G17,0)+IF(('Scenario Fabbisogno'!$C19+'Scenario Fabbisogno'!I19)=150,H4+H17,0)+IF(('Scenario Fabbisogno'!$C19+'Scenario Fabbisogno'!J19)=120,I4+I17,0)+IF(('Scenario Fabbisogno'!$C19+'Scenario Fabbisogno'!K19)=90,J4+J17,0)+IF(('Scenario Fabbisogno'!$C19+'Scenario Fabbisogno'!L19)=60,K4+K17,0)+IF(('Scenario Fabbisogno'!$C19+'Scenario Fabbisogno'!M19)=30,L4+L17,0)+IF(('Scenario Fabbisogno'!$C19+'Scenario Fabbisogno'!N19)=0,M4+M17,0))</f>
        <v>0</v>
      </c>
      <c r="N29" s="267">
        <f>(IF(('Scenario Fabbisogno'!$C19+'Scenario Fabbisogno'!I19)=180,H4+H17,0)+IF(('Scenario Fabbisogno'!$C19+'Scenario Fabbisogno'!J19)=150,I4+I17,0)+IF(('Scenario Fabbisogno'!$C19+'Scenario Fabbisogno'!K19)=120,J4+J17,0)+IF(('Scenario Fabbisogno'!$C19+'Scenario Fabbisogno'!L19)=90,K4+K17,0)+IF(('Scenario Fabbisogno'!$C19+'Scenario Fabbisogno'!M19)=60,L4+L17,0)+IF(('Scenario Fabbisogno'!$C19+'Scenario Fabbisogno'!N19)=30,M4+M17,0)+IF(('Scenario Fabbisogno'!$C19+'Scenario Fabbisogno'!O19)=0,N4+N17,0))</f>
        <v>0</v>
      </c>
      <c r="O29" s="267">
        <f>(IF(('Scenario Fabbisogno'!$C19+'Scenario Fabbisogno'!J19)=180,I4+I17,0)+IF(('Scenario Fabbisogno'!$C19+'Scenario Fabbisogno'!K19)=150,J4+J17,0)+IF(('Scenario Fabbisogno'!$C19+'Scenario Fabbisogno'!L19)=120,K4+K17,0)+IF(('Scenario Fabbisogno'!$C19+'Scenario Fabbisogno'!M19)=90,L4+L17,0)+IF(('Scenario Fabbisogno'!$C19+'Scenario Fabbisogno'!N19)=60,M4+M17,0)+IF(('Scenario Fabbisogno'!$C19+'Scenario Fabbisogno'!O19)=30,N4+N17,0)+IF(('Scenario Fabbisogno'!$C19+'Scenario Fabbisogno'!P19)=0,O4+O17,0))</f>
        <v>0</v>
      </c>
      <c r="P29" s="267">
        <f>(IF(('Scenario Fabbisogno'!$C19+'Scenario Fabbisogno'!K19)=180,J4+J17,0)+IF(('Scenario Fabbisogno'!$C19+'Scenario Fabbisogno'!L19)=150,K4+K17,0)+IF(('Scenario Fabbisogno'!$C19+'Scenario Fabbisogno'!M19)=120,L4+L17,0)+IF(('Scenario Fabbisogno'!$C19+'Scenario Fabbisogno'!N19)=90,M4+M17,0)+IF(('Scenario Fabbisogno'!$C19+'Scenario Fabbisogno'!O19)=60,N4+N17,0)+IF(('Scenario Fabbisogno'!$C19+'Scenario Fabbisogno'!P19)=30,O4+O17,0)+IF(('Scenario Fabbisogno'!$C19+'Scenario Fabbisogno'!Q19)=0,P4+P17,0))</f>
        <v>0</v>
      </c>
      <c r="Q29" s="267">
        <f>(IF(('Scenario Fabbisogno'!$C19+'Scenario Fabbisogno'!L19)=180,K4+K17,0)+IF(('Scenario Fabbisogno'!$C19+'Scenario Fabbisogno'!M19)=150,L4+L17,0)+IF(('Scenario Fabbisogno'!$C19+'Scenario Fabbisogno'!N19)=120,M4+M17,0)+IF(('Scenario Fabbisogno'!$C19+'Scenario Fabbisogno'!O19)=90,N4+N17,0)+IF(('Scenario Fabbisogno'!$C19+'Scenario Fabbisogno'!P19)=60,O4+O17,0)+IF(('Scenario Fabbisogno'!$C19+'Scenario Fabbisogno'!Q19)=30,P4+P17,0)+IF(('Scenario Fabbisogno'!$C19+'Scenario Fabbisogno'!R19)=0,Q4+Q17,0))</f>
        <v>0</v>
      </c>
      <c r="R29" s="267">
        <f>(IF(('Scenario Fabbisogno'!$C19+'Scenario Fabbisogno'!M19)=180,L4+L17,0)+IF(('Scenario Fabbisogno'!$C19+'Scenario Fabbisogno'!N19)=150,M4+M17,0)+IF(('Scenario Fabbisogno'!$C19+'Scenario Fabbisogno'!O19)=120,N4+N17,0)+IF(('Scenario Fabbisogno'!$C19+'Scenario Fabbisogno'!P19)=90,O4+O17,0)+IF(('Scenario Fabbisogno'!$C19+'Scenario Fabbisogno'!Q19)=60,P4+P17,0)+IF(('Scenario Fabbisogno'!$C19+'Scenario Fabbisogno'!R19)=30,Q4+Q17,0)+IF(('Scenario Fabbisogno'!$C19+'Scenario Fabbisogno'!S19)=0,R4+R17,0))</f>
        <v>0</v>
      </c>
      <c r="S29" s="267">
        <f>(IF(('Scenario Fabbisogno'!$C19+'Scenario Fabbisogno'!N19)=180,M4+M17,0)+IF(('Scenario Fabbisogno'!$C19+'Scenario Fabbisogno'!O19)=150,N4+N17,0)+IF(('Scenario Fabbisogno'!$C19+'Scenario Fabbisogno'!P19)=120,O4+O17,0)+IF(('Scenario Fabbisogno'!$C19+'Scenario Fabbisogno'!Q19)=90,P4+P17,0)+IF(('Scenario Fabbisogno'!$C19+'Scenario Fabbisogno'!R19)=60,Q4+Q17,0)+IF(('Scenario Fabbisogno'!$C19+'Scenario Fabbisogno'!S19)=30,R4+R17,0)+IF(('Scenario Fabbisogno'!$C19+'Scenario Fabbisogno'!T19)=0,S4+S17,0))</f>
        <v>0</v>
      </c>
      <c r="T29" s="267">
        <f>(IF(('Scenario Fabbisogno'!$C19+'Scenario Fabbisogno'!O19)=180,N4+N17,0)+IF(('Scenario Fabbisogno'!$C19+'Scenario Fabbisogno'!P19)=150,O4+O17,0)+IF(('Scenario Fabbisogno'!$C19+'Scenario Fabbisogno'!Q19)=120,P4+P17,0)+IF(('Scenario Fabbisogno'!$C19+'Scenario Fabbisogno'!R19)=90,Q4+Q17,0)+IF(('Scenario Fabbisogno'!$C19+'Scenario Fabbisogno'!S19)=60,R4+R17,0)+IF(('Scenario Fabbisogno'!$C19+'Scenario Fabbisogno'!T19)=30,S4+S17,0)+IF(('Scenario Fabbisogno'!$C19+'Scenario Fabbisogno'!U19)=0,T4+T17,0))</f>
        <v>0</v>
      </c>
      <c r="U29" s="267">
        <f>(IF(('Scenario Fabbisogno'!$C19+'Scenario Fabbisogno'!P19)=180,O4+O17,0)+IF(('Scenario Fabbisogno'!$C19+'Scenario Fabbisogno'!Q19)=150,P4+P17,0)+IF(('Scenario Fabbisogno'!$C19+'Scenario Fabbisogno'!R19)=120,Q4+Q17,0)+IF(('Scenario Fabbisogno'!$C19+'Scenario Fabbisogno'!S19)=90,R4+R17,0)+IF(('Scenario Fabbisogno'!$C19+'Scenario Fabbisogno'!T19)=60,S4+S17,0)+IF(('Scenario Fabbisogno'!$C19+'Scenario Fabbisogno'!U19)=30,T4+T17,0)+IF(('Scenario Fabbisogno'!$C19+'Scenario Fabbisogno'!V19)=0,U4+U17,0))</f>
        <v>0</v>
      </c>
      <c r="V29" s="267">
        <f>(IF(('Scenario Fabbisogno'!$C19+'Scenario Fabbisogno'!Q19)=180,P4+P17,0)+IF(('Scenario Fabbisogno'!$C19+'Scenario Fabbisogno'!R19)=150,Q4+Q17,0)+IF(('Scenario Fabbisogno'!$C19+'Scenario Fabbisogno'!S19)=120,R4+R17,0)+IF(('Scenario Fabbisogno'!$C19+'Scenario Fabbisogno'!T19)=90,S4+S17,0)+IF(('Scenario Fabbisogno'!$C19+'Scenario Fabbisogno'!U19)=60,T4+T17,0)+IF(('Scenario Fabbisogno'!$C19+'Scenario Fabbisogno'!V19)=30,U4+U17,0)+IF(('Scenario Fabbisogno'!$C19+'Scenario Fabbisogno'!W19)=0,V4+V17,0))</f>
        <v>0</v>
      </c>
      <c r="W29" s="267">
        <f>(IF(('Scenario Fabbisogno'!$C19+'Scenario Fabbisogno'!R19)=180,Q4+Q17,0)+IF(('Scenario Fabbisogno'!$C19+'Scenario Fabbisogno'!S19)=150,R4+R17,0)+IF(('Scenario Fabbisogno'!$C19+'Scenario Fabbisogno'!T19)=120,S4+S17,0)+IF(('Scenario Fabbisogno'!$C19+'Scenario Fabbisogno'!U19)=90,T4+T17,0)+IF(('Scenario Fabbisogno'!$C19+'Scenario Fabbisogno'!V19)=60,U4+U17,0)+IF(('Scenario Fabbisogno'!$C19+'Scenario Fabbisogno'!W19)=30,V4+V17,0)+IF(('Scenario Fabbisogno'!$C19+'Scenario Fabbisogno'!X19)=0,W4+W17,0))</f>
        <v>0</v>
      </c>
      <c r="X29" s="267">
        <f>(IF(('Scenario Fabbisogno'!$C19+'Scenario Fabbisogno'!S19)=180,R4+R17,0)+IF(('Scenario Fabbisogno'!$C19+'Scenario Fabbisogno'!T19)=150,S4+S17,0)+IF(('Scenario Fabbisogno'!$C19+'Scenario Fabbisogno'!U19)=120,T4+T17,0)+IF(('Scenario Fabbisogno'!$C19+'Scenario Fabbisogno'!V19)=90,U4+U17,0)+IF(('Scenario Fabbisogno'!$C19+'Scenario Fabbisogno'!W19)=60,V4+V17,0)+IF(('Scenario Fabbisogno'!$C19+'Scenario Fabbisogno'!X19)=30,W4+W17,0)+IF(('Scenario Fabbisogno'!$C19+'Scenario Fabbisogno'!Y19)=0,X4+X17,0))</f>
        <v>0</v>
      </c>
      <c r="Y29" s="267">
        <f>(IF(('Scenario Fabbisogno'!$C19+'Scenario Fabbisogno'!T19)=180,S4+S17,0)+IF(('Scenario Fabbisogno'!$C19+'Scenario Fabbisogno'!U19)=150,T4+T17,0)+IF(('Scenario Fabbisogno'!$C19+'Scenario Fabbisogno'!V19)=120,U4+U17,0)+IF(('Scenario Fabbisogno'!$C19+'Scenario Fabbisogno'!W19)=90,V4+V17,0)+IF(('Scenario Fabbisogno'!$C19+'Scenario Fabbisogno'!X19)=60,W4+W17,0)+IF(('Scenario Fabbisogno'!$C19+'Scenario Fabbisogno'!Y19)=30,X4+X17,0)+IF(('Scenario Fabbisogno'!$C19+'Scenario Fabbisogno'!Z19)=0,Y4+Y17,0))</f>
        <v>0</v>
      </c>
      <c r="Z29" s="267">
        <f>(IF(('Scenario Fabbisogno'!$C19+'Scenario Fabbisogno'!U19)=180,T4+T17,0)+IF(('Scenario Fabbisogno'!$C19+'Scenario Fabbisogno'!V19)=150,U4+U17,0)+IF(('Scenario Fabbisogno'!$C19+'Scenario Fabbisogno'!W19)=120,V4+V17,0)+IF(('Scenario Fabbisogno'!$C19+'Scenario Fabbisogno'!X19)=90,W4+W17,0)+IF(('Scenario Fabbisogno'!$C19+'Scenario Fabbisogno'!Y19)=60,X4+X17,0)+IF(('Scenario Fabbisogno'!$C19+'Scenario Fabbisogno'!Z19)=30,Y4+Y17,0)+IF(('Scenario Fabbisogno'!$C19+'Scenario Fabbisogno'!AA20)=0,Z4+Z17,0))</f>
        <v>0</v>
      </c>
      <c r="AA29" s="267">
        <f>(IF(('Scenario Fabbisogno'!$C19+'Scenario Fabbisogno'!V19)=180,U4+U17,0)+IF(('Scenario Fabbisogno'!$C19+'Scenario Fabbisogno'!W19)=150,V4+V17,0)+IF(('Scenario Fabbisogno'!$C19+'Scenario Fabbisogno'!X19)=120,W4+W17,0)+IF(('Scenario Fabbisogno'!$C19+'Scenario Fabbisogno'!Y19)=90,X4+X17,0)+IF(('Scenario Fabbisogno'!$C19+'Scenario Fabbisogno'!Z19)=60,Y4+Y17,0)+IF(('Scenario Fabbisogno'!$C19+'Scenario Fabbisogno'!AA20)=30,Z4+Z17,0)+IF(('Scenario Fabbisogno'!$C19+'Scenario Fabbisogno'!AB19)=0,AA4+AA17,0))</f>
        <v>0</v>
      </c>
      <c r="AB29" s="267">
        <f>(IF(('Scenario Fabbisogno'!$C19+'Scenario Fabbisogno'!W19)=180,V4+V17,0)+IF(('Scenario Fabbisogno'!$C19+'Scenario Fabbisogno'!X19)=150,W4+W17,0)+IF(('Scenario Fabbisogno'!$C19+'Scenario Fabbisogno'!Y19)=120,X4+X17,0)+IF(('Scenario Fabbisogno'!$C19+'Scenario Fabbisogno'!Z19)=90,Y4+Y17,0)+IF(('Scenario Fabbisogno'!$C19+'Scenario Fabbisogno'!AA20)=60,Z4+Z17,0)+IF(('Scenario Fabbisogno'!$C19+'Scenario Fabbisogno'!AB19)=30,AA4+AA17,0)+IF(('Scenario Fabbisogno'!$C19+'Scenario Fabbisogno'!AC19)=0,AB4+AB17,0))</f>
        <v>0</v>
      </c>
      <c r="AC29" s="267">
        <f>(IF(('Scenario Fabbisogno'!$C19+'Scenario Fabbisogno'!X19)=180,W4+W17,0)+IF(('Scenario Fabbisogno'!$C19+'Scenario Fabbisogno'!Y19)=150,X4+X17,0)+IF(('Scenario Fabbisogno'!$C19+'Scenario Fabbisogno'!Z19)=120,Y4+Y17,0)+IF(('Scenario Fabbisogno'!$C19+'Scenario Fabbisogno'!AA20)=90,Z4+Z17,0)+IF(('Scenario Fabbisogno'!$C19+'Scenario Fabbisogno'!AB19)=60,AA4+AA17,0)+IF(('Scenario Fabbisogno'!$C19+'Scenario Fabbisogno'!AC19)=30,AB4+AB17,0)+IF(('Scenario Fabbisogno'!$C19+'Scenario Fabbisogno'!AD19)=0,AC4+AC17,0))</f>
        <v>0</v>
      </c>
      <c r="AD29" s="267">
        <f>(IF(('Scenario Fabbisogno'!$C19+'Scenario Fabbisogno'!Y19)=180,X4+X17,0)+IF(('Scenario Fabbisogno'!$C19+'Scenario Fabbisogno'!Z19)=150,Y4+Y17,0)+IF(('Scenario Fabbisogno'!$C19+'Scenario Fabbisogno'!AA20)=120,Z4+Z17,0)+IF(('Scenario Fabbisogno'!$C19+'Scenario Fabbisogno'!AB19)=90,AA4+AA17,0)+IF(('Scenario Fabbisogno'!$C19+'Scenario Fabbisogno'!AC19)=60,AB4+AB17,0)+IF(('Scenario Fabbisogno'!$C19+'Scenario Fabbisogno'!AD19)=30,AC4+AC17,0)+IF(('Scenario Fabbisogno'!$C19+'Scenario Fabbisogno'!AE19)=0,AD4+AD17,0))</f>
        <v>0</v>
      </c>
      <c r="AE29" s="267">
        <f>(IF(('Scenario Fabbisogno'!$C19+'Scenario Fabbisogno'!Z19)=180,Y4+Y17,0)+IF(('Scenario Fabbisogno'!$C19+'Scenario Fabbisogno'!AA20)=150,Z4+Z17,0)+IF(('Scenario Fabbisogno'!$C19+'Scenario Fabbisogno'!AB19)=120,AA4+AA17,0)+IF(('Scenario Fabbisogno'!$C19+'Scenario Fabbisogno'!AC19)=90,AB4+AB17,0)+IF(('Scenario Fabbisogno'!$C19+'Scenario Fabbisogno'!AD19)=60,AC4+AC17,0)+IF(('Scenario Fabbisogno'!$C19+'Scenario Fabbisogno'!AE19)=30,AD4+AD17,0)+IF(('Scenario Fabbisogno'!$C19+'Scenario Fabbisogno'!AF19)=0,AE4+AE17,0))</f>
        <v>0</v>
      </c>
      <c r="AF29" s="267">
        <f>(IF(('Scenario Fabbisogno'!$C19+'Scenario Fabbisogno'!AA20)=180,Z4+Z17,0)+IF(('Scenario Fabbisogno'!$C19+'Scenario Fabbisogno'!AB19)=150,AA4+AA17,0)+IF(('Scenario Fabbisogno'!$C19+'Scenario Fabbisogno'!AC19)=120,AB4+AB17,0)+IF(('Scenario Fabbisogno'!$C19+'Scenario Fabbisogno'!AD19)=90,AC4+AC17,0)+IF(('Scenario Fabbisogno'!$C19+'Scenario Fabbisogno'!AE19)=60,AD4+AD17,0)+IF(('Scenario Fabbisogno'!$C19+'Scenario Fabbisogno'!AF19)=30,AE4+AE17,0)+IF(('Scenario Fabbisogno'!$C19+'Scenario Fabbisogno'!AG19)=0,AF4+AF17,0))</f>
        <v>0</v>
      </c>
      <c r="AG29" s="267">
        <f>(IF(('Scenario Fabbisogno'!$C19+'Scenario Fabbisogno'!AB19)=180,AA4+AA17,0)+IF(('Scenario Fabbisogno'!$C19+'Scenario Fabbisogno'!AC19)=150,AB4+AB17,0)+IF(('Scenario Fabbisogno'!$C19+'Scenario Fabbisogno'!AD19)=120,AC4+AC17,0)+IF(('Scenario Fabbisogno'!$C19+'Scenario Fabbisogno'!AE19)=90,AD4+AD17,0)+IF(('Scenario Fabbisogno'!$C19+'Scenario Fabbisogno'!AF19)=60,AE4+AE17,0)+IF(('Scenario Fabbisogno'!$C19+'Scenario Fabbisogno'!AG19)=30,AF4+AF17,0)+IF(('Scenario Fabbisogno'!$C19+'Scenario Fabbisogno'!AH19)=0,AG4+AG17,0))</f>
        <v>0</v>
      </c>
      <c r="AH29" s="267">
        <f>(IF(('Scenario Fabbisogno'!$C19+'Scenario Fabbisogno'!AC19)=180,AB4+AB17,0)+IF(('Scenario Fabbisogno'!$C19+'Scenario Fabbisogno'!AD19)=150,AC4+AC17,0)+IF(('Scenario Fabbisogno'!$C19+'Scenario Fabbisogno'!AE19)=120,AD4+AD17,0)+IF(('Scenario Fabbisogno'!$C19+'Scenario Fabbisogno'!AF19)=90,AE4+AE17,0)+IF(('Scenario Fabbisogno'!$C19+'Scenario Fabbisogno'!AG19)=60,AF4+AF17,0)+IF(('Scenario Fabbisogno'!$C19+'Scenario Fabbisogno'!AH19)=30,AG4+AG17,0)+IF(('Scenario Fabbisogno'!$C19+'Scenario Fabbisogno'!AI19)=0,AH4+AH17,0))</f>
        <v>0</v>
      </c>
      <c r="AI29" s="267">
        <f>(IF(('Scenario Fabbisogno'!$C19+'Scenario Fabbisogno'!AD19)=180,AC4+AC17,0)+IF(('Scenario Fabbisogno'!$C19+'Scenario Fabbisogno'!AE19)=150,AD4+AD17,0)+IF(('Scenario Fabbisogno'!$C19+'Scenario Fabbisogno'!AF19)=120,AE4+AE17,0)+IF(('Scenario Fabbisogno'!$C19+'Scenario Fabbisogno'!AG19)=90,AF4+AF17,0)+IF(('Scenario Fabbisogno'!$C19+'Scenario Fabbisogno'!AH19)=60,AG4+AG17,0)+IF(('Scenario Fabbisogno'!$C19+'Scenario Fabbisogno'!AI19)=30,AH4+AH17,0)+IF(('Scenario Fabbisogno'!$C19+'Scenario Fabbisogno'!AJ19)=0,AI4+AI17,0))</f>
        <v>0</v>
      </c>
      <c r="AJ29" s="267">
        <f>(IF(('Scenario Fabbisogno'!$C19+'Scenario Fabbisogno'!AE19)=180,AD4+AD17,0)+IF(('Scenario Fabbisogno'!$C19+'Scenario Fabbisogno'!AF19)=150,AE4+AE17,0)+IF(('Scenario Fabbisogno'!$C19+'Scenario Fabbisogno'!AG19)=120,AF4+AF17,0)+IF(('Scenario Fabbisogno'!$C19+'Scenario Fabbisogno'!AH19)=90,AG4+AG17,0)+IF(('Scenario Fabbisogno'!$C19+'Scenario Fabbisogno'!AI19)=60,AH4+AH17,0)+IF(('Scenario Fabbisogno'!$C19+'Scenario Fabbisogno'!AJ19)=30,AI4+AI17,0)+IF(('Scenario Fabbisogno'!$C19+'Scenario Fabbisogno'!AK19)=0,AJ4+AJ17,0))</f>
        <v>0</v>
      </c>
      <c r="AK29" s="267">
        <f>(IF(('Scenario Fabbisogno'!$C19+'Scenario Fabbisogno'!AF19)=180,AE4+AE17,0)+IF(('Scenario Fabbisogno'!$C19+'Scenario Fabbisogno'!AG19)=150,AF4+AF17,0)+IF(('Scenario Fabbisogno'!$C19+'Scenario Fabbisogno'!AH19)=120,AG4+AG17,0)+IF(('Scenario Fabbisogno'!$C19+'Scenario Fabbisogno'!AI19)=90,AH4+AH17,0)+IF(('Scenario Fabbisogno'!$C19+'Scenario Fabbisogno'!AJ19)=60,AI4+AI17,0)+IF(('Scenario Fabbisogno'!$C19+'Scenario Fabbisogno'!AK19)=30,AJ4+AJ17,0)+IF(('Scenario Fabbisogno'!$C19+'Scenario Fabbisogno'!AL19)=0,AK4+AK17,0))</f>
        <v>0</v>
      </c>
      <c r="AL29" s="267">
        <f>(IF(('Scenario Fabbisogno'!$C19+'Scenario Fabbisogno'!AG19)=180,AF4+AF17,0)+IF(('Scenario Fabbisogno'!$C19+'Scenario Fabbisogno'!AH19)=150,AG4+AG17,0)+IF(('Scenario Fabbisogno'!$C19+'Scenario Fabbisogno'!AI19)=120,AH4+AH17,0)+IF(('Scenario Fabbisogno'!$C19+'Scenario Fabbisogno'!AJ19)=90,AI4+AI17,0)+IF(('Scenario Fabbisogno'!$C19+'Scenario Fabbisogno'!AK19)=60,AJ4+AJ17,0)+IF(('Scenario Fabbisogno'!$C19+'Scenario Fabbisogno'!AL19)=30,AK4+AK17,0)+IF(('Scenario Fabbisogno'!$C19+'Scenario Fabbisogno'!AM19)=0,AL4+AL17,0))</f>
        <v>0</v>
      </c>
      <c r="AM29" s="267">
        <f>(IF(('Scenario Fabbisogno'!$C19+'Scenario Fabbisogno'!AH19)=180,AG4+AG17,0)+IF(('Scenario Fabbisogno'!$C19+'Scenario Fabbisogno'!AI19)=150,AH4+AH17,0)+IF(('Scenario Fabbisogno'!$C19+'Scenario Fabbisogno'!AJ19)=120,AI4+AI17,0)+IF(('Scenario Fabbisogno'!$C19+'Scenario Fabbisogno'!AK19)=90,AJ4+AJ17,0)+IF(('Scenario Fabbisogno'!$C19+'Scenario Fabbisogno'!AL19)=60,AK4+AK17,0)+IF(('Scenario Fabbisogno'!$C19+'Scenario Fabbisogno'!AM19)=30,AL4+AL17,0)+IF(('Scenario Fabbisogno'!$C19+'Scenario Fabbisogno'!AN19)=0,AM4+AM17,0))</f>
        <v>0</v>
      </c>
      <c r="AN29" s="267">
        <f>(IF(('Scenario Fabbisogno'!$C19+'Scenario Fabbisogno'!AI19)=180,AH4+AH17,0)+IF(('Scenario Fabbisogno'!$C19+'Scenario Fabbisogno'!AJ19)=150,AI4+AI17,0)+IF(('Scenario Fabbisogno'!$C19+'Scenario Fabbisogno'!AK19)=120,AJ4+AJ17,0)+IF(('Scenario Fabbisogno'!$C19+'Scenario Fabbisogno'!AL19)=90,AK4+AK17,0)+IF(('Scenario Fabbisogno'!$C19+'Scenario Fabbisogno'!AM19)=60,AL4+AL17,0)+IF(('Scenario Fabbisogno'!$C19+'Scenario Fabbisogno'!AN19)=30,AM4+AM17,0)+IF(('Scenario Fabbisogno'!$C19+'Scenario Fabbisogno'!AO19)=0,AN4+AN17,0))</f>
        <v>0</v>
      </c>
      <c r="AO29" s="267">
        <f>(IF(('Scenario Fabbisogno'!$C19+'Scenario Fabbisogno'!AJ19)=180,AI4+AI17,0)+IF(('Scenario Fabbisogno'!$C19+'Scenario Fabbisogno'!AK19)=150,AJ4+AJ17,0)+IF(('Scenario Fabbisogno'!$C19+'Scenario Fabbisogno'!AL19)=120,AK4+AK17,0)+IF(('Scenario Fabbisogno'!$C19+'Scenario Fabbisogno'!AM19)=90,AL4+AL17,0)+IF(('Scenario Fabbisogno'!$C19+'Scenario Fabbisogno'!AN19)=60,AM4+AM17,0)+IF(('Scenario Fabbisogno'!$C19+'Scenario Fabbisogno'!AO19)=30,AN4+AN17,0)+IF(('Scenario Fabbisogno'!$C19+'Scenario Fabbisogno'!AP19)=0,AO4+AO17,0))</f>
        <v>0</v>
      </c>
      <c r="AP29" s="267">
        <f>(IF(('Scenario Fabbisogno'!$C19+'Scenario Fabbisogno'!AK19)=180,AJ4+AJ17,0)+IF(('Scenario Fabbisogno'!$C19+'Scenario Fabbisogno'!AL19)=150,AK4+AK17,0)+IF(('Scenario Fabbisogno'!$C19+'Scenario Fabbisogno'!AM19)=120,AL4+AL17,0)+IF(('Scenario Fabbisogno'!$C19+'Scenario Fabbisogno'!AN19)=90,AM4+AM17,0)+IF(('Scenario Fabbisogno'!$C19+'Scenario Fabbisogno'!AO19)=60,AN4+AN17,0)+IF(('Scenario Fabbisogno'!$C19+'Scenario Fabbisogno'!AP19)=30,AO4+AO17,0)+IF(('Scenario Fabbisogno'!$C19+'Scenario Fabbisogno'!AQ19)=0,AP4+AP17,0))</f>
        <v>0</v>
      </c>
      <c r="AQ29" s="267">
        <f>(IF(('Scenario Fabbisogno'!$C19+'Scenario Fabbisogno'!AL19)=180,AK4+AK17,0)+IF(('Scenario Fabbisogno'!$C19+'Scenario Fabbisogno'!AM19)=150,AL4+AL17,0)+IF(('Scenario Fabbisogno'!$C19+'Scenario Fabbisogno'!AN19)=120,AM4+AM17,0)+IF(('Scenario Fabbisogno'!$C19+'Scenario Fabbisogno'!AO19)=90,AN4+AN17,0)+IF(('Scenario Fabbisogno'!$C19+'Scenario Fabbisogno'!AP19)=60,AO4+AO17,0)+IF(('Scenario Fabbisogno'!$C19+'Scenario Fabbisogno'!AQ19)=30,AP4+AP17,0)+IF(('Scenario Fabbisogno'!$C19+'Scenario Fabbisogno'!AR19)=0,AQ4+AQ17,0))</f>
        <v>0</v>
      </c>
      <c r="AR29" s="267">
        <f>(IF(('Scenario Fabbisogno'!$C19+'Scenario Fabbisogno'!AM19)=180,AL4+AL17,0)+IF(('Scenario Fabbisogno'!$C19+'Scenario Fabbisogno'!AN19)=150,AM4+AM17,0)+IF(('Scenario Fabbisogno'!$C19+'Scenario Fabbisogno'!AO19)=120,AN4+AN17,0)+IF(('Scenario Fabbisogno'!$C19+'Scenario Fabbisogno'!AP19)=90,AO4+AO17,0)+IF(('Scenario Fabbisogno'!$C19+'Scenario Fabbisogno'!AQ19)=60,AP4+AP17,0)+IF(('Scenario Fabbisogno'!$C19+'Scenario Fabbisogno'!AR19)=30,AQ4+AQ17,0)+IF(('Scenario Fabbisogno'!$C19+'Scenario Fabbisogno'!AS19)=0,AR4+AR17,0))</f>
        <v>0</v>
      </c>
      <c r="AS29" s="267">
        <f>(IF(('Scenario Fabbisogno'!$C19+'Scenario Fabbisogno'!AN19)=180,AM4+AM17,0)+IF(('Scenario Fabbisogno'!$C19+'Scenario Fabbisogno'!AO19)=150,AN4+AN17,0)+IF(('Scenario Fabbisogno'!$C19+'Scenario Fabbisogno'!AP19)=120,AO4+AO17,0)+IF(('Scenario Fabbisogno'!$C19+'Scenario Fabbisogno'!AQ19)=90,AP4+AP17,0)+IF(('Scenario Fabbisogno'!$C19+'Scenario Fabbisogno'!AR19)=60,AQ4+AQ17,0)+IF(('Scenario Fabbisogno'!$C19+'Scenario Fabbisogno'!AS19)=30,AR4+AR17,0)+IF(('Scenario Fabbisogno'!$C19+'Scenario Fabbisogno'!AT19)=0,AS4+AS17,0))</f>
        <v>0</v>
      </c>
      <c r="AT29" s="267">
        <f>(IF(('Scenario Fabbisogno'!$C19+'Scenario Fabbisogno'!AO19)=180,AN4+AN17,0)+IF(('Scenario Fabbisogno'!$C19+'Scenario Fabbisogno'!AP19)=150,AO4+AO17,0)+IF(('Scenario Fabbisogno'!$C19+'Scenario Fabbisogno'!AQ19)=120,AP4+AP17,0)+IF(('Scenario Fabbisogno'!$C19+'Scenario Fabbisogno'!AR19)=90,AQ4+AQ17,0)+IF(('Scenario Fabbisogno'!$C19+'Scenario Fabbisogno'!AS19)=60,AR4+AR17,0)+IF(('Scenario Fabbisogno'!$C19+'Scenario Fabbisogno'!AT19)=30,AS4+AS17,0)+IF(('Scenario Fabbisogno'!$C19+'Scenario Fabbisogno'!AU19)=0,AT4+AT17,0))</f>
        <v>0</v>
      </c>
      <c r="AU29" s="267">
        <f>(IF(('Scenario Fabbisogno'!$C19+'Scenario Fabbisogno'!AP19)=180,AO4+AO17,0)+IF(('Scenario Fabbisogno'!$C19+'Scenario Fabbisogno'!AQ19)=150,AP4+AP17,0)+IF(('Scenario Fabbisogno'!$C19+'Scenario Fabbisogno'!AR19)=120,AQ4+AQ17,0)+IF(('Scenario Fabbisogno'!$C19+'Scenario Fabbisogno'!AS19)=90,AR4+AR17,0)+IF(('Scenario Fabbisogno'!$C19+'Scenario Fabbisogno'!AT19)=60,AS4+AS17,0)+IF(('Scenario Fabbisogno'!$C19+'Scenario Fabbisogno'!AU19)=30,AT4+AT17,0)+IF(('Scenario Fabbisogno'!$C19+'Scenario Fabbisogno'!AV19)=0,AU4+AU17,0))</f>
        <v>0</v>
      </c>
      <c r="AV29" s="267">
        <f>(IF(('Scenario Fabbisogno'!$C19+'Scenario Fabbisogno'!AQ19)=180,AP4+AP17,0)+IF(('Scenario Fabbisogno'!$C19+'Scenario Fabbisogno'!AR19)=150,AQ4+AQ17,0)+IF(('Scenario Fabbisogno'!$C19+'Scenario Fabbisogno'!AS19)=120,AR4+AR17,0)+IF(('Scenario Fabbisogno'!$C19+'Scenario Fabbisogno'!AT19)=90,AS4+AS17,0)+IF(('Scenario Fabbisogno'!$C19+'Scenario Fabbisogno'!AU19)=60,AT4+AT17,0)+IF(('Scenario Fabbisogno'!$C19+'Scenario Fabbisogno'!AV19)=30,AU4+AU17,0)+IF(('Scenario Fabbisogno'!$C19+'Scenario Fabbisogno'!AW19)=0,AV4+AV17,0))</f>
        <v>0</v>
      </c>
      <c r="AW29" s="267">
        <f>(IF(('Scenario Fabbisogno'!$C19+'Scenario Fabbisogno'!AR19)=180,AQ4+AQ17,0)+IF(('Scenario Fabbisogno'!$C19+'Scenario Fabbisogno'!AS19)=150,AR4+AR17,0)+IF(('Scenario Fabbisogno'!$C19+'Scenario Fabbisogno'!AT19)=120,AS4+AS17,0)+IF(('Scenario Fabbisogno'!$C19+'Scenario Fabbisogno'!AU19)=90,AT4+AT17,0)+IF(('Scenario Fabbisogno'!$C19+'Scenario Fabbisogno'!AV19)=60,AU4+AU17,0)+IF(('Scenario Fabbisogno'!$C19+'Scenario Fabbisogno'!AW19)=30,AV4+AV17,0)+IF(('Scenario Fabbisogno'!$C19+'Scenario Fabbisogno'!AX19)=0,AW4+AW17,0))</f>
        <v>0</v>
      </c>
      <c r="AX29" s="267">
        <f>(IF(('Scenario Fabbisogno'!$C19+'Scenario Fabbisogno'!AS19)=180,AR4+AR17,0)+IF(('Scenario Fabbisogno'!$C19+'Scenario Fabbisogno'!AT19)=150,AS4+AS17,0)+IF(('Scenario Fabbisogno'!$C19+'Scenario Fabbisogno'!AU19)=120,AT4+AT17,0)+IF(('Scenario Fabbisogno'!$C19+'Scenario Fabbisogno'!AV19)=90,AU4+AU17,0)+IF(('Scenario Fabbisogno'!$C19+'Scenario Fabbisogno'!AW19)=60,AV4+AV17,0)+IF(('Scenario Fabbisogno'!$C19+'Scenario Fabbisogno'!AX19)=30,AW4+AW17,0)+IF(('Scenario Fabbisogno'!$C19+'Scenario Fabbisogno'!AY19)=0,AX4+AX17,0))</f>
        <v>0</v>
      </c>
      <c r="AY29" s="267">
        <f>(IF(('Scenario Fabbisogno'!$C19+'Scenario Fabbisogno'!AT19)=180,AS4+AS17,0)+IF(('Scenario Fabbisogno'!$C19+'Scenario Fabbisogno'!AU19)=150,AT4+AT17,0)+IF(('Scenario Fabbisogno'!$C19+'Scenario Fabbisogno'!AV19)=120,AU4+AU17,0)+IF(('Scenario Fabbisogno'!$C19+'Scenario Fabbisogno'!AW19)=90,AV4+AV17,0)+IF(('Scenario Fabbisogno'!$C19+'Scenario Fabbisogno'!AX19)=60,AW4+AW17,0)+IF(('Scenario Fabbisogno'!$C19+'Scenario Fabbisogno'!AY19)=30,AX4+AX17,0)+IF(('Scenario Fabbisogno'!$C19+'Scenario Fabbisogno'!AZ19)=0,AY4+AY17,0))</f>
        <v>0</v>
      </c>
      <c r="AZ29" s="267">
        <f>(IF(('Scenario Fabbisogno'!$C19+'Scenario Fabbisogno'!AU19)=180,AT4+AT17,0)+IF(('Scenario Fabbisogno'!$C19+'Scenario Fabbisogno'!AV19)=150,AU4+AU17,0)+IF(('Scenario Fabbisogno'!$C19+'Scenario Fabbisogno'!AW19)=120,AV4+AV17,0)+IF(('Scenario Fabbisogno'!$C19+'Scenario Fabbisogno'!AX19)=90,AW4+AW17,0)+IF(('Scenario Fabbisogno'!$C19+'Scenario Fabbisogno'!AY19)=60,AX4+AX17,0)+IF(('Scenario Fabbisogno'!$C19+'Scenario Fabbisogno'!AZ19)=30,AY4+AY17,0)+IF(('Scenario Fabbisogno'!$C19+'Scenario Fabbisogno'!BA19)=0,AZ4+AZ17,0))</f>
        <v>0</v>
      </c>
      <c r="BA29" s="267">
        <f>(IF(('Scenario Fabbisogno'!$C19+'Scenario Fabbisogno'!AV19)=180,AU4+AU17,0)+IF(('Scenario Fabbisogno'!$C19+'Scenario Fabbisogno'!AW19)=150,AV4+AV17,0)+IF(('Scenario Fabbisogno'!$C19+'Scenario Fabbisogno'!AX19)=120,AW4+AW17,0)+IF(('Scenario Fabbisogno'!$C19+'Scenario Fabbisogno'!AY19)=90,AX4+AX17,0)+IF(('Scenario Fabbisogno'!$C19+'Scenario Fabbisogno'!AZ19)=60,AY4+AY17,0)+IF(('Scenario Fabbisogno'!$C19+'Scenario Fabbisogno'!BA19)=30,AZ4+AZ17,0)+IF(('Scenario Fabbisogno'!$C19+'Scenario Fabbisogno'!BB19)=0,BA4+BA17,0))</f>
        <v>0</v>
      </c>
      <c r="BB29" s="267">
        <f>(IF(('Scenario Fabbisogno'!$C19+'Scenario Fabbisogno'!AW19)=180,AV4+AV17,0)+IF(('Scenario Fabbisogno'!$C19+'Scenario Fabbisogno'!AX19)=150,AW4+AW17,0)+IF(('Scenario Fabbisogno'!$C19+'Scenario Fabbisogno'!AY19)=120,AX4+AX17,0)+IF(('Scenario Fabbisogno'!$C19+'Scenario Fabbisogno'!AZ19)=90,AY4+AY17,0)+IF(('Scenario Fabbisogno'!$C19+'Scenario Fabbisogno'!BA19)=60,AZ4+AZ17,0)+IF(('Scenario Fabbisogno'!$C19+'Scenario Fabbisogno'!BB19)=30,BA4+BA17,0)+IF(('Scenario Fabbisogno'!$C19+'Scenario Fabbisogno'!BC19)=0,BB4+BB17,0))</f>
        <v>0</v>
      </c>
      <c r="BC29" s="267">
        <f>(IF(('Scenario Fabbisogno'!$C19+'Scenario Fabbisogno'!AX19)=180,AW4+AW17,0)+IF(('Scenario Fabbisogno'!$C19+'Scenario Fabbisogno'!AY19)=150,AX4+AX17,0)+IF(('Scenario Fabbisogno'!$C19+'Scenario Fabbisogno'!AZ19)=120,AY4+AY17,0)+IF(('Scenario Fabbisogno'!$C19+'Scenario Fabbisogno'!BA19)=90,AZ4+AZ17,0)+IF(('Scenario Fabbisogno'!$C19+'Scenario Fabbisogno'!BB19)=60,BA4+BA17,0)+IF(('Scenario Fabbisogno'!$C19+'Scenario Fabbisogno'!BC19)=30,BB4+BB17,0)+IF(('Scenario Fabbisogno'!$C19+'Scenario Fabbisogno'!BD19)=0,BC4+BC17,0))</f>
        <v>0</v>
      </c>
      <c r="BD29" s="267">
        <f>(IF(('Scenario Fabbisogno'!$C19+'Scenario Fabbisogno'!AY19)=180,AX4+AX17,0)+IF(('Scenario Fabbisogno'!$C19+'Scenario Fabbisogno'!AZ19)=150,AY4+AY17,0)+IF(('Scenario Fabbisogno'!$C19+'Scenario Fabbisogno'!BA19)=120,AZ4+AZ17,0)+IF(('Scenario Fabbisogno'!$C19+'Scenario Fabbisogno'!BB19)=90,BA4+BA17,0)+IF(('Scenario Fabbisogno'!$C19+'Scenario Fabbisogno'!BC19)=60,BB4+BB17,0)+IF(('Scenario Fabbisogno'!$C19+'Scenario Fabbisogno'!BD19)=30,BC4+BC17,0)+IF(('Scenario Fabbisogno'!$C19+'Scenario Fabbisogno'!BE19)=0,BD4+BD17,0))</f>
        <v>0</v>
      </c>
      <c r="BE29" s="267">
        <f>(IF(('Scenario Fabbisogno'!$C19+'Scenario Fabbisogno'!AZ19)=180,AY4+AY17,0)+IF(('Scenario Fabbisogno'!$C19+'Scenario Fabbisogno'!BA19)=150,AZ4+AZ17,0)+IF(('Scenario Fabbisogno'!$C19+'Scenario Fabbisogno'!BB19)=120,BA4+BA17,0)+IF(('Scenario Fabbisogno'!$C19+'Scenario Fabbisogno'!BC19)=90,BB4+BB17,0)+IF(('Scenario Fabbisogno'!$C19+'Scenario Fabbisogno'!BD19)=60,BC4+BC17,0)+IF(('Scenario Fabbisogno'!$C19+'Scenario Fabbisogno'!BE19)=30,BD4+BD17,0)+IF(('Scenario Fabbisogno'!$C19+'Scenario Fabbisogno'!BF19)=0,BE4+BE17,0))</f>
        <v>0</v>
      </c>
      <c r="BF29" s="267">
        <f>(IF(('Scenario Fabbisogno'!$C19+'Scenario Fabbisogno'!BA19)=180,AZ4+AZ17,0)+IF(('Scenario Fabbisogno'!$C19+'Scenario Fabbisogno'!BB19)=150,BA4+BA17,0)+IF(('Scenario Fabbisogno'!$C19+'Scenario Fabbisogno'!BC19)=120,BB4+BB17,0)+IF(('Scenario Fabbisogno'!$C19+'Scenario Fabbisogno'!BD19)=90,BC4+BC17,0)+IF(('Scenario Fabbisogno'!$C19+'Scenario Fabbisogno'!BE19)=60,BD4+BD17,0)+IF(('Scenario Fabbisogno'!$C19+'Scenario Fabbisogno'!BF19)=30,BE4+BE17,0)+IF(('Scenario Fabbisogno'!$C19+'Scenario Fabbisogno'!BG19)=0,BF4+BF17,0))</f>
        <v>0</v>
      </c>
      <c r="BG29" s="267">
        <f>(IF(('Scenario Fabbisogno'!$C19+'Scenario Fabbisogno'!BB19)=180,BA4+BA17,0)+IF(('Scenario Fabbisogno'!$C19+'Scenario Fabbisogno'!BC19)=150,BB4+BB17,0)+IF(('Scenario Fabbisogno'!$C19+'Scenario Fabbisogno'!BD19)=120,BC4+BC17,0)+IF(('Scenario Fabbisogno'!$C19+'Scenario Fabbisogno'!BE19)=90,BD4+BD17,0)+IF(('Scenario Fabbisogno'!$C19+'Scenario Fabbisogno'!BF19)=60,BE4+BE17,0)+IF(('Scenario Fabbisogno'!$C19+'Scenario Fabbisogno'!BG19)=30,BF4+BF17,0)+IF(('Scenario Fabbisogno'!$C19+'Scenario Fabbisogno'!BH19)=0,BG4+BG17,0))</f>
        <v>0</v>
      </c>
      <c r="BH29" s="267">
        <f>(IF(('Scenario Fabbisogno'!$C19+'Scenario Fabbisogno'!BC19)=180,BB4+BB17,0)+IF(('Scenario Fabbisogno'!$C19+'Scenario Fabbisogno'!BD19)=150,BC4+BC17,0)+IF(('Scenario Fabbisogno'!$C19+'Scenario Fabbisogno'!BE19)=120,BD4+BD17,0)+IF(('Scenario Fabbisogno'!$C19+'Scenario Fabbisogno'!BF19)=90,BE4+BE17,0)+IF(('Scenario Fabbisogno'!$C19+'Scenario Fabbisogno'!BG19)=60,BF4+BF17,0)+IF(('Scenario Fabbisogno'!$C19+'Scenario Fabbisogno'!BH19)=30,BG4+BG17,0)+IF(('Scenario Fabbisogno'!$C19+'Scenario Fabbisogno'!BI19)=0,BH4+BH17,0))</f>
        <v>0</v>
      </c>
      <c r="BI29" s="267">
        <f>(IF(('Scenario Fabbisogno'!$C19+'Scenario Fabbisogno'!BD19)=180,BC4+BC17,0)+IF(('Scenario Fabbisogno'!$C19+'Scenario Fabbisogno'!BE19)=150,BD4+BD17,0)+IF(('Scenario Fabbisogno'!$C19+'Scenario Fabbisogno'!BF19)=120,BE4+BE17,0)+IF(('Scenario Fabbisogno'!$C19+'Scenario Fabbisogno'!BG19)=90,BF4+BF17,0)+IF(('Scenario Fabbisogno'!$C19+'Scenario Fabbisogno'!BH19)=60,BG4+BG17,0)+IF(('Scenario Fabbisogno'!$C19+'Scenario Fabbisogno'!BI19)=30,BH4+BH17,0)+IF(('Scenario Fabbisogno'!$C19+'Scenario Fabbisogno'!BJ19)=0,BI4+BI17,0))</f>
        <v>0</v>
      </c>
      <c r="BJ29" s="267">
        <f>(IF(('Scenario Fabbisogno'!$C19+'Scenario Fabbisogno'!BE19)=180,BD4+BD17,0)+IF(('Scenario Fabbisogno'!$C19+'Scenario Fabbisogno'!BF19)=150,BE4+BE17,0)+IF(('Scenario Fabbisogno'!$C19+'Scenario Fabbisogno'!BG19)=120,BF4+BF17,0)+IF(('Scenario Fabbisogno'!$C19+'Scenario Fabbisogno'!BH19)=90,BG4+BG17,0)+IF(('Scenario Fabbisogno'!$C19+'Scenario Fabbisogno'!BI19)=60,BH4+BH17,0)+IF(('Scenario Fabbisogno'!$C19+'Scenario Fabbisogno'!BJ19)=30,BI4+BI17,0)+IF(('Scenario Fabbisogno'!$C19+'Scenario Fabbisogno'!BK19)=0,BJ4+BJ17,0))</f>
        <v>0</v>
      </c>
      <c r="BK29" s="267">
        <f>(IF(('Scenario Fabbisogno'!$C19+'Scenario Fabbisogno'!BF19)=180,BE4+BE17,0)+IF(('Scenario Fabbisogno'!$C19+'Scenario Fabbisogno'!BG19)=150,BF4+BF17,0)+IF(('Scenario Fabbisogno'!$C19+'Scenario Fabbisogno'!BH19)=120,BG4+BG17,0)+IF(('Scenario Fabbisogno'!$C19+'Scenario Fabbisogno'!BI19)=90,BH4+BH17,0)+IF(('Scenario Fabbisogno'!$C19+'Scenario Fabbisogno'!BJ19)=60,BI4+BI17,0)+IF(('Scenario Fabbisogno'!$C19+'Scenario Fabbisogno'!BK19)=30,BJ4+BJ17,0)+IF(('Scenario Fabbisogno'!$C19+'Scenario Fabbisogno'!BL19)=0,BK4+BK17,0))</f>
        <v>0</v>
      </c>
      <c r="BL29" s="267">
        <f>(IF(('Scenario Fabbisogno'!$C19+'Scenario Fabbisogno'!BG19)=180,BF4+BF17,0)+IF(('Scenario Fabbisogno'!$C19+'Scenario Fabbisogno'!BH19)=150,BG4+BG17,0)+IF(('Scenario Fabbisogno'!$C19+'Scenario Fabbisogno'!BI19)=120,BH4+BH17,0)+IF(('Scenario Fabbisogno'!$C19+'Scenario Fabbisogno'!BJ19)=90,BI4+BI17,0)+IF(('Scenario Fabbisogno'!$C19+'Scenario Fabbisogno'!BK19)=60,BJ4+BJ17,0)+IF(('Scenario Fabbisogno'!$C19+'Scenario Fabbisogno'!BL19)=30,BK4+BK17,0)+IF(('Scenario Fabbisogno'!$C19+'Scenario Fabbisogno'!BM19)=0,BL4+BL17,0))</f>
        <v>0</v>
      </c>
      <c r="BM29" s="267">
        <f>(IF(('Scenario Fabbisogno'!$C19+'Scenario Fabbisogno'!BH19)=180,BG4+BG17,0)+IF(('Scenario Fabbisogno'!$C19+'Scenario Fabbisogno'!BI19)=150,BH4+BH17,0)+IF(('Scenario Fabbisogno'!$C19+'Scenario Fabbisogno'!BJ19)=120,BI4+BI17,0)+IF(('Scenario Fabbisogno'!$C19+'Scenario Fabbisogno'!BK19)=90,BJ4+BJ17,0)+IF(('Scenario Fabbisogno'!$C19+'Scenario Fabbisogno'!BL19)=60,BK4+BK17,0)+IF(('Scenario Fabbisogno'!$C19+'Scenario Fabbisogno'!BM19)=30,BL4+BL17,0)+IF(('Scenario Fabbisogno'!$C19+'Scenario Fabbisogno'!BN19)=0,BM4+BM17,0))</f>
        <v>0</v>
      </c>
      <c r="BN29" s="267">
        <f>(IF(('Scenario Fabbisogno'!$C19+'Scenario Fabbisogno'!BI19)=180,BH4+BH17,0)+IF(('Scenario Fabbisogno'!$C19+'Scenario Fabbisogno'!BJ19)=150,BI4+BI17,0)+IF(('Scenario Fabbisogno'!$C19+'Scenario Fabbisogno'!BK19)=120,BJ4+BJ17,0)+IF(('Scenario Fabbisogno'!$C19+'Scenario Fabbisogno'!BL19)=90,BK4+BK17,0)+IF(('Scenario Fabbisogno'!$C19+'Scenario Fabbisogno'!BM19)=60,BL4+BL17,0)+IF(('Scenario Fabbisogno'!$C19+'Scenario Fabbisogno'!BN19)=30,BM4+BM17,0)+IF(('Scenario Fabbisogno'!$C19+'Scenario Fabbisogno'!BO19)=0,BN4+BN17,0))</f>
        <v>0</v>
      </c>
      <c r="BO29" s="267">
        <f>(IF(('Scenario Fabbisogno'!$C19+'Scenario Fabbisogno'!BJ19)=180,BI4+BI17,0)+IF(('Scenario Fabbisogno'!$C19+'Scenario Fabbisogno'!BK19)=150,BJ4+BJ17,0)+IF(('Scenario Fabbisogno'!$C19+'Scenario Fabbisogno'!BL19)=120,BK4+BK17,0)+IF(('Scenario Fabbisogno'!$C19+'Scenario Fabbisogno'!BM19)=90,BL4+BL17,0)+IF(('Scenario Fabbisogno'!$C19+'Scenario Fabbisogno'!BN19)=60,BM4+BM17,0)+IF(('Scenario Fabbisogno'!$C19+'Scenario Fabbisogno'!BO19)=30,BN4+BN17,0)+IF(('Scenario Fabbisogno'!$C19+'Scenario Fabbisogno'!BP19)=0,BO4+BO17,0))</f>
        <v>0</v>
      </c>
      <c r="BP29" s="267">
        <f>(IF(('Scenario Fabbisogno'!$C19+'Scenario Fabbisogno'!BK19)=180,BJ4+BJ17,0)+IF(('Scenario Fabbisogno'!$C19+'Scenario Fabbisogno'!BL19)=150,BK4+BK17,0)+IF(('Scenario Fabbisogno'!$C19+'Scenario Fabbisogno'!BM19)=120,BL4+BL17,0)+IF(('Scenario Fabbisogno'!$C19+'Scenario Fabbisogno'!BN19)=90,BM4+BM17,0)+IF(('Scenario Fabbisogno'!$C19+'Scenario Fabbisogno'!BO19)=60,BN4+BN17,0)+IF(('Scenario Fabbisogno'!$C19+'Scenario Fabbisogno'!BP19)=30,BO4+BO17,0)+IF(('Scenario Fabbisogno'!$C19+'Scenario Fabbisogno'!BQ19)=0,BP4+BP17,0))</f>
        <v>0</v>
      </c>
      <c r="BQ29" s="267">
        <f>(IF(('Scenario Fabbisogno'!$C19+'Scenario Fabbisogno'!BL19)=180,BK4+BK17,0)+IF(('Scenario Fabbisogno'!$C19+'Scenario Fabbisogno'!BM19)=150,BL4+BL17,0)+IF(('Scenario Fabbisogno'!$C19+'Scenario Fabbisogno'!BN19)=120,BM4+BM17,0)+IF(('Scenario Fabbisogno'!$C19+'Scenario Fabbisogno'!BO19)=90,BN4+BN17,0)+IF(('Scenario Fabbisogno'!$C19+'Scenario Fabbisogno'!BP19)=60,BO4+BO17,0)+IF(('Scenario Fabbisogno'!$C19+'Scenario Fabbisogno'!BQ19)=30,BP4+BP17,0)+IF(('Scenario Fabbisogno'!$C19+'Scenario Fabbisogno'!BR19)=0,BQ4+BQ17,0))</f>
        <v>0</v>
      </c>
      <c r="BR29" s="267">
        <f>(IF(('Scenario Fabbisogno'!$C19+'Scenario Fabbisogno'!BM19)=180,BL4+BL17,0)+IF(('Scenario Fabbisogno'!$C19+'Scenario Fabbisogno'!BN19)=150,BM4+BM17,0)+IF(('Scenario Fabbisogno'!$C19+'Scenario Fabbisogno'!BO19)=120,BN4+BN17,0)+IF(('Scenario Fabbisogno'!$C19+'Scenario Fabbisogno'!BP19)=90,BO4+BO17,0)+IF(('Scenario Fabbisogno'!$C19+'Scenario Fabbisogno'!BQ19)=60,BP4+BP17,0)+IF(('Scenario Fabbisogno'!$C19+'Scenario Fabbisogno'!BR19)=30,BQ4+BQ17,0)+IF(('Scenario Fabbisogno'!$C19+'Scenario Fabbisogno'!BS19)=0,BR4+BR17,0))</f>
        <v>0</v>
      </c>
      <c r="BS29" s="267">
        <f>(IF(('Scenario Fabbisogno'!$C19+'Scenario Fabbisogno'!BN19)=180,BM4+BM17,0)+IF(('Scenario Fabbisogno'!$C19+'Scenario Fabbisogno'!BO19)=150,BN4+BN17,0)+IF(('Scenario Fabbisogno'!$C19+'Scenario Fabbisogno'!BP19)=120,BO4+BO17,0)+IF(('Scenario Fabbisogno'!$C19+'Scenario Fabbisogno'!BQ19)=90,BP4+BP17,0)+IF(('Scenario Fabbisogno'!$C19+'Scenario Fabbisogno'!BR19)=60,BQ4+BQ17,0)+IF(('Scenario Fabbisogno'!$C19+'Scenario Fabbisogno'!BS19)=30,BR4+BR17,0)+IF(('Scenario Fabbisogno'!$C19+'Scenario Fabbisogno'!BT19)=0,BS4+BS17,0))</f>
        <v>0</v>
      </c>
      <c r="BT29" s="267">
        <f>(IF(('Scenario Fabbisogno'!$C19+'Scenario Fabbisogno'!BO19)=180,BN4+BN17,0)+IF(('Scenario Fabbisogno'!$C19+'Scenario Fabbisogno'!BP19)=150,BO4+BO17,0)+IF(('Scenario Fabbisogno'!$C19+'Scenario Fabbisogno'!BQ19)=120,BP4+BP17,0)+IF(('Scenario Fabbisogno'!$C19+'Scenario Fabbisogno'!BR19)=90,BQ4+BQ17,0)+IF(('Scenario Fabbisogno'!$C19+'Scenario Fabbisogno'!BS19)=60,BR4+BR17,0)+IF(('Scenario Fabbisogno'!$C19+'Scenario Fabbisogno'!BT19)=30,BS4+BS17,0)+IF(('Scenario Fabbisogno'!$C19+'Scenario Fabbisogno'!BU19)=0,BT4+BT17,0))</f>
        <v>0</v>
      </c>
      <c r="BU29" s="267">
        <f>(IF(('Scenario Fabbisogno'!$C19+'Scenario Fabbisogno'!BP19)=180,BO4+BO17,0)+IF(('Scenario Fabbisogno'!$C19+'Scenario Fabbisogno'!BQ19)=150,BP4+BP17,0)+IF(('Scenario Fabbisogno'!$C19+'Scenario Fabbisogno'!BR19)=120,BQ4+BQ17,0)+IF(('Scenario Fabbisogno'!$C19+'Scenario Fabbisogno'!BS19)=90,BR4+BR17,0)+IF(('Scenario Fabbisogno'!$C19+'Scenario Fabbisogno'!BT19)=60,BS4+BS17,0)+IF(('Scenario Fabbisogno'!$C19+'Scenario Fabbisogno'!BU19)=30,BT4+BT17,0)+IF(('Scenario Fabbisogno'!$C19+'Scenario Fabbisogno'!BV19)=0,BU4+BU17,0))</f>
        <v>0</v>
      </c>
      <c r="BV29" s="267">
        <f>(IF(('Scenario Fabbisogno'!$C19+'Scenario Fabbisogno'!BQ19)=180,BP4+BP17,0)+IF(('Scenario Fabbisogno'!$C19+'Scenario Fabbisogno'!BR19)=150,BQ4+BQ17,0)+IF(('Scenario Fabbisogno'!$C19+'Scenario Fabbisogno'!BS19)=120,BR4+BR17,0)+IF(('Scenario Fabbisogno'!$C19+'Scenario Fabbisogno'!BT19)=90,BS4+BS17,0)+IF(('Scenario Fabbisogno'!$C19+'Scenario Fabbisogno'!BU19)=60,BT4+BT17,0)+IF(('Scenario Fabbisogno'!$C19+'Scenario Fabbisogno'!BV19)=30,BU4+BU17,0)+IF(('Scenario Fabbisogno'!$C19+'Scenario Fabbisogno'!BW19)=0,BV4+BV17,0))</f>
        <v>0</v>
      </c>
      <c r="BW29" s="267">
        <f>(IF(('Scenario Fabbisogno'!$C19+'Scenario Fabbisogno'!BR19)=180,BQ4+BQ17,0)+IF(('Scenario Fabbisogno'!$C19+'Scenario Fabbisogno'!BS19)=150,BR4+BR17,0)+IF(('Scenario Fabbisogno'!$C19+'Scenario Fabbisogno'!BT19)=120,BS4+BS17,0)+IF(('Scenario Fabbisogno'!$C19+'Scenario Fabbisogno'!BU19)=90,BT4+BT17,0)+IF(('Scenario Fabbisogno'!$C19+'Scenario Fabbisogno'!BV19)=60,BU4+BU17,0)+IF(('Scenario Fabbisogno'!$C19+'Scenario Fabbisogno'!BW19)=30,BV4+BV17,0)+IF(('Scenario Fabbisogno'!$C19+'Scenario Fabbisogno'!BX19)=0,BW4+BW17,0))</f>
        <v>0</v>
      </c>
      <c r="BX29" s="267">
        <f>(IF(('Scenario Fabbisogno'!$C19+'Scenario Fabbisogno'!BS19)=180,BR4+BR17,0)+IF(('Scenario Fabbisogno'!$C19+'Scenario Fabbisogno'!BT19)=150,BS4+BS17,0)+IF(('Scenario Fabbisogno'!$C19+'Scenario Fabbisogno'!BU19)=120,BT4+BT17,0)+IF(('Scenario Fabbisogno'!$C19+'Scenario Fabbisogno'!BV19)=90,BU4+BU17,0)+IF(('Scenario Fabbisogno'!$C19+'Scenario Fabbisogno'!BW19)=60,BV4+BV17,0)+IF(('Scenario Fabbisogno'!$C19+'Scenario Fabbisogno'!BX19)=30,BW4+BW17,0)+IF(('Scenario Fabbisogno'!$C19+'Scenario Fabbisogno'!BY19)=0,BX4+BX17,0))</f>
        <v>0</v>
      </c>
      <c r="BY29" s="267">
        <f>(IF(('Scenario Fabbisogno'!$C19+'Scenario Fabbisogno'!BT19)=180,BS4+BS17,0)+IF(('Scenario Fabbisogno'!$C19+'Scenario Fabbisogno'!BU19)=150,BT4+BT17,0)+IF(('Scenario Fabbisogno'!$C19+'Scenario Fabbisogno'!BV19)=120,BU4+BU17,0)+IF(('Scenario Fabbisogno'!$C19+'Scenario Fabbisogno'!BW19)=90,BV4+BV17,0)+IF(('Scenario Fabbisogno'!$C19+'Scenario Fabbisogno'!BX19)=60,BW4+BW17,0)+IF(('Scenario Fabbisogno'!$C19+'Scenario Fabbisogno'!BY19)=30,BX4+BX17,0)+IF(('Scenario Fabbisogno'!$C19+'Scenario Fabbisogno'!BZ19)=0,BY4+BY17,0))</f>
        <v>0</v>
      </c>
      <c r="BZ29" s="267">
        <f>(IF(('Scenario Fabbisogno'!$C19+'Scenario Fabbisogno'!BU19)=180,BT4+BT17,0)+IF(('Scenario Fabbisogno'!$C19+'Scenario Fabbisogno'!BV19)=150,BU4+BU17,0)+IF(('Scenario Fabbisogno'!$C19+'Scenario Fabbisogno'!BW19)=120,BV4+BV17,0)+IF(('Scenario Fabbisogno'!$C19+'Scenario Fabbisogno'!BX19)=90,BW4+BW17,0)+IF(('Scenario Fabbisogno'!$C19+'Scenario Fabbisogno'!BY19)=60,BX4+BX17,0)+IF(('Scenario Fabbisogno'!$C19+'Scenario Fabbisogno'!BZ19)=30,BY4+BY17,0)+IF(('Scenario Fabbisogno'!$C19+'Scenario Fabbisogno'!CA19)=0,BZ4+BZ17,0))</f>
        <v>0</v>
      </c>
      <c r="CA29" s="267">
        <f>(IF(('Scenario Fabbisogno'!$C19+'Scenario Fabbisogno'!BV19)=180,BU4+BU17,0)+IF(('Scenario Fabbisogno'!$C19+'Scenario Fabbisogno'!BW19)=150,BV4+BV17,0)+IF(('Scenario Fabbisogno'!$C19+'Scenario Fabbisogno'!BX19)=120,BW4+BW17,0)+IF(('Scenario Fabbisogno'!$C19+'Scenario Fabbisogno'!BY19)=90,BX4+BX17,0)+IF(('Scenario Fabbisogno'!$C19+'Scenario Fabbisogno'!BZ19)=60,BY4+BY17,0)+IF(('Scenario Fabbisogno'!$C19+'Scenario Fabbisogno'!CA19)=30,BZ4+BZ17,0)+IF(('Scenario Fabbisogno'!$C19+'Scenario Fabbisogno'!CB19)=0,CA4+CA17,0))</f>
        <v>0</v>
      </c>
      <c r="CB29" s="267">
        <f>(IF(('Scenario Fabbisogno'!$C19+'Scenario Fabbisogno'!BW19)=180,BV4+BV17,0)+IF(('Scenario Fabbisogno'!$C19+'Scenario Fabbisogno'!BX19)=150,BW4+BW17,0)+IF(('Scenario Fabbisogno'!$C19+'Scenario Fabbisogno'!BY19)=120,BX4+BX17,0)+IF(('Scenario Fabbisogno'!$C19+'Scenario Fabbisogno'!BZ19)=90,BY4+BY17,0)+IF(('Scenario Fabbisogno'!$C19+'Scenario Fabbisogno'!CA19)=60,BZ4+BZ17,0)+IF(('Scenario Fabbisogno'!$C19+'Scenario Fabbisogno'!CB19)=30,CA4+CA17,0)+IF(('Scenario Fabbisogno'!$C19+'Scenario Fabbisogno'!CC19)=0,CB4+CB17,0))</f>
        <v>0</v>
      </c>
      <c r="CC29" s="267">
        <f>(IF(('Scenario Fabbisogno'!$C19+'Scenario Fabbisogno'!BX19)=180,BW4+BW17,0)+IF(('Scenario Fabbisogno'!$C19+'Scenario Fabbisogno'!BY19)=150,BX4+BX17,0)+IF(('Scenario Fabbisogno'!$C19+'Scenario Fabbisogno'!BZ19)=120,BY4+BY17,0)+IF(('Scenario Fabbisogno'!$C19+'Scenario Fabbisogno'!CA19)=90,BZ4+BZ17,0)+IF(('Scenario Fabbisogno'!$C19+'Scenario Fabbisogno'!CB19)=60,CA4+CA17,0)+IF(('Scenario Fabbisogno'!$C19+'Scenario Fabbisogno'!CC19)=30,CB4+CB17,0)+IF(('Scenario Fabbisogno'!$C19+'Scenario Fabbisogno'!CD19)=0,CC4+CC17,0))</f>
        <v>0</v>
      </c>
      <c r="CD29" s="267">
        <f>(IF(('Scenario Fabbisogno'!$C19+'Scenario Fabbisogno'!BY19)=180,BX4+BX17,0)+IF(('Scenario Fabbisogno'!$C19+'Scenario Fabbisogno'!BZ19)=150,BY4+BY17,0)+IF(('Scenario Fabbisogno'!$C19+'Scenario Fabbisogno'!CA19)=120,BZ4+BZ17,0)+IF(('Scenario Fabbisogno'!$C19+'Scenario Fabbisogno'!CB19)=90,CA4+CA17,0)+IF(('Scenario Fabbisogno'!$C19+'Scenario Fabbisogno'!CC19)=60,CB4+CB17,0)+IF(('Scenario Fabbisogno'!$C19+'Scenario Fabbisogno'!CD19)=30,CC4+CC17,0)+IF(('Scenario Fabbisogno'!$C19+'Scenario Fabbisogno'!CE19)=0,CD4+CD17,0))</f>
        <v>0</v>
      </c>
      <c r="CE29" s="267">
        <f>(IF(('Scenario Fabbisogno'!$C19+'Scenario Fabbisogno'!BZ19)=180,BY4+BY17,0)+IF(('Scenario Fabbisogno'!$C19+'Scenario Fabbisogno'!CA19)=150,BZ4+BZ17,0)+IF(('Scenario Fabbisogno'!$C19+'Scenario Fabbisogno'!CB19)=120,CA4+CA17,0)+IF(('Scenario Fabbisogno'!$C19+'Scenario Fabbisogno'!CC19)=90,CB4+CB17,0)+IF(('Scenario Fabbisogno'!$C19+'Scenario Fabbisogno'!CD19)=60,CC4+CC17,0)+IF(('Scenario Fabbisogno'!$C19+'Scenario Fabbisogno'!CE19)=30,CD4+CD17,0)+IF(('Scenario Fabbisogno'!$C19+'Scenario Fabbisogno'!CF19)=0,CE4+CE17,0))</f>
        <v>0</v>
      </c>
      <c r="CF29" s="267">
        <f>(IF(('Scenario Fabbisogno'!$C19+'Scenario Fabbisogno'!CA19)=180,BZ4+BZ17,0)+IF(('Scenario Fabbisogno'!$C19+'Scenario Fabbisogno'!CB19)=150,CA4+CA17,0)+IF(('Scenario Fabbisogno'!$C19+'Scenario Fabbisogno'!CC19)=120,CB4+CB17,0)+IF(('Scenario Fabbisogno'!$C19+'Scenario Fabbisogno'!CD19)=90,CC4+CC17,0)+IF(('Scenario Fabbisogno'!$C19+'Scenario Fabbisogno'!CE19)=60,CD4+CD17,0)+IF(('Scenario Fabbisogno'!$C19+'Scenario Fabbisogno'!CF19)=30,CE4+CE17,0)+IF(('Scenario Fabbisogno'!$C19+'Scenario Fabbisogno'!CG19)=0,CF4+CF17,0))</f>
        <v>0</v>
      </c>
      <c r="CG29" s="267">
        <f>(IF(('Scenario Fabbisogno'!$C19+'Scenario Fabbisogno'!CB19)=180,CA4+CA17,0)+IF(('Scenario Fabbisogno'!$C19+'Scenario Fabbisogno'!CC19)=150,CB4+CB17,0)+IF(('Scenario Fabbisogno'!$C19+'Scenario Fabbisogno'!CD19)=120,CC4+CC17,0)+IF(('Scenario Fabbisogno'!$C19+'Scenario Fabbisogno'!CE19)=90,CD4+CD17,0)+IF(('Scenario Fabbisogno'!$C19+'Scenario Fabbisogno'!CF19)=60,CE4+CE17,0)+IF(('Scenario Fabbisogno'!$C19+'Scenario Fabbisogno'!CG19)=30,CF4+CF17,0)+IF(('Scenario Fabbisogno'!$C19+'Scenario Fabbisogno'!CH19)=0,CG4+CG17,0))</f>
        <v>0</v>
      </c>
      <c r="CH29" s="267">
        <f>(IF(('Scenario Fabbisogno'!$C19+'Scenario Fabbisogno'!CC19)=180,CB4+CB17,0)+IF(('Scenario Fabbisogno'!$C19+'Scenario Fabbisogno'!CD19)=150,CC4+CC17,0)+IF(('Scenario Fabbisogno'!$C19+'Scenario Fabbisogno'!CE19)=120,CD4+CD17,0)+IF(('Scenario Fabbisogno'!$C19+'Scenario Fabbisogno'!CF19)=90,CE4+CE17,0)+IF(('Scenario Fabbisogno'!$C19+'Scenario Fabbisogno'!CG19)=60,CF4+CF17,0)+IF(('Scenario Fabbisogno'!$C19+'Scenario Fabbisogno'!CH19)=30,CG4+CG17,0)+IF(('Scenario Fabbisogno'!$C19+'Scenario Fabbisogno'!CI19)=0,CH4+CH17,0))</f>
        <v>0</v>
      </c>
      <c r="CI29" s="267">
        <f>(IF(('Scenario Fabbisogno'!$C19+'Scenario Fabbisogno'!CD19)=180,CC4+CC17,0)+IF(('Scenario Fabbisogno'!$C19+'Scenario Fabbisogno'!CE19)=150,CD4+CD17,0)+IF(('Scenario Fabbisogno'!$C19+'Scenario Fabbisogno'!CF19)=120,CE4+CE17,0)+IF(('Scenario Fabbisogno'!$C19+'Scenario Fabbisogno'!CG19)=90,CF4+CF17,0)+IF(('Scenario Fabbisogno'!$C19+'Scenario Fabbisogno'!CH19)=60,CG4+CG17,0)+IF(('Scenario Fabbisogno'!$C19+'Scenario Fabbisogno'!CI19)=30,CH4+CH17,0)+IF(('Scenario Fabbisogno'!$C19+'Scenario Fabbisogno'!CJ19)=0,CI4+CI17,0))</f>
        <v>0</v>
      </c>
      <c r="CJ29" s="267">
        <f>(IF(('Scenario Fabbisogno'!$C19+'Scenario Fabbisogno'!CE19)=180,CD4+CD17,0)+IF(('Scenario Fabbisogno'!$C19+'Scenario Fabbisogno'!CF19)=150,CE4+CE17,0)+IF(('Scenario Fabbisogno'!$C19+'Scenario Fabbisogno'!CG19)=120,CF4+CF17,0)+IF(('Scenario Fabbisogno'!$C19+'Scenario Fabbisogno'!CH19)=90,CG4+CG17,0)+IF(('Scenario Fabbisogno'!$C19+'Scenario Fabbisogno'!CI19)=60,CH4+CH17,0)+IF(('Scenario Fabbisogno'!$C19+'Scenario Fabbisogno'!CJ19)=30,CI4+CI17,0)+IF(('Scenario Fabbisogno'!$C19+'Scenario Fabbisogno'!CK19)=0,CJ4+CJ17,0))</f>
        <v>0</v>
      </c>
      <c r="CK29" s="267">
        <f>(IF(('Scenario Fabbisogno'!$C19+'Scenario Fabbisogno'!CF19)=180,CE4+CE17,0)+IF(('Scenario Fabbisogno'!$C19+'Scenario Fabbisogno'!CG19)=150,CF4+CF17,0)+IF(('Scenario Fabbisogno'!$C19+'Scenario Fabbisogno'!CH19)=120,CG4+CG17,0)+IF(('Scenario Fabbisogno'!$C19+'Scenario Fabbisogno'!CI19)=90,CH4+CH17,0)+IF(('Scenario Fabbisogno'!$C19+'Scenario Fabbisogno'!CJ19)=60,CI4+CI17,0)+IF(('Scenario Fabbisogno'!$C19+'Scenario Fabbisogno'!CK19)=30,CJ4+CJ17,0)+IF(('Scenario Fabbisogno'!$C19+'Scenario Fabbisogno'!CL19)=0,CK4+CK17,0))</f>
        <v>0</v>
      </c>
      <c r="CL29" s="267">
        <f>(IF(('Scenario Fabbisogno'!$C19+'Scenario Fabbisogno'!CG19)=180,CF4+CF17,0)+IF(('Scenario Fabbisogno'!$C19+'Scenario Fabbisogno'!CH19)=150,CG4+CG17,0)+IF(('Scenario Fabbisogno'!$C19+'Scenario Fabbisogno'!CI19)=120,CH4+CH17,0)+IF(('Scenario Fabbisogno'!$C19+'Scenario Fabbisogno'!CJ19)=90,CI4+CI17,0)+IF(('Scenario Fabbisogno'!$C19+'Scenario Fabbisogno'!CK19)=60,CJ4+CJ17,0)+IF(('Scenario Fabbisogno'!$C19+'Scenario Fabbisogno'!CL19)=30,CK4+CK17,0)+IF(('Scenario Fabbisogno'!$C19+'Scenario Fabbisogno'!CM19)=0,CL4+CL17,0))</f>
        <v>0</v>
      </c>
      <c r="CM29" s="267">
        <f>(IF(('Scenario Fabbisogno'!$C19+'Scenario Fabbisogno'!CH19)=180,CG4+CG17,0)+IF(('Scenario Fabbisogno'!$C19+'Scenario Fabbisogno'!CI19)=150,CH4+CH17,0)+IF(('Scenario Fabbisogno'!$C19+'Scenario Fabbisogno'!CJ19)=120,CI4+CI17,0)+IF(('Scenario Fabbisogno'!$C19+'Scenario Fabbisogno'!CK19)=90,CJ4+CJ17,0)+IF(('Scenario Fabbisogno'!$C19+'Scenario Fabbisogno'!CL19)=60,CK4+CK17,0)+IF(('Scenario Fabbisogno'!$C19+'Scenario Fabbisogno'!CM19)=30,CL4+CL17,0)+IF(('Scenario Fabbisogno'!$C19+'Scenario Fabbisogno'!CN19)=0,CM4+CM17,0))</f>
        <v>0</v>
      </c>
      <c r="CN29" s="267">
        <f>(IF(('Scenario Fabbisogno'!$C19+'Scenario Fabbisogno'!CI19)=180,CH4+CH17,0)+IF(('Scenario Fabbisogno'!$C19+'Scenario Fabbisogno'!CJ19)=150,CI4+CI17,0)+IF(('Scenario Fabbisogno'!$C19+'Scenario Fabbisogno'!CK19)=120,CJ4+CJ17,0)+IF(('Scenario Fabbisogno'!$C19+'Scenario Fabbisogno'!CL19)=90,CK4+CK17,0)+IF(('Scenario Fabbisogno'!$C19+'Scenario Fabbisogno'!CM19)=60,CL4+CL17,0)+IF(('Scenario Fabbisogno'!$C19+'Scenario Fabbisogno'!CN19)=30,CM4+CM17,0)+IF(('Scenario Fabbisogno'!$C19+'Scenario Fabbisogno'!CO19)=0,CN4+CN17,0))</f>
        <v>0</v>
      </c>
      <c r="CO29" s="267">
        <f>(IF(('Scenario Fabbisogno'!$C19+'Scenario Fabbisogno'!CJ19)=180,CI4+CI17,0)+IF(('Scenario Fabbisogno'!$C19+'Scenario Fabbisogno'!CK19)=150,CJ4+CJ17,0)+IF(('Scenario Fabbisogno'!$C19+'Scenario Fabbisogno'!CL19)=120,CK4+CK17,0)+IF(('Scenario Fabbisogno'!$C19+'Scenario Fabbisogno'!CM19)=90,CL4+CL17,0)+IF(('Scenario Fabbisogno'!$C19+'Scenario Fabbisogno'!CN19)=60,CM4+CM17,0)+IF(('Scenario Fabbisogno'!$C19+'Scenario Fabbisogno'!CO19)=30,CN4+CN17,0)+IF(('Scenario Fabbisogno'!$C19+'Scenario Fabbisogno'!CP19)=0,CO4+CO17,0))</f>
        <v>0</v>
      </c>
      <c r="CP29" s="267">
        <f>(IF(('Scenario Fabbisogno'!$C19+'Scenario Fabbisogno'!CK19)=180,CJ4+CJ17,0)+IF(('Scenario Fabbisogno'!$C19+'Scenario Fabbisogno'!CL19)=150,CK4+CK17,0)+IF(('Scenario Fabbisogno'!$C19+'Scenario Fabbisogno'!CM19)=120,CL4+CL17,0)+IF(('Scenario Fabbisogno'!$C19+'Scenario Fabbisogno'!CN19)=90,CM4+CM17,0)+IF(('Scenario Fabbisogno'!$C19+'Scenario Fabbisogno'!CO19)=60,CN4+CN17,0)+IF(('Scenario Fabbisogno'!$C19+'Scenario Fabbisogno'!CP19)=30,CO4+CO17,0)+IF(('Scenario Fabbisogno'!$C19+'Scenario Fabbisogno'!CQ19)=0,CP4+CP17,0))</f>
        <v>0</v>
      </c>
      <c r="CQ29" s="267">
        <f>(IF(('Scenario Fabbisogno'!$C19+'Scenario Fabbisogno'!CL19)=180,CK4+CK17,0)+IF(('Scenario Fabbisogno'!$C19+'Scenario Fabbisogno'!CM19)=150,CL4+CL17,0)+IF(('Scenario Fabbisogno'!$C19+'Scenario Fabbisogno'!CN19)=120,CM4+CM17,0)+IF(('Scenario Fabbisogno'!$C19+'Scenario Fabbisogno'!CO19)=90,CN4+CN17,0)+IF(('Scenario Fabbisogno'!$C19+'Scenario Fabbisogno'!CP19)=60,CO4+CO17,0)+IF(('Scenario Fabbisogno'!$C19+'Scenario Fabbisogno'!CQ19)=30,CP4+CP17,0)+IF(('Scenario Fabbisogno'!$C19+'Scenario Fabbisogno'!CR19)=0,CQ4+CQ17,0))</f>
        <v>0</v>
      </c>
      <c r="CR29" s="267">
        <f>(IF(('Scenario Fabbisogno'!$C19+'Scenario Fabbisogno'!CM19)=180,CL4+CL17,0)+IF(('Scenario Fabbisogno'!$C19+'Scenario Fabbisogno'!CN19)=150,CM4+CM17,0)+IF(('Scenario Fabbisogno'!$C19+'Scenario Fabbisogno'!CO19)=120,CN4+CN17,0)+IF(('Scenario Fabbisogno'!$C19+'Scenario Fabbisogno'!CP19)=90,CO4+CO17,0)+IF(('Scenario Fabbisogno'!$C19+'Scenario Fabbisogno'!CQ19)=60,CP4+CP17,0)+IF(('Scenario Fabbisogno'!$C19+'Scenario Fabbisogno'!CR19)=30,CQ4+CQ17,0)+IF(('Scenario Fabbisogno'!$C19+'Scenario Fabbisogno'!CS19)=0,CR4+CR17,0))</f>
        <v>0</v>
      </c>
      <c r="CS29" s="267">
        <f>(IF(('Scenario Fabbisogno'!$C19+'Scenario Fabbisogno'!CN19)=180,CM4+CM17,0)+IF(('Scenario Fabbisogno'!$C19+'Scenario Fabbisogno'!CO19)=150,CN4+CN17,0)+IF(('Scenario Fabbisogno'!$C19+'Scenario Fabbisogno'!CP19)=120,CO4+CO17,0)+IF(('Scenario Fabbisogno'!$C19+'Scenario Fabbisogno'!CQ19)=90,CP4+CP17,0)+IF(('Scenario Fabbisogno'!$C19+'Scenario Fabbisogno'!CR19)=60,CQ4+CQ17,0)+IF(('Scenario Fabbisogno'!$C19+'Scenario Fabbisogno'!CS19)=30,CR4+CR17,0)+IF(('Scenario Fabbisogno'!$C19+'Scenario Fabbisogno'!CT19)=0,CS4+CS17,0))</f>
        <v>0</v>
      </c>
      <c r="CT29" s="267">
        <f>(IF(('Scenario Fabbisogno'!$C19+'Scenario Fabbisogno'!CO19)=180,CN4+CN17,0)+IF(('Scenario Fabbisogno'!$C19+'Scenario Fabbisogno'!CP19)=150,CO4+CO17,0)+IF(('Scenario Fabbisogno'!$C19+'Scenario Fabbisogno'!CQ19)=120,CP4+CP17,0)+IF(('Scenario Fabbisogno'!$C19+'Scenario Fabbisogno'!CR19)=90,CQ4+CQ17,0)+IF(('Scenario Fabbisogno'!$C19+'Scenario Fabbisogno'!CS19)=60,CR4+CR17,0)+IF(('Scenario Fabbisogno'!$C19+'Scenario Fabbisogno'!CT19)=30,CS4+CS17,0)+IF(('Scenario Fabbisogno'!$C19+'Scenario Fabbisogno'!CU19)=0,CT4+CT17,0))</f>
        <v>0</v>
      </c>
      <c r="CU29" s="267">
        <f>(IF(('Scenario Fabbisogno'!$C19+'Scenario Fabbisogno'!CP19)=180,CO4+CO17,0)+IF(('Scenario Fabbisogno'!$C19+'Scenario Fabbisogno'!CQ19)=150,CP4+CP17,0)+IF(('Scenario Fabbisogno'!$C19+'Scenario Fabbisogno'!CR19)=120,CQ4+CQ17,0)+IF(('Scenario Fabbisogno'!$C19+'Scenario Fabbisogno'!CS19)=90,CR4+CR17,0)+IF(('Scenario Fabbisogno'!$C19+'Scenario Fabbisogno'!CT19)=60,CS4+CS17,0)+IF(('Scenario Fabbisogno'!$C19+'Scenario Fabbisogno'!CU19)=30,CT4+CT17,0)+IF(('Scenario Fabbisogno'!$C19+'Scenario Fabbisogno'!CV19)=0,CU4+CU17,0))</f>
        <v>0</v>
      </c>
      <c r="CV29" s="267">
        <f>(IF(('Scenario Fabbisogno'!$C19+'Scenario Fabbisogno'!CQ19)=180,CP4+CP17,0)+IF(('Scenario Fabbisogno'!$C19+'Scenario Fabbisogno'!CR19)=150,CQ4+CQ17,0)+IF(('Scenario Fabbisogno'!$C19+'Scenario Fabbisogno'!CS19)=120,CR4+CR17,0)+IF(('Scenario Fabbisogno'!$C19+'Scenario Fabbisogno'!CT19)=90,CS4+CS17,0)+IF(('Scenario Fabbisogno'!$C19+'Scenario Fabbisogno'!CU19)=60,CT4+CT17,0)+IF(('Scenario Fabbisogno'!$C19+'Scenario Fabbisogno'!CV19)=30,CU4+CU17,0)+IF(('Scenario Fabbisogno'!$C19+'Scenario Fabbisogno'!CW19)=0,CV4+CV17,0))</f>
        <v>0</v>
      </c>
      <c r="CW29" s="267">
        <f>(IF(('Scenario Fabbisogno'!$C19+'Scenario Fabbisogno'!CR19)=180,CQ4+CQ17,0)+IF(('Scenario Fabbisogno'!$C19+'Scenario Fabbisogno'!CS19)=150,CR4+CR17,0)+IF(('Scenario Fabbisogno'!$C19+'Scenario Fabbisogno'!CT19)=120,CS4+CS17,0)+IF(('Scenario Fabbisogno'!$C19+'Scenario Fabbisogno'!CU19)=90,CT4+CT17,0)+IF(('Scenario Fabbisogno'!$C19+'Scenario Fabbisogno'!CV19)=60,CU4+CU17,0)+IF(('Scenario Fabbisogno'!$C19+'Scenario Fabbisogno'!CW19)=30,CV4+CV17,0)+IF(('Scenario Fabbisogno'!$C19+'Scenario Fabbisogno'!CX19)=0,CW4+CW17,0))</f>
        <v>0</v>
      </c>
      <c r="CX29" s="267">
        <f>(IF(('Scenario Fabbisogno'!$C19+'Scenario Fabbisogno'!CS19)=180,CR4+CR17,0)+IF(('Scenario Fabbisogno'!$C19+'Scenario Fabbisogno'!CT19)=150,CS4+CS17,0)+IF(('Scenario Fabbisogno'!$C19+'Scenario Fabbisogno'!CU19)=120,CT4+CT17,0)+IF(('Scenario Fabbisogno'!$C19+'Scenario Fabbisogno'!CV19)=90,CU4+CU17,0)+IF(('Scenario Fabbisogno'!$C19+'Scenario Fabbisogno'!CW19)=60,CV4+CV17,0)+IF(('Scenario Fabbisogno'!$C19+'Scenario Fabbisogno'!CX19)=30,CW4+CW17,0)+IF(('Scenario Fabbisogno'!$C19+'Scenario Fabbisogno'!CY19)=0,CX4+CX17,0))</f>
        <v>0</v>
      </c>
      <c r="CY29" s="267">
        <f>(IF(('Scenario Fabbisogno'!$C19+'Scenario Fabbisogno'!CT19)=180,CS4+CS17,0)+IF(('Scenario Fabbisogno'!$C19+'Scenario Fabbisogno'!CU19)=150,CT4+CT17,0)+IF(('Scenario Fabbisogno'!$C19+'Scenario Fabbisogno'!CV19)=120,CU4+CU17,0)+IF(('Scenario Fabbisogno'!$C19+'Scenario Fabbisogno'!CW19)=90,CV4+CV17,0)+IF(('Scenario Fabbisogno'!$C19+'Scenario Fabbisogno'!CX19)=60,CW4+CW17,0)+IF(('Scenario Fabbisogno'!$C19+'Scenario Fabbisogno'!CY19)=30,CX4+CX17,0)+IF(('Scenario Fabbisogno'!$C19+'Scenario Fabbisogno'!CZ19)=0,CY4+CY17,0))</f>
        <v>0</v>
      </c>
      <c r="CZ29" s="267">
        <f>(IF(('Scenario Fabbisogno'!$C19+'Scenario Fabbisogno'!CU19)=180,CT4+CT17,0)+IF(('Scenario Fabbisogno'!$C19+'Scenario Fabbisogno'!CV19)=150,CU4+CU17,0)+IF(('Scenario Fabbisogno'!$C19+'Scenario Fabbisogno'!CW19)=120,CV4+CV17,0)+IF(('Scenario Fabbisogno'!$C19+'Scenario Fabbisogno'!CX19)=90,CW4+CW17,0)+IF(('Scenario Fabbisogno'!$C19+'Scenario Fabbisogno'!CY19)=60,CX4+CX17,0)+IF(('Scenario Fabbisogno'!$C19+'Scenario Fabbisogno'!CZ19)=30,CY4+CY17,0)+IF(('Scenario Fabbisogno'!$C19+'Scenario Fabbisogno'!DA19)=0,CZ4+CZ17,0))</f>
        <v>0</v>
      </c>
      <c r="DA29" s="267">
        <f>(IF(('Scenario Fabbisogno'!$C19+'Scenario Fabbisogno'!CV19)=180,CU4+CU17,0)+IF(('Scenario Fabbisogno'!$C19+'Scenario Fabbisogno'!CW19)=150,CV4+CV17,0)+IF(('Scenario Fabbisogno'!$C19+'Scenario Fabbisogno'!CX19)=120,CW4+CW17,0)+IF(('Scenario Fabbisogno'!$C19+'Scenario Fabbisogno'!CY19)=90,CX4+CX17,0)+IF(('Scenario Fabbisogno'!$C19+'Scenario Fabbisogno'!CZ19)=60,CY4+CY17,0)+IF(('Scenario Fabbisogno'!$C19+'Scenario Fabbisogno'!DA19)=30,CZ4+CZ17,0)+IF(('Scenario Fabbisogno'!$C19+'Scenario Fabbisogno'!DB19)=0,DA4+DA17,0))</f>
        <v>0</v>
      </c>
      <c r="DB29" s="267">
        <f>(IF(('Scenario Fabbisogno'!$C19+'Scenario Fabbisogno'!CW19)=180,CV4+CV17,0)+IF(('Scenario Fabbisogno'!$C19+'Scenario Fabbisogno'!CX19)=150,CW4+CW17,0)+IF(('Scenario Fabbisogno'!$C19+'Scenario Fabbisogno'!CY19)=120,CX4+CX17,0)+IF(('Scenario Fabbisogno'!$C19+'Scenario Fabbisogno'!CZ19)=90,CY4+CY17,0)+IF(('Scenario Fabbisogno'!$C19+'Scenario Fabbisogno'!DA19)=60,CZ4+CZ17,0)+IF(('Scenario Fabbisogno'!$C19+'Scenario Fabbisogno'!DB19)=30,DA4+DA17,0)+IF(('Scenario Fabbisogno'!$C19+'Scenario Fabbisogno'!DC19)=0,DB4+DB17,0))</f>
        <v>0</v>
      </c>
      <c r="DC29" s="267">
        <f>(IF(('Scenario Fabbisogno'!$C19+'Scenario Fabbisogno'!CX19)=180,CW4+CW17,0)+IF(('Scenario Fabbisogno'!$C19+'Scenario Fabbisogno'!CY19)=150,CX4+CX17,0)+IF(('Scenario Fabbisogno'!$C19+'Scenario Fabbisogno'!CZ19)=120,CY4+CY17,0)+IF(('Scenario Fabbisogno'!$C19+'Scenario Fabbisogno'!DA19)=90,CZ4+CZ17,0)+IF(('Scenario Fabbisogno'!$C19+'Scenario Fabbisogno'!DB19)=60,DA4+DA17,0)+IF(('Scenario Fabbisogno'!$C19+'Scenario Fabbisogno'!DC19)=30,DB4+DB17,0)+IF(('Scenario Fabbisogno'!$C19+'Scenario Fabbisogno'!DD19)=0,DC4+DC17,0))</f>
        <v>0</v>
      </c>
      <c r="DD29" s="267">
        <f>(IF(('Scenario Fabbisogno'!$C19+'Scenario Fabbisogno'!CY19)=180,CX4+CX17,0)+IF(('Scenario Fabbisogno'!$C19+'Scenario Fabbisogno'!CZ19)=150,CY4+CY17,0)+IF(('Scenario Fabbisogno'!$C19+'Scenario Fabbisogno'!DA19)=120,CZ4+CZ17,0)+IF(('Scenario Fabbisogno'!$C19+'Scenario Fabbisogno'!DB19)=90,DA4+DA17,0)+IF(('Scenario Fabbisogno'!$C19+'Scenario Fabbisogno'!DC19)=60,DB4+DB17,0)+IF(('Scenario Fabbisogno'!$C19+'Scenario Fabbisogno'!DD19)=30,DC4+DC17,0)+IF(('Scenario Fabbisogno'!$C19+'Scenario Fabbisogno'!DE19)=0,DD4+DD17,0))</f>
        <v>0</v>
      </c>
      <c r="DE29" s="267">
        <f>(IF(('Scenario Fabbisogno'!$C19+'Scenario Fabbisogno'!CZ19)=180,CY4+CY17,0)+IF(('Scenario Fabbisogno'!$C19+'Scenario Fabbisogno'!DA19)=150,CZ4+CZ17,0)+IF(('Scenario Fabbisogno'!$C19+'Scenario Fabbisogno'!DB19)=120,DA4+DA17,0)+IF(('Scenario Fabbisogno'!$C19+'Scenario Fabbisogno'!DC19)=90,DB4+DB17,0)+IF(('Scenario Fabbisogno'!$C19+'Scenario Fabbisogno'!DD19)=60,DC4+DC17,0)+IF(('Scenario Fabbisogno'!$C19+'Scenario Fabbisogno'!DE19)=30,DD4+DD17,0)+IF(('Scenario Fabbisogno'!$C19+'Scenario Fabbisogno'!DF19)=0,DE4+DE17,0))</f>
        <v>0</v>
      </c>
      <c r="DF29" s="267">
        <f>(IF(('Scenario Fabbisogno'!$C19+'Scenario Fabbisogno'!DA19)=180,CZ4+CZ17,0)+IF(('Scenario Fabbisogno'!$C19+'Scenario Fabbisogno'!DB19)=150,DA4+DA17,0)+IF(('Scenario Fabbisogno'!$C19+'Scenario Fabbisogno'!DC19)=120,DB4+DB17,0)+IF(('Scenario Fabbisogno'!$C19+'Scenario Fabbisogno'!DD19)=90,DC4+DC17,0)+IF(('Scenario Fabbisogno'!$C19+'Scenario Fabbisogno'!DE19)=60,DD4+DD17,0)+IF(('Scenario Fabbisogno'!$C19+'Scenario Fabbisogno'!DF19)=30,DE4+DE17,0)+IF(('Scenario Fabbisogno'!$C19+'Scenario Fabbisogno'!DG19)=0,DF4+DF17,0))</f>
        <v>0</v>
      </c>
      <c r="DG29" s="267">
        <f>(IF(('Scenario Fabbisogno'!$C19+'Scenario Fabbisogno'!DB19)=180,DA4+DA17,0)+IF(('Scenario Fabbisogno'!$C19+'Scenario Fabbisogno'!DC19)=150,DB4+DB17,0)+IF(('Scenario Fabbisogno'!$C19+'Scenario Fabbisogno'!DD19)=120,DC4+DC17,0)+IF(('Scenario Fabbisogno'!$C19+'Scenario Fabbisogno'!DE19)=90,DD4+DD17,0)+IF(('Scenario Fabbisogno'!$C19+'Scenario Fabbisogno'!DF19)=60,DE4+DE17,0)+IF(('Scenario Fabbisogno'!$C19+'Scenario Fabbisogno'!DG19)=30,DF4+DF17,0)+IF(('Scenario Fabbisogno'!$C19+'Scenario Fabbisogno'!DH19)=0,DG4+DG17,0))</f>
        <v>0</v>
      </c>
      <c r="DH29" s="267">
        <f>(IF(('Scenario Fabbisogno'!$C19+'Scenario Fabbisogno'!DC19)=180,DB4+DB17,0)+IF(('Scenario Fabbisogno'!$C19+'Scenario Fabbisogno'!DD19)=150,DC4+DC17,0)+IF(('Scenario Fabbisogno'!$C19+'Scenario Fabbisogno'!DE19)=120,DD4+DD17,0)+IF(('Scenario Fabbisogno'!$C19+'Scenario Fabbisogno'!DF19)=90,DE4+DE17,0)+IF(('Scenario Fabbisogno'!$C19+'Scenario Fabbisogno'!DG19)=60,DF4+DF17,0)+IF(('Scenario Fabbisogno'!$C19+'Scenario Fabbisogno'!DH19)=30,DG4+DG17,0)+IF(('Scenario Fabbisogno'!$C19+'Scenario Fabbisogno'!DI19)=0,DH4+DH17,0))</f>
        <v>0</v>
      </c>
      <c r="DI29" s="267">
        <f>(IF(('Scenario Fabbisogno'!$C19+'Scenario Fabbisogno'!DD19)=180,DC4+DC17,0)+IF(('Scenario Fabbisogno'!$C19+'Scenario Fabbisogno'!DE19)=150,DD4+DD17,0)+IF(('Scenario Fabbisogno'!$C19+'Scenario Fabbisogno'!DF19)=120,DE4+DE17,0)+IF(('Scenario Fabbisogno'!$C19+'Scenario Fabbisogno'!DG19)=90,DF4+DF17,0)+IF(('Scenario Fabbisogno'!$C19+'Scenario Fabbisogno'!DH19)=60,DG4+DG17,0)+IF(('Scenario Fabbisogno'!$C19+'Scenario Fabbisogno'!DI19)=30,DH4+DH17,0)+IF(('Scenario Fabbisogno'!$C19+'Scenario Fabbisogno'!DJ19)=0,DI4+DI17,0))</f>
        <v>0</v>
      </c>
      <c r="DJ29" s="267">
        <f>(IF(('Scenario Fabbisogno'!$C19+'Scenario Fabbisogno'!DE19)=180,DD4+DD17,0)+IF(('Scenario Fabbisogno'!$C19+'Scenario Fabbisogno'!DF19)=150,DE4+DE17,0)+IF(('Scenario Fabbisogno'!$C19+'Scenario Fabbisogno'!DG19)=120,DF4+DF17,0)+IF(('Scenario Fabbisogno'!$C19+'Scenario Fabbisogno'!DH19)=90,DG4+DG17,0)+IF(('Scenario Fabbisogno'!$C19+'Scenario Fabbisogno'!DI19)=60,DH4+DH17,0)+IF(('Scenario Fabbisogno'!$C19+'Scenario Fabbisogno'!DJ19)=30,DI4+DI17,0)+IF(('Scenario Fabbisogno'!$C19+'Scenario Fabbisogno'!DK19)=0,DJ4+DJ17,0))</f>
        <v>0</v>
      </c>
      <c r="DK29" s="267">
        <f>(IF(('Scenario Fabbisogno'!$C19+'Scenario Fabbisogno'!DF19)=180,DE4+DE17,0)+IF(('Scenario Fabbisogno'!$C19+'Scenario Fabbisogno'!DG19)=150,DF4+DF17,0)+IF(('Scenario Fabbisogno'!$C19+'Scenario Fabbisogno'!DH19)=120,DG4+DG17,0)+IF(('Scenario Fabbisogno'!$C19+'Scenario Fabbisogno'!DI19)=90,DH4+DH17,0)+IF(('Scenario Fabbisogno'!$C19+'Scenario Fabbisogno'!DJ19)=60,DI4+DI17,0)+IF(('Scenario Fabbisogno'!$C19+'Scenario Fabbisogno'!DK19)=30,DJ4+DJ17,0)+IF(('Scenario Fabbisogno'!$C19+'Scenario Fabbisogno'!DL19)=0,DK4+DK17,0))</f>
        <v>0</v>
      </c>
      <c r="DL29" s="267">
        <f>(IF(('Scenario Fabbisogno'!$C19+'Scenario Fabbisogno'!DG19)=180,DF4+DF17,0)+IF(('Scenario Fabbisogno'!$C19+'Scenario Fabbisogno'!DH19)=150,DG4+DG17,0)+IF(('Scenario Fabbisogno'!$C19+'Scenario Fabbisogno'!DI19)=120,DH4+DH17,0)+IF(('Scenario Fabbisogno'!$C19+'Scenario Fabbisogno'!DJ19)=90,DI4+DI17,0)+IF(('Scenario Fabbisogno'!$C19+'Scenario Fabbisogno'!DK19)=60,DJ4+DJ17,0)+IF(('Scenario Fabbisogno'!$C19+'Scenario Fabbisogno'!DL19)=30,DK4+DK17,0)+IF(('Scenario Fabbisogno'!$C19+'Scenario Fabbisogno'!DM19)=0,DL4+DL17,0))</f>
        <v>0</v>
      </c>
      <c r="DM29" s="267">
        <f>(IF(('Scenario Fabbisogno'!$C19+'Scenario Fabbisogno'!DH19)=180,DG4+DG17,0)+IF(('Scenario Fabbisogno'!$C19+'Scenario Fabbisogno'!DI19)=150,DH4+DH17,0)+IF(('Scenario Fabbisogno'!$C19+'Scenario Fabbisogno'!DJ19)=120,DI4+DI17,0)+IF(('Scenario Fabbisogno'!$C19+'Scenario Fabbisogno'!DK19)=90,DJ4+DJ17,0)+IF(('Scenario Fabbisogno'!$C19+'Scenario Fabbisogno'!DL19)=60,DK4+DK17,0)+IF(('Scenario Fabbisogno'!$C19+'Scenario Fabbisogno'!DM19)=30,DL4+DL17,0)+IF(('Scenario Fabbisogno'!$C19+'Scenario Fabbisogno'!DN19)=0,DM4+DM17,0))</f>
        <v>0</v>
      </c>
      <c r="DN29" s="267">
        <f>(IF(('Scenario Fabbisogno'!$C19+'Scenario Fabbisogno'!DI19)=180,DH4+DH17,0)+IF(('Scenario Fabbisogno'!$C19+'Scenario Fabbisogno'!DJ19)=150,DI4+DI17,0)+IF(('Scenario Fabbisogno'!$C19+'Scenario Fabbisogno'!DK19)=120,DJ4+DJ17,0)+IF(('Scenario Fabbisogno'!$C19+'Scenario Fabbisogno'!DL19)=90,DK4+DK17,0)+IF(('Scenario Fabbisogno'!$C19+'Scenario Fabbisogno'!DM19)=60,DL4+DL17,0)+IF(('Scenario Fabbisogno'!$C19+'Scenario Fabbisogno'!DN19)=30,DM4+DM17,0)+IF(('Scenario Fabbisogno'!$C19+'Scenario Fabbisogno'!DO19)=0,DN4+DN17,0))</f>
        <v>0</v>
      </c>
      <c r="DO29" s="267">
        <f>(IF(('Scenario Fabbisogno'!$C19+'Scenario Fabbisogno'!DJ19)=180,DI4+DI17,0)+IF(('Scenario Fabbisogno'!$C19+'Scenario Fabbisogno'!DK19)=150,DJ4+DJ17,0)+IF(('Scenario Fabbisogno'!$C19+'Scenario Fabbisogno'!DL19)=120,DK4+DK17,0)+IF(('Scenario Fabbisogno'!$C19+'Scenario Fabbisogno'!DM19)=90,DL4+DL17,0)+IF(('Scenario Fabbisogno'!$C19+'Scenario Fabbisogno'!DN19)=60,DM4+DM17,0)+IF(('Scenario Fabbisogno'!$C19+'Scenario Fabbisogno'!DO19)=30,DN4+DN17,0)+IF(('Scenario Fabbisogno'!$C19+'Scenario Fabbisogno'!DP19)=0,DO4+DO17,0))</f>
        <v>0</v>
      </c>
      <c r="DP29" s="267">
        <f>(IF(('Scenario Fabbisogno'!$C19+'Scenario Fabbisogno'!DK19)=180,DJ4+DJ17,0)+IF(('Scenario Fabbisogno'!$C19+'Scenario Fabbisogno'!DL19)=150,DK4+DK17,0)+IF(('Scenario Fabbisogno'!$C19+'Scenario Fabbisogno'!DM19)=120,DL4+DL17,0)+IF(('Scenario Fabbisogno'!$C19+'Scenario Fabbisogno'!DN19)=90,DM4+DM17,0)+IF(('Scenario Fabbisogno'!$C19+'Scenario Fabbisogno'!DO19)=60,DN4+DN17,0)+IF(('Scenario Fabbisogno'!$C19+'Scenario Fabbisogno'!DP19)=30,DO4+DO17,0)+IF(('Scenario Fabbisogno'!$C19+'Scenario Fabbisogno'!DQ19)=0,DP4+DP17,0))</f>
        <v>0</v>
      </c>
      <c r="DQ29" s="267">
        <f>(IF(('Scenario Fabbisogno'!$C19+'Scenario Fabbisogno'!DL19)=180,DK4+DK17,0)+IF(('Scenario Fabbisogno'!$C19+'Scenario Fabbisogno'!DM19)=150,DL4+DL17,0)+IF(('Scenario Fabbisogno'!$C19+'Scenario Fabbisogno'!DN19)=120,DM4+DM17,0)+IF(('Scenario Fabbisogno'!$C19+'Scenario Fabbisogno'!DO19)=90,DN4+DN17,0)+IF(('Scenario Fabbisogno'!$C19+'Scenario Fabbisogno'!DP19)=60,DO4+DO17,0)+IF(('Scenario Fabbisogno'!$C19+'Scenario Fabbisogno'!DQ19)=30,DP4+DP17,0)+IF(('Scenario Fabbisogno'!$C19+'Scenario Fabbisogno'!DR19)=0,DQ4+DQ17,0))</f>
        <v>0</v>
      </c>
      <c r="DR29" s="267">
        <f>(IF(('Scenario Fabbisogno'!$C19+'Scenario Fabbisogno'!DM19)=180,DL4+DL17,0)+IF(('Scenario Fabbisogno'!$C19+'Scenario Fabbisogno'!DN19)=150,DM4+DM17,0)+IF(('Scenario Fabbisogno'!$C19+'Scenario Fabbisogno'!DO19)=120,DN4+DN17,0)+IF(('Scenario Fabbisogno'!$C19+'Scenario Fabbisogno'!DP19)=90,DO4+DO17,0)+IF(('Scenario Fabbisogno'!$C19+'Scenario Fabbisogno'!DQ19)=60,DP4+DP17,0)+IF(('Scenario Fabbisogno'!$C19+'Scenario Fabbisogno'!DR19)=30,DQ4+DQ17,0)+IF(('Scenario Fabbisogno'!$C19+'Scenario Fabbisogno'!DS19)=0,DR4+DR17,0))</f>
        <v>0</v>
      </c>
    </row>
    <row r="30" spans="1:122" x14ac:dyDescent="0.35">
      <c r="A30" s="445"/>
      <c r="B30" s="20" t="str">
        <f t="shared" ref="B30:B38" si="7">+B18</f>
        <v>Prodotto 2</v>
      </c>
      <c r="C30" s="267">
        <f>IF(('Scenario Fabbisogno'!$C20+'Scenario Fabbisogno'!D20)=0,C5+C18,0)</f>
        <v>0</v>
      </c>
      <c r="D30" s="267">
        <f>(IF(('Scenario Fabbisogno'!$C20+'Scenario Fabbisogno'!D20=30),C5+C18,0)+IF(('Scenario Fabbisogno'!$C20+'Scenario Fabbisogno'!E20=0),D5+D18,0))</f>
        <v>0</v>
      </c>
      <c r="E30" s="267">
        <f>(IF(('Scenario Fabbisogno'!$C20+'Scenario Fabbisogno'!D20)=60,C5+C18,0)+IF(('Scenario Fabbisogno'!$C20+'Scenario Fabbisogno'!E20)=30,D5+D18,0)+IF(('Scenario Fabbisogno'!$C20+'Scenario Fabbisogno'!F20)=0,E5+E18,0))</f>
        <v>0</v>
      </c>
      <c r="F30" s="267">
        <f>(IF(('Scenario Fabbisogno'!$C20+'Scenario Fabbisogno'!D20)=90,C5+C18,0)+IF(('Scenario Fabbisogno'!$C20+'Scenario Fabbisogno'!E20)=60,D5+D18,0)+IF(('Scenario Fabbisogno'!$C20+'Scenario Fabbisogno'!F20=30),E5+E18,0)+IF(('Scenario Fabbisogno'!$C20+'Scenario Fabbisogno'!G20)=0,F5+F18,0))</f>
        <v>0</v>
      </c>
      <c r="G30" s="267">
        <f>(IF(('Scenario Fabbisogno'!$C20+'Scenario Fabbisogno'!D20)=120,C5+C18,0)+IF(('Scenario Fabbisogno'!$C20+'Scenario Fabbisogno'!E20)=90,D5+D18,0)+IF(('Scenario Fabbisogno'!$C20+'Scenario Fabbisogno'!F20)=60,E5+E18,0)+IF(('Scenario Fabbisogno'!$C20+'Scenario Fabbisogno'!G20)=30,F5+F18,0)+IF(('Scenario Fabbisogno'!$C20+'Scenario Fabbisogno'!H20)=0,G5+G18,0))</f>
        <v>0</v>
      </c>
      <c r="H30" s="267">
        <f>(IF(('Scenario Fabbisogno'!$C20+'Scenario Fabbisogno'!D20)=150,C5+C18,0)+IF(('Scenario Fabbisogno'!$C20+'Scenario Fabbisogno'!E20)=120,D5+D18,0)+IF(('Scenario Fabbisogno'!$C20+'Scenario Fabbisogno'!F20)=90,E5+E18,0)+IF(('Scenario Fabbisogno'!$C20+'Scenario Fabbisogno'!G20)=60,F5+F18,0)+IF(('Scenario Fabbisogno'!$C20+'Scenario Fabbisogno'!H20)=30,G5+G18,0)+IF(('Scenario Fabbisogno'!$C20+'Scenario Fabbisogno'!I20)=0,H5+H18,0))</f>
        <v>0</v>
      </c>
      <c r="I30" s="267">
        <f>(IF(('Scenario Fabbisogno'!$C20+'Scenario Fabbisogno'!D20)=180,C5+C18,0)+IF(('Scenario Fabbisogno'!$C20+'Scenario Fabbisogno'!E20)=150,D5+D18,0)+IF(('Scenario Fabbisogno'!$C20+'Scenario Fabbisogno'!F20)=120,E5+E18,0)+IF(('Scenario Fabbisogno'!$C20+'Scenario Fabbisogno'!G20)=90,F5+F18,0)+IF(('Scenario Fabbisogno'!$C20+'Scenario Fabbisogno'!H20)=60,G5+G18,0)+IF(('Scenario Fabbisogno'!$C20+'Scenario Fabbisogno'!I20)=30,H5+H18,0)+IF(('Scenario Fabbisogno'!$C20+'Scenario Fabbisogno'!J20)=0,I5+I18,0))</f>
        <v>0</v>
      </c>
      <c r="J30" s="267">
        <f>(IF(('Scenario Fabbisogno'!$C20+'Scenario Fabbisogno'!E20)=180,D5+D18,0)+IF(('Scenario Fabbisogno'!$C20+'Scenario Fabbisogno'!F20)=150,E5+E18,0)+IF(('Scenario Fabbisogno'!$C20+'Scenario Fabbisogno'!G20)=120,F5+F18,0)+IF(('Scenario Fabbisogno'!$C20+'Scenario Fabbisogno'!H20)=90,G5+G18,0)+IF(('Scenario Fabbisogno'!$C20+'Scenario Fabbisogno'!I20)=60,H5+H18,0)+IF(('Scenario Fabbisogno'!$C20+'Scenario Fabbisogno'!J20)=30,I5+I18,0)+IF(('Scenario Fabbisogno'!$C20+'Scenario Fabbisogno'!K20)=0,J5+J18,0))</f>
        <v>0</v>
      </c>
      <c r="K30" s="267">
        <f>(IF(('Scenario Fabbisogno'!$C20+'Scenario Fabbisogno'!F20)=180,E5+E18,0)+IF(('Scenario Fabbisogno'!$C20+'Scenario Fabbisogno'!G20)=150,F5+F18,0)+IF(('Scenario Fabbisogno'!$C20+'Scenario Fabbisogno'!H20)=120,G5+G18,0)+IF(('Scenario Fabbisogno'!$C20+'Scenario Fabbisogno'!I20)=90,H5+H18,0)+IF(('Scenario Fabbisogno'!$C20+'Scenario Fabbisogno'!J20)=60,I5+I18,0)+IF(('Scenario Fabbisogno'!$C20+'Scenario Fabbisogno'!K20)=30,J5+J18,0)+IF(('Scenario Fabbisogno'!$C20+'Scenario Fabbisogno'!L20)=0,K5+K18,0))</f>
        <v>0</v>
      </c>
      <c r="L30" s="267">
        <f>(IF(('Scenario Fabbisogno'!$C20+'Scenario Fabbisogno'!G20)=180,F5+F18,0)+IF(('Scenario Fabbisogno'!$C20+'Scenario Fabbisogno'!H20)=150,G5+G18,0)+IF(('Scenario Fabbisogno'!$C20+'Scenario Fabbisogno'!I20)=120,H5+H18,0)+IF(('Scenario Fabbisogno'!$C20+'Scenario Fabbisogno'!J20)=90,I5+I18,0)+IF(('Scenario Fabbisogno'!$C20+'Scenario Fabbisogno'!K20)=60,J5+J18,0)+IF(('Scenario Fabbisogno'!$C20+'Scenario Fabbisogno'!L20)=30,K5+K18,0)+IF(('Scenario Fabbisogno'!$C20+'Scenario Fabbisogno'!M20)=0,L5+L18,0))</f>
        <v>0</v>
      </c>
      <c r="M30" s="267">
        <f>(IF(('Scenario Fabbisogno'!$C20+'Scenario Fabbisogno'!H20)=180,G5+G18,0)+IF(('Scenario Fabbisogno'!$C20+'Scenario Fabbisogno'!I20)=150,H5+H18,0)+IF(('Scenario Fabbisogno'!$C20+'Scenario Fabbisogno'!J20)=120,I5+I18,0)+IF(('Scenario Fabbisogno'!$C20+'Scenario Fabbisogno'!K20)=90,J5+J18,0)+IF(('Scenario Fabbisogno'!$C20+'Scenario Fabbisogno'!L20)=60,K5+K18,0)+IF(('Scenario Fabbisogno'!$C20+'Scenario Fabbisogno'!M20)=30,L5+L18,0)+IF(('Scenario Fabbisogno'!$C20+'Scenario Fabbisogno'!N20)=0,M5+M18,0))</f>
        <v>0</v>
      </c>
      <c r="N30" s="267">
        <f>(IF(('Scenario Fabbisogno'!$C20+'Scenario Fabbisogno'!I20)=180,H5+H18,0)+IF(('Scenario Fabbisogno'!$C20+'Scenario Fabbisogno'!J20)=150,I5+I18,0)+IF(('Scenario Fabbisogno'!$C20+'Scenario Fabbisogno'!K20)=120,J5+J18,0)+IF(('Scenario Fabbisogno'!$C20+'Scenario Fabbisogno'!L20)=90,K5+K18,0)+IF(('Scenario Fabbisogno'!$C20+'Scenario Fabbisogno'!M20)=60,L5+L18,0)+IF(('Scenario Fabbisogno'!$C20+'Scenario Fabbisogno'!N20)=30,M5+M18,0)+IF(('Scenario Fabbisogno'!$C20+'Scenario Fabbisogno'!O20)=0,N5+N18,0))</f>
        <v>0</v>
      </c>
      <c r="O30" s="267">
        <f>(IF(('Scenario Fabbisogno'!$C20+'Scenario Fabbisogno'!J20)=180,I5+I18,0)+IF(('Scenario Fabbisogno'!$C20+'Scenario Fabbisogno'!K20)=150,J5+J18,0)+IF(('Scenario Fabbisogno'!$C20+'Scenario Fabbisogno'!L20)=120,K5+K18,0)+IF(('Scenario Fabbisogno'!$C20+'Scenario Fabbisogno'!M20)=90,L5+L18,0)+IF(('Scenario Fabbisogno'!$C20+'Scenario Fabbisogno'!N20)=60,M5+M18,0)+IF(('Scenario Fabbisogno'!$C20+'Scenario Fabbisogno'!O20)=30,N5+N18,0)+IF(('Scenario Fabbisogno'!$C20+'Scenario Fabbisogno'!P20)=0,O5+O18,0))</f>
        <v>0</v>
      </c>
      <c r="P30" s="267">
        <f>(IF(('Scenario Fabbisogno'!$C20+'Scenario Fabbisogno'!K20)=180,J5+J18,0)+IF(('Scenario Fabbisogno'!$C20+'Scenario Fabbisogno'!L20)=150,K5+K18,0)+IF(('Scenario Fabbisogno'!$C20+'Scenario Fabbisogno'!M20)=120,L5+L18,0)+IF(('Scenario Fabbisogno'!$C20+'Scenario Fabbisogno'!N20)=90,M5+M18,0)+IF(('Scenario Fabbisogno'!$C20+'Scenario Fabbisogno'!O20)=60,N5+N18,0)+IF(('Scenario Fabbisogno'!$C20+'Scenario Fabbisogno'!P20)=30,O5+O18,0)+IF(('Scenario Fabbisogno'!$C20+'Scenario Fabbisogno'!Q20)=0,P5+P18,0))</f>
        <v>0</v>
      </c>
      <c r="Q30" s="267">
        <f>(IF(('Scenario Fabbisogno'!$C20+'Scenario Fabbisogno'!L20)=180,K5+K18,0)+IF(('Scenario Fabbisogno'!$C20+'Scenario Fabbisogno'!M20)=150,L5+L18,0)+IF(('Scenario Fabbisogno'!$C20+'Scenario Fabbisogno'!N20)=120,M5+M18,0)+IF(('Scenario Fabbisogno'!$C20+'Scenario Fabbisogno'!O20)=90,N5+N18,0)+IF(('Scenario Fabbisogno'!$C20+'Scenario Fabbisogno'!P20)=60,O5+O18,0)+IF(('Scenario Fabbisogno'!$C20+'Scenario Fabbisogno'!Q20)=30,P5+P18,0)+IF(('Scenario Fabbisogno'!$C20+'Scenario Fabbisogno'!R20)=0,Q5+Q18,0))</f>
        <v>0</v>
      </c>
      <c r="R30" s="267">
        <f>(IF(('Scenario Fabbisogno'!$C20+'Scenario Fabbisogno'!M20)=180,L5+L18,0)+IF(('Scenario Fabbisogno'!$C20+'Scenario Fabbisogno'!N20)=150,M5+M18,0)+IF(('Scenario Fabbisogno'!$C20+'Scenario Fabbisogno'!O20)=120,N5+N18,0)+IF(('Scenario Fabbisogno'!$C20+'Scenario Fabbisogno'!P20)=90,O5+O18,0)+IF(('Scenario Fabbisogno'!$C20+'Scenario Fabbisogno'!Q20)=60,P5+P18,0)+IF(('Scenario Fabbisogno'!$C20+'Scenario Fabbisogno'!R20)=30,Q5+Q18,0)+IF(('Scenario Fabbisogno'!$C20+'Scenario Fabbisogno'!S20)=0,R5+R18,0))</f>
        <v>0</v>
      </c>
      <c r="S30" s="267">
        <f>(IF(('Scenario Fabbisogno'!$C20+'Scenario Fabbisogno'!N20)=180,M5+M18,0)+IF(('Scenario Fabbisogno'!$C20+'Scenario Fabbisogno'!O20)=150,N5+N18,0)+IF(('Scenario Fabbisogno'!$C20+'Scenario Fabbisogno'!P20)=120,O5+O18,0)+IF(('Scenario Fabbisogno'!$C20+'Scenario Fabbisogno'!Q20)=90,P5+P18,0)+IF(('Scenario Fabbisogno'!$C20+'Scenario Fabbisogno'!R20)=60,Q5+Q18,0)+IF(('Scenario Fabbisogno'!$C20+'Scenario Fabbisogno'!S20)=30,R5+R18,0)+IF(('Scenario Fabbisogno'!$C20+'Scenario Fabbisogno'!T20)=0,S5+S18,0))</f>
        <v>0</v>
      </c>
      <c r="T30" s="267">
        <f>(IF(('Scenario Fabbisogno'!$C20+'Scenario Fabbisogno'!O20)=180,N5+N18,0)+IF(('Scenario Fabbisogno'!$C20+'Scenario Fabbisogno'!P20)=150,O5+O18,0)+IF(('Scenario Fabbisogno'!$C20+'Scenario Fabbisogno'!Q20)=120,P5+P18,0)+IF(('Scenario Fabbisogno'!$C20+'Scenario Fabbisogno'!R20)=90,Q5+Q18,0)+IF(('Scenario Fabbisogno'!$C20+'Scenario Fabbisogno'!S20)=60,R5+R18,0)+IF(('Scenario Fabbisogno'!$C20+'Scenario Fabbisogno'!T20)=30,S5+S18,0)+IF(('Scenario Fabbisogno'!$C20+'Scenario Fabbisogno'!U20)=0,T5+T18,0))</f>
        <v>0</v>
      </c>
      <c r="U30" s="267">
        <f>(IF(('Scenario Fabbisogno'!$C20+'Scenario Fabbisogno'!P20)=180,O5+O18,0)+IF(('Scenario Fabbisogno'!$C20+'Scenario Fabbisogno'!Q20)=150,P5+P18,0)+IF(('Scenario Fabbisogno'!$C20+'Scenario Fabbisogno'!R20)=120,Q5+Q18,0)+IF(('Scenario Fabbisogno'!$C20+'Scenario Fabbisogno'!S20)=90,R5+R18,0)+IF(('Scenario Fabbisogno'!$C20+'Scenario Fabbisogno'!T20)=60,S5+S18,0)+IF(('Scenario Fabbisogno'!$C20+'Scenario Fabbisogno'!U20)=30,T5+T18,0)+IF(('Scenario Fabbisogno'!$C20+'Scenario Fabbisogno'!V20)=0,U5+U18,0))</f>
        <v>0</v>
      </c>
      <c r="V30" s="267">
        <f>(IF(('Scenario Fabbisogno'!$C20+'Scenario Fabbisogno'!Q20)=180,P5+P18,0)+IF(('Scenario Fabbisogno'!$C20+'Scenario Fabbisogno'!R20)=150,Q5+Q18,0)+IF(('Scenario Fabbisogno'!$C20+'Scenario Fabbisogno'!S20)=120,R5+R18,0)+IF(('Scenario Fabbisogno'!$C20+'Scenario Fabbisogno'!T20)=90,S5+S18,0)+IF(('Scenario Fabbisogno'!$C20+'Scenario Fabbisogno'!U20)=60,T5+T18,0)+IF(('Scenario Fabbisogno'!$C20+'Scenario Fabbisogno'!V20)=30,U5+U18,0)+IF(('Scenario Fabbisogno'!$C20+'Scenario Fabbisogno'!W20)=0,V5+V18,0))</f>
        <v>0</v>
      </c>
      <c r="W30" s="267">
        <f>(IF(('Scenario Fabbisogno'!$C20+'Scenario Fabbisogno'!R20)=180,Q5+Q18,0)+IF(('Scenario Fabbisogno'!$C20+'Scenario Fabbisogno'!S20)=150,R5+R18,0)+IF(('Scenario Fabbisogno'!$C20+'Scenario Fabbisogno'!T20)=120,S5+S18,0)+IF(('Scenario Fabbisogno'!$C20+'Scenario Fabbisogno'!U20)=90,T5+T18,0)+IF(('Scenario Fabbisogno'!$C20+'Scenario Fabbisogno'!V20)=60,U5+U18,0)+IF(('Scenario Fabbisogno'!$C20+'Scenario Fabbisogno'!W20)=30,V5+V18,0)+IF(('Scenario Fabbisogno'!$C20+'Scenario Fabbisogno'!X20)=0,W5+W18,0))</f>
        <v>0</v>
      </c>
      <c r="X30" s="267">
        <f>(IF(('Scenario Fabbisogno'!$C20+'Scenario Fabbisogno'!S20)=180,R5+R18,0)+IF(('Scenario Fabbisogno'!$C20+'Scenario Fabbisogno'!T20)=150,S5+S18,0)+IF(('Scenario Fabbisogno'!$C20+'Scenario Fabbisogno'!U20)=120,T5+T18,0)+IF(('Scenario Fabbisogno'!$C20+'Scenario Fabbisogno'!V20)=90,U5+U18,0)+IF(('Scenario Fabbisogno'!$C20+'Scenario Fabbisogno'!W20)=60,V5+V18,0)+IF(('Scenario Fabbisogno'!$C20+'Scenario Fabbisogno'!X20)=30,W5+W18,0)+IF(('Scenario Fabbisogno'!$C20+'Scenario Fabbisogno'!Y20)=0,X5+X18,0))</f>
        <v>0</v>
      </c>
      <c r="Y30" s="267">
        <f>(IF(('Scenario Fabbisogno'!$C20+'Scenario Fabbisogno'!T20)=180,S5+S18,0)+IF(('Scenario Fabbisogno'!$C20+'Scenario Fabbisogno'!U20)=150,T5+T18,0)+IF(('Scenario Fabbisogno'!$C20+'Scenario Fabbisogno'!V20)=120,U5+U18,0)+IF(('Scenario Fabbisogno'!$C20+'Scenario Fabbisogno'!W20)=90,V5+V18,0)+IF(('Scenario Fabbisogno'!$C20+'Scenario Fabbisogno'!X20)=60,W5+W18,0)+IF(('Scenario Fabbisogno'!$C20+'Scenario Fabbisogno'!Y20)=30,X5+X18,0)+IF(('Scenario Fabbisogno'!$C20+'Scenario Fabbisogno'!Z20)=0,Y5+Y18,0))</f>
        <v>0</v>
      </c>
      <c r="Z30" s="267">
        <f>(IF(('Scenario Fabbisogno'!$C20+'Scenario Fabbisogno'!U20)=180,T5+T18,0)+IF(('Scenario Fabbisogno'!$C20+'Scenario Fabbisogno'!V20)=150,U5+U18,0)+IF(('Scenario Fabbisogno'!$C20+'Scenario Fabbisogno'!W20)=120,V5+V18,0)+IF(('Scenario Fabbisogno'!$C20+'Scenario Fabbisogno'!X20)=90,W5+W18,0)+IF(('Scenario Fabbisogno'!$C20+'Scenario Fabbisogno'!Y20)=60,X5+X18,0)+IF(('Scenario Fabbisogno'!$C20+'Scenario Fabbisogno'!Z20)=30,Y5+Y18,0)+IF(('Scenario Fabbisogno'!$C20+'Scenario Fabbisogno'!AA21)=0,Z5+Z18,0))</f>
        <v>0</v>
      </c>
      <c r="AA30" s="267">
        <f>(IF(('Scenario Fabbisogno'!$C20+'Scenario Fabbisogno'!V20)=180,U5+U18,0)+IF(('Scenario Fabbisogno'!$C20+'Scenario Fabbisogno'!W20)=150,V5+V18,0)+IF(('Scenario Fabbisogno'!$C20+'Scenario Fabbisogno'!X20)=120,W5+W18,0)+IF(('Scenario Fabbisogno'!$C20+'Scenario Fabbisogno'!Y20)=90,X5+X18,0)+IF(('Scenario Fabbisogno'!$C20+'Scenario Fabbisogno'!Z20)=60,Y5+Y18,0)+IF(('Scenario Fabbisogno'!$C20+'Scenario Fabbisogno'!AA21)=30,Z5+Z18,0)+IF(('Scenario Fabbisogno'!$C20+'Scenario Fabbisogno'!AB20)=0,AA5+AA18,0))</f>
        <v>0</v>
      </c>
      <c r="AB30" s="267">
        <f>(IF(('Scenario Fabbisogno'!$C20+'Scenario Fabbisogno'!W20)=180,V5+V18,0)+IF(('Scenario Fabbisogno'!$C20+'Scenario Fabbisogno'!X20)=150,W5+W18,0)+IF(('Scenario Fabbisogno'!$C20+'Scenario Fabbisogno'!Y20)=120,X5+X18,0)+IF(('Scenario Fabbisogno'!$C20+'Scenario Fabbisogno'!Z20)=90,Y5+Y18,0)+IF(('Scenario Fabbisogno'!$C20+'Scenario Fabbisogno'!AA21)=60,Z5+Z18,0)+IF(('Scenario Fabbisogno'!$C20+'Scenario Fabbisogno'!AB20)=30,AA5+AA18,0)+IF(('Scenario Fabbisogno'!$C20+'Scenario Fabbisogno'!AC20)=0,AB5+AB18,0))</f>
        <v>0</v>
      </c>
      <c r="AC30" s="267">
        <f>(IF(('Scenario Fabbisogno'!$C20+'Scenario Fabbisogno'!X20)=180,W5+W18,0)+IF(('Scenario Fabbisogno'!$C20+'Scenario Fabbisogno'!Y20)=150,X5+X18,0)+IF(('Scenario Fabbisogno'!$C20+'Scenario Fabbisogno'!Z20)=120,Y5+Y18,0)+IF(('Scenario Fabbisogno'!$C20+'Scenario Fabbisogno'!AA21)=90,Z5+Z18,0)+IF(('Scenario Fabbisogno'!$C20+'Scenario Fabbisogno'!AB20)=60,AA5+AA18,0)+IF(('Scenario Fabbisogno'!$C20+'Scenario Fabbisogno'!AC20)=30,AB5+AB18,0)+IF(('Scenario Fabbisogno'!$C20+'Scenario Fabbisogno'!AD20)=0,AC5+AC18,0))</f>
        <v>0</v>
      </c>
      <c r="AD30" s="267">
        <f>(IF(('Scenario Fabbisogno'!$C20+'Scenario Fabbisogno'!Y20)=180,X5+X18,0)+IF(('Scenario Fabbisogno'!$C20+'Scenario Fabbisogno'!Z20)=150,Y5+Y18,0)+IF(('Scenario Fabbisogno'!$C20+'Scenario Fabbisogno'!AA21)=120,Z5+Z18,0)+IF(('Scenario Fabbisogno'!$C20+'Scenario Fabbisogno'!AB20)=90,AA5+AA18,0)+IF(('Scenario Fabbisogno'!$C20+'Scenario Fabbisogno'!AC20)=60,AB5+AB18,0)+IF(('Scenario Fabbisogno'!$C20+'Scenario Fabbisogno'!AD20)=30,AC5+AC18,0)+IF(('Scenario Fabbisogno'!$C20+'Scenario Fabbisogno'!AE20)=0,AD5+AD18,0))</f>
        <v>0</v>
      </c>
      <c r="AE30" s="267">
        <f>(IF(('Scenario Fabbisogno'!$C20+'Scenario Fabbisogno'!Z20)=180,Y5+Y18,0)+IF(('Scenario Fabbisogno'!$C20+'Scenario Fabbisogno'!AA21)=150,Z5+Z18,0)+IF(('Scenario Fabbisogno'!$C20+'Scenario Fabbisogno'!AB20)=120,AA5+AA18,0)+IF(('Scenario Fabbisogno'!$C20+'Scenario Fabbisogno'!AC20)=90,AB5+AB18,0)+IF(('Scenario Fabbisogno'!$C20+'Scenario Fabbisogno'!AD20)=60,AC5+AC18,0)+IF(('Scenario Fabbisogno'!$C20+'Scenario Fabbisogno'!AE20)=30,AD5+AD18,0)+IF(('Scenario Fabbisogno'!$C20+'Scenario Fabbisogno'!AF20)=0,AE5+AE18,0))</f>
        <v>0</v>
      </c>
      <c r="AF30" s="267">
        <f>(IF(('Scenario Fabbisogno'!$C20+'Scenario Fabbisogno'!AA21)=180,Z5+Z18,0)+IF(('Scenario Fabbisogno'!$C20+'Scenario Fabbisogno'!AB20)=150,AA5+AA18,0)+IF(('Scenario Fabbisogno'!$C20+'Scenario Fabbisogno'!AC20)=120,AB5+AB18,0)+IF(('Scenario Fabbisogno'!$C20+'Scenario Fabbisogno'!AD20)=90,AC5+AC18,0)+IF(('Scenario Fabbisogno'!$C20+'Scenario Fabbisogno'!AE20)=60,AD5+AD18,0)+IF(('Scenario Fabbisogno'!$C20+'Scenario Fabbisogno'!AF20)=30,AE5+AE18,0)+IF(('Scenario Fabbisogno'!$C20+'Scenario Fabbisogno'!AG20)=0,AF5+AF18,0))</f>
        <v>0</v>
      </c>
      <c r="AG30" s="267">
        <f>(IF(('Scenario Fabbisogno'!$C20+'Scenario Fabbisogno'!AB20)=180,AA5+AA18,0)+IF(('Scenario Fabbisogno'!$C20+'Scenario Fabbisogno'!AC20)=150,AB5+AB18,0)+IF(('Scenario Fabbisogno'!$C20+'Scenario Fabbisogno'!AD20)=120,AC5+AC18,0)+IF(('Scenario Fabbisogno'!$C20+'Scenario Fabbisogno'!AE20)=90,AD5+AD18,0)+IF(('Scenario Fabbisogno'!$C20+'Scenario Fabbisogno'!AF20)=60,AE5+AE18,0)+IF(('Scenario Fabbisogno'!$C20+'Scenario Fabbisogno'!AG20)=30,AF5+AF18,0)+IF(('Scenario Fabbisogno'!$C20+'Scenario Fabbisogno'!AH20)=0,AG5+AG18,0))</f>
        <v>0</v>
      </c>
      <c r="AH30" s="267">
        <f>(IF(('Scenario Fabbisogno'!$C20+'Scenario Fabbisogno'!AC20)=180,AB5+AB18,0)+IF(('Scenario Fabbisogno'!$C20+'Scenario Fabbisogno'!AD20)=150,AC5+AC18,0)+IF(('Scenario Fabbisogno'!$C20+'Scenario Fabbisogno'!AE20)=120,AD5+AD18,0)+IF(('Scenario Fabbisogno'!$C20+'Scenario Fabbisogno'!AF20)=90,AE5+AE18,0)+IF(('Scenario Fabbisogno'!$C20+'Scenario Fabbisogno'!AG20)=60,AF5+AF18,0)+IF(('Scenario Fabbisogno'!$C20+'Scenario Fabbisogno'!AH20)=30,AG5+AG18,0)+IF(('Scenario Fabbisogno'!$C20+'Scenario Fabbisogno'!AI20)=0,AH5+AH18,0))</f>
        <v>0</v>
      </c>
      <c r="AI30" s="267">
        <f>(IF(('Scenario Fabbisogno'!$C20+'Scenario Fabbisogno'!AD20)=180,AC5+AC18,0)+IF(('Scenario Fabbisogno'!$C20+'Scenario Fabbisogno'!AE20)=150,AD5+AD18,0)+IF(('Scenario Fabbisogno'!$C20+'Scenario Fabbisogno'!AF20)=120,AE5+AE18,0)+IF(('Scenario Fabbisogno'!$C20+'Scenario Fabbisogno'!AG20)=90,AF5+AF18,0)+IF(('Scenario Fabbisogno'!$C20+'Scenario Fabbisogno'!AH20)=60,AG5+AG18,0)+IF(('Scenario Fabbisogno'!$C20+'Scenario Fabbisogno'!AI20)=30,AH5+AH18,0)+IF(('Scenario Fabbisogno'!$C20+'Scenario Fabbisogno'!AJ20)=0,AI5+AI18,0))</f>
        <v>0</v>
      </c>
      <c r="AJ30" s="267">
        <f>(IF(('Scenario Fabbisogno'!$C20+'Scenario Fabbisogno'!AE20)=180,AD5+AD18,0)+IF(('Scenario Fabbisogno'!$C20+'Scenario Fabbisogno'!AF20)=150,AE5+AE18,0)+IF(('Scenario Fabbisogno'!$C20+'Scenario Fabbisogno'!AG20)=120,AF5+AF18,0)+IF(('Scenario Fabbisogno'!$C20+'Scenario Fabbisogno'!AH20)=90,AG5+AG18,0)+IF(('Scenario Fabbisogno'!$C20+'Scenario Fabbisogno'!AI20)=60,AH5+AH18,0)+IF(('Scenario Fabbisogno'!$C20+'Scenario Fabbisogno'!AJ20)=30,AI5+AI18,0)+IF(('Scenario Fabbisogno'!$C20+'Scenario Fabbisogno'!AK20)=0,AJ5+AJ18,0))</f>
        <v>0</v>
      </c>
      <c r="AK30" s="267">
        <f>(IF(('Scenario Fabbisogno'!$C20+'Scenario Fabbisogno'!AF20)=180,AE5+AE18,0)+IF(('Scenario Fabbisogno'!$C20+'Scenario Fabbisogno'!AG20)=150,AF5+AF18,0)+IF(('Scenario Fabbisogno'!$C20+'Scenario Fabbisogno'!AH20)=120,AG5+AG18,0)+IF(('Scenario Fabbisogno'!$C20+'Scenario Fabbisogno'!AI20)=90,AH5+AH18,0)+IF(('Scenario Fabbisogno'!$C20+'Scenario Fabbisogno'!AJ20)=60,AI5+AI18,0)+IF(('Scenario Fabbisogno'!$C20+'Scenario Fabbisogno'!AK20)=30,AJ5+AJ18,0)+IF(('Scenario Fabbisogno'!$C20+'Scenario Fabbisogno'!AL20)=0,AK5+AK18,0))</f>
        <v>0</v>
      </c>
      <c r="AL30" s="267">
        <f>(IF(('Scenario Fabbisogno'!$C20+'Scenario Fabbisogno'!AG20)=180,AF5+AF18,0)+IF(('Scenario Fabbisogno'!$C20+'Scenario Fabbisogno'!AH20)=150,AG5+AG18,0)+IF(('Scenario Fabbisogno'!$C20+'Scenario Fabbisogno'!AI20)=120,AH5+AH18,0)+IF(('Scenario Fabbisogno'!$C20+'Scenario Fabbisogno'!AJ20)=90,AI5+AI18,0)+IF(('Scenario Fabbisogno'!$C20+'Scenario Fabbisogno'!AK20)=60,AJ5+AJ18,0)+IF(('Scenario Fabbisogno'!$C20+'Scenario Fabbisogno'!AL20)=30,AK5+AK18,0)+IF(('Scenario Fabbisogno'!$C20+'Scenario Fabbisogno'!AM20)=0,AL5+AL18,0))</f>
        <v>0</v>
      </c>
      <c r="AM30" s="267">
        <f>(IF(('Scenario Fabbisogno'!$C20+'Scenario Fabbisogno'!AH20)=180,AG5+AG18,0)+IF(('Scenario Fabbisogno'!$C20+'Scenario Fabbisogno'!AI20)=150,AH5+AH18,0)+IF(('Scenario Fabbisogno'!$C20+'Scenario Fabbisogno'!AJ20)=120,AI5+AI18,0)+IF(('Scenario Fabbisogno'!$C20+'Scenario Fabbisogno'!AK20)=90,AJ5+AJ18,0)+IF(('Scenario Fabbisogno'!$C20+'Scenario Fabbisogno'!AL20)=60,AK5+AK18,0)+IF(('Scenario Fabbisogno'!$C20+'Scenario Fabbisogno'!AM20)=30,AL5+AL18,0)+IF(('Scenario Fabbisogno'!$C20+'Scenario Fabbisogno'!AN20)=0,AM5+AM18,0))</f>
        <v>0</v>
      </c>
      <c r="AN30" s="267">
        <f>(IF(('Scenario Fabbisogno'!$C20+'Scenario Fabbisogno'!AI20)=180,AH5+AH18,0)+IF(('Scenario Fabbisogno'!$C20+'Scenario Fabbisogno'!AJ20)=150,AI5+AI18,0)+IF(('Scenario Fabbisogno'!$C20+'Scenario Fabbisogno'!AK20)=120,AJ5+AJ18,0)+IF(('Scenario Fabbisogno'!$C20+'Scenario Fabbisogno'!AL20)=90,AK5+AK18,0)+IF(('Scenario Fabbisogno'!$C20+'Scenario Fabbisogno'!AM20)=60,AL5+AL18,0)+IF(('Scenario Fabbisogno'!$C20+'Scenario Fabbisogno'!AN20)=30,AM5+AM18,0)+IF(('Scenario Fabbisogno'!$C20+'Scenario Fabbisogno'!AO20)=0,AN5+AN18,0))</f>
        <v>0</v>
      </c>
      <c r="AO30" s="267">
        <f>(IF(('Scenario Fabbisogno'!$C20+'Scenario Fabbisogno'!AJ20)=180,AI5+AI18,0)+IF(('Scenario Fabbisogno'!$C20+'Scenario Fabbisogno'!AK20)=150,AJ5+AJ18,0)+IF(('Scenario Fabbisogno'!$C20+'Scenario Fabbisogno'!AL20)=120,AK5+AK18,0)+IF(('Scenario Fabbisogno'!$C20+'Scenario Fabbisogno'!AM20)=90,AL5+AL18,0)+IF(('Scenario Fabbisogno'!$C20+'Scenario Fabbisogno'!AN20)=60,AM5+AM18,0)+IF(('Scenario Fabbisogno'!$C20+'Scenario Fabbisogno'!AO20)=30,AN5+AN18,0)+IF(('Scenario Fabbisogno'!$C20+'Scenario Fabbisogno'!AP20)=0,AO5+AO18,0))</f>
        <v>0</v>
      </c>
      <c r="AP30" s="267">
        <f>(IF(('Scenario Fabbisogno'!$C20+'Scenario Fabbisogno'!AK20)=180,AJ5+AJ18,0)+IF(('Scenario Fabbisogno'!$C20+'Scenario Fabbisogno'!AL20)=150,AK5+AK18,0)+IF(('Scenario Fabbisogno'!$C20+'Scenario Fabbisogno'!AM20)=120,AL5+AL18,0)+IF(('Scenario Fabbisogno'!$C20+'Scenario Fabbisogno'!AN20)=90,AM5+AM18,0)+IF(('Scenario Fabbisogno'!$C20+'Scenario Fabbisogno'!AO20)=60,AN5+AN18,0)+IF(('Scenario Fabbisogno'!$C20+'Scenario Fabbisogno'!AP20)=30,AO5+AO18,0)+IF(('Scenario Fabbisogno'!$C20+'Scenario Fabbisogno'!AQ20)=0,AP5+AP18,0))</f>
        <v>0</v>
      </c>
      <c r="AQ30" s="267">
        <f>(IF(('Scenario Fabbisogno'!$C20+'Scenario Fabbisogno'!AL20)=180,AK5+AK18,0)+IF(('Scenario Fabbisogno'!$C20+'Scenario Fabbisogno'!AM20)=150,AL5+AL18,0)+IF(('Scenario Fabbisogno'!$C20+'Scenario Fabbisogno'!AN20)=120,AM5+AM18,0)+IF(('Scenario Fabbisogno'!$C20+'Scenario Fabbisogno'!AO20)=90,AN5+AN18,0)+IF(('Scenario Fabbisogno'!$C20+'Scenario Fabbisogno'!AP20)=60,AO5+AO18,0)+IF(('Scenario Fabbisogno'!$C20+'Scenario Fabbisogno'!AQ20)=30,AP5+AP18,0)+IF(('Scenario Fabbisogno'!$C20+'Scenario Fabbisogno'!AR20)=0,AQ5+AQ18,0))</f>
        <v>0</v>
      </c>
      <c r="AR30" s="267">
        <f>(IF(('Scenario Fabbisogno'!$C20+'Scenario Fabbisogno'!AM20)=180,AL5+AL18,0)+IF(('Scenario Fabbisogno'!$C20+'Scenario Fabbisogno'!AN20)=150,AM5+AM18,0)+IF(('Scenario Fabbisogno'!$C20+'Scenario Fabbisogno'!AO20)=120,AN5+AN18,0)+IF(('Scenario Fabbisogno'!$C20+'Scenario Fabbisogno'!AP20)=90,AO5+AO18,0)+IF(('Scenario Fabbisogno'!$C20+'Scenario Fabbisogno'!AQ20)=60,AP5+AP18,0)+IF(('Scenario Fabbisogno'!$C20+'Scenario Fabbisogno'!AR20)=30,AQ5+AQ18,0)+IF(('Scenario Fabbisogno'!$C20+'Scenario Fabbisogno'!AS20)=0,AR5+AR18,0))</f>
        <v>0</v>
      </c>
      <c r="AS30" s="267">
        <f>(IF(('Scenario Fabbisogno'!$C20+'Scenario Fabbisogno'!AN20)=180,AM5+AM18,0)+IF(('Scenario Fabbisogno'!$C20+'Scenario Fabbisogno'!AO20)=150,AN5+AN18,0)+IF(('Scenario Fabbisogno'!$C20+'Scenario Fabbisogno'!AP20)=120,AO5+AO18,0)+IF(('Scenario Fabbisogno'!$C20+'Scenario Fabbisogno'!AQ20)=90,AP5+AP18,0)+IF(('Scenario Fabbisogno'!$C20+'Scenario Fabbisogno'!AR20)=60,AQ5+AQ18,0)+IF(('Scenario Fabbisogno'!$C20+'Scenario Fabbisogno'!AS20)=30,AR5+AR18,0)+IF(('Scenario Fabbisogno'!$C20+'Scenario Fabbisogno'!AT20)=0,AS5+AS18,0))</f>
        <v>0</v>
      </c>
      <c r="AT30" s="267">
        <f>(IF(('Scenario Fabbisogno'!$C20+'Scenario Fabbisogno'!AO20)=180,AN5+AN18,0)+IF(('Scenario Fabbisogno'!$C20+'Scenario Fabbisogno'!AP20)=150,AO5+AO18,0)+IF(('Scenario Fabbisogno'!$C20+'Scenario Fabbisogno'!AQ20)=120,AP5+AP18,0)+IF(('Scenario Fabbisogno'!$C20+'Scenario Fabbisogno'!AR20)=90,AQ5+AQ18,0)+IF(('Scenario Fabbisogno'!$C20+'Scenario Fabbisogno'!AS20)=60,AR5+AR18,0)+IF(('Scenario Fabbisogno'!$C20+'Scenario Fabbisogno'!AT20)=30,AS5+AS18,0)+IF(('Scenario Fabbisogno'!$C20+'Scenario Fabbisogno'!AU20)=0,AT5+AT18,0))</f>
        <v>0</v>
      </c>
      <c r="AU30" s="267">
        <f>(IF(('Scenario Fabbisogno'!$C20+'Scenario Fabbisogno'!AP20)=180,AO5+AO18,0)+IF(('Scenario Fabbisogno'!$C20+'Scenario Fabbisogno'!AQ20)=150,AP5+AP18,0)+IF(('Scenario Fabbisogno'!$C20+'Scenario Fabbisogno'!AR20)=120,AQ5+AQ18,0)+IF(('Scenario Fabbisogno'!$C20+'Scenario Fabbisogno'!AS20)=90,AR5+AR18,0)+IF(('Scenario Fabbisogno'!$C20+'Scenario Fabbisogno'!AT20)=60,AS5+AS18,0)+IF(('Scenario Fabbisogno'!$C20+'Scenario Fabbisogno'!AU20)=30,AT5+AT18,0)+IF(('Scenario Fabbisogno'!$C20+'Scenario Fabbisogno'!AV20)=0,AU5+AU18,0))</f>
        <v>0</v>
      </c>
      <c r="AV30" s="267">
        <f>(IF(('Scenario Fabbisogno'!$C20+'Scenario Fabbisogno'!AQ20)=180,AP5+AP18,0)+IF(('Scenario Fabbisogno'!$C20+'Scenario Fabbisogno'!AR20)=150,AQ5+AQ18,0)+IF(('Scenario Fabbisogno'!$C20+'Scenario Fabbisogno'!AS20)=120,AR5+AR18,0)+IF(('Scenario Fabbisogno'!$C20+'Scenario Fabbisogno'!AT20)=90,AS5+AS18,0)+IF(('Scenario Fabbisogno'!$C20+'Scenario Fabbisogno'!AU20)=60,AT5+AT18,0)+IF(('Scenario Fabbisogno'!$C20+'Scenario Fabbisogno'!AV20)=30,AU5+AU18,0)+IF(('Scenario Fabbisogno'!$C20+'Scenario Fabbisogno'!AW20)=0,AV5+AV18,0))</f>
        <v>0</v>
      </c>
      <c r="AW30" s="267">
        <f>(IF(('Scenario Fabbisogno'!$C20+'Scenario Fabbisogno'!AR20)=180,AQ5+AQ18,0)+IF(('Scenario Fabbisogno'!$C20+'Scenario Fabbisogno'!AS20)=150,AR5+AR18,0)+IF(('Scenario Fabbisogno'!$C20+'Scenario Fabbisogno'!AT20)=120,AS5+AS18,0)+IF(('Scenario Fabbisogno'!$C20+'Scenario Fabbisogno'!AU20)=90,AT5+AT18,0)+IF(('Scenario Fabbisogno'!$C20+'Scenario Fabbisogno'!AV20)=60,AU5+AU18,0)+IF(('Scenario Fabbisogno'!$C20+'Scenario Fabbisogno'!AW20)=30,AV5+AV18,0)+IF(('Scenario Fabbisogno'!$C20+'Scenario Fabbisogno'!AX20)=0,AW5+AW18,0))</f>
        <v>0</v>
      </c>
      <c r="AX30" s="267">
        <f>(IF(('Scenario Fabbisogno'!$C20+'Scenario Fabbisogno'!AS20)=180,AR5+AR18,0)+IF(('Scenario Fabbisogno'!$C20+'Scenario Fabbisogno'!AT20)=150,AS5+AS18,0)+IF(('Scenario Fabbisogno'!$C20+'Scenario Fabbisogno'!AU20)=120,AT5+AT18,0)+IF(('Scenario Fabbisogno'!$C20+'Scenario Fabbisogno'!AV20)=90,AU5+AU18,0)+IF(('Scenario Fabbisogno'!$C20+'Scenario Fabbisogno'!AW20)=60,AV5+AV18,0)+IF(('Scenario Fabbisogno'!$C20+'Scenario Fabbisogno'!AX20)=30,AW5+AW18,0)+IF(('Scenario Fabbisogno'!$C20+'Scenario Fabbisogno'!AY20)=0,AX5+AX18,0))</f>
        <v>0</v>
      </c>
      <c r="AY30" s="267">
        <f>(IF(('Scenario Fabbisogno'!$C20+'Scenario Fabbisogno'!AT20)=180,AS5+AS18,0)+IF(('Scenario Fabbisogno'!$C20+'Scenario Fabbisogno'!AU20)=150,AT5+AT18,0)+IF(('Scenario Fabbisogno'!$C20+'Scenario Fabbisogno'!AV20)=120,AU5+AU18,0)+IF(('Scenario Fabbisogno'!$C20+'Scenario Fabbisogno'!AW20)=90,AV5+AV18,0)+IF(('Scenario Fabbisogno'!$C20+'Scenario Fabbisogno'!AX20)=60,AW5+AW18,0)+IF(('Scenario Fabbisogno'!$C20+'Scenario Fabbisogno'!AY20)=30,AX5+AX18,0)+IF(('Scenario Fabbisogno'!$C20+'Scenario Fabbisogno'!AZ20)=0,AY5+AY18,0))</f>
        <v>0</v>
      </c>
      <c r="AZ30" s="267">
        <f>(IF(('Scenario Fabbisogno'!$C20+'Scenario Fabbisogno'!AU20)=180,AT5+AT18,0)+IF(('Scenario Fabbisogno'!$C20+'Scenario Fabbisogno'!AV20)=150,AU5+AU18,0)+IF(('Scenario Fabbisogno'!$C20+'Scenario Fabbisogno'!AW20)=120,AV5+AV18,0)+IF(('Scenario Fabbisogno'!$C20+'Scenario Fabbisogno'!AX20)=90,AW5+AW18,0)+IF(('Scenario Fabbisogno'!$C20+'Scenario Fabbisogno'!AY20)=60,AX5+AX18,0)+IF(('Scenario Fabbisogno'!$C20+'Scenario Fabbisogno'!AZ20)=30,AY5+AY18,0)+IF(('Scenario Fabbisogno'!$C20+'Scenario Fabbisogno'!BA20)=0,AZ5+AZ18,0))</f>
        <v>0</v>
      </c>
      <c r="BA30" s="267">
        <f>(IF(('Scenario Fabbisogno'!$C20+'Scenario Fabbisogno'!AV20)=180,AU5+AU18,0)+IF(('Scenario Fabbisogno'!$C20+'Scenario Fabbisogno'!AW20)=150,AV5+AV18,0)+IF(('Scenario Fabbisogno'!$C20+'Scenario Fabbisogno'!AX20)=120,AW5+AW18,0)+IF(('Scenario Fabbisogno'!$C20+'Scenario Fabbisogno'!AY20)=90,AX5+AX18,0)+IF(('Scenario Fabbisogno'!$C20+'Scenario Fabbisogno'!AZ20)=60,AY5+AY18,0)+IF(('Scenario Fabbisogno'!$C20+'Scenario Fabbisogno'!BA20)=30,AZ5+AZ18,0)+IF(('Scenario Fabbisogno'!$C20+'Scenario Fabbisogno'!BB20)=0,BA5+BA18,0))</f>
        <v>0</v>
      </c>
      <c r="BB30" s="267">
        <f>(IF(('Scenario Fabbisogno'!$C20+'Scenario Fabbisogno'!AW20)=180,AV5+AV18,0)+IF(('Scenario Fabbisogno'!$C20+'Scenario Fabbisogno'!AX20)=150,AW5+AW18,0)+IF(('Scenario Fabbisogno'!$C20+'Scenario Fabbisogno'!AY20)=120,AX5+AX18,0)+IF(('Scenario Fabbisogno'!$C20+'Scenario Fabbisogno'!AZ20)=90,AY5+AY18,0)+IF(('Scenario Fabbisogno'!$C20+'Scenario Fabbisogno'!BA20)=60,AZ5+AZ18,0)+IF(('Scenario Fabbisogno'!$C20+'Scenario Fabbisogno'!BB20)=30,BA5+BA18,0)+IF(('Scenario Fabbisogno'!$C20+'Scenario Fabbisogno'!BC20)=0,BB5+BB18,0))</f>
        <v>0</v>
      </c>
      <c r="BC30" s="267">
        <f>(IF(('Scenario Fabbisogno'!$C20+'Scenario Fabbisogno'!AX20)=180,AW5+AW18,0)+IF(('Scenario Fabbisogno'!$C20+'Scenario Fabbisogno'!AY20)=150,AX5+AX18,0)+IF(('Scenario Fabbisogno'!$C20+'Scenario Fabbisogno'!AZ20)=120,AY5+AY18,0)+IF(('Scenario Fabbisogno'!$C20+'Scenario Fabbisogno'!BA20)=90,AZ5+AZ18,0)+IF(('Scenario Fabbisogno'!$C20+'Scenario Fabbisogno'!BB20)=60,BA5+BA18,0)+IF(('Scenario Fabbisogno'!$C20+'Scenario Fabbisogno'!BC20)=30,BB5+BB18,0)+IF(('Scenario Fabbisogno'!$C20+'Scenario Fabbisogno'!BD20)=0,BC5+BC18,0))</f>
        <v>0</v>
      </c>
      <c r="BD30" s="267">
        <f>(IF(('Scenario Fabbisogno'!$C20+'Scenario Fabbisogno'!AY20)=180,AX5+AX18,0)+IF(('Scenario Fabbisogno'!$C20+'Scenario Fabbisogno'!AZ20)=150,AY5+AY18,0)+IF(('Scenario Fabbisogno'!$C20+'Scenario Fabbisogno'!BA20)=120,AZ5+AZ18,0)+IF(('Scenario Fabbisogno'!$C20+'Scenario Fabbisogno'!BB20)=90,BA5+BA18,0)+IF(('Scenario Fabbisogno'!$C20+'Scenario Fabbisogno'!BC20)=60,BB5+BB18,0)+IF(('Scenario Fabbisogno'!$C20+'Scenario Fabbisogno'!BD20)=30,BC5+BC18,0)+IF(('Scenario Fabbisogno'!$C20+'Scenario Fabbisogno'!BE20)=0,BD5+BD18,0))</f>
        <v>0</v>
      </c>
      <c r="BE30" s="267">
        <f>(IF(('Scenario Fabbisogno'!$C20+'Scenario Fabbisogno'!AZ20)=180,AY5+AY18,0)+IF(('Scenario Fabbisogno'!$C20+'Scenario Fabbisogno'!BA20)=150,AZ5+AZ18,0)+IF(('Scenario Fabbisogno'!$C20+'Scenario Fabbisogno'!BB20)=120,BA5+BA18,0)+IF(('Scenario Fabbisogno'!$C20+'Scenario Fabbisogno'!BC20)=90,BB5+BB18,0)+IF(('Scenario Fabbisogno'!$C20+'Scenario Fabbisogno'!BD20)=60,BC5+BC18,0)+IF(('Scenario Fabbisogno'!$C20+'Scenario Fabbisogno'!BE20)=30,BD5+BD18,0)+IF(('Scenario Fabbisogno'!$C20+'Scenario Fabbisogno'!BF20)=0,BE5+BE18,0))</f>
        <v>0</v>
      </c>
      <c r="BF30" s="267">
        <f>(IF(('Scenario Fabbisogno'!$C20+'Scenario Fabbisogno'!BA20)=180,AZ5+AZ18,0)+IF(('Scenario Fabbisogno'!$C20+'Scenario Fabbisogno'!BB20)=150,BA5+BA18,0)+IF(('Scenario Fabbisogno'!$C20+'Scenario Fabbisogno'!BC20)=120,BB5+BB18,0)+IF(('Scenario Fabbisogno'!$C20+'Scenario Fabbisogno'!BD20)=90,BC5+BC18,0)+IF(('Scenario Fabbisogno'!$C20+'Scenario Fabbisogno'!BE20)=60,BD5+BD18,0)+IF(('Scenario Fabbisogno'!$C20+'Scenario Fabbisogno'!BF20)=30,BE5+BE18,0)+IF(('Scenario Fabbisogno'!$C20+'Scenario Fabbisogno'!BG20)=0,BF5+BF18,0))</f>
        <v>0</v>
      </c>
      <c r="BG30" s="267">
        <f>(IF(('Scenario Fabbisogno'!$C20+'Scenario Fabbisogno'!BB20)=180,BA5+BA18,0)+IF(('Scenario Fabbisogno'!$C20+'Scenario Fabbisogno'!BC20)=150,BB5+BB18,0)+IF(('Scenario Fabbisogno'!$C20+'Scenario Fabbisogno'!BD20)=120,BC5+BC18,0)+IF(('Scenario Fabbisogno'!$C20+'Scenario Fabbisogno'!BE20)=90,BD5+BD18,0)+IF(('Scenario Fabbisogno'!$C20+'Scenario Fabbisogno'!BF20)=60,BE5+BE18,0)+IF(('Scenario Fabbisogno'!$C20+'Scenario Fabbisogno'!BG20)=30,BF5+BF18,0)+IF(('Scenario Fabbisogno'!$C20+'Scenario Fabbisogno'!BH20)=0,BG5+BG18,0))</f>
        <v>0</v>
      </c>
      <c r="BH30" s="267">
        <f>(IF(('Scenario Fabbisogno'!$C20+'Scenario Fabbisogno'!BC20)=180,BB5+BB18,0)+IF(('Scenario Fabbisogno'!$C20+'Scenario Fabbisogno'!BD20)=150,BC5+BC18,0)+IF(('Scenario Fabbisogno'!$C20+'Scenario Fabbisogno'!BE20)=120,BD5+BD18,0)+IF(('Scenario Fabbisogno'!$C20+'Scenario Fabbisogno'!BF20)=90,BE5+BE18,0)+IF(('Scenario Fabbisogno'!$C20+'Scenario Fabbisogno'!BG20)=60,BF5+BF18,0)+IF(('Scenario Fabbisogno'!$C20+'Scenario Fabbisogno'!BH20)=30,BG5+BG18,0)+IF(('Scenario Fabbisogno'!$C20+'Scenario Fabbisogno'!BI20)=0,BH5+BH18,0))</f>
        <v>0</v>
      </c>
      <c r="BI30" s="267">
        <f>(IF(('Scenario Fabbisogno'!$C20+'Scenario Fabbisogno'!BD20)=180,BC5+BC18,0)+IF(('Scenario Fabbisogno'!$C20+'Scenario Fabbisogno'!BE20)=150,BD5+BD18,0)+IF(('Scenario Fabbisogno'!$C20+'Scenario Fabbisogno'!BF20)=120,BE5+BE18,0)+IF(('Scenario Fabbisogno'!$C20+'Scenario Fabbisogno'!BG20)=90,BF5+BF18,0)+IF(('Scenario Fabbisogno'!$C20+'Scenario Fabbisogno'!BH20)=60,BG5+BG18,0)+IF(('Scenario Fabbisogno'!$C20+'Scenario Fabbisogno'!BI20)=30,BH5+BH18,0)+IF(('Scenario Fabbisogno'!$C20+'Scenario Fabbisogno'!BJ20)=0,BI5+BI18,0))</f>
        <v>0</v>
      </c>
      <c r="BJ30" s="267">
        <f>(IF(('Scenario Fabbisogno'!$C20+'Scenario Fabbisogno'!BE20)=180,BD5+BD18,0)+IF(('Scenario Fabbisogno'!$C20+'Scenario Fabbisogno'!BF20)=150,BE5+BE18,0)+IF(('Scenario Fabbisogno'!$C20+'Scenario Fabbisogno'!BG20)=120,BF5+BF18,0)+IF(('Scenario Fabbisogno'!$C20+'Scenario Fabbisogno'!BH20)=90,BG5+BG18,0)+IF(('Scenario Fabbisogno'!$C20+'Scenario Fabbisogno'!BI20)=60,BH5+BH18,0)+IF(('Scenario Fabbisogno'!$C20+'Scenario Fabbisogno'!BJ20)=30,BI5+BI18,0)+IF(('Scenario Fabbisogno'!$C20+'Scenario Fabbisogno'!BK20)=0,BJ5+BJ18,0))</f>
        <v>0</v>
      </c>
      <c r="BK30" s="267">
        <f>(IF(('Scenario Fabbisogno'!$C20+'Scenario Fabbisogno'!BF20)=180,BE5+BE18,0)+IF(('Scenario Fabbisogno'!$C20+'Scenario Fabbisogno'!BG20)=150,BF5+BF18,0)+IF(('Scenario Fabbisogno'!$C20+'Scenario Fabbisogno'!BH20)=120,BG5+BG18,0)+IF(('Scenario Fabbisogno'!$C20+'Scenario Fabbisogno'!BI20)=90,BH5+BH18,0)+IF(('Scenario Fabbisogno'!$C20+'Scenario Fabbisogno'!BJ20)=60,BI5+BI18,0)+IF(('Scenario Fabbisogno'!$C20+'Scenario Fabbisogno'!BK20)=30,BJ5+BJ18,0)+IF(('Scenario Fabbisogno'!$C20+'Scenario Fabbisogno'!BL20)=0,BK5+BK18,0))</f>
        <v>0</v>
      </c>
      <c r="BL30" s="267">
        <f>(IF(('Scenario Fabbisogno'!$C20+'Scenario Fabbisogno'!BG20)=180,BF5+BF18,0)+IF(('Scenario Fabbisogno'!$C20+'Scenario Fabbisogno'!BH20)=150,BG5+BG18,0)+IF(('Scenario Fabbisogno'!$C20+'Scenario Fabbisogno'!BI20)=120,BH5+BH18,0)+IF(('Scenario Fabbisogno'!$C20+'Scenario Fabbisogno'!BJ20)=90,BI5+BI18,0)+IF(('Scenario Fabbisogno'!$C20+'Scenario Fabbisogno'!BK20)=60,BJ5+BJ18,0)+IF(('Scenario Fabbisogno'!$C20+'Scenario Fabbisogno'!BL20)=30,BK5+BK18,0)+IF(('Scenario Fabbisogno'!$C20+'Scenario Fabbisogno'!BM20)=0,BL5+BL18,0))</f>
        <v>0</v>
      </c>
      <c r="BM30" s="267">
        <f>(IF(('Scenario Fabbisogno'!$C20+'Scenario Fabbisogno'!BH20)=180,BG5+BG18,0)+IF(('Scenario Fabbisogno'!$C20+'Scenario Fabbisogno'!BI20)=150,BH5+BH18,0)+IF(('Scenario Fabbisogno'!$C20+'Scenario Fabbisogno'!BJ20)=120,BI5+BI18,0)+IF(('Scenario Fabbisogno'!$C20+'Scenario Fabbisogno'!BK20)=90,BJ5+BJ18,0)+IF(('Scenario Fabbisogno'!$C20+'Scenario Fabbisogno'!BL20)=60,BK5+BK18,0)+IF(('Scenario Fabbisogno'!$C20+'Scenario Fabbisogno'!BM20)=30,BL5+BL18,0)+IF(('Scenario Fabbisogno'!$C20+'Scenario Fabbisogno'!BN20)=0,BM5+BM18,0))</f>
        <v>0</v>
      </c>
      <c r="BN30" s="267">
        <f>(IF(('Scenario Fabbisogno'!$C20+'Scenario Fabbisogno'!BI20)=180,BH5+BH18,0)+IF(('Scenario Fabbisogno'!$C20+'Scenario Fabbisogno'!BJ20)=150,BI5+BI18,0)+IF(('Scenario Fabbisogno'!$C20+'Scenario Fabbisogno'!BK20)=120,BJ5+BJ18,0)+IF(('Scenario Fabbisogno'!$C20+'Scenario Fabbisogno'!BL20)=90,BK5+BK18,0)+IF(('Scenario Fabbisogno'!$C20+'Scenario Fabbisogno'!BM20)=60,BL5+BL18,0)+IF(('Scenario Fabbisogno'!$C20+'Scenario Fabbisogno'!BN20)=30,BM5+BM18,0)+IF(('Scenario Fabbisogno'!$C20+'Scenario Fabbisogno'!BO20)=0,BN5+BN18,0))</f>
        <v>0</v>
      </c>
      <c r="BO30" s="267">
        <f>(IF(('Scenario Fabbisogno'!$C20+'Scenario Fabbisogno'!BJ20)=180,BI5+BI18,0)+IF(('Scenario Fabbisogno'!$C20+'Scenario Fabbisogno'!BK20)=150,BJ5+BJ18,0)+IF(('Scenario Fabbisogno'!$C20+'Scenario Fabbisogno'!BL20)=120,BK5+BK18,0)+IF(('Scenario Fabbisogno'!$C20+'Scenario Fabbisogno'!BM20)=90,BL5+BL18,0)+IF(('Scenario Fabbisogno'!$C20+'Scenario Fabbisogno'!BN20)=60,BM5+BM18,0)+IF(('Scenario Fabbisogno'!$C20+'Scenario Fabbisogno'!BO20)=30,BN5+BN18,0)+IF(('Scenario Fabbisogno'!$C20+'Scenario Fabbisogno'!BP20)=0,BO5+BO18,0))</f>
        <v>0</v>
      </c>
      <c r="BP30" s="267">
        <f>(IF(('Scenario Fabbisogno'!$C20+'Scenario Fabbisogno'!BK20)=180,BJ5+BJ18,0)+IF(('Scenario Fabbisogno'!$C20+'Scenario Fabbisogno'!BL20)=150,BK5+BK18,0)+IF(('Scenario Fabbisogno'!$C20+'Scenario Fabbisogno'!BM20)=120,BL5+BL18,0)+IF(('Scenario Fabbisogno'!$C20+'Scenario Fabbisogno'!BN20)=90,BM5+BM18,0)+IF(('Scenario Fabbisogno'!$C20+'Scenario Fabbisogno'!BO20)=60,BN5+BN18,0)+IF(('Scenario Fabbisogno'!$C20+'Scenario Fabbisogno'!BP20)=30,BO5+BO18,0)+IF(('Scenario Fabbisogno'!$C20+'Scenario Fabbisogno'!BQ20)=0,BP5+BP18,0))</f>
        <v>0</v>
      </c>
      <c r="BQ30" s="267">
        <f>(IF(('Scenario Fabbisogno'!$C20+'Scenario Fabbisogno'!BL20)=180,BK5+BK18,0)+IF(('Scenario Fabbisogno'!$C20+'Scenario Fabbisogno'!BM20)=150,BL5+BL18,0)+IF(('Scenario Fabbisogno'!$C20+'Scenario Fabbisogno'!BN20)=120,BM5+BM18,0)+IF(('Scenario Fabbisogno'!$C20+'Scenario Fabbisogno'!BO20)=90,BN5+BN18,0)+IF(('Scenario Fabbisogno'!$C20+'Scenario Fabbisogno'!BP20)=60,BO5+BO18,0)+IF(('Scenario Fabbisogno'!$C20+'Scenario Fabbisogno'!BQ20)=30,BP5+BP18,0)+IF(('Scenario Fabbisogno'!$C20+'Scenario Fabbisogno'!BR20)=0,BQ5+BQ18,0))</f>
        <v>0</v>
      </c>
      <c r="BR30" s="267">
        <f>(IF(('Scenario Fabbisogno'!$C20+'Scenario Fabbisogno'!BM20)=180,BL5+BL18,0)+IF(('Scenario Fabbisogno'!$C20+'Scenario Fabbisogno'!BN20)=150,BM5+BM18,0)+IF(('Scenario Fabbisogno'!$C20+'Scenario Fabbisogno'!BO20)=120,BN5+BN18,0)+IF(('Scenario Fabbisogno'!$C20+'Scenario Fabbisogno'!BP20)=90,BO5+BO18,0)+IF(('Scenario Fabbisogno'!$C20+'Scenario Fabbisogno'!BQ20)=60,BP5+BP18,0)+IF(('Scenario Fabbisogno'!$C20+'Scenario Fabbisogno'!BR20)=30,BQ5+BQ18,0)+IF(('Scenario Fabbisogno'!$C20+'Scenario Fabbisogno'!BS20)=0,BR5+BR18,0))</f>
        <v>0</v>
      </c>
      <c r="BS30" s="267">
        <f>(IF(('Scenario Fabbisogno'!$C20+'Scenario Fabbisogno'!BN20)=180,BM5+BM18,0)+IF(('Scenario Fabbisogno'!$C20+'Scenario Fabbisogno'!BO20)=150,BN5+BN18,0)+IF(('Scenario Fabbisogno'!$C20+'Scenario Fabbisogno'!BP20)=120,BO5+BO18,0)+IF(('Scenario Fabbisogno'!$C20+'Scenario Fabbisogno'!BQ20)=90,BP5+BP18,0)+IF(('Scenario Fabbisogno'!$C20+'Scenario Fabbisogno'!BR20)=60,BQ5+BQ18,0)+IF(('Scenario Fabbisogno'!$C20+'Scenario Fabbisogno'!BS20)=30,BR5+BR18,0)+IF(('Scenario Fabbisogno'!$C20+'Scenario Fabbisogno'!BT20)=0,BS5+BS18,0))</f>
        <v>0</v>
      </c>
      <c r="BT30" s="267">
        <f>(IF(('Scenario Fabbisogno'!$C20+'Scenario Fabbisogno'!BO20)=180,BN5+BN18,0)+IF(('Scenario Fabbisogno'!$C20+'Scenario Fabbisogno'!BP20)=150,BO5+BO18,0)+IF(('Scenario Fabbisogno'!$C20+'Scenario Fabbisogno'!BQ20)=120,BP5+BP18,0)+IF(('Scenario Fabbisogno'!$C20+'Scenario Fabbisogno'!BR20)=90,BQ5+BQ18,0)+IF(('Scenario Fabbisogno'!$C20+'Scenario Fabbisogno'!BS20)=60,BR5+BR18,0)+IF(('Scenario Fabbisogno'!$C20+'Scenario Fabbisogno'!BT20)=30,BS5+BS18,0)+IF(('Scenario Fabbisogno'!$C20+'Scenario Fabbisogno'!BU20)=0,BT5+BT18,0))</f>
        <v>0</v>
      </c>
      <c r="BU30" s="267">
        <f>(IF(('Scenario Fabbisogno'!$C20+'Scenario Fabbisogno'!BP20)=180,BO5+BO18,0)+IF(('Scenario Fabbisogno'!$C20+'Scenario Fabbisogno'!BQ20)=150,BP5+BP18,0)+IF(('Scenario Fabbisogno'!$C20+'Scenario Fabbisogno'!BR20)=120,BQ5+BQ18,0)+IF(('Scenario Fabbisogno'!$C20+'Scenario Fabbisogno'!BS20)=90,BR5+BR18,0)+IF(('Scenario Fabbisogno'!$C20+'Scenario Fabbisogno'!BT20)=60,BS5+BS18,0)+IF(('Scenario Fabbisogno'!$C20+'Scenario Fabbisogno'!BU20)=30,BT5+BT18,0)+IF(('Scenario Fabbisogno'!$C20+'Scenario Fabbisogno'!BV20)=0,BU5+BU18,0))</f>
        <v>0</v>
      </c>
      <c r="BV30" s="267">
        <f>(IF(('Scenario Fabbisogno'!$C20+'Scenario Fabbisogno'!BQ20)=180,BP5+BP18,0)+IF(('Scenario Fabbisogno'!$C20+'Scenario Fabbisogno'!BR20)=150,BQ5+BQ18,0)+IF(('Scenario Fabbisogno'!$C20+'Scenario Fabbisogno'!BS20)=120,BR5+BR18,0)+IF(('Scenario Fabbisogno'!$C20+'Scenario Fabbisogno'!BT20)=90,BS5+BS18,0)+IF(('Scenario Fabbisogno'!$C20+'Scenario Fabbisogno'!BU20)=60,BT5+BT18,0)+IF(('Scenario Fabbisogno'!$C20+'Scenario Fabbisogno'!BV20)=30,BU5+BU18,0)+IF(('Scenario Fabbisogno'!$C20+'Scenario Fabbisogno'!BW20)=0,BV5+BV18,0))</f>
        <v>0</v>
      </c>
      <c r="BW30" s="267">
        <f>(IF(('Scenario Fabbisogno'!$C20+'Scenario Fabbisogno'!BR20)=180,BQ5+BQ18,0)+IF(('Scenario Fabbisogno'!$C20+'Scenario Fabbisogno'!BS20)=150,BR5+BR18,0)+IF(('Scenario Fabbisogno'!$C20+'Scenario Fabbisogno'!BT20)=120,BS5+BS18,0)+IF(('Scenario Fabbisogno'!$C20+'Scenario Fabbisogno'!BU20)=90,BT5+BT18,0)+IF(('Scenario Fabbisogno'!$C20+'Scenario Fabbisogno'!BV20)=60,BU5+BU18,0)+IF(('Scenario Fabbisogno'!$C20+'Scenario Fabbisogno'!BW20)=30,BV5+BV18,0)+IF(('Scenario Fabbisogno'!$C20+'Scenario Fabbisogno'!BX20)=0,BW5+BW18,0))</f>
        <v>0</v>
      </c>
      <c r="BX30" s="267">
        <f>(IF(('Scenario Fabbisogno'!$C20+'Scenario Fabbisogno'!BS20)=180,BR5+BR18,0)+IF(('Scenario Fabbisogno'!$C20+'Scenario Fabbisogno'!BT20)=150,BS5+BS18,0)+IF(('Scenario Fabbisogno'!$C20+'Scenario Fabbisogno'!BU20)=120,BT5+BT18,0)+IF(('Scenario Fabbisogno'!$C20+'Scenario Fabbisogno'!BV20)=90,BU5+BU18,0)+IF(('Scenario Fabbisogno'!$C20+'Scenario Fabbisogno'!BW20)=60,BV5+BV18,0)+IF(('Scenario Fabbisogno'!$C20+'Scenario Fabbisogno'!BX20)=30,BW5+BW18,0)+IF(('Scenario Fabbisogno'!$C20+'Scenario Fabbisogno'!BY20)=0,BX5+BX18,0))</f>
        <v>0</v>
      </c>
      <c r="BY30" s="267">
        <f>(IF(('Scenario Fabbisogno'!$C20+'Scenario Fabbisogno'!BT20)=180,BS5+BS18,0)+IF(('Scenario Fabbisogno'!$C20+'Scenario Fabbisogno'!BU20)=150,BT5+BT18,0)+IF(('Scenario Fabbisogno'!$C20+'Scenario Fabbisogno'!BV20)=120,BU5+BU18,0)+IF(('Scenario Fabbisogno'!$C20+'Scenario Fabbisogno'!BW20)=90,BV5+BV18,0)+IF(('Scenario Fabbisogno'!$C20+'Scenario Fabbisogno'!BX20)=60,BW5+BW18,0)+IF(('Scenario Fabbisogno'!$C20+'Scenario Fabbisogno'!BY20)=30,BX5+BX18,0)+IF(('Scenario Fabbisogno'!$C20+'Scenario Fabbisogno'!BZ20)=0,BY5+BY18,0))</f>
        <v>0</v>
      </c>
      <c r="BZ30" s="267">
        <f>(IF(('Scenario Fabbisogno'!$C20+'Scenario Fabbisogno'!BU20)=180,BT5+BT18,0)+IF(('Scenario Fabbisogno'!$C20+'Scenario Fabbisogno'!BV20)=150,BU5+BU18,0)+IF(('Scenario Fabbisogno'!$C20+'Scenario Fabbisogno'!BW20)=120,BV5+BV18,0)+IF(('Scenario Fabbisogno'!$C20+'Scenario Fabbisogno'!BX20)=90,BW5+BW18,0)+IF(('Scenario Fabbisogno'!$C20+'Scenario Fabbisogno'!BY20)=60,BX5+BX18,0)+IF(('Scenario Fabbisogno'!$C20+'Scenario Fabbisogno'!BZ20)=30,BY5+BY18,0)+IF(('Scenario Fabbisogno'!$C20+'Scenario Fabbisogno'!CA20)=0,BZ5+BZ18,0))</f>
        <v>0</v>
      </c>
      <c r="CA30" s="267">
        <f>(IF(('Scenario Fabbisogno'!$C20+'Scenario Fabbisogno'!BV20)=180,BU5+BU18,0)+IF(('Scenario Fabbisogno'!$C20+'Scenario Fabbisogno'!BW20)=150,BV5+BV18,0)+IF(('Scenario Fabbisogno'!$C20+'Scenario Fabbisogno'!BX20)=120,BW5+BW18,0)+IF(('Scenario Fabbisogno'!$C20+'Scenario Fabbisogno'!BY20)=90,BX5+BX18,0)+IF(('Scenario Fabbisogno'!$C20+'Scenario Fabbisogno'!BZ20)=60,BY5+BY18,0)+IF(('Scenario Fabbisogno'!$C20+'Scenario Fabbisogno'!CA20)=30,BZ5+BZ18,0)+IF(('Scenario Fabbisogno'!$C20+'Scenario Fabbisogno'!CB20)=0,CA5+CA18,0))</f>
        <v>0</v>
      </c>
      <c r="CB30" s="267">
        <f>(IF(('Scenario Fabbisogno'!$C20+'Scenario Fabbisogno'!BW20)=180,BV5+BV18,0)+IF(('Scenario Fabbisogno'!$C20+'Scenario Fabbisogno'!BX20)=150,BW5+BW18,0)+IF(('Scenario Fabbisogno'!$C20+'Scenario Fabbisogno'!BY20)=120,BX5+BX18,0)+IF(('Scenario Fabbisogno'!$C20+'Scenario Fabbisogno'!BZ20)=90,BY5+BY18,0)+IF(('Scenario Fabbisogno'!$C20+'Scenario Fabbisogno'!CA20)=60,BZ5+BZ18,0)+IF(('Scenario Fabbisogno'!$C20+'Scenario Fabbisogno'!CB20)=30,CA5+CA18,0)+IF(('Scenario Fabbisogno'!$C20+'Scenario Fabbisogno'!CC20)=0,CB5+CB18,0))</f>
        <v>0</v>
      </c>
      <c r="CC30" s="267">
        <f>(IF(('Scenario Fabbisogno'!$C20+'Scenario Fabbisogno'!BX20)=180,BW5+BW18,0)+IF(('Scenario Fabbisogno'!$C20+'Scenario Fabbisogno'!BY20)=150,BX5+BX18,0)+IF(('Scenario Fabbisogno'!$C20+'Scenario Fabbisogno'!BZ20)=120,BY5+BY18,0)+IF(('Scenario Fabbisogno'!$C20+'Scenario Fabbisogno'!CA20)=90,BZ5+BZ18,0)+IF(('Scenario Fabbisogno'!$C20+'Scenario Fabbisogno'!CB20)=60,CA5+CA18,0)+IF(('Scenario Fabbisogno'!$C20+'Scenario Fabbisogno'!CC20)=30,CB5+CB18,0)+IF(('Scenario Fabbisogno'!$C20+'Scenario Fabbisogno'!CD20)=0,CC5+CC18,0))</f>
        <v>0</v>
      </c>
      <c r="CD30" s="267">
        <f>(IF(('Scenario Fabbisogno'!$C20+'Scenario Fabbisogno'!BY20)=180,BX5+BX18,0)+IF(('Scenario Fabbisogno'!$C20+'Scenario Fabbisogno'!BZ20)=150,BY5+BY18,0)+IF(('Scenario Fabbisogno'!$C20+'Scenario Fabbisogno'!CA20)=120,BZ5+BZ18,0)+IF(('Scenario Fabbisogno'!$C20+'Scenario Fabbisogno'!CB20)=90,CA5+CA18,0)+IF(('Scenario Fabbisogno'!$C20+'Scenario Fabbisogno'!CC20)=60,CB5+CB18,0)+IF(('Scenario Fabbisogno'!$C20+'Scenario Fabbisogno'!CD20)=30,CC5+CC18,0)+IF(('Scenario Fabbisogno'!$C20+'Scenario Fabbisogno'!CE20)=0,CD5+CD18,0))</f>
        <v>0</v>
      </c>
      <c r="CE30" s="267">
        <f>(IF(('Scenario Fabbisogno'!$C20+'Scenario Fabbisogno'!BZ20)=180,BY5+BY18,0)+IF(('Scenario Fabbisogno'!$C20+'Scenario Fabbisogno'!CA20)=150,BZ5+BZ18,0)+IF(('Scenario Fabbisogno'!$C20+'Scenario Fabbisogno'!CB20)=120,CA5+CA18,0)+IF(('Scenario Fabbisogno'!$C20+'Scenario Fabbisogno'!CC20)=90,CB5+CB18,0)+IF(('Scenario Fabbisogno'!$C20+'Scenario Fabbisogno'!CD20)=60,CC5+CC18,0)+IF(('Scenario Fabbisogno'!$C20+'Scenario Fabbisogno'!CE20)=30,CD5+CD18,0)+IF(('Scenario Fabbisogno'!$C20+'Scenario Fabbisogno'!CF20)=0,CE5+CE18,0))</f>
        <v>0</v>
      </c>
      <c r="CF30" s="267">
        <f>(IF(('Scenario Fabbisogno'!$C20+'Scenario Fabbisogno'!CA20)=180,BZ5+BZ18,0)+IF(('Scenario Fabbisogno'!$C20+'Scenario Fabbisogno'!CB20)=150,CA5+CA18,0)+IF(('Scenario Fabbisogno'!$C20+'Scenario Fabbisogno'!CC20)=120,CB5+CB18,0)+IF(('Scenario Fabbisogno'!$C20+'Scenario Fabbisogno'!CD20)=90,CC5+CC18,0)+IF(('Scenario Fabbisogno'!$C20+'Scenario Fabbisogno'!CE20)=60,CD5+CD18,0)+IF(('Scenario Fabbisogno'!$C20+'Scenario Fabbisogno'!CF20)=30,CE5+CE18,0)+IF(('Scenario Fabbisogno'!$C20+'Scenario Fabbisogno'!CG20)=0,CF5+CF18,0))</f>
        <v>0</v>
      </c>
      <c r="CG30" s="267">
        <f>(IF(('Scenario Fabbisogno'!$C20+'Scenario Fabbisogno'!CB20)=180,CA5+CA18,0)+IF(('Scenario Fabbisogno'!$C20+'Scenario Fabbisogno'!CC20)=150,CB5+CB18,0)+IF(('Scenario Fabbisogno'!$C20+'Scenario Fabbisogno'!CD20)=120,CC5+CC18,0)+IF(('Scenario Fabbisogno'!$C20+'Scenario Fabbisogno'!CE20)=90,CD5+CD18,0)+IF(('Scenario Fabbisogno'!$C20+'Scenario Fabbisogno'!CF20)=60,CE5+CE18,0)+IF(('Scenario Fabbisogno'!$C20+'Scenario Fabbisogno'!CG20)=30,CF5+CF18,0)+IF(('Scenario Fabbisogno'!$C20+'Scenario Fabbisogno'!CH20)=0,CG5+CG18,0))</f>
        <v>0</v>
      </c>
      <c r="CH30" s="267">
        <f>(IF(('Scenario Fabbisogno'!$C20+'Scenario Fabbisogno'!CC20)=180,CB5+CB18,0)+IF(('Scenario Fabbisogno'!$C20+'Scenario Fabbisogno'!CD20)=150,CC5+CC18,0)+IF(('Scenario Fabbisogno'!$C20+'Scenario Fabbisogno'!CE20)=120,CD5+CD18,0)+IF(('Scenario Fabbisogno'!$C20+'Scenario Fabbisogno'!CF20)=90,CE5+CE18,0)+IF(('Scenario Fabbisogno'!$C20+'Scenario Fabbisogno'!CG20)=60,CF5+CF18,0)+IF(('Scenario Fabbisogno'!$C20+'Scenario Fabbisogno'!CH20)=30,CG5+CG18,0)+IF(('Scenario Fabbisogno'!$C20+'Scenario Fabbisogno'!CI20)=0,CH5+CH18,0))</f>
        <v>0</v>
      </c>
      <c r="CI30" s="267">
        <f>(IF(('Scenario Fabbisogno'!$C20+'Scenario Fabbisogno'!CD20)=180,CC5+CC18,0)+IF(('Scenario Fabbisogno'!$C20+'Scenario Fabbisogno'!CE20)=150,CD5+CD18,0)+IF(('Scenario Fabbisogno'!$C20+'Scenario Fabbisogno'!CF20)=120,CE5+CE18,0)+IF(('Scenario Fabbisogno'!$C20+'Scenario Fabbisogno'!CG20)=90,CF5+CF18,0)+IF(('Scenario Fabbisogno'!$C20+'Scenario Fabbisogno'!CH20)=60,CG5+CG18,0)+IF(('Scenario Fabbisogno'!$C20+'Scenario Fabbisogno'!CI20)=30,CH5+CH18,0)+IF(('Scenario Fabbisogno'!$C20+'Scenario Fabbisogno'!CJ20)=0,CI5+CI18,0))</f>
        <v>0</v>
      </c>
      <c r="CJ30" s="267">
        <f>(IF(('Scenario Fabbisogno'!$C20+'Scenario Fabbisogno'!CE20)=180,CD5+CD18,0)+IF(('Scenario Fabbisogno'!$C20+'Scenario Fabbisogno'!CF20)=150,CE5+CE18,0)+IF(('Scenario Fabbisogno'!$C20+'Scenario Fabbisogno'!CG20)=120,CF5+CF18,0)+IF(('Scenario Fabbisogno'!$C20+'Scenario Fabbisogno'!CH20)=90,CG5+CG18,0)+IF(('Scenario Fabbisogno'!$C20+'Scenario Fabbisogno'!CI20)=60,CH5+CH18,0)+IF(('Scenario Fabbisogno'!$C20+'Scenario Fabbisogno'!CJ20)=30,CI5+CI18,0)+IF(('Scenario Fabbisogno'!$C20+'Scenario Fabbisogno'!CK20)=0,CJ5+CJ18,0))</f>
        <v>0</v>
      </c>
      <c r="CK30" s="267">
        <f>(IF(('Scenario Fabbisogno'!$C20+'Scenario Fabbisogno'!CF20)=180,CE5+CE18,0)+IF(('Scenario Fabbisogno'!$C20+'Scenario Fabbisogno'!CG20)=150,CF5+CF18,0)+IF(('Scenario Fabbisogno'!$C20+'Scenario Fabbisogno'!CH20)=120,CG5+CG18,0)+IF(('Scenario Fabbisogno'!$C20+'Scenario Fabbisogno'!CI20)=90,CH5+CH18,0)+IF(('Scenario Fabbisogno'!$C20+'Scenario Fabbisogno'!CJ20)=60,CI5+CI18,0)+IF(('Scenario Fabbisogno'!$C20+'Scenario Fabbisogno'!CK20)=30,CJ5+CJ18,0)+IF(('Scenario Fabbisogno'!$C20+'Scenario Fabbisogno'!CL20)=0,CK5+CK18,0))</f>
        <v>0</v>
      </c>
      <c r="CL30" s="267">
        <f>(IF(('Scenario Fabbisogno'!$C20+'Scenario Fabbisogno'!CG20)=180,CF5+CF18,0)+IF(('Scenario Fabbisogno'!$C20+'Scenario Fabbisogno'!CH20)=150,CG5+CG18,0)+IF(('Scenario Fabbisogno'!$C20+'Scenario Fabbisogno'!CI20)=120,CH5+CH18,0)+IF(('Scenario Fabbisogno'!$C20+'Scenario Fabbisogno'!CJ20)=90,CI5+CI18,0)+IF(('Scenario Fabbisogno'!$C20+'Scenario Fabbisogno'!CK20)=60,CJ5+CJ18,0)+IF(('Scenario Fabbisogno'!$C20+'Scenario Fabbisogno'!CL20)=30,CK5+CK18,0)+IF(('Scenario Fabbisogno'!$C20+'Scenario Fabbisogno'!CM20)=0,CL5+CL18,0))</f>
        <v>0</v>
      </c>
      <c r="CM30" s="267">
        <f>(IF(('Scenario Fabbisogno'!$C20+'Scenario Fabbisogno'!CH20)=180,CG5+CG18,0)+IF(('Scenario Fabbisogno'!$C20+'Scenario Fabbisogno'!CI20)=150,CH5+CH18,0)+IF(('Scenario Fabbisogno'!$C20+'Scenario Fabbisogno'!CJ20)=120,CI5+CI18,0)+IF(('Scenario Fabbisogno'!$C20+'Scenario Fabbisogno'!CK20)=90,CJ5+CJ18,0)+IF(('Scenario Fabbisogno'!$C20+'Scenario Fabbisogno'!CL20)=60,CK5+CK18,0)+IF(('Scenario Fabbisogno'!$C20+'Scenario Fabbisogno'!CM20)=30,CL5+CL18,0)+IF(('Scenario Fabbisogno'!$C20+'Scenario Fabbisogno'!CN20)=0,CM5+CM18,0))</f>
        <v>0</v>
      </c>
      <c r="CN30" s="267">
        <f>(IF(('Scenario Fabbisogno'!$C20+'Scenario Fabbisogno'!CI20)=180,CH5+CH18,0)+IF(('Scenario Fabbisogno'!$C20+'Scenario Fabbisogno'!CJ20)=150,CI5+CI18,0)+IF(('Scenario Fabbisogno'!$C20+'Scenario Fabbisogno'!CK20)=120,CJ5+CJ18,0)+IF(('Scenario Fabbisogno'!$C20+'Scenario Fabbisogno'!CL20)=90,CK5+CK18,0)+IF(('Scenario Fabbisogno'!$C20+'Scenario Fabbisogno'!CM20)=60,CL5+CL18,0)+IF(('Scenario Fabbisogno'!$C20+'Scenario Fabbisogno'!CN20)=30,CM5+CM18,0)+IF(('Scenario Fabbisogno'!$C20+'Scenario Fabbisogno'!CO20)=0,CN5+CN18,0))</f>
        <v>0</v>
      </c>
      <c r="CO30" s="267">
        <f>(IF(('Scenario Fabbisogno'!$C20+'Scenario Fabbisogno'!CJ20)=180,CI5+CI18,0)+IF(('Scenario Fabbisogno'!$C20+'Scenario Fabbisogno'!CK20)=150,CJ5+CJ18,0)+IF(('Scenario Fabbisogno'!$C20+'Scenario Fabbisogno'!CL20)=120,CK5+CK18,0)+IF(('Scenario Fabbisogno'!$C20+'Scenario Fabbisogno'!CM20)=90,CL5+CL18,0)+IF(('Scenario Fabbisogno'!$C20+'Scenario Fabbisogno'!CN20)=60,CM5+CM18,0)+IF(('Scenario Fabbisogno'!$C20+'Scenario Fabbisogno'!CO20)=30,CN5+CN18,0)+IF(('Scenario Fabbisogno'!$C20+'Scenario Fabbisogno'!CP20)=0,CO5+CO18,0))</f>
        <v>0</v>
      </c>
      <c r="CP30" s="267">
        <f>(IF(('Scenario Fabbisogno'!$C20+'Scenario Fabbisogno'!CK20)=180,CJ5+CJ18,0)+IF(('Scenario Fabbisogno'!$C20+'Scenario Fabbisogno'!CL20)=150,CK5+CK18,0)+IF(('Scenario Fabbisogno'!$C20+'Scenario Fabbisogno'!CM20)=120,CL5+CL18,0)+IF(('Scenario Fabbisogno'!$C20+'Scenario Fabbisogno'!CN20)=90,CM5+CM18,0)+IF(('Scenario Fabbisogno'!$C20+'Scenario Fabbisogno'!CO20)=60,CN5+CN18,0)+IF(('Scenario Fabbisogno'!$C20+'Scenario Fabbisogno'!CP20)=30,CO5+CO18,0)+IF(('Scenario Fabbisogno'!$C20+'Scenario Fabbisogno'!CQ20)=0,CP5+CP18,0))</f>
        <v>0</v>
      </c>
      <c r="CQ30" s="267">
        <f>(IF(('Scenario Fabbisogno'!$C20+'Scenario Fabbisogno'!CL20)=180,CK5+CK18,0)+IF(('Scenario Fabbisogno'!$C20+'Scenario Fabbisogno'!CM20)=150,CL5+CL18,0)+IF(('Scenario Fabbisogno'!$C20+'Scenario Fabbisogno'!CN20)=120,CM5+CM18,0)+IF(('Scenario Fabbisogno'!$C20+'Scenario Fabbisogno'!CO20)=90,CN5+CN18,0)+IF(('Scenario Fabbisogno'!$C20+'Scenario Fabbisogno'!CP20)=60,CO5+CO18,0)+IF(('Scenario Fabbisogno'!$C20+'Scenario Fabbisogno'!CQ20)=30,CP5+CP18,0)+IF(('Scenario Fabbisogno'!$C20+'Scenario Fabbisogno'!CR20)=0,CQ5+CQ18,0))</f>
        <v>0</v>
      </c>
      <c r="CR30" s="267">
        <f>(IF(('Scenario Fabbisogno'!$C20+'Scenario Fabbisogno'!CM20)=180,CL5+CL18,0)+IF(('Scenario Fabbisogno'!$C20+'Scenario Fabbisogno'!CN20)=150,CM5+CM18,0)+IF(('Scenario Fabbisogno'!$C20+'Scenario Fabbisogno'!CO20)=120,CN5+CN18,0)+IF(('Scenario Fabbisogno'!$C20+'Scenario Fabbisogno'!CP20)=90,CO5+CO18,0)+IF(('Scenario Fabbisogno'!$C20+'Scenario Fabbisogno'!CQ20)=60,CP5+CP18,0)+IF(('Scenario Fabbisogno'!$C20+'Scenario Fabbisogno'!CR20)=30,CQ5+CQ18,0)+IF(('Scenario Fabbisogno'!$C20+'Scenario Fabbisogno'!CS20)=0,CR5+CR18,0))</f>
        <v>0</v>
      </c>
      <c r="CS30" s="267">
        <f>(IF(('Scenario Fabbisogno'!$C20+'Scenario Fabbisogno'!CN20)=180,CM5+CM18,0)+IF(('Scenario Fabbisogno'!$C20+'Scenario Fabbisogno'!CO20)=150,CN5+CN18,0)+IF(('Scenario Fabbisogno'!$C20+'Scenario Fabbisogno'!CP20)=120,CO5+CO18,0)+IF(('Scenario Fabbisogno'!$C20+'Scenario Fabbisogno'!CQ20)=90,CP5+CP18,0)+IF(('Scenario Fabbisogno'!$C20+'Scenario Fabbisogno'!CR20)=60,CQ5+CQ18,0)+IF(('Scenario Fabbisogno'!$C20+'Scenario Fabbisogno'!CS20)=30,CR5+CR18,0)+IF(('Scenario Fabbisogno'!$C20+'Scenario Fabbisogno'!CT20)=0,CS5+CS18,0))</f>
        <v>0</v>
      </c>
      <c r="CT30" s="267">
        <f>(IF(('Scenario Fabbisogno'!$C20+'Scenario Fabbisogno'!CO20)=180,CN5+CN18,0)+IF(('Scenario Fabbisogno'!$C20+'Scenario Fabbisogno'!CP20)=150,CO5+CO18,0)+IF(('Scenario Fabbisogno'!$C20+'Scenario Fabbisogno'!CQ20)=120,CP5+CP18,0)+IF(('Scenario Fabbisogno'!$C20+'Scenario Fabbisogno'!CR20)=90,CQ5+CQ18,0)+IF(('Scenario Fabbisogno'!$C20+'Scenario Fabbisogno'!CS20)=60,CR5+CR18,0)+IF(('Scenario Fabbisogno'!$C20+'Scenario Fabbisogno'!CT20)=30,CS5+CS18,0)+IF(('Scenario Fabbisogno'!$C20+'Scenario Fabbisogno'!CU20)=0,CT5+CT18,0))</f>
        <v>0</v>
      </c>
      <c r="CU30" s="267">
        <f>(IF(('Scenario Fabbisogno'!$C20+'Scenario Fabbisogno'!CP20)=180,CO5+CO18,0)+IF(('Scenario Fabbisogno'!$C20+'Scenario Fabbisogno'!CQ20)=150,CP5+CP18,0)+IF(('Scenario Fabbisogno'!$C20+'Scenario Fabbisogno'!CR20)=120,CQ5+CQ18,0)+IF(('Scenario Fabbisogno'!$C20+'Scenario Fabbisogno'!CS20)=90,CR5+CR18,0)+IF(('Scenario Fabbisogno'!$C20+'Scenario Fabbisogno'!CT20)=60,CS5+CS18,0)+IF(('Scenario Fabbisogno'!$C20+'Scenario Fabbisogno'!CU20)=30,CT5+CT18,0)+IF(('Scenario Fabbisogno'!$C20+'Scenario Fabbisogno'!CV20)=0,CU5+CU18,0))</f>
        <v>0</v>
      </c>
      <c r="CV30" s="267">
        <f>(IF(('Scenario Fabbisogno'!$C20+'Scenario Fabbisogno'!CQ20)=180,CP5+CP18,0)+IF(('Scenario Fabbisogno'!$C20+'Scenario Fabbisogno'!CR20)=150,CQ5+CQ18,0)+IF(('Scenario Fabbisogno'!$C20+'Scenario Fabbisogno'!CS20)=120,CR5+CR18,0)+IF(('Scenario Fabbisogno'!$C20+'Scenario Fabbisogno'!CT20)=90,CS5+CS18,0)+IF(('Scenario Fabbisogno'!$C20+'Scenario Fabbisogno'!CU20)=60,CT5+CT18,0)+IF(('Scenario Fabbisogno'!$C20+'Scenario Fabbisogno'!CV20)=30,CU5+CU18,0)+IF(('Scenario Fabbisogno'!$C20+'Scenario Fabbisogno'!CW20)=0,CV5+CV18,0))</f>
        <v>0</v>
      </c>
      <c r="CW30" s="267">
        <f>(IF(('Scenario Fabbisogno'!$C20+'Scenario Fabbisogno'!CR20)=180,CQ5+CQ18,0)+IF(('Scenario Fabbisogno'!$C20+'Scenario Fabbisogno'!CS20)=150,CR5+CR18,0)+IF(('Scenario Fabbisogno'!$C20+'Scenario Fabbisogno'!CT20)=120,CS5+CS18,0)+IF(('Scenario Fabbisogno'!$C20+'Scenario Fabbisogno'!CU20)=90,CT5+CT18,0)+IF(('Scenario Fabbisogno'!$C20+'Scenario Fabbisogno'!CV20)=60,CU5+CU18,0)+IF(('Scenario Fabbisogno'!$C20+'Scenario Fabbisogno'!CW20)=30,CV5+CV18,0)+IF(('Scenario Fabbisogno'!$C20+'Scenario Fabbisogno'!CX20)=0,CW5+CW18,0))</f>
        <v>0</v>
      </c>
      <c r="CX30" s="267">
        <f>(IF(('Scenario Fabbisogno'!$C20+'Scenario Fabbisogno'!CS20)=180,CR5+CR18,0)+IF(('Scenario Fabbisogno'!$C20+'Scenario Fabbisogno'!CT20)=150,CS5+CS18,0)+IF(('Scenario Fabbisogno'!$C20+'Scenario Fabbisogno'!CU20)=120,CT5+CT18,0)+IF(('Scenario Fabbisogno'!$C20+'Scenario Fabbisogno'!CV20)=90,CU5+CU18,0)+IF(('Scenario Fabbisogno'!$C20+'Scenario Fabbisogno'!CW20)=60,CV5+CV18,0)+IF(('Scenario Fabbisogno'!$C20+'Scenario Fabbisogno'!CX20)=30,CW5+CW18,0)+IF(('Scenario Fabbisogno'!$C20+'Scenario Fabbisogno'!CY20)=0,CX5+CX18,0))</f>
        <v>0</v>
      </c>
      <c r="CY30" s="267">
        <f>(IF(('Scenario Fabbisogno'!$C20+'Scenario Fabbisogno'!CT20)=180,CS5+CS18,0)+IF(('Scenario Fabbisogno'!$C20+'Scenario Fabbisogno'!CU20)=150,CT5+CT18,0)+IF(('Scenario Fabbisogno'!$C20+'Scenario Fabbisogno'!CV20)=120,CU5+CU18,0)+IF(('Scenario Fabbisogno'!$C20+'Scenario Fabbisogno'!CW20)=90,CV5+CV18,0)+IF(('Scenario Fabbisogno'!$C20+'Scenario Fabbisogno'!CX20)=60,CW5+CW18,0)+IF(('Scenario Fabbisogno'!$C20+'Scenario Fabbisogno'!CY20)=30,CX5+CX18,0)+IF(('Scenario Fabbisogno'!$C20+'Scenario Fabbisogno'!CZ20)=0,CY5+CY18,0))</f>
        <v>0</v>
      </c>
      <c r="CZ30" s="267">
        <f>(IF(('Scenario Fabbisogno'!$C20+'Scenario Fabbisogno'!CU20)=180,CT5+CT18,0)+IF(('Scenario Fabbisogno'!$C20+'Scenario Fabbisogno'!CV20)=150,CU5+CU18,0)+IF(('Scenario Fabbisogno'!$C20+'Scenario Fabbisogno'!CW20)=120,CV5+CV18,0)+IF(('Scenario Fabbisogno'!$C20+'Scenario Fabbisogno'!CX20)=90,CW5+CW18,0)+IF(('Scenario Fabbisogno'!$C20+'Scenario Fabbisogno'!CY20)=60,CX5+CX18,0)+IF(('Scenario Fabbisogno'!$C20+'Scenario Fabbisogno'!CZ20)=30,CY5+CY18,0)+IF(('Scenario Fabbisogno'!$C20+'Scenario Fabbisogno'!DA20)=0,CZ5+CZ18,0))</f>
        <v>0</v>
      </c>
      <c r="DA30" s="267">
        <f>(IF(('Scenario Fabbisogno'!$C20+'Scenario Fabbisogno'!CV20)=180,CU5+CU18,0)+IF(('Scenario Fabbisogno'!$C20+'Scenario Fabbisogno'!CW20)=150,CV5+CV18,0)+IF(('Scenario Fabbisogno'!$C20+'Scenario Fabbisogno'!CX20)=120,CW5+CW18,0)+IF(('Scenario Fabbisogno'!$C20+'Scenario Fabbisogno'!CY20)=90,CX5+CX18,0)+IF(('Scenario Fabbisogno'!$C20+'Scenario Fabbisogno'!CZ20)=60,CY5+CY18,0)+IF(('Scenario Fabbisogno'!$C20+'Scenario Fabbisogno'!DA20)=30,CZ5+CZ18,0)+IF(('Scenario Fabbisogno'!$C20+'Scenario Fabbisogno'!DB20)=0,DA5+DA18,0))</f>
        <v>0</v>
      </c>
      <c r="DB30" s="267">
        <f>(IF(('Scenario Fabbisogno'!$C20+'Scenario Fabbisogno'!CW20)=180,CV5+CV18,0)+IF(('Scenario Fabbisogno'!$C20+'Scenario Fabbisogno'!CX20)=150,CW5+CW18,0)+IF(('Scenario Fabbisogno'!$C20+'Scenario Fabbisogno'!CY20)=120,CX5+CX18,0)+IF(('Scenario Fabbisogno'!$C20+'Scenario Fabbisogno'!CZ20)=90,CY5+CY18,0)+IF(('Scenario Fabbisogno'!$C20+'Scenario Fabbisogno'!DA20)=60,CZ5+CZ18,0)+IF(('Scenario Fabbisogno'!$C20+'Scenario Fabbisogno'!DB20)=30,DA5+DA18,0)+IF(('Scenario Fabbisogno'!$C20+'Scenario Fabbisogno'!DC20)=0,DB5+DB18,0))</f>
        <v>0</v>
      </c>
      <c r="DC30" s="267">
        <f>(IF(('Scenario Fabbisogno'!$C20+'Scenario Fabbisogno'!CX20)=180,CW5+CW18,0)+IF(('Scenario Fabbisogno'!$C20+'Scenario Fabbisogno'!CY20)=150,CX5+CX18,0)+IF(('Scenario Fabbisogno'!$C20+'Scenario Fabbisogno'!CZ20)=120,CY5+CY18,0)+IF(('Scenario Fabbisogno'!$C20+'Scenario Fabbisogno'!DA20)=90,CZ5+CZ18,0)+IF(('Scenario Fabbisogno'!$C20+'Scenario Fabbisogno'!DB20)=60,DA5+DA18,0)+IF(('Scenario Fabbisogno'!$C20+'Scenario Fabbisogno'!DC20)=30,DB5+DB18,0)+IF(('Scenario Fabbisogno'!$C20+'Scenario Fabbisogno'!DD20)=0,DC5+DC18,0))</f>
        <v>0</v>
      </c>
      <c r="DD30" s="267">
        <f>(IF(('Scenario Fabbisogno'!$C20+'Scenario Fabbisogno'!CY20)=180,CX5+CX18,0)+IF(('Scenario Fabbisogno'!$C20+'Scenario Fabbisogno'!CZ20)=150,CY5+CY18,0)+IF(('Scenario Fabbisogno'!$C20+'Scenario Fabbisogno'!DA20)=120,CZ5+CZ18,0)+IF(('Scenario Fabbisogno'!$C20+'Scenario Fabbisogno'!DB20)=90,DA5+DA18,0)+IF(('Scenario Fabbisogno'!$C20+'Scenario Fabbisogno'!DC20)=60,DB5+DB18,0)+IF(('Scenario Fabbisogno'!$C20+'Scenario Fabbisogno'!DD20)=30,DC5+DC18,0)+IF(('Scenario Fabbisogno'!$C20+'Scenario Fabbisogno'!DE20)=0,DD5+DD18,0))</f>
        <v>0</v>
      </c>
      <c r="DE30" s="267">
        <f>(IF(('Scenario Fabbisogno'!$C20+'Scenario Fabbisogno'!CZ20)=180,CY5+CY18,0)+IF(('Scenario Fabbisogno'!$C20+'Scenario Fabbisogno'!DA20)=150,CZ5+CZ18,0)+IF(('Scenario Fabbisogno'!$C20+'Scenario Fabbisogno'!DB20)=120,DA5+DA18,0)+IF(('Scenario Fabbisogno'!$C20+'Scenario Fabbisogno'!DC20)=90,DB5+DB18,0)+IF(('Scenario Fabbisogno'!$C20+'Scenario Fabbisogno'!DD20)=60,DC5+DC18,0)+IF(('Scenario Fabbisogno'!$C20+'Scenario Fabbisogno'!DE20)=30,DD5+DD18,0)+IF(('Scenario Fabbisogno'!$C20+'Scenario Fabbisogno'!DF20)=0,DE5+DE18,0))</f>
        <v>0</v>
      </c>
      <c r="DF30" s="267">
        <f>(IF(('Scenario Fabbisogno'!$C20+'Scenario Fabbisogno'!DA20)=180,CZ5+CZ18,0)+IF(('Scenario Fabbisogno'!$C20+'Scenario Fabbisogno'!DB20)=150,DA5+DA18,0)+IF(('Scenario Fabbisogno'!$C20+'Scenario Fabbisogno'!DC20)=120,DB5+DB18,0)+IF(('Scenario Fabbisogno'!$C20+'Scenario Fabbisogno'!DD20)=90,DC5+DC18,0)+IF(('Scenario Fabbisogno'!$C20+'Scenario Fabbisogno'!DE20)=60,DD5+DD18,0)+IF(('Scenario Fabbisogno'!$C20+'Scenario Fabbisogno'!DF20)=30,DE5+DE18,0)+IF(('Scenario Fabbisogno'!$C20+'Scenario Fabbisogno'!DG20)=0,DF5+DF18,0))</f>
        <v>0</v>
      </c>
      <c r="DG30" s="267">
        <f>(IF(('Scenario Fabbisogno'!$C20+'Scenario Fabbisogno'!DB20)=180,DA5+DA18,0)+IF(('Scenario Fabbisogno'!$C20+'Scenario Fabbisogno'!DC20)=150,DB5+DB18,0)+IF(('Scenario Fabbisogno'!$C20+'Scenario Fabbisogno'!DD20)=120,DC5+DC18,0)+IF(('Scenario Fabbisogno'!$C20+'Scenario Fabbisogno'!DE20)=90,DD5+DD18,0)+IF(('Scenario Fabbisogno'!$C20+'Scenario Fabbisogno'!DF20)=60,DE5+DE18,0)+IF(('Scenario Fabbisogno'!$C20+'Scenario Fabbisogno'!DG20)=30,DF5+DF18,0)+IF(('Scenario Fabbisogno'!$C20+'Scenario Fabbisogno'!DH20)=0,DG5+DG18,0))</f>
        <v>0</v>
      </c>
      <c r="DH30" s="267">
        <f>(IF(('Scenario Fabbisogno'!$C20+'Scenario Fabbisogno'!DC20)=180,DB5+DB18,0)+IF(('Scenario Fabbisogno'!$C20+'Scenario Fabbisogno'!DD20)=150,DC5+DC18,0)+IF(('Scenario Fabbisogno'!$C20+'Scenario Fabbisogno'!DE20)=120,DD5+DD18,0)+IF(('Scenario Fabbisogno'!$C20+'Scenario Fabbisogno'!DF20)=90,DE5+DE18,0)+IF(('Scenario Fabbisogno'!$C20+'Scenario Fabbisogno'!DG20)=60,DF5+DF18,0)+IF(('Scenario Fabbisogno'!$C20+'Scenario Fabbisogno'!DH20)=30,DG5+DG18,0)+IF(('Scenario Fabbisogno'!$C20+'Scenario Fabbisogno'!DI20)=0,DH5+DH18,0))</f>
        <v>0</v>
      </c>
      <c r="DI30" s="267">
        <f>(IF(('Scenario Fabbisogno'!$C20+'Scenario Fabbisogno'!DD20)=180,DC5+DC18,0)+IF(('Scenario Fabbisogno'!$C20+'Scenario Fabbisogno'!DE20)=150,DD5+DD18,0)+IF(('Scenario Fabbisogno'!$C20+'Scenario Fabbisogno'!DF20)=120,DE5+DE18,0)+IF(('Scenario Fabbisogno'!$C20+'Scenario Fabbisogno'!DG20)=90,DF5+DF18,0)+IF(('Scenario Fabbisogno'!$C20+'Scenario Fabbisogno'!DH20)=60,DG5+DG18,0)+IF(('Scenario Fabbisogno'!$C20+'Scenario Fabbisogno'!DI20)=30,DH5+DH18,0)+IF(('Scenario Fabbisogno'!$C20+'Scenario Fabbisogno'!DJ20)=0,DI5+DI18,0))</f>
        <v>0</v>
      </c>
      <c r="DJ30" s="267">
        <f>(IF(('Scenario Fabbisogno'!$C20+'Scenario Fabbisogno'!DE20)=180,DD5+DD18,0)+IF(('Scenario Fabbisogno'!$C20+'Scenario Fabbisogno'!DF20)=150,DE5+DE18,0)+IF(('Scenario Fabbisogno'!$C20+'Scenario Fabbisogno'!DG20)=120,DF5+DF18,0)+IF(('Scenario Fabbisogno'!$C20+'Scenario Fabbisogno'!DH20)=90,DG5+DG18,0)+IF(('Scenario Fabbisogno'!$C20+'Scenario Fabbisogno'!DI20)=60,DH5+DH18,0)+IF(('Scenario Fabbisogno'!$C20+'Scenario Fabbisogno'!DJ20)=30,DI5+DI18,0)+IF(('Scenario Fabbisogno'!$C20+'Scenario Fabbisogno'!DK20)=0,DJ5+DJ18,0))</f>
        <v>0</v>
      </c>
      <c r="DK30" s="267">
        <f>(IF(('Scenario Fabbisogno'!$C20+'Scenario Fabbisogno'!DF20)=180,DE5+DE18,0)+IF(('Scenario Fabbisogno'!$C20+'Scenario Fabbisogno'!DG20)=150,DF5+DF18,0)+IF(('Scenario Fabbisogno'!$C20+'Scenario Fabbisogno'!DH20)=120,DG5+DG18,0)+IF(('Scenario Fabbisogno'!$C20+'Scenario Fabbisogno'!DI20)=90,DH5+DH18,0)+IF(('Scenario Fabbisogno'!$C20+'Scenario Fabbisogno'!DJ20)=60,DI5+DI18,0)+IF(('Scenario Fabbisogno'!$C20+'Scenario Fabbisogno'!DK20)=30,DJ5+DJ18,0)+IF(('Scenario Fabbisogno'!$C20+'Scenario Fabbisogno'!DL20)=0,DK5+DK18,0))</f>
        <v>0</v>
      </c>
      <c r="DL30" s="267">
        <f>(IF(('Scenario Fabbisogno'!$C20+'Scenario Fabbisogno'!DG20)=180,DF5+DF18,0)+IF(('Scenario Fabbisogno'!$C20+'Scenario Fabbisogno'!DH20)=150,DG5+DG18,0)+IF(('Scenario Fabbisogno'!$C20+'Scenario Fabbisogno'!DI20)=120,DH5+DH18,0)+IF(('Scenario Fabbisogno'!$C20+'Scenario Fabbisogno'!DJ20)=90,DI5+DI18,0)+IF(('Scenario Fabbisogno'!$C20+'Scenario Fabbisogno'!DK20)=60,DJ5+DJ18,0)+IF(('Scenario Fabbisogno'!$C20+'Scenario Fabbisogno'!DL20)=30,DK5+DK18,0)+IF(('Scenario Fabbisogno'!$C20+'Scenario Fabbisogno'!DM20)=0,DL5+DL18,0))</f>
        <v>0</v>
      </c>
      <c r="DM30" s="267">
        <f>(IF(('Scenario Fabbisogno'!$C20+'Scenario Fabbisogno'!DH20)=180,DG5+DG18,0)+IF(('Scenario Fabbisogno'!$C20+'Scenario Fabbisogno'!DI20)=150,DH5+DH18,0)+IF(('Scenario Fabbisogno'!$C20+'Scenario Fabbisogno'!DJ20)=120,DI5+DI18,0)+IF(('Scenario Fabbisogno'!$C20+'Scenario Fabbisogno'!DK20)=90,DJ5+DJ18,0)+IF(('Scenario Fabbisogno'!$C20+'Scenario Fabbisogno'!DL20)=60,DK5+DK18,0)+IF(('Scenario Fabbisogno'!$C20+'Scenario Fabbisogno'!DM20)=30,DL5+DL18,0)+IF(('Scenario Fabbisogno'!$C20+'Scenario Fabbisogno'!DN20)=0,DM5+DM18,0))</f>
        <v>0</v>
      </c>
      <c r="DN30" s="267">
        <f>(IF(('Scenario Fabbisogno'!$C20+'Scenario Fabbisogno'!DI20)=180,DH5+DH18,0)+IF(('Scenario Fabbisogno'!$C20+'Scenario Fabbisogno'!DJ20)=150,DI5+DI18,0)+IF(('Scenario Fabbisogno'!$C20+'Scenario Fabbisogno'!DK20)=120,DJ5+DJ18,0)+IF(('Scenario Fabbisogno'!$C20+'Scenario Fabbisogno'!DL20)=90,DK5+DK18,0)+IF(('Scenario Fabbisogno'!$C20+'Scenario Fabbisogno'!DM20)=60,DL5+DL18,0)+IF(('Scenario Fabbisogno'!$C20+'Scenario Fabbisogno'!DN20)=30,DM5+DM18,0)+IF(('Scenario Fabbisogno'!$C20+'Scenario Fabbisogno'!DO20)=0,DN5+DN18,0))</f>
        <v>0</v>
      </c>
      <c r="DO30" s="267">
        <f>(IF(('Scenario Fabbisogno'!$C20+'Scenario Fabbisogno'!DJ20)=180,DI5+DI18,0)+IF(('Scenario Fabbisogno'!$C20+'Scenario Fabbisogno'!DK20)=150,DJ5+DJ18,0)+IF(('Scenario Fabbisogno'!$C20+'Scenario Fabbisogno'!DL20)=120,DK5+DK18,0)+IF(('Scenario Fabbisogno'!$C20+'Scenario Fabbisogno'!DM20)=90,DL5+DL18,0)+IF(('Scenario Fabbisogno'!$C20+'Scenario Fabbisogno'!DN20)=60,DM5+DM18,0)+IF(('Scenario Fabbisogno'!$C20+'Scenario Fabbisogno'!DO20)=30,DN5+DN18,0)+IF(('Scenario Fabbisogno'!$C20+'Scenario Fabbisogno'!DP20)=0,DO5+DO18,0))</f>
        <v>0</v>
      </c>
      <c r="DP30" s="267">
        <f>(IF(('Scenario Fabbisogno'!$C20+'Scenario Fabbisogno'!DK20)=180,DJ5+DJ18,0)+IF(('Scenario Fabbisogno'!$C20+'Scenario Fabbisogno'!DL20)=150,DK5+DK18,0)+IF(('Scenario Fabbisogno'!$C20+'Scenario Fabbisogno'!DM20)=120,DL5+DL18,0)+IF(('Scenario Fabbisogno'!$C20+'Scenario Fabbisogno'!DN20)=90,DM5+DM18,0)+IF(('Scenario Fabbisogno'!$C20+'Scenario Fabbisogno'!DO20)=60,DN5+DN18,0)+IF(('Scenario Fabbisogno'!$C20+'Scenario Fabbisogno'!DP20)=30,DO5+DO18,0)+IF(('Scenario Fabbisogno'!$C20+'Scenario Fabbisogno'!DQ20)=0,DP5+DP18,0))</f>
        <v>0</v>
      </c>
      <c r="DQ30" s="267">
        <f>(IF(('Scenario Fabbisogno'!$C20+'Scenario Fabbisogno'!DL20)=180,DK5+DK18,0)+IF(('Scenario Fabbisogno'!$C20+'Scenario Fabbisogno'!DM20)=150,DL5+DL18,0)+IF(('Scenario Fabbisogno'!$C20+'Scenario Fabbisogno'!DN20)=120,DM5+DM18,0)+IF(('Scenario Fabbisogno'!$C20+'Scenario Fabbisogno'!DO20)=90,DN5+DN18,0)+IF(('Scenario Fabbisogno'!$C20+'Scenario Fabbisogno'!DP20)=60,DO5+DO18,0)+IF(('Scenario Fabbisogno'!$C20+'Scenario Fabbisogno'!DQ20)=30,DP5+DP18,0)+IF(('Scenario Fabbisogno'!$C20+'Scenario Fabbisogno'!DR20)=0,DQ5+DQ18,0))</f>
        <v>0</v>
      </c>
      <c r="DR30" s="267">
        <f>(IF(('Scenario Fabbisogno'!$C20+'Scenario Fabbisogno'!DM20)=180,DL5+DL18,0)+IF(('Scenario Fabbisogno'!$C20+'Scenario Fabbisogno'!DN20)=150,DM5+DM18,0)+IF(('Scenario Fabbisogno'!$C20+'Scenario Fabbisogno'!DO20)=120,DN5+DN18,0)+IF(('Scenario Fabbisogno'!$C20+'Scenario Fabbisogno'!DP20)=90,DO5+DO18,0)+IF(('Scenario Fabbisogno'!$C20+'Scenario Fabbisogno'!DQ20)=60,DP5+DP18,0)+IF(('Scenario Fabbisogno'!$C20+'Scenario Fabbisogno'!DR20)=30,DQ5+DQ18,0)+IF(('Scenario Fabbisogno'!$C20+'Scenario Fabbisogno'!DS20)=0,DR5+DR18,0))</f>
        <v>0</v>
      </c>
    </row>
    <row r="31" spans="1:122" x14ac:dyDescent="0.35">
      <c r="A31" s="445"/>
      <c r="B31" s="442" t="str">
        <f t="shared" si="7"/>
        <v>Prodotto 3</v>
      </c>
      <c r="C31" s="267">
        <f>IF(('Scenario Fabbisogno'!$C21+'Scenario Fabbisogno'!D21)=0,C6+C19,0)</f>
        <v>0</v>
      </c>
      <c r="D31" s="267">
        <f>(IF(('Scenario Fabbisogno'!$C21+'Scenario Fabbisogno'!D21=30),C6+C19,0)+IF(('Scenario Fabbisogno'!$C21+'Scenario Fabbisogno'!E21=0),D6+D19,0))</f>
        <v>0</v>
      </c>
      <c r="E31" s="267">
        <f>(IF(('Scenario Fabbisogno'!$C21+'Scenario Fabbisogno'!D21)=60,C6+C19,0)+IF(('Scenario Fabbisogno'!$C21+'Scenario Fabbisogno'!E21)=30,D6+D19,0)+IF(('Scenario Fabbisogno'!$C21+'Scenario Fabbisogno'!F21)=0,E6+E19,0))</f>
        <v>0</v>
      </c>
      <c r="F31" s="267">
        <f>(IF(('Scenario Fabbisogno'!$C21+'Scenario Fabbisogno'!D21)=90,C6+C19,0)+IF(('Scenario Fabbisogno'!$C21+'Scenario Fabbisogno'!E21)=60,D6+D19,0)+IF(('Scenario Fabbisogno'!$C21+'Scenario Fabbisogno'!F21=30),E6+E19,0)+IF(('Scenario Fabbisogno'!$C21+'Scenario Fabbisogno'!G21)=0,F6+F19,0))</f>
        <v>0</v>
      </c>
      <c r="G31" s="267">
        <f>(IF(('Scenario Fabbisogno'!$C21+'Scenario Fabbisogno'!D21)=120,C6+C19,0)+IF(('Scenario Fabbisogno'!$C21+'Scenario Fabbisogno'!E21)=90,D6+D19,0)+IF(('Scenario Fabbisogno'!$C21+'Scenario Fabbisogno'!F21)=60,E6+E19,0)+IF(('Scenario Fabbisogno'!$C21+'Scenario Fabbisogno'!G21)=30,F6+F19,0)+IF(('Scenario Fabbisogno'!$C21+'Scenario Fabbisogno'!H21)=0,G6+G19,0))</f>
        <v>0</v>
      </c>
      <c r="H31" s="267">
        <f>(IF(('Scenario Fabbisogno'!$C21+'Scenario Fabbisogno'!D21)=150,C6+C19,0)+IF(('Scenario Fabbisogno'!$C21+'Scenario Fabbisogno'!E21)=120,D6+D19,0)+IF(('Scenario Fabbisogno'!$C21+'Scenario Fabbisogno'!F21)=90,E6+E19,0)+IF(('Scenario Fabbisogno'!$C21+'Scenario Fabbisogno'!G21)=60,F6+F19,0)+IF(('Scenario Fabbisogno'!$C21+'Scenario Fabbisogno'!H21)=30,G6+G19,0)+IF(('Scenario Fabbisogno'!$C21+'Scenario Fabbisogno'!I21)=0,H6+H19,0))</f>
        <v>0</v>
      </c>
      <c r="I31" s="267">
        <f>(IF(('Scenario Fabbisogno'!$C21+'Scenario Fabbisogno'!D21)=180,C6+C19,0)+IF(('Scenario Fabbisogno'!$C21+'Scenario Fabbisogno'!E21)=150,D6+D19,0)+IF(('Scenario Fabbisogno'!$C21+'Scenario Fabbisogno'!F21)=120,E6+E19,0)+IF(('Scenario Fabbisogno'!$C21+'Scenario Fabbisogno'!G21)=90,F6+F19,0)+IF(('Scenario Fabbisogno'!$C21+'Scenario Fabbisogno'!H21)=60,G6+G19,0)+IF(('Scenario Fabbisogno'!$C21+'Scenario Fabbisogno'!I21)=30,H6+H19,0)+IF(('Scenario Fabbisogno'!$C21+'Scenario Fabbisogno'!J21)=0,I6+I19,0))</f>
        <v>0</v>
      </c>
      <c r="J31" s="267">
        <f>(IF(('Scenario Fabbisogno'!$C21+'Scenario Fabbisogno'!E21)=180,D6+D19,0)+IF(('Scenario Fabbisogno'!$C21+'Scenario Fabbisogno'!F21)=150,E6+E19,0)+IF(('Scenario Fabbisogno'!$C21+'Scenario Fabbisogno'!G21)=120,F6+F19,0)+IF(('Scenario Fabbisogno'!$C21+'Scenario Fabbisogno'!H21)=90,G6+G19,0)+IF(('Scenario Fabbisogno'!$C21+'Scenario Fabbisogno'!I21)=60,H6+H19,0)+IF(('Scenario Fabbisogno'!$C21+'Scenario Fabbisogno'!J21)=30,I6+I19,0)+IF(('Scenario Fabbisogno'!$C21+'Scenario Fabbisogno'!K21)=0,J6+J19,0))</f>
        <v>0</v>
      </c>
      <c r="K31" s="267">
        <f>(IF(('Scenario Fabbisogno'!$C21+'Scenario Fabbisogno'!F21)=180,E6+E19,0)+IF(('Scenario Fabbisogno'!$C21+'Scenario Fabbisogno'!G21)=150,F6+F19,0)+IF(('Scenario Fabbisogno'!$C21+'Scenario Fabbisogno'!H21)=120,G6+G19,0)+IF(('Scenario Fabbisogno'!$C21+'Scenario Fabbisogno'!I21)=90,H6+H19,0)+IF(('Scenario Fabbisogno'!$C21+'Scenario Fabbisogno'!J21)=60,I6+I19,0)+IF(('Scenario Fabbisogno'!$C21+'Scenario Fabbisogno'!K21)=30,J6+J19,0)+IF(('Scenario Fabbisogno'!$C21+'Scenario Fabbisogno'!L21)=0,K6+K19,0))</f>
        <v>0</v>
      </c>
      <c r="L31" s="267">
        <f>(IF(('Scenario Fabbisogno'!$C21+'Scenario Fabbisogno'!G21)=180,F6+F19,0)+IF(('Scenario Fabbisogno'!$C21+'Scenario Fabbisogno'!H21)=150,G6+G19,0)+IF(('Scenario Fabbisogno'!$C21+'Scenario Fabbisogno'!I21)=120,H6+H19,0)+IF(('Scenario Fabbisogno'!$C21+'Scenario Fabbisogno'!J21)=90,I6+I19,0)+IF(('Scenario Fabbisogno'!$C21+'Scenario Fabbisogno'!K21)=60,J6+J19,0)+IF(('Scenario Fabbisogno'!$C21+'Scenario Fabbisogno'!L21)=30,K6+K19,0)+IF(('Scenario Fabbisogno'!$C21+'Scenario Fabbisogno'!M21)=0,L6+L19,0))</f>
        <v>0</v>
      </c>
      <c r="M31" s="267">
        <f>(IF(('Scenario Fabbisogno'!$C21+'Scenario Fabbisogno'!H21)=180,G6+G19,0)+IF(('Scenario Fabbisogno'!$C21+'Scenario Fabbisogno'!I21)=150,H6+H19,0)+IF(('Scenario Fabbisogno'!$C21+'Scenario Fabbisogno'!J21)=120,I6+I19,0)+IF(('Scenario Fabbisogno'!$C21+'Scenario Fabbisogno'!K21)=90,J6+J19,0)+IF(('Scenario Fabbisogno'!$C21+'Scenario Fabbisogno'!L21)=60,K6+K19,0)+IF(('Scenario Fabbisogno'!$C21+'Scenario Fabbisogno'!M21)=30,L6+L19,0)+IF(('Scenario Fabbisogno'!$C21+'Scenario Fabbisogno'!N21)=0,M6+M19,0))</f>
        <v>0</v>
      </c>
      <c r="N31" s="267">
        <f>(IF(('Scenario Fabbisogno'!$C21+'Scenario Fabbisogno'!I21)=180,H6+H19,0)+IF(('Scenario Fabbisogno'!$C21+'Scenario Fabbisogno'!J21)=150,I6+I19,0)+IF(('Scenario Fabbisogno'!$C21+'Scenario Fabbisogno'!K21)=120,J6+J19,0)+IF(('Scenario Fabbisogno'!$C21+'Scenario Fabbisogno'!L21)=90,K6+K19,0)+IF(('Scenario Fabbisogno'!$C21+'Scenario Fabbisogno'!M21)=60,L6+L19,0)+IF(('Scenario Fabbisogno'!$C21+'Scenario Fabbisogno'!N21)=30,M6+M19,0)+IF(('Scenario Fabbisogno'!$C21+'Scenario Fabbisogno'!O21)=0,N6+N19,0))</f>
        <v>0</v>
      </c>
      <c r="O31" s="267">
        <f>(IF(('Scenario Fabbisogno'!$C21+'Scenario Fabbisogno'!J21)=180,I6+I19,0)+IF(('Scenario Fabbisogno'!$C21+'Scenario Fabbisogno'!K21)=150,J6+J19,0)+IF(('Scenario Fabbisogno'!$C21+'Scenario Fabbisogno'!L21)=120,K6+K19,0)+IF(('Scenario Fabbisogno'!$C21+'Scenario Fabbisogno'!M21)=90,L6+L19,0)+IF(('Scenario Fabbisogno'!$C21+'Scenario Fabbisogno'!N21)=60,M6+M19,0)+IF(('Scenario Fabbisogno'!$C21+'Scenario Fabbisogno'!O21)=30,N6+N19,0)+IF(('Scenario Fabbisogno'!$C21+'Scenario Fabbisogno'!P21)=0,O6+O19,0))</f>
        <v>0</v>
      </c>
      <c r="P31" s="267">
        <f>(IF(('Scenario Fabbisogno'!$C21+'Scenario Fabbisogno'!K21)=180,J6+J19,0)+IF(('Scenario Fabbisogno'!$C21+'Scenario Fabbisogno'!L21)=150,K6+K19,0)+IF(('Scenario Fabbisogno'!$C21+'Scenario Fabbisogno'!M21)=120,L6+L19,0)+IF(('Scenario Fabbisogno'!$C21+'Scenario Fabbisogno'!N21)=90,M6+M19,0)+IF(('Scenario Fabbisogno'!$C21+'Scenario Fabbisogno'!O21)=60,N6+N19,0)+IF(('Scenario Fabbisogno'!$C21+'Scenario Fabbisogno'!P21)=30,O6+O19,0)+IF(('Scenario Fabbisogno'!$C21+'Scenario Fabbisogno'!Q21)=0,P6+P19,0))</f>
        <v>0</v>
      </c>
      <c r="Q31" s="267">
        <f>(IF(('Scenario Fabbisogno'!$C21+'Scenario Fabbisogno'!L21)=180,K6+K19,0)+IF(('Scenario Fabbisogno'!$C21+'Scenario Fabbisogno'!M21)=150,L6+L19,0)+IF(('Scenario Fabbisogno'!$C21+'Scenario Fabbisogno'!N21)=120,M6+M19,0)+IF(('Scenario Fabbisogno'!$C21+'Scenario Fabbisogno'!O21)=90,N6+N19,0)+IF(('Scenario Fabbisogno'!$C21+'Scenario Fabbisogno'!P21)=60,O6+O19,0)+IF(('Scenario Fabbisogno'!$C21+'Scenario Fabbisogno'!Q21)=30,P6+P19,0)+IF(('Scenario Fabbisogno'!$C21+'Scenario Fabbisogno'!R21)=0,Q6+Q19,0))</f>
        <v>0</v>
      </c>
      <c r="R31" s="267">
        <f>(IF(('Scenario Fabbisogno'!$C21+'Scenario Fabbisogno'!M21)=180,L6+L19,0)+IF(('Scenario Fabbisogno'!$C21+'Scenario Fabbisogno'!N21)=150,M6+M19,0)+IF(('Scenario Fabbisogno'!$C21+'Scenario Fabbisogno'!O21)=120,N6+N19,0)+IF(('Scenario Fabbisogno'!$C21+'Scenario Fabbisogno'!P21)=90,O6+O19,0)+IF(('Scenario Fabbisogno'!$C21+'Scenario Fabbisogno'!Q21)=60,P6+P19,0)+IF(('Scenario Fabbisogno'!$C21+'Scenario Fabbisogno'!R21)=30,Q6+Q19,0)+IF(('Scenario Fabbisogno'!$C21+'Scenario Fabbisogno'!S21)=0,R6+R19,0))</f>
        <v>0</v>
      </c>
      <c r="S31" s="267">
        <f>(IF(('Scenario Fabbisogno'!$C21+'Scenario Fabbisogno'!N21)=180,M6+M19,0)+IF(('Scenario Fabbisogno'!$C21+'Scenario Fabbisogno'!O21)=150,N6+N19,0)+IF(('Scenario Fabbisogno'!$C21+'Scenario Fabbisogno'!P21)=120,O6+O19,0)+IF(('Scenario Fabbisogno'!$C21+'Scenario Fabbisogno'!Q21)=90,P6+P19,0)+IF(('Scenario Fabbisogno'!$C21+'Scenario Fabbisogno'!R21)=60,Q6+Q19,0)+IF(('Scenario Fabbisogno'!$C21+'Scenario Fabbisogno'!S21)=30,R6+R19,0)+IF(('Scenario Fabbisogno'!$C21+'Scenario Fabbisogno'!T21)=0,S6+S19,0))</f>
        <v>0</v>
      </c>
      <c r="T31" s="267">
        <f>(IF(('Scenario Fabbisogno'!$C21+'Scenario Fabbisogno'!O21)=180,N6+N19,0)+IF(('Scenario Fabbisogno'!$C21+'Scenario Fabbisogno'!P21)=150,O6+O19,0)+IF(('Scenario Fabbisogno'!$C21+'Scenario Fabbisogno'!Q21)=120,P6+P19,0)+IF(('Scenario Fabbisogno'!$C21+'Scenario Fabbisogno'!R21)=90,Q6+Q19,0)+IF(('Scenario Fabbisogno'!$C21+'Scenario Fabbisogno'!S21)=60,R6+R19,0)+IF(('Scenario Fabbisogno'!$C21+'Scenario Fabbisogno'!T21)=30,S6+S19,0)+IF(('Scenario Fabbisogno'!$C21+'Scenario Fabbisogno'!U21)=0,T6+T19,0))</f>
        <v>0</v>
      </c>
      <c r="U31" s="267">
        <f>(IF(('Scenario Fabbisogno'!$C21+'Scenario Fabbisogno'!P21)=180,O6+O19,0)+IF(('Scenario Fabbisogno'!$C21+'Scenario Fabbisogno'!Q21)=150,P6+P19,0)+IF(('Scenario Fabbisogno'!$C21+'Scenario Fabbisogno'!R21)=120,Q6+Q19,0)+IF(('Scenario Fabbisogno'!$C21+'Scenario Fabbisogno'!S21)=90,R6+R19,0)+IF(('Scenario Fabbisogno'!$C21+'Scenario Fabbisogno'!T21)=60,S6+S19,0)+IF(('Scenario Fabbisogno'!$C21+'Scenario Fabbisogno'!U21)=30,T6+T19,0)+IF(('Scenario Fabbisogno'!$C21+'Scenario Fabbisogno'!V21)=0,U6+U19,0))</f>
        <v>0</v>
      </c>
      <c r="V31" s="267">
        <f>(IF(('Scenario Fabbisogno'!$C21+'Scenario Fabbisogno'!Q21)=180,P6+P19,0)+IF(('Scenario Fabbisogno'!$C21+'Scenario Fabbisogno'!R21)=150,Q6+Q19,0)+IF(('Scenario Fabbisogno'!$C21+'Scenario Fabbisogno'!S21)=120,R6+R19,0)+IF(('Scenario Fabbisogno'!$C21+'Scenario Fabbisogno'!T21)=90,S6+S19,0)+IF(('Scenario Fabbisogno'!$C21+'Scenario Fabbisogno'!U21)=60,T6+T19,0)+IF(('Scenario Fabbisogno'!$C21+'Scenario Fabbisogno'!V21)=30,U6+U19,0)+IF(('Scenario Fabbisogno'!$C21+'Scenario Fabbisogno'!W21)=0,V6+V19,0))</f>
        <v>0</v>
      </c>
      <c r="W31" s="267">
        <f>(IF(('Scenario Fabbisogno'!$C21+'Scenario Fabbisogno'!R21)=180,Q6+Q19,0)+IF(('Scenario Fabbisogno'!$C21+'Scenario Fabbisogno'!S21)=150,R6+R19,0)+IF(('Scenario Fabbisogno'!$C21+'Scenario Fabbisogno'!T21)=120,S6+S19,0)+IF(('Scenario Fabbisogno'!$C21+'Scenario Fabbisogno'!U21)=90,T6+T19,0)+IF(('Scenario Fabbisogno'!$C21+'Scenario Fabbisogno'!V21)=60,U6+U19,0)+IF(('Scenario Fabbisogno'!$C21+'Scenario Fabbisogno'!W21)=30,V6+V19,0)+IF(('Scenario Fabbisogno'!$C21+'Scenario Fabbisogno'!X21)=0,W6+W19,0))</f>
        <v>0</v>
      </c>
      <c r="X31" s="267">
        <f>(IF(('Scenario Fabbisogno'!$C21+'Scenario Fabbisogno'!S21)=180,R6+R19,0)+IF(('Scenario Fabbisogno'!$C21+'Scenario Fabbisogno'!T21)=150,S6+S19,0)+IF(('Scenario Fabbisogno'!$C21+'Scenario Fabbisogno'!U21)=120,T6+T19,0)+IF(('Scenario Fabbisogno'!$C21+'Scenario Fabbisogno'!V21)=90,U6+U19,0)+IF(('Scenario Fabbisogno'!$C21+'Scenario Fabbisogno'!W21)=60,V6+V19,0)+IF(('Scenario Fabbisogno'!$C21+'Scenario Fabbisogno'!X21)=30,W6+W19,0)+IF(('Scenario Fabbisogno'!$C21+'Scenario Fabbisogno'!Y21)=0,X6+X19,0))</f>
        <v>0</v>
      </c>
      <c r="Y31" s="267">
        <f>(IF(('Scenario Fabbisogno'!$C21+'Scenario Fabbisogno'!T21)=180,S6+S19,0)+IF(('Scenario Fabbisogno'!$C21+'Scenario Fabbisogno'!U21)=150,T6+T19,0)+IF(('Scenario Fabbisogno'!$C21+'Scenario Fabbisogno'!V21)=120,U6+U19,0)+IF(('Scenario Fabbisogno'!$C21+'Scenario Fabbisogno'!W21)=90,V6+V19,0)+IF(('Scenario Fabbisogno'!$C21+'Scenario Fabbisogno'!X21)=60,W6+W19,0)+IF(('Scenario Fabbisogno'!$C21+'Scenario Fabbisogno'!Y21)=30,X6+X19,0)+IF(('Scenario Fabbisogno'!$C21+'Scenario Fabbisogno'!Z21)=0,Y6+Y19,0))</f>
        <v>0</v>
      </c>
      <c r="Z31" s="267">
        <f>(IF(('Scenario Fabbisogno'!$C21+'Scenario Fabbisogno'!U21)=180,T6+T19,0)+IF(('Scenario Fabbisogno'!$C21+'Scenario Fabbisogno'!V21)=150,U6+U19,0)+IF(('Scenario Fabbisogno'!$C21+'Scenario Fabbisogno'!W21)=120,V6+V19,0)+IF(('Scenario Fabbisogno'!$C21+'Scenario Fabbisogno'!X21)=90,W6+W19,0)+IF(('Scenario Fabbisogno'!$C21+'Scenario Fabbisogno'!Y21)=60,X6+X19,0)+IF(('Scenario Fabbisogno'!$C21+'Scenario Fabbisogno'!Z21)=30,Y6+Y19,0)+IF(('Scenario Fabbisogno'!$C21+'Scenario Fabbisogno'!AA22)=0,Z6+Z19,0))</f>
        <v>0</v>
      </c>
      <c r="AA31" s="267">
        <f>(IF(('Scenario Fabbisogno'!$C21+'Scenario Fabbisogno'!V21)=180,U6+U19,0)+IF(('Scenario Fabbisogno'!$C21+'Scenario Fabbisogno'!W21)=150,V6+V19,0)+IF(('Scenario Fabbisogno'!$C21+'Scenario Fabbisogno'!X21)=120,W6+W19,0)+IF(('Scenario Fabbisogno'!$C21+'Scenario Fabbisogno'!Y21)=90,X6+X19,0)+IF(('Scenario Fabbisogno'!$C21+'Scenario Fabbisogno'!Z21)=60,Y6+Y19,0)+IF(('Scenario Fabbisogno'!$C21+'Scenario Fabbisogno'!AA22)=30,Z6+Z19,0)+IF(('Scenario Fabbisogno'!$C21+'Scenario Fabbisogno'!AB21)=0,AA6+AA19,0))</f>
        <v>0</v>
      </c>
      <c r="AB31" s="267">
        <f>(IF(('Scenario Fabbisogno'!$C21+'Scenario Fabbisogno'!W21)=180,V6+V19,0)+IF(('Scenario Fabbisogno'!$C21+'Scenario Fabbisogno'!X21)=150,W6+W19,0)+IF(('Scenario Fabbisogno'!$C21+'Scenario Fabbisogno'!Y21)=120,X6+X19,0)+IF(('Scenario Fabbisogno'!$C21+'Scenario Fabbisogno'!Z21)=90,Y6+Y19,0)+IF(('Scenario Fabbisogno'!$C21+'Scenario Fabbisogno'!AA22)=60,Z6+Z19,0)+IF(('Scenario Fabbisogno'!$C21+'Scenario Fabbisogno'!AB21)=30,AA6+AA19,0)+IF(('Scenario Fabbisogno'!$C21+'Scenario Fabbisogno'!AC21)=0,AB6+AB19,0))</f>
        <v>0</v>
      </c>
      <c r="AC31" s="267">
        <f>(IF(('Scenario Fabbisogno'!$C21+'Scenario Fabbisogno'!X21)=180,W6+W19,0)+IF(('Scenario Fabbisogno'!$C21+'Scenario Fabbisogno'!Y21)=150,X6+X19,0)+IF(('Scenario Fabbisogno'!$C21+'Scenario Fabbisogno'!Z21)=120,Y6+Y19,0)+IF(('Scenario Fabbisogno'!$C21+'Scenario Fabbisogno'!AA22)=90,Z6+Z19,0)+IF(('Scenario Fabbisogno'!$C21+'Scenario Fabbisogno'!AB21)=60,AA6+AA19,0)+IF(('Scenario Fabbisogno'!$C21+'Scenario Fabbisogno'!AC21)=30,AB6+AB19,0)+IF(('Scenario Fabbisogno'!$C21+'Scenario Fabbisogno'!AD21)=0,AC6+AC19,0))</f>
        <v>0</v>
      </c>
      <c r="AD31" s="267">
        <f>(IF(('Scenario Fabbisogno'!$C21+'Scenario Fabbisogno'!Y21)=180,X6+X19,0)+IF(('Scenario Fabbisogno'!$C21+'Scenario Fabbisogno'!Z21)=150,Y6+Y19,0)+IF(('Scenario Fabbisogno'!$C21+'Scenario Fabbisogno'!AA22)=120,Z6+Z19,0)+IF(('Scenario Fabbisogno'!$C21+'Scenario Fabbisogno'!AB21)=90,AA6+AA19,0)+IF(('Scenario Fabbisogno'!$C21+'Scenario Fabbisogno'!AC21)=60,AB6+AB19,0)+IF(('Scenario Fabbisogno'!$C21+'Scenario Fabbisogno'!AD21)=30,AC6+AC19,0)+IF(('Scenario Fabbisogno'!$C21+'Scenario Fabbisogno'!AE21)=0,AD6+AD19,0))</f>
        <v>0</v>
      </c>
      <c r="AE31" s="267">
        <f>(IF(('Scenario Fabbisogno'!$C21+'Scenario Fabbisogno'!Z21)=180,Y6+Y19,0)+IF(('Scenario Fabbisogno'!$C21+'Scenario Fabbisogno'!AA22)=150,Z6+Z19,0)+IF(('Scenario Fabbisogno'!$C21+'Scenario Fabbisogno'!AB21)=120,AA6+AA19,0)+IF(('Scenario Fabbisogno'!$C21+'Scenario Fabbisogno'!AC21)=90,AB6+AB19,0)+IF(('Scenario Fabbisogno'!$C21+'Scenario Fabbisogno'!AD21)=60,AC6+AC19,0)+IF(('Scenario Fabbisogno'!$C21+'Scenario Fabbisogno'!AE21)=30,AD6+AD19,0)+IF(('Scenario Fabbisogno'!$C21+'Scenario Fabbisogno'!AF21)=0,AE6+AE19,0))</f>
        <v>0</v>
      </c>
      <c r="AF31" s="267">
        <f>(IF(('Scenario Fabbisogno'!$C21+'Scenario Fabbisogno'!AA22)=180,Z6+Z19,0)+IF(('Scenario Fabbisogno'!$C21+'Scenario Fabbisogno'!AB21)=150,AA6+AA19,0)+IF(('Scenario Fabbisogno'!$C21+'Scenario Fabbisogno'!AC21)=120,AB6+AB19,0)+IF(('Scenario Fabbisogno'!$C21+'Scenario Fabbisogno'!AD21)=90,AC6+AC19,0)+IF(('Scenario Fabbisogno'!$C21+'Scenario Fabbisogno'!AE21)=60,AD6+AD19,0)+IF(('Scenario Fabbisogno'!$C21+'Scenario Fabbisogno'!AF21)=30,AE6+AE19,0)+IF(('Scenario Fabbisogno'!$C21+'Scenario Fabbisogno'!AG21)=0,AF6+AF19,0))</f>
        <v>0</v>
      </c>
      <c r="AG31" s="267">
        <f>(IF(('Scenario Fabbisogno'!$C21+'Scenario Fabbisogno'!AB21)=180,AA6+AA19,0)+IF(('Scenario Fabbisogno'!$C21+'Scenario Fabbisogno'!AC21)=150,AB6+AB19,0)+IF(('Scenario Fabbisogno'!$C21+'Scenario Fabbisogno'!AD21)=120,AC6+AC19,0)+IF(('Scenario Fabbisogno'!$C21+'Scenario Fabbisogno'!AE21)=90,AD6+AD19,0)+IF(('Scenario Fabbisogno'!$C21+'Scenario Fabbisogno'!AF21)=60,AE6+AE19,0)+IF(('Scenario Fabbisogno'!$C21+'Scenario Fabbisogno'!AG21)=30,AF6+AF19,0)+IF(('Scenario Fabbisogno'!$C21+'Scenario Fabbisogno'!AH21)=0,AG6+AG19,0))</f>
        <v>0</v>
      </c>
      <c r="AH31" s="267">
        <f>(IF(('Scenario Fabbisogno'!$C21+'Scenario Fabbisogno'!AC21)=180,AB6+AB19,0)+IF(('Scenario Fabbisogno'!$C21+'Scenario Fabbisogno'!AD21)=150,AC6+AC19,0)+IF(('Scenario Fabbisogno'!$C21+'Scenario Fabbisogno'!AE21)=120,AD6+AD19,0)+IF(('Scenario Fabbisogno'!$C21+'Scenario Fabbisogno'!AF21)=90,AE6+AE19,0)+IF(('Scenario Fabbisogno'!$C21+'Scenario Fabbisogno'!AG21)=60,AF6+AF19,0)+IF(('Scenario Fabbisogno'!$C21+'Scenario Fabbisogno'!AH21)=30,AG6+AG19,0)+IF(('Scenario Fabbisogno'!$C21+'Scenario Fabbisogno'!AI21)=0,AH6+AH19,0))</f>
        <v>0</v>
      </c>
      <c r="AI31" s="267">
        <f>(IF(('Scenario Fabbisogno'!$C21+'Scenario Fabbisogno'!AD21)=180,AC6+AC19,0)+IF(('Scenario Fabbisogno'!$C21+'Scenario Fabbisogno'!AE21)=150,AD6+AD19,0)+IF(('Scenario Fabbisogno'!$C21+'Scenario Fabbisogno'!AF21)=120,AE6+AE19,0)+IF(('Scenario Fabbisogno'!$C21+'Scenario Fabbisogno'!AG21)=90,AF6+AF19,0)+IF(('Scenario Fabbisogno'!$C21+'Scenario Fabbisogno'!AH21)=60,AG6+AG19,0)+IF(('Scenario Fabbisogno'!$C21+'Scenario Fabbisogno'!AI21)=30,AH6+AH19,0)+IF(('Scenario Fabbisogno'!$C21+'Scenario Fabbisogno'!AJ21)=0,AI6+AI19,0))</f>
        <v>0</v>
      </c>
      <c r="AJ31" s="267">
        <f>(IF(('Scenario Fabbisogno'!$C21+'Scenario Fabbisogno'!AE21)=180,AD6+AD19,0)+IF(('Scenario Fabbisogno'!$C21+'Scenario Fabbisogno'!AF21)=150,AE6+AE19,0)+IF(('Scenario Fabbisogno'!$C21+'Scenario Fabbisogno'!AG21)=120,AF6+AF19,0)+IF(('Scenario Fabbisogno'!$C21+'Scenario Fabbisogno'!AH21)=90,AG6+AG19,0)+IF(('Scenario Fabbisogno'!$C21+'Scenario Fabbisogno'!AI21)=60,AH6+AH19,0)+IF(('Scenario Fabbisogno'!$C21+'Scenario Fabbisogno'!AJ21)=30,AI6+AI19,0)+IF(('Scenario Fabbisogno'!$C21+'Scenario Fabbisogno'!AK21)=0,AJ6+AJ19,0))</f>
        <v>0</v>
      </c>
      <c r="AK31" s="267">
        <f>(IF(('Scenario Fabbisogno'!$C21+'Scenario Fabbisogno'!AF21)=180,AE6+AE19,0)+IF(('Scenario Fabbisogno'!$C21+'Scenario Fabbisogno'!AG21)=150,AF6+AF19,0)+IF(('Scenario Fabbisogno'!$C21+'Scenario Fabbisogno'!AH21)=120,AG6+AG19,0)+IF(('Scenario Fabbisogno'!$C21+'Scenario Fabbisogno'!AI21)=90,AH6+AH19,0)+IF(('Scenario Fabbisogno'!$C21+'Scenario Fabbisogno'!AJ21)=60,AI6+AI19,0)+IF(('Scenario Fabbisogno'!$C21+'Scenario Fabbisogno'!AK21)=30,AJ6+AJ19,0)+IF(('Scenario Fabbisogno'!$C21+'Scenario Fabbisogno'!AL21)=0,AK6+AK19,0))</f>
        <v>0</v>
      </c>
      <c r="AL31" s="267">
        <f>(IF(('Scenario Fabbisogno'!$C21+'Scenario Fabbisogno'!AG21)=180,AF6+AF19,0)+IF(('Scenario Fabbisogno'!$C21+'Scenario Fabbisogno'!AH21)=150,AG6+AG19,0)+IF(('Scenario Fabbisogno'!$C21+'Scenario Fabbisogno'!AI21)=120,AH6+AH19,0)+IF(('Scenario Fabbisogno'!$C21+'Scenario Fabbisogno'!AJ21)=90,AI6+AI19,0)+IF(('Scenario Fabbisogno'!$C21+'Scenario Fabbisogno'!AK21)=60,AJ6+AJ19,0)+IF(('Scenario Fabbisogno'!$C21+'Scenario Fabbisogno'!AL21)=30,AK6+AK19,0)+IF(('Scenario Fabbisogno'!$C21+'Scenario Fabbisogno'!AM21)=0,AL6+AL19,0))</f>
        <v>0</v>
      </c>
      <c r="AM31" s="267">
        <f>(IF(('Scenario Fabbisogno'!$C21+'Scenario Fabbisogno'!AH21)=180,AG6+AG19,0)+IF(('Scenario Fabbisogno'!$C21+'Scenario Fabbisogno'!AI21)=150,AH6+AH19,0)+IF(('Scenario Fabbisogno'!$C21+'Scenario Fabbisogno'!AJ21)=120,AI6+AI19,0)+IF(('Scenario Fabbisogno'!$C21+'Scenario Fabbisogno'!AK21)=90,AJ6+AJ19,0)+IF(('Scenario Fabbisogno'!$C21+'Scenario Fabbisogno'!AL21)=60,AK6+AK19,0)+IF(('Scenario Fabbisogno'!$C21+'Scenario Fabbisogno'!AM21)=30,AL6+AL19,0)+IF(('Scenario Fabbisogno'!$C21+'Scenario Fabbisogno'!AN21)=0,AM6+AM19,0))</f>
        <v>0</v>
      </c>
      <c r="AN31" s="267">
        <f>(IF(('Scenario Fabbisogno'!$C21+'Scenario Fabbisogno'!AI21)=180,AH6+AH19,0)+IF(('Scenario Fabbisogno'!$C21+'Scenario Fabbisogno'!AJ21)=150,AI6+AI19,0)+IF(('Scenario Fabbisogno'!$C21+'Scenario Fabbisogno'!AK21)=120,AJ6+AJ19,0)+IF(('Scenario Fabbisogno'!$C21+'Scenario Fabbisogno'!AL21)=90,AK6+AK19,0)+IF(('Scenario Fabbisogno'!$C21+'Scenario Fabbisogno'!AM21)=60,AL6+AL19,0)+IF(('Scenario Fabbisogno'!$C21+'Scenario Fabbisogno'!AN21)=30,AM6+AM19,0)+IF(('Scenario Fabbisogno'!$C21+'Scenario Fabbisogno'!AO21)=0,AN6+AN19,0))</f>
        <v>0</v>
      </c>
      <c r="AO31" s="267">
        <f>(IF(('Scenario Fabbisogno'!$C21+'Scenario Fabbisogno'!AJ21)=180,AI6+AI19,0)+IF(('Scenario Fabbisogno'!$C21+'Scenario Fabbisogno'!AK21)=150,AJ6+AJ19,0)+IF(('Scenario Fabbisogno'!$C21+'Scenario Fabbisogno'!AL21)=120,AK6+AK19,0)+IF(('Scenario Fabbisogno'!$C21+'Scenario Fabbisogno'!AM21)=90,AL6+AL19,0)+IF(('Scenario Fabbisogno'!$C21+'Scenario Fabbisogno'!AN21)=60,AM6+AM19,0)+IF(('Scenario Fabbisogno'!$C21+'Scenario Fabbisogno'!AO21)=30,AN6+AN19,0)+IF(('Scenario Fabbisogno'!$C21+'Scenario Fabbisogno'!AP21)=0,AO6+AO19,0))</f>
        <v>0</v>
      </c>
      <c r="AP31" s="267">
        <f>(IF(('Scenario Fabbisogno'!$C21+'Scenario Fabbisogno'!AK21)=180,AJ6+AJ19,0)+IF(('Scenario Fabbisogno'!$C21+'Scenario Fabbisogno'!AL21)=150,AK6+AK19,0)+IF(('Scenario Fabbisogno'!$C21+'Scenario Fabbisogno'!AM21)=120,AL6+AL19,0)+IF(('Scenario Fabbisogno'!$C21+'Scenario Fabbisogno'!AN21)=90,AM6+AM19,0)+IF(('Scenario Fabbisogno'!$C21+'Scenario Fabbisogno'!AO21)=60,AN6+AN19,0)+IF(('Scenario Fabbisogno'!$C21+'Scenario Fabbisogno'!AP21)=30,AO6+AO19,0)+IF(('Scenario Fabbisogno'!$C21+'Scenario Fabbisogno'!AQ21)=0,AP6+AP19,0))</f>
        <v>0</v>
      </c>
      <c r="AQ31" s="267">
        <f>(IF(('Scenario Fabbisogno'!$C21+'Scenario Fabbisogno'!AL21)=180,AK6+AK19,0)+IF(('Scenario Fabbisogno'!$C21+'Scenario Fabbisogno'!AM21)=150,AL6+AL19,0)+IF(('Scenario Fabbisogno'!$C21+'Scenario Fabbisogno'!AN21)=120,AM6+AM19,0)+IF(('Scenario Fabbisogno'!$C21+'Scenario Fabbisogno'!AO21)=90,AN6+AN19,0)+IF(('Scenario Fabbisogno'!$C21+'Scenario Fabbisogno'!AP21)=60,AO6+AO19,0)+IF(('Scenario Fabbisogno'!$C21+'Scenario Fabbisogno'!AQ21)=30,AP6+AP19,0)+IF(('Scenario Fabbisogno'!$C21+'Scenario Fabbisogno'!AR21)=0,AQ6+AQ19,0))</f>
        <v>0</v>
      </c>
      <c r="AR31" s="267">
        <f>(IF(('Scenario Fabbisogno'!$C21+'Scenario Fabbisogno'!AM21)=180,AL6+AL19,0)+IF(('Scenario Fabbisogno'!$C21+'Scenario Fabbisogno'!AN21)=150,AM6+AM19,0)+IF(('Scenario Fabbisogno'!$C21+'Scenario Fabbisogno'!AO21)=120,AN6+AN19,0)+IF(('Scenario Fabbisogno'!$C21+'Scenario Fabbisogno'!AP21)=90,AO6+AO19,0)+IF(('Scenario Fabbisogno'!$C21+'Scenario Fabbisogno'!AQ21)=60,AP6+AP19,0)+IF(('Scenario Fabbisogno'!$C21+'Scenario Fabbisogno'!AR21)=30,AQ6+AQ19,0)+IF(('Scenario Fabbisogno'!$C21+'Scenario Fabbisogno'!AS21)=0,AR6+AR19,0))</f>
        <v>0</v>
      </c>
      <c r="AS31" s="267">
        <f>(IF(('Scenario Fabbisogno'!$C21+'Scenario Fabbisogno'!AN21)=180,AM6+AM19,0)+IF(('Scenario Fabbisogno'!$C21+'Scenario Fabbisogno'!AO21)=150,AN6+AN19,0)+IF(('Scenario Fabbisogno'!$C21+'Scenario Fabbisogno'!AP21)=120,AO6+AO19,0)+IF(('Scenario Fabbisogno'!$C21+'Scenario Fabbisogno'!AQ21)=90,AP6+AP19,0)+IF(('Scenario Fabbisogno'!$C21+'Scenario Fabbisogno'!AR21)=60,AQ6+AQ19,0)+IF(('Scenario Fabbisogno'!$C21+'Scenario Fabbisogno'!AS21)=30,AR6+AR19,0)+IF(('Scenario Fabbisogno'!$C21+'Scenario Fabbisogno'!AT21)=0,AS6+AS19,0))</f>
        <v>0</v>
      </c>
      <c r="AT31" s="267">
        <f>(IF(('Scenario Fabbisogno'!$C21+'Scenario Fabbisogno'!AO21)=180,AN6+AN19,0)+IF(('Scenario Fabbisogno'!$C21+'Scenario Fabbisogno'!AP21)=150,AO6+AO19,0)+IF(('Scenario Fabbisogno'!$C21+'Scenario Fabbisogno'!AQ21)=120,AP6+AP19,0)+IF(('Scenario Fabbisogno'!$C21+'Scenario Fabbisogno'!AR21)=90,AQ6+AQ19,0)+IF(('Scenario Fabbisogno'!$C21+'Scenario Fabbisogno'!AS21)=60,AR6+AR19,0)+IF(('Scenario Fabbisogno'!$C21+'Scenario Fabbisogno'!AT21)=30,AS6+AS19,0)+IF(('Scenario Fabbisogno'!$C21+'Scenario Fabbisogno'!AU21)=0,AT6+AT19,0))</f>
        <v>0</v>
      </c>
      <c r="AU31" s="267">
        <f>(IF(('Scenario Fabbisogno'!$C21+'Scenario Fabbisogno'!AP21)=180,AO6+AO19,0)+IF(('Scenario Fabbisogno'!$C21+'Scenario Fabbisogno'!AQ21)=150,AP6+AP19,0)+IF(('Scenario Fabbisogno'!$C21+'Scenario Fabbisogno'!AR21)=120,AQ6+AQ19,0)+IF(('Scenario Fabbisogno'!$C21+'Scenario Fabbisogno'!AS21)=90,AR6+AR19,0)+IF(('Scenario Fabbisogno'!$C21+'Scenario Fabbisogno'!AT21)=60,AS6+AS19,0)+IF(('Scenario Fabbisogno'!$C21+'Scenario Fabbisogno'!AU21)=30,AT6+AT19,0)+IF(('Scenario Fabbisogno'!$C21+'Scenario Fabbisogno'!AV21)=0,AU6+AU19,0))</f>
        <v>0</v>
      </c>
      <c r="AV31" s="267">
        <f>(IF(('Scenario Fabbisogno'!$C21+'Scenario Fabbisogno'!AQ21)=180,AP6+AP19,0)+IF(('Scenario Fabbisogno'!$C21+'Scenario Fabbisogno'!AR21)=150,AQ6+AQ19,0)+IF(('Scenario Fabbisogno'!$C21+'Scenario Fabbisogno'!AS21)=120,AR6+AR19,0)+IF(('Scenario Fabbisogno'!$C21+'Scenario Fabbisogno'!AT21)=90,AS6+AS19,0)+IF(('Scenario Fabbisogno'!$C21+'Scenario Fabbisogno'!AU21)=60,AT6+AT19,0)+IF(('Scenario Fabbisogno'!$C21+'Scenario Fabbisogno'!AV21)=30,AU6+AU19,0)+IF(('Scenario Fabbisogno'!$C21+'Scenario Fabbisogno'!AW21)=0,AV6+AV19,0))</f>
        <v>0</v>
      </c>
      <c r="AW31" s="267">
        <f>(IF(('Scenario Fabbisogno'!$C21+'Scenario Fabbisogno'!AR21)=180,AQ6+AQ19,0)+IF(('Scenario Fabbisogno'!$C21+'Scenario Fabbisogno'!AS21)=150,AR6+AR19,0)+IF(('Scenario Fabbisogno'!$C21+'Scenario Fabbisogno'!AT21)=120,AS6+AS19,0)+IF(('Scenario Fabbisogno'!$C21+'Scenario Fabbisogno'!AU21)=90,AT6+AT19,0)+IF(('Scenario Fabbisogno'!$C21+'Scenario Fabbisogno'!AV21)=60,AU6+AU19,0)+IF(('Scenario Fabbisogno'!$C21+'Scenario Fabbisogno'!AW21)=30,AV6+AV19,0)+IF(('Scenario Fabbisogno'!$C21+'Scenario Fabbisogno'!AX21)=0,AW6+AW19,0))</f>
        <v>0</v>
      </c>
      <c r="AX31" s="267">
        <f>(IF(('Scenario Fabbisogno'!$C21+'Scenario Fabbisogno'!AS21)=180,AR6+AR19,0)+IF(('Scenario Fabbisogno'!$C21+'Scenario Fabbisogno'!AT21)=150,AS6+AS19,0)+IF(('Scenario Fabbisogno'!$C21+'Scenario Fabbisogno'!AU21)=120,AT6+AT19,0)+IF(('Scenario Fabbisogno'!$C21+'Scenario Fabbisogno'!AV21)=90,AU6+AU19,0)+IF(('Scenario Fabbisogno'!$C21+'Scenario Fabbisogno'!AW21)=60,AV6+AV19,0)+IF(('Scenario Fabbisogno'!$C21+'Scenario Fabbisogno'!AX21)=30,AW6+AW19,0)+IF(('Scenario Fabbisogno'!$C21+'Scenario Fabbisogno'!AY21)=0,AX6+AX19,0))</f>
        <v>0</v>
      </c>
      <c r="AY31" s="267">
        <f>(IF(('Scenario Fabbisogno'!$C21+'Scenario Fabbisogno'!AT21)=180,AS6+AS19,0)+IF(('Scenario Fabbisogno'!$C21+'Scenario Fabbisogno'!AU21)=150,AT6+AT19,0)+IF(('Scenario Fabbisogno'!$C21+'Scenario Fabbisogno'!AV21)=120,AU6+AU19,0)+IF(('Scenario Fabbisogno'!$C21+'Scenario Fabbisogno'!AW21)=90,AV6+AV19,0)+IF(('Scenario Fabbisogno'!$C21+'Scenario Fabbisogno'!AX21)=60,AW6+AW19,0)+IF(('Scenario Fabbisogno'!$C21+'Scenario Fabbisogno'!AY21)=30,AX6+AX19,0)+IF(('Scenario Fabbisogno'!$C21+'Scenario Fabbisogno'!AZ21)=0,AY6+AY19,0))</f>
        <v>0</v>
      </c>
      <c r="AZ31" s="267">
        <f>(IF(('Scenario Fabbisogno'!$C21+'Scenario Fabbisogno'!AU21)=180,AT6+AT19,0)+IF(('Scenario Fabbisogno'!$C21+'Scenario Fabbisogno'!AV21)=150,AU6+AU19,0)+IF(('Scenario Fabbisogno'!$C21+'Scenario Fabbisogno'!AW21)=120,AV6+AV19,0)+IF(('Scenario Fabbisogno'!$C21+'Scenario Fabbisogno'!AX21)=90,AW6+AW19,0)+IF(('Scenario Fabbisogno'!$C21+'Scenario Fabbisogno'!AY21)=60,AX6+AX19,0)+IF(('Scenario Fabbisogno'!$C21+'Scenario Fabbisogno'!AZ21)=30,AY6+AY19,0)+IF(('Scenario Fabbisogno'!$C21+'Scenario Fabbisogno'!BA21)=0,AZ6+AZ19,0))</f>
        <v>0</v>
      </c>
      <c r="BA31" s="267">
        <f>(IF(('Scenario Fabbisogno'!$C21+'Scenario Fabbisogno'!AV21)=180,AU6+AU19,0)+IF(('Scenario Fabbisogno'!$C21+'Scenario Fabbisogno'!AW21)=150,AV6+AV19,0)+IF(('Scenario Fabbisogno'!$C21+'Scenario Fabbisogno'!AX21)=120,AW6+AW19,0)+IF(('Scenario Fabbisogno'!$C21+'Scenario Fabbisogno'!AY21)=90,AX6+AX19,0)+IF(('Scenario Fabbisogno'!$C21+'Scenario Fabbisogno'!AZ21)=60,AY6+AY19,0)+IF(('Scenario Fabbisogno'!$C21+'Scenario Fabbisogno'!BA21)=30,AZ6+AZ19,0)+IF(('Scenario Fabbisogno'!$C21+'Scenario Fabbisogno'!BB21)=0,BA6+BA19,0))</f>
        <v>0</v>
      </c>
      <c r="BB31" s="267">
        <f>(IF(('Scenario Fabbisogno'!$C21+'Scenario Fabbisogno'!AW21)=180,AV6+AV19,0)+IF(('Scenario Fabbisogno'!$C21+'Scenario Fabbisogno'!AX21)=150,AW6+AW19,0)+IF(('Scenario Fabbisogno'!$C21+'Scenario Fabbisogno'!AY21)=120,AX6+AX19,0)+IF(('Scenario Fabbisogno'!$C21+'Scenario Fabbisogno'!AZ21)=90,AY6+AY19,0)+IF(('Scenario Fabbisogno'!$C21+'Scenario Fabbisogno'!BA21)=60,AZ6+AZ19,0)+IF(('Scenario Fabbisogno'!$C21+'Scenario Fabbisogno'!BB21)=30,BA6+BA19,0)+IF(('Scenario Fabbisogno'!$C21+'Scenario Fabbisogno'!BC21)=0,BB6+BB19,0))</f>
        <v>0</v>
      </c>
      <c r="BC31" s="267">
        <f>(IF(('Scenario Fabbisogno'!$C21+'Scenario Fabbisogno'!AX21)=180,AW6+AW19,0)+IF(('Scenario Fabbisogno'!$C21+'Scenario Fabbisogno'!AY21)=150,AX6+AX19,0)+IF(('Scenario Fabbisogno'!$C21+'Scenario Fabbisogno'!AZ21)=120,AY6+AY19,0)+IF(('Scenario Fabbisogno'!$C21+'Scenario Fabbisogno'!BA21)=90,AZ6+AZ19,0)+IF(('Scenario Fabbisogno'!$C21+'Scenario Fabbisogno'!BB21)=60,BA6+BA19,0)+IF(('Scenario Fabbisogno'!$C21+'Scenario Fabbisogno'!BC21)=30,BB6+BB19,0)+IF(('Scenario Fabbisogno'!$C21+'Scenario Fabbisogno'!BD21)=0,BC6+BC19,0))</f>
        <v>0</v>
      </c>
      <c r="BD31" s="267">
        <f>(IF(('Scenario Fabbisogno'!$C21+'Scenario Fabbisogno'!AY21)=180,AX6+AX19,0)+IF(('Scenario Fabbisogno'!$C21+'Scenario Fabbisogno'!AZ21)=150,AY6+AY19,0)+IF(('Scenario Fabbisogno'!$C21+'Scenario Fabbisogno'!BA21)=120,AZ6+AZ19,0)+IF(('Scenario Fabbisogno'!$C21+'Scenario Fabbisogno'!BB21)=90,BA6+BA19,0)+IF(('Scenario Fabbisogno'!$C21+'Scenario Fabbisogno'!BC21)=60,BB6+BB19,0)+IF(('Scenario Fabbisogno'!$C21+'Scenario Fabbisogno'!BD21)=30,BC6+BC19,0)+IF(('Scenario Fabbisogno'!$C21+'Scenario Fabbisogno'!BE21)=0,BD6+BD19,0))</f>
        <v>0</v>
      </c>
      <c r="BE31" s="267">
        <f>(IF(('Scenario Fabbisogno'!$C21+'Scenario Fabbisogno'!AZ21)=180,AY6+AY19,0)+IF(('Scenario Fabbisogno'!$C21+'Scenario Fabbisogno'!BA21)=150,AZ6+AZ19,0)+IF(('Scenario Fabbisogno'!$C21+'Scenario Fabbisogno'!BB21)=120,BA6+BA19,0)+IF(('Scenario Fabbisogno'!$C21+'Scenario Fabbisogno'!BC21)=90,BB6+BB19,0)+IF(('Scenario Fabbisogno'!$C21+'Scenario Fabbisogno'!BD21)=60,BC6+BC19,0)+IF(('Scenario Fabbisogno'!$C21+'Scenario Fabbisogno'!BE21)=30,BD6+BD19,0)+IF(('Scenario Fabbisogno'!$C21+'Scenario Fabbisogno'!BF21)=0,BE6+BE19,0))</f>
        <v>0</v>
      </c>
      <c r="BF31" s="267">
        <f>(IF(('Scenario Fabbisogno'!$C21+'Scenario Fabbisogno'!BA21)=180,AZ6+AZ19,0)+IF(('Scenario Fabbisogno'!$C21+'Scenario Fabbisogno'!BB21)=150,BA6+BA19,0)+IF(('Scenario Fabbisogno'!$C21+'Scenario Fabbisogno'!BC21)=120,BB6+BB19,0)+IF(('Scenario Fabbisogno'!$C21+'Scenario Fabbisogno'!BD21)=90,BC6+BC19,0)+IF(('Scenario Fabbisogno'!$C21+'Scenario Fabbisogno'!BE21)=60,BD6+BD19,0)+IF(('Scenario Fabbisogno'!$C21+'Scenario Fabbisogno'!BF21)=30,BE6+BE19,0)+IF(('Scenario Fabbisogno'!$C21+'Scenario Fabbisogno'!BG21)=0,BF6+BF19,0))</f>
        <v>0</v>
      </c>
      <c r="BG31" s="267">
        <f>(IF(('Scenario Fabbisogno'!$C21+'Scenario Fabbisogno'!BB21)=180,BA6+BA19,0)+IF(('Scenario Fabbisogno'!$C21+'Scenario Fabbisogno'!BC21)=150,BB6+BB19,0)+IF(('Scenario Fabbisogno'!$C21+'Scenario Fabbisogno'!BD21)=120,BC6+BC19,0)+IF(('Scenario Fabbisogno'!$C21+'Scenario Fabbisogno'!BE21)=90,BD6+BD19,0)+IF(('Scenario Fabbisogno'!$C21+'Scenario Fabbisogno'!BF21)=60,BE6+BE19,0)+IF(('Scenario Fabbisogno'!$C21+'Scenario Fabbisogno'!BG21)=30,BF6+BF19,0)+IF(('Scenario Fabbisogno'!$C21+'Scenario Fabbisogno'!BH21)=0,BG6+BG19,0))</f>
        <v>0</v>
      </c>
      <c r="BH31" s="267">
        <f>(IF(('Scenario Fabbisogno'!$C21+'Scenario Fabbisogno'!BC21)=180,BB6+BB19,0)+IF(('Scenario Fabbisogno'!$C21+'Scenario Fabbisogno'!BD21)=150,BC6+BC19,0)+IF(('Scenario Fabbisogno'!$C21+'Scenario Fabbisogno'!BE21)=120,BD6+BD19,0)+IF(('Scenario Fabbisogno'!$C21+'Scenario Fabbisogno'!BF21)=90,BE6+BE19,0)+IF(('Scenario Fabbisogno'!$C21+'Scenario Fabbisogno'!BG21)=60,BF6+BF19,0)+IF(('Scenario Fabbisogno'!$C21+'Scenario Fabbisogno'!BH21)=30,BG6+BG19,0)+IF(('Scenario Fabbisogno'!$C21+'Scenario Fabbisogno'!BI21)=0,BH6+BH19,0))</f>
        <v>0</v>
      </c>
      <c r="BI31" s="267">
        <f>(IF(('Scenario Fabbisogno'!$C21+'Scenario Fabbisogno'!BD21)=180,BC6+BC19,0)+IF(('Scenario Fabbisogno'!$C21+'Scenario Fabbisogno'!BE21)=150,BD6+BD19,0)+IF(('Scenario Fabbisogno'!$C21+'Scenario Fabbisogno'!BF21)=120,BE6+BE19,0)+IF(('Scenario Fabbisogno'!$C21+'Scenario Fabbisogno'!BG21)=90,BF6+BF19,0)+IF(('Scenario Fabbisogno'!$C21+'Scenario Fabbisogno'!BH21)=60,BG6+BG19,0)+IF(('Scenario Fabbisogno'!$C21+'Scenario Fabbisogno'!BI21)=30,BH6+BH19,0)+IF(('Scenario Fabbisogno'!$C21+'Scenario Fabbisogno'!BJ21)=0,BI6+BI19,0))</f>
        <v>0</v>
      </c>
      <c r="BJ31" s="267">
        <f>(IF(('Scenario Fabbisogno'!$C21+'Scenario Fabbisogno'!BE21)=180,BD6+BD19,0)+IF(('Scenario Fabbisogno'!$C21+'Scenario Fabbisogno'!BF21)=150,BE6+BE19,0)+IF(('Scenario Fabbisogno'!$C21+'Scenario Fabbisogno'!BG21)=120,BF6+BF19,0)+IF(('Scenario Fabbisogno'!$C21+'Scenario Fabbisogno'!BH21)=90,BG6+BG19,0)+IF(('Scenario Fabbisogno'!$C21+'Scenario Fabbisogno'!BI21)=60,BH6+BH19,0)+IF(('Scenario Fabbisogno'!$C21+'Scenario Fabbisogno'!BJ21)=30,BI6+BI19,0)+IF(('Scenario Fabbisogno'!$C21+'Scenario Fabbisogno'!BK21)=0,BJ6+BJ19,0))</f>
        <v>0</v>
      </c>
      <c r="BK31" s="267">
        <f>(IF(('Scenario Fabbisogno'!$C21+'Scenario Fabbisogno'!BF21)=180,BE6+BE19,0)+IF(('Scenario Fabbisogno'!$C21+'Scenario Fabbisogno'!BG21)=150,BF6+BF19,0)+IF(('Scenario Fabbisogno'!$C21+'Scenario Fabbisogno'!BH21)=120,BG6+BG19,0)+IF(('Scenario Fabbisogno'!$C21+'Scenario Fabbisogno'!BI21)=90,BH6+BH19,0)+IF(('Scenario Fabbisogno'!$C21+'Scenario Fabbisogno'!BJ21)=60,BI6+BI19,0)+IF(('Scenario Fabbisogno'!$C21+'Scenario Fabbisogno'!BK21)=30,BJ6+BJ19,0)+IF(('Scenario Fabbisogno'!$C21+'Scenario Fabbisogno'!BL21)=0,BK6+BK19,0))</f>
        <v>0</v>
      </c>
      <c r="BL31" s="267">
        <f>(IF(('Scenario Fabbisogno'!$C21+'Scenario Fabbisogno'!BG21)=180,BF6+BF19,0)+IF(('Scenario Fabbisogno'!$C21+'Scenario Fabbisogno'!BH21)=150,BG6+BG19,0)+IF(('Scenario Fabbisogno'!$C21+'Scenario Fabbisogno'!BI21)=120,BH6+BH19,0)+IF(('Scenario Fabbisogno'!$C21+'Scenario Fabbisogno'!BJ21)=90,BI6+BI19,0)+IF(('Scenario Fabbisogno'!$C21+'Scenario Fabbisogno'!BK21)=60,BJ6+BJ19,0)+IF(('Scenario Fabbisogno'!$C21+'Scenario Fabbisogno'!BL21)=30,BK6+BK19,0)+IF(('Scenario Fabbisogno'!$C21+'Scenario Fabbisogno'!BM21)=0,BL6+BL19,0))</f>
        <v>0</v>
      </c>
      <c r="BM31" s="267">
        <f>(IF(('Scenario Fabbisogno'!$C21+'Scenario Fabbisogno'!BH21)=180,BG6+BG19,0)+IF(('Scenario Fabbisogno'!$C21+'Scenario Fabbisogno'!BI21)=150,BH6+BH19,0)+IF(('Scenario Fabbisogno'!$C21+'Scenario Fabbisogno'!BJ21)=120,BI6+BI19,0)+IF(('Scenario Fabbisogno'!$C21+'Scenario Fabbisogno'!BK21)=90,BJ6+BJ19,0)+IF(('Scenario Fabbisogno'!$C21+'Scenario Fabbisogno'!BL21)=60,BK6+BK19,0)+IF(('Scenario Fabbisogno'!$C21+'Scenario Fabbisogno'!BM21)=30,BL6+BL19,0)+IF(('Scenario Fabbisogno'!$C21+'Scenario Fabbisogno'!BN21)=0,BM6+BM19,0))</f>
        <v>0</v>
      </c>
      <c r="BN31" s="267">
        <f>(IF(('Scenario Fabbisogno'!$C21+'Scenario Fabbisogno'!BI21)=180,BH6+BH19,0)+IF(('Scenario Fabbisogno'!$C21+'Scenario Fabbisogno'!BJ21)=150,BI6+BI19,0)+IF(('Scenario Fabbisogno'!$C21+'Scenario Fabbisogno'!BK21)=120,BJ6+BJ19,0)+IF(('Scenario Fabbisogno'!$C21+'Scenario Fabbisogno'!BL21)=90,BK6+BK19,0)+IF(('Scenario Fabbisogno'!$C21+'Scenario Fabbisogno'!BM21)=60,BL6+BL19,0)+IF(('Scenario Fabbisogno'!$C21+'Scenario Fabbisogno'!BN21)=30,BM6+BM19,0)+IF(('Scenario Fabbisogno'!$C21+'Scenario Fabbisogno'!BO21)=0,BN6+BN19,0))</f>
        <v>0</v>
      </c>
      <c r="BO31" s="267">
        <f>(IF(('Scenario Fabbisogno'!$C21+'Scenario Fabbisogno'!BJ21)=180,BI6+BI19,0)+IF(('Scenario Fabbisogno'!$C21+'Scenario Fabbisogno'!BK21)=150,BJ6+BJ19,0)+IF(('Scenario Fabbisogno'!$C21+'Scenario Fabbisogno'!BL21)=120,BK6+BK19,0)+IF(('Scenario Fabbisogno'!$C21+'Scenario Fabbisogno'!BM21)=90,BL6+BL19,0)+IF(('Scenario Fabbisogno'!$C21+'Scenario Fabbisogno'!BN21)=60,BM6+BM19,0)+IF(('Scenario Fabbisogno'!$C21+'Scenario Fabbisogno'!BO21)=30,BN6+BN19,0)+IF(('Scenario Fabbisogno'!$C21+'Scenario Fabbisogno'!BP21)=0,BO6+BO19,0))</f>
        <v>0</v>
      </c>
      <c r="BP31" s="267">
        <f>(IF(('Scenario Fabbisogno'!$C21+'Scenario Fabbisogno'!BK21)=180,BJ6+BJ19,0)+IF(('Scenario Fabbisogno'!$C21+'Scenario Fabbisogno'!BL21)=150,BK6+BK19,0)+IF(('Scenario Fabbisogno'!$C21+'Scenario Fabbisogno'!BM21)=120,BL6+BL19,0)+IF(('Scenario Fabbisogno'!$C21+'Scenario Fabbisogno'!BN21)=90,BM6+BM19,0)+IF(('Scenario Fabbisogno'!$C21+'Scenario Fabbisogno'!BO21)=60,BN6+BN19,0)+IF(('Scenario Fabbisogno'!$C21+'Scenario Fabbisogno'!BP21)=30,BO6+BO19,0)+IF(('Scenario Fabbisogno'!$C21+'Scenario Fabbisogno'!BQ21)=0,BP6+BP19,0))</f>
        <v>0</v>
      </c>
      <c r="BQ31" s="267">
        <f>(IF(('Scenario Fabbisogno'!$C21+'Scenario Fabbisogno'!BL21)=180,BK6+BK19,0)+IF(('Scenario Fabbisogno'!$C21+'Scenario Fabbisogno'!BM21)=150,BL6+BL19,0)+IF(('Scenario Fabbisogno'!$C21+'Scenario Fabbisogno'!BN21)=120,BM6+BM19,0)+IF(('Scenario Fabbisogno'!$C21+'Scenario Fabbisogno'!BO21)=90,BN6+BN19,0)+IF(('Scenario Fabbisogno'!$C21+'Scenario Fabbisogno'!BP21)=60,BO6+BO19,0)+IF(('Scenario Fabbisogno'!$C21+'Scenario Fabbisogno'!BQ21)=30,BP6+BP19,0)+IF(('Scenario Fabbisogno'!$C21+'Scenario Fabbisogno'!BR21)=0,BQ6+BQ19,0))</f>
        <v>0</v>
      </c>
      <c r="BR31" s="267">
        <f>(IF(('Scenario Fabbisogno'!$C21+'Scenario Fabbisogno'!BM21)=180,BL6+BL19,0)+IF(('Scenario Fabbisogno'!$C21+'Scenario Fabbisogno'!BN21)=150,BM6+BM19,0)+IF(('Scenario Fabbisogno'!$C21+'Scenario Fabbisogno'!BO21)=120,BN6+BN19,0)+IF(('Scenario Fabbisogno'!$C21+'Scenario Fabbisogno'!BP21)=90,BO6+BO19,0)+IF(('Scenario Fabbisogno'!$C21+'Scenario Fabbisogno'!BQ21)=60,BP6+BP19,0)+IF(('Scenario Fabbisogno'!$C21+'Scenario Fabbisogno'!BR21)=30,BQ6+BQ19,0)+IF(('Scenario Fabbisogno'!$C21+'Scenario Fabbisogno'!BS21)=0,BR6+BR19,0))</f>
        <v>0</v>
      </c>
      <c r="BS31" s="267">
        <f>(IF(('Scenario Fabbisogno'!$C21+'Scenario Fabbisogno'!BN21)=180,BM6+BM19,0)+IF(('Scenario Fabbisogno'!$C21+'Scenario Fabbisogno'!BO21)=150,BN6+BN19,0)+IF(('Scenario Fabbisogno'!$C21+'Scenario Fabbisogno'!BP21)=120,BO6+BO19,0)+IF(('Scenario Fabbisogno'!$C21+'Scenario Fabbisogno'!BQ21)=90,BP6+BP19,0)+IF(('Scenario Fabbisogno'!$C21+'Scenario Fabbisogno'!BR21)=60,BQ6+BQ19,0)+IF(('Scenario Fabbisogno'!$C21+'Scenario Fabbisogno'!BS21)=30,BR6+BR19,0)+IF(('Scenario Fabbisogno'!$C21+'Scenario Fabbisogno'!BT21)=0,BS6+BS19,0))</f>
        <v>0</v>
      </c>
      <c r="BT31" s="267">
        <f>(IF(('Scenario Fabbisogno'!$C21+'Scenario Fabbisogno'!BO21)=180,BN6+BN19,0)+IF(('Scenario Fabbisogno'!$C21+'Scenario Fabbisogno'!BP21)=150,BO6+BO19,0)+IF(('Scenario Fabbisogno'!$C21+'Scenario Fabbisogno'!BQ21)=120,BP6+BP19,0)+IF(('Scenario Fabbisogno'!$C21+'Scenario Fabbisogno'!BR21)=90,BQ6+BQ19,0)+IF(('Scenario Fabbisogno'!$C21+'Scenario Fabbisogno'!BS21)=60,BR6+BR19,0)+IF(('Scenario Fabbisogno'!$C21+'Scenario Fabbisogno'!BT21)=30,BS6+BS19,0)+IF(('Scenario Fabbisogno'!$C21+'Scenario Fabbisogno'!BU21)=0,BT6+BT19,0))</f>
        <v>0</v>
      </c>
      <c r="BU31" s="267">
        <f>(IF(('Scenario Fabbisogno'!$C21+'Scenario Fabbisogno'!BP21)=180,BO6+BO19,0)+IF(('Scenario Fabbisogno'!$C21+'Scenario Fabbisogno'!BQ21)=150,BP6+BP19,0)+IF(('Scenario Fabbisogno'!$C21+'Scenario Fabbisogno'!BR21)=120,BQ6+BQ19,0)+IF(('Scenario Fabbisogno'!$C21+'Scenario Fabbisogno'!BS21)=90,BR6+BR19,0)+IF(('Scenario Fabbisogno'!$C21+'Scenario Fabbisogno'!BT21)=60,BS6+BS19,0)+IF(('Scenario Fabbisogno'!$C21+'Scenario Fabbisogno'!BU21)=30,BT6+BT19,0)+IF(('Scenario Fabbisogno'!$C21+'Scenario Fabbisogno'!BV21)=0,BU6+BU19,0))</f>
        <v>0</v>
      </c>
      <c r="BV31" s="267">
        <f>(IF(('Scenario Fabbisogno'!$C21+'Scenario Fabbisogno'!BQ21)=180,BP6+BP19,0)+IF(('Scenario Fabbisogno'!$C21+'Scenario Fabbisogno'!BR21)=150,BQ6+BQ19,0)+IF(('Scenario Fabbisogno'!$C21+'Scenario Fabbisogno'!BS21)=120,BR6+BR19,0)+IF(('Scenario Fabbisogno'!$C21+'Scenario Fabbisogno'!BT21)=90,BS6+BS19,0)+IF(('Scenario Fabbisogno'!$C21+'Scenario Fabbisogno'!BU21)=60,BT6+BT19,0)+IF(('Scenario Fabbisogno'!$C21+'Scenario Fabbisogno'!BV21)=30,BU6+BU19,0)+IF(('Scenario Fabbisogno'!$C21+'Scenario Fabbisogno'!BW21)=0,BV6+BV19,0))</f>
        <v>0</v>
      </c>
      <c r="BW31" s="267">
        <f>(IF(('Scenario Fabbisogno'!$C21+'Scenario Fabbisogno'!BR21)=180,BQ6+BQ19,0)+IF(('Scenario Fabbisogno'!$C21+'Scenario Fabbisogno'!BS21)=150,BR6+BR19,0)+IF(('Scenario Fabbisogno'!$C21+'Scenario Fabbisogno'!BT21)=120,BS6+BS19,0)+IF(('Scenario Fabbisogno'!$C21+'Scenario Fabbisogno'!BU21)=90,BT6+BT19,0)+IF(('Scenario Fabbisogno'!$C21+'Scenario Fabbisogno'!BV21)=60,BU6+BU19,0)+IF(('Scenario Fabbisogno'!$C21+'Scenario Fabbisogno'!BW21)=30,BV6+BV19,0)+IF(('Scenario Fabbisogno'!$C21+'Scenario Fabbisogno'!BX21)=0,BW6+BW19,0))</f>
        <v>0</v>
      </c>
      <c r="BX31" s="267">
        <f>(IF(('Scenario Fabbisogno'!$C21+'Scenario Fabbisogno'!BS21)=180,BR6+BR19,0)+IF(('Scenario Fabbisogno'!$C21+'Scenario Fabbisogno'!BT21)=150,BS6+BS19,0)+IF(('Scenario Fabbisogno'!$C21+'Scenario Fabbisogno'!BU21)=120,BT6+BT19,0)+IF(('Scenario Fabbisogno'!$C21+'Scenario Fabbisogno'!BV21)=90,BU6+BU19,0)+IF(('Scenario Fabbisogno'!$C21+'Scenario Fabbisogno'!BW21)=60,BV6+BV19,0)+IF(('Scenario Fabbisogno'!$C21+'Scenario Fabbisogno'!BX21)=30,BW6+BW19,0)+IF(('Scenario Fabbisogno'!$C21+'Scenario Fabbisogno'!BY21)=0,BX6+BX19,0))</f>
        <v>0</v>
      </c>
      <c r="BY31" s="267">
        <f>(IF(('Scenario Fabbisogno'!$C21+'Scenario Fabbisogno'!BT21)=180,BS6+BS19,0)+IF(('Scenario Fabbisogno'!$C21+'Scenario Fabbisogno'!BU21)=150,BT6+BT19,0)+IF(('Scenario Fabbisogno'!$C21+'Scenario Fabbisogno'!BV21)=120,BU6+BU19,0)+IF(('Scenario Fabbisogno'!$C21+'Scenario Fabbisogno'!BW21)=90,BV6+BV19,0)+IF(('Scenario Fabbisogno'!$C21+'Scenario Fabbisogno'!BX21)=60,BW6+BW19,0)+IF(('Scenario Fabbisogno'!$C21+'Scenario Fabbisogno'!BY21)=30,BX6+BX19,0)+IF(('Scenario Fabbisogno'!$C21+'Scenario Fabbisogno'!BZ21)=0,BY6+BY19,0))</f>
        <v>0</v>
      </c>
      <c r="BZ31" s="267">
        <f>(IF(('Scenario Fabbisogno'!$C21+'Scenario Fabbisogno'!BU21)=180,BT6+BT19,0)+IF(('Scenario Fabbisogno'!$C21+'Scenario Fabbisogno'!BV21)=150,BU6+BU19,0)+IF(('Scenario Fabbisogno'!$C21+'Scenario Fabbisogno'!BW21)=120,BV6+BV19,0)+IF(('Scenario Fabbisogno'!$C21+'Scenario Fabbisogno'!BX21)=90,BW6+BW19,0)+IF(('Scenario Fabbisogno'!$C21+'Scenario Fabbisogno'!BY21)=60,BX6+BX19,0)+IF(('Scenario Fabbisogno'!$C21+'Scenario Fabbisogno'!BZ21)=30,BY6+BY19,0)+IF(('Scenario Fabbisogno'!$C21+'Scenario Fabbisogno'!CA21)=0,BZ6+BZ19,0))</f>
        <v>0</v>
      </c>
      <c r="CA31" s="267">
        <f>(IF(('Scenario Fabbisogno'!$C21+'Scenario Fabbisogno'!BV21)=180,BU6+BU19,0)+IF(('Scenario Fabbisogno'!$C21+'Scenario Fabbisogno'!BW21)=150,BV6+BV19,0)+IF(('Scenario Fabbisogno'!$C21+'Scenario Fabbisogno'!BX21)=120,BW6+BW19,0)+IF(('Scenario Fabbisogno'!$C21+'Scenario Fabbisogno'!BY21)=90,BX6+BX19,0)+IF(('Scenario Fabbisogno'!$C21+'Scenario Fabbisogno'!BZ21)=60,BY6+BY19,0)+IF(('Scenario Fabbisogno'!$C21+'Scenario Fabbisogno'!CA21)=30,BZ6+BZ19,0)+IF(('Scenario Fabbisogno'!$C21+'Scenario Fabbisogno'!CB21)=0,CA6+CA19,0))</f>
        <v>0</v>
      </c>
      <c r="CB31" s="267">
        <f>(IF(('Scenario Fabbisogno'!$C21+'Scenario Fabbisogno'!BW21)=180,BV6+BV19,0)+IF(('Scenario Fabbisogno'!$C21+'Scenario Fabbisogno'!BX21)=150,BW6+BW19,0)+IF(('Scenario Fabbisogno'!$C21+'Scenario Fabbisogno'!BY21)=120,BX6+BX19,0)+IF(('Scenario Fabbisogno'!$C21+'Scenario Fabbisogno'!BZ21)=90,BY6+BY19,0)+IF(('Scenario Fabbisogno'!$C21+'Scenario Fabbisogno'!CA21)=60,BZ6+BZ19,0)+IF(('Scenario Fabbisogno'!$C21+'Scenario Fabbisogno'!CB21)=30,CA6+CA19,0)+IF(('Scenario Fabbisogno'!$C21+'Scenario Fabbisogno'!CC21)=0,CB6+CB19,0))</f>
        <v>0</v>
      </c>
      <c r="CC31" s="267">
        <f>(IF(('Scenario Fabbisogno'!$C21+'Scenario Fabbisogno'!BX21)=180,BW6+BW19,0)+IF(('Scenario Fabbisogno'!$C21+'Scenario Fabbisogno'!BY21)=150,BX6+BX19,0)+IF(('Scenario Fabbisogno'!$C21+'Scenario Fabbisogno'!BZ21)=120,BY6+BY19,0)+IF(('Scenario Fabbisogno'!$C21+'Scenario Fabbisogno'!CA21)=90,BZ6+BZ19,0)+IF(('Scenario Fabbisogno'!$C21+'Scenario Fabbisogno'!CB21)=60,CA6+CA19,0)+IF(('Scenario Fabbisogno'!$C21+'Scenario Fabbisogno'!CC21)=30,CB6+CB19,0)+IF(('Scenario Fabbisogno'!$C21+'Scenario Fabbisogno'!CD21)=0,CC6+CC19,0))</f>
        <v>0</v>
      </c>
      <c r="CD31" s="267">
        <f>(IF(('Scenario Fabbisogno'!$C21+'Scenario Fabbisogno'!BY21)=180,BX6+BX19,0)+IF(('Scenario Fabbisogno'!$C21+'Scenario Fabbisogno'!BZ21)=150,BY6+BY19,0)+IF(('Scenario Fabbisogno'!$C21+'Scenario Fabbisogno'!CA21)=120,BZ6+BZ19,0)+IF(('Scenario Fabbisogno'!$C21+'Scenario Fabbisogno'!CB21)=90,CA6+CA19,0)+IF(('Scenario Fabbisogno'!$C21+'Scenario Fabbisogno'!CC21)=60,CB6+CB19,0)+IF(('Scenario Fabbisogno'!$C21+'Scenario Fabbisogno'!CD21)=30,CC6+CC19,0)+IF(('Scenario Fabbisogno'!$C21+'Scenario Fabbisogno'!CE21)=0,CD6+CD19,0))</f>
        <v>0</v>
      </c>
      <c r="CE31" s="267">
        <f>(IF(('Scenario Fabbisogno'!$C21+'Scenario Fabbisogno'!BZ21)=180,BY6+BY19,0)+IF(('Scenario Fabbisogno'!$C21+'Scenario Fabbisogno'!CA21)=150,BZ6+BZ19,0)+IF(('Scenario Fabbisogno'!$C21+'Scenario Fabbisogno'!CB21)=120,CA6+CA19,0)+IF(('Scenario Fabbisogno'!$C21+'Scenario Fabbisogno'!CC21)=90,CB6+CB19,0)+IF(('Scenario Fabbisogno'!$C21+'Scenario Fabbisogno'!CD21)=60,CC6+CC19,0)+IF(('Scenario Fabbisogno'!$C21+'Scenario Fabbisogno'!CE21)=30,CD6+CD19,0)+IF(('Scenario Fabbisogno'!$C21+'Scenario Fabbisogno'!CF21)=0,CE6+CE19,0))</f>
        <v>0</v>
      </c>
      <c r="CF31" s="267">
        <f>(IF(('Scenario Fabbisogno'!$C21+'Scenario Fabbisogno'!CA21)=180,BZ6+BZ19,0)+IF(('Scenario Fabbisogno'!$C21+'Scenario Fabbisogno'!CB21)=150,CA6+CA19,0)+IF(('Scenario Fabbisogno'!$C21+'Scenario Fabbisogno'!CC21)=120,CB6+CB19,0)+IF(('Scenario Fabbisogno'!$C21+'Scenario Fabbisogno'!CD21)=90,CC6+CC19,0)+IF(('Scenario Fabbisogno'!$C21+'Scenario Fabbisogno'!CE21)=60,CD6+CD19,0)+IF(('Scenario Fabbisogno'!$C21+'Scenario Fabbisogno'!CF21)=30,CE6+CE19,0)+IF(('Scenario Fabbisogno'!$C21+'Scenario Fabbisogno'!CG21)=0,CF6+CF19,0))</f>
        <v>0</v>
      </c>
      <c r="CG31" s="267">
        <f>(IF(('Scenario Fabbisogno'!$C21+'Scenario Fabbisogno'!CB21)=180,CA6+CA19,0)+IF(('Scenario Fabbisogno'!$C21+'Scenario Fabbisogno'!CC21)=150,CB6+CB19,0)+IF(('Scenario Fabbisogno'!$C21+'Scenario Fabbisogno'!CD21)=120,CC6+CC19,0)+IF(('Scenario Fabbisogno'!$C21+'Scenario Fabbisogno'!CE21)=90,CD6+CD19,0)+IF(('Scenario Fabbisogno'!$C21+'Scenario Fabbisogno'!CF21)=60,CE6+CE19,0)+IF(('Scenario Fabbisogno'!$C21+'Scenario Fabbisogno'!CG21)=30,CF6+CF19,0)+IF(('Scenario Fabbisogno'!$C21+'Scenario Fabbisogno'!CH21)=0,CG6+CG19,0))</f>
        <v>0</v>
      </c>
      <c r="CH31" s="267">
        <f>(IF(('Scenario Fabbisogno'!$C21+'Scenario Fabbisogno'!CC21)=180,CB6+CB19,0)+IF(('Scenario Fabbisogno'!$C21+'Scenario Fabbisogno'!CD21)=150,CC6+CC19,0)+IF(('Scenario Fabbisogno'!$C21+'Scenario Fabbisogno'!CE21)=120,CD6+CD19,0)+IF(('Scenario Fabbisogno'!$C21+'Scenario Fabbisogno'!CF21)=90,CE6+CE19,0)+IF(('Scenario Fabbisogno'!$C21+'Scenario Fabbisogno'!CG21)=60,CF6+CF19,0)+IF(('Scenario Fabbisogno'!$C21+'Scenario Fabbisogno'!CH21)=30,CG6+CG19,0)+IF(('Scenario Fabbisogno'!$C21+'Scenario Fabbisogno'!CI21)=0,CH6+CH19,0))</f>
        <v>0</v>
      </c>
      <c r="CI31" s="267">
        <f>(IF(('Scenario Fabbisogno'!$C21+'Scenario Fabbisogno'!CD21)=180,CC6+CC19,0)+IF(('Scenario Fabbisogno'!$C21+'Scenario Fabbisogno'!CE21)=150,CD6+CD19,0)+IF(('Scenario Fabbisogno'!$C21+'Scenario Fabbisogno'!CF21)=120,CE6+CE19,0)+IF(('Scenario Fabbisogno'!$C21+'Scenario Fabbisogno'!CG21)=90,CF6+CF19,0)+IF(('Scenario Fabbisogno'!$C21+'Scenario Fabbisogno'!CH21)=60,CG6+CG19,0)+IF(('Scenario Fabbisogno'!$C21+'Scenario Fabbisogno'!CI21)=30,CH6+CH19,0)+IF(('Scenario Fabbisogno'!$C21+'Scenario Fabbisogno'!CJ21)=0,CI6+CI19,0))</f>
        <v>0</v>
      </c>
      <c r="CJ31" s="267">
        <f>(IF(('Scenario Fabbisogno'!$C21+'Scenario Fabbisogno'!CE21)=180,CD6+CD19,0)+IF(('Scenario Fabbisogno'!$C21+'Scenario Fabbisogno'!CF21)=150,CE6+CE19,0)+IF(('Scenario Fabbisogno'!$C21+'Scenario Fabbisogno'!CG21)=120,CF6+CF19,0)+IF(('Scenario Fabbisogno'!$C21+'Scenario Fabbisogno'!CH21)=90,CG6+CG19,0)+IF(('Scenario Fabbisogno'!$C21+'Scenario Fabbisogno'!CI21)=60,CH6+CH19,0)+IF(('Scenario Fabbisogno'!$C21+'Scenario Fabbisogno'!CJ21)=30,CI6+CI19,0)+IF(('Scenario Fabbisogno'!$C21+'Scenario Fabbisogno'!CK21)=0,CJ6+CJ19,0))</f>
        <v>0</v>
      </c>
      <c r="CK31" s="267">
        <f>(IF(('Scenario Fabbisogno'!$C21+'Scenario Fabbisogno'!CF21)=180,CE6+CE19,0)+IF(('Scenario Fabbisogno'!$C21+'Scenario Fabbisogno'!CG21)=150,CF6+CF19,0)+IF(('Scenario Fabbisogno'!$C21+'Scenario Fabbisogno'!CH21)=120,CG6+CG19,0)+IF(('Scenario Fabbisogno'!$C21+'Scenario Fabbisogno'!CI21)=90,CH6+CH19,0)+IF(('Scenario Fabbisogno'!$C21+'Scenario Fabbisogno'!CJ21)=60,CI6+CI19,0)+IF(('Scenario Fabbisogno'!$C21+'Scenario Fabbisogno'!CK21)=30,CJ6+CJ19,0)+IF(('Scenario Fabbisogno'!$C21+'Scenario Fabbisogno'!CL21)=0,CK6+CK19,0))</f>
        <v>0</v>
      </c>
      <c r="CL31" s="267">
        <f>(IF(('Scenario Fabbisogno'!$C21+'Scenario Fabbisogno'!CG21)=180,CF6+CF19,0)+IF(('Scenario Fabbisogno'!$C21+'Scenario Fabbisogno'!CH21)=150,CG6+CG19,0)+IF(('Scenario Fabbisogno'!$C21+'Scenario Fabbisogno'!CI21)=120,CH6+CH19,0)+IF(('Scenario Fabbisogno'!$C21+'Scenario Fabbisogno'!CJ21)=90,CI6+CI19,0)+IF(('Scenario Fabbisogno'!$C21+'Scenario Fabbisogno'!CK21)=60,CJ6+CJ19,0)+IF(('Scenario Fabbisogno'!$C21+'Scenario Fabbisogno'!CL21)=30,CK6+CK19,0)+IF(('Scenario Fabbisogno'!$C21+'Scenario Fabbisogno'!CM21)=0,CL6+CL19,0))</f>
        <v>0</v>
      </c>
      <c r="CM31" s="267">
        <f>(IF(('Scenario Fabbisogno'!$C21+'Scenario Fabbisogno'!CH21)=180,CG6+CG19,0)+IF(('Scenario Fabbisogno'!$C21+'Scenario Fabbisogno'!CI21)=150,CH6+CH19,0)+IF(('Scenario Fabbisogno'!$C21+'Scenario Fabbisogno'!CJ21)=120,CI6+CI19,0)+IF(('Scenario Fabbisogno'!$C21+'Scenario Fabbisogno'!CK21)=90,CJ6+CJ19,0)+IF(('Scenario Fabbisogno'!$C21+'Scenario Fabbisogno'!CL21)=60,CK6+CK19,0)+IF(('Scenario Fabbisogno'!$C21+'Scenario Fabbisogno'!CM21)=30,CL6+CL19,0)+IF(('Scenario Fabbisogno'!$C21+'Scenario Fabbisogno'!CN21)=0,CM6+CM19,0))</f>
        <v>0</v>
      </c>
      <c r="CN31" s="267">
        <f>(IF(('Scenario Fabbisogno'!$C21+'Scenario Fabbisogno'!CI21)=180,CH6+CH19,0)+IF(('Scenario Fabbisogno'!$C21+'Scenario Fabbisogno'!CJ21)=150,CI6+CI19,0)+IF(('Scenario Fabbisogno'!$C21+'Scenario Fabbisogno'!CK21)=120,CJ6+CJ19,0)+IF(('Scenario Fabbisogno'!$C21+'Scenario Fabbisogno'!CL21)=90,CK6+CK19,0)+IF(('Scenario Fabbisogno'!$C21+'Scenario Fabbisogno'!CM21)=60,CL6+CL19,0)+IF(('Scenario Fabbisogno'!$C21+'Scenario Fabbisogno'!CN21)=30,CM6+CM19,0)+IF(('Scenario Fabbisogno'!$C21+'Scenario Fabbisogno'!CO21)=0,CN6+CN19,0))</f>
        <v>0</v>
      </c>
      <c r="CO31" s="267">
        <f>(IF(('Scenario Fabbisogno'!$C21+'Scenario Fabbisogno'!CJ21)=180,CI6+CI19,0)+IF(('Scenario Fabbisogno'!$C21+'Scenario Fabbisogno'!CK21)=150,CJ6+CJ19,0)+IF(('Scenario Fabbisogno'!$C21+'Scenario Fabbisogno'!CL21)=120,CK6+CK19,0)+IF(('Scenario Fabbisogno'!$C21+'Scenario Fabbisogno'!CM21)=90,CL6+CL19,0)+IF(('Scenario Fabbisogno'!$C21+'Scenario Fabbisogno'!CN21)=60,CM6+CM19,0)+IF(('Scenario Fabbisogno'!$C21+'Scenario Fabbisogno'!CO21)=30,CN6+CN19,0)+IF(('Scenario Fabbisogno'!$C21+'Scenario Fabbisogno'!CP21)=0,CO6+CO19,0))</f>
        <v>0</v>
      </c>
      <c r="CP31" s="267">
        <f>(IF(('Scenario Fabbisogno'!$C21+'Scenario Fabbisogno'!CK21)=180,CJ6+CJ19,0)+IF(('Scenario Fabbisogno'!$C21+'Scenario Fabbisogno'!CL21)=150,CK6+CK19,0)+IF(('Scenario Fabbisogno'!$C21+'Scenario Fabbisogno'!CM21)=120,CL6+CL19,0)+IF(('Scenario Fabbisogno'!$C21+'Scenario Fabbisogno'!CN21)=90,CM6+CM19,0)+IF(('Scenario Fabbisogno'!$C21+'Scenario Fabbisogno'!CO21)=60,CN6+CN19,0)+IF(('Scenario Fabbisogno'!$C21+'Scenario Fabbisogno'!CP21)=30,CO6+CO19,0)+IF(('Scenario Fabbisogno'!$C21+'Scenario Fabbisogno'!CQ21)=0,CP6+CP19,0))</f>
        <v>0</v>
      </c>
      <c r="CQ31" s="267">
        <f>(IF(('Scenario Fabbisogno'!$C21+'Scenario Fabbisogno'!CL21)=180,CK6+CK19,0)+IF(('Scenario Fabbisogno'!$C21+'Scenario Fabbisogno'!CM21)=150,CL6+CL19,0)+IF(('Scenario Fabbisogno'!$C21+'Scenario Fabbisogno'!CN21)=120,CM6+CM19,0)+IF(('Scenario Fabbisogno'!$C21+'Scenario Fabbisogno'!CO21)=90,CN6+CN19,0)+IF(('Scenario Fabbisogno'!$C21+'Scenario Fabbisogno'!CP21)=60,CO6+CO19,0)+IF(('Scenario Fabbisogno'!$C21+'Scenario Fabbisogno'!CQ21)=30,CP6+CP19,0)+IF(('Scenario Fabbisogno'!$C21+'Scenario Fabbisogno'!CR21)=0,CQ6+CQ19,0))</f>
        <v>0</v>
      </c>
      <c r="CR31" s="267">
        <f>(IF(('Scenario Fabbisogno'!$C21+'Scenario Fabbisogno'!CM21)=180,CL6+CL19,0)+IF(('Scenario Fabbisogno'!$C21+'Scenario Fabbisogno'!CN21)=150,CM6+CM19,0)+IF(('Scenario Fabbisogno'!$C21+'Scenario Fabbisogno'!CO21)=120,CN6+CN19,0)+IF(('Scenario Fabbisogno'!$C21+'Scenario Fabbisogno'!CP21)=90,CO6+CO19,0)+IF(('Scenario Fabbisogno'!$C21+'Scenario Fabbisogno'!CQ21)=60,CP6+CP19,0)+IF(('Scenario Fabbisogno'!$C21+'Scenario Fabbisogno'!CR21)=30,CQ6+CQ19,0)+IF(('Scenario Fabbisogno'!$C21+'Scenario Fabbisogno'!CS21)=0,CR6+CR19,0))</f>
        <v>0</v>
      </c>
      <c r="CS31" s="267">
        <f>(IF(('Scenario Fabbisogno'!$C21+'Scenario Fabbisogno'!CN21)=180,CM6+CM19,0)+IF(('Scenario Fabbisogno'!$C21+'Scenario Fabbisogno'!CO21)=150,CN6+CN19,0)+IF(('Scenario Fabbisogno'!$C21+'Scenario Fabbisogno'!CP21)=120,CO6+CO19,0)+IF(('Scenario Fabbisogno'!$C21+'Scenario Fabbisogno'!CQ21)=90,CP6+CP19,0)+IF(('Scenario Fabbisogno'!$C21+'Scenario Fabbisogno'!CR21)=60,CQ6+CQ19,0)+IF(('Scenario Fabbisogno'!$C21+'Scenario Fabbisogno'!CS21)=30,CR6+CR19,0)+IF(('Scenario Fabbisogno'!$C21+'Scenario Fabbisogno'!CT21)=0,CS6+CS19,0))</f>
        <v>0</v>
      </c>
      <c r="CT31" s="267">
        <f>(IF(('Scenario Fabbisogno'!$C21+'Scenario Fabbisogno'!CO21)=180,CN6+CN19,0)+IF(('Scenario Fabbisogno'!$C21+'Scenario Fabbisogno'!CP21)=150,CO6+CO19,0)+IF(('Scenario Fabbisogno'!$C21+'Scenario Fabbisogno'!CQ21)=120,CP6+CP19,0)+IF(('Scenario Fabbisogno'!$C21+'Scenario Fabbisogno'!CR21)=90,CQ6+CQ19,0)+IF(('Scenario Fabbisogno'!$C21+'Scenario Fabbisogno'!CS21)=60,CR6+CR19,0)+IF(('Scenario Fabbisogno'!$C21+'Scenario Fabbisogno'!CT21)=30,CS6+CS19,0)+IF(('Scenario Fabbisogno'!$C21+'Scenario Fabbisogno'!CU21)=0,CT6+CT19,0))</f>
        <v>0</v>
      </c>
      <c r="CU31" s="267">
        <f>(IF(('Scenario Fabbisogno'!$C21+'Scenario Fabbisogno'!CP21)=180,CO6+CO19,0)+IF(('Scenario Fabbisogno'!$C21+'Scenario Fabbisogno'!CQ21)=150,CP6+CP19,0)+IF(('Scenario Fabbisogno'!$C21+'Scenario Fabbisogno'!CR21)=120,CQ6+CQ19,0)+IF(('Scenario Fabbisogno'!$C21+'Scenario Fabbisogno'!CS21)=90,CR6+CR19,0)+IF(('Scenario Fabbisogno'!$C21+'Scenario Fabbisogno'!CT21)=60,CS6+CS19,0)+IF(('Scenario Fabbisogno'!$C21+'Scenario Fabbisogno'!CU21)=30,CT6+CT19,0)+IF(('Scenario Fabbisogno'!$C21+'Scenario Fabbisogno'!CV21)=0,CU6+CU19,0))</f>
        <v>0</v>
      </c>
      <c r="CV31" s="267">
        <f>(IF(('Scenario Fabbisogno'!$C21+'Scenario Fabbisogno'!CQ21)=180,CP6+CP19,0)+IF(('Scenario Fabbisogno'!$C21+'Scenario Fabbisogno'!CR21)=150,CQ6+CQ19,0)+IF(('Scenario Fabbisogno'!$C21+'Scenario Fabbisogno'!CS21)=120,CR6+CR19,0)+IF(('Scenario Fabbisogno'!$C21+'Scenario Fabbisogno'!CT21)=90,CS6+CS19,0)+IF(('Scenario Fabbisogno'!$C21+'Scenario Fabbisogno'!CU21)=60,CT6+CT19,0)+IF(('Scenario Fabbisogno'!$C21+'Scenario Fabbisogno'!CV21)=30,CU6+CU19,0)+IF(('Scenario Fabbisogno'!$C21+'Scenario Fabbisogno'!CW21)=0,CV6+CV19,0))</f>
        <v>0</v>
      </c>
      <c r="CW31" s="267">
        <f>(IF(('Scenario Fabbisogno'!$C21+'Scenario Fabbisogno'!CR21)=180,CQ6+CQ19,0)+IF(('Scenario Fabbisogno'!$C21+'Scenario Fabbisogno'!CS21)=150,CR6+CR19,0)+IF(('Scenario Fabbisogno'!$C21+'Scenario Fabbisogno'!CT21)=120,CS6+CS19,0)+IF(('Scenario Fabbisogno'!$C21+'Scenario Fabbisogno'!CU21)=90,CT6+CT19,0)+IF(('Scenario Fabbisogno'!$C21+'Scenario Fabbisogno'!CV21)=60,CU6+CU19,0)+IF(('Scenario Fabbisogno'!$C21+'Scenario Fabbisogno'!CW21)=30,CV6+CV19,0)+IF(('Scenario Fabbisogno'!$C21+'Scenario Fabbisogno'!CX21)=0,CW6+CW19,0))</f>
        <v>0</v>
      </c>
      <c r="CX31" s="267">
        <f>(IF(('Scenario Fabbisogno'!$C21+'Scenario Fabbisogno'!CS21)=180,CR6+CR19,0)+IF(('Scenario Fabbisogno'!$C21+'Scenario Fabbisogno'!CT21)=150,CS6+CS19,0)+IF(('Scenario Fabbisogno'!$C21+'Scenario Fabbisogno'!CU21)=120,CT6+CT19,0)+IF(('Scenario Fabbisogno'!$C21+'Scenario Fabbisogno'!CV21)=90,CU6+CU19,0)+IF(('Scenario Fabbisogno'!$C21+'Scenario Fabbisogno'!CW21)=60,CV6+CV19,0)+IF(('Scenario Fabbisogno'!$C21+'Scenario Fabbisogno'!CX21)=30,CW6+CW19,0)+IF(('Scenario Fabbisogno'!$C21+'Scenario Fabbisogno'!CY21)=0,CX6+CX19,0))</f>
        <v>0</v>
      </c>
      <c r="CY31" s="267">
        <f>(IF(('Scenario Fabbisogno'!$C21+'Scenario Fabbisogno'!CT21)=180,CS6+CS19,0)+IF(('Scenario Fabbisogno'!$C21+'Scenario Fabbisogno'!CU21)=150,CT6+CT19,0)+IF(('Scenario Fabbisogno'!$C21+'Scenario Fabbisogno'!CV21)=120,CU6+CU19,0)+IF(('Scenario Fabbisogno'!$C21+'Scenario Fabbisogno'!CW21)=90,CV6+CV19,0)+IF(('Scenario Fabbisogno'!$C21+'Scenario Fabbisogno'!CX21)=60,CW6+CW19,0)+IF(('Scenario Fabbisogno'!$C21+'Scenario Fabbisogno'!CY21)=30,CX6+CX19,0)+IF(('Scenario Fabbisogno'!$C21+'Scenario Fabbisogno'!CZ21)=0,CY6+CY19,0))</f>
        <v>0</v>
      </c>
      <c r="CZ31" s="267">
        <f>(IF(('Scenario Fabbisogno'!$C21+'Scenario Fabbisogno'!CU21)=180,CT6+CT19,0)+IF(('Scenario Fabbisogno'!$C21+'Scenario Fabbisogno'!CV21)=150,CU6+CU19,0)+IF(('Scenario Fabbisogno'!$C21+'Scenario Fabbisogno'!CW21)=120,CV6+CV19,0)+IF(('Scenario Fabbisogno'!$C21+'Scenario Fabbisogno'!CX21)=90,CW6+CW19,0)+IF(('Scenario Fabbisogno'!$C21+'Scenario Fabbisogno'!CY21)=60,CX6+CX19,0)+IF(('Scenario Fabbisogno'!$C21+'Scenario Fabbisogno'!CZ21)=30,CY6+CY19,0)+IF(('Scenario Fabbisogno'!$C21+'Scenario Fabbisogno'!DA21)=0,CZ6+CZ19,0))</f>
        <v>0</v>
      </c>
      <c r="DA31" s="267">
        <f>(IF(('Scenario Fabbisogno'!$C21+'Scenario Fabbisogno'!CV21)=180,CU6+CU19,0)+IF(('Scenario Fabbisogno'!$C21+'Scenario Fabbisogno'!CW21)=150,CV6+CV19,0)+IF(('Scenario Fabbisogno'!$C21+'Scenario Fabbisogno'!CX21)=120,CW6+CW19,0)+IF(('Scenario Fabbisogno'!$C21+'Scenario Fabbisogno'!CY21)=90,CX6+CX19,0)+IF(('Scenario Fabbisogno'!$C21+'Scenario Fabbisogno'!CZ21)=60,CY6+CY19,0)+IF(('Scenario Fabbisogno'!$C21+'Scenario Fabbisogno'!DA21)=30,CZ6+CZ19,0)+IF(('Scenario Fabbisogno'!$C21+'Scenario Fabbisogno'!DB21)=0,DA6+DA19,0))</f>
        <v>0</v>
      </c>
      <c r="DB31" s="267">
        <f>(IF(('Scenario Fabbisogno'!$C21+'Scenario Fabbisogno'!CW21)=180,CV6+CV19,0)+IF(('Scenario Fabbisogno'!$C21+'Scenario Fabbisogno'!CX21)=150,CW6+CW19,0)+IF(('Scenario Fabbisogno'!$C21+'Scenario Fabbisogno'!CY21)=120,CX6+CX19,0)+IF(('Scenario Fabbisogno'!$C21+'Scenario Fabbisogno'!CZ21)=90,CY6+CY19,0)+IF(('Scenario Fabbisogno'!$C21+'Scenario Fabbisogno'!DA21)=60,CZ6+CZ19,0)+IF(('Scenario Fabbisogno'!$C21+'Scenario Fabbisogno'!DB21)=30,DA6+DA19,0)+IF(('Scenario Fabbisogno'!$C21+'Scenario Fabbisogno'!DC21)=0,DB6+DB19,0))</f>
        <v>0</v>
      </c>
      <c r="DC31" s="267">
        <f>(IF(('Scenario Fabbisogno'!$C21+'Scenario Fabbisogno'!CX21)=180,CW6+CW19,0)+IF(('Scenario Fabbisogno'!$C21+'Scenario Fabbisogno'!CY21)=150,CX6+CX19,0)+IF(('Scenario Fabbisogno'!$C21+'Scenario Fabbisogno'!CZ21)=120,CY6+CY19,0)+IF(('Scenario Fabbisogno'!$C21+'Scenario Fabbisogno'!DA21)=90,CZ6+CZ19,0)+IF(('Scenario Fabbisogno'!$C21+'Scenario Fabbisogno'!DB21)=60,DA6+DA19,0)+IF(('Scenario Fabbisogno'!$C21+'Scenario Fabbisogno'!DC21)=30,DB6+DB19,0)+IF(('Scenario Fabbisogno'!$C21+'Scenario Fabbisogno'!DD21)=0,DC6+DC19,0))</f>
        <v>0</v>
      </c>
      <c r="DD31" s="267">
        <f>(IF(('Scenario Fabbisogno'!$C21+'Scenario Fabbisogno'!CY21)=180,CX6+CX19,0)+IF(('Scenario Fabbisogno'!$C21+'Scenario Fabbisogno'!CZ21)=150,CY6+CY19,0)+IF(('Scenario Fabbisogno'!$C21+'Scenario Fabbisogno'!DA21)=120,CZ6+CZ19,0)+IF(('Scenario Fabbisogno'!$C21+'Scenario Fabbisogno'!DB21)=90,DA6+DA19,0)+IF(('Scenario Fabbisogno'!$C21+'Scenario Fabbisogno'!DC21)=60,DB6+DB19,0)+IF(('Scenario Fabbisogno'!$C21+'Scenario Fabbisogno'!DD21)=30,DC6+DC19,0)+IF(('Scenario Fabbisogno'!$C21+'Scenario Fabbisogno'!DE21)=0,DD6+DD19,0))</f>
        <v>0</v>
      </c>
      <c r="DE31" s="267">
        <f>(IF(('Scenario Fabbisogno'!$C21+'Scenario Fabbisogno'!CZ21)=180,CY6+CY19,0)+IF(('Scenario Fabbisogno'!$C21+'Scenario Fabbisogno'!DA21)=150,CZ6+CZ19,0)+IF(('Scenario Fabbisogno'!$C21+'Scenario Fabbisogno'!DB21)=120,DA6+DA19,0)+IF(('Scenario Fabbisogno'!$C21+'Scenario Fabbisogno'!DC21)=90,DB6+DB19,0)+IF(('Scenario Fabbisogno'!$C21+'Scenario Fabbisogno'!DD21)=60,DC6+DC19,0)+IF(('Scenario Fabbisogno'!$C21+'Scenario Fabbisogno'!DE21)=30,DD6+DD19,0)+IF(('Scenario Fabbisogno'!$C21+'Scenario Fabbisogno'!DF21)=0,DE6+DE19,0))</f>
        <v>0</v>
      </c>
      <c r="DF31" s="267">
        <f>(IF(('Scenario Fabbisogno'!$C21+'Scenario Fabbisogno'!DA21)=180,CZ6+CZ19,0)+IF(('Scenario Fabbisogno'!$C21+'Scenario Fabbisogno'!DB21)=150,DA6+DA19,0)+IF(('Scenario Fabbisogno'!$C21+'Scenario Fabbisogno'!DC21)=120,DB6+DB19,0)+IF(('Scenario Fabbisogno'!$C21+'Scenario Fabbisogno'!DD21)=90,DC6+DC19,0)+IF(('Scenario Fabbisogno'!$C21+'Scenario Fabbisogno'!DE21)=60,DD6+DD19,0)+IF(('Scenario Fabbisogno'!$C21+'Scenario Fabbisogno'!DF21)=30,DE6+DE19,0)+IF(('Scenario Fabbisogno'!$C21+'Scenario Fabbisogno'!DG21)=0,DF6+DF19,0))</f>
        <v>0</v>
      </c>
      <c r="DG31" s="267">
        <f>(IF(('Scenario Fabbisogno'!$C21+'Scenario Fabbisogno'!DB21)=180,DA6+DA19,0)+IF(('Scenario Fabbisogno'!$C21+'Scenario Fabbisogno'!DC21)=150,DB6+DB19,0)+IF(('Scenario Fabbisogno'!$C21+'Scenario Fabbisogno'!DD21)=120,DC6+DC19,0)+IF(('Scenario Fabbisogno'!$C21+'Scenario Fabbisogno'!DE21)=90,DD6+DD19,0)+IF(('Scenario Fabbisogno'!$C21+'Scenario Fabbisogno'!DF21)=60,DE6+DE19,0)+IF(('Scenario Fabbisogno'!$C21+'Scenario Fabbisogno'!DG21)=30,DF6+DF19,0)+IF(('Scenario Fabbisogno'!$C21+'Scenario Fabbisogno'!DH21)=0,DG6+DG19,0))</f>
        <v>0</v>
      </c>
      <c r="DH31" s="267">
        <f>(IF(('Scenario Fabbisogno'!$C21+'Scenario Fabbisogno'!DC21)=180,DB6+DB19,0)+IF(('Scenario Fabbisogno'!$C21+'Scenario Fabbisogno'!DD21)=150,DC6+DC19,0)+IF(('Scenario Fabbisogno'!$C21+'Scenario Fabbisogno'!DE21)=120,DD6+DD19,0)+IF(('Scenario Fabbisogno'!$C21+'Scenario Fabbisogno'!DF21)=90,DE6+DE19,0)+IF(('Scenario Fabbisogno'!$C21+'Scenario Fabbisogno'!DG21)=60,DF6+DF19,0)+IF(('Scenario Fabbisogno'!$C21+'Scenario Fabbisogno'!DH21)=30,DG6+DG19,0)+IF(('Scenario Fabbisogno'!$C21+'Scenario Fabbisogno'!DI21)=0,DH6+DH19,0))</f>
        <v>0</v>
      </c>
      <c r="DI31" s="267">
        <f>(IF(('Scenario Fabbisogno'!$C21+'Scenario Fabbisogno'!DD21)=180,DC6+DC19,0)+IF(('Scenario Fabbisogno'!$C21+'Scenario Fabbisogno'!DE21)=150,DD6+DD19,0)+IF(('Scenario Fabbisogno'!$C21+'Scenario Fabbisogno'!DF21)=120,DE6+DE19,0)+IF(('Scenario Fabbisogno'!$C21+'Scenario Fabbisogno'!DG21)=90,DF6+DF19,0)+IF(('Scenario Fabbisogno'!$C21+'Scenario Fabbisogno'!DH21)=60,DG6+DG19,0)+IF(('Scenario Fabbisogno'!$C21+'Scenario Fabbisogno'!DI21)=30,DH6+DH19,0)+IF(('Scenario Fabbisogno'!$C21+'Scenario Fabbisogno'!DJ21)=0,DI6+DI19,0))</f>
        <v>0</v>
      </c>
      <c r="DJ31" s="267">
        <f>(IF(('Scenario Fabbisogno'!$C21+'Scenario Fabbisogno'!DE21)=180,DD6+DD19,0)+IF(('Scenario Fabbisogno'!$C21+'Scenario Fabbisogno'!DF21)=150,DE6+DE19,0)+IF(('Scenario Fabbisogno'!$C21+'Scenario Fabbisogno'!DG21)=120,DF6+DF19,0)+IF(('Scenario Fabbisogno'!$C21+'Scenario Fabbisogno'!DH21)=90,DG6+DG19,0)+IF(('Scenario Fabbisogno'!$C21+'Scenario Fabbisogno'!DI21)=60,DH6+DH19,0)+IF(('Scenario Fabbisogno'!$C21+'Scenario Fabbisogno'!DJ21)=30,DI6+DI19,0)+IF(('Scenario Fabbisogno'!$C21+'Scenario Fabbisogno'!DK21)=0,DJ6+DJ19,0))</f>
        <v>0</v>
      </c>
      <c r="DK31" s="267">
        <f>(IF(('Scenario Fabbisogno'!$C21+'Scenario Fabbisogno'!DF21)=180,DE6+DE19,0)+IF(('Scenario Fabbisogno'!$C21+'Scenario Fabbisogno'!DG21)=150,DF6+DF19,0)+IF(('Scenario Fabbisogno'!$C21+'Scenario Fabbisogno'!DH21)=120,DG6+DG19,0)+IF(('Scenario Fabbisogno'!$C21+'Scenario Fabbisogno'!DI21)=90,DH6+DH19,0)+IF(('Scenario Fabbisogno'!$C21+'Scenario Fabbisogno'!DJ21)=60,DI6+DI19,0)+IF(('Scenario Fabbisogno'!$C21+'Scenario Fabbisogno'!DK21)=30,DJ6+DJ19,0)+IF(('Scenario Fabbisogno'!$C21+'Scenario Fabbisogno'!DL21)=0,DK6+DK19,0))</f>
        <v>0</v>
      </c>
      <c r="DL31" s="267">
        <f>(IF(('Scenario Fabbisogno'!$C21+'Scenario Fabbisogno'!DG21)=180,DF6+DF19,0)+IF(('Scenario Fabbisogno'!$C21+'Scenario Fabbisogno'!DH21)=150,DG6+DG19,0)+IF(('Scenario Fabbisogno'!$C21+'Scenario Fabbisogno'!DI21)=120,DH6+DH19,0)+IF(('Scenario Fabbisogno'!$C21+'Scenario Fabbisogno'!DJ21)=90,DI6+DI19,0)+IF(('Scenario Fabbisogno'!$C21+'Scenario Fabbisogno'!DK21)=60,DJ6+DJ19,0)+IF(('Scenario Fabbisogno'!$C21+'Scenario Fabbisogno'!DL21)=30,DK6+DK19,0)+IF(('Scenario Fabbisogno'!$C21+'Scenario Fabbisogno'!DM21)=0,DL6+DL19,0))</f>
        <v>0</v>
      </c>
      <c r="DM31" s="267">
        <f>(IF(('Scenario Fabbisogno'!$C21+'Scenario Fabbisogno'!DH21)=180,DG6+DG19,0)+IF(('Scenario Fabbisogno'!$C21+'Scenario Fabbisogno'!DI21)=150,DH6+DH19,0)+IF(('Scenario Fabbisogno'!$C21+'Scenario Fabbisogno'!DJ21)=120,DI6+DI19,0)+IF(('Scenario Fabbisogno'!$C21+'Scenario Fabbisogno'!DK21)=90,DJ6+DJ19,0)+IF(('Scenario Fabbisogno'!$C21+'Scenario Fabbisogno'!DL21)=60,DK6+DK19,0)+IF(('Scenario Fabbisogno'!$C21+'Scenario Fabbisogno'!DM21)=30,DL6+DL19,0)+IF(('Scenario Fabbisogno'!$C21+'Scenario Fabbisogno'!DN21)=0,DM6+DM19,0))</f>
        <v>0</v>
      </c>
      <c r="DN31" s="267">
        <f>(IF(('Scenario Fabbisogno'!$C21+'Scenario Fabbisogno'!DI21)=180,DH6+DH19,0)+IF(('Scenario Fabbisogno'!$C21+'Scenario Fabbisogno'!DJ21)=150,DI6+DI19,0)+IF(('Scenario Fabbisogno'!$C21+'Scenario Fabbisogno'!DK21)=120,DJ6+DJ19,0)+IF(('Scenario Fabbisogno'!$C21+'Scenario Fabbisogno'!DL21)=90,DK6+DK19,0)+IF(('Scenario Fabbisogno'!$C21+'Scenario Fabbisogno'!DM21)=60,DL6+DL19,0)+IF(('Scenario Fabbisogno'!$C21+'Scenario Fabbisogno'!DN21)=30,DM6+DM19,0)+IF(('Scenario Fabbisogno'!$C21+'Scenario Fabbisogno'!DO21)=0,DN6+DN19,0))</f>
        <v>0</v>
      </c>
      <c r="DO31" s="267">
        <f>(IF(('Scenario Fabbisogno'!$C21+'Scenario Fabbisogno'!DJ21)=180,DI6+DI19,0)+IF(('Scenario Fabbisogno'!$C21+'Scenario Fabbisogno'!DK21)=150,DJ6+DJ19,0)+IF(('Scenario Fabbisogno'!$C21+'Scenario Fabbisogno'!DL21)=120,DK6+DK19,0)+IF(('Scenario Fabbisogno'!$C21+'Scenario Fabbisogno'!DM21)=90,DL6+DL19,0)+IF(('Scenario Fabbisogno'!$C21+'Scenario Fabbisogno'!DN21)=60,DM6+DM19,0)+IF(('Scenario Fabbisogno'!$C21+'Scenario Fabbisogno'!DO21)=30,DN6+DN19,0)+IF(('Scenario Fabbisogno'!$C21+'Scenario Fabbisogno'!DP21)=0,DO6+DO19,0))</f>
        <v>0</v>
      </c>
      <c r="DP31" s="267">
        <f>(IF(('Scenario Fabbisogno'!$C21+'Scenario Fabbisogno'!DK21)=180,DJ6+DJ19,0)+IF(('Scenario Fabbisogno'!$C21+'Scenario Fabbisogno'!DL21)=150,DK6+DK19,0)+IF(('Scenario Fabbisogno'!$C21+'Scenario Fabbisogno'!DM21)=120,DL6+DL19,0)+IF(('Scenario Fabbisogno'!$C21+'Scenario Fabbisogno'!DN21)=90,DM6+DM19,0)+IF(('Scenario Fabbisogno'!$C21+'Scenario Fabbisogno'!DO21)=60,DN6+DN19,0)+IF(('Scenario Fabbisogno'!$C21+'Scenario Fabbisogno'!DP21)=30,DO6+DO19,0)+IF(('Scenario Fabbisogno'!$C21+'Scenario Fabbisogno'!DQ21)=0,DP6+DP19,0))</f>
        <v>0</v>
      </c>
      <c r="DQ31" s="267">
        <f>(IF(('Scenario Fabbisogno'!$C21+'Scenario Fabbisogno'!DL21)=180,DK6+DK19,0)+IF(('Scenario Fabbisogno'!$C21+'Scenario Fabbisogno'!DM21)=150,DL6+DL19,0)+IF(('Scenario Fabbisogno'!$C21+'Scenario Fabbisogno'!DN21)=120,DM6+DM19,0)+IF(('Scenario Fabbisogno'!$C21+'Scenario Fabbisogno'!DO21)=90,DN6+DN19,0)+IF(('Scenario Fabbisogno'!$C21+'Scenario Fabbisogno'!DP21)=60,DO6+DO19,0)+IF(('Scenario Fabbisogno'!$C21+'Scenario Fabbisogno'!DQ21)=30,DP6+DP19,0)+IF(('Scenario Fabbisogno'!$C21+'Scenario Fabbisogno'!DR21)=0,DQ6+DQ19,0))</f>
        <v>0</v>
      </c>
      <c r="DR31" s="267">
        <f>(IF(('Scenario Fabbisogno'!$C21+'Scenario Fabbisogno'!DM21)=180,DL6+DL19,0)+IF(('Scenario Fabbisogno'!$C21+'Scenario Fabbisogno'!DN21)=150,DM6+DM19,0)+IF(('Scenario Fabbisogno'!$C21+'Scenario Fabbisogno'!DO21)=120,DN6+DN19,0)+IF(('Scenario Fabbisogno'!$C21+'Scenario Fabbisogno'!DP21)=90,DO6+DO19,0)+IF(('Scenario Fabbisogno'!$C21+'Scenario Fabbisogno'!DQ21)=60,DP6+DP19,0)+IF(('Scenario Fabbisogno'!$C21+'Scenario Fabbisogno'!DR21)=30,DQ6+DQ19,0)+IF(('Scenario Fabbisogno'!$C21+'Scenario Fabbisogno'!DS21)=0,DR6+DR19,0))</f>
        <v>0</v>
      </c>
    </row>
    <row r="32" spans="1:122" x14ac:dyDescent="0.35">
      <c r="A32" s="445"/>
      <c r="B32" s="442" t="str">
        <f t="shared" si="7"/>
        <v>Prodotto 4</v>
      </c>
      <c r="C32" s="267">
        <f>IF(('Scenario Fabbisogno'!$C22+'Scenario Fabbisogno'!D22)=0,C7+C20,0)</f>
        <v>0</v>
      </c>
      <c r="D32" s="267">
        <f>(IF(('Scenario Fabbisogno'!$C22+'Scenario Fabbisogno'!D22=30),C7+C20,0)+IF(('Scenario Fabbisogno'!$C22+'Scenario Fabbisogno'!E22=0),D7+D20,0))</f>
        <v>0</v>
      </c>
      <c r="E32" s="267">
        <f>(IF(('Scenario Fabbisogno'!$C22+'Scenario Fabbisogno'!D22)=60,C7+C20,0)+IF(('Scenario Fabbisogno'!$C22+'Scenario Fabbisogno'!E22)=30,D7+D20,0)+IF(('Scenario Fabbisogno'!$C22+'Scenario Fabbisogno'!F22)=0,E7+E20,0))</f>
        <v>0</v>
      </c>
      <c r="F32" s="267">
        <f>(IF(('Scenario Fabbisogno'!$C22+'Scenario Fabbisogno'!D22)=90,C7+C20,0)+IF(('Scenario Fabbisogno'!$C22+'Scenario Fabbisogno'!E22)=60,D7+D20,0)+IF(('Scenario Fabbisogno'!$C22+'Scenario Fabbisogno'!F22=30),E7+E20,0)+IF(('Scenario Fabbisogno'!$C22+'Scenario Fabbisogno'!G22)=0,F7+F20,0))</f>
        <v>0</v>
      </c>
      <c r="G32" s="267">
        <f>(IF(('Scenario Fabbisogno'!$C22+'Scenario Fabbisogno'!D22)=120,C7+C20,0)+IF(('Scenario Fabbisogno'!$C22+'Scenario Fabbisogno'!E22)=90,D7+D20,0)+IF(('Scenario Fabbisogno'!$C22+'Scenario Fabbisogno'!F22)=60,E7+E20,0)+IF(('Scenario Fabbisogno'!$C22+'Scenario Fabbisogno'!G22)=30,F7+F20,0)+IF(('Scenario Fabbisogno'!$C22+'Scenario Fabbisogno'!H22)=0,G7+G20,0))</f>
        <v>0</v>
      </c>
      <c r="H32" s="267">
        <f>(IF(('Scenario Fabbisogno'!$C22+'Scenario Fabbisogno'!D22)=150,C7+C20,0)+IF(('Scenario Fabbisogno'!$C22+'Scenario Fabbisogno'!E22)=120,D7+D20,0)+IF(('Scenario Fabbisogno'!$C22+'Scenario Fabbisogno'!F22)=90,E7+E20,0)+IF(('Scenario Fabbisogno'!$C22+'Scenario Fabbisogno'!G22)=60,F7+F20,0)+IF(('Scenario Fabbisogno'!$C22+'Scenario Fabbisogno'!H22)=30,G7+G20,0)+IF(('Scenario Fabbisogno'!$C22+'Scenario Fabbisogno'!I22)=0,H7+H20,0))</f>
        <v>0</v>
      </c>
      <c r="I32" s="267">
        <f>(IF(('Scenario Fabbisogno'!$C22+'Scenario Fabbisogno'!D22)=180,C7+C20,0)+IF(('Scenario Fabbisogno'!$C22+'Scenario Fabbisogno'!E22)=150,D7+D20,0)+IF(('Scenario Fabbisogno'!$C22+'Scenario Fabbisogno'!F22)=120,E7+E20,0)+IF(('Scenario Fabbisogno'!$C22+'Scenario Fabbisogno'!G22)=90,F7+F20,0)+IF(('Scenario Fabbisogno'!$C22+'Scenario Fabbisogno'!H22)=60,G7+G20,0)+IF(('Scenario Fabbisogno'!$C22+'Scenario Fabbisogno'!I22)=30,H7+H20,0)+IF(('Scenario Fabbisogno'!$C22+'Scenario Fabbisogno'!J22)=0,I7+I20,0))</f>
        <v>0</v>
      </c>
      <c r="J32" s="267">
        <f>(IF(('Scenario Fabbisogno'!$C22+'Scenario Fabbisogno'!E22)=180,D7+D20,0)+IF(('Scenario Fabbisogno'!$C22+'Scenario Fabbisogno'!F22)=150,E7+E20,0)+IF(('Scenario Fabbisogno'!$C22+'Scenario Fabbisogno'!G22)=120,F7+F20,0)+IF(('Scenario Fabbisogno'!$C22+'Scenario Fabbisogno'!H22)=90,G7+G20,0)+IF(('Scenario Fabbisogno'!$C22+'Scenario Fabbisogno'!I22)=60,H7+H20,0)+IF(('Scenario Fabbisogno'!$C22+'Scenario Fabbisogno'!J22)=30,I7+I20,0)+IF(('Scenario Fabbisogno'!$C22+'Scenario Fabbisogno'!K22)=0,J7+J20,0))</f>
        <v>0</v>
      </c>
      <c r="K32" s="267">
        <f>(IF(('Scenario Fabbisogno'!$C22+'Scenario Fabbisogno'!F22)=180,E7+E20,0)+IF(('Scenario Fabbisogno'!$C22+'Scenario Fabbisogno'!G22)=150,F7+F20,0)+IF(('Scenario Fabbisogno'!$C22+'Scenario Fabbisogno'!H22)=120,G7+G20,0)+IF(('Scenario Fabbisogno'!$C22+'Scenario Fabbisogno'!I22)=90,H7+H20,0)+IF(('Scenario Fabbisogno'!$C22+'Scenario Fabbisogno'!J22)=60,I7+I20,0)+IF(('Scenario Fabbisogno'!$C22+'Scenario Fabbisogno'!K22)=30,J7+J20,0)+IF(('Scenario Fabbisogno'!$C22+'Scenario Fabbisogno'!L22)=0,K7+K20,0))</f>
        <v>0</v>
      </c>
      <c r="L32" s="267">
        <f>(IF(('Scenario Fabbisogno'!$C22+'Scenario Fabbisogno'!G22)=180,F7+F20,0)+IF(('Scenario Fabbisogno'!$C22+'Scenario Fabbisogno'!H22)=150,G7+G20,0)+IF(('Scenario Fabbisogno'!$C22+'Scenario Fabbisogno'!I22)=120,H7+H20,0)+IF(('Scenario Fabbisogno'!$C22+'Scenario Fabbisogno'!J22)=90,I7+I20,0)+IF(('Scenario Fabbisogno'!$C22+'Scenario Fabbisogno'!K22)=60,J7+J20,0)+IF(('Scenario Fabbisogno'!$C22+'Scenario Fabbisogno'!L22)=30,K7+K20,0)+IF(('Scenario Fabbisogno'!$C22+'Scenario Fabbisogno'!M22)=0,L7+L20,0))</f>
        <v>0</v>
      </c>
      <c r="M32" s="267">
        <f>(IF(('Scenario Fabbisogno'!$C22+'Scenario Fabbisogno'!H22)=180,G7+G20,0)+IF(('Scenario Fabbisogno'!$C22+'Scenario Fabbisogno'!I22)=150,H7+H20,0)+IF(('Scenario Fabbisogno'!$C22+'Scenario Fabbisogno'!J22)=120,I7+I20,0)+IF(('Scenario Fabbisogno'!$C22+'Scenario Fabbisogno'!K22)=90,J7+J20,0)+IF(('Scenario Fabbisogno'!$C22+'Scenario Fabbisogno'!L22)=60,K7+K20,0)+IF(('Scenario Fabbisogno'!$C22+'Scenario Fabbisogno'!M22)=30,L7+L20,0)+IF(('Scenario Fabbisogno'!$C22+'Scenario Fabbisogno'!N22)=0,M7+M20,0))</f>
        <v>0</v>
      </c>
      <c r="N32" s="267">
        <f>(IF(('Scenario Fabbisogno'!$C22+'Scenario Fabbisogno'!I22)=180,H7+H20,0)+IF(('Scenario Fabbisogno'!$C22+'Scenario Fabbisogno'!J22)=150,I7+I20,0)+IF(('Scenario Fabbisogno'!$C22+'Scenario Fabbisogno'!K22)=120,J7+J20,0)+IF(('Scenario Fabbisogno'!$C22+'Scenario Fabbisogno'!L22)=90,K7+K20,0)+IF(('Scenario Fabbisogno'!$C22+'Scenario Fabbisogno'!M22)=60,L7+L20,0)+IF(('Scenario Fabbisogno'!$C22+'Scenario Fabbisogno'!N22)=30,M7+M20,0)+IF(('Scenario Fabbisogno'!$C22+'Scenario Fabbisogno'!O22)=0,N7+N20,0))</f>
        <v>0</v>
      </c>
      <c r="O32" s="267">
        <f>(IF(('Scenario Fabbisogno'!$C22+'Scenario Fabbisogno'!J22)=180,I7+I20,0)+IF(('Scenario Fabbisogno'!$C22+'Scenario Fabbisogno'!K22)=150,J7+J20,0)+IF(('Scenario Fabbisogno'!$C22+'Scenario Fabbisogno'!L22)=120,K7+K20,0)+IF(('Scenario Fabbisogno'!$C22+'Scenario Fabbisogno'!M22)=90,L7+L20,0)+IF(('Scenario Fabbisogno'!$C22+'Scenario Fabbisogno'!N22)=60,M7+M20,0)+IF(('Scenario Fabbisogno'!$C22+'Scenario Fabbisogno'!O22)=30,N7+N20,0)+IF(('Scenario Fabbisogno'!$C22+'Scenario Fabbisogno'!P22)=0,O7+O20,0))</f>
        <v>0</v>
      </c>
      <c r="P32" s="267">
        <f>(IF(('Scenario Fabbisogno'!$C22+'Scenario Fabbisogno'!K22)=180,J7+J20,0)+IF(('Scenario Fabbisogno'!$C22+'Scenario Fabbisogno'!L22)=150,K7+K20,0)+IF(('Scenario Fabbisogno'!$C22+'Scenario Fabbisogno'!M22)=120,L7+L20,0)+IF(('Scenario Fabbisogno'!$C22+'Scenario Fabbisogno'!N22)=90,M7+M20,0)+IF(('Scenario Fabbisogno'!$C22+'Scenario Fabbisogno'!O22)=60,N7+N20,0)+IF(('Scenario Fabbisogno'!$C22+'Scenario Fabbisogno'!P22)=30,O7+O20,0)+IF(('Scenario Fabbisogno'!$C22+'Scenario Fabbisogno'!Q22)=0,P7+P20,0))</f>
        <v>0</v>
      </c>
      <c r="Q32" s="267">
        <f>(IF(('Scenario Fabbisogno'!$C22+'Scenario Fabbisogno'!L22)=180,K7+K20,0)+IF(('Scenario Fabbisogno'!$C22+'Scenario Fabbisogno'!M22)=150,L7+L20,0)+IF(('Scenario Fabbisogno'!$C22+'Scenario Fabbisogno'!N22)=120,M7+M20,0)+IF(('Scenario Fabbisogno'!$C22+'Scenario Fabbisogno'!O22)=90,N7+N20,0)+IF(('Scenario Fabbisogno'!$C22+'Scenario Fabbisogno'!P22)=60,O7+O20,0)+IF(('Scenario Fabbisogno'!$C22+'Scenario Fabbisogno'!Q22)=30,P7+P20,0)+IF(('Scenario Fabbisogno'!$C22+'Scenario Fabbisogno'!R22)=0,Q7+Q20,0))</f>
        <v>0</v>
      </c>
      <c r="R32" s="267">
        <f>(IF(('Scenario Fabbisogno'!$C22+'Scenario Fabbisogno'!M22)=180,L7+L20,0)+IF(('Scenario Fabbisogno'!$C22+'Scenario Fabbisogno'!N22)=150,M7+M20,0)+IF(('Scenario Fabbisogno'!$C22+'Scenario Fabbisogno'!O22)=120,N7+N20,0)+IF(('Scenario Fabbisogno'!$C22+'Scenario Fabbisogno'!P22)=90,O7+O20,0)+IF(('Scenario Fabbisogno'!$C22+'Scenario Fabbisogno'!Q22)=60,P7+P20,0)+IF(('Scenario Fabbisogno'!$C22+'Scenario Fabbisogno'!R22)=30,Q7+Q20,0)+IF(('Scenario Fabbisogno'!$C22+'Scenario Fabbisogno'!S22)=0,R7+R20,0))</f>
        <v>0</v>
      </c>
      <c r="S32" s="267">
        <f>(IF(('Scenario Fabbisogno'!$C22+'Scenario Fabbisogno'!N22)=180,M7+M20,0)+IF(('Scenario Fabbisogno'!$C22+'Scenario Fabbisogno'!O22)=150,N7+N20,0)+IF(('Scenario Fabbisogno'!$C22+'Scenario Fabbisogno'!P22)=120,O7+O20,0)+IF(('Scenario Fabbisogno'!$C22+'Scenario Fabbisogno'!Q22)=90,P7+P20,0)+IF(('Scenario Fabbisogno'!$C22+'Scenario Fabbisogno'!R22)=60,Q7+Q20,0)+IF(('Scenario Fabbisogno'!$C22+'Scenario Fabbisogno'!S22)=30,R7+R20,0)+IF(('Scenario Fabbisogno'!$C22+'Scenario Fabbisogno'!T22)=0,S7+S20,0))</f>
        <v>0</v>
      </c>
      <c r="T32" s="267">
        <f>(IF(('Scenario Fabbisogno'!$C22+'Scenario Fabbisogno'!O22)=180,N7+N20,0)+IF(('Scenario Fabbisogno'!$C22+'Scenario Fabbisogno'!P22)=150,O7+O20,0)+IF(('Scenario Fabbisogno'!$C22+'Scenario Fabbisogno'!Q22)=120,P7+P20,0)+IF(('Scenario Fabbisogno'!$C22+'Scenario Fabbisogno'!R22)=90,Q7+Q20,0)+IF(('Scenario Fabbisogno'!$C22+'Scenario Fabbisogno'!S22)=60,R7+R20,0)+IF(('Scenario Fabbisogno'!$C22+'Scenario Fabbisogno'!T22)=30,S7+S20,0)+IF(('Scenario Fabbisogno'!$C22+'Scenario Fabbisogno'!U22)=0,T7+T20,0))</f>
        <v>0</v>
      </c>
      <c r="U32" s="267">
        <f>(IF(('Scenario Fabbisogno'!$C22+'Scenario Fabbisogno'!P22)=180,O7+O20,0)+IF(('Scenario Fabbisogno'!$C22+'Scenario Fabbisogno'!Q22)=150,P7+P20,0)+IF(('Scenario Fabbisogno'!$C22+'Scenario Fabbisogno'!R22)=120,Q7+Q20,0)+IF(('Scenario Fabbisogno'!$C22+'Scenario Fabbisogno'!S22)=90,R7+R20,0)+IF(('Scenario Fabbisogno'!$C22+'Scenario Fabbisogno'!T22)=60,S7+S20,0)+IF(('Scenario Fabbisogno'!$C22+'Scenario Fabbisogno'!U22)=30,T7+T20,0)+IF(('Scenario Fabbisogno'!$C22+'Scenario Fabbisogno'!V22)=0,U7+U20,0))</f>
        <v>0</v>
      </c>
      <c r="V32" s="267">
        <f>(IF(('Scenario Fabbisogno'!$C22+'Scenario Fabbisogno'!Q22)=180,P7+P20,0)+IF(('Scenario Fabbisogno'!$C22+'Scenario Fabbisogno'!R22)=150,Q7+Q20,0)+IF(('Scenario Fabbisogno'!$C22+'Scenario Fabbisogno'!S22)=120,R7+R20,0)+IF(('Scenario Fabbisogno'!$C22+'Scenario Fabbisogno'!T22)=90,S7+S20,0)+IF(('Scenario Fabbisogno'!$C22+'Scenario Fabbisogno'!U22)=60,T7+T20,0)+IF(('Scenario Fabbisogno'!$C22+'Scenario Fabbisogno'!V22)=30,U7+U20,0)+IF(('Scenario Fabbisogno'!$C22+'Scenario Fabbisogno'!W22)=0,V7+V20,0))</f>
        <v>0</v>
      </c>
      <c r="W32" s="267">
        <f>(IF(('Scenario Fabbisogno'!$C22+'Scenario Fabbisogno'!R22)=180,Q7+Q20,0)+IF(('Scenario Fabbisogno'!$C22+'Scenario Fabbisogno'!S22)=150,R7+R20,0)+IF(('Scenario Fabbisogno'!$C22+'Scenario Fabbisogno'!T22)=120,S7+S20,0)+IF(('Scenario Fabbisogno'!$C22+'Scenario Fabbisogno'!U22)=90,T7+T20,0)+IF(('Scenario Fabbisogno'!$C22+'Scenario Fabbisogno'!V22)=60,U7+U20,0)+IF(('Scenario Fabbisogno'!$C22+'Scenario Fabbisogno'!W22)=30,V7+V20,0)+IF(('Scenario Fabbisogno'!$C22+'Scenario Fabbisogno'!X22)=0,W7+W20,0))</f>
        <v>0</v>
      </c>
      <c r="X32" s="267">
        <f>(IF(('Scenario Fabbisogno'!$C22+'Scenario Fabbisogno'!S22)=180,R7+R20,0)+IF(('Scenario Fabbisogno'!$C22+'Scenario Fabbisogno'!T22)=150,S7+S20,0)+IF(('Scenario Fabbisogno'!$C22+'Scenario Fabbisogno'!U22)=120,T7+T20,0)+IF(('Scenario Fabbisogno'!$C22+'Scenario Fabbisogno'!V22)=90,U7+U20,0)+IF(('Scenario Fabbisogno'!$C22+'Scenario Fabbisogno'!W22)=60,V7+V20,0)+IF(('Scenario Fabbisogno'!$C22+'Scenario Fabbisogno'!X22)=30,W7+W20,0)+IF(('Scenario Fabbisogno'!$C22+'Scenario Fabbisogno'!Y22)=0,X7+X20,0))</f>
        <v>0</v>
      </c>
      <c r="Y32" s="267">
        <f>(IF(('Scenario Fabbisogno'!$C22+'Scenario Fabbisogno'!T22)=180,S7+S20,0)+IF(('Scenario Fabbisogno'!$C22+'Scenario Fabbisogno'!U22)=150,T7+T20,0)+IF(('Scenario Fabbisogno'!$C22+'Scenario Fabbisogno'!V22)=120,U7+U20,0)+IF(('Scenario Fabbisogno'!$C22+'Scenario Fabbisogno'!W22)=90,V7+V20,0)+IF(('Scenario Fabbisogno'!$C22+'Scenario Fabbisogno'!X22)=60,W7+W20,0)+IF(('Scenario Fabbisogno'!$C22+'Scenario Fabbisogno'!Y22)=30,X7+X20,0)+IF(('Scenario Fabbisogno'!$C22+'Scenario Fabbisogno'!Z22)=0,Y7+Y20,0))</f>
        <v>0</v>
      </c>
      <c r="Z32" s="267">
        <f>(IF(('Scenario Fabbisogno'!$C22+'Scenario Fabbisogno'!U22)=180,T7+T20,0)+IF(('Scenario Fabbisogno'!$C22+'Scenario Fabbisogno'!V22)=150,U7+U20,0)+IF(('Scenario Fabbisogno'!$C22+'Scenario Fabbisogno'!W22)=120,V7+V20,0)+IF(('Scenario Fabbisogno'!$C22+'Scenario Fabbisogno'!X22)=90,W7+W20,0)+IF(('Scenario Fabbisogno'!$C22+'Scenario Fabbisogno'!Y22)=60,X7+X20,0)+IF(('Scenario Fabbisogno'!$C22+'Scenario Fabbisogno'!Z22)=30,Y7+Y20,0)+IF(('Scenario Fabbisogno'!$C22+'Scenario Fabbisogno'!AA23)=0,Z7+Z20,0))</f>
        <v>0</v>
      </c>
      <c r="AA32" s="267">
        <f>(IF(('Scenario Fabbisogno'!$C22+'Scenario Fabbisogno'!V22)=180,U7+U20,0)+IF(('Scenario Fabbisogno'!$C22+'Scenario Fabbisogno'!W22)=150,V7+V20,0)+IF(('Scenario Fabbisogno'!$C22+'Scenario Fabbisogno'!X22)=120,W7+W20,0)+IF(('Scenario Fabbisogno'!$C22+'Scenario Fabbisogno'!Y22)=90,X7+X20,0)+IF(('Scenario Fabbisogno'!$C22+'Scenario Fabbisogno'!Z22)=60,Y7+Y20,0)+IF(('Scenario Fabbisogno'!$C22+'Scenario Fabbisogno'!AA23)=30,Z7+Z20,0)+IF(('Scenario Fabbisogno'!$C22+'Scenario Fabbisogno'!AB22)=0,AA7+AA20,0))</f>
        <v>0</v>
      </c>
      <c r="AB32" s="267">
        <f>(IF(('Scenario Fabbisogno'!$C22+'Scenario Fabbisogno'!W22)=180,V7+V20,0)+IF(('Scenario Fabbisogno'!$C22+'Scenario Fabbisogno'!X22)=150,W7+W20,0)+IF(('Scenario Fabbisogno'!$C22+'Scenario Fabbisogno'!Y22)=120,X7+X20,0)+IF(('Scenario Fabbisogno'!$C22+'Scenario Fabbisogno'!Z22)=90,Y7+Y20,0)+IF(('Scenario Fabbisogno'!$C22+'Scenario Fabbisogno'!AA23)=60,Z7+Z20,0)+IF(('Scenario Fabbisogno'!$C22+'Scenario Fabbisogno'!AB22)=30,AA7+AA20,0)+IF(('Scenario Fabbisogno'!$C22+'Scenario Fabbisogno'!AC22)=0,AB7+AB20,0))</f>
        <v>0</v>
      </c>
      <c r="AC32" s="267">
        <f>(IF(('Scenario Fabbisogno'!$C22+'Scenario Fabbisogno'!X22)=180,W7+W20,0)+IF(('Scenario Fabbisogno'!$C22+'Scenario Fabbisogno'!Y22)=150,X7+X20,0)+IF(('Scenario Fabbisogno'!$C22+'Scenario Fabbisogno'!Z22)=120,Y7+Y20,0)+IF(('Scenario Fabbisogno'!$C22+'Scenario Fabbisogno'!AA23)=90,Z7+Z20,0)+IF(('Scenario Fabbisogno'!$C22+'Scenario Fabbisogno'!AB22)=60,AA7+AA20,0)+IF(('Scenario Fabbisogno'!$C22+'Scenario Fabbisogno'!AC22)=30,AB7+AB20,0)+IF(('Scenario Fabbisogno'!$C22+'Scenario Fabbisogno'!AD22)=0,AC7+AC20,0))</f>
        <v>0</v>
      </c>
      <c r="AD32" s="267">
        <f>(IF(('Scenario Fabbisogno'!$C22+'Scenario Fabbisogno'!Y22)=180,X7+X20,0)+IF(('Scenario Fabbisogno'!$C22+'Scenario Fabbisogno'!Z22)=150,Y7+Y20,0)+IF(('Scenario Fabbisogno'!$C22+'Scenario Fabbisogno'!AA23)=120,Z7+Z20,0)+IF(('Scenario Fabbisogno'!$C22+'Scenario Fabbisogno'!AB22)=90,AA7+AA20,0)+IF(('Scenario Fabbisogno'!$C22+'Scenario Fabbisogno'!AC22)=60,AB7+AB20,0)+IF(('Scenario Fabbisogno'!$C22+'Scenario Fabbisogno'!AD22)=30,AC7+AC20,0)+IF(('Scenario Fabbisogno'!$C22+'Scenario Fabbisogno'!AE22)=0,AD7+AD20,0))</f>
        <v>0</v>
      </c>
      <c r="AE32" s="267">
        <f>(IF(('Scenario Fabbisogno'!$C22+'Scenario Fabbisogno'!Z22)=180,Y7+Y20,0)+IF(('Scenario Fabbisogno'!$C22+'Scenario Fabbisogno'!AA23)=150,Z7+Z20,0)+IF(('Scenario Fabbisogno'!$C22+'Scenario Fabbisogno'!AB22)=120,AA7+AA20,0)+IF(('Scenario Fabbisogno'!$C22+'Scenario Fabbisogno'!AC22)=90,AB7+AB20,0)+IF(('Scenario Fabbisogno'!$C22+'Scenario Fabbisogno'!AD22)=60,AC7+AC20,0)+IF(('Scenario Fabbisogno'!$C22+'Scenario Fabbisogno'!AE22)=30,AD7+AD20,0)+IF(('Scenario Fabbisogno'!$C22+'Scenario Fabbisogno'!AF22)=0,AE7+AE20,0))</f>
        <v>0</v>
      </c>
      <c r="AF32" s="267">
        <f>(IF(('Scenario Fabbisogno'!$C22+'Scenario Fabbisogno'!AA23)=180,Z7+Z20,0)+IF(('Scenario Fabbisogno'!$C22+'Scenario Fabbisogno'!AB22)=150,AA7+AA20,0)+IF(('Scenario Fabbisogno'!$C22+'Scenario Fabbisogno'!AC22)=120,AB7+AB20,0)+IF(('Scenario Fabbisogno'!$C22+'Scenario Fabbisogno'!AD22)=90,AC7+AC20,0)+IF(('Scenario Fabbisogno'!$C22+'Scenario Fabbisogno'!AE22)=60,AD7+AD20,0)+IF(('Scenario Fabbisogno'!$C22+'Scenario Fabbisogno'!AF22)=30,AE7+AE20,0)+IF(('Scenario Fabbisogno'!$C22+'Scenario Fabbisogno'!AG22)=0,AF7+AF20,0))</f>
        <v>0</v>
      </c>
      <c r="AG32" s="267">
        <f>(IF(('Scenario Fabbisogno'!$C22+'Scenario Fabbisogno'!AB22)=180,AA7+AA20,0)+IF(('Scenario Fabbisogno'!$C22+'Scenario Fabbisogno'!AC22)=150,AB7+AB20,0)+IF(('Scenario Fabbisogno'!$C22+'Scenario Fabbisogno'!AD22)=120,AC7+AC20,0)+IF(('Scenario Fabbisogno'!$C22+'Scenario Fabbisogno'!AE22)=90,AD7+AD20,0)+IF(('Scenario Fabbisogno'!$C22+'Scenario Fabbisogno'!AF22)=60,AE7+AE20,0)+IF(('Scenario Fabbisogno'!$C22+'Scenario Fabbisogno'!AG22)=30,AF7+AF20,0)+IF(('Scenario Fabbisogno'!$C22+'Scenario Fabbisogno'!AH22)=0,AG7+AG20,0))</f>
        <v>0</v>
      </c>
      <c r="AH32" s="267">
        <f>(IF(('Scenario Fabbisogno'!$C22+'Scenario Fabbisogno'!AC22)=180,AB7+AB20,0)+IF(('Scenario Fabbisogno'!$C22+'Scenario Fabbisogno'!AD22)=150,AC7+AC20,0)+IF(('Scenario Fabbisogno'!$C22+'Scenario Fabbisogno'!AE22)=120,AD7+AD20,0)+IF(('Scenario Fabbisogno'!$C22+'Scenario Fabbisogno'!AF22)=90,AE7+AE20,0)+IF(('Scenario Fabbisogno'!$C22+'Scenario Fabbisogno'!AG22)=60,AF7+AF20,0)+IF(('Scenario Fabbisogno'!$C22+'Scenario Fabbisogno'!AH22)=30,AG7+AG20,0)+IF(('Scenario Fabbisogno'!$C22+'Scenario Fabbisogno'!AI22)=0,AH7+AH20,0))</f>
        <v>0</v>
      </c>
      <c r="AI32" s="267">
        <f>(IF(('Scenario Fabbisogno'!$C22+'Scenario Fabbisogno'!AD22)=180,AC7+AC20,0)+IF(('Scenario Fabbisogno'!$C22+'Scenario Fabbisogno'!AE22)=150,AD7+AD20,0)+IF(('Scenario Fabbisogno'!$C22+'Scenario Fabbisogno'!AF22)=120,AE7+AE20,0)+IF(('Scenario Fabbisogno'!$C22+'Scenario Fabbisogno'!AG22)=90,AF7+AF20,0)+IF(('Scenario Fabbisogno'!$C22+'Scenario Fabbisogno'!AH22)=60,AG7+AG20,0)+IF(('Scenario Fabbisogno'!$C22+'Scenario Fabbisogno'!AI22)=30,AH7+AH20,0)+IF(('Scenario Fabbisogno'!$C22+'Scenario Fabbisogno'!AJ22)=0,AI7+AI20,0))</f>
        <v>0</v>
      </c>
      <c r="AJ32" s="267">
        <f>(IF(('Scenario Fabbisogno'!$C22+'Scenario Fabbisogno'!AE22)=180,AD7+AD20,0)+IF(('Scenario Fabbisogno'!$C22+'Scenario Fabbisogno'!AF22)=150,AE7+AE20,0)+IF(('Scenario Fabbisogno'!$C22+'Scenario Fabbisogno'!AG22)=120,AF7+AF20,0)+IF(('Scenario Fabbisogno'!$C22+'Scenario Fabbisogno'!AH22)=90,AG7+AG20,0)+IF(('Scenario Fabbisogno'!$C22+'Scenario Fabbisogno'!AI22)=60,AH7+AH20,0)+IF(('Scenario Fabbisogno'!$C22+'Scenario Fabbisogno'!AJ22)=30,AI7+AI20,0)+IF(('Scenario Fabbisogno'!$C22+'Scenario Fabbisogno'!AK22)=0,AJ7+AJ20,0))</f>
        <v>0</v>
      </c>
      <c r="AK32" s="267">
        <f>(IF(('Scenario Fabbisogno'!$C22+'Scenario Fabbisogno'!AF22)=180,AE7+AE20,0)+IF(('Scenario Fabbisogno'!$C22+'Scenario Fabbisogno'!AG22)=150,AF7+AF20,0)+IF(('Scenario Fabbisogno'!$C22+'Scenario Fabbisogno'!AH22)=120,AG7+AG20,0)+IF(('Scenario Fabbisogno'!$C22+'Scenario Fabbisogno'!AI22)=90,AH7+AH20,0)+IF(('Scenario Fabbisogno'!$C22+'Scenario Fabbisogno'!AJ22)=60,AI7+AI20,0)+IF(('Scenario Fabbisogno'!$C22+'Scenario Fabbisogno'!AK22)=30,AJ7+AJ20,0)+IF(('Scenario Fabbisogno'!$C22+'Scenario Fabbisogno'!AL22)=0,AK7+AK20,0))</f>
        <v>0</v>
      </c>
      <c r="AL32" s="267">
        <f>(IF(('Scenario Fabbisogno'!$C22+'Scenario Fabbisogno'!AG22)=180,AF7+AF20,0)+IF(('Scenario Fabbisogno'!$C22+'Scenario Fabbisogno'!AH22)=150,AG7+AG20,0)+IF(('Scenario Fabbisogno'!$C22+'Scenario Fabbisogno'!AI22)=120,AH7+AH20,0)+IF(('Scenario Fabbisogno'!$C22+'Scenario Fabbisogno'!AJ22)=90,AI7+AI20,0)+IF(('Scenario Fabbisogno'!$C22+'Scenario Fabbisogno'!AK22)=60,AJ7+AJ20,0)+IF(('Scenario Fabbisogno'!$C22+'Scenario Fabbisogno'!AL22)=30,AK7+AK20,0)+IF(('Scenario Fabbisogno'!$C22+'Scenario Fabbisogno'!AM22)=0,AL7+AL20,0))</f>
        <v>0</v>
      </c>
      <c r="AM32" s="267">
        <f>(IF(('Scenario Fabbisogno'!$C22+'Scenario Fabbisogno'!AH22)=180,AG7+AG20,0)+IF(('Scenario Fabbisogno'!$C22+'Scenario Fabbisogno'!AI22)=150,AH7+AH20,0)+IF(('Scenario Fabbisogno'!$C22+'Scenario Fabbisogno'!AJ22)=120,AI7+AI20,0)+IF(('Scenario Fabbisogno'!$C22+'Scenario Fabbisogno'!AK22)=90,AJ7+AJ20,0)+IF(('Scenario Fabbisogno'!$C22+'Scenario Fabbisogno'!AL22)=60,AK7+AK20,0)+IF(('Scenario Fabbisogno'!$C22+'Scenario Fabbisogno'!AM22)=30,AL7+AL20,0)+IF(('Scenario Fabbisogno'!$C22+'Scenario Fabbisogno'!AN22)=0,AM7+AM20,0))</f>
        <v>0</v>
      </c>
      <c r="AN32" s="267">
        <f>(IF(('Scenario Fabbisogno'!$C22+'Scenario Fabbisogno'!AI22)=180,AH7+AH20,0)+IF(('Scenario Fabbisogno'!$C22+'Scenario Fabbisogno'!AJ22)=150,AI7+AI20,0)+IF(('Scenario Fabbisogno'!$C22+'Scenario Fabbisogno'!AK22)=120,AJ7+AJ20,0)+IF(('Scenario Fabbisogno'!$C22+'Scenario Fabbisogno'!AL22)=90,AK7+AK20,0)+IF(('Scenario Fabbisogno'!$C22+'Scenario Fabbisogno'!AM22)=60,AL7+AL20,0)+IF(('Scenario Fabbisogno'!$C22+'Scenario Fabbisogno'!AN22)=30,AM7+AM20,0)+IF(('Scenario Fabbisogno'!$C22+'Scenario Fabbisogno'!AO22)=0,AN7+AN20,0))</f>
        <v>0</v>
      </c>
      <c r="AO32" s="267">
        <f>(IF(('Scenario Fabbisogno'!$C22+'Scenario Fabbisogno'!AJ22)=180,AI7+AI20,0)+IF(('Scenario Fabbisogno'!$C22+'Scenario Fabbisogno'!AK22)=150,AJ7+AJ20,0)+IF(('Scenario Fabbisogno'!$C22+'Scenario Fabbisogno'!AL22)=120,AK7+AK20,0)+IF(('Scenario Fabbisogno'!$C22+'Scenario Fabbisogno'!AM22)=90,AL7+AL20,0)+IF(('Scenario Fabbisogno'!$C22+'Scenario Fabbisogno'!AN22)=60,AM7+AM20,0)+IF(('Scenario Fabbisogno'!$C22+'Scenario Fabbisogno'!AO22)=30,AN7+AN20,0)+IF(('Scenario Fabbisogno'!$C22+'Scenario Fabbisogno'!AP22)=0,AO7+AO20,0))</f>
        <v>0</v>
      </c>
      <c r="AP32" s="267">
        <f>(IF(('Scenario Fabbisogno'!$C22+'Scenario Fabbisogno'!AK22)=180,AJ7+AJ20,0)+IF(('Scenario Fabbisogno'!$C22+'Scenario Fabbisogno'!AL22)=150,AK7+AK20,0)+IF(('Scenario Fabbisogno'!$C22+'Scenario Fabbisogno'!AM22)=120,AL7+AL20,0)+IF(('Scenario Fabbisogno'!$C22+'Scenario Fabbisogno'!AN22)=90,AM7+AM20,0)+IF(('Scenario Fabbisogno'!$C22+'Scenario Fabbisogno'!AO22)=60,AN7+AN20,0)+IF(('Scenario Fabbisogno'!$C22+'Scenario Fabbisogno'!AP22)=30,AO7+AO20,0)+IF(('Scenario Fabbisogno'!$C22+'Scenario Fabbisogno'!AQ22)=0,AP7+AP20,0))</f>
        <v>0</v>
      </c>
      <c r="AQ32" s="267">
        <f>(IF(('Scenario Fabbisogno'!$C22+'Scenario Fabbisogno'!AL22)=180,AK7+AK20,0)+IF(('Scenario Fabbisogno'!$C22+'Scenario Fabbisogno'!AM22)=150,AL7+AL20,0)+IF(('Scenario Fabbisogno'!$C22+'Scenario Fabbisogno'!AN22)=120,AM7+AM20,0)+IF(('Scenario Fabbisogno'!$C22+'Scenario Fabbisogno'!AO22)=90,AN7+AN20,0)+IF(('Scenario Fabbisogno'!$C22+'Scenario Fabbisogno'!AP22)=60,AO7+AO20,0)+IF(('Scenario Fabbisogno'!$C22+'Scenario Fabbisogno'!AQ22)=30,AP7+AP20,0)+IF(('Scenario Fabbisogno'!$C22+'Scenario Fabbisogno'!AR22)=0,AQ7+AQ20,0))</f>
        <v>0</v>
      </c>
      <c r="AR32" s="267">
        <f>(IF(('Scenario Fabbisogno'!$C22+'Scenario Fabbisogno'!AM22)=180,AL7+AL20,0)+IF(('Scenario Fabbisogno'!$C22+'Scenario Fabbisogno'!AN22)=150,AM7+AM20,0)+IF(('Scenario Fabbisogno'!$C22+'Scenario Fabbisogno'!AO22)=120,AN7+AN20,0)+IF(('Scenario Fabbisogno'!$C22+'Scenario Fabbisogno'!AP22)=90,AO7+AO20,0)+IF(('Scenario Fabbisogno'!$C22+'Scenario Fabbisogno'!AQ22)=60,AP7+AP20,0)+IF(('Scenario Fabbisogno'!$C22+'Scenario Fabbisogno'!AR22)=30,AQ7+AQ20,0)+IF(('Scenario Fabbisogno'!$C22+'Scenario Fabbisogno'!AS22)=0,AR7+AR20,0))</f>
        <v>0</v>
      </c>
      <c r="AS32" s="267">
        <f>(IF(('Scenario Fabbisogno'!$C22+'Scenario Fabbisogno'!AN22)=180,AM7+AM20,0)+IF(('Scenario Fabbisogno'!$C22+'Scenario Fabbisogno'!AO22)=150,AN7+AN20,0)+IF(('Scenario Fabbisogno'!$C22+'Scenario Fabbisogno'!AP22)=120,AO7+AO20,0)+IF(('Scenario Fabbisogno'!$C22+'Scenario Fabbisogno'!AQ22)=90,AP7+AP20,0)+IF(('Scenario Fabbisogno'!$C22+'Scenario Fabbisogno'!AR22)=60,AQ7+AQ20,0)+IF(('Scenario Fabbisogno'!$C22+'Scenario Fabbisogno'!AS22)=30,AR7+AR20,0)+IF(('Scenario Fabbisogno'!$C22+'Scenario Fabbisogno'!AT22)=0,AS7+AS20,0))</f>
        <v>0</v>
      </c>
      <c r="AT32" s="267">
        <f>(IF(('Scenario Fabbisogno'!$C22+'Scenario Fabbisogno'!AO22)=180,AN7+AN20,0)+IF(('Scenario Fabbisogno'!$C22+'Scenario Fabbisogno'!AP22)=150,AO7+AO20,0)+IF(('Scenario Fabbisogno'!$C22+'Scenario Fabbisogno'!AQ22)=120,AP7+AP20,0)+IF(('Scenario Fabbisogno'!$C22+'Scenario Fabbisogno'!AR22)=90,AQ7+AQ20,0)+IF(('Scenario Fabbisogno'!$C22+'Scenario Fabbisogno'!AS22)=60,AR7+AR20,0)+IF(('Scenario Fabbisogno'!$C22+'Scenario Fabbisogno'!AT22)=30,AS7+AS20,0)+IF(('Scenario Fabbisogno'!$C22+'Scenario Fabbisogno'!AU22)=0,AT7+AT20,0))</f>
        <v>0</v>
      </c>
      <c r="AU32" s="267">
        <f>(IF(('Scenario Fabbisogno'!$C22+'Scenario Fabbisogno'!AP22)=180,AO7+AO20,0)+IF(('Scenario Fabbisogno'!$C22+'Scenario Fabbisogno'!AQ22)=150,AP7+AP20,0)+IF(('Scenario Fabbisogno'!$C22+'Scenario Fabbisogno'!AR22)=120,AQ7+AQ20,0)+IF(('Scenario Fabbisogno'!$C22+'Scenario Fabbisogno'!AS22)=90,AR7+AR20,0)+IF(('Scenario Fabbisogno'!$C22+'Scenario Fabbisogno'!AT22)=60,AS7+AS20,0)+IF(('Scenario Fabbisogno'!$C22+'Scenario Fabbisogno'!AU22)=30,AT7+AT20,0)+IF(('Scenario Fabbisogno'!$C22+'Scenario Fabbisogno'!AV22)=0,AU7+AU20,0))</f>
        <v>0</v>
      </c>
      <c r="AV32" s="267">
        <f>(IF(('Scenario Fabbisogno'!$C22+'Scenario Fabbisogno'!AQ22)=180,AP7+AP20,0)+IF(('Scenario Fabbisogno'!$C22+'Scenario Fabbisogno'!AR22)=150,AQ7+AQ20,0)+IF(('Scenario Fabbisogno'!$C22+'Scenario Fabbisogno'!AS22)=120,AR7+AR20,0)+IF(('Scenario Fabbisogno'!$C22+'Scenario Fabbisogno'!AT22)=90,AS7+AS20,0)+IF(('Scenario Fabbisogno'!$C22+'Scenario Fabbisogno'!AU22)=60,AT7+AT20,0)+IF(('Scenario Fabbisogno'!$C22+'Scenario Fabbisogno'!AV22)=30,AU7+AU20,0)+IF(('Scenario Fabbisogno'!$C22+'Scenario Fabbisogno'!AW22)=0,AV7+AV20,0))</f>
        <v>0</v>
      </c>
      <c r="AW32" s="267">
        <f>(IF(('Scenario Fabbisogno'!$C22+'Scenario Fabbisogno'!AR22)=180,AQ7+AQ20,0)+IF(('Scenario Fabbisogno'!$C22+'Scenario Fabbisogno'!AS22)=150,AR7+AR20,0)+IF(('Scenario Fabbisogno'!$C22+'Scenario Fabbisogno'!AT22)=120,AS7+AS20,0)+IF(('Scenario Fabbisogno'!$C22+'Scenario Fabbisogno'!AU22)=90,AT7+AT20,0)+IF(('Scenario Fabbisogno'!$C22+'Scenario Fabbisogno'!AV22)=60,AU7+AU20,0)+IF(('Scenario Fabbisogno'!$C22+'Scenario Fabbisogno'!AW22)=30,AV7+AV20,0)+IF(('Scenario Fabbisogno'!$C22+'Scenario Fabbisogno'!AX22)=0,AW7+AW20,0))</f>
        <v>0</v>
      </c>
      <c r="AX32" s="267">
        <f>(IF(('Scenario Fabbisogno'!$C22+'Scenario Fabbisogno'!AS22)=180,AR7+AR20,0)+IF(('Scenario Fabbisogno'!$C22+'Scenario Fabbisogno'!AT22)=150,AS7+AS20,0)+IF(('Scenario Fabbisogno'!$C22+'Scenario Fabbisogno'!AU22)=120,AT7+AT20,0)+IF(('Scenario Fabbisogno'!$C22+'Scenario Fabbisogno'!AV22)=90,AU7+AU20,0)+IF(('Scenario Fabbisogno'!$C22+'Scenario Fabbisogno'!AW22)=60,AV7+AV20,0)+IF(('Scenario Fabbisogno'!$C22+'Scenario Fabbisogno'!AX22)=30,AW7+AW20,0)+IF(('Scenario Fabbisogno'!$C22+'Scenario Fabbisogno'!AY22)=0,AX7+AX20,0))</f>
        <v>0</v>
      </c>
      <c r="AY32" s="267">
        <f>(IF(('Scenario Fabbisogno'!$C22+'Scenario Fabbisogno'!AT22)=180,AS7+AS20,0)+IF(('Scenario Fabbisogno'!$C22+'Scenario Fabbisogno'!AU22)=150,AT7+AT20,0)+IF(('Scenario Fabbisogno'!$C22+'Scenario Fabbisogno'!AV22)=120,AU7+AU20,0)+IF(('Scenario Fabbisogno'!$C22+'Scenario Fabbisogno'!AW22)=90,AV7+AV20,0)+IF(('Scenario Fabbisogno'!$C22+'Scenario Fabbisogno'!AX22)=60,AW7+AW20,0)+IF(('Scenario Fabbisogno'!$C22+'Scenario Fabbisogno'!AY22)=30,AX7+AX20,0)+IF(('Scenario Fabbisogno'!$C22+'Scenario Fabbisogno'!AZ22)=0,AY7+AY20,0))</f>
        <v>0</v>
      </c>
      <c r="AZ32" s="267">
        <f>(IF(('Scenario Fabbisogno'!$C22+'Scenario Fabbisogno'!AU22)=180,AT7+AT20,0)+IF(('Scenario Fabbisogno'!$C22+'Scenario Fabbisogno'!AV22)=150,AU7+AU20,0)+IF(('Scenario Fabbisogno'!$C22+'Scenario Fabbisogno'!AW22)=120,AV7+AV20,0)+IF(('Scenario Fabbisogno'!$C22+'Scenario Fabbisogno'!AX22)=90,AW7+AW20,0)+IF(('Scenario Fabbisogno'!$C22+'Scenario Fabbisogno'!AY22)=60,AX7+AX20,0)+IF(('Scenario Fabbisogno'!$C22+'Scenario Fabbisogno'!AZ22)=30,AY7+AY20,0)+IF(('Scenario Fabbisogno'!$C22+'Scenario Fabbisogno'!BA22)=0,AZ7+AZ20,0))</f>
        <v>0</v>
      </c>
      <c r="BA32" s="267">
        <f>(IF(('Scenario Fabbisogno'!$C22+'Scenario Fabbisogno'!AV22)=180,AU7+AU20,0)+IF(('Scenario Fabbisogno'!$C22+'Scenario Fabbisogno'!AW22)=150,AV7+AV20,0)+IF(('Scenario Fabbisogno'!$C22+'Scenario Fabbisogno'!AX22)=120,AW7+AW20,0)+IF(('Scenario Fabbisogno'!$C22+'Scenario Fabbisogno'!AY22)=90,AX7+AX20,0)+IF(('Scenario Fabbisogno'!$C22+'Scenario Fabbisogno'!AZ22)=60,AY7+AY20,0)+IF(('Scenario Fabbisogno'!$C22+'Scenario Fabbisogno'!BA22)=30,AZ7+AZ20,0)+IF(('Scenario Fabbisogno'!$C22+'Scenario Fabbisogno'!BB22)=0,BA7+BA20,0))</f>
        <v>0</v>
      </c>
      <c r="BB32" s="267">
        <f>(IF(('Scenario Fabbisogno'!$C22+'Scenario Fabbisogno'!AW22)=180,AV7+AV20,0)+IF(('Scenario Fabbisogno'!$C22+'Scenario Fabbisogno'!AX22)=150,AW7+AW20,0)+IF(('Scenario Fabbisogno'!$C22+'Scenario Fabbisogno'!AY22)=120,AX7+AX20,0)+IF(('Scenario Fabbisogno'!$C22+'Scenario Fabbisogno'!AZ22)=90,AY7+AY20,0)+IF(('Scenario Fabbisogno'!$C22+'Scenario Fabbisogno'!BA22)=60,AZ7+AZ20,0)+IF(('Scenario Fabbisogno'!$C22+'Scenario Fabbisogno'!BB22)=30,BA7+BA20,0)+IF(('Scenario Fabbisogno'!$C22+'Scenario Fabbisogno'!BC22)=0,BB7+BB20,0))</f>
        <v>0</v>
      </c>
      <c r="BC32" s="267">
        <f>(IF(('Scenario Fabbisogno'!$C22+'Scenario Fabbisogno'!AX22)=180,AW7+AW20,0)+IF(('Scenario Fabbisogno'!$C22+'Scenario Fabbisogno'!AY22)=150,AX7+AX20,0)+IF(('Scenario Fabbisogno'!$C22+'Scenario Fabbisogno'!AZ22)=120,AY7+AY20,0)+IF(('Scenario Fabbisogno'!$C22+'Scenario Fabbisogno'!BA22)=90,AZ7+AZ20,0)+IF(('Scenario Fabbisogno'!$C22+'Scenario Fabbisogno'!BB22)=60,BA7+BA20,0)+IF(('Scenario Fabbisogno'!$C22+'Scenario Fabbisogno'!BC22)=30,BB7+BB20,0)+IF(('Scenario Fabbisogno'!$C22+'Scenario Fabbisogno'!BD22)=0,BC7+BC20,0))</f>
        <v>0</v>
      </c>
      <c r="BD32" s="267">
        <f>(IF(('Scenario Fabbisogno'!$C22+'Scenario Fabbisogno'!AY22)=180,AX7+AX20,0)+IF(('Scenario Fabbisogno'!$C22+'Scenario Fabbisogno'!AZ22)=150,AY7+AY20,0)+IF(('Scenario Fabbisogno'!$C22+'Scenario Fabbisogno'!BA22)=120,AZ7+AZ20,0)+IF(('Scenario Fabbisogno'!$C22+'Scenario Fabbisogno'!BB22)=90,BA7+BA20,0)+IF(('Scenario Fabbisogno'!$C22+'Scenario Fabbisogno'!BC22)=60,BB7+BB20,0)+IF(('Scenario Fabbisogno'!$C22+'Scenario Fabbisogno'!BD22)=30,BC7+BC20,0)+IF(('Scenario Fabbisogno'!$C22+'Scenario Fabbisogno'!BE22)=0,BD7+BD20,0))</f>
        <v>0</v>
      </c>
      <c r="BE32" s="267">
        <f>(IF(('Scenario Fabbisogno'!$C22+'Scenario Fabbisogno'!AZ22)=180,AY7+AY20,0)+IF(('Scenario Fabbisogno'!$C22+'Scenario Fabbisogno'!BA22)=150,AZ7+AZ20,0)+IF(('Scenario Fabbisogno'!$C22+'Scenario Fabbisogno'!BB22)=120,BA7+BA20,0)+IF(('Scenario Fabbisogno'!$C22+'Scenario Fabbisogno'!BC22)=90,BB7+BB20,0)+IF(('Scenario Fabbisogno'!$C22+'Scenario Fabbisogno'!BD22)=60,BC7+BC20,0)+IF(('Scenario Fabbisogno'!$C22+'Scenario Fabbisogno'!BE22)=30,BD7+BD20,0)+IF(('Scenario Fabbisogno'!$C22+'Scenario Fabbisogno'!BF22)=0,BE7+BE20,0))</f>
        <v>0</v>
      </c>
      <c r="BF32" s="267">
        <f>(IF(('Scenario Fabbisogno'!$C22+'Scenario Fabbisogno'!BA22)=180,AZ7+AZ20,0)+IF(('Scenario Fabbisogno'!$C22+'Scenario Fabbisogno'!BB22)=150,BA7+BA20,0)+IF(('Scenario Fabbisogno'!$C22+'Scenario Fabbisogno'!BC22)=120,BB7+BB20,0)+IF(('Scenario Fabbisogno'!$C22+'Scenario Fabbisogno'!BD22)=90,BC7+BC20,0)+IF(('Scenario Fabbisogno'!$C22+'Scenario Fabbisogno'!BE22)=60,BD7+BD20,0)+IF(('Scenario Fabbisogno'!$C22+'Scenario Fabbisogno'!BF22)=30,BE7+BE20,0)+IF(('Scenario Fabbisogno'!$C22+'Scenario Fabbisogno'!BG22)=0,BF7+BF20,0))</f>
        <v>0</v>
      </c>
      <c r="BG32" s="267">
        <f>(IF(('Scenario Fabbisogno'!$C22+'Scenario Fabbisogno'!BB22)=180,BA7+BA20,0)+IF(('Scenario Fabbisogno'!$C22+'Scenario Fabbisogno'!BC22)=150,BB7+BB20,0)+IF(('Scenario Fabbisogno'!$C22+'Scenario Fabbisogno'!BD22)=120,BC7+BC20,0)+IF(('Scenario Fabbisogno'!$C22+'Scenario Fabbisogno'!BE22)=90,BD7+BD20,0)+IF(('Scenario Fabbisogno'!$C22+'Scenario Fabbisogno'!BF22)=60,BE7+BE20,0)+IF(('Scenario Fabbisogno'!$C22+'Scenario Fabbisogno'!BG22)=30,BF7+BF20,0)+IF(('Scenario Fabbisogno'!$C22+'Scenario Fabbisogno'!BH22)=0,BG7+BG20,0))</f>
        <v>0</v>
      </c>
      <c r="BH32" s="267">
        <f>(IF(('Scenario Fabbisogno'!$C22+'Scenario Fabbisogno'!BC22)=180,BB7+BB20,0)+IF(('Scenario Fabbisogno'!$C22+'Scenario Fabbisogno'!BD22)=150,BC7+BC20,0)+IF(('Scenario Fabbisogno'!$C22+'Scenario Fabbisogno'!BE22)=120,BD7+BD20,0)+IF(('Scenario Fabbisogno'!$C22+'Scenario Fabbisogno'!BF22)=90,BE7+BE20,0)+IF(('Scenario Fabbisogno'!$C22+'Scenario Fabbisogno'!BG22)=60,BF7+BF20,0)+IF(('Scenario Fabbisogno'!$C22+'Scenario Fabbisogno'!BH22)=30,BG7+BG20,0)+IF(('Scenario Fabbisogno'!$C22+'Scenario Fabbisogno'!BI22)=0,BH7+BH20,0))</f>
        <v>0</v>
      </c>
      <c r="BI32" s="267">
        <f>(IF(('Scenario Fabbisogno'!$C22+'Scenario Fabbisogno'!BD22)=180,BC7+BC20,0)+IF(('Scenario Fabbisogno'!$C22+'Scenario Fabbisogno'!BE22)=150,BD7+BD20,0)+IF(('Scenario Fabbisogno'!$C22+'Scenario Fabbisogno'!BF22)=120,BE7+BE20,0)+IF(('Scenario Fabbisogno'!$C22+'Scenario Fabbisogno'!BG22)=90,BF7+BF20,0)+IF(('Scenario Fabbisogno'!$C22+'Scenario Fabbisogno'!BH22)=60,BG7+BG20,0)+IF(('Scenario Fabbisogno'!$C22+'Scenario Fabbisogno'!BI22)=30,BH7+BH20,0)+IF(('Scenario Fabbisogno'!$C22+'Scenario Fabbisogno'!BJ22)=0,BI7+BI20,0))</f>
        <v>0</v>
      </c>
      <c r="BJ32" s="267">
        <f>(IF(('Scenario Fabbisogno'!$C22+'Scenario Fabbisogno'!BE22)=180,BD7+BD20,0)+IF(('Scenario Fabbisogno'!$C22+'Scenario Fabbisogno'!BF22)=150,BE7+BE20,0)+IF(('Scenario Fabbisogno'!$C22+'Scenario Fabbisogno'!BG22)=120,BF7+BF20,0)+IF(('Scenario Fabbisogno'!$C22+'Scenario Fabbisogno'!BH22)=90,BG7+BG20,0)+IF(('Scenario Fabbisogno'!$C22+'Scenario Fabbisogno'!BI22)=60,BH7+BH20,0)+IF(('Scenario Fabbisogno'!$C22+'Scenario Fabbisogno'!BJ22)=30,BI7+BI20,0)+IF(('Scenario Fabbisogno'!$C22+'Scenario Fabbisogno'!BK22)=0,BJ7+BJ20,0))</f>
        <v>0</v>
      </c>
      <c r="BK32" s="267">
        <f>(IF(('Scenario Fabbisogno'!$C22+'Scenario Fabbisogno'!BF22)=180,BE7+BE20,0)+IF(('Scenario Fabbisogno'!$C22+'Scenario Fabbisogno'!BG22)=150,BF7+BF20,0)+IF(('Scenario Fabbisogno'!$C22+'Scenario Fabbisogno'!BH22)=120,BG7+BG20,0)+IF(('Scenario Fabbisogno'!$C22+'Scenario Fabbisogno'!BI22)=90,BH7+BH20,0)+IF(('Scenario Fabbisogno'!$C22+'Scenario Fabbisogno'!BJ22)=60,BI7+BI20,0)+IF(('Scenario Fabbisogno'!$C22+'Scenario Fabbisogno'!BK22)=30,BJ7+BJ20,0)+IF(('Scenario Fabbisogno'!$C22+'Scenario Fabbisogno'!BL22)=0,BK7+BK20,0))</f>
        <v>0</v>
      </c>
      <c r="BL32" s="267">
        <f>(IF(('Scenario Fabbisogno'!$C22+'Scenario Fabbisogno'!BG22)=180,BF7+BF20,0)+IF(('Scenario Fabbisogno'!$C22+'Scenario Fabbisogno'!BH22)=150,BG7+BG20,0)+IF(('Scenario Fabbisogno'!$C22+'Scenario Fabbisogno'!BI22)=120,BH7+BH20,0)+IF(('Scenario Fabbisogno'!$C22+'Scenario Fabbisogno'!BJ22)=90,BI7+BI20,0)+IF(('Scenario Fabbisogno'!$C22+'Scenario Fabbisogno'!BK22)=60,BJ7+BJ20,0)+IF(('Scenario Fabbisogno'!$C22+'Scenario Fabbisogno'!BL22)=30,BK7+BK20,0)+IF(('Scenario Fabbisogno'!$C22+'Scenario Fabbisogno'!BM22)=0,BL7+BL20,0))</f>
        <v>0</v>
      </c>
      <c r="BM32" s="267">
        <f>(IF(('Scenario Fabbisogno'!$C22+'Scenario Fabbisogno'!BH22)=180,BG7+BG20,0)+IF(('Scenario Fabbisogno'!$C22+'Scenario Fabbisogno'!BI22)=150,BH7+BH20,0)+IF(('Scenario Fabbisogno'!$C22+'Scenario Fabbisogno'!BJ22)=120,BI7+BI20,0)+IF(('Scenario Fabbisogno'!$C22+'Scenario Fabbisogno'!BK22)=90,BJ7+BJ20,0)+IF(('Scenario Fabbisogno'!$C22+'Scenario Fabbisogno'!BL22)=60,BK7+BK20,0)+IF(('Scenario Fabbisogno'!$C22+'Scenario Fabbisogno'!BM22)=30,BL7+BL20,0)+IF(('Scenario Fabbisogno'!$C22+'Scenario Fabbisogno'!BN22)=0,BM7+BM20,0))</f>
        <v>0</v>
      </c>
      <c r="BN32" s="267">
        <f>(IF(('Scenario Fabbisogno'!$C22+'Scenario Fabbisogno'!BI22)=180,BH7+BH20,0)+IF(('Scenario Fabbisogno'!$C22+'Scenario Fabbisogno'!BJ22)=150,BI7+BI20,0)+IF(('Scenario Fabbisogno'!$C22+'Scenario Fabbisogno'!BK22)=120,BJ7+BJ20,0)+IF(('Scenario Fabbisogno'!$C22+'Scenario Fabbisogno'!BL22)=90,BK7+BK20,0)+IF(('Scenario Fabbisogno'!$C22+'Scenario Fabbisogno'!BM22)=60,BL7+BL20,0)+IF(('Scenario Fabbisogno'!$C22+'Scenario Fabbisogno'!BN22)=30,BM7+BM20,0)+IF(('Scenario Fabbisogno'!$C22+'Scenario Fabbisogno'!BO22)=0,BN7+BN20,0))</f>
        <v>0</v>
      </c>
      <c r="BO32" s="267">
        <f>(IF(('Scenario Fabbisogno'!$C22+'Scenario Fabbisogno'!BJ22)=180,BI7+BI20,0)+IF(('Scenario Fabbisogno'!$C22+'Scenario Fabbisogno'!BK22)=150,BJ7+BJ20,0)+IF(('Scenario Fabbisogno'!$C22+'Scenario Fabbisogno'!BL22)=120,BK7+BK20,0)+IF(('Scenario Fabbisogno'!$C22+'Scenario Fabbisogno'!BM22)=90,BL7+BL20,0)+IF(('Scenario Fabbisogno'!$C22+'Scenario Fabbisogno'!BN22)=60,BM7+BM20,0)+IF(('Scenario Fabbisogno'!$C22+'Scenario Fabbisogno'!BO22)=30,BN7+BN20,0)+IF(('Scenario Fabbisogno'!$C22+'Scenario Fabbisogno'!BP22)=0,BO7+BO20,0))</f>
        <v>0</v>
      </c>
      <c r="BP32" s="267">
        <f>(IF(('Scenario Fabbisogno'!$C22+'Scenario Fabbisogno'!BK22)=180,BJ7+BJ20,0)+IF(('Scenario Fabbisogno'!$C22+'Scenario Fabbisogno'!BL22)=150,BK7+BK20,0)+IF(('Scenario Fabbisogno'!$C22+'Scenario Fabbisogno'!BM22)=120,BL7+BL20,0)+IF(('Scenario Fabbisogno'!$C22+'Scenario Fabbisogno'!BN22)=90,BM7+BM20,0)+IF(('Scenario Fabbisogno'!$C22+'Scenario Fabbisogno'!BO22)=60,BN7+BN20,0)+IF(('Scenario Fabbisogno'!$C22+'Scenario Fabbisogno'!BP22)=30,BO7+BO20,0)+IF(('Scenario Fabbisogno'!$C22+'Scenario Fabbisogno'!BQ22)=0,BP7+BP20,0))</f>
        <v>0</v>
      </c>
      <c r="BQ32" s="267">
        <f>(IF(('Scenario Fabbisogno'!$C22+'Scenario Fabbisogno'!BL22)=180,BK7+BK20,0)+IF(('Scenario Fabbisogno'!$C22+'Scenario Fabbisogno'!BM22)=150,BL7+BL20,0)+IF(('Scenario Fabbisogno'!$C22+'Scenario Fabbisogno'!BN22)=120,BM7+BM20,0)+IF(('Scenario Fabbisogno'!$C22+'Scenario Fabbisogno'!BO22)=90,BN7+BN20,0)+IF(('Scenario Fabbisogno'!$C22+'Scenario Fabbisogno'!BP22)=60,BO7+BO20,0)+IF(('Scenario Fabbisogno'!$C22+'Scenario Fabbisogno'!BQ22)=30,BP7+BP20,0)+IF(('Scenario Fabbisogno'!$C22+'Scenario Fabbisogno'!BR22)=0,BQ7+BQ20,0))</f>
        <v>0</v>
      </c>
      <c r="BR32" s="267">
        <f>(IF(('Scenario Fabbisogno'!$C22+'Scenario Fabbisogno'!BM22)=180,BL7+BL20,0)+IF(('Scenario Fabbisogno'!$C22+'Scenario Fabbisogno'!BN22)=150,BM7+BM20,0)+IF(('Scenario Fabbisogno'!$C22+'Scenario Fabbisogno'!BO22)=120,BN7+BN20,0)+IF(('Scenario Fabbisogno'!$C22+'Scenario Fabbisogno'!BP22)=90,BO7+BO20,0)+IF(('Scenario Fabbisogno'!$C22+'Scenario Fabbisogno'!BQ22)=60,BP7+BP20,0)+IF(('Scenario Fabbisogno'!$C22+'Scenario Fabbisogno'!BR22)=30,BQ7+BQ20,0)+IF(('Scenario Fabbisogno'!$C22+'Scenario Fabbisogno'!BS22)=0,BR7+BR20,0))</f>
        <v>0</v>
      </c>
      <c r="BS32" s="267">
        <f>(IF(('Scenario Fabbisogno'!$C22+'Scenario Fabbisogno'!BN22)=180,BM7+BM20,0)+IF(('Scenario Fabbisogno'!$C22+'Scenario Fabbisogno'!BO22)=150,BN7+BN20,0)+IF(('Scenario Fabbisogno'!$C22+'Scenario Fabbisogno'!BP22)=120,BO7+BO20,0)+IF(('Scenario Fabbisogno'!$C22+'Scenario Fabbisogno'!BQ22)=90,BP7+BP20,0)+IF(('Scenario Fabbisogno'!$C22+'Scenario Fabbisogno'!BR22)=60,BQ7+BQ20,0)+IF(('Scenario Fabbisogno'!$C22+'Scenario Fabbisogno'!BS22)=30,BR7+BR20,0)+IF(('Scenario Fabbisogno'!$C22+'Scenario Fabbisogno'!BT22)=0,BS7+BS20,0))</f>
        <v>0</v>
      </c>
      <c r="BT32" s="267">
        <f>(IF(('Scenario Fabbisogno'!$C22+'Scenario Fabbisogno'!BO22)=180,BN7+BN20,0)+IF(('Scenario Fabbisogno'!$C22+'Scenario Fabbisogno'!BP22)=150,BO7+BO20,0)+IF(('Scenario Fabbisogno'!$C22+'Scenario Fabbisogno'!BQ22)=120,BP7+BP20,0)+IF(('Scenario Fabbisogno'!$C22+'Scenario Fabbisogno'!BR22)=90,BQ7+BQ20,0)+IF(('Scenario Fabbisogno'!$C22+'Scenario Fabbisogno'!BS22)=60,BR7+BR20,0)+IF(('Scenario Fabbisogno'!$C22+'Scenario Fabbisogno'!BT22)=30,BS7+BS20,0)+IF(('Scenario Fabbisogno'!$C22+'Scenario Fabbisogno'!BU22)=0,BT7+BT20,0))</f>
        <v>0</v>
      </c>
      <c r="BU32" s="267">
        <f>(IF(('Scenario Fabbisogno'!$C22+'Scenario Fabbisogno'!BP22)=180,BO7+BO20,0)+IF(('Scenario Fabbisogno'!$C22+'Scenario Fabbisogno'!BQ22)=150,BP7+BP20,0)+IF(('Scenario Fabbisogno'!$C22+'Scenario Fabbisogno'!BR22)=120,BQ7+BQ20,0)+IF(('Scenario Fabbisogno'!$C22+'Scenario Fabbisogno'!BS22)=90,BR7+BR20,0)+IF(('Scenario Fabbisogno'!$C22+'Scenario Fabbisogno'!BT22)=60,BS7+BS20,0)+IF(('Scenario Fabbisogno'!$C22+'Scenario Fabbisogno'!BU22)=30,BT7+BT20,0)+IF(('Scenario Fabbisogno'!$C22+'Scenario Fabbisogno'!BV22)=0,BU7+BU20,0))</f>
        <v>0</v>
      </c>
      <c r="BV32" s="267">
        <f>(IF(('Scenario Fabbisogno'!$C22+'Scenario Fabbisogno'!BQ22)=180,BP7+BP20,0)+IF(('Scenario Fabbisogno'!$C22+'Scenario Fabbisogno'!BR22)=150,BQ7+BQ20,0)+IF(('Scenario Fabbisogno'!$C22+'Scenario Fabbisogno'!BS22)=120,BR7+BR20,0)+IF(('Scenario Fabbisogno'!$C22+'Scenario Fabbisogno'!BT22)=90,BS7+BS20,0)+IF(('Scenario Fabbisogno'!$C22+'Scenario Fabbisogno'!BU22)=60,BT7+BT20,0)+IF(('Scenario Fabbisogno'!$C22+'Scenario Fabbisogno'!BV22)=30,BU7+BU20,0)+IF(('Scenario Fabbisogno'!$C22+'Scenario Fabbisogno'!BW22)=0,BV7+BV20,0))</f>
        <v>0</v>
      </c>
      <c r="BW32" s="267">
        <f>(IF(('Scenario Fabbisogno'!$C22+'Scenario Fabbisogno'!BR22)=180,BQ7+BQ20,0)+IF(('Scenario Fabbisogno'!$C22+'Scenario Fabbisogno'!BS22)=150,BR7+BR20,0)+IF(('Scenario Fabbisogno'!$C22+'Scenario Fabbisogno'!BT22)=120,BS7+BS20,0)+IF(('Scenario Fabbisogno'!$C22+'Scenario Fabbisogno'!BU22)=90,BT7+BT20,0)+IF(('Scenario Fabbisogno'!$C22+'Scenario Fabbisogno'!BV22)=60,BU7+BU20,0)+IF(('Scenario Fabbisogno'!$C22+'Scenario Fabbisogno'!BW22)=30,BV7+BV20,0)+IF(('Scenario Fabbisogno'!$C22+'Scenario Fabbisogno'!BX22)=0,BW7+BW20,0))</f>
        <v>0</v>
      </c>
      <c r="BX32" s="267">
        <f>(IF(('Scenario Fabbisogno'!$C22+'Scenario Fabbisogno'!BS22)=180,BR7+BR20,0)+IF(('Scenario Fabbisogno'!$C22+'Scenario Fabbisogno'!BT22)=150,BS7+BS20,0)+IF(('Scenario Fabbisogno'!$C22+'Scenario Fabbisogno'!BU22)=120,BT7+BT20,0)+IF(('Scenario Fabbisogno'!$C22+'Scenario Fabbisogno'!BV22)=90,BU7+BU20,0)+IF(('Scenario Fabbisogno'!$C22+'Scenario Fabbisogno'!BW22)=60,BV7+BV20,0)+IF(('Scenario Fabbisogno'!$C22+'Scenario Fabbisogno'!BX22)=30,BW7+BW20,0)+IF(('Scenario Fabbisogno'!$C22+'Scenario Fabbisogno'!BY22)=0,BX7+BX20,0))</f>
        <v>0</v>
      </c>
      <c r="BY32" s="267">
        <f>(IF(('Scenario Fabbisogno'!$C22+'Scenario Fabbisogno'!BT22)=180,BS7+BS20,0)+IF(('Scenario Fabbisogno'!$C22+'Scenario Fabbisogno'!BU22)=150,BT7+BT20,0)+IF(('Scenario Fabbisogno'!$C22+'Scenario Fabbisogno'!BV22)=120,BU7+BU20,0)+IF(('Scenario Fabbisogno'!$C22+'Scenario Fabbisogno'!BW22)=90,BV7+BV20,0)+IF(('Scenario Fabbisogno'!$C22+'Scenario Fabbisogno'!BX22)=60,BW7+BW20,0)+IF(('Scenario Fabbisogno'!$C22+'Scenario Fabbisogno'!BY22)=30,BX7+BX20,0)+IF(('Scenario Fabbisogno'!$C22+'Scenario Fabbisogno'!BZ22)=0,BY7+BY20,0))</f>
        <v>0</v>
      </c>
      <c r="BZ32" s="267">
        <f>(IF(('Scenario Fabbisogno'!$C22+'Scenario Fabbisogno'!BU22)=180,BT7+BT20,0)+IF(('Scenario Fabbisogno'!$C22+'Scenario Fabbisogno'!BV22)=150,BU7+BU20,0)+IF(('Scenario Fabbisogno'!$C22+'Scenario Fabbisogno'!BW22)=120,BV7+BV20,0)+IF(('Scenario Fabbisogno'!$C22+'Scenario Fabbisogno'!BX22)=90,BW7+BW20,0)+IF(('Scenario Fabbisogno'!$C22+'Scenario Fabbisogno'!BY22)=60,BX7+BX20,0)+IF(('Scenario Fabbisogno'!$C22+'Scenario Fabbisogno'!BZ22)=30,BY7+BY20,0)+IF(('Scenario Fabbisogno'!$C22+'Scenario Fabbisogno'!CA22)=0,BZ7+BZ20,0))</f>
        <v>0</v>
      </c>
      <c r="CA32" s="267">
        <f>(IF(('Scenario Fabbisogno'!$C22+'Scenario Fabbisogno'!BV22)=180,BU7+BU20,0)+IF(('Scenario Fabbisogno'!$C22+'Scenario Fabbisogno'!BW22)=150,BV7+BV20,0)+IF(('Scenario Fabbisogno'!$C22+'Scenario Fabbisogno'!BX22)=120,BW7+BW20,0)+IF(('Scenario Fabbisogno'!$C22+'Scenario Fabbisogno'!BY22)=90,BX7+BX20,0)+IF(('Scenario Fabbisogno'!$C22+'Scenario Fabbisogno'!BZ22)=60,BY7+BY20,0)+IF(('Scenario Fabbisogno'!$C22+'Scenario Fabbisogno'!CA22)=30,BZ7+BZ20,0)+IF(('Scenario Fabbisogno'!$C22+'Scenario Fabbisogno'!CB22)=0,CA7+CA20,0))</f>
        <v>0</v>
      </c>
      <c r="CB32" s="267">
        <f>(IF(('Scenario Fabbisogno'!$C22+'Scenario Fabbisogno'!BW22)=180,BV7+BV20,0)+IF(('Scenario Fabbisogno'!$C22+'Scenario Fabbisogno'!BX22)=150,BW7+BW20,0)+IF(('Scenario Fabbisogno'!$C22+'Scenario Fabbisogno'!BY22)=120,BX7+BX20,0)+IF(('Scenario Fabbisogno'!$C22+'Scenario Fabbisogno'!BZ22)=90,BY7+BY20,0)+IF(('Scenario Fabbisogno'!$C22+'Scenario Fabbisogno'!CA22)=60,BZ7+BZ20,0)+IF(('Scenario Fabbisogno'!$C22+'Scenario Fabbisogno'!CB22)=30,CA7+CA20,0)+IF(('Scenario Fabbisogno'!$C22+'Scenario Fabbisogno'!CC22)=0,CB7+CB20,0))</f>
        <v>0</v>
      </c>
      <c r="CC32" s="267">
        <f>(IF(('Scenario Fabbisogno'!$C22+'Scenario Fabbisogno'!BX22)=180,BW7+BW20,0)+IF(('Scenario Fabbisogno'!$C22+'Scenario Fabbisogno'!BY22)=150,BX7+BX20,0)+IF(('Scenario Fabbisogno'!$C22+'Scenario Fabbisogno'!BZ22)=120,BY7+BY20,0)+IF(('Scenario Fabbisogno'!$C22+'Scenario Fabbisogno'!CA22)=90,BZ7+BZ20,0)+IF(('Scenario Fabbisogno'!$C22+'Scenario Fabbisogno'!CB22)=60,CA7+CA20,0)+IF(('Scenario Fabbisogno'!$C22+'Scenario Fabbisogno'!CC22)=30,CB7+CB20,0)+IF(('Scenario Fabbisogno'!$C22+'Scenario Fabbisogno'!CD22)=0,CC7+CC20,0))</f>
        <v>0</v>
      </c>
      <c r="CD32" s="267">
        <f>(IF(('Scenario Fabbisogno'!$C22+'Scenario Fabbisogno'!BY22)=180,BX7+BX20,0)+IF(('Scenario Fabbisogno'!$C22+'Scenario Fabbisogno'!BZ22)=150,BY7+BY20,0)+IF(('Scenario Fabbisogno'!$C22+'Scenario Fabbisogno'!CA22)=120,BZ7+BZ20,0)+IF(('Scenario Fabbisogno'!$C22+'Scenario Fabbisogno'!CB22)=90,CA7+CA20,0)+IF(('Scenario Fabbisogno'!$C22+'Scenario Fabbisogno'!CC22)=60,CB7+CB20,0)+IF(('Scenario Fabbisogno'!$C22+'Scenario Fabbisogno'!CD22)=30,CC7+CC20,0)+IF(('Scenario Fabbisogno'!$C22+'Scenario Fabbisogno'!CE22)=0,CD7+CD20,0))</f>
        <v>0</v>
      </c>
      <c r="CE32" s="267">
        <f>(IF(('Scenario Fabbisogno'!$C22+'Scenario Fabbisogno'!BZ22)=180,BY7+BY20,0)+IF(('Scenario Fabbisogno'!$C22+'Scenario Fabbisogno'!CA22)=150,BZ7+BZ20,0)+IF(('Scenario Fabbisogno'!$C22+'Scenario Fabbisogno'!CB22)=120,CA7+CA20,0)+IF(('Scenario Fabbisogno'!$C22+'Scenario Fabbisogno'!CC22)=90,CB7+CB20,0)+IF(('Scenario Fabbisogno'!$C22+'Scenario Fabbisogno'!CD22)=60,CC7+CC20,0)+IF(('Scenario Fabbisogno'!$C22+'Scenario Fabbisogno'!CE22)=30,CD7+CD20,0)+IF(('Scenario Fabbisogno'!$C22+'Scenario Fabbisogno'!CF22)=0,CE7+CE20,0))</f>
        <v>0</v>
      </c>
      <c r="CF32" s="267">
        <f>(IF(('Scenario Fabbisogno'!$C22+'Scenario Fabbisogno'!CA22)=180,BZ7+BZ20,0)+IF(('Scenario Fabbisogno'!$C22+'Scenario Fabbisogno'!CB22)=150,CA7+CA20,0)+IF(('Scenario Fabbisogno'!$C22+'Scenario Fabbisogno'!CC22)=120,CB7+CB20,0)+IF(('Scenario Fabbisogno'!$C22+'Scenario Fabbisogno'!CD22)=90,CC7+CC20,0)+IF(('Scenario Fabbisogno'!$C22+'Scenario Fabbisogno'!CE22)=60,CD7+CD20,0)+IF(('Scenario Fabbisogno'!$C22+'Scenario Fabbisogno'!CF22)=30,CE7+CE20,0)+IF(('Scenario Fabbisogno'!$C22+'Scenario Fabbisogno'!CG22)=0,CF7+CF20,0))</f>
        <v>0</v>
      </c>
      <c r="CG32" s="267">
        <f>(IF(('Scenario Fabbisogno'!$C22+'Scenario Fabbisogno'!CB22)=180,CA7+CA20,0)+IF(('Scenario Fabbisogno'!$C22+'Scenario Fabbisogno'!CC22)=150,CB7+CB20,0)+IF(('Scenario Fabbisogno'!$C22+'Scenario Fabbisogno'!CD22)=120,CC7+CC20,0)+IF(('Scenario Fabbisogno'!$C22+'Scenario Fabbisogno'!CE22)=90,CD7+CD20,0)+IF(('Scenario Fabbisogno'!$C22+'Scenario Fabbisogno'!CF22)=60,CE7+CE20,0)+IF(('Scenario Fabbisogno'!$C22+'Scenario Fabbisogno'!CG22)=30,CF7+CF20,0)+IF(('Scenario Fabbisogno'!$C22+'Scenario Fabbisogno'!CH22)=0,CG7+CG20,0))</f>
        <v>0</v>
      </c>
      <c r="CH32" s="267">
        <f>(IF(('Scenario Fabbisogno'!$C22+'Scenario Fabbisogno'!CC22)=180,CB7+CB20,0)+IF(('Scenario Fabbisogno'!$C22+'Scenario Fabbisogno'!CD22)=150,CC7+CC20,0)+IF(('Scenario Fabbisogno'!$C22+'Scenario Fabbisogno'!CE22)=120,CD7+CD20,0)+IF(('Scenario Fabbisogno'!$C22+'Scenario Fabbisogno'!CF22)=90,CE7+CE20,0)+IF(('Scenario Fabbisogno'!$C22+'Scenario Fabbisogno'!CG22)=60,CF7+CF20,0)+IF(('Scenario Fabbisogno'!$C22+'Scenario Fabbisogno'!CH22)=30,CG7+CG20,0)+IF(('Scenario Fabbisogno'!$C22+'Scenario Fabbisogno'!CI22)=0,CH7+CH20,0))</f>
        <v>0</v>
      </c>
      <c r="CI32" s="267">
        <f>(IF(('Scenario Fabbisogno'!$C22+'Scenario Fabbisogno'!CD22)=180,CC7+CC20,0)+IF(('Scenario Fabbisogno'!$C22+'Scenario Fabbisogno'!CE22)=150,CD7+CD20,0)+IF(('Scenario Fabbisogno'!$C22+'Scenario Fabbisogno'!CF22)=120,CE7+CE20,0)+IF(('Scenario Fabbisogno'!$C22+'Scenario Fabbisogno'!CG22)=90,CF7+CF20,0)+IF(('Scenario Fabbisogno'!$C22+'Scenario Fabbisogno'!CH22)=60,CG7+CG20,0)+IF(('Scenario Fabbisogno'!$C22+'Scenario Fabbisogno'!CI22)=30,CH7+CH20,0)+IF(('Scenario Fabbisogno'!$C22+'Scenario Fabbisogno'!CJ22)=0,CI7+CI20,0))</f>
        <v>0</v>
      </c>
      <c r="CJ32" s="267">
        <f>(IF(('Scenario Fabbisogno'!$C22+'Scenario Fabbisogno'!CE22)=180,CD7+CD20,0)+IF(('Scenario Fabbisogno'!$C22+'Scenario Fabbisogno'!CF22)=150,CE7+CE20,0)+IF(('Scenario Fabbisogno'!$C22+'Scenario Fabbisogno'!CG22)=120,CF7+CF20,0)+IF(('Scenario Fabbisogno'!$C22+'Scenario Fabbisogno'!CH22)=90,CG7+CG20,0)+IF(('Scenario Fabbisogno'!$C22+'Scenario Fabbisogno'!CI22)=60,CH7+CH20,0)+IF(('Scenario Fabbisogno'!$C22+'Scenario Fabbisogno'!CJ22)=30,CI7+CI20,0)+IF(('Scenario Fabbisogno'!$C22+'Scenario Fabbisogno'!CK22)=0,CJ7+CJ20,0))</f>
        <v>0</v>
      </c>
      <c r="CK32" s="267">
        <f>(IF(('Scenario Fabbisogno'!$C22+'Scenario Fabbisogno'!CF22)=180,CE7+CE20,0)+IF(('Scenario Fabbisogno'!$C22+'Scenario Fabbisogno'!CG22)=150,CF7+CF20,0)+IF(('Scenario Fabbisogno'!$C22+'Scenario Fabbisogno'!CH22)=120,CG7+CG20,0)+IF(('Scenario Fabbisogno'!$C22+'Scenario Fabbisogno'!CI22)=90,CH7+CH20,0)+IF(('Scenario Fabbisogno'!$C22+'Scenario Fabbisogno'!CJ22)=60,CI7+CI20,0)+IF(('Scenario Fabbisogno'!$C22+'Scenario Fabbisogno'!CK22)=30,CJ7+CJ20,0)+IF(('Scenario Fabbisogno'!$C22+'Scenario Fabbisogno'!CL22)=0,CK7+CK20,0))</f>
        <v>0</v>
      </c>
      <c r="CL32" s="267">
        <f>(IF(('Scenario Fabbisogno'!$C22+'Scenario Fabbisogno'!CG22)=180,CF7+CF20,0)+IF(('Scenario Fabbisogno'!$C22+'Scenario Fabbisogno'!CH22)=150,CG7+CG20,0)+IF(('Scenario Fabbisogno'!$C22+'Scenario Fabbisogno'!CI22)=120,CH7+CH20,0)+IF(('Scenario Fabbisogno'!$C22+'Scenario Fabbisogno'!CJ22)=90,CI7+CI20,0)+IF(('Scenario Fabbisogno'!$C22+'Scenario Fabbisogno'!CK22)=60,CJ7+CJ20,0)+IF(('Scenario Fabbisogno'!$C22+'Scenario Fabbisogno'!CL22)=30,CK7+CK20,0)+IF(('Scenario Fabbisogno'!$C22+'Scenario Fabbisogno'!CM22)=0,CL7+CL20,0))</f>
        <v>0</v>
      </c>
      <c r="CM32" s="267">
        <f>(IF(('Scenario Fabbisogno'!$C22+'Scenario Fabbisogno'!CH22)=180,CG7+CG20,0)+IF(('Scenario Fabbisogno'!$C22+'Scenario Fabbisogno'!CI22)=150,CH7+CH20,0)+IF(('Scenario Fabbisogno'!$C22+'Scenario Fabbisogno'!CJ22)=120,CI7+CI20,0)+IF(('Scenario Fabbisogno'!$C22+'Scenario Fabbisogno'!CK22)=90,CJ7+CJ20,0)+IF(('Scenario Fabbisogno'!$C22+'Scenario Fabbisogno'!CL22)=60,CK7+CK20,0)+IF(('Scenario Fabbisogno'!$C22+'Scenario Fabbisogno'!CM22)=30,CL7+CL20,0)+IF(('Scenario Fabbisogno'!$C22+'Scenario Fabbisogno'!CN22)=0,CM7+CM20,0))</f>
        <v>0</v>
      </c>
      <c r="CN32" s="267">
        <f>(IF(('Scenario Fabbisogno'!$C22+'Scenario Fabbisogno'!CI22)=180,CH7+CH20,0)+IF(('Scenario Fabbisogno'!$C22+'Scenario Fabbisogno'!CJ22)=150,CI7+CI20,0)+IF(('Scenario Fabbisogno'!$C22+'Scenario Fabbisogno'!CK22)=120,CJ7+CJ20,0)+IF(('Scenario Fabbisogno'!$C22+'Scenario Fabbisogno'!CL22)=90,CK7+CK20,0)+IF(('Scenario Fabbisogno'!$C22+'Scenario Fabbisogno'!CM22)=60,CL7+CL20,0)+IF(('Scenario Fabbisogno'!$C22+'Scenario Fabbisogno'!CN22)=30,CM7+CM20,0)+IF(('Scenario Fabbisogno'!$C22+'Scenario Fabbisogno'!CO22)=0,CN7+CN20,0))</f>
        <v>0</v>
      </c>
      <c r="CO32" s="267">
        <f>(IF(('Scenario Fabbisogno'!$C22+'Scenario Fabbisogno'!CJ22)=180,CI7+CI20,0)+IF(('Scenario Fabbisogno'!$C22+'Scenario Fabbisogno'!CK22)=150,CJ7+CJ20,0)+IF(('Scenario Fabbisogno'!$C22+'Scenario Fabbisogno'!CL22)=120,CK7+CK20,0)+IF(('Scenario Fabbisogno'!$C22+'Scenario Fabbisogno'!CM22)=90,CL7+CL20,0)+IF(('Scenario Fabbisogno'!$C22+'Scenario Fabbisogno'!CN22)=60,CM7+CM20,0)+IF(('Scenario Fabbisogno'!$C22+'Scenario Fabbisogno'!CO22)=30,CN7+CN20,0)+IF(('Scenario Fabbisogno'!$C22+'Scenario Fabbisogno'!CP22)=0,CO7+CO20,0))</f>
        <v>0</v>
      </c>
      <c r="CP32" s="267">
        <f>(IF(('Scenario Fabbisogno'!$C22+'Scenario Fabbisogno'!CK22)=180,CJ7+CJ20,0)+IF(('Scenario Fabbisogno'!$C22+'Scenario Fabbisogno'!CL22)=150,CK7+CK20,0)+IF(('Scenario Fabbisogno'!$C22+'Scenario Fabbisogno'!CM22)=120,CL7+CL20,0)+IF(('Scenario Fabbisogno'!$C22+'Scenario Fabbisogno'!CN22)=90,CM7+CM20,0)+IF(('Scenario Fabbisogno'!$C22+'Scenario Fabbisogno'!CO22)=60,CN7+CN20,0)+IF(('Scenario Fabbisogno'!$C22+'Scenario Fabbisogno'!CP22)=30,CO7+CO20,0)+IF(('Scenario Fabbisogno'!$C22+'Scenario Fabbisogno'!CQ22)=0,CP7+CP20,0))</f>
        <v>0</v>
      </c>
      <c r="CQ32" s="267">
        <f>(IF(('Scenario Fabbisogno'!$C22+'Scenario Fabbisogno'!CL22)=180,CK7+CK20,0)+IF(('Scenario Fabbisogno'!$C22+'Scenario Fabbisogno'!CM22)=150,CL7+CL20,0)+IF(('Scenario Fabbisogno'!$C22+'Scenario Fabbisogno'!CN22)=120,CM7+CM20,0)+IF(('Scenario Fabbisogno'!$C22+'Scenario Fabbisogno'!CO22)=90,CN7+CN20,0)+IF(('Scenario Fabbisogno'!$C22+'Scenario Fabbisogno'!CP22)=60,CO7+CO20,0)+IF(('Scenario Fabbisogno'!$C22+'Scenario Fabbisogno'!CQ22)=30,CP7+CP20,0)+IF(('Scenario Fabbisogno'!$C22+'Scenario Fabbisogno'!CR22)=0,CQ7+CQ20,0))</f>
        <v>0</v>
      </c>
      <c r="CR32" s="267">
        <f>(IF(('Scenario Fabbisogno'!$C22+'Scenario Fabbisogno'!CM22)=180,CL7+CL20,0)+IF(('Scenario Fabbisogno'!$C22+'Scenario Fabbisogno'!CN22)=150,CM7+CM20,0)+IF(('Scenario Fabbisogno'!$C22+'Scenario Fabbisogno'!CO22)=120,CN7+CN20,0)+IF(('Scenario Fabbisogno'!$C22+'Scenario Fabbisogno'!CP22)=90,CO7+CO20,0)+IF(('Scenario Fabbisogno'!$C22+'Scenario Fabbisogno'!CQ22)=60,CP7+CP20,0)+IF(('Scenario Fabbisogno'!$C22+'Scenario Fabbisogno'!CR22)=30,CQ7+CQ20,0)+IF(('Scenario Fabbisogno'!$C22+'Scenario Fabbisogno'!CS22)=0,CR7+CR20,0))</f>
        <v>0</v>
      </c>
      <c r="CS32" s="267">
        <f>(IF(('Scenario Fabbisogno'!$C22+'Scenario Fabbisogno'!CN22)=180,CM7+CM20,0)+IF(('Scenario Fabbisogno'!$C22+'Scenario Fabbisogno'!CO22)=150,CN7+CN20,0)+IF(('Scenario Fabbisogno'!$C22+'Scenario Fabbisogno'!CP22)=120,CO7+CO20,0)+IF(('Scenario Fabbisogno'!$C22+'Scenario Fabbisogno'!CQ22)=90,CP7+CP20,0)+IF(('Scenario Fabbisogno'!$C22+'Scenario Fabbisogno'!CR22)=60,CQ7+CQ20,0)+IF(('Scenario Fabbisogno'!$C22+'Scenario Fabbisogno'!CS22)=30,CR7+CR20,0)+IF(('Scenario Fabbisogno'!$C22+'Scenario Fabbisogno'!CT22)=0,CS7+CS20,0))</f>
        <v>0</v>
      </c>
      <c r="CT32" s="267">
        <f>(IF(('Scenario Fabbisogno'!$C22+'Scenario Fabbisogno'!CO22)=180,CN7+CN20,0)+IF(('Scenario Fabbisogno'!$C22+'Scenario Fabbisogno'!CP22)=150,CO7+CO20,0)+IF(('Scenario Fabbisogno'!$C22+'Scenario Fabbisogno'!CQ22)=120,CP7+CP20,0)+IF(('Scenario Fabbisogno'!$C22+'Scenario Fabbisogno'!CR22)=90,CQ7+CQ20,0)+IF(('Scenario Fabbisogno'!$C22+'Scenario Fabbisogno'!CS22)=60,CR7+CR20,0)+IF(('Scenario Fabbisogno'!$C22+'Scenario Fabbisogno'!CT22)=30,CS7+CS20,0)+IF(('Scenario Fabbisogno'!$C22+'Scenario Fabbisogno'!CU22)=0,CT7+CT20,0))</f>
        <v>0</v>
      </c>
      <c r="CU32" s="267">
        <f>(IF(('Scenario Fabbisogno'!$C22+'Scenario Fabbisogno'!CP22)=180,CO7+CO20,0)+IF(('Scenario Fabbisogno'!$C22+'Scenario Fabbisogno'!CQ22)=150,CP7+CP20,0)+IF(('Scenario Fabbisogno'!$C22+'Scenario Fabbisogno'!CR22)=120,CQ7+CQ20,0)+IF(('Scenario Fabbisogno'!$C22+'Scenario Fabbisogno'!CS22)=90,CR7+CR20,0)+IF(('Scenario Fabbisogno'!$C22+'Scenario Fabbisogno'!CT22)=60,CS7+CS20,0)+IF(('Scenario Fabbisogno'!$C22+'Scenario Fabbisogno'!CU22)=30,CT7+CT20,0)+IF(('Scenario Fabbisogno'!$C22+'Scenario Fabbisogno'!CV22)=0,CU7+CU20,0))</f>
        <v>0</v>
      </c>
      <c r="CV32" s="267">
        <f>(IF(('Scenario Fabbisogno'!$C22+'Scenario Fabbisogno'!CQ22)=180,CP7+CP20,0)+IF(('Scenario Fabbisogno'!$C22+'Scenario Fabbisogno'!CR22)=150,CQ7+CQ20,0)+IF(('Scenario Fabbisogno'!$C22+'Scenario Fabbisogno'!CS22)=120,CR7+CR20,0)+IF(('Scenario Fabbisogno'!$C22+'Scenario Fabbisogno'!CT22)=90,CS7+CS20,0)+IF(('Scenario Fabbisogno'!$C22+'Scenario Fabbisogno'!CU22)=60,CT7+CT20,0)+IF(('Scenario Fabbisogno'!$C22+'Scenario Fabbisogno'!CV22)=30,CU7+CU20,0)+IF(('Scenario Fabbisogno'!$C22+'Scenario Fabbisogno'!CW22)=0,CV7+CV20,0))</f>
        <v>0</v>
      </c>
      <c r="CW32" s="267">
        <f>(IF(('Scenario Fabbisogno'!$C22+'Scenario Fabbisogno'!CR22)=180,CQ7+CQ20,0)+IF(('Scenario Fabbisogno'!$C22+'Scenario Fabbisogno'!CS22)=150,CR7+CR20,0)+IF(('Scenario Fabbisogno'!$C22+'Scenario Fabbisogno'!CT22)=120,CS7+CS20,0)+IF(('Scenario Fabbisogno'!$C22+'Scenario Fabbisogno'!CU22)=90,CT7+CT20,0)+IF(('Scenario Fabbisogno'!$C22+'Scenario Fabbisogno'!CV22)=60,CU7+CU20,0)+IF(('Scenario Fabbisogno'!$C22+'Scenario Fabbisogno'!CW22)=30,CV7+CV20,0)+IF(('Scenario Fabbisogno'!$C22+'Scenario Fabbisogno'!CX22)=0,CW7+CW20,0))</f>
        <v>0</v>
      </c>
      <c r="CX32" s="267">
        <f>(IF(('Scenario Fabbisogno'!$C22+'Scenario Fabbisogno'!CS22)=180,CR7+CR20,0)+IF(('Scenario Fabbisogno'!$C22+'Scenario Fabbisogno'!CT22)=150,CS7+CS20,0)+IF(('Scenario Fabbisogno'!$C22+'Scenario Fabbisogno'!CU22)=120,CT7+CT20,0)+IF(('Scenario Fabbisogno'!$C22+'Scenario Fabbisogno'!CV22)=90,CU7+CU20,0)+IF(('Scenario Fabbisogno'!$C22+'Scenario Fabbisogno'!CW22)=60,CV7+CV20,0)+IF(('Scenario Fabbisogno'!$C22+'Scenario Fabbisogno'!CX22)=30,CW7+CW20,0)+IF(('Scenario Fabbisogno'!$C22+'Scenario Fabbisogno'!CY22)=0,CX7+CX20,0))</f>
        <v>0</v>
      </c>
      <c r="CY32" s="267">
        <f>(IF(('Scenario Fabbisogno'!$C22+'Scenario Fabbisogno'!CT22)=180,CS7+CS20,0)+IF(('Scenario Fabbisogno'!$C22+'Scenario Fabbisogno'!CU22)=150,CT7+CT20,0)+IF(('Scenario Fabbisogno'!$C22+'Scenario Fabbisogno'!CV22)=120,CU7+CU20,0)+IF(('Scenario Fabbisogno'!$C22+'Scenario Fabbisogno'!CW22)=90,CV7+CV20,0)+IF(('Scenario Fabbisogno'!$C22+'Scenario Fabbisogno'!CX22)=60,CW7+CW20,0)+IF(('Scenario Fabbisogno'!$C22+'Scenario Fabbisogno'!CY22)=30,CX7+CX20,0)+IF(('Scenario Fabbisogno'!$C22+'Scenario Fabbisogno'!CZ22)=0,CY7+CY20,0))</f>
        <v>0</v>
      </c>
      <c r="CZ32" s="267">
        <f>(IF(('Scenario Fabbisogno'!$C22+'Scenario Fabbisogno'!CU22)=180,CT7+CT20,0)+IF(('Scenario Fabbisogno'!$C22+'Scenario Fabbisogno'!CV22)=150,CU7+CU20,0)+IF(('Scenario Fabbisogno'!$C22+'Scenario Fabbisogno'!CW22)=120,CV7+CV20,0)+IF(('Scenario Fabbisogno'!$C22+'Scenario Fabbisogno'!CX22)=90,CW7+CW20,0)+IF(('Scenario Fabbisogno'!$C22+'Scenario Fabbisogno'!CY22)=60,CX7+CX20,0)+IF(('Scenario Fabbisogno'!$C22+'Scenario Fabbisogno'!CZ22)=30,CY7+CY20,0)+IF(('Scenario Fabbisogno'!$C22+'Scenario Fabbisogno'!DA22)=0,CZ7+CZ20,0))</f>
        <v>0</v>
      </c>
      <c r="DA32" s="267">
        <f>(IF(('Scenario Fabbisogno'!$C22+'Scenario Fabbisogno'!CV22)=180,CU7+CU20,0)+IF(('Scenario Fabbisogno'!$C22+'Scenario Fabbisogno'!CW22)=150,CV7+CV20,0)+IF(('Scenario Fabbisogno'!$C22+'Scenario Fabbisogno'!CX22)=120,CW7+CW20,0)+IF(('Scenario Fabbisogno'!$C22+'Scenario Fabbisogno'!CY22)=90,CX7+CX20,0)+IF(('Scenario Fabbisogno'!$C22+'Scenario Fabbisogno'!CZ22)=60,CY7+CY20,0)+IF(('Scenario Fabbisogno'!$C22+'Scenario Fabbisogno'!DA22)=30,CZ7+CZ20,0)+IF(('Scenario Fabbisogno'!$C22+'Scenario Fabbisogno'!DB22)=0,DA7+DA20,0))</f>
        <v>0</v>
      </c>
      <c r="DB32" s="267">
        <f>(IF(('Scenario Fabbisogno'!$C22+'Scenario Fabbisogno'!CW22)=180,CV7+CV20,0)+IF(('Scenario Fabbisogno'!$C22+'Scenario Fabbisogno'!CX22)=150,CW7+CW20,0)+IF(('Scenario Fabbisogno'!$C22+'Scenario Fabbisogno'!CY22)=120,CX7+CX20,0)+IF(('Scenario Fabbisogno'!$C22+'Scenario Fabbisogno'!CZ22)=90,CY7+CY20,0)+IF(('Scenario Fabbisogno'!$C22+'Scenario Fabbisogno'!DA22)=60,CZ7+CZ20,0)+IF(('Scenario Fabbisogno'!$C22+'Scenario Fabbisogno'!DB22)=30,DA7+DA20,0)+IF(('Scenario Fabbisogno'!$C22+'Scenario Fabbisogno'!DC22)=0,DB7+DB20,0))</f>
        <v>0</v>
      </c>
      <c r="DC32" s="267">
        <f>(IF(('Scenario Fabbisogno'!$C22+'Scenario Fabbisogno'!CX22)=180,CW7+CW20,0)+IF(('Scenario Fabbisogno'!$C22+'Scenario Fabbisogno'!CY22)=150,CX7+CX20,0)+IF(('Scenario Fabbisogno'!$C22+'Scenario Fabbisogno'!CZ22)=120,CY7+CY20,0)+IF(('Scenario Fabbisogno'!$C22+'Scenario Fabbisogno'!DA22)=90,CZ7+CZ20,0)+IF(('Scenario Fabbisogno'!$C22+'Scenario Fabbisogno'!DB22)=60,DA7+DA20,0)+IF(('Scenario Fabbisogno'!$C22+'Scenario Fabbisogno'!DC22)=30,DB7+DB20,0)+IF(('Scenario Fabbisogno'!$C22+'Scenario Fabbisogno'!DD22)=0,DC7+DC20,0))</f>
        <v>0</v>
      </c>
      <c r="DD32" s="267">
        <f>(IF(('Scenario Fabbisogno'!$C22+'Scenario Fabbisogno'!CY22)=180,CX7+CX20,0)+IF(('Scenario Fabbisogno'!$C22+'Scenario Fabbisogno'!CZ22)=150,CY7+CY20,0)+IF(('Scenario Fabbisogno'!$C22+'Scenario Fabbisogno'!DA22)=120,CZ7+CZ20,0)+IF(('Scenario Fabbisogno'!$C22+'Scenario Fabbisogno'!DB22)=90,DA7+DA20,0)+IF(('Scenario Fabbisogno'!$C22+'Scenario Fabbisogno'!DC22)=60,DB7+DB20,0)+IF(('Scenario Fabbisogno'!$C22+'Scenario Fabbisogno'!DD22)=30,DC7+DC20,0)+IF(('Scenario Fabbisogno'!$C22+'Scenario Fabbisogno'!DE22)=0,DD7+DD20,0))</f>
        <v>0</v>
      </c>
      <c r="DE32" s="267">
        <f>(IF(('Scenario Fabbisogno'!$C22+'Scenario Fabbisogno'!CZ22)=180,CY7+CY20,0)+IF(('Scenario Fabbisogno'!$C22+'Scenario Fabbisogno'!DA22)=150,CZ7+CZ20,0)+IF(('Scenario Fabbisogno'!$C22+'Scenario Fabbisogno'!DB22)=120,DA7+DA20,0)+IF(('Scenario Fabbisogno'!$C22+'Scenario Fabbisogno'!DC22)=90,DB7+DB20,0)+IF(('Scenario Fabbisogno'!$C22+'Scenario Fabbisogno'!DD22)=60,DC7+DC20,0)+IF(('Scenario Fabbisogno'!$C22+'Scenario Fabbisogno'!DE22)=30,DD7+DD20,0)+IF(('Scenario Fabbisogno'!$C22+'Scenario Fabbisogno'!DF22)=0,DE7+DE20,0))</f>
        <v>0</v>
      </c>
      <c r="DF32" s="267">
        <f>(IF(('Scenario Fabbisogno'!$C22+'Scenario Fabbisogno'!DA22)=180,CZ7+CZ20,0)+IF(('Scenario Fabbisogno'!$C22+'Scenario Fabbisogno'!DB22)=150,DA7+DA20,0)+IF(('Scenario Fabbisogno'!$C22+'Scenario Fabbisogno'!DC22)=120,DB7+DB20,0)+IF(('Scenario Fabbisogno'!$C22+'Scenario Fabbisogno'!DD22)=90,DC7+DC20,0)+IF(('Scenario Fabbisogno'!$C22+'Scenario Fabbisogno'!DE22)=60,DD7+DD20,0)+IF(('Scenario Fabbisogno'!$C22+'Scenario Fabbisogno'!DF22)=30,DE7+DE20,0)+IF(('Scenario Fabbisogno'!$C22+'Scenario Fabbisogno'!DG22)=0,DF7+DF20,0))</f>
        <v>0</v>
      </c>
      <c r="DG32" s="267">
        <f>(IF(('Scenario Fabbisogno'!$C22+'Scenario Fabbisogno'!DB22)=180,DA7+DA20,0)+IF(('Scenario Fabbisogno'!$C22+'Scenario Fabbisogno'!DC22)=150,DB7+DB20,0)+IF(('Scenario Fabbisogno'!$C22+'Scenario Fabbisogno'!DD22)=120,DC7+DC20,0)+IF(('Scenario Fabbisogno'!$C22+'Scenario Fabbisogno'!DE22)=90,DD7+DD20,0)+IF(('Scenario Fabbisogno'!$C22+'Scenario Fabbisogno'!DF22)=60,DE7+DE20,0)+IF(('Scenario Fabbisogno'!$C22+'Scenario Fabbisogno'!DG22)=30,DF7+DF20,0)+IF(('Scenario Fabbisogno'!$C22+'Scenario Fabbisogno'!DH22)=0,DG7+DG20,0))</f>
        <v>0</v>
      </c>
      <c r="DH32" s="267">
        <f>(IF(('Scenario Fabbisogno'!$C22+'Scenario Fabbisogno'!DC22)=180,DB7+DB20,0)+IF(('Scenario Fabbisogno'!$C22+'Scenario Fabbisogno'!DD22)=150,DC7+DC20,0)+IF(('Scenario Fabbisogno'!$C22+'Scenario Fabbisogno'!DE22)=120,DD7+DD20,0)+IF(('Scenario Fabbisogno'!$C22+'Scenario Fabbisogno'!DF22)=90,DE7+DE20,0)+IF(('Scenario Fabbisogno'!$C22+'Scenario Fabbisogno'!DG22)=60,DF7+DF20,0)+IF(('Scenario Fabbisogno'!$C22+'Scenario Fabbisogno'!DH22)=30,DG7+DG20,0)+IF(('Scenario Fabbisogno'!$C22+'Scenario Fabbisogno'!DI22)=0,DH7+DH20,0))</f>
        <v>0</v>
      </c>
      <c r="DI32" s="267">
        <f>(IF(('Scenario Fabbisogno'!$C22+'Scenario Fabbisogno'!DD22)=180,DC7+DC20,0)+IF(('Scenario Fabbisogno'!$C22+'Scenario Fabbisogno'!DE22)=150,DD7+DD20,0)+IF(('Scenario Fabbisogno'!$C22+'Scenario Fabbisogno'!DF22)=120,DE7+DE20,0)+IF(('Scenario Fabbisogno'!$C22+'Scenario Fabbisogno'!DG22)=90,DF7+DF20,0)+IF(('Scenario Fabbisogno'!$C22+'Scenario Fabbisogno'!DH22)=60,DG7+DG20,0)+IF(('Scenario Fabbisogno'!$C22+'Scenario Fabbisogno'!DI22)=30,DH7+DH20,0)+IF(('Scenario Fabbisogno'!$C22+'Scenario Fabbisogno'!DJ22)=0,DI7+DI20,0))</f>
        <v>0</v>
      </c>
      <c r="DJ32" s="267">
        <f>(IF(('Scenario Fabbisogno'!$C22+'Scenario Fabbisogno'!DE22)=180,DD7+DD20,0)+IF(('Scenario Fabbisogno'!$C22+'Scenario Fabbisogno'!DF22)=150,DE7+DE20,0)+IF(('Scenario Fabbisogno'!$C22+'Scenario Fabbisogno'!DG22)=120,DF7+DF20,0)+IF(('Scenario Fabbisogno'!$C22+'Scenario Fabbisogno'!DH22)=90,DG7+DG20,0)+IF(('Scenario Fabbisogno'!$C22+'Scenario Fabbisogno'!DI22)=60,DH7+DH20,0)+IF(('Scenario Fabbisogno'!$C22+'Scenario Fabbisogno'!DJ22)=30,DI7+DI20,0)+IF(('Scenario Fabbisogno'!$C22+'Scenario Fabbisogno'!DK22)=0,DJ7+DJ20,0))</f>
        <v>0</v>
      </c>
      <c r="DK32" s="267">
        <f>(IF(('Scenario Fabbisogno'!$C22+'Scenario Fabbisogno'!DF22)=180,DE7+DE20,0)+IF(('Scenario Fabbisogno'!$C22+'Scenario Fabbisogno'!DG22)=150,DF7+DF20,0)+IF(('Scenario Fabbisogno'!$C22+'Scenario Fabbisogno'!DH22)=120,DG7+DG20,0)+IF(('Scenario Fabbisogno'!$C22+'Scenario Fabbisogno'!DI22)=90,DH7+DH20,0)+IF(('Scenario Fabbisogno'!$C22+'Scenario Fabbisogno'!DJ22)=60,DI7+DI20,0)+IF(('Scenario Fabbisogno'!$C22+'Scenario Fabbisogno'!DK22)=30,DJ7+DJ20,0)+IF(('Scenario Fabbisogno'!$C22+'Scenario Fabbisogno'!DL22)=0,DK7+DK20,0))</f>
        <v>0</v>
      </c>
      <c r="DL32" s="267">
        <f>(IF(('Scenario Fabbisogno'!$C22+'Scenario Fabbisogno'!DG22)=180,DF7+DF20,0)+IF(('Scenario Fabbisogno'!$C22+'Scenario Fabbisogno'!DH22)=150,DG7+DG20,0)+IF(('Scenario Fabbisogno'!$C22+'Scenario Fabbisogno'!DI22)=120,DH7+DH20,0)+IF(('Scenario Fabbisogno'!$C22+'Scenario Fabbisogno'!DJ22)=90,DI7+DI20,0)+IF(('Scenario Fabbisogno'!$C22+'Scenario Fabbisogno'!DK22)=60,DJ7+DJ20,0)+IF(('Scenario Fabbisogno'!$C22+'Scenario Fabbisogno'!DL22)=30,DK7+DK20,0)+IF(('Scenario Fabbisogno'!$C22+'Scenario Fabbisogno'!DM22)=0,DL7+DL20,0))</f>
        <v>0</v>
      </c>
      <c r="DM32" s="267">
        <f>(IF(('Scenario Fabbisogno'!$C22+'Scenario Fabbisogno'!DH22)=180,DG7+DG20,0)+IF(('Scenario Fabbisogno'!$C22+'Scenario Fabbisogno'!DI22)=150,DH7+DH20,0)+IF(('Scenario Fabbisogno'!$C22+'Scenario Fabbisogno'!DJ22)=120,DI7+DI20,0)+IF(('Scenario Fabbisogno'!$C22+'Scenario Fabbisogno'!DK22)=90,DJ7+DJ20,0)+IF(('Scenario Fabbisogno'!$C22+'Scenario Fabbisogno'!DL22)=60,DK7+DK20,0)+IF(('Scenario Fabbisogno'!$C22+'Scenario Fabbisogno'!DM22)=30,DL7+DL20,0)+IF(('Scenario Fabbisogno'!$C22+'Scenario Fabbisogno'!DN22)=0,DM7+DM20,0))</f>
        <v>0</v>
      </c>
      <c r="DN32" s="267">
        <f>(IF(('Scenario Fabbisogno'!$C22+'Scenario Fabbisogno'!DI22)=180,DH7+DH20,0)+IF(('Scenario Fabbisogno'!$C22+'Scenario Fabbisogno'!DJ22)=150,DI7+DI20,0)+IF(('Scenario Fabbisogno'!$C22+'Scenario Fabbisogno'!DK22)=120,DJ7+DJ20,0)+IF(('Scenario Fabbisogno'!$C22+'Scenario Fabbisogno'!DL22)=90,DK7+DK20,0)+IF(('Scenario Fabbisogno'!$C22+'Scenario Fabbisogno'!DM22)=60,DL7+DL20,0)+IF(('Scenario Fabbisogno'!$C22+'Scenario Fabbisogno'!DN22)=30,DM7+DM20,0)+IF(('Scenario Fabbisogno'!$C22+'Scenario Fabbisogno'!DO22)=0,DN7+DN20,0))</f>
        <v>0</v>
      </c>
      <c r="DO32" s="267">
        <f>(IF(('Scenario Fabbisogno'!$C22+'Scenario Fabbisogno'!DJ22)=180,DI7+DI20,0)+IF(('Scenario Fabbisogno'!$C22+'Scenario Fabbisogno'!DK22)=150,DJ7+DJ20,0)+IF(('Scenario Fabbisogno'!$C22+'Scenario Fabbisogno'!DL22)=120,DK7+DK20,0)+IF(('Scenario Fabbisogno'!$C22+'Scenario Fabbisogno'!DM22)=90,DL7+DL20,0)+IF(('Scenario Fabbisogno'!$C22+'Scenario Fabbisogno'!DN22)=60,DM7+DM20,0)+IF(('Scenario Fabbisogno'!$C22+'Scenario Fabbisogno'!DO22)=30,DN7+DN20,0)+IF(('Scenario Fabbisogno'!$C22+'Scenario Fabbisogno'!DP22)=0,DO7+DO20,0))</f>
        <v>0</v>
      </c>
      <c r="DP32" s="267">
        <f>(IF(('Scenario Fabbisogno'!$C22+'Scenario Fabbisogno'!DK22)=180,DJ7+DJ20,0)+IF(('Scenario Fabbisogno'!$C22+'Scenario Fabbisogno'!DL22)=150,DK7+DK20,0)+IF(('Scenario Fabbisogno'!$C22+'Scenario Fabbisogno'!DM22)=120,DL7+DL20,0)+IF(('Scenario Fabbisogno'!$C22+'Scenario Fabbisogno'!DN22)=90,DM7+DM20,0)+IF(('Scenario Fabbisogno'!$C22+'Scenario Fabbisogno'!DO22)=60,DN7+DN20,0)+IF(('Scenario Fabbisogno'!$C22+'Scenario Fabbisogno'!DP22)=30,DO7+DO20,0)+IF(('Scenario Fabbisogno'!$C22+'Scenario Fabbisogno'!DQ22)=0,DP7+DP20,0))</f>
        <v>0</v>
      </c>
      <c r="DQ32" s="267">
        <f>(IF(('Scenario Fabbisogno'!$C22+'Scenario Fabbisogno'!DL22)=180,DK7+DK20,0)+IF(('Scenario Fabbisogno'!$C22+'Scenario Fabbisogno'!DM22)=150,DL7+DL20,0)+IF(('Scenario Fabbisogno'!$C22+'Scenario Fabbisogno'!DN22)=120,DM7+DM20,0)+IF(('Scenario Fabbisogno'!$C22+'Scenario Fabbisogno'!DO22)=90,DN7+DN20,0)+IF(('Scenario Fabbisogno'!$C22+'Scenario Fabbisogno'!DP22)=60,DO7+DO20,0)+IF(('Scenario Fabbisogno'!$C22+'Scenario Fabbisogno'!DQ22)=30,DP7+DP20,0)+IF(('Scenario Fabbisogno'!$C22+'Scenario Fabbisogno'!DR22)=0,DQ7+DQ20,0))</f>
        <v>0</v>
      </c>
      <c r="DR32" s="267">
        <f>(IF(('Scenario Fabbisogno'!$C22+'Scenario Fabbisogno'!DM22)=180,DL7+DL20,0)+IF(('Scenario Fabbisogno'!$C22+'Scenario Fabbisogno'!DN22)=150,DM7+DM20,0)+IF(('Scenario Fabbisogno'!$C22+'Scenario Fabbisogno'!DO22)=120,DN7+DN20,0)+IF(('Scenario Fabbisogno'!$C22+'Scenario Fabbisogno'!DP22)=90,DO7+DO20,0)+IF(('Scenario Fabbisogno'!$C22+'Scenario Fabbisogno'!DQ22)=60,DP7+DP20,0)+IF(('Scenario Fabbisogno'!$C22+'Scenario Fabbisogno'!DR22)=30,DQ7+DQ20,0)+IF(('Scenario Fabbisogno'!$C22+'Scenario Fabbisogno'!DS22)=0,DR7+DR20,0))</f>
        <v>0</v>
      </c>
    </row>
    <row r="33" spans="1:122" x14ac:dyDescent="0.35">
      <c r="A33" s="445"/>
      <c r="B33" s="442" t="str">
        <f t="shared" si="7"/>
        <v>Prodotto 5</v>
      </c>
      <c r="C33" s="267">
        <f>IF(('Scenario Fabbisogno'!$C23+'Scenario Fabbisogno'!D23)=0,C8+C21,0)</f>
        <v>0</v>
      </c>
      <c r="D33" s="267">
        <f>(IF(('Scenario Fabbisogno'!$C23+'Scenario Fabbisogno'!D23=30),C8+C21,0)+IF(('Scenario Fabbisogno'!$C23+'Scenario Fabbisogno'!E23=0),D8+D21,0))</f>
        <v>0</v>
      </c>
      <c r="E33" s="267">
        <f>(IF(('Scenario Fabbisogno'!$C23+'Scenario Fabbisogno'!D23)=60,C8+C21,0)+IF(('Scenario Fabbisogno'!$C23+'Scenario Fabbisogno'!E23)=30,D8+D21,0)+IF(('Scenario Fabbisogno'!$C23+'Scenario Fabbisogno'!F23)=0,E8+E21,0))</f>
        <v>0</v>
      </c>
      <c r="F33" s="267">
        <f>(IF(('Scenario Fabbisogno'!$C23+'Scenario Fabbisogno'!D23)=90,C8+C21,0)+IF(('Scenario Fabbisogno'!$C23+'Scenario Fabbisogno'!E23)=60,D8+D21,0)+IF(('Scenario Fabbisogno'!$C23+'Scenario Fabbisogno'!F23=30),E8+E21,0)+IF(('Scenario Fabbisogno'!$C23+'Scenario Fabbisogno'!G23)=0,F8+F21,0))</f>
        <v>0</v>
      </c>
      <c r="G33" s="267">
        <f>(IF(('Scenario Fabbisogno'!$C23+'Scenario Fabbisogno'!D23)=120,C8+C21,0)+IF(('Scenario Fabbisogno'!$C23+'Scenario Fabbisogno'!E23)=90,D8+D21,0)+IF(('Scenario Fabbisogno'!$C23+'Scenario Fabbisogno'!F23)=60,E8+E21,0)+IF(('Scenario Fabbisogno'!$C23+'Scenario Fabbisogno'!G23)=30,F8+F21,0)+IF(('Scenario Fabbisogno'!$C23+'Scenario Fabbisogno'!H23)=0,G8+G21,0))</f>
        <v>0</v>
      </c>
      <c r="H33" s="267">
        <f>(IF(('Scenario Fabbisogno'!$C23+'Scenario Fabbisogno'!D23)=150,C8+C21,0)+IF(('Scenario Fabbisogno'!$C23+'Scenario Fabbisogno'!E23)=120,D8+D21,0)+IF(('Scenario Fabbisogno'!$C23+'Scenario Fabbisogno'!F23)=90,E8+E21,0)+IF(('Scenario Fabbisogno'!$C23+'Scenario Fabbisogno'!G23)=60,F8+F21,0)+IF(('Scenario Fabbisogno'!$C23+'Scenario Fabbisogno'!H23)=30,G8+G21,0)+IF(('Scenario Fabbisogno'!$C23+'Scenario Fabbisogno'!I23)=0,H8+H21,0))</f>
        <v>0</v>
      </c>
      <c r="I33" s="267">
        <f>(IF(('Scenario Fabbisogno'!$C23+'Scenario Fabbisogno'!D23)=180,C8+C21,0)+IF(('Scenario Fabbisogno'!$C23+'Scenario Fabbisogno'!E23)=150,D8+D21,0)+IF(('Scenario Fabbisogno'!$C23+'Scenario Fabbisogno'!F23)=120,E8+E21,0)+IF(('Scenario Fabbisogno'!$C23+'Scenario Fabbisogno'!G23)=90,F8+F21,0)+IF(('Scenario Fabbisogno'!$C23+'Scenario Fabbisogno'!H23)=60,G8+G21,0)+IF(('Scenario Fabbisogno'!$C23+'Scenario Fabbisogno'!I23)=30,H8+H21,0)+IF(('Scenario Fabbisogno'!$C23+'Scenario Fabbisogno'!J23)=0,I8+I21,0))</f>
        <v>0</v>
      </c>
      <c r="J33" s="267">
        <f>(IF(('Scenario Fabbisogno'!$C23+'Scenario Fabbisogno'!E23)=180,D8+D21,0)+IF(('Scenario Fabbisogno'!$C23+'Scenario Fabbisogno'!F23)=150,E8+E21,0)+IF(('Scenario Fabbisogno'!$C23+'Scenario Fabbisogno'!G23)=120,F8+F21,0)+IF(('Scenario Fabbisogno'!$C23+'Scenario Fabbisogno'!H23)=90,G8+G21,0)+IF(('Scenario Fabbisogno'!$C23+'Scenario Fabbisogno'!I23)=60,H8+H21,0)+IF(('Scenario Fabbisogno'!$C23+'Scenario Fabbisogno'!J23)=30,I8+I21,0)+IF(('Scenario Fabbisogno'!$C23+'Scenario Fabbisogno'!K23)=0,J8+J21,0))</f>
        <v>0</v>
      </c>
      <c r="K33" s="267">
        <f>(IF(('Scenario Fabbisogno'!$C23+'Scenario Fabbisogno'!F23)=180,E8+E21,0)+IF(('Scenario Fabbisogno'!$C23+'Scenario Fabbisogno'!G23)=150,F8+F21,0)+IF(('Scenario Fabbisogno'!$C23+'Scenario Fabbisogno'!H23)=120,G8+G21,0)+IF(('Scenario Fabbisogno'!$C23+'Scenario Fabbisogno'!I23)=90,H8+H21,0)+IF(('Scenario Fabbisogno'!$C23+'Scenario Fabbisogno'!J23)=60,I8+I21,0)+IF(('Scenario Fabbisogno'!$C23+'Scenario Fabbisogno'!K23)=30,J8+J21,0)+IF(('Scenario Fabbisogno'!$C23+'Scenario Fabbisogno'!L23)=0,K8+K21,0))</f>
        <v>0</v>
      </c>
      <c r="L33" s="267">
        <f>(IF(('Scenario Fabbisogno'!$C23+'Scenario Fabbisogno'!G23)=180,F8+F21,0)+IF(('Scenario Fabbisogno'!$C23+'Scenario Fabbisogno'!H23)=150,G8+G21,0)+IF(('Scenario Fabbisogno'!$C23+'Scenario Fabbisogno'!I23)=120,H8+H21,0)+IF(('Scenario Fabbisogno'!$C23+'Scenario Fabbisogno'!J23)=90,I8+I21,0)+IF(('Scenario Fabbisogno'!$C23+'Scenario Fabbisogno'!K23)=60,J8+J21,0)+IF(('Scenario Fabbisogno'!$C23+'Scenario Fabbisogno'!L23)=30,K8+K21,0)+IF(('Scenario Fabbisogno'!$C23+'Scenario Fabbisogno'!M23)=0,L8+L21,0))</f>
        <v>0</v>
      </c>
      <c r="M33" s="267">
        <f>(IF(('Scenario Fabbisogno'!$C23+'Scenario Fabbisogno'!H23)=180,G8+G21,0)+IF(('Scenario Fabbisogno'!$C23+'Scenario Fabbisogno'!I23)=150,H8+H21,0)+IF(('Scenario Fabbisogno'!$C23+'Scenario Fabbisogno'!J23)=120,I8+I21,0)+IF(('Scenario Fabbisogno'!$C23+'Scenario Fabbisogno'!K23)=90,J8+J21,0)+IF(('Scenario Fabbisogno'!$C23+'Scenario Fabbisogno'!L23)=60,K8+K21,0)+IF(('Scenario Fabbisogno'!$C23+'Scenario Fabbisogno'!M23)=30,L8+L21,0)+IF(('Scenario Fabbisogno'!$C23+'Scenario Fabbisogno'!N23)=0,M8+M21,0))</f>
        <v>0</v>
      </c>
      <c r="N33" s="267">
        <f>(IF(('Scenario Fabbisogno'!$C23+'Scenario Fabbisogno'!I23)=180,H8+H21,0)+IF(('Scenario Fabbisogno'!$C23+'Scenario Fabbisogno'!J23)=150,I8+I21,0)+IF(('Scenario Fabbisogno'!$C23+'Scenario Fabbisogno'!K23)=120,J8+J21,0)+IF(('Scenario Fabbisogno'!$C23+'Scenario Fabbisogno'!L23)=90,K8+K21,0)+IF(('Scenario Fabbisogno'!$C23+'Scenario Fabbisogno'!M23)=60,L8+L21,0)+IF(('Scenario Fabbisogno'!$C23+'Scenario Fabbisogno'!N23)=30,M8+M21,0)+IF(('Scenario Fabbisogno'!$C23+'Scenario Fabbisogno'!O23)=0,N8+N21,0))</f>
        <v>0</v>
      </c>
      <c r="O33" s="267">
        <f>(IF(('Scenario Fabbisogno'!$C23+'Scenario Fabbisogno'!J23)=180,I8+I21,0)+IF(('Scenario Fabbisogno'!$C23+'Scenario Fabbisogno'!K23)=150,J8+J21,0)+IF(('Scenario Fabbisogno'!$C23+'Scenario Fabbisogno'!L23)=120,K8+K21,0)+IF(('Scenario Fabbisogno'!$C23+'Scenario Fabbisogno'!M23)=90,L8+L21,0)+IF(('Scenario Fabbisogno'!$C23+'Scenario Fabbisogno'!N23)=60,M8+M21,0)+IF(('Scenario Fabbisogno'!$C23+'Scenario Fabbisogno'!O23)=30,N8+N21,0)+IF(('Scenario Fabbisogno'!$C23+'Scenario Fabbisogno'!P23)=0,O8+O21,0))</f>
        <v>0</v>
      </c>
      <c r="P33" s="267">
        <f>(IF(('Scenario Fabbisogno'!$C23+'Scenario Fabbisogno'!K23)=180,J8+J21,0)+IF(('Scenario Fabbisogno'!$C23+'Scenario Fabbisogno'!L23)=150,K8+K21,0)+IF(('Scenario Fabbisogno'!$C23+'Scenario Fabbisogno'!M23)=120,L8+L21,0)+IF(('Scenario Fabbisogno'!$C23+'Scenario Fabbisogno'!N23)=90,M8+M21,0)+IF(('Scenario Fabbisogno'!$C23+'Scenario Fabbisogno'!O23)=60,N8+N21,0)+IF(('Scenario Fabbisogno'!$C23+'Scenario Fabbisogno'!P23)=30,O8+O21,0)+IF(('Scenario Fabbisogno'!$C23+'Scenario Fabbisogno'!Q23)=0,P8+P21,0))</f>
        <v>0</v>
      </c>
      <c r="Q33" s="267">
        <f>(IF(('Scenario Fabbisogno'!$C23+'Scenario Fabbisogno'!L23)=180,K8+K21,0)+IF(('Scenario Fabbisogno'!$C23+'Scenario Fabbisogno'!M23)=150,L8+L21,0)+IF(('Scenario Fabbisogno'!$C23+'Scenario Fabbisogno'!N23)=120,M8+M21,0)+IF(('Scenario Fabbisogno'!$C23+'Scenario Fabbisogno'!O23)=90,N8+N21,0)+IF(('Scenario Fabbisogno'!$C23+'Scenario Fabbisogno'!P23)=60,O8+O21,0)+IF(('Scenario Fabbisogno'!$C23+'Scenario Fabbisogno'!Q23)=30,P8+P21,0)+IF(('Scenario Fabbisogno'!$C23+'Scenario Fabbisogno'!R23)=0,Q8+Q21,0))</f>
        <v>0</v>
      </c>
      <c r="R33" s="267">
        <f>(IF(('Scenario Fabbisogno'!$C23+'Scenario Fabbisogno'!M23)=180,L8+L21,0)+IF(('Scenario Fabbisogno'!$C23+'Scenario Fabbisogno'!N23)=150,M8+M21,0)+IF(('Scenario Fabbisogno'!$C23+'Scenario Fabbisogno'!O23)=120,N8+N21,0)+IF(('Scenario Fabbisogno'!$C23+'Scenario Fabbisogno'!P23)=90,O8+O21,0)+IF(('Scenario Fabbisogno'!$C23+'Scenario Fabbisogno'!Q23)=60,P8+P21,0)+IF(('Scenario Fabbisogno'!$C23+'Scenario Fabbisogno'!R23)=30,Q8+Q21,0)+IF(('Scenario Fabbisogno'!$C23+'Scenario Fabbisogno'!S23)=0,R8+R21,0))</f>
        <v>0</v>
      </c>
      <c r="S33" s="267">
        <f>(IF(('Scenario Fabbisogno'!$C23+'Scenario Fabbisogno'!N23)=180,M8+M21,0)+IF(('Scenario Fabbisogno'!$C23+'Scenario Fabbisogno'!O23)=150,N8+N21,0)+IF(('Scenario Fabbisogno'!$C23+'Scenario Fabbisogno'!P23)=120,O8+O21,0)+IF(('Scenario Fabbisogno'!$C23+'Scenario Fabbisogno'!Q23)=90,P8+P21,0)+IF(('Scenario Fabbisogno'!$C23+'Scenario Fabbisogno'!R23)=60,Q8+Q21,0)+IF(('Scenario Fabbisogno'!$C23+'Scenario Fabbisogno'!S23)=30,R8+R21,0)+IF(('Scenario Fabbisogno'!$C23+'Scenario Fabbisogno'!T23)=0,S8+S21,0))</f>
        <v>0</v>
      </c>
      <c r="T33" s="267">
        <f>(IF(('Scenario Fabbisogno'!$C23+'Scenario Fabbisogno'!O23)=180,N8+N21,0)+IF(('Scenario Fabbisogno'!$C23+'Scenario Fabbisogno'!P23)=150,O8+O21,0)+IF(('Scenario Fabbisogno'!$C23+'Scenario Fabbisogno'!Q23)=120,P8+P21,0)+IF(('Scenario Fabbisogno'!$C23+'Scenario Fabbisogno'!R23)=90,Q8+Q21,0)+IF(('Scenario Fabbisogno'!$C23+'Scenario Fabbisogno'!S23)=60,R8+R21,0)+IF(('Scenario Fabbisogno'!$C23+'Scenario Fabbisogno'!T23)=30,S8+S21,0)+IF(('Scenario Fabbisogno'!$C23+'Scenario Fabbisogno'!U23)=0,T8+T21,0))</f>
        <v>0</v>
      </c>
      <c r="U33" s="267">
        <f>(IF(('Scenario Fabbisogno'!$C23+'Scenario Fabbisogno'!P23)=180,O8+O21,0)+IF(('Scenario Fabbisogno'!$C23+'Scenario Fabbisogno'!Q23)=150,P8+P21,0)+IF(('Scenario Fabbisogno'!$C23+'Scenario Fabbisogno'!R23)=120,Q8+Q21,0)+IF(('Scenario Fabbisogno'!$C23+'Scenario Fabbisogno'!S23)=90,R8+R21,0)+IF(('Scenario Fabbisogno'!$C23+'Scenario Fabbisogno'!T23)=60,S8+S21,0)+IF(('Scenario Fabbisogno'!$C23+'Scenario Fabbisogno'!U23)=30,T8+T21,0)+IF(('Scenario Fabbisogno'!$C23+'Scenario Fabbisogno'!V23)=0,U8+U21,0))</f>
        <v>0</v>
      </c>
      <c r="V33" s="267">
        <f>(IF(('Scenario Fabbisogno'!$C23+'Scenario Fabbisogno'!Q23)=180,P8+P21,0)+IF(('Scenario Fabbisogno'!$C23+'Scenario Fabbisogno'!R23)=150,Q8+Q21,0)+IF(('Scenario Fabbisogno'!$C23+'Scenario Fabbisogno'!S23)=120,R8+R21,0)+IF(('Scenario Fabbisogno'!$C23+'Scenario Fabbisogno'!T23)=90,S8+S21,0)+IF(('Scenario Fabbisogno'!$C23+'Scenario Fabbisogno'!U23)=60,T8+T21,0)+IF(('Scenario Fabbisogno'!$C23+'Scenario Fabbisogno'!V23)=30,U8+U21,0)+IF(('Scenario Fabbisogno'!$C23+'Scenario Fabbisogno'!W23)=0,V8+V21,0))</f>
        <v>0</v>
      </c>
      <c r="W33" s="267">
        <f>(IF(('Scenario Fabbisogno'!$C23+'Scenario Fabbisogno'!R23)=180,Q8+Q21,0)+IF(('Scenario Fabbisogno'!$C23+'Scenario Fabbisogno'!S23)=150,R8+R21,0)+IF(('Scenario Fabbisogno'!$C23+'Scenario Fabbisogno'!T23)=120,S8+S21,0)+IF(('Scenario Fabbisogno'!$C23+'Scenario Fabbisogno'!U23)=90,T8+T21,0)+IF(('Scenario Fabbisogno'!$C23+'Scenario Fabbisogno'!V23)=60,U8+U21,0)+IF(('Scenario Fabbisogno'!$C23+'Scenario Fabbisogno'!W23)=30,V8+V21,0)+IF(('Scenario Fabbisogno'!$C23+'Scenario Fabbisogno'!X23)=0,W8+W21,0))</f>
        <v>0</v>
      </c>
      <c r="X33" s="267">
        <f>(IF(('Scenario Fabbisogno'!$C23+'Scenario Fabbisogno'!S23)=180,R8+R21,0)+IF(('Scenario Fabbisogno'!$C23+'Scenario Fabbisogno'!T23)=150,S8+S21,0)+IF(('Scenario Fabbisogno'!$C23+'Scenario Fabbisogno'!U23)=120,T8+T21,0)+IF(('Scenario Fabbisogno'!$C23+'Scenario Fabbisogno'!V23)=90,U8+U21,0)+IF(('Scenario Fabbisogno'!$C23+'Scenario Fabbisogno'!W23)=60,V8+V21,0)+IF(('Scenario Fabbisogno'!$C23+'Scenario Fabbisogno'!X23)=30,W8+W21,0)+IF(('Scenario Fabbisogno'!$C23+'Scenario Fabbisogno'!Y23)=0,X8+X21,0))</f>
        <v>0</v>
      </c>
      <c r="Y33" s="267">
        <f>(IF(('Scenario Fabbisogno'!$C23+'Scenario Fabbisogno'!T23)=180,S8+S21,0)+IF(('Scenario Fabbisogno'!$C23+'Scenario Fabbisogno'!U23)=150,T8+T21,0)+IF(('Scenario Fabbisogno'!$C23+'Scenario Fabbisogno'!V23)=120,U8+U21,0)+IF(('Scenario Fabbisogno'!$C23+'Scenario Fabbisogno'!W23)=90,V8+V21,0)+IF(('Scenario Fabbisogno'!$C23+'Scenario Fabbisogno'!X23)=60,W8+W21,0)+IF(('Scenario Fabbisogno'!$C23+'Scenario Fabbisogno'!Y23)=30,X8+X21,0)+IF(('Scenario Fabbisogno'!$C23+'Scenario Fabbisogno'!Z23)=0,Y8+Y21,0))</f>
        <v>0</v>
      </c>
      <c r="Z33" s="267">
        <f>(IF(('Scenario Fabbisogno'!$C23+'Scenario Fabbisogno'!U23)=180,T8+T21,0)+IF(('Scenario Fabbisogno'!$C23+'Scenario Fabbisogno'!V23)=150,U8+U21,0)+IF(('Scenario Fabbisogno'!$C23+'Scenario Fabbisogno'!W23)=120,V8+V21,0)+IF(('Scenario Fabbisogno'!$C23+'Scenario Fabbisogno'!X23)=90,W8+W21,0)+IF(('Scenario Fabbisogno'!$C23+'Scenario Fabbisogno'!Y23)=60,X8+X21,0)+IF(('Scenario Fabbisogno'!$C23+'Scenario Fabbisogno'!Z23)=30,Y8+Y21,0)+IF(('Scenario Fabbisogno'!$C23+'Scenario Fabbisogno'!AA24)=0,Z8+Z21,0))</f>
        <v>0</v>
      </c>
      <c r="AA33" s="267">
        <f>(IF(('Scenario Fabbisogno'!$C23+'Scenario Fabbisogno'!V23)=180,U8+U21,0)+IF(('Scenario Fabbisogno'!$C23+'Scenario Fabbisogno'!W23)=150,V8+V21,0)+IF(('Scenario Fabbisogno'!$C23+'Scenario Fabbisogno'!X23)=120,W8+W21,0)+IF(('Scenario Fabbisogno'!$C23+'Scenario Fabbisogno'!Y23)=90,X8+X21,0)+IF(('Scenario Fabbisogno'!$C23+'Scenario Fabbisogno'!Z23)=60,Y8+Y21,0)+IF(('Scenario Fabbisogno'!$C23+'Scenario Fabbisogno'!AA24)=30,Z8+Z21,0)+IF(('Scenario Fabbisogno'!$C23+'Scenario Fabbisogno'!AB23)=0,AA8+AA21,0))</f>
        <v>0</v>
      </c>
      <c r="AB33" s="267">
        <f>(IF(('Scenario Fabbisogno'!$C23+'Scenario Fabbisogno'!W23)=180,V8+V21,0)+IF(('Scenario Fabbisogno'!$C23+'Scenario Fabbisogno'!X23)=150,W8+W21,0)+IF(('Scenario Fabbisogno'!$C23+'Scenario Fabbisogno'!Y23)=120,X8+X21,0)+IF(('Scenario Fabbisogno'!$C23+'Scenario Fabbisogno'!Z23)=90,Y8+Y21,0)+IF(('Scenario Fabbisogno'!$C23+'Scenario Fabbisogno'!AA24)=60,Z8+Z21,0)+IF(('Scenario Fabbisogno'!$C23+'Scenario Fabbisogno'!AB23)=30,AA8+AA21,0)+IF(('Scenario Fabbisogno'!$C23+'Scenario Fabbisogno'!AC23)=0,AB8+AB21,0))</f>
        <v>0</v>
      </c>
      <c r="AC33" s="267">
        <f>(IF(('Scenario Fabbisogno'!$C23+'Scenario Fabbisogno'!X23)=180,W8+W21,0)+IF(('Scenario Fabbisogno'!$C23+'Scenario Fabbisogno'!Y23)=150,X8+X21,0)+IF(('Scenario Fabbisogno'!$C23+'Scenario Fabbisogno'!Z23)=120,Y8+Y21,0)+IF(('Scenario Fabbisogno'!$C23+'Scenario Fabbisogno'!AA24)=90,Z8+Z21,0)+IF(('Scenario Fabbisogno'!$C23+'Scenario Fabbisogno'!AB23)=60,AA8+AA21,0)+IF(('Scenario Fabbisogno'!$C23+'Scenario Fabbisogno'!AC23)=30,AB8+AB21,0)+IF(('Scenario Fabbisogno'!$C23+'Scenario Fabbisogno'!AD23)=0,AC8+AC21,0))</f>
        <v>0</v>
      </c>
      <c r="AD33" s="267">
        <f>(IF(('Scenario Fabbisogno'!$C23+'Scenario Fabbisogno'!Y23)=180,X8+X21,0)+IF(('Scenario Fabbisogno'!$C23+'Scenario Fabbisogno'!Z23)=150,Y8+Y21,0)+IF(('Scenario Fabbisogno'!$C23+'Scenario Fabbisogno'!AA24)=120,Z8+Z21,0)+IF(('Scenario Fabbisogno'!$C23+'Scenario Fabbisogno'!AB23)=90,AA8+AA21,0)+IF(('Scenario Fabbisogno'!$C23+'Scenario Fabbisogno'!AC23)=60,AB8+AB21,0)+IF(('Scenario Fabbisogno'!$C23+'Scenario Fabbisogno'!AD23)=30,AC8+AC21,0)+IF(('Scenario Fabbisogno'!$C23+'Scenario Fabbisogno'!AE23)=0,AD8+AD21,0))</f>
        <v>0</v>
      </c>
      <c r="AE33" s="267">
        <f>(IF(('Scenario Fabbisogno'!$C23+'Scenario Fabbisogno'!Z23)=180,Y8+Y21,0)+IF(('Scenario Fabbisogno'!$C23+'Scenario Fabbisogno'!AA24)=150,Z8+Z21,0)+IF(('Scenario Fabbisogno'!$C23+'Scenario Fabbisogno'!AB23)=120,AA8+AA21,0)+IF(('Scenario Fabbisogno'!$C23+'Scenario Fabbisogno'!AC23)=90,AB8+AB21,0)+IF(('Scenario Fabbisogno'!$C23+'Scenario Fabbisogno'!AD23)=60,AC8+AC21,0)+IF(('Scenario Fabbisogno'!$C23+'Scenario Fabbisogno'!AE23)=30,AD8+AD21,0)+IF(('Scenario Fabbisogno'!$C23+'Scenario Fabbisogno'!AF23)=0,AE8+AE21,0))</f>
        <v>0</v>
      </c>
      <c r="AF33" s="267">
        <f>(IF(('Scenario Fabbisogno'!$C23+'Scenario Fabbisogno'!AA24)=180,Z8+Z21,0)+IF(('Scenario Fabbisogno'!$C23+'Scenario Fabbisogno'!AB23)=150,AA8+AA21,0)+IF(('Scenario Fabbisogno'!$C23+'Scenario Fabbisogno'!AC23)=120,AB8+AB21,0)+IF(('Scenario Fabbisogno'!$C23+'Scenario Fabbisogno'!AD23)=90,AC8+AC21,0)+IF(('Scenario Fabbisogno'!$C23+'Scenario Fabbisogno'!AE23)=60,AD8+AD21,0)+IF(('Scenario Fabbisogno'!$C23+'Scenario Fabbisogno'!AF23)=30,AE8+AE21,0)+IF(('Scenario Fabbisogno'!$C23+'Scenario Fabbisogno'!AG23)=0,AF8+AF21,0))</f>
        <v>0</v>
      </c>
      <c r="AG33" s="267">
        <f>(IF(('Scenario Fabbisogno'!$C23+'Scenario Fabbisogno'!AB23)=180,AA8+AA21,0)+IF(('Scenario Fabbisogno'!$C23+'Scenario Fabbisogno'!AC23)=150,AB8+AB21,0)+IF(('Scenario Fabbisogno'!$C23+'Scenario Fabbisogno'!AD23)=120,AC8+AC21,0)+IF(('Scenario Fabbisogno'!$C23+'Scenario Fabbisogno'!AE23)=90,AD8+AD21,0)+IF(('Scenario Fabbisogno'!$C23+'Scenario Fabbisogno'!AF23)=60,AE8+AE21,0)+IF(('Scenario Fabbisogno'!$C23+'Scenario Fabbisogno'!AG23)=30,AF8+AF21,0)+IF(('Scenario Fabbisogno'!$C23+'Scenario Fabbisogno'!AH23)=0,AG8+AG21,0))</f>
        <v>0</v>
      </c>
      <c r="AH33" s="267">
        <f>(IF(('Scenario Fabbisogno'!$C23+'Scenario Fabbisogno'!AC23)=180,AB8+AB21,0)+IF(('Scenario Fabbisogno'!$C23+'Scenario Fabbisogno'!AD23)=150,AC8+AC21,0)+IF(('Scenario Fabbisogno'!$C23+'Scenario Fabbisogno'!AE23)=120,AD8+AD21,0)+IF(('Scenario Fabbisogno'!$C23+'Scenario Fabbisogno'!AF23)=90,AE8+AE21,0)+IF(('Scenario Fabbisogno'!$C23+'Scenario Fabbisogno'!AG23)=60,AF8+AF21,0)+IF(('Scenario Fabbisogno'!$C23+'Scenario Fabbisogno'!AH23)=30,AG8+AG21,0)+IF(('Scenario Fabbisogno'!$C23+'Scenario Fabbisogno'!AI23)=0,AH8+AH21,0))</f>
        <v>0</v>
      </c>
      <c r="AI33" s="267">
        <f>(IF(('Scenario Fabbisogno'!$C23+'Scenario Fabbisogno'!AD23)=180,AC8+AC21,0)+IF(('Scenario Fabbisogno'!$C23+'Scenario Fabbisogno'!AE23)=150,AD8+AD21,0)+IF(('Scenario Fabbisogno'!$C23+'Scenario Fabbisogno'!AF23)=120,AE8+AE21,0)+IF(('Scenario Fabbisogno'!$C23+'Scenario Fabbisogno'!AG23)=90,AF8+AF21,0)+IF(('Scenario Fabbisogno'!$C23+'Scenario Fabbisogno'!AH23)=60,AG8+AG21,0)+IF(('Scenario Fabbisogno'!$C23+'Scenario Fabbisogno'!AI23)=30,AH8+AH21,0)+IF(('Scenario Fabbisogno'!$C23+'Scenario Fabbisogno'!AJ23)=0,AI8+AI21,0))</f>
        <v>0</v>
      </c>
      <c r="AJ33" s="267">
        <f>(IF(('Scenario Fabbisogno'!$C23+'Scenario Fabbisogno'!AE23)=180,AD8+AD21,0)+IF(('Scenario Fabbisogno'!$C23+'Scenario Fabbisogno'!AF23)=150,AE8+AE21,0)+IF(('Scenario Fabbisogno'!$C23+'Scenario Fabbisogno'!AG23)=120,AF8+AF21,0)+IF(('Scenario Fabbisogno'!$C23+'Scenario Fabbisogno'!AH23)=90,AG8+AG21,0)+IF(('Scenario Fabbisogno'!$C23+'Scenario Fabbisogno'!AI23)=60,AH8+AH21,0)+IF(('Scenario Fabbisogno'!$C23+'Scenario Fabbisogno'!AJ23)=30,AI8+AI21,0)+IF(('Scenario Fabbisogno'!$C23+'Scenario Fabbisogno'!AK23)=0,AJ8+AJ21,0))</f>
        <v>0</v>
      </c>
      <c r="AK33" s="267">
        <f>(IF(('Scenario Fabbisogno'!$C23+'Scenario Fabbisogno'!AF23)=180,AE8+AE21,0)+IF(('Scenario Fabbisogno'!$C23+'Scenario Fabbisogno'!AG23)=150,AF8+AF21,0)+IF(('Scenario Fabbisogno'!$C23+'Scenario Fabbisogno'!AH23)=120,AG8+AG21,0)+IF(('Scenario Fabbisogno'!$C23+'Scenario Fabbisogno'!AI23)=90,AH8+AH21,0)+IF(('Scenario Fabbisogno'!$C23+'Scenario Fabbisogno'!AJ23)=60,AI8+AI21,0)+IF(('Scenario Fabbisogno'!$C23+'Scenario Fabbisogno'!AK23)=30,AJ8+AJ21,0)+IF(('Scenario Fabbisogno'!$C23+'Scenario Fabbisogno'!AL23)=0,AK8+AK21,0))</f>
        <v>0</v>
      </c>
      <c r="AL33" s="267">
        <f>(IF(('Scenario Fabbisogno'!$C23+'Scenario Fabbisogno'!AG23)=180,AF8+AF21,0)+IF(('Scenario Fabbisogno'!$C23+'Scenario Fabbisogno'!AH23)=150,AG8+AG21,0)+IF(('Scenario Fabbisogno'!$C23+'Scenario Fabbisogno'!AI23)=120,AH8+AH21,0)+IF(('Scenario Fabbisogno'!$C23+'Scenario Fabbisogno'!AJ23)=90,AI8+AI21,0)+IF(('Scenario Fabbisogno'!$C23+'Scenario Fabbisogno'!AK23)=60,AJ8+AJ21,0)+IF(('Scenario Fabbisogno'!$C23+'Scenario Fabbisogno'!AL23)=30,AK8+AK21,0)+IF(('Scenario Fabbisogno'!$C23+'Scenario Fabbisogno'!AM23)=0,AL8+AL21,0))</f>
        <v>0</v>
      </c>
      <c r="AM33" s="267">
        <f>(IF(('Scenario Fabbisogno'!$C23+'Scenario Fabbisogno'!AH23)=180,AG8+AG21,0)+IF(('Scenario Fabbisogno'!$C23+'Scenario Fabbisogno'!AI23)=150,AH8+AH21,0)+IF(('Scenario Fabbisogno'!$C23+'Scenario Fabbisogno'!AJ23)=120,AI8+AI21,0)+IF(('Scenario Fabbisogno'!$C23+'Scenario Fabbisogno'!AK23)=90,AJ8+AJ21,0)+IF(('Scenario Fabbisogno'!$C23+'Scenario Fabbisogno'!AL23)=60,AK8+AK21,0)+IF(('Scenario Fabbisogno'!$C23+'Scenario Fabbisogno'!AM23)=30,AL8+AL21,0)+IF(('Scenario Fabbisogno'!$C23+'Scenario Fabbisogno'!AN23)=0,AM8+AM21,0))</f>
        <v>0</v>
      </c>
      <c r="AN33" s="267">
        <f>(IF(('Scenario Fabbisogno'!$C23+'Scenario Fabbisogno'!AI23)=180,AH8+AH21,0)+IF(('Scenario Fabbisogno'!$C23+'Scenario Fabbisogno'!AJ23)=150,AI8+AI21,0)+IF(('Scenario Fabbisogno'!$C23+'Scenario Fabbisogno'!AK23)=120,AJ8+AJ21,0)+IF(('Scenario Fabbisogno'!$C23+'Scenario Fabbisogno'!AL23)=90,AK8+AK21,0)+IF(('Scenario Fabbisogno'!$C23+'Scenario Fabbisogno'!AM23)=60,AL8+AL21,0)+IF(('Scenario Fabbisogno'!$C23+'Scenario Fabbisogno'!AN23)=30,AM8+AM21,0)+IF(('Scenario Fabbisogno'!$C23+'Scenario Fabbisogno'!AO23)=0,AN8+AN21,0))</f>
        <v>0</v>
      </c>
      <c r="AO33" s="267">
        <f>(IF(('Scenario Fabbisogno'!$C23+'Scenario Fabbisogno'!AJ23)=180,AI8+AI21,0)+IF(('Scenario Fabbisogno'!$C23+'Scenario Fabbisogno'!AK23)=150,AJ8+AJ21,0)+IF(('Scenario Fabbisogno'!$C23+'Scenario Fabbisogno'!AL23)=120,AK8+AK21,0)+IF(('Scenario Fabbisogno'!$C23+'Scenario Fabbisogno'!AM23)=90,AL8+AL21,0)+IF(('Scenario Fabbisogno'!$C23+'Scenario Fabbisogno'!AN23)=60,AM8+AM21,0)+IF(('Scenario Fabbisogno'!$C23+'Scenario Fabbisogno'!AO23)=30,AN8+AN21,0)+IF(('Scenario Fabbisogno'!$C23+'Scenario Fabbisogno'!AP23)=0,AO8+AO21,0))</f>
        <v>0</v>
      </c>
      <c r="AP33" s="267">
        <f>(IF(('Scenario Fabbisogno'!$C23+'Scenario Fabbisogno'!AK23)=180,AJ8+AJ21,0)+IF(('Scenario Fabbisogno'!$C23+'Scenario Fabbisogno'!AL23)=150,AK8+AK21,0)+IF(('Scenario Fabbisogno'!$C23+'Scenario Fabbisogno'!AM23)=120,AL8+AL21,0)+IF(('Scenario Fabbisogno'!$C23+'Scenario Fabbisogno'!AN23)=90,AM8+AM21,0)+IF(('Scenario Fabbisogno'!$C23+'Scenario Fabbisogno'!AO23)=60,AN8+AN21,0)+IF(('Scenario Fabbisogno'!$C23+'Scenario Fabbisogno'!AP23)=30,AO8+AO21,0)+IF(('Scenario Fabbisogno'!$C23+'Scenario Fabbisogno'!AQ23)=0,AP8+AP21,0))</f>
        <v>0</v>
      </c>
      <c r="AQ33" s="267">
        <f>(IF(('Scenario Fabbisogno'!$C23+'Scenario Fabbisogno'!AL23)=180,AK8+AK21,0)+IF(('Scenario Fabbisogno'!$C23+'Scenario Fabbisogno'!AM23)=150,AL8+AL21,0)+IF(('Scenario Fabbisogno'!$C23+'Scenario Fabbisogno'!AN23)=120,AM8+AM21,0)+IF(('Scenario Fabbisogno'!$C23+'Scenario Fabbisogno'!AO23)=90,AN8+AN21,0)+IF(('Scenario Fabbisogno'!$C23+'Scenario Fabbisogno'!AP23)=60,AO8+AO21,0)+IF(('Scenario Fabbisogno'!$C23+'Scenario Fabbisogno'!AQ23)=30,AP8+AP21,0)+IF(('Scenario Fabbisogno'!$C23+'Scenario Fabbisogno'!AR23)=0,AQ8+AQ21,0))</f>
        <v>0</v>
      </c>
      <c r="AR33" s="267">
        <f>(IF(('Scenario Fabbisogno'!$C23+'Scenario Fabbisogno'!AM23)=180,AL8+AL21,0)+IF(('Scenario Fabbisogno'!$C23+'Scenario Fabbisogno'!AN23)=150,AM8+AM21,0)+IF(('Scenario Fabbisogno'!$C23+'Scenario Fabbisogno'!AO23)=120,AN8+AN21,0)+IF(('Scenario Fabbisogno'!$C23+'Scenario Fabbisogno'!AP23)=90,AO8+AO21,0)+IF(('Scenario Fabbisogno'!$C23+'Scenario Fabbisogno'!AQ23)=60,AP8+AP21,0)+IF(('Scenario Fabbisogno'!$C23+'Scenario Fabbisogno'!AR23)=30,AQ8+AQ21,0)+IF(('Scenario Fabbisogno'!$C23+'Scenario Fabbisogno'!AS23)=0,AR8+AR21,0))</f>
        <v>0</v>
      </c>
      <c r="AS33" s="267">
        <f>(IF(('Scenario Fabbisogno'!$C23+'Scenario Fabbisogno'!AN23)=180,AM8+AM21,0)+IF(('Scenario Fabbisogno'!$C23+'Scenario Fabbisogno'!AO23)=150,AN8+AN21,0)+IF(('Scenario Fabbisogno'!$C23+'Scenario Fabbisogno'!AP23)=120,AO8+AO21,0)+IF(('Scenario Fabbisogno'!$C23+'Scenario Fabbisogno'!AQ23)=90,AP8+AP21,0)+IF(('Scenario Fabbisogno'!$C23+'Scenario Fabbisogno'!AR23)=60,AQ8+AQ21,0)+IF(('Scenario Fabbisogno'!$C23+'Scenario Fabbisogno'!AS23)=30,AR8+AR21,0)+IF(('Scenario Fabbisogno'!$C23+'Scenario Fabbisogno'!AT23)=0,AS8+AS21,0))</f>
        <v>0</v>
      </c>
      <c r="AT33" s="267">
        <f>(IF(('Scenario Fabbisogno'!$C23+'Scenario Fabbisogno'!AO23)=180,AN8+AN21,0)+IF(('Scenario Fabbisogno'!$C23+'Scenario Fabbisogno'!AP23)=150,AO8+AO21,0)+IF(('Scenario Fabbisogno'!$C23+'Scenario Fabbisogno'!AQ23)=120,AP8+AP21,0)+IF(('Scenario Fabbisogno'!$C23+'Scenario Fabbisogno'!AR23)=90,AQ8+AQ21,0)+IF(('Scenario Fabbisogno'!$C23+'Scenario Fabbisogno'!AS23)=60,AR8+AR21,0)+IF(('Scenario Fabbisogno'!$C23+'Scenario Fabbisogno'!AT23)=30,AS8+AS21,0)+IF(('Scenario Fabbisogno'!$C23+'Scenario Fabbisogno'!AU23)=0,AT8+AT21,0))</f>
        <v>0</v>
      </c>
      <c r="AU33" s="267">
        <f>(IF(('Scenario Fabbisogno'!$C23+'Scenario Fabbisogno'!AP23)=180,AO8+AO21,0)+IF(('Scenario Fabbisogno'!$C23+'Scenario Fabbisogno'!AQ23)=150,AP8+AP21,0)+IF(('Scenario Fabbisogno'!$C23+'Scenario Fabbisogno'!AR23)=120,AQ8+AQ21,0)+IF(('Scenario Fabbisogno'!$C23+'Scenario Fabbisogno'!AS23)=90,AR8+AR21,0)+IF(('Scenario Fabbisogno'!$C23+'Scenario Fabbisogno'!AT23)=60,AS8+AS21,0)+IF(('Scenario Fabbisogno'!$C23+'Scenario Fabbisogno'!AU23)=30,AT8+AT21,0)+IF(('Scenario Fabbisogno'!$C23+'Scenario Fabbisogno'!AV23)=0,AU8+AU21,0))</f>
        <v>0</v>
      </c>
      <c r="AV33" s="267">
        <f>(IF(('Scenario Fabbisogno'!$C23+'Scenario Fabbisogno'!AQ23)=180,AP8+AP21,0)+IF(('Scenario Fabbisogno'!$C23+'Scenario Fabbisogno'!AR23)=150,AQ8+AQ21,0)+IF(('Scenario Fabbisogno'!$C23+'Scenario Fabbisogno'!AS23)=120,AR8+AR21,0)+IF(('Scenario Fabbisogno'!$C23+'Scenario Fabbisogno'!AT23)=90,AS8+AS21,0)+IF(('Scenario Fabbisogno'!$C23+'Scenario Fabbisogno'!AU23)=60,AT8+AT21,0)+IF(('Scenario Fabbisogno'!$C23+'Scenario Fabbisogno'!AV23)=30,AU8+AU21,0)+IF(('Scenario Fabbisogno'!$C23+'Scenario Fabbisogno'!AW23)=0,AV8+AV21,0))</f>
        <v>0</v>
      </c>
      <c r="AW33" s="267">
        <f>(IF(('Scenario Fabbisogno'!$C23+'Scenario Fabbisogno'!AR23)=180,AQ8+AQ21,0)+IF(('Scenario Fabbisogno'!$C23+'Scenario Fabbisogno'!AS23)=150,AR8+AR21,0)+IF(('Scenario Fabbisogno'!$C23+'Scenario Fabbisogno'!AT23)=120,AS8+AS21,0)+IF(('Scenario Fabbisogno'!$C23+'Scenario Fabbisogno'!AU23)=90,AT8+AT21,0)+IF(('Scenario Fabbisogno'!$C23+'Scenario Fabbisogno'!AV23)=60,AU8+AU21,0)+IF(('Scenario Fabbisogno'!$C23+'Scenario Fabbisogno'!AW23)=30,AV8+AV21,0)+IF(('Scenario Fabbisogno'!$C23+'Scenario Fabbisogno'!AX23)=0,AW8+AW21,0))</f>
        <v>0</v>
      </c>
      <c r="AX33" s="267">
        <f>(IF(('Scenario Fabbisogno'!$C23+'Scenario Fabbisogno'!AS23)=180,AR8+AR21,0)+IF(('Scenario Fabbisogno'!$C23+'Scenario Fabbisogno'!AT23)=150,AS8+AS21,0)+IF(('Scenario Fabbisogno'!$C23+'Scenario Fabbisogno'!AU23)=120,AT8+AT21,0)+IF(('Scenario Fabbisogno'!$C23+'Scenario Fabbisogno'!AV23)=90,AU8+AU21,0)+IF(('Scenario Fabbisogno'!$C23+'Scenario Fabbisogno'!AW23)=60,AV8+AV21,0)+IF(('Scenario Fabbisogno'!$C23+'Scenario Fabbisogno'!AX23)=30,AW8+AW21,0)+IF(('Scenario Fabbisogno'!$C23+'Scenario Fabbisogno'!AY23)=0,AX8+AX21,0))</f>
        <v>0</v>
      </c>
      <c r="AY33" s="267">
        <f>(IF(('Scenario Fabbisogno'!$C23+'Scenario Fabbisogno'!AT23)=180,AS8+AS21,0)+IF(('Scenario Fabbisogno'!$C23+'Scenario Fabbisogno'!AU23)=150,AT8+AT21,0)+IF(('Scenario Fabbisogno'!$C23+'Scenario Fabbisogno'!AV23)=120,AU8+AU21,0)+IF(('Scenario Fabbisogno'!$C23+'Scenario Fabbisogno'!AW23)=90,AV8+AV21,0)+IF(('Scenario Fabbisogno'!$C23+'Scenario Fabbisogno'!AX23)=60,AW8+AW21,0)+IF(('Scenario Fabbisogno'!$C23+'Scenario Fabbisogno'!AY23)=30,AX8+AX21,0)+IF(('Scenario Fabbisogno'!$C23+'Scenario Fabbisogno'!AZ23)=0,AY8+AY21,0))</f>
        <v>0</v>
      </c>
      <c r="AZ33" s="267">
        <f>(IF(('Scenario Fabbisogno'!$C23+'Scenario Fabbisogno'!AU23)=180,AT8+AT21,0)+IF(('Scenario Fabbisogno'!$C23+'Scenario Fabbisogno'!AV23)=150,AU8+AU21,0)+IF(('Scenario Fabbisogno'!$C23+'Scenario Fabbisogno'!AW23)=120,AV8+AV21,0)+IF(('Scenario Fabbisogno'!$C23+'Scenario Fabbisogno'!AX23)=90,AW8+AW21,0)+IF(('Scenario Fabbisogno'!$C23+'Scenario Fabbisogno'!AY23)=60,AX8+AX21,0)+IF(('Scenario Fabbisogno'!$C23+'Scenario Fabbisogno'!AZ23)=30,AY8+AY21,0)+IF(('Scenario Fabbisogno'!$C23+'Scenario Fabbisogno'!BA23)=0,AZ8+AZ21,0))</f>
        <v>0</v>
      </c>
      <c r="BA33" s="267">
        <f>(IF(('Scenario Fabbisogno'!$C23+'Scenario Fabbisogno'!AV23)=180,AU8+AU21,0)+IF(('Scenario Fabbisogno'!$C23+'Scenario Fabbisogno'!AW23)=150,AV8+AV21,0)+IF(('Scenario Fabbisogno'!$C23+'Scenario Fabbisogno'!AX23)=120,AW8+AW21,0)+IF(('Scenario Fabbisogno'!$C23+'Scenario Fabbisogno'!AY23)=90,AX8+AX21,0)+IF(('Scenario Fabbisogno'!$C23+'Scenario Fabbisogno'!AZ23)=60,AY8+AY21,0)+IF(('Scenario Fabbisogno'!$C23+'Scenario Fabbisogno'!BA23)=30,AZ8+AZ21,0)+IF(('Scenario Fabbisogno'!$C23+'Scenario Fabbisogno'!BB23)=0,BA8+BA21,0))</f>
        <v>0</v>
      </c>
      <c r="BB33" s="267">
        <f>(IF(('Scenario Fabbisogno'!$C23+'Scenario Fabbisogno'!AW23)=180,AV8+AV21,0)+IF(('Scenario Fabbisogno'!$C23+'Scenario Fabbisogno'!AX23)=150,AW8+AW21,0)+IF(('Scenario Fabbisogno'!$C23+'Scenario Fabbisogno'!AY23)=120,AX8+AX21,0)+IF(('Scenario Fabbisogno'!$C23+'Scenario Fabbisogno'!AZ23)=90,AY8+AY21,0)+IF(('Scenario Fabbisogno'!$C23+'Scenario Fabbisogno'!BA23)=60,AZ8+AZ21,0)+IF(('Scenario Fabbisogno'!$C23+'Scenario Fabbisogno'!BB23)=30,BA8+BA21,0)+IF(('Scenario Fabbisogno'!$C23+'Scenario Fabbisogno'!BC23)=0,BB8+BB21,0))</f>
        <v>0</v>
      </c>
      <c r="BC33" s="267">
        <f>(IF(('Scenario Fabbisogno'!$C23+'Scenario Fabbisogno'!AX23)=180,AW8+AW21,0)+IF(('Scenario Fabbisogno'!$C23+'Scenario Fabbisogno'!AY23)=150,AX8+AX21,0)+IF(('Scenario Fabbisogno'!$C23+'Scenario Fabbisogno'!AZ23)=120,AY8+AY21,0)+IF(('Scenario Fabbisogno'!$C23+'Scenario Fabbisogno'!BA23)=90,AZ8+AZ21,0)+IF(('Scenario Fabbisogno'!$C23+'Scenario Fabbisogno'!BB23)=60,BA8+BA21,0)+IF(('Scenario Fabbisogno'!$C23+'Scenario Fabbisogno'!BC23)=30,BB8+BB21,0)+IF(('Scenario Fabbisogno'!$C23+'Scenario Fabbisogno'!BD23)=0,BC8+BC21,0))</f>
        <v>0</v>
      </c>
      <c r="BD33" s="267">
        <f>(IF(('Scenario Fabbisogno'!$C23+'Scenario Fabbisogno'!AY23)=180,AX8+AX21,0)+IF(('Scenario Fabbisogno'!$C23+'Scenario Fabbisogno'!AZ23)=150,AY8+AY21,0)+IF(('Scenario Fabbisogno'!$C23+'Scenario Fabbisogno'!BA23)=120,AZ8+AZ21,0)+IF(('Scenario Fabbisogno'!$C23+'Scenario Fabbisogno'!BB23)=90,BA8+BA21,0)+IF(('Scenario Fabbisogno'!$C23+'Scenario Fabbisogno'!BC23)=60,BB8+BB21,0)+IF(('Scenario Fabbisogno'!$C23+'Scenario Fabbisogno'!BD23)=30,BC8+BC21,0)+IF(('Scenario Fabbisogno'!$C23+'Scenario Fabbisogno'!BE23)=0,BD8+BD21,0))</f>
        <v>0</v>
      </c>
      <c r="BE33" s="267">
        <f>(IF(('Scenario Fabbisogno'!$C23+'Scenario Fabbisogno'!AZ23)=180,AY8+AY21,0)+IF(('Scenario Fabbisogno'!$C23+'Scenario Fabbisogno'!BA23)=150,AZ8+AZ21,0)+IF(('Scenario Fabbisogno'!$C23+'Scenario Fabbisogno'!BB23)=120,BA8+BA21,0)+IF(('Scenario Fabbisogno'!$C23+'Scenario Fabbisogno'!BC23)=90,BB8+BB21,0)+IF(('Scenario Fabbisogno'!$C23+'Scenario Fabbisogno'!BD23)=60,BC8+BC21,0)+IF(('Scenario Fabbisogno'!$C23+'Scenario Fabbisogno'!BE23)=30,BD8+BD21,0)+IF(('Scenario Fabbisogno'!$C23+'Scenario Fabbisogno'!BF23)=0,BE8+BE21,0))</f>
        <v>0</v>
      </c>
      <c r="BF33" s="267">
        <f>(IF(('Scenario Fabbisogno'!$C23+'Scenario Fabbisogno'!BA23)=180,AZ8+AZ21,0)+IF(('Scenario Fabbisogno'!$C23+'Scenario Fabbisogno'!BB23)=150,BA8+BA21,0)+IF(('Scenario Fabbisogno'!$C23+'Scenario Fabbisogno'!BC23)=120,BB8+BB21,0)+IF(('Scenario Fabbisogno'!$C23+'Scenario Fabbisogno'!BD23)=90,BC8+BC21,0)+IF(('Scenario Fabbisogno'!$C23+'Scenario Fabbisogno'!BE23)=60,BD8+BD21,0)+IF(('Scenario Fabbisogno'!$C23+'Scenario Fabbisogno'!BF23)=30,BE8+BE21,0)+IF(('Scenario Fabbisogno'!$C23+'Scenario Fabbisogno'!BG23)=0,BF8+BF21,0))</f>
        <v>0</v>
      </c>
      <c r="BG33" s="267">
        <f>(IF(('Scenario Fabbisogno'!$C23+'Scenario Fabbisogno'!BB23)=180,BA8+BA21,0)+IF(('Scenario Fabbisogno'!$C23+'Scenario Fabbisogno'!BC23)=150,BB8+BB21,0)+IF(('Scenario Fabbisogno'!$C23+'Scenario Fabbisogno'!BD23)=120,BC8+BC21,0)+IF(('Scenario Fabbisogno'!$C23+'Scenario Fabbisogno'!BE23)=90,BD8+BD21,0)+IF(('Scenario Fabbisogno'!$C23+'Scenario Fabbisogno'!BF23)=60,BE8+BE21,0)+IF(('Scenario Fabbisogno'!$C23+'Scenario Fabbisogno'!BG23)=30,BF8+BF21,0)+IF(('Scenario Fabbisogno'!$C23+'Scenario Fabbisogno'!BH23)=0,BG8+BG21,0))</f>
        <v>0</v>
      </c>
      <c r="BH33" s="267">
        <f>(IF(('Scenario Fabbisogno'!$C23+'Scenario Fabbisogno'!BC23)=180,BB8+BB21,0)+IF(('Scenario Fabbisogno'!$C23+'Scenario Fabbisogno'!BD23)=150,BC8+BC21,0)+IF(('Scenario Fabbisogno'!$C23+'Scenario Fabbisogno'!BE23)=120,BD8+BD21,0)+IF(('Scenario Fabbisogno'!$C23+'Scenario Fabbisogno'!BF23)=90,BE8+BE21,0)+IF(('Scenario Fabbisogno'!$C23+'Scenario Fabbisogno'!BG23)=60,BF8+BF21,0)+IF(('Scenario Fabbisogno'!$C23+'Scenario Fabbisogno'!BH23)=30,BG8+BG21,0)+IF(('Scenario Fabbisogno'!$C23+'Scenario Fabbisogno'!BI23)=0,BH8+BH21,0))</f>
        <v>0</v>
      </c>
      <c r="BI33" s="267">
        <f>(IF(('Scenario Fabbisogno'!$C23+'Scenario Fabbisogno'!BD23)=180,BC8+BC21,0)+IF(('Scenario Fabbisogno'!$C23+'Scenario Fabbisogno'!BE23)=150,BD8+BD21,0)+IF(('Scenario Fabbisogno'!$C23+'Scenario Fabbisogno'!BF23)=120,BE8+BE21,0)+IF(('Scenario Fabbisogno'!$C23+'Scenario Fabbisogno'!BG23)=90,BF8+BF21,0)+IF(('Scenario Fabbisogno'!$C23+'Scenario Fabbisogno'!BH23)=60,BG8+BG21,0)+IF(('Scenario Fabbisogno'!$C23+'Scenario Fabbisogno'!BI23)=30,BH8+BH21,0)+IF(('Scenario Fabbisogno'!$C23+'Scenario Fabbisogno'!BJ23)=0,BI8+BI21,0))</f>
        <v>0</v>
      </c>
      <c r="BJ33" s="267">
        <f>(IF(('Scenario Fabbisogno'!$C23+'Scenario Fabbisogno'!BE23)=180,BD8+BD21,0)+IF(('Scenario Fabbisogno'!$C23+'Scenario Fabbisogno'!BF23)=150,BE8+BE21,0)+IF(('Scenario Fabbisogno'!$C23+'Scenario Fabbisogno'!BG23)=120,BF8+BF21,0)+IF(('Scenario Fabbisogno'!$C23+'Scenario Fabbisogno'!BH23)=90,BG8+BG21,0)+IF(('Scenario Fabbisogno'!$C23+'Scenario Fabbisogno'!BI23)=60,BH8+BH21,0)+IF(('Scenario Fabbisogno'!$C23+'Scenario Fabbisogno'!BJ23)=30,BI8+BI21,0)+IF(('Scenario Fabbisogno'!$C23+'Scenario Fabbisogno'!BK23)=0,BJ8+BJ21,0))</f>
        <v>0</v>
      </c>
      <c r="BK33" s="267">
        <f>(IF(('Scenario Fabbisogno'!$C23+'Scenario Fabbisogno'!BF23)=180,BE8+BE21,0)+IF(('Scenario Fabbisogno'!$C23+'Scenario Fabbisogno'!BG23)=150,BF8+BF21,0)+IF(('Scenario Fabbisogno'!$C23+'Scenario Fabbisogno'!BH23)=120,BG8+BG21,0)+IF(('Scenario Fabbisogno'!$C23+'Scenario Fabbisogno'!BI23)=90,BH8+BH21,0)+IF(('Scenario Fabbisogno'!$C23+'Scenario Fabbisogno'!BJ23)=60,BI8+BI21,0)+IF(('Scenario Fabbisogno'!$C23+'Scenario Fabbisogno'!BK23)=30,BJ8+BJ21,0)+IF(('Scenario Fabbisogno'!$C23+'Scenario Fabbisogno'!BL23)=0,BK8+BK21,0))</f>
        <v>0</v>
      </c>
      <c r="BL33" s="267">
        <f>(IF(('Scenario Fabbisogno'!$C23+'Scenario Fabbisogno'!BG23)=180,BF8+BF21,0)+IF(('Scenario Fabbisogno'!$C23+'Scenario Fabbisogno'!BH23)=150,BG8+BG21,0)+IF(('Scenario Fabbisogno'!$C23+'Scenario Fabbisogno'!BI23)=120,BH8+BH21,0)+IF(('Scenario Fabbisogno'!$C23+'Scenario Fabbisogno'!BJ23)=90,BI8+BI21,0)+IF(('Scenario Fabbisogno'!$C23+'Scenario Fabbisogno'!BK23)=60,BJ8+BJ21,0)+IF(('Scenario Fabbisogno'!$C23+'Scenario Fabbisogno'!BL23)=30,BK8+BK21,0)+IF(('Scenario Fabbisogno'!$C23+'Scenario Fabbisogno'!BM23)=0,BL8+BL21,0))</f>
        <v>0</v>
      </c>
      <c r="BM33" s="267">
        <f>(IF(('Scenario Fabbisogno'!$C23+'Scenario Fabbisogno'!BH23)=180,BG8+BG21,0)+IF(('Scenario Fabbisogno'!$C23+'Scenario Fabbisogno'!BI23)=150,BH8+BH21,0)+IF(('Scenario Fabbisogno'!$C23+'Scenario Fabbisogno'!BJ23)=120,BI8+BI21,0)+IF(('Scenario Fabbisogno'!$C23+'Scenario Fabbisogno'!BK23)=90,BJ8+BJ21,0)+IF(('Scenario Fabbisogno'!$C23+'Scenario Fabbisogno'!BL23)=60,BK8+BK21,0)+IF(('Scenario Fabbisogno'!$C23+'Scenario Fabbisogno'!BM23)=30,BL8+BL21,0)+IF(('Scenario Fabbisogno'!$C23+'Scenario Fabbisogno'!BN23)=0,BM8+BM21,0))</f>
        <v>0</v>
      </c>
      <c r="BN33" s="267">
        <f>(IF(('Scenario Fabbisogno'!$C23+'Scenario Fabbisogno'!BI23)=180,BH8+BH21,0)+IF(('Scenario Fabbisogno'!$C23+'Scenario Fabbisogno'!BJ23)=150,BI8+BI21,0)+IF(('Scenario Fabbisogno'!$C23+'Scenario Fabbisogno'!BK23)=120,BJ8+BJ21,0)+IF(('Scenario Fabbisogno'!$C23+'Scenario Fabbisogno'!BL23)=90,BK8+BK21,0)+IF(('Scenario Fabbisogno'!$C23+'Scenario Fabbisogno'!BM23)=60,BL8+BL21,0)+IF(('Scenario Fabbisogno'!$C23+'Scenario Fabbisogno'!BN23)=30,BM8+BM21,0)+IF(('Scenario Fabbisogno'!$C23+'Scenario Fabbisogno'!BO23)=0,BN8+BN21,0))</f>
        <v>0</v>
      </c>
      <c r="BO33" s="267">
        <f>(IF(('Scenario Fabbisogno'!$C23+'Scenario Fabbisogno'!BJ23)=180,BI8+BI21,0)+IF(('Scenario Fabbisogno'!$C23+'Scenario Fabbisogno'!BK23)=150,BJ8+BJ21,0)+IF(('Scenario Fabbisogno'!$C23+'Scenario Fabbisogno'!BL23)=120,BK8+BK21,0)+IF(('Scenario Fabbisogno'!$C23+'Scenario Fabbisogno'!BM23)=90,BL8+BL21,0)+IF(('Scenario Fabbisogno'!$C23+'Scenario Fabbisogno'!BN23)=60,BM8+BM21,0)+IF(('Scenario Fabbisogno'!$C23+'Scenario Fabbisogno'!BO23)=30,BN8+BN21,0)+IF(('Scenario Fabbisogno'!$C23+'Scenario Fabbisogno'!BP23)=0,BO8+BO21,0))</f>
        <v>0</v>
      </c>
      <c r="BP33" s="267">
        <f>(IF(('Scenario Fabbisogno'!$C23+'Scenario Fabbisogno'!BK23)=180,BJ8+BJ21,0)+IF(('Scenario Fabbisogno'!$C23+'Scenario Fabbisogno'!BL23)=150,BK8+BK21,0)+IF(('Scenario Fabbisogno'!$C23+'Scenario Fabbisogno'!BM23)=120,BL8+BL21,0)+IF(('Scenario Fabbisogno'!$C23+'Scenario Fabbisogno'!BN23)=90,BM8+BM21,0)+IF(('Scenario Fabbisogno'!$C23+'Scenario Fabbisogno'!BO23)=60,BN8+BN21,0)+IF(('Scenario Fabbisogno'!$C23+'Scenario Fabbisogno'!BP23)=30,BO8+BO21,0)+IF(('Scenario Fabbisogno'!$C23+'Scenario Fabbisogno'!BQ23)=0,BP8+BP21,0))</f>
        <v>0</v>
      </c>
      <c r="BQ33" s="267">
        <f>(IF(('Scenario Fabbisogno'!$C23+'Scenario Fabbisogno'!BL23)=180,BK8+BK21,0)+IF(('Scenario Fabbisogno'!$C23+'Scenario Fabbisogno'!BM23)=150,BL8+BL21,0)+IF(('Scenario Fabbisogno'!$C23+'Scenario Fabbisogno'!BN23)=120,BM8+BM21,0)+IF(('Scenario Fabbisogno'!$C23+'Scenario Fabbisogno'!BO23)=90,BN8+BN21,0)+IF(('Scenario Fabbisogno'!$C23+'Scenario Fabbisogno'!BP23)=60,BO8+BO21,0)+IF(('Scenario Fabbisogno'!$C23+'Scenario Fabbisogno'!BQ23)=30,BP8+BP21,0)+IF(('Scenario Fabbisogno'!$C23+'Scenario Fabbisogno'!BR23)=0,BQ8+BQ21,0))</f>
        <v>0</v>
      </c>
      <c r="BR33" s="267">
        <f>(IF(('Scenario Fabbisogno'!$C23+'Scenario Fabbisogno'!BM23)=180,BL8+BL21,0)+IF(('Scenario Fabbisogno'!$C23+'Scenario Fabbisogno'!BN23)=150,BM8+BM21,0)+IF(('Scenario Fabbisogno'!$C23+'Scenario Fabbisogno'!BO23)=120,BN8+BN21,0)+IF(('Scenario Fabbisogno'!$C23+'Scenario Fabbisogno'!BP23)=90,BO8+BO21,0)+IF(('Scenario Fabbisogno'!$C23+'Scenario Fabbisogno'!BQ23)=60,BP8+BP21,0)+IF(('Scenario Fabbisogno'!$C23+'Scenario Fabbisogno'!BR23)=30,BQ8+BQ21,0)+IF(('Scenario Fabbisogno'!$C23+'Scenario Fabbisogno'!BS23)=0,BR8+BR21,0))</f>
        <v>0</v>
      </c>
      <c r="BS33" s="267">
        <f>(IF(('Scenario Fabbisogno'!$C23+'Scenario Fabbisogno'!BN23)=180,BM8+BM21,0)+IF(('Scenario Fabbisogno'!$C23+'Scenario Fabbisogno'!BO23)=150,BN8+BN21,0)+IF(('Scenario Fabbisogno'!$C23+'Scenario Fabbisogno'!BP23)=120,BO8+BO21,0)+IF(('Scenario Fabbisogno'!$C23+'Scenario Fabbisogno'!BQ23)=90,BP8+BP21,0)+IF(('Scenario Fabbisogno'!$C23+'Scenario Fabbisogno'!BR23)=60,BQ8+BQ21,0)+IF(('Scenario Fabbisogno'!$C23+'Scenario Fabbisogno'!BS23)=30,BR8+BR21,0)+IF(('Scenario Fabbisogno'!$C23+'Scenario Fabbisogno'!BT23)=0,BS8+BS21,0))</f>
        <v>0</v>
      </c>
      <c r="BT33" s="267">
        <f>(IF(('Scenario Fabbisogno'!$C23+'Scenario Fabbisogno'!BO23)=180,BN8+BN21,0)+IF(('Scenario Fabbisogno'!$C23+'Scenario Fabbisogno'!BP23)=150,BO8+BO21,0)+IF(('Scenario Fabbisogno'!$C23+'Scenario Fabbisogno'!BQ23)=120,BP8+BP21,0)+IF(('Scenario Fabbisogno'!$C23+'Scenario Fabbisogno'!BR23)=90,BQ8+BQ21,0)+IF(('Scenario Fabbisogno'!$C23+'Scenario Fabbisogno'!BS23)=60,BR8+BR21,0)+IF(('Scenario Fabbisogno'!$C23+'Scenario Fabbisogno'!BT23)=30,BS8+BS21,0)+IF(('Scenario Fabbisogno'!$C23+'Scenario Fabbisogno'!BU23)=0,BT8+BT21,0))</f>
        <v>0</v>
      </c>
      <c r="BU33" s="267">
        <f>(IF(('Scenario Fabbisogno'!$C23+'Scenario Fabbisogno'!BP23)=180,BO8+BO21,0)+IF(('Scenario Fabbisogno'!$C23+'Scenario Fabbisogno'!BQ23)=150,BP8+BP21,0)+IF(('Scenario Fabbisogno'!$C23+'Scenario Fabbisogno'!BR23)=120,BQ8+BQ21,0)+IF(('Scenario Fabbisogno'!$C23+'Scenario Fabbisogno'!BS23)=90,BR8+BR21,0)+IF(('Scenario Fabbisogno'!$C23+'Scenario Fabbisogno'!BT23)=60,BS8+BS21,0)+IF(('Scenario Fabbisogno'!$C23+'Scenario Fabbisogno'!BU23)=30,BT8+BT21,0)+IF(('Scenario Fabbisogno'!$C23+'Scenario Fabbisogno'!BV23)=0,BU8+BU21,0))</f>
        <v>0</v>
      </c>
      <c r="BV33" s="267">
        <f>(IF(('Scenario Fabbisogno'!$C23+'Scenario Fabbisogno'!BQ23)=180,BP8+BP21,0)+IF(('Scenario Fabbisogno'!$C23+'Scenario Fabbisogno'!BR23)=150,BQ8+BQ21,0)+IF(('Scenario Fabbisogno'!$C23+'Scenario Fabbisogno'!BS23)=120,BR8+BR21,0)+IF(('Scenario Fabbisogno'!$C23+'Scenario Fabbisogno'!BT23)=90,BS8+BS21,0)+IF(('Scenario Fabbisogno'!$C23+'Scenario Fabbisogno'!BU23)=60,BT8+BT21,0)+IF(('Scenario Fabbisogno'!$C23+'Scenario Fabbisogno'!BV23)=30,BU8+BU21,0)+IF(('Scenario Fabbisogno'!$C23+'Scenario Fabbisogno'!BW23)=0,BV8+BV21,0))</f>
        <v>0</v>
      </c>
      <c r="BW33" s="267">
        <f>(IF(('Scenario Fabbisogno'!$C23+'Scenario Fabbisogno'!BR23)=180,BQ8+BQ21,0)+IF(('Scenario Fabbisogno'!$C23+'Scenario Fabbisogno'!BS23)=150,BR8+BR21,0)+IF(('Scenario Fabbisogno'!$C23+'Scenario Fabbisogno'!BT23)=120,BS8+BS21,0)+IF(('Scenario Fabbisogno'!$C23+'Scenario Fabbisogno'!BU23)=90,BT8+BT21,0)+IF(('Scenario Fabbisogno'!$C23+'Scenario Fabbisogno'!BV23)=60,BU8+BU21,0)+IF(('Scenario Fabbisogno'!$C23+'Scenario Fabbisogno'!BW23)=30,BV8+BV21,0)+IF(('Scenario Fabbisogno'!$C23+'Scenario Fabbisogno'!BX23)=0,BW8+BW21,0))</f>
        <v>0</v>
      </c>
      <c r="BX33" s="267">
        <f>(IF(('Scenario Fabbisogno'!$C23+'Scenario Fabbisogno'!BS23)=180,BR8+BR21,0)+IF(('Scenario Fabbisogno'!$C23+'Scenario Fabbisogno'!BT23)=150,BS8+BS21,0)+IF(('Scenario Fabbisogno'!$C23+'Scenario Fabbisogno'!BU23)=120,BT8+BT21,0)+IF(('Scenario Fabbisogno'!$C23+'Scenario Fabbisogno'!BV23)=90,BU8+BU21,0)+IF(('Scenario Fabbisogno'!$C23+'Scenario Fabbisogno'!BW23)=60,BV8+BV21,0)+IF(('Scenario Fabbisogno'!$C23+'Scenario Fabbisogno'!BX23)=30,BW8+BW21,0)+IF(('Scenario Fabbisogno'!$C23+'Scenario Fabbisogno'!BY23)=0,BX8+BX21,0))</f>
        <v>0</v>
      </c>
      <c r="BY33" s="267">
        <f>(IF(('Scenario Fabbisogno'!$C23+'Scenario Fabbisogno'!BT23)=180,BS8+BS21,0)+IF(('Scenario Fabbisogno'!$C23+'Scenario Fabbisogno'!BU23)=150,BT8+BT21,0)+IF(('Scenario Fabbisogno'!$C23+'Scenario Fabbisogno'!BV23)=120,BU8+BU21,0)+IF(('Scenario Fabbisogno'!$C23+'Scenario Fabbisogno'!BW23)=90,BV8+BV21,0)+IF(('Scenario Fabbisogno'!$C23+'Scenario Fabbisogno'!BX23)=60,BW8+BW21,0)+IF(('Scenario Fabbisogno'!$C23+'Scenario Fabbisogno'!BY23)=30,BX8+BX21,0)+IF(('Scenario Fabbisogno'!$C23+'Scenario Fabbisogno'!BZ23)=0,BY8+BY21,0))</f>
        <v>0</v>
      </c>
      <c r="BZ33" s="267">
        <f>(IF(('Scenario Fabbisogno'!$C23+'Scenario Fabbisogno'!BU23)=180,BT8+BT21,0)+IF(('Scenario Fabbisogno'!$C23+'Scenario Fabbisogno'!BV23)=150,BU8+BU21,0)+IF(('Scenario Fabbisogno'!$C23+'Scenario Fabbisogno'!BW23)=120,BV8+BV21,0)+IF(('Scenario Fabbisogno'!$C23+'Scenario Fabbisogno'!BX23)=90,BW8+BW21,0)+IF(('Scenario Fabbisogno'!$C23+'Scenario Fabbisogno'!BY23)=60,BX8+BX21,0)+IF(('Scenario Fabbisogno'!$C23+'Scenario Fabbisogno'!BZ23)=30,BY8+BY21,0)+IF(('Scenario Fabbisogno'!$C23+'Scenario Fabbisogno'!CA23)=0,BZ8+BZ21,0))</f>
        <v>0</v>
      </c>
      <c r="CA33" s="267">
        <f>(IF(('Scenario Fabbisogno'!$C23+'Scenario Fabbisogno'!BV23)=180,BU8+BU21,0)+IF(('Scenario Fabbisogno'!$C23+'Scenario Fabbisogno'!BW23)=150,BV8+BV21,0)+IF(('Scenario Fabbisogno'!$C23+'Scenario Fabbisogno'!BX23)=120,BW8+BW21,0)+IF(('Scenario Fabbisogno'!$C23+'Scenario Fabbisogno'!BY23)=90,BX8+BX21,0)+IF(('Scenario Fabbisogno'!$C23+'Scenario Fabbisogno'!BZ23)=60,BY8+BY21,0)+IF(('Scenario Fabbisogno'!$C23+'Scenario Fabbisogno'!CA23)=30,BZ8+BZ21,0)+IF(('Scenario Fabbisogno'!$C23+'Scenario Fabbisogno'!CB23)=0,CA8+CA21,0))</f>
        <v>0</v>
      </c>
      <c r="CB33" s="267">
        <f>(IF(('Scenario Fabbisogno'!$C23+'Scenario Fabbisogno'!BW23)=180,BV8+BV21,0)+IF(('Scenario Fabbisogno'!$C23+'Scenario Fabbisogno'!BX23)=150,BW8+BW21,0)+IF(('Scenario Fabbisogno'!$C23+'Scenario Fabbisogno'!BY23)=120,BX8+BX21,0)+IF(('Scenario Fabbisogno'!$C23+'Scenario Fabbisogno'!BZ23)=90,BY8+BY21,0)+IF(('Scenario Fabbisogno'!$C23+'Scenario Fabbisogno'!CA23)=60,BZ8+BZ21,0)+IF(('Scenario Fabbisogno'!$C23+'Scenario Fabbisogno'!CB23)=30,CA8+CA21,0)+IF(('Scenario Fabbisogno'!$C23+'Scenario Fabbisogno'!CC23)=0,CB8+CB21,0))</f>
        <v>0</v>
      </c>
      <c r="CC33" s="267">
        <f>(IF(('Scenario Fabbisogno'!$C23+'Scenario Fabbisogno'!BX23)=180,BW8+BW21,0)+IF(('Scenario Fabbisogno'!$C23+'Scenario Fabbisogno'!BY23)=150,BX8+BX21,0)+IF(('Scenario Fabbisogno'!$C23+'Scenario Fabbisogno'!BZ23)=120,BY8+BY21,0)+IF(('Scenario Fabbisogno'!$C23+'Scenario Fabbisogno'!CA23)=90,BZ8+BZ21,0)+IF(('Scenario Fabbisogno'!$C23+'Scenario Fabbisogno'!CB23)=60,CA8+CA21,0)+IF(('Scenario Fabbisogno'!$C23+'Scenario Fabbisogno'!CC23)=30,CB8+CB21,0)+IF(('Scenario Fabbisogno'!$C23+'Scenario Fabbisogno'!CD23)=0,CC8+CC21,0))</f>
        <v>0</v>
      </c>
      <c r="CD33" s="267">
        <f>(IF(('Scenario Fabbisogno'!$C23+'Scenario Fabbisogno'!BY23)=180,BX8+BX21,0)+IF(('Scenario Fabbisogno'!$C23+'Scenario Fabbisogno'!BZ23)=150,BY8+BY21,0)+IF(('Scenario Fabbisogno'!$C23+'Scenario Fabbisogno'!CA23)=120,BZ8+BZ21,0)+IF(('Scenario Fabbisogno'!$C23+'Scenario Fabbisogno'!CB23)=90,CA8+CA21,0)+IF(('Scenario Fabbisogno'!$C23+'Scenario Fabbisogno'!CC23)=60,CB8+CB21,0)+IF(('Scenario Fabbisogno'!$C23+'Scenario Fabbisogno'!CD23)=30,CC8+CC21,0)+IF(('Scenario Fabbisogno'!$C23+'Scenario Fabbisogno'!CE23)=0,CD8+CD21,0))</f>
        <v>0</v>
      </c>
      <c r="CE33" s="267">
        <f>(IF(('Scenario Fabbisogno'!$C23+'Scenario Fabbisogno'!BZ23)=180,BY8+BY21,0)+IF(('Scenario Fabbisogno'!$C23+'Scenario Fabbisogno'!CA23)=150,BZ8+BZ21,0)+IF(('Scenario Fabbisogno'!$C23+'Scenario Fabbisogno'!CB23)=120,CA8+CA21,0)+IF(('Scenario Fabbisogno'!$C23+'Scenario Fabbisogno'!CC23)=90,CB8+CB21,0)+IF(('Scenario Fabbisogno'!$C23+'Scenario Fabbisogno'!CD23)=60,CC8+CC21,0)+IF(('Scenario Fabbisogno'!$C23+'Scenario Fabbisogno'!CE23)=30,CD8+CD21,0)+IF(('Scenario Fabbisogno'!$C23+'Scenario Fabbisogno'!CF23)=0,CE8+CE21,0))</f>
        <v>0</v>
      </c>
      <c r="CF33" s="267">
        <f>(IF(('Scenario Fabbisogno'!$C23+'Scenario Fabbisogno'!CA23)=180,BZ8+BZ21,0)+IF(('Scenario Fabbisogno'!$C23+'Scenario Fabbisogno'!CB23)=150,CA8+CA21,0)+IF(('Scenario Fabbisogno'!$C23+'Scenario Fabbisogno'!CC23)=120,CB8+CB21,0)+IF(('Scenario Fabbisogno'!$C23+'Scenario Fabbisogno'!CD23)=90,CC8+CC21,0)+IF(('Scenario Fabbisogno'!$C23+'Scenario Fabbisogno'!CE23)=60,CD8+CD21,0)+IF(('Scenario Fabbisogno'!$C23+'Scenario Fabbisogno'!CF23)=30,CE8+CE21,0)+IF(('Scenario Fabbisogno'!$C23+'Scenario Fabbisogno'!CG23)=0,CF8+CF21,0))</f>
        <v>0</v>
      </c>
      <c r="CG33" s="267">
        <f>(IF(('Scenario Fabbisogno'!$C23+'Scenario Fabbisogno'!CB23)=180,CA8+CA21,0)+IF(('Scenario Fabbisogno'!$C23+'Scenario Fabbisogno'!CC23)=150,CB8+CB21,0)+IF(('Scenario Fabbisogno'!$C23+'Scenario Fabbisogno'!CD23)=120,CC8+CC21,0)+IF(('Scenario Fabbisogno'!$C23+'Scenario Fabbisogno'!CE23)=90,CD8+CD21,0)+IF(('Scenario Fabbisogno'!$C23+'Scenario Fabbisogno'!CF23)=60,CE8+CE21,0)+IF(('Scenario Fabbisogno'!$C23+'Scenario Fabbisogno'!CG23)=30,CF8+CF21,0)+IF(('Scenario Fabbisogno'!$C23+'Scenario Fabbisogno'!CH23)=0,CG8+CG21,0))</f>
        <v>0</v>
      </c>
      <c r="CH33" s="267">
        <f>(IF(('Scenario Fabbisogno'!$C23+'Scenario Fabbisogno'!CC23)=180,CB8+CB21,0)+IF(('Scenario Fabbisogno'!$C23+'Scenario Fabbisogno'!CD23)=150,CC8+CC21,0)+IF(('Scenario Fabbisogno'!$C23+'Scenario Fabbisogno'!CE23)=120,CD8+CD21,0)+IF(('Scenario Fabbisogno'!$C23+'Scenario Fabbisogno'!CF23)=90,CE8+CE21,0)+IF(('Scenario Fabbisogno'!$C23+'Scenario Fabbisogno'!CG23)=60,CF8+CF21,0)+IF(('Scenario Fabbisogno'!$C23+'Scenario Fabbisogno'!CH23)=30,CG8+CG21,0)+IF(('Scenario Fabbisogno'!$C23+'Scenario Fabbisogno'!CI23)=0,CH8+CH21,0))</f>
        <v>0</v>
      </c>
      <c r="CI33" s="267">
        <f>(IF(('Scenario Fabbisogno'!$C23+'Scenario Fabbisogno'!CD23)=180,CC8+CC21,0)+IF(('Scenario Fabbisogno'!$C23+'Scenario Fabbisogno'!CE23)=150,CD8+CD21,0)+IF(('Scenario Fabbisogno'!$C23+'Scenario Fabbisogno'!CF23)=120,CE8+CE21,0)+IF(('Scenario Fabbisogno'!$C23+'Scenario Fabbisogno'!CG23)=90,CF8+CF21,0)+IF(('Scenario Fabbisogno'!$C23+'Scenario Fabbisogno'!CH23)=60,CG8+CG21,0)+IF(('Scenario Fabbisogno'!$C23+'Scenario Fabbisogno'!CI23)=30,CH8+CH21,0)+IF(('Scenario Fabbisogno'!$C23+'Scenario Fabbisogno'!CJ23)=0,CI8+CI21,0))</f>
        <v>0</v>
      </c>
      <c r="CJ33" s="267">
        <f>(IF(('Scenario Fabbisogno'!$C23+'Scenario Fabbisogno'!CE23)=180,CD8+CD21,0)+IF(('Scenario Fabbisogno'!$C23+'Scenario Fabbisogno'!CF23)=150,CE8+CE21,0)+IF(('Scenario Fabbisogno'!$C23+'Scenario Fabbisogno'!CG23)=120,CF8+CF21,0)+IF(('Scenario Fabbisogno'!$C23+'Scenario Fabbisogno'!CH23)=90,CG8+CG21,0)+IF(('Scenario Fabbisogno'!$C23+'Scenario Fabbisogno'!CI23)=60,CH8+CH21,0)+IF(('Scenario Fabbisogno'!$C23+'Scenario Fabbisogno'!CJ23)=30,CI8+CI21,0)+IF(('Scenario Fabbisogno'!$C23+'Scenario Fabbisogno'!CK23)=0,CJ8+CJ21,0))</f>
        <v>0</v>
      </c>
      <c r="CK33" s="267">
        <f>(IF(('Scenario Fabbisogno'!$C23+'Scenario Fabbisogno'!CF23)=180,CE8+CE21,0)+IF(('Scenario Fabbisogno'!$C23+'Scenario Fabbisogno'!CG23)=150,CF8+CF21,0)+IF(('Scenario Fabbisogno'!$C23+'Scenario Fabbisogno'!CH23)=120,CG8+CG21,0)+IF(('Scenario Fabbisogno'!$C23+'Scenario Fabbisogno'!CI23)=90,CH8+CH21,0)+IF(('Scenario Fabbisogno'!$C23+'Scenario Fabbisogno'!CJ23)=60,CI8+CI21,0)+IF(('Scenario Fabbisogno'!$C23+'Scenario Fabbisogno'!CK23)=30,CJ8+CJ21,0)+IF(('Scenario Fabbisogno'!$C23+'Scenario Fabbisogno'!CL23)=0,CK8+CK21,0))</f>
        <v>0</v>
      </c>
      <c r="CL33" s="267">
        <f>(IF(('Scenario Fabbisogno'!$C23+'Scenario Fabbisogno'!CG23)=180,CF8+CF21,0)+IF(('Scenario Fabbisogno'!$C23+'Scenario Fabbisogno'!CH23)=150,CG8+CG21,0)+IF(('Scenario Fabbisogno'!$C23+'Scenario Fabbisogno'!CI23)=120,CH8+CH21,0)+IF(('Scenario Fabbisogno'!$C23+'Scenario Fabbisogno'!CJ23)=90,CI8+CI21,0)+IF(('Scenario Fabbisogno'!$C23+'Scenario Fabbisogno'!CK23)=60,CJ8+CJ21,0)+IF(('Scenario Fabbisogno'!$C23+'Scenario Fabbisogno'!CL23)=30,CK8+CK21,0)+IF(('Scenario Fabbisogno'!$C23+'Scenario Fabbisogno'!CM23)=0,CL8+CL21,0))</f>
        <v>0</v>
      </c>
      <c r="CM33" s="267">
        <f>(IF(('Scenario Fabbisogno'!$C23+'Scenario Fabbisogno'!CH23)=180,CG8+CG21,0)+IF(('Scenario Fabbisogno'!$C23+'Scenario Fabbisogno'!CI23)=150,CH8+CH21,0)+IF(('Scenario Fabbisogno'!$C23+'Scenario Fabbisogno'!CJ23)=120,CI8+CI21,0)+IF(('Scenario Fabbisogno'!$C23+'Scenario Fabbisogno'!CK23)=90,CJ8+CJ21,0)+IF(('Scenario Fabbisogno'!$C23+'Scenario Fabbisogno'!CL23)=60,CK8+CK21,0)+IF(('Scenario Fabbisogno'!$C23+'Scenario Fabbisogno'!CM23)=30,CL8+CL21,0)+IF(('Scenario Fabbisogno'!$C23+'Scenario Fabbisogno'!CN23)=0,CM8+CM21,0))</f>
        <v>0</v>
      </c>
      <c r="CN33" s="267">
        <f>(IF(('Scenario Fabbisogno'!$C23+'Scenario Fabbisogno'!CI23)=180,CH8+CH21,0)+IF(('Scenario Fabbisogno'!$C23+'Scenario Fabbisogno'!CJ23)=150,CI8+CI21,0)+IF(('Scenario Fabbisogno'!$C23+'Scenario Fabbisogno'!CK23)=120,CJ8+CJ21,0)+IF(('Scenario Fabbisogno'!$C23+'Scenario Fabbisogno'!CL23)=90,CK8+CK21,0)+IF(('Scenario Fabbisogno'!$C23+'Scenario Fabbisogno'!CM23)=60,CL8+CL21,0)+IF(('Scenario Fabbisogno'!$C23+'Scenario Fabbisogno'!CN23)=30,CM8+CM21,0)+IF(('Scenario Fabbisogno'!$C23+'Scenario Fabbisogno'!CO23)=0,CN8+CN21,0))</f>
        <v>0</v>
      </c>
      <c r="CO33" s="267">
        <f>(IF(('Scenario Fabbisogno'!$C23+'Scenario Fabbisogno'!CJ23)=180,CI8+CI21,0)+IF(('Scenario Fabbisogno'!$C23+'Scenario Fabbisogno'!CK23)=150,CJ8+CJ21,0)+IF(('Scenario Fabbisogno'!$C23+'Scenario Fabbisogno'!CL23)=120,CK8+CK21,0)+IF(('Scenario Fabbisogno'!$C23+'Scenario Fabbisogno'!CM23)=90,CL8+CL21,0)+IF(('Scenario Fabbisogno'!$C23+'Scenario Fabbisogno'!CN23)=60,CM8+CM21,0)+IF(('Scenario Fabbisogno'!$C23+'Scenario Fabbisogno'!CO23)=30,CN8+CN21,0)+IF(('Scenario Fabbisogno'!$C23+'Scenario Fabbisogno'!CP23)=0,CO8+CO21,0))</f>
        <v>0</v>
      </c>
      <c r="CP33" s="267">
        <f>(IF(('Scenario Fabbisogno'!$C23+'Scenario Fabbisogno'!CK23)=180,CJ8+CJ21,0)+IF(('Scenario Fabbisogno'!$C23+'Scenario Fabbisogno'!CL23)=150,CK8+CK21,0)+IF(('Scenario Fabbisogno'!$C23+'Scenario Fabbisogno'!CM23)=120,CL8+CL21,0)+IF(('Scenario Fabbisogno'!$C23+'Scenario Fabbisogno'!CN23)=90,CM8+CM21,0)+IF(('Scenario Fabbisogno'!$C23+'Scenario Fabbisogno'!CO23)=60,CN8+CN21,0)+IF(('Scenario Fabbisogno'!$C23+'Scenario Fabbisogno'!CP23)=30,CO8+CO21,0)+IF(('Scenario Fabbisogno'!$C23+'Scenario Fabbisogno'!CQ23)=0,CP8+CP21,0))</f>
        <v>0</v>
      </c>
      <c r="CQ33" s="267">
        <f>(IF(('Scenario Fabbisogno'!$C23+'Scenario Fabbisogno'!CL23)=180,CK8+CK21,0)+IF(('Scenario Fabbisogno'!$C23+'Scenario Fabbisogno'!CM23)=150,CL8+CL21,0)+IF(('Scenario Fabbisogno'!$C23+'Scenario Fabbisogno'!CN23)=120,CM8+CM21,0)+IF(('Scenario Fabbisogno'!$C23+'Scenario Fabbisogno'!CO23)=90,CN8+CN21,0)+IF(('Scenario Fabbisogno'!$C23+'Scenario Fabbisogno'!CP23)=60,CO8+CO21,0)+IF(('Scenario Fabbisogno'!$C23+'Scenario Fabbisogno'!CQ23)=30,CP8+CP21,0)+IF(('Scenario Fabbisogno'!$C23+'Scenario Fabbisogno'!CR23)=0,CQ8+CQ21,0))</f>
        <v>0</v>
      </c>
      <c r="CR33" s="267">
        <f>(IF(('Scenario Fabbisogno'!$C23+'Scenario Fabbisogno'!CM23)=180,CL8+CL21,0)+IF(('Scenario Fabbisogno'!$C23+'Scenario Fabbisogno'!CN23)=150,CM8+CM21,0)+IF(('Scenario Fabbisogno'!$C23+'Scenario Fabbisogno'!CO23)=120,CN8+CN21,0)+IF(('Scenario Fabbisogno'!$C23+'Scenario Fabbisogno'!CP23)=90,CO8+CO21,0)+IF(('Scenario Fabbisogno'!$C23+'Scenario Fabbisogno'!CQ23)=60,CP8+CP21,0)+IF(('Scenario Fabbisogno'!$C23+'Scenario Fabbisogno'!CR23)=30,CQ8+CQ21,0)+IF(('Scenario Fabbisogno'!$C23+'Scenario Fabbisogno'!CS23)=0,CR8+CR21,0))</f>
        <v>0</v>
      </c>
      <c r="CS33" s="267">
        <f>(IF(('Scenario Fabbisogno'!$C23+'Scenario Fabbisogno'!CN23)=180,CM8+CM21,0)+IF(('Scenario Fabbisogno'!$C23+'Scenario Fabbisogno'!CO23)=150,CN8+CN21,0)+IF(('Scenario Fabbisogno'!$C23+'Scenario Fabbisogno'!CP23)=120,CO8+CO21,0)+IF(('Scenario Fabbisogno'!$C23+'Scenario Fabbisogno'!CQ23)=90,CP8+CP21,0)+IF(('Scenario Fabbisogno'!$C23+'Scenario Fabbisogno'!CR23)=60,CQ8+CQ21,0)+IF(('Scenario Fabbisogno'!$C23+'Scenario Fabbisogno'!CS23)=30,CR8+CR21,0)+IF(('Scenario Fabbisogno'!$C23+'Scenario Fabbisogno'!CT23)=0,CS8+CS21,0))</f>
        <v>0</v>
      </c>
      <c r="CT33" s="267">
        <f>(IF(('Scenario Fabbisogno'!$C23+'Scenario Fabbisogno'!CO23)=180,CN8+CN21,0)+IF(('Scenario Fabbisogno'!$C23+'Scenario Fabbisogno'!CP23)=150,CO8+CO21,0)+IF(('Scenario Fabbisogno'!$C23+'Scenario Fabbisogno'!CQ23)=120,CP8+CP21,0)+IF(('Scenario Fabbisogno'!$C23+'Scenario Fabbisogno'!CR23)=90,CQ8+CQ21,0)+IF(('Scenario Fabbisogno'!$C23+'Scenario Fabbisogno'!CS23)=60,CR8+CR21,0)+IF(('Scenario Fabbisogno'!$C23+'Scenario Fabbisogno'!CT23)=30,CS8+CS21,0)+IF(('Scenario Fabbisogno'!$C23+'Scenario Fabbisogno'!CU23)=0,CT8+CT21,0))</f>
        <v>0</v>
      </c>
      <c r="CU33" s="267">
        <f>(IF(('Scenario Fabbisogno'!$C23+'Scenario Fabbisogno'!CP23)=180,CO8+CO21,0)+IF(('Scenario Fabbisogno'!$C23+'Scenario Fabbisogno'!CQ23)=150,CP8+CP21,0)+IF(('Scenario Fabbisogno'!$C23+'Scenario Fabbisogno'!CR23)=120,CQ8+CQ21,0)+IF(('Scenario Fabbisogno'!$C23+'Scenario Fabbisogno'!CS23)=90,CR8+CR21,0)+IF(('Scenario Fabbisogno'!$C23+'Scenario Fabbisogno'!CT23)=60,CS8+CS21,0)+IF(('Scenario Fabbisogno'!$C23+'Scenario Fabbisogno'!CU23)=30,CT8+CT21,0)+IF(('Scenario Fabbisogno'!$C23+'Scenario Fabbisogno'!CV23)=0,CU8+CU21,0))</f>
        <v>0</v>
      </c>
      <c r="CV33" s="267">
        <f>(IF(('Scenario Fabbisogno'!$C23+'Scenario Fabbisogno'!CQ23)=180,CP8+CP21,0)+IF(('Scenario Fabbisogno'!$C23+'Scenario Fabbisogno'!CR23)=150,CQ8+CQ21,0)+IF(('Scenario Fabbisogno'!$C23+'Scenario Fabbisogno'!CS23)=120,CR8+CR21,0)+IF(('Scenario Fabbisogno'!$C23+'Scenario Fabbisogno'!CT23)=90,CS8+CS21,0)+IF(('Scenario Fabbisogno'!$C23+'Scenario Fabbisogno'!CU23)=60,CT8+CT21,0)+IF(('Scenario Fabbisogno'!$C23+'Scenario Fabbisogno'!CV23)=30,CU8+CU21,0)+IF(('Scenario Fabbisogno'!$C23+'Scenario Fabbisogno'!CW23)=0,CV8+CV21,0))</f>
        <v>0</v>
      </c>
      <c r="CW33" s="267">
        <f>(IF(('Scenario Fabbisogno'!$C23+'Scenario Fabbisogno'!CR23)=180,CQ8+CQ21,0)+IF(('Scenario Fabbisogno'!$C23+'Scenario Fabbisogno'!CS23)=150,CR8+CR21,0)+IF(('Scenario Fabbisogno'!$C23+'Scenario Fabbisogno'!CT23)=120,CS8+CS21,0)+IF(('Scenario Fabbisogno'!$C23+'Scenario Fabbisogno'!CU23)=90,CT8+CT21,0)+IF(('Scenario Fabbisogno'!$C23+'Scenario Fabbisogno'!CV23)=60,CU8+CU21,0)+IF(('Scenario Fabbisogno'!$C23+'Scenario Fabbisogno'!CW23)=30,CV8+CV21,0)+IF(('Scenario Fabbisogno'!$C23+'Scenario Fabbisogno'!CX23)=0,CW8+CW21,0))</f>
        <v>0</v>
      </c>
      <c r="CX33" s="267">
        <f>(IF(('Scenario Fabbisogno'!$C23+'Scenario Fabbisogno'!CS23)=180,CR8+CR21,0)+IF(('Scenario Fabbisogno'!$C23+'Scenario Fabbisogno'!CT23)=150,CS8+CS21,0)+IF(('Scenario Fabbisogno'!$C23+'Scenario Fabbisogno'!CU23)=120,CT8+CT21,0)+IF(('Scenario Fabbisogno'!$C23+'Scenario Fabbisogno'!CV23)=90,CU8+CU21,0)+IF(('Scenario Fabbisogno'!$C23+'Scenario Fabbisogno'!CW23)=60,CV8+CV21,0)+IF(('Scenario Fabbisogno'!$C23+'Scenario Fabbisogno'!CX23)=30,CW8+CW21,0)+IF(('Scenario Fabbisogno'!$C23+'Scenario Fabbisogno'!CY23)=0,CX8+CX21,0))</f>
        <v>0</v>
      </c>
      <c r="CY33" s="267">
        <f>(IF(('Scenario Fabbisogno'!$C23+'Scenario Fabbisogno'!CT23)=180,CS8+CS21,0)+IF(('Scenario Fabbisogno'!$C23+'Scenario Fabbisogno'!CU23)=150,CT8+CT21,0)+IF(('Scenario Fabbisogno'!$C23+'Scenario Fabbisogno'!CV23)=120,CU8+CU21,0)+IF(('Scenario Fabbisogno'!$C23+'Scenario Fabbisogno'!CW23)=90,CV8+CV21,0)+IF(('Scenario Fabbisogno'!$C23+'Scenario Fabbisogno'!CX23)=60,CW8+CW21,0)+IF(('Scenario Fabbisogno'!$C23+'Scenario Fabbisogno'!CY23)=30,CX8+CX21,0)+IF(('Scenario Fabbisogno'!$C23+'Scenario Fabbisogno'!CZ23)=0,CY8+CY21,0))</f>
        <v>0</v>
      </c>
      <c r="CZ33" s="267">
        <f>(IF(('Scenario Fabbisogno'!$C23+'Scenario Fabbisogno'!CU23)=180,CT8+CT21,0)+IF(('Scenario Fabbisogno'!$C23+'Scenario Fabbisogno'!CV23)=150,CU8+CU21,0)+IF(('Scenario Fabbisogno'!$C23+'Scenario Fabbisogno'!CW23)=120,CV8+CV21,0)+IF(('Scenario Fabbisogno'!$C23+'Scenario Fabbisogno'!CX23)=90,CW8+CW21,0)+IF(('Scenario Fabbisogno'!$C23+'Scenario Fabbisogno'!CY23)=60,CX8+CX21,0)+IF(('Scenario Fabbisogno'!$C23+'Scenario Fabbisogno'!CZ23)=30,CY8+CY21,0)+IF(('Scenario Fabbisogno'!$C23+'Scenario Fabbisogno'!DA23)=0,CZ8+CZ21,0))</f>
        <v>0</v>
      </c>
      <c r="DA33" s="267">
        <f>(IF(('Scenario Fabbisogno'!$C23+'Scenario Fabbisogno'!CV23)=180,CU8+CU21,0)+IF(('Scenario Fabbisogno'!$C23+'Scenario Fabbisogno'!CW23)=150,CV8+CV21,0)+IF(('Scenario Fabbisogno'!$C23+'Scenario Fabbisogno'!CX23)=120,CW8+CW21,0)+IF(('Scenario Fabbisogno'!$C23+'Scenario Fabbisogno'!CY23)=90,CX8+CX21,0)+IF(('Scenario Fabbisogno'!$C23+'Scenario Fabbisogno'!CZ23)=60,CY8+CY21,0)+IF(('Scenario Fabbisogno'!$C23+'Scenario Fabbisogno'!DA23)=30,CZ8+CZ21,0)+IF(('Scenario Fabbisogno'!$C23+'Scenario Fabbisogno'!DB23)=0,DA8+DA21,0))</f>
        <v>0</v>
      </c>
      <c r="DB33" s="267">
        <f>(IF(('Scenario Fabbisogno'!$C23+'Scenario Fabbisogno'!CW23)=180,CV8+CV21,0)+IF(('Scenario Fabbisogno'!$C23+'Scenario Fabbisogno'!CX23)=150,CW8+CW21,0)+IF(('Scenario Fabbisogno'!$C23+'Scenario Fabbisogno'!CY23)=120,CX8+CX21,0)+IF(('Scenario Fabbisogno'!$C23+'Scenario Fabbisogno'!CZ23)=90,CY8+CY21,0)+IF(('Scenario Fabbisogno'!$C23+'Scenario Fabbisogno'!DA23)=60,CZ8+CZ21,0)+IF(('Scenario Fabbisogno'!$C23+'Scenario Fabbisogno'!DB23)=30,DA8+DA21,0)+IF(('Scenario Fabbisogno'!$C23+'Scenario Fabbisogno'!DC23)=0,DB8+DB21,0))</f>
        <v>0</v>
      </c>
      <c r="DC33" s="267">
        <f>(IF(('Scenario Fabbisogno'!$C23+'Scenario Fabbisogno'!CX23)=180,CW8+CW21,0)+IF(('Scenario Fabbisogno'!$C23+'Scenario Fabbisogno'!CY23)=150,CX8+CX21,0)+IF(('Scenario Fabbisogno'!$C23+'Scenario Fabbisogno'!CZ23)=120,CY8+CY21,0)+IF(('Scenario Fabbisogno'!$C23+'Scenario Fabbisogno'!DA23)=90,CZ8+CZ21,0)+IF(('Scenario Fabbisogno'!$C23+'Scenario Fabbisogno'!DB23)=60,DA8+DA21,0)+IF(('Scenario Fabbisogno'!$C23+'Scenario Fabbisogno'!DC23)=30,DB8+DB21,0)+IF(('Scenario Fabbisogno'!$C23+'Scenario Fabbisogno'!DD23)=0,DC8+DC21,0))</f>
        <v>0</v>
      </c>
      <c r="DD33" s="267">
        <f>(IF(('Scenario Fabbisogno'!$C23+'Scenario Fabbisogno'!CY23)=180,CX8+CX21,0)+IF(('Scenario Fabbisogno'!$C23+'Scenario Fabbisogno'!CZ23)=150,CY8+CY21,0)+IF(('Scenario Fabbisogno'!$C23+'Scenario Fabbisogno'!DA23)=120,CZ8+CZ21,0)+IF(('Scenario Fabbisogno'!$C23+'Scenario Fabbisogno'!DB23)=90,DA8+DA21,0)+IF(('Scenario Fabbisogno'!$C23+'Scenario Fabbisogno'!DC23)=60,DB8+DB21,0)+IF(('Scenario Fabbisogno'!$C23+'Scenario Fabbisogno'!DD23)=30,DC8+DC21,0)+IF(('Scenario Fabbisogno'!$C23+'Scenario Fabbisogno'!DE23)=0,DD8+DD21,0))</f>
        <v>0</v>
      </c>
      <c r="DE33" s="267">
        <f>(IF(('Scenario Fabbisogno'!$C23+'Scenario Fabbisogno'!CZ23)=180,CY8+CY21,0)+IF(('Scenario Fabbisogno'!$C23+'Scenario Fabbisogno'!DA23)=150,CZ8+CZ21,0)+IF(('Scenario Fabbisogno'!$C23+'Scenario Fabbisogno'!DB23)=120,DA8+DA21,0)+IF(('Scenario Fabbisogno'!$C23+'Scenario Fabbisogno'!DC23)=90,DB8+DB21,0)+IF(('Scenario Fabbisogno'!$C23+'Scenario Fabbisogno'!DD23)=60,DC8+DC21,0)+IF(('Scenario Fabbisogno'!$C23+'Scenario Fabbisogno'!DE23)=30,DD8+DD21,0)+IF(('Scenario Fabbisogno'!$C23+'Scenario Fabbisogno'!DF23)=0,DE8+DE21,0))</f>
        <v>0</v>
      </c>
      <c r="DF33" s="267">
        <f>(IF(('Scenario Fabbisogno'!$C23+'Scenario Fabbisogno'!DA23)=180,CZ8+CZ21,0)+IF(('Scenario Fabbisogno'!$C23+'Scenario Fabbisogno'!DB23)=150,DA8+DA21,0)+IF(('Scenario Fabbisogno'!$C23+'Scenario Fabbisogno'!DC23)=120,DB8+DB21,0)+IF(('Scenario Fabbisogno'!$C23+'Scenario Fabbisogno'!DD23)=90,DC8+DC21,0)+IF(('Scenario Fabbisogno'!$C23+'Scenario Fabbisogno'!DE23)=60,DD8+DD21,0)+IF(('Scenario Fabbisogno'!$C23+'Scenario Fabbisogno'!DF23)=30,DE8+DE21,0)+IF(('Scenario Fabbisogno'!$C23+'Scenario Fabbisogno'!DG23)=0,DF8+DF21,0))</f>
        <v>0</v>
      </c>
      <c r="DG33" s="267">
        <f>(IF(('Scenario Fabbisogno'!$C23+'Scenario Fabbisogno'!DB23)=180,DA8+DA21,0)+IF(('Scenario Fabbisogno'!$C23+'Scenario Fabbisogno'!DC23)=150,DB8+DB21,0)+IF(('Scenario Fabbisogno'!$C23+'Scenario Fabbisogno'!DD23)=120,DC8+DC21,0)+IF(('Scenario Fabbisogno'!$C23+'Scenario Fabbisogno'!DE23)=90,DD8+DD21,0)+IF(('Scenario Fabbisogno'!$C23+'Scenario Fabbisogno'!DF23)=60,DE8+DE21,0)+IF(('Scenario Fabbisogno'!$C23+'Scenario Fabbisogno'!DG23)=30,DF8+DF21,0)+IF(('Scenario Fabbisogno'!$C23+'Scenario Fabbisogno'!DH23)=0,DG8+DG21,0))</f>
        <v>0</v>
      </c>
      <c r="DH33" s="267">
        <f>(IF(('Scenario Fabbisogno'!$C23+'Scenario Fabbisogno'!DC23)=180,DB8+DB21,0)+IF(('Scenario Fabbisogno'!$C23+'Scenario Fabbisogno'!DD23)=150,DC8+DC21,0)+IF(('Scenario Fabbisogno'!$C23+'Scenario Fabbisogno'!DE23)=120,DD8+DD21,0)+IF(('Scenario Fabbisogno'!$C23+'Scenario Fabbisogno'!DF23)=90,DE8+DE21,0)+IF(('Scenario Fabbisogno'!$C23+'Scenario Fabbisogno'!DG23)=60,DF8+DF21,0)+IF(('Scenario Fabbisogno'!$C23+'Scenario Fabbisogno'!DH23)=30,DG8+DG21,0)+IF(('Scenario Fabbisogno'!$C23+'Scenario Fabbisogno'!DI23)=0,DH8+DH21,0))</f>
        <v>0</v>
      </c>
      <c r="DI33" s="267">
        <f>(IF(('Scenario Fabbisogno'!$C23+'Scenario Fabbisogno'!DD23)=180,DC8+DC21,0)+IF(('Scenario Fabbisogno'!$C23+'Scenario Fabbisogno'!DE23)=150,DD8+DD21,0)+IF(('Scenario Fabbisogno'!$C23+'Scenario Fabbisogno'!DF23)=120,DE8+DE21,0)+IF(('Scenario Fabbisogno'!$C23+'Scenario Fabbisogno'!DG23)=90,DF8+DF21,0)+IF(('Scenario Fabbisogno'!$C23+'Scenario Fabbisogno'!DH23)=60,DG8+DG21,0)+IF(('Scenario Fabbisogno'!$C23+'Scenario Fabbisogno'!DI23)=30,DH8+DH21,0)+IF(('Scenario Fabbisogno'!$C23+'Scenario Fabbisogno'!DJ23)=0,DI8+DI21,0))</f>
        <v>0</v>
      </c>
      <c r="DJ33" s="267">
        <f>(IF(('Scenario Fabbisogno'!$C23+'Scenario Fabbisogno'!DE23)=180,DD8+DD21,0)+IF(('Scenario Fabbisogno'!$C23+'Scenario Fabbisogno'!DF23)=150,DE8+DE21,0)+IF(('Scenario Fabbisogno'!$C23+'Scenario Fabbisogno'!DG23)=120,DF8+DF21,0)+IF(('Scenario Fabbisogno'!$C23+'Scenario Fabbisogno'!DH23)=90,DG8+DG21,0)+IF(('Scenario Fabbisogno'!$C23+'Scenario Fabbisogno'!DI23)=60,DH8+DH21,0)+IF(('Scenario Fabbisogno'!$C23+'Scenario Fabbisogno'!DJ23)=30,DI8+DI21,0)+IF(('Scenario Fabbisogno'!$C23+'Scenario Fabbisogno'!DK23)=0,DJ8+DJ21,0))</f>
        <v>0</v>
      </c>
      <c r="DK33" s="267">
        <f>(IF(('Scenario Fabbisogno'!$C23+'Scenario Fabbisogno'!DF23)=180,DE8+DE21,0)+IF(('Scenario Fabbisogno'!$C23+'Scenario Fabbisogno'!DG23)=150,DF8+DF21,0)+IF(('Scenario Fabbisogno'!$C23+'Scenario Fabbisogno'!DH23)=120,DG8+DG21,0)+IF(('Scenario Fabbisogno'!$C23+'Scenario Fabbisogno'!DI23)=90,DH8+DH21,0)+IF(('Scenario Fabbisogno'!$C23+'Scenario Fabbisogno'!DJ23)=60,DI8+DI21,0)+IF(('Scenario Fabbisogno'!$C23+'Scenario Fabbisogno'!DK23)=30,DJ8+DJ21,0)+IF(('Scenario Fabbisogno'!$C23+'Scenario Fabbisogno'!DL23)=0,DK8+DK21,0))</f>
        <v>0</v>
      </c>
      <c r="DL33" s="267">
        <f>(IF(('Scenario Fabbisogno'!$C23+'Scenario Fabbisogno'!DG23)=180,DF8+DF21,0)+IF(('Scenario Fabbisogno'!$C23+'Scenario Fabbisogno'!DH23)=150,DG8+DG21,0)+IF(('Scenario Fabbisogno'!$C23+'Scenario Fabbisogno'!DI23)=120,DH8+DH21,0)+IF(('Scenario Fabbisogno'!$C23+'Scenario Fabbisogno'!DJ23)=90,DI8+DI21,0)+IF(('Scenario Fabbisogno'!$C23+'Scenario Fabbisogno'!DK23)=60,DJ8+DJ21,0)+IF(('Scenario Fabbisogno'!$C23+'Scenario Fabbisogno'!DL23)=30,DK8+DK21,0)+IF(('Scenario Fabbisogno'!$C23+'Scenario Fabbisogno'!DM23)=0,DL8+DL21,0))</f>
        <v>0</v>
      </c>
      <c r="DM33" s="267">
        <f>(IF(('Scenario Fabbisogno'!$C23+'Scenario Fabbisogno'!DH23)=180,DG8+DG21,0)+IF(('Scenario Fabbisogno'!$C23+'Scenario Fabbisogno'!DI23)=150,DH8+DH21,0)+IF(('Scenario Fabbisogno'!$C23+'Scenario Fabbisogno'!DJ23)=120,DI8+DI21,0)+IF(('Scenario Fabbisogno'!$C23+'Scenario Fabbisogno'!DK23)=90,DJ8+DJ21,0)+IF(('Scenario Fabbisogno'!$C23+'Scenario Fabbisogno'!DL23)=60,DK8+DK21,0)+IF(('Scenario Fabbisogno'!$C23+'Scenario Fabbisogno'!DM23)=30,DL8+DL21,0)+IF(('Scenario Fabbisogno'!$C23+'Scenario Fabbisogno'!DN23)=0,DM8+DM21,0))</f>
        <v>0</v>
      </c>
      <c r="DN33" s="267">
        <f>(IF(('Scenario Fabbisogno'!$C23+'Scenario Fabbisogno'!DI23)=180,DH8+DH21,0)+IF(('Scenario Fabbisogno'!$C23+'Scenario Fabbisogno'!DJ23)=150,DI8+DI21,0)+IF(('Scenario Fabbisogno'!$C23+'Scenario Fabbisogno'!DK23)=120,DJ8+DJ21,0)+IF(('Scenario Fabbisogno'!$C23+'Scenario Fabbisogno'!DL23)=90,DK8+DK21,0)+IF(('Scenario Fabbisogno'!$C23+'Scenario Fabbisogno'!DM23)=60,DL8+DL21,0)+IF(('Scenario Fabbisogno'!$C23+'Scenario Fabbisogno'!DN23)=30,DM8+DM21,0)+IF(('Scenario Fabbisogno'!$C23+'Scenario Fabbisogno'!DO23)=0,DN8+DN21,0))</f>
        <v>0</v>
      </c>
      <c r="DO33" s="267">
        <f>(IF(('Scenario Fabbisogno'!$C23+'Scenario Fabbisogno'!DJ23)=180,DI8+DI21,0)+IF(('Scenario Fabbisogno'!$C23+'Scenario Fabbisogno'!DK23)=150,DJ8+DJ21,0)+IF(('Scenario Fabbisogno'!$C23+'Scenario Fabbisogno'!DL23)=120,DK8+DK21,0)+IF(('Scenario Fabbisogno'!$C23+'Scenario Fabbisogno'!DM23)=90,DL8+DL21,0)+IF(('Scenario Fabbisogno'!$C23+'Scenario Fabbisogno'!DN23)=60,DM8+DM21,0)+IF(('Scenario Fabbisogno'!$C23+'Scenario Fabbisogno'!DO23)=30,DN8+DN21,0)+IF(('Scenario Fabbisogno'!$C23+'Scenario Fabbisogno'!DP23)=0,DO8+DO21,0))</f>
        <v>0</v>
      </c>
      <c r="DP33" s="267">
        <f>(IF(('Scenario Fabbisogno'!$C23+'Scenario Fabbisogno'!DK23)=180,DJ8+DJ21,0)+IF(('Scenario Fabbisogno'!$C23+'Scenario Fabbisogno'!DL23)=150,DK8+DK21,0)+IF(('Scenario Fabbisogno'!$C23+'Scenario Fabbisogno'!DM23)=120,DL8+DL21,0)+IF(('Scenario Fabbisogno'!$C23+'Scenario Fabbisogno'!DN23)=90,DM8+DM21,0)+IF(('Scenario Fabbisogno'!$C23+'Scenario Fabbisogno'!DO23)=60,DN8+DN21,0)+IF(('Scenario Fabbisogno'!$C23+'Scenario Fabbisogno'!DP23)=30,DO8+DO21,0)+IF(('Scenario Fabbisogno'!$C23+'Scenario Fabbisogno'!DQ23)=0,DP8+DP21,0))</f>
        <v>0</v>
      </c>
      <c r="DQ33" s="267">
        <f>(IF(('Scenario Fabbisogno'!$C23+'Scenario Fabbisogno'!DL23)=180,DK8+DK21,0)+IF(('Scenario Fabbisogno'!$C23+'Scenario Fabbisogno'!DM23)=150,DL8+DL21,0)+IF(('Scenario Fabbisogno'!$C23+'Scenario Fabbisogno'!DN23)=120,DM8+DM21,0)+IF(('Scenario Fabbisogno'!$C23+'Scenario Fabbisogno'!DO23)=90,DN8+DN21,0)+IF(('Scenario Fabbisogno'!$C23+'Scenario Fabbisogno'!DP23)=60,DO8+DO21,0)+IF(('Scenario Fabbisogno'!$C23+'Scenario Fabbisogno'!DQ23)=30,DP8+DP21,0)+IF(('Scenario Fabbisogno'!$C23+'Scenario Fabbisogno'!DR23)=0,DQ8+DQ21,0))</f>
        <v>0</v>
      </c>
      <c r="DR33" s="267">
        <f>(IF(('Scenario Fabbisogno'!$C23+'Scenario Fabbisogno'!DM23)=180,DL8+DL21,0)+IF(('Scenario Fabbisogno'!$C23+'Scenario Fabbisogno'!DN23)=150,DM8+DM21,0)+IF(('Scenario Fabbisogno'!$C23+'Scenario Fabbisogno'!DO23)=120,DN8+DN21,0)+IF(('Scenario Fabbisogno'!$C23+'Scenario Fabbisogno'!DP23)=90,DO8+DO21,0)+IF(('Scenario Fabbisogno'!$C23+'Scenario Fabbisogno'!DQ23)=60,DP8+DP21,0)+IF(('Scenario Fabbisogno'!$C23+'Scenario Fabbisogno'!DR23)=30,DQ8+DQ21,0)+IF(('Scenario Fabbisogno'!$C23+'Scenario Fabbisogno'!DS23)=0,DR8+DR21,0))</f>
        <v>0</v>
      </c>
    </row>
    <row r="34" spans="1:122" x14ac:dyDescent="0.35">
      <c r="A34" s="445"/>
      <c r="B34" s="442" t="str">
        <f t="shared" si="7"/>
        <v>Prodotto 6</v>
      </c>
      <c r="C34" s="267">
        <f>IF(('Scenario Fabbisogno'!$C24+'Scenario Fabbisogno'!D24)=0,C9+C22,0)</f>
        <v>0</v>
      </c>
      <c r="D34" s="267">
        <f>(IF(('Scenario Fabbisogno'!$C24+'Scenario Fabbisogno'!D24=30),C9+C22,0)+IF(('Scenario Fabbisogno'!$C24+'Scenario Fabbisogno'!E24=0),D9+D22,0))</f>
        <v>0</v>
      </c>
      <c r="E34" s="267">
        <f>(IF(('Scenario Fabbisogno'!$C24+'Scenario Fabbisogno'!D24)=60,C9+C22,0)+IF(('Scenario Fabbisogno'!$C24+'Scenario Fabbisogno'!E24)=30,D9+D22,0)+IF(('Scenario Fabbisogno'!$C24+'Scenario Fabbisogno'!F24)=0,E9+E22,0))</f>
        <v>0</v>
      </c>
      <c r="F34" s="267">
        <f>(IF(('Scenario Fabbisogno'!$C24+'Scenario Fabbisogno'!D24)=90,C9+C22,0)+IF(('Scenario Fabbisogno'!$C24+'Scenario Fabbisogno'!E24)=60,D9+D22,0)+IF(('Scenario Fabbisogno'!$C24+'Scenario Fabbisogno'!F24=30),E9+E22,0)+IF(('Scenario Fabbisogno'!$C24+'Scenario Fabbisogno'!G24)=0,F9+F22,0))</f>
        <v>0</v>
      </c>
      <c r="G34" s="267">
        <f>(IF(('Scenario Fabbisogno'!$C24+'Scenario Fabbisogno'!D24)=120,C9+C22,0)+IF(('Scenario Fabbisogno'!$C24+'Scenario Fabbisogno'!E24)=90,D9+D22,0)+IF(('Scenario Fabbisogno'!$C24+'Scenario Fabbisogno'!F24)=60,E9+E22,0)+IF(('Scenario Fabbisogno'!$C24+'Scenario Fabbisogno'!G24)=30,F9+F22,0)+IF(('Scenario Fabbisogno'!$C24+'Scenario Fabbisogno'!H24)=0,G9+G22,0))</f>
        <v>0</v>
      </c>
      <c r="H34" s="267">
        <f>(IF(('Scenario Fabbisogno'!$C24+'Scenario Fabbisogno'!D24)=150,C9+C22,0)+IF(('Scenario Fabbisogno'!$C24+'Scenario Fabbisogno'!E24)=120,D9+D22,0)+IF(('Scenario Fabbisogno'!$C24+'Scenario Fabbisogno'!F24)=90,E9+E22,0)+IF(('Scenario Fabbisogno'!$C24+'Scenario Fabbisogno'!G24)=60,F9+F22,0)+IF(('Scenario Fabbisogno'!$C24+'Scenario Fabbisogno'!H24)=30,G9+G22,0)+IF(('Scenario Fabbisogno'!$C24+'Scenario Fabbisogno'!I24)=0,H9+H22,0))</f>
        <v>0</v>
      </c>
      <c r="I34" s="267">
        <f>(IF(('Scenario Fabbisogno'!$C24+'Scenario Fabbisogno'!D24)=180,C9+C22,0)+IF(('Scenario Fabbisogno'!$C24+'Scenario Fabbisogno'!E24)=150,D9+D22,0)+IF(('Scenario Fabbisogno'!$C24+'Scenario Fabbisogno'!F24)=120,E9+E22,0)+IF(('Scenario Fabbisogno'!$C24+'Scenario Fabbisogno'!G24)=90,F9+F22,0)+IF(('Scenario Fabbisogno'!$C24+'Scenario Fabbisogno'!H24)=60,G9+G22,0)+IF(('Scenario Fabbisogno'!$C24+'Scenario Fabbisogno'!I24)=30,H9+H22,0)+IF(('Scenario Fabbisogno'!$C24+'Scenario Fabbisogno'!J24)=0,I9+I22,0))</f>
        <v>0</v>
      </c>
      <c r="J34" s="267">
        <f>(IF(('Scenario Fabbisogno'!$C24+'Scenario Fabbisogno'!E24)=180,D9+D22,0)+IF(('Scenario Fabbisogno'!$C24+'Scenario Fabbisogno'!F24)=150,E9+E22,0)+IF(('Scenario Fabbisogno'!$C24+'Scenario Fabbisogno'!G24)=120,F9+F22,0)+IF(('Scenario Fabbisogno'!$C24+'Scenario Fabbisogno'!H24)=90,G9+G22,0)+IF(('Scenario Fabbisogno'!$C24+'Scenario Fabbisogno'!I24)=60,H9+H22,0)+IF(('Scenario Fabbisogno'!$C24+'Scenario Fabbisogno'!J24)=30,I9+I22,0)+IF(('Scenario Fabbisogno'!$C24+'Scenario Fabbisogno'!K24)=0,J9+J22,0))</f>
        <v>0</v>
      </c>
      <c r="K34" s="267">
        <f>(IF(('Scenario Fabbisogno'!$C24+'Scenario Fabbisogno'!F24)=180,E9+E22,0)+IF(('Scenario Fabbisogno'!$C24+'Scenario Fabbisogno'!G24)=150,F9+F22,0)+IF(('Scenario Fabbisogno'!$C24+'Scenario Fabbisogno'!H24)=120,G9+G22,0)+IF(('Scenario Fabbisogno'!$C24+'Scenario Fabbisogno'!I24)=90,H9+H22,0)+IF(('Scenario Fabbisogno'!$C24+'Scenario Fabbisogno'!J24)=60,I9+I22,0)+IF(('Scenario Fabbisogno'!$C24+'Scenario Fabbisogno'!K24)=30,J9+J22,0)+IF(('Scenario Fabbisogno'!$C24+'Scenario Fabbisogno'!L24)=0,K9+K22,0))</f>
        <v>0</v>
      </c>
      <c r="L34" s="267">
        <f>(IF(('Scenario Fabbisogno'!$C24+'Scenario Fabbisogno'!G24)=180,F9+F22,0)+IF(('Scenario Fabbisogno'!$C24+'Scenario Fabbisogno'!H24)=150,G9+G22,0)+IF(('Scenario Fabbisogno'!$C24+'Scenario Fabbisogno'!I24)=120,H9+H22,0)+IF(('Scenario Fabbisogno'!$C24+'Scenario Fabbisogno'!J24)=90,I9+I22,0)+IF(('Scenario Fabbisogno'!$C24+'Scenario Fabbisogno'!K24)=60,J9+J22,0)+IF(('Scenario Fabbisogno'!$C24+'Scenario Fabbisogno'!L24)=30,K9+K22,0)+IF(('Scenario Fabbisogno'!$C24+'Scenario Fabbisogno'!M24)=0,L9+L22,0))</f>
        <v>0</v>
      </c>
      <c r="M34" s="267">
        <f>(IF(('Scenario Fabbisogno'!$C24+'Scenario Fabbisogno'!H24)=180,G9+G22,0)+IF(('Scenario Fabbisogno'!$C24+'Scenario Fabbisogno'!I24)=150,H9+H22,0)+IF(('Scenario Fabbisogno'!$C24+'Scenario Fabbisogno'!J24)=120,I9+I22,0)+IF(('Scenario Fabbisogno'!$C24+'Scenario Fabbisogno'!K24)=90,J9+J22,0)+IF(('Scenario Fabbisogno'!$C24+'Scenario Fabbisogno'!L24)=60,K9+K22,0)+IF(('Scenario Fabbisogno'!$C24+'Scenario Fabbisogno'!M24)=30,L9+L22,0)+IF(('Scenario Fabbisogno'!$C24+'Scenario Fabbisogno'!N24)=0,M9+M22,0))</f>
        <v>0</v>
      </c>
      <c r="N34" s="267">
        <f>(IF(('Scenario Fabbisogno'!$C24+'Scenario Fabbisogno'!I24)=180,H9+H22,0)+IF(('Scenario Fabbisogno'!$C24+'Scenario Fabbisogno'!J24)=150,I9+I22,0)+IF(('Scenario Fabbisogno'!$C24+'Scenario Fabbisogno'!K24)=120,J9+J22,0)+IF(('Scenario Fabbisogno'!$C24+'Scenario Fabbisogno'!L24)=90,K9+K22,0)+IF(('Scenario Fabbisogno'!$C24+'Scenario Fabbisogno'!M24)=60,L9+L22,0)+IF(('Scenario Fabbisogno'!$C24+'Scenario Fabbisogno'!N24)=30,M9+M22,0)+IF(('Scenario Fabbisogno'!$C24+'Scenario Fabbisogno'!O24)=0,N9+N22,0))</f>
        <v>0</v>
      </c>
      <c r="O34" s="267">
        <f>(IF(('Scenario Fabbisogno'!$C24+'Scenario Fabbisogno'!J24)=180,I9+I22,0)+IF(('Scenario Fabbisogno'!$C24+'Scenario Fabbisogno'!K24)=150,J9+J22,0)+IF(('Scenario Fabbisogno'!$C24+'Scenario Fabbisogno'!L24)=120,K9+K22,0)+IF(('Scenario Fabbisogno'!$C24+'Scenario Fabbisogno'!M24)=90,L9+L22,0)+IF(('Scenario Fabbisogno'!$C24+'Scenario Fabbisogno'!N24)=60,M9+M22,0)+IF(('Scenario Fabbisogno'!$C24+'Scenario Fabbisogno'!O24)=30,N9+N22,0)+IF(('Scenario Fabbisogno'!$C24+'Scenario Fabbisogno'!P24)=0,O9+O22,0))</f>
        <v>0</v>
      </c>
      <c r="P34" s="267">
        <f>(IF(('Scenario Fabbisogno'!$C24+'Scenario Fabbisogno'!K24)=180,J9+J22,0)+IF(('Scenario Fabbisogno'!$C24+'Scenario Fabbisogno'!L24)=150,K9+K22,0)+IF(('Scenario Fabbisogno'!$C24+'Scenario Fabbisogno'!M24)=120,L9+L22,0)+IF(('Scenario Fabbisogno'!$C24+'Scenario Fabbisogno'!N24)=90,M9+M22,0)+IF(('Scenario Fabbisogno'!$C24+'Scenario Fabbisogno'!O24)=60,N9+N22,0)+IF(('Scenario Fabbisogno'!$C24+'Scenario Fabbisogno'!P24)=30,O9+O22,0)+IF(('Scenario Fabbisogno'!$C24+'Scenario Fabbisogno'!Q24)=0,P9+P22,0))</f>
        <v>0</v>
      </c>
      <c r="Q34" s="267">
        <f>(IF(('Scenario Fabbisogno'!$C24+'Scenario Fabbisogno'!L24)=180,K9+K22,0)+IF(('Scenario Fabbisogno'!$C24+'Scenario Fabbisogno'!M24)=150,L9+L22,0)+IF(('Scenario Fabbisogno'!$C24+'Scenario Fabbisogno'!N24)=120,M9+M22,0)+IF(('Scenario Fabbisogno'!$C24+'Scenario Fabbisogno'!O24)=90,N9+N22,0)+IF(('Scenario Fabbisogno'!$C24+'Scenario Fabbisogno'!P24)=60,O9+O22,0)+IF(('Scenario Fabbisogno'!$C24+'Scenario Fabbisogno'!Q24)=30,P9+P22,0)+IF(('Scenario Fabbisogno'!$C24+'Scenario Fabbisogno'!R24)=0,Q9+Q22,0))</f>
        <v>0</v>
      </c>
      <c r="R34" s="267">
        <f>(IF(('Scenario Fabbisogno'!$C24+'Scenario Fabbisogno'!M24)=180,L9+L22,0)+IF(('Scenario Fabbisogno'!$C24+'Scenario Fabbisogno'!N24)=150,M9+M22,0)+IF(('Scenario Fabbisogno'!$C24+'Scenario Fabbisogno'!O24)=120,N9+N22,0)+IF(('Scenario Fabbisogno'!$C24+'Scenario Fabbisogno'!P24)=90,O9+O22,0)+IF(('Scenario Fabbisogno'!$C24+'Scenario Fabbisogno'!Q24)=60,P9+P22,0)+IF(('Scenario Fabbisogno'!$C24+'Scenario Fabbisogno'!R24)=30,Q9+Q22,0)+IF(('Scenario Fabbisogno'!$C24+'Scenario Fabbisogno'!S24)=0,R9+R22,0))</f>
        <v>0</v>
      </c>
      <c r="S34" s="267">
        <f>(IF(('Scenario Fabbisogno'!$C24+'Scenario Fabbisogno'!N24)=180,M9+M22,0)+IF(('Scenario Fabbisogno'!$C24+'Scenario Fabbisogno'!O24)=150,N9+N22,0)+IF(('Scenario Fabbisogno'!$C24+'Scenario Fabbisogno'!P24)=120,O9+O22,0)+IF(('Scenario Fabbisogno'!$C24+'Scenario Fabbisogno'!Q24)=90,P9+P22,0)+IF(('Scenario Fabbisogno'!$C24+'Scenario Fabbisogno'!R24)=60,Q9+Q22,0)+IF(('Scenario Fabbisogno'!$C24+'Scenario Fabbisogno'!S24)=30,R9+R22,0)+IF(('Scenario Fabbisogno'!$C24+'Scenario Fabbisogno'!T24)=0,S9+S22,0))</f>
        <v>0</v>
      </c>
      <c r="T34" s="267">
        <f>(IF(('Scenario Fabbisogno'!$C24+'Scenario Fabbisogno'!O24)=180,N9+N22,0)+IF(('Scenario Fabbisogno'!$C24+'Scenario Fabbisogno'!P24)=150,O9+O22,0)+IF(('Scenario Fabbisogno'!$C24+'Scenario Fabbisogno'!Q24)=120,P9+P22,0)+IF(('Scenario Fabbisogno'!$C24+'Scenario Fabbisogno'!R24)=90,Q9+Q22,0)+IF(('Scenario Fabbisogno'!$C24+'Scenario Fabbisogno'!S24)=60,R9+R22,0)+IF(('Scenario Fabbisogno'!$C24+'Scenario Fabbisogno'!T24)=30,S9+S22,0)+IF(('Scenario Fabbisogno'!$C24+'Scenario Fabbisogno'!U24)=0,T9+T22,0))</f>
        <v>0</v>
      </c>
      <c r="U34" s="267">
        <f>(IF(('Scenario Fabbisogno'!$C24+'Scenario Fabbisogno'!P24)=180,O9+O22,0)+IF(('Scenario Fabbisogno'!$C24+'Scenario Fabbisogno'!Q24)=150,P9+P22,0)+IF(('Scenario Fabbisogno'!$C24+'Scenario Fabbisogno'!R24)=120,Q9+Q22,0)+IF(('Scenario Fabbisogno'!$C24+'Scenario Fabbisogno'!S24)=90,R9+R22,0)+IF(('Scenario Fabbisogno'!$C24+'Scenario Fabbisogno'!T24)=60,S9+S22,0)+IF(('Scenario Fabbisogno'!$C24+'Scenario Fabbisogno'!U24)=30,T9+T22,0)+IF(('Scenario Fabbisogno'!$C24+'Scenario Fabbisogno'!V24)=0,U9+U22,0))</f>
        <v>0</v>
      </c>
      <c r="V34" s="267">
        <f>(IF(('Scenario Fabbisogno'!$C24+'Scenario Fabbisogno'!Q24)=180,P9+P22,0)+IF(('Scenario Fabbisogno'!$C24+'Scenario Fabbisogno'!R24)=150,Q9+Q22,0)+IF(('Scenario Fabbisogno'!$C24+'Scenario Fabbisogno'!S24)=120,R9+R22,0)+IF(('Scenario Fabbisogno'!$C24+'Scenario Fabbisogno'!T24)=90,S9+S22,0)+IF(('Scenario Fabbisogno'!$C24+'Scenario Fabbisogno'!U24)=60,T9+T22,0)+IF(('Scenario Fabbisogno'!$C24+'Scenario Fabbisogno'!V24)=30,U9+U22,0)+IF(('Scenario Fabbisogno'!$C24+'Scenario Fabbisogno'!W24)=0,V9+V22,0))</f>
        <v>0</v>
      </c>
      <c r="W34" s="267">
        <f>(IF(('Scenario Fabbisogno'!$C24+'Scenario Fabbisogno'!R24)=180,Q9+Q22,0)+IF(('Scenario Fabbisogno'!$C24+'Scenario Fabbisogno'!S24)=150,R9+R22,0)+IF(('Scenario Fabbisogno'!$C24+'Scenario Fabbisogno'!T24)=120,S9+S22,0)+IF(('Scenario Fabbisogno'!$C24+'Scenario Fabbisogno'!U24)=90,T9+T22,0)+IF(('Scenario Fabbisogno'!$C24+'Scenario Fabbisogno'!V24)=60,U9+U22,0)+IF(('Scenario Fabbisogno'!$C24+'Scenario Fabbisogno'!W24)=30,V9+V22,0)+IF(('Scenario Fabbisogno'!$C24+'Scenario Fabbisogno'!X24)=0,W9+W22,0))</f>
        <v>0</v>
      </c>
      <c r="X34" s="267">
        <f>(IF(('Scenario Fabbisogno'!$C24+'Scenario Fabbisogno'!S24)=180,R9+R22,0)+IF(('Scenario Fabbisogno'!$C24+'Scenario Fabbisogno'!T24)=150,S9+S22,0)+IF(('Scenario Fabbisogno'!$C24+'Scenario Fabbisogno'!U24)=120,T9+T22,0)+IF(('Scenario Fabbisogno'!$C24+'Scenario Fabbisogno'!V24)=90,U9+U22,0)+IF(('Scenario Fabbisogno'!$C24+'Scenario Fabbisogno'!W24)=60,V9+V22,0)+IF(('Scenario Fabbisogno'!$C24+'Scenario Fabbisogno'!X24)=30,W9+W22,0)+IF(('Scenario Fabbisogno'!$C24+'Scenario Fabbisogno'!Y24)=0,X9+X22,0))</f>
        <v>0</v>
      </c>
      <c r="Y34" s="267">
        <f>(IF(('Scenario Fabbisogno'!$C24+'Scenario Fabbisogno'!T24)=180,S9+S22,0)+IF(('Scenario Fabbisogno'!$C24+'Scenario Fabbisogno'!U24)=150,T9+T22,0)+IF(('Scenario Fabbisogno'!$C24+'Scenario Fabbisogno'!V24)=120,U9+U22,0)+IF(('Scenario Fabbisogno'!$C24+'Scenario Fabbisogno'!W24)=90,V9+V22,0)+IF(('Scenario Fabbisogno'!$C24+'Scenario Fabbisogno'!X24)=60,W9+W22,0)+IF(('Scenario Fabbisogno'!$C24+'Scenario Fabbisogno'!Y24)=30,X9+X22,0)+IF(('Scenario Fabbisogno'!$C24+'Scenario Fabbisogno'!Z24)=0,Y9+Y22,0))</f>
        <v>0</v>
      </c>
      <c r="Z34" s="267">
        <f>(IF(('Scenario Fabbisogno'!$C24+'Scenario Fabbisogno'!U24)=180,T9+T22,0)+IF(('Scenario Fabbisogno'!$C24+'Scenario Fabbisogno'!V24)=150,U9+U22,0)+IF(('Scenario Fabbisogno'!$C24+'Scenario Fabbisogno'!W24)=120,V9+V22,0)+IF(('Scenario Fabbisogno'!$C24+'Scenario Fabbisogno'!X24)=90,W9+W22,0)+IF(('Scenario Fabbisogno'!$C24+'Scenario Fabbisogno'!Y24)=60,X9+X22,0)+IF(('Scenario Fabbisogno'!$C24+'Scenario Fabbisogno'!Z24)=30,Y9+Y22,0)+IF(('Scenario Fabbisogno'!$C24+'Scenario Fabbisogno'!AA25)=0,Z9+Z22,0))</f>
        <v>0</v>
      </c>
      <c r="AA34" s="267">
        <f>(IF(('Scenario Fabbisogno'!$C24+'Scenario Fabbisogno'!V24)=180,U9+U22,0)+IF(('Scenario Fabbisogno'!$C24+'Scenario Fabbisogno'!W24)=150,V9+V22,0)+IF(('Scenario Fabbisogno'!$C24+'Scenario Fabbisogno'!X24)=120,W9+W22,0)+IF(('Scenario Fabbisogno'!$C24+'Scenario Fabbisogno'!Y24)=90,X9+X22,0)+IF(('Scenario Fabbisogno'!$C24+'Scenario Fabbisogno'!Z24)=60,Y9+Y22,0)+IF(('Scenario Fabbisogno'!$C24+'Scenario Fabbisogno'!AA25)=30,Z9+Z22,0)+IF(('Scenario Fabbisogno'!$C24+'Scenario Fabbisogno'!AB24)=0,AA9+AA22,0))</f>
        <v>0</v>
      </c>
      <c r="AB34" s="267">
        <f>(IF(('Scenario Fabbisogno'!$C24+'Scenario Fabbisogno'!W24)=180,V9+V22,0)+IF(('Scenario Fabbisogno'!$C24+'Scenario Fabbisogno'!X24)=150,W9+W22,0)+IF(('Scenario Fabbisogno'!$C24+'Scenario Fabbisogno'!Y24)=120,X9+X22,0)+IF(('Scenario Fabbisogno'!$C24+'Scenario Fabbisogno'!Z24)=90,Y9+Y22,0)+IF(('Scenario Fabbisogno'!$C24+'Scenario Fabbisogno'!AA25)=60,Z9+Z22,0)+IF(('Scenario Fabbisogno'!$C24+'Scenario Fabbisogno'!AB24)=30,AA9+AA22,0)+IF(('Scenario Fabbisogno'!$C24+'Scenario Fabbisogno'!AC24)=0,AB9+AB22,0))</f>
        <v>0</v>
      </c>
      <c r="AC34" s="267">
        <f>(IF(('Scenario Fabbisogno'!$C24+'Scenario Fabbisogno'!X24)=180,W9+W22,0)+IF(('Scenario Fabbisogno'!$C24+'Scenario Fabbisogno'!Y24)=150,X9+X22,0)+IF(('Scenario Fabbisogno'!$C24+'Scenario Fabbisogno'!Z24)=120,Y9+Y22,0)+IF(('Scenario Fabbisogno'!$C24+'Scenario Fabbisogno'!AA25)=90,Z9+Z22,0)+IF(('Scenario Fabbisogno'!$C24+'Scenario Fabbisogno'!AB24)=60,AA9+AA22,0)+IF(('Scenario Fabbisogno'!$C24+'Scenario Fabbisogno'!AC24)=30,AB9+AB22,0)+IF(('Scenario Fabbisogno'!$C24+'Scenario Fabbisogno'!AD24)=0,AC9+AC22,0))</f>
        <v>0</v>
      </c>
      <c r="AD34" s="267">
        <f>(IF(('Scenario Fabbisogno'!$C24+'Scenario Fabbisogno'!Y24)=180,X9+X22,0)+IF(('Scenario Fabbisogno'!$C24+'Scenario Fabbisogno'!Z24)=150,Y9+Y22,0)+IF(('Scenario Fabbisogno'!$C24+'Scenario Fabbisogno'!AA25)=120,Z9+Z22,0)+IF(('Scenario Fabbisogno'!$C24+'Scenario Fabbisogno'!AB24)=90,AA9+AA22,0)+IF(('Scenario Fabbisogno'!$C24+'Scenario Fabbisogno'!AC24)=60,AB9+AB22,0)+IF(('Scenario Fabbisogno'!$C24+'Scenario Fabbisogno'!AD24)=30,AC9+AC22,0)+IF(('Scenario Fabbisogno'!$C24+'Scenario Fabbisogno'!AE24)=0,AD9+AD22,0))</f>
        <v>0</v>
      </c>
      <c r="AE34" s="267">
        <f>(IF(('Scenario Fabbisogno'!$C24+'Scenario Fabbisogno'!Z24)=180,Y9+Y22,0)+IF(('Scenario Fabbisogno'!$C24+'Scenario Fabbisogno'!AA25)=150,Z9+Z22,0)+IF(('Scenario Fabbisogno'!$C24+'Scenario Fabbisogno'!AB24)=120,AA9+AA22,0)+IF(('Scenario Fabbisogno'!$C24+'Scenario Fabbisogno'!AC24)=90,AB9+AB22,0)+IF(('Scenario Fabbisogno'!$C24+'Scenario Fabbisogno'!AD24)=60,AC9+AC22,0)+IF(('Scenario Fabbisogno'!$C24+'Scenario Fabbisogno'!AE24)=30,AD9+AD22,0)+IF(('Scenario Fabbisogno'!$C24+'Scenario Fabbisogno'!AF24)=0,AE9+AE22,0))</f>
        <v>0</v>
      </c>
      <c r="AF34" s="267">
        <f>(IF(('Scenario Fabbisogno'!$C24+'Scenario Fabbisogno'!AA25)=180,Z9+Z22,0)+IF(('Scenario Fabbisogno'!$C24+'Scenario Fabbisogno'!AB24)=150,AA9+AA22,0)+IF(('Scenario Fabbisogno'!$C24+'Scenario Fabbisogno'!AC24)=120,AB9+AB22,0)+IF(('Scenario Fabbisogno'!$C24+'Scenario Fabbisogno'!AD24)=90,AC9+AC22,0)+IF(('Scenario Fabbisogno'!$C24+'Scenario Fabbisogno'!AE24)=60,AD9+AD22,0)+IF(('Scenario Fabbisogno'!$C24+'Scenario Fabbisogno'!AF24)=30,AE9+AE22,0)+IF(('Scenario Fabbisogno'!$C24+'Scenario Fabbisogno'!AG24)=0,AF9+AF22,0))</f>
        <v>0</v>
      </c>
      <c r="AG34" s="267">
        <f>(IF(('Scenario Fabbisogno'!$C24+'Scenario Fabbisogno'!AB24)=180,AA9+AA22,0)+IF(('Scenario Fabbisogno'!$C24+'Scenario Fabbisogno'!AC24)=150,AB9+AB22,0)+IF(('Scenario Fabbisogno'!$C24+'Scenario Fabbisogno'!AD24)=120,AC9+AC22,0)+IF(('Scenario Fabbisogno'!$C24+'Scenario Fabbisogno'!AE24)=90,AD9+AD22,0)+IF(('Scenario Fabbisogno'!$C24+'Scenario Fabbisogno'!AF24)=60,AE9+AE22,0)+IF(('Scenario Fabbisogno'!$C24+'Scenario Fabbisogno'!AG24)=30,AF9+AF22,0)+IF(('Scenario Fabbisogno'!$C24+'Scenario Fabbisogno'!AH24)=0,AG9+AG22,0))</f>
        <v>0</v>
      </c>
      <c r="AH34" s="267">
        <f>(IF(('Scenario Fabbisogno'!$C24+'Scenario Fabbisogno'!AC24)=180,AB9+AB22,0)+IF(('Scenario Fabbisogno'!$C24+'Scenario Fabbisogno'!AD24)=150,AC9+AC22,0)+IF(('Scenario Fabbisogno'!$C24+'Scenario Fabbisogno'!AE24)=120,AD9+AD22,0)+IF(('Scenario Fabbisogno'!$C24+'Scenario Fabbisogno'!AF24)=90,AE9+AE22,0)+IF(('Scenario Fabbisogno'!$C24+'Scenario Fabbisogno'!AG24)=60,AF9+AF22,0)+IF(('Scenario Fabbisogno'!$C24+'Scenario Fabbisogno'!AH24)=30,AG9+AG22,0)+IF(('Scenario Fabbisogno'!$C24+'Scenario Fabbisogno'!AI24)=0,AH9+AH22,0))</f>
        <v>0</v>
      </c>
      <c r="AI34" s="267">
        <f>(IF(('Scenario Fabbisogno'!$C24+'Scenario Fabbisogno'!AD24)=180,AC9+AC22,0)+IF(('Scenario Fabbisogno'!$C24+'Scenario Fabbisogno'!AE24)=150,AD9+AD22,0)+IF(('Scenario Fabbisogno'!$C24+'Scenario Fabbisogno'!AF24)=120,AE9+AE22,0)+IF(('Scenario Fabbisogno'!$C24+'Scenario Fabbisogno'!AG24)=90,AF9+AF22,0)+IF(('Scenario Fabbisogno'!$C24+'Scenario Fabbisogno'!AH24)=60,AG9+AG22,0)+IF(('Scenario Fabbisogno'!$C24+'Scenario Fabbisogno'!AI24)=30,AH9+AH22,0)+IF(('Scenario Fabbisogno'!$C24+'Scenario Fabbisogno'!AJ24)=0,AI9+AI22,0))</f>
        <v>0</v>
      </c>
      <c r="AJ34" s="267">
        <f>(IF(('Scenario Fabbisogno'!$C24+'Scenario Fabbisogno'!AE24)=180,AD9+AD22,0)+IF(('Scenario Fabbisogno'!$C24+'Scenario Fabbisogno'!AF24)=150,AE9+AE22,0)+IF(('Scenario Fabbisogno'!$C24+'Scenario Fabbisogno'!AG24)=120,AF9+AF22,0)+IF(('Scenario Fabbisogno'!$C24+'Scenario Fabbisogno'!AH24)=90,AG9+AG22,0)+IF(('Scenario Fabbisogno'!$C24+'Scenario Fabbisogno'!AI24)=60,AH9+AH22,0)+IF(('Scenario Fabbisogno'!$C24+'Scenario Fabbisogno'!AJ24)=30,AI9+AI22,0)+IF(('Scenario Fabbisogno'!$C24+'Scenario Fabbisogno'!AK24)=0,AJ9+AJ22,0))</f>
        <v>0</v>
      </c>
      <c r="AK34" s="267">
        <f>(IF(('Scenario Fabbisogno'!$C24+'Scenario Fabbisogno'!AF24)=180,AE9+AE22,0)+IF(('Scenario Fabbisogno'!$C24+'Scenario Fabbisogno'!AG24)=150,AF9+AF22,0)+IF(('Scenario Fabbisogno'!$C24+'Scenario Fabbisogno'!AH24)=120,AG9+AG22,0)+IF(('Scenario Fabbisogno'!$C24+'Scenario Fabbisogno'!AI24)=90,AH9+AH22,0)+IF(('Scenario Fabbisogno'!$C24+'Scenario Fabbisogno'!AJ24)=60,AI9+AI22,0)+IF(('Scenario Fabbisogno'!$C24+'Scenario Fabbisogno'!AK24)=30,AJ9+AJ22,0)+IF(('Scenario Fabbisogno'!$C24+'Scenario Fabbisogno'!AL24)=0,AK9+AK22,0))</f>
        <v>0</v>
      </c>
      <c r="AL34" s="267">
        <f>(IF(('Scenario Fabbisogno'!$C24+'Scenario Fabbisogno'!AG24)=180,AF9+AF22,0)+IF(('Scenario Fabbisogno'!$C24+'Scenario Fabbisogno'!AH24)=150,AG9+AG22,0)+IF(('Scenario Fabbisogno'!$C24+'Scenario Fabbisogno'!AI24)=120,AH9+AH22,0)+IF(('Scenario Fabbisogno'!$C24+'Scenario Fabbisogno'!AJ24)=90,AI9+AI22,0)+IF(('Scenario Fabbisogno'!$C24+'Scenario Fabbisogno'!AK24)=60,AJ9+AJ22,0)+IF(('Scenario Fabbisogno'!$C24+'Scenario Fabbisogno'!AL24)=30,AK9+AK22,0)+IF(('Scenario Fabbisogno'!$C24+'Scenario Fabbisogno'!AM24)=0,AL9+AL22,0))</f>
        <v>0</v>
      </c>
      <c r="AM34" s="267">
        <f>(IF(('Scenario Fabbisogno'!$C24+'Scenario Fabbisogno'!AH24)=180,AG9+AG22,0)+IF(('Scenario Fabbisogno'!$C24+'Scenario Fabbisogno'!AI24)=150,AH9+AH22,0)+IF(('Scenario Fabbisogno'!$C24+'Scenario Fabbisogno'!AJ24)=120,AI9+AI22,0)+IF(('Scenario Fabbisogno'!$C24+'Scenario Fabbisogno'!AK24)=90,AJ9+AJ22,0)+IF(('Scenario Fabbisogno'!$C24+'Scenario Fabbisogno'!AL24)=60,AK9+AK22,0)+IF(('Scenario Fabbisogno'!$C24+'Scenario Fabbisogno'!AM24)=30,AL9+AL22,0)+IF(('Scenario Fabbisogno'!$C24+'Scenario Fabbisogno'!AN24)=0,AM9+AM22,0))</f>
        <v>0</v>
      </c>
      <c r="AN34" s="267">
        <f>(IF(('Scenario Fabbisogno'!$C24+'Scenario Fabbisogno'!AI24)=180,AH9+AH22,0)+IF(('Scenario Fabbisogno'!$C24+'Scenario Fabbisogno'!AJ24)=150,AI9+AI22,0)+IF(('Scenario Fabbisogno'!$C24+'Scenario Fabbisogno'!AK24)=120,AJ9+AJ22,0)+IF(('Scenario Fabbisogno'!$C24+'Scenario Fabbisogno'!AL24)=90,AK9+AK22,0)+IF(('Scenario Fabbisogno'!$C24+'Scenario Fabbisogno'!AM24)=60,AL9+AL22,0)+IF(('Scenario Fabbisogno'!$C24+'Scenario Fabbisogno'!AN24)=30,AM9+AM22,0)+IF(('Scenario Fabbisogno'!$C24+'Scenario Fabbisogno'!AO24)=0,AN9+AN22,0))</f>
        <v>0</v>
      </c>
      <c r="AO34" s="267">
        <f>(IF(('Scenario Fabbisogno'!$C24+'Scenario Fabbisogno'!AJ24)=180,AI9+AI22,0)+IF(('Scenario Fabbisogno'!$C24+'Scenario Fabbisogno'!AK24)=150,AJ9+AJ22,0)+IF(('Scenario Fabbisogno'!$C24+'Scenario Fabbisogno'!AL24)=120,AK9+AK22,0)+IF(('Scenario Fabbisogno'!$C24+'Scenario Fabbisogno'!AM24)=90,AL9+AL22,0)+IF(('Scenario Fabbisogno'!$C24+'Scenario Fabbisogno'!AN24)=60,AM9+AM22,0)+IF(('Scenario Fabbisogno'!$C24+'Scenario Fabbisogno'!AO24)=30,AN9+AN22,0)+IF(('Scenario Fabbisogno'!$C24+'Scenario Fabbisogno'!AP24)=0,AO9+AO22,0))</f>
        <v>0</v>
      </c>
      <c r="AP34" s="267">
        <f>(IF(('Scenario Fabbisogno'!$C24+'Scenario Fabbisogno'!AK24)=180,AJ9+AJ22,0)+IF(('Scenario Fabbisogno'!$C24+'Scenario Fabbisogno'!AL24)=150,AK9+AK22,0)+IF(('Scenario Fabbisogno'!$C24+'Scenario Fabbisogno'!AM24)=120,AL9+AL22,0)+IF(('Scenario Fabbisogno'!$C24+'Scenario Fabbisogno'!AN24)=90,AM9+AM22,0)+IF(('Scenario Fabbisogno'!$C24+'Scenario Fabbisogno'!AO24)=60,AN9+AN22,0)+IF(('Scenario Fabbisogno'!$C24+'Scenario Fabbisogno'!AP24)=30,AO9+AO22,0)+IF(('Scenario Fabbisogno'!$C24+'Scenario Fabbisogno'!AQ24)=0,AP9+AP22,0))</f>
        <v>0</v>
      </c>
      <c r="AQ34" s="267">
        <f>(IF(('Scenario Fabbisogno'!$C24+'Scenario Fabbisogno'!AL24)=180,AK9+AK22,0)+IF(('Scenario Fabbisogno'!$C24+'Scenario Fabbisogno'!AM24)=150,AL9+AL22,0)+IF(('Scenario Fabbisogno'!$C24+'Scenario Fabbisogno'!AN24)=120,AM9+AM22,0)+IF(('Scenario Fabbisogno'!$C24+'Scenario Fabbisogno'!AO24)=90,AN9+AN22,0)+IF(('Scenario Fabbisogno'!$C24+'Scenario Fabbisogno'!AP24)=60,AO9+AO22,0)+IF(('Scenario Fabbisogno'!$C24+'Scenario Fabbisogno'!AQ24)=30,AP9+AP22,0)+IF(('Scenario Fabbisogno'!$C24+'Scenario Fabbisogno'!AR24)=0,AQ9+AQ22,0))</f>
        <v>0</v>
      </c>
      <c r="AR34" s="267">
        <f>(IF(('Scenario Fabbisogno'!$C24+'Scenario Fabbisogno'!AM24)=180,AL9+AL22,0)+IF(('Scenario Fabbisogno'!$C24+'Scenario Fabbisogno'!AN24)=150,AM9+AM22,0)+IF(('Scenario Fabbisogno'!$C24+'Scenario Fabbisogno'!AO24)=120,AN9+AN22,0)+IF(('Scenario Fabbisogno'!$C24+'Scenario Fabbisogno'!AP24)=90,AO9+AO22,0)+IF(('Scenario Fabbisogno'!$C24+'Scenario Fabbisogno'!AQ24)=60,AP9+AP22,0)+IF(('Scenario Fabbisogno'!$C24+'Scenario Fabbisogno'!AR24)=30,AQ9+AQ22,0)+IF(('Scenario Fabbisogno'!$C24+'Scenario Fabbisogno'!AS24)=0,AR9+AR22,0))</f>
        <v>0</v>
      </c>
      <c r="AS34" s="267">
        <f>(IF(('Scenario Fabbisogno'!$C24+'Scenario Fabbisogno'!AN24)=180,AM9+AM22,0)+IF(('Scenario Fabbisogno'!$C24+'Scenario Fabbisogno'!AO24)=150,AN9+AN22,0)+IF(('Scenario Fabbisogno'!$C24+'Scenario Fabbisogno'!AP24)=120,AO9+AO22,0)+IF(('Scenario Fabbisogno'!$C24+'Scenario Fabbisogno'!AQ24)=90,AP9+AP22,0)+IF(('Scenario Fabbisogno'!$C24+'Scenario Fabbisogno'!AR24)=60,AQ9+AQ22,0)+IF(('Scenario Fabbisogno'!$C24+'Scenario Fabbisogno'!AS24)=30,AR9+AR22,0)+IF(('Scenario Fabbisogno'!$C24+'Scenario Fabbisogno'!AT24)=0,AS9+AS22,0))</f>
        <v>0</v>
      </c>
      <c r="AT34" s="267">
        <f>(IF(('Scenario Fabbisogno'!$C24+'Scenario Fabbisogno'!AO24)=180,AN9+AN22,0)+IF(('Scenario Fabbisogno'!$C24+'Scenario Fabbisogno'!AP24)=150,AO9+AO22,0)+IF(('Scenario Fabbisogno'!$C24+'Scenario Fabbisogno'!AQ24)=120,AP9+AP22,0)+IF(('Scenario Fabbisogno'!$C24+'Scenario Fabbisogno'!AR24)=90,AQ9+AQ22,0)+IF(('Scenario Fabbisogno'!$C24+'Scenario Fabbisogno'!AS24)=60,AR9+AR22,0)+IF(('Scenario Fabbisogno'!$C24+'Scenario Fabbisogno'!AT24)=30,AS9+AS22,0)+IF(('Scenario Fabbisogno'!$C24+'Scenario Fabbisogno'!AU24)=0,AT9+AT22,0))</f>
        <v>0</v>
      </c>
      <c r="AU34" s="267">
        <f>(IF(('Scenario Fabbisogno'!$C24+'Scenario Fabbisogno'!AP24)=180,AO9+AO22,0)+IF(('Scenario Fabbisogno'!$C24+'Scenario Fabbisogno'!AQ24)=150,AP9+AP22,0)+IF(('Scenario Fabbisogno'!$C24+'Scenario Fabbisogno'!AR24)=120,AQ9+AQ22,0)+IF(('Scenario Fabbisogno'!$C24+'Scenario Fabbisogno'!AS24)=90,AR9+AR22,0)+IF(('Scenario Fabbisogno'!$C24+'Scenario Fabbisogno'!AT24)=60,AS9+AS22,0)+IF(('Scenario Fabbisogno'!$C24+'Scenario Fabbisogno'!AU24)=30,AT9+AT22,0)+IF(('Scenario Fabbisogno'!$C24+'Scenario Fabbisogno'!AV24)=0,AU9+AU22,0))</f>
        <v>0</v>
      </c>
      <c r="AV34" s="267">
        <f>(IF(('Scenario Fabbisogno'!$C24+'Scenario Fabbisogno'!AQ24)=180,AP9+AP22,0)+IF(('Scenario Fabbisogno'!$C24+'Scenario Fabbisogno'!AR24)=150,AQ9+AQ22,0)+IF(('Scenario Fabbisogno'!$C24+'Scenario Fabbisogno'!AS24)=120,AR9+AR22,0)+IF(('Scenario Fabbisogno'!$C24+'Scenario Fabbisogno'!AT24)=90,AS9+AS22,0)+IF(('Scenario Fabbisogno'!$C24+'Scenario Fabbisogno'!AU24)=60,AT9+AT22,0)+IF(('Scenario Fabbisogno'!$C24+'Scenario Fabbisogno'!AV24)=30,AU9+AU22,0)+IF(('Scenario Fabbisogno'!$C24+'Scenario Fabbisogno'!AW24)=0,AV9+AV22,0))</f>
        <v>0</v>
      </c>
      <c r="AW34" s="267">
        <f>(IF(('Scenario Fabbisogno'!$C24+'Scenario Fabbisogno'!AR24)=180,AQ9+AQ22,0)+IF(('Scenario Fabbisogno'!$C24+'Scenario Fabbisogno'!AS24)=150,AR9+AR22,0)+IF(('Scenario Fabbisogno'!$C24+'Scenario Fabbisogno'!AT24)=120,AS9+AS22,0)+IF(('Scenario Fabbisogno'!$C24+'Scenario Fabbisogno'!AU24)=90,AT9+AT22,0)+IF(('Scenario Fabbisogno'!$C24+'Scenario Fabbisogno'!AV24)=60,AU9+AU22,0)+IF(('Scenario Fabbisogno'!$C24+'Scenario Fabbisogno'!AW24)=30,AV9+AV22,0)+IF(('Scenario Fabbisogno'!$C24+'Scenario Fabbisogno'!AX24)=0,AW9+AW22,0))</f>
        <v>0</v>
      </c>
      <c r="AX34" s="267">
        <f>(IF(('Scenario Fabbisogno'!$C24+'Scenario Fabbisogno'!AS24)=180,AR9+AR22,0)+IF(('Scenario Fabbisogno'!$C24+'Scenario Fabbisogno'!AT24)=150,AS9+AS22,0)+IF(('Scenario Fabbisogno'!$C24+'Scenario Fabbisogno'!AU24)=120,AT9+AT22,0)+IF(('Scenario Fabbisogno'!$C24+'Scenario Fabbisogno'!AV24)=90,AU9+AU22,0)+IF(('Scenario Fabbisogno'!$C24+'Scenario Fabbisogno'!AW24)=60,AV9+AV22,0)+IF(('Scenario Fabbisogno'!$C24+'Scenario Fabbisogno'!AX24)=30,AW9+AW22,0)+IF(('Scenario Fabbisogno'!$C24+'Scenario Fabbisogno'!AY24)=0,AX9+AX22,0))</f>
        <v>0</v>
      </c>
      <c r="AY34" s="267">
        <f>(IF(('Scenario Fabbisogno'!$C24+'Scenario Fabbisogno'!AT24)=180,AS9+AS22,0)+IF(('Scenario Fabbisogno'!$C24+'Scenario Fabbisogno'!AU24)=150,AT9+AT22,0)+IF(('Scenario Fabbisogno'!$C24+'Scenario Fabbisogno'!AV24)=120,AU9+AU22,0)+IF(('Scenario Fabbisogno'!$C24+'Scenario Fabbisogno'!AW24)=90,AV9+AV22,0)+IF(('Scenario Fabbisogno'!$C24+'Scenario Fabbisogno'!AX24)=60,AW9+AW22,0)+IF(('Scenario Fabbisogno'!$C24+'Scenario Fabbisogno'!AY24)=30,AX9+AX22,0)+IF(('Scenario Fabbisogno'!$C24+'Scenario Fabbisogno'!AZ24)=0,AY9+AY22,0))</f>
        <v>0</v>
      </c>
      <c r="AZ34" s="267">
        <f>(IF(('Scenario Fabbisogno'!$C24+'Scenario Fabbisogno'!AU24)=180,AT9+AT22,0)+IF(('Scenario Fabbisogno'!$C24+'Scenario Fabbisogno'!AV24)=150,AU9+AU22,0)+IF(('Scenario Fabbisogno'!$C24+'Scenario Fabbisogno'!AW24)=120,AV9+AV22,0)+IF(('Scenario Fabbisogno'!$C24+'Scenario Fabbisogno'!AX24)=90,AW9+AW22,0)+IF(('Scenario Fabbisogno'!$C24+'Scenario Fabbisogno'!AY24)=60,AX9+AX22,0)+IF(('Scenario Fabbisogno'!$C24+'Scenario Fabbisogno'!AZ24)=30,AY9+AY22,0)+IF(('Scenario Fabbisogno'!$C24+'Scenario Fabbisogno'!BA24)=0,AZ9+AZ22,0))</f>
        <v>0</v>
      </c>
      <c r="BA34" s="267">
        <f>(IF(('Scenario Fabbisogno'!$C24+'Scenario Fabbisogno'!AV24)=180,AU9+AU22,0)+IF(('Scenario Fabbisogno'!$C24+'Scenario Fabbisogno'!AW24)=150,AV9+AV22,0)+IF(('Scenario Fabbisogno'!$C24+'Scenario Fabbisogno'!AX24)=120,AW9+AW22,0)+IF(('Scenario Fabbisogno'!$C24+'Scenario Fabbisogno'!AY24)=90,AX9+AX22,0)+IF(('Scenario Fabbisogno'!$C24+'Scenario Fabbisogno'!AZ24)=60,AY9+AY22,0)+IF(('Scenario Fabbisogno'!$C24+'Scenario Fabbisogno'!BA24)=30,AZ9+AZ22,0)+IF(('Scenario Fabbisogno'!$C24+'Scenario Fabbisogno'!BB24)=0,BA9+BA22,0))</f>
        <v>0</v>
      </c>
      <c r="BB34" s="267">
        <f>(IF(('Scenario Fabbisogno'!$C24+'Scenario Fabbisogno'!AW24)=180,AV9+AV22,0)+IF(('Scenario Fabbisogno'!$C24+'Scenario Fabbisogno'!AX24)=150,AW9+AW22,0)+IF(('Scenario Fabbisogno'!$C24+'Scenario Fabbisogno'!AY24)=120,AX9+AX22,0)+IF(('Scenario Fabbisogno'!$C24+'Scenario Fabbisogno'!AZ24)=90,AY9+AY22,0)+IF(('Scenario Fabbisogno'!$C24+'Scenario Fabbisogno'!BA24)=60,AZ9+AZ22,0)+IF(('Scenario Fabbisogno'!$C24+'Scenario Fabbisogno'!BB24)=30,BA9+BA22,0)+IF(('Scenario Fabbisogno'!$C24+'Scenario Fabbisogno'!BC24)=0,BB9+BB22,0))</f>
        <v>0</v>
      </c>
      <c r="BC34" s="267">
        <f>(IF(('Scenario Fabbisogno'!$C24+'Scenario Fabbisogno'!AX24)=180,AW9+AW22,0)+IF(('Scenario Fabbisogno'!$C24+'Scenario Fabbisogno'!AY24)=150,AX9+AX22,0)+IF(('Scenario Fabbisogno'!$C24+'Scenario Fabbisogno'!AZ24)=120,AY9+AY22,0)+IF(('Scenario Fabbisogno'!$C24+'Scenario Fabbisogno'!BA24)=90,AZ9+AZ22,0)+IF(('Scenario Fabbisogno'!$C24+'Scenario Fabbisogno'!BB24)=60,BA9+BA22,0)+IF(('Scenario Fabbisogno'!$C24+'Scenario Fabbisogno'!BC24)=30,BB9+BB22,0)+IF(('Scenario Fabbisogno'!$C24+'Scenario Fabbisogno'!BD24)=0,BC9+BC22,0))</f>
        <v>0</v>
      </c>
      <c r="BD34" s="267">
        <f>(IF(('Scenario Fabbisogno'!$C24+'Scenario Fabbisogno'!AY24)=180,AX9+AX22,0)+IF(('Scenario Fabbisogno'!$C24+'Scenario Fabbisogno'!AZ24)=150,AY9+AY22,0)+IF(('Scenario Fabbisogno'!$C24+'Scenario Fabbisogno'!BA24)=120,AZ9+AZ22,0)+IF(('Scenario Fabbisogno'!$C24+'Scenario Fabbisogno'!BB24)=90,BA9+BA22,0)+IF(('Scenario Fabbisogno'!$C24+'Scenario Fabbisogno'!BC24)=60,BB9+BB22,0)+IF(('Scenario Fabbisogno'!$C24+'Scenario Fabbisogno'!BD24)=30,BC9+BC22,0)+IF(('Scenario Fabbisogno'!$C24+'Scenario Fabbisogno'!BE24)=0,BD9+BD22,0))</f>
        <v>0</v>
      </c>
      <c r="BE34" s="267">
        <f>(IF(('Scenario Fabbisogno'!$C24+'Scenario Fabbisogno'!AZ24)=180,AY9+AY22,0)+IF(('Scenario Fabbisogno'!$C24+'Scenario Fabbisogno'!BA24)=150,AZ9+AZ22,0)+IF(('Scenario Fabbisogno'!$C24+'Scenario Fabbisogno'!BB24)=120,BA9+BA22,0)+IF(('Scenario Fabbisogno'!$C24+'Scenario Fabbisogno'!BC24)=90,BB9+BB22,0)+IF(('Scenario Fabbisogno'!$C24+'Scenario Fabbisogno'!BD24)=60,BC9+BC22,0)+IF(('Scenario Fabbisogno'!$C24+'Scenario Fabbisogno'!BE24)=30,BD9+BD22,0)+IF(('Scenario Fabbisogno'!$C24+'Scenario Fabbisogno'!BF24)=0,BE9+BE22,0))</f>
        <v>0</v>
      </c>
      <c r="BF34" s="267">
        <f>(IF(('Scenario Fabbisogno'!$C24+'Scenario Fabbisogno'!BA24)=180,AZ9+AZ22,0)+IF(('Scenario Fabbisogno'!$C24+'Scenario Fabbisogno'!BB24)=150,BA9+BA22,0)+IF(('Scenario Fabbisogno'!$C24+'Scenario Fabbisogno'!BC24)=120,BB9+BB22,0)+IF(('Scenario Fabbisogno'!$C24+'Scenario Fabbisogno'!BD24)=90,BC9+BC22,0)+IF(('Scenario Fabbisogno'!$C24+'Scenario Fabbisogno'!BE24)=60,BD9+BD22,0)+IF(('Scenario Fabbisogno'!$C24+'Scenario Fabbisogno'!BF24)=30,BE9+BE22,0)+IF(('Scenario Fabbisogno'!$C24+'Scenario Fabbisogno'!BG24)=0,BF9+BF22,0))</f>
        <v>0</v>
      </c>
      <c r="BG34" s="267">
        <f>(IF(('Scenario Fabbisogno'!$C24+'Scenario Fabbisogno'!BB24)=180,BA9+BA22,0)+IF(('Scenario Fabbisogno'!$C24+'Scenario Fabbisogno'!BC24)=150,BB9+BB22,0)+IF(('Scenario Fabbisogno'!$C24+'Scenario Fabbisogno'!BD24)=120,BC9+BC22,0)+IF(('Scenario Fabbisogno'!$C24+'Scenario Fabbisogno'!BE24)=90,BD9+BD22,0)+IF(('Scenario Fabbisogno'!$C24+'Scenario Fabbisogno'!BF24)=60,BE9+BE22,0)+IF(('Scenario Fabbisogno'!$C24+'Scenario Fabbisogno'!BG24)=30,BF9+BF22,0)+IF(('Scenario Fabbisogno'!$C24+'Scenario Fabbisogno'!BH24)=0,BG9+BG22,0))</f>
        <v>0</v>
      </c>
      <c r="BH34" s="267">
        <f>(IF(('Scenario Fabbisogno'!$C24+'Scenario Fabbisogno'!BC24)=180,BB9+BB22,0)+IF(('Scenario Fabbisogno'!$C24+'Scenario Fabbisogno'!BD24)=150,BC9+BC22,0)+IF(('Scenario Fabbisogno'!$C24+'Scenario Fabbisogno'!BE24)=120,BD9+BD22,0)+IF(('Scenario Fabbisogno'!$C24+'Scenario Fabbisogno'!BF24)=90,BE9+BE22,0)+IF(('Scenario Fabbisogno'!$C24+'Scenario Fabbisogno'!BG24)=60,BF9+BF22,0)+IF(('Scenario Fabbisogno'!$C24+'Scenario Fabbisogno'!BH24)=30,BG9+BG22,0)+IF(('Scenario Fabbisogno'!$C24+'Scenario Fabbisogno'!BI24)=0,BH9+BH22,0))</f>
        <v>0</v>
      </c>
      <c r="BI34" s="267">
        <f>(IF(('Scenario Fabbisogno'!$C24+'Scenario Fabbisogno'!BD24)=180,BC9+BC22,0)+IF(('Scenario Fabbisogno'!$C24+'Scenario Fabbisogno'!BE24)=150,BD9+BD22,0)+IF(('Scenario Fabbisogno'!$C24+'Scenario Fabbisogno'!BF24)=120,BE9+BE22,0)+IF(('Scenario Fabbisogno'!$C24+'Scenario Fabbisogno'!BG24)=90,BF9+BF22,0)+IF(('Scenario Fabbisogno'!$C24+'Scenario Fabbisogno'!BH24)=60,BG9+BG22,0)+IF(('Scenario Fabbisogno'!$C24+'Scenario Fabbisogno'!BI24)=30,BH9+BH22,0)+IF(('Scenario Fabbisogno'!$C24+'Scenario Fabbisogno'!BJ24)=0,BI9+BI22,0))</f>
        <v>0</v>
      </c>
      <c r="BJ34" s="267">
        <f>(IF(('Scenario Fabbisogno'!$C24+'Scenario Fabbisogno'!BE24)=180,BD9+BD22,0)+IF(('Scenario Fabbisogno'!$C24+'Scenario Fabbisogno'!BF24)=150,BE9+BE22,0)+IF(('Scenario Fabbisogno'!$C24+'Scenario Fabbisogno'!BG24)=120,BF9+BF22,0)+IF(('Scenario Fabbisogno'!$C24+'Scenario Fabbisogno'!BH24)=90,BG9+BG22,0)+IF(('Scenario Fabbisogno'!$C24+'Scenario Fabbisogno'!BI24)=60,BH9+BH22,0)+IF(('Scenario Fabbisogno'!$C24+'Scenario Fabbisogno'!BJ24)=30,BI9+BI22,0)+IF(('Scenario Fabbisogno'!$C24+'Scenario Fabbisogno'!BK24)=0,BJ9+BJ22,0))</f>
        <v>0</v>
      </c>
      <c r="BK34" s="267">
        <f>(IF(('Scenario Fabbisogno'!$C24+'Scenario Fabbisogno'!BF24)=180,BE9+BE22,0)+IF(('Scenario Fabbisogno'!$C24+'Scenario Fabbisogno'!BG24)=150,BF9+BF22,0)+IF(('Scenario Fabbisogno'!$C24+'Scenario Fabbisogno'!BH24)=120,BG9+BG22,0)+IF(('Scenario Fabbisogno'!$C24+'Scenario Fabbisogno'!BI24)=90,BH9+BH22,0)+IF(('Scenario Fabbisogno'!$C24+'Scenario Fabbisogno'!BJ24)=60,BI9+BI22,0)+IF(('Scenario Fabbisogno'!$C24+'Scenario Fabbisogno'!BK24)=30,BJ9+BJ22,0)+IF(('Scenario Fabbisogno'!$C24+'Scenario Fabbisogno'!BL24)=0,BK9+BK22,0))</f>
        <v>0</v>
      </c>
      <c r="BL34" s="267">
        <f>(IF(('Scenario Fabbisogno'!$C24+'Scenario Fabbisogno'!BG24)=180,BF9+BF22,0)+IF(('Scenario Fabbisogno'!$C24+'Scenario Fabbisogno'!BH24)=150,BG9+BG22,0)+IF(('Scenario Fabbisogno'!$C24+'Scenario Fabbisogno'!BI24)=120,BH9+BH22,0)+IF(('Scenario Fabbisogno'!$C24+'Scenario Fabbisogno'!BJ24)=90,BI9+BI22,0)+IF(('Scenario Fabbisogno'!$C24+'Scenario Fabbisogno'!BK24)=60,BJ9+BJ22,0)+IF(('Scenario Fabbisogno'!$C24+'Scenario Fabbisogno'!BL24)=30,BK9+BK22,0)+IF(('Scenario Fabbisogno'!$C24+'Scenario Fabbisogno'!BM24)=0,BL9+BL22,0))</f>
        <v>0</v>
      </c>
      <c r="BM34" s="267">
        <f>(IF(('Scenario Fabbisogno'!$C24+'Scenario Fabbisogno'!BH24)=180,BG9+BG22,0)+IF(('Scenario Fabbisogno'!$C24+'Scenario Fabbisogno'!BI24)=150,BH9+BH22,0)+IF(('Scenario Fabbisogno'!$C24+'Scenario Fabbisogno'!BJ24)=120,BI9+BI22,0)+IF(('Scenario Fabbisogno'!$C24+'Scenario Fabbisogno'!BK24)=90,BJ9+BJ22,0)+IF(('Scenario Fabbisogno'!$C24+'Scenario Fabbisogno'!BL24)=60,BK9+BK22,0)+IF(('Scenario Fabbisogno'!$C24+'Scenario Fabbisogno'!BM24)=30,BL9+BL22,0)+IF(('Scenario Fabbisogno'!$C24+'Scenario Fabbisogno'!BN24)=0,BM9+BM22,0))</f>
        <v>0</v>
      </c>
      <c r="BN34" s="267">
        <f>(IF(('Scenario Fabbisogno'!$C24+'Scenario Fabbisogno'!BI24)=180,BH9+BH22,0)+IF(('Scenario Fabbisogno'!$C24+'Scenario Fabbisogno'!BJ24)=150,BI9+BI22,0)+IF(('Scenario Fabbisogno'!$C24+'Scenario Fabbisogno'!BK24)=120,BJ9+BJ22,0)+IF(('Scenario Fabbisogno'!$C24+'Scenario Fabbisogno'!BL24)=90,BK9+BK22,0)+IF(('Scenario Fabbisogno'!$C24+'Scenario Fabbisogno'!BM24)=60,BL9+BL22,0)+IF(('Scenario Fabbisogno'!$C24+'Scenario Fabbisogno'!BN24)=30,BM9+BM22,0)+IF(('Scenario Fabbisogno'!$C24+'Scenario Fabbisogno'!BO24)=0,BN9+BN22,0))</f>
        <v>0</v>
      </c>
      <c r="BO34" s="267">
        <f>(IF(('Scenario Fabbisogno'!$C24+'Scenario Fabbisogno'!BJ24)=180,BI9+BI22,0)+IF(('Scenario Fabbisogno'!$C24+'Scenario Fabbisogno'!BK24)=150,BJ9+BJ22,0)+IF(('Scenario Fabbisogno'!$C24+'Scenario Fabbisogno'!BL24)=120,BK9+BK22,0)+IF(('Scenario Fabbisogno'!$C24+'Scenario Fabbisogno'!BM24)=90,BL9+BL22,0)+IF(('Scenario Fabbisogno'!$C24+'Scenario Fabbisogno'!BN24)=60,BM9+BM22,0)+IF(('Scenario Fabbisogno'!$C24+'Scenario Fabbisogno'!BO24)=30,BN9+BN22,0)+IF(('Scenario Fabbisogno'!$C24+'Scenario Fabbisogno'!BP24)=0,BO9+BO22,0))</f>
        <v>0</v>
      </c>
      <c r="BP34" s="267">
        <f>(IF(('Scenario Fabbisogno'!$C24+'Scenario Fabbisogno'!BK24)=180,BJ9+BJ22,0)+IF(('Scenario Fabbisogno'!$C24+'Scenario Fabbisogno'!BL24)=150,BK9+BK22,0)+IF(('Scenario Fabbisogno'!$C24+'Scenario Fabbisogno'!BM24)=120,BL9+BL22,0)+IF(('Scenario Fabbisogno'!$C24+'Scenario Fabbisogno'!BN24)=90,BM9+BM22,0)+IF(('Scenario Fabbisogno'!$C24+'Scenario Fabbisogno'!BO24)=60,BN9+BN22,0)+IF(('Scenario Fabbisogno'!$C24+'Scenario Fabbisogno'!BP24)=30,BO9+BO22,0)+IF(('Scenario Fabbisogno'!$C24+'Scenario Fabbisogno'!BQ24)=0,BP9+BP22,0))</f>
        <v>0</v>
      </c>
      <c r="BQ34" s="267">
        <f>(IF(('Scenario Fabbisogno'!$C24+'Scenario Fabbisogno'!BL24)=180,BK9+BK22,0)+IF(('Scenario Fabbisogno'!$C24+'Scenario Fabbisogno'!BM24)=150,BL9+BL22,0)+IF(('Scenario Fabbisogno'!$C24+'Scenario Fabbisogno'!BN24)=120,BM9+BM22,0)+IF(('Scenario Fabbisogno'!$C24+'Scenario Fabbisogno'!BO24)=90,BN9+BN22,0)+IF(('Scenario Fabbisogno'!$C24+'Scenario Fabbisogno'!BP24)=60,BO9+BO22,0)+IF(('Scenario Fabbisogno'!$C24+'Scenario Fabbisogno'!BQ24)=30,BP9+BP22,0)+IF(('Scenario Fabbisogno'!$C24+'Scenario Fabbisogno'!BR24)=0,BQ9+BQ22,0))</f>
        <v>0</v>
      </c>
      <c r="BR34" s="267">
        <f>(IF(('Scenario Fabbisogno'!$C24+'Scenario Fabbisogno'!BM24)=180,BL9+BL22,0)+IF(('Scenario Fabbisogno'!$C24+'Scenario Fabbisogno'!BN24)=150,BM9+BM22,0)+IF(('Scenario Fabbisogno'!$C24+'Scenario Fabbisogno'!BO24)=120,BN9+BN22,0)+IF(('Scenario Fabbisogno'!$C24+'Scenario Fabbisogno'!BP24)=90,BO9+BO22,0)+IF(('Scenario Fabbisogno'!$C24+'Scenario Fabbisogno'!BQ24)=60,BP9+BP22,0)+IF(('Scenario Fabbisogno'!$C24+'Scenario Fabbisogno'!BR24)=30,BQ9+BQ22,0)+IF(('Scenario Fabbisogno'!$C24+'Scenario Fabbisogno'!BS24)=0,BR9+BR22,0))</f>
        <v>0</v>
      </c>
      <c r="BS34" s="267">
        <f>(IF(('Scenario Fabbisogno'!$C24+'Scenario Fabbisogno'!BN24)=180,BM9+BM22,0)+IF(('Scenario Fabbisogno'!$C24+'Scenario Fabbisogno'!BO24)=150,BN9+BN22,0)+IF(('Scenario Fabbisogno'!$C24+'Scenario Fabbisogno'!BP24)=120,BO9+BO22,0)+IF(('Scenario Fabbisogno'!$C24+'Scenario Fabbisogno'!BQ24)=90,BP9+BP22,0)+IF(('Scenario Fabbisogno'!$C24+'Scenario Fabbisogno'!BR24)=60,BQ9+BQ22,0)+IF(('Scenario Fabbisogno'!$C24+'Scenario Fabbisogno'!BS24)=30,BR9+BR22,0)+IF(('Scenario Fabbisogno'!$C24+'Scenario Fabbisogno'!BT24)=0,BS9+BS22,0))</f>
        <v>0</v>
      </c>
      <c r="BT34" s="267">
        <f>(IF(('Scenario Fabbisogno'!$C24+'Scenario Fabbisogno'!BO24)=180,BN9+BN22,0)+IF(('Scenario Fabbisogno'!$C24+'Scenario Fabbisogno'!BP24)=150,BO9+BO22,0)+IF(('Scenario Fabbisogno'!$C24+'Scenario Fabbisogno'!BQ24)=120,BP9+BP22,0)+IF(('Scenario Fabbisogno'!$C24+'Scenario Fabbisogno'!BR24)=90,BQ9+BQ22,0)+IF(('Scenario Fabbisogno'!$C24+'Scenario Fabbisogno'!BS24)=60,BR9+BR22,0)+IF(('Scenario Fabbisogno'!$C24+'Scenario Fabbisogno'!BT24)=30,BS9+BS22,0)+IF(('Scenario Fabbisogno'!$C24+'Scenario Fabbisogno'!BU24)=0,BT9+BT22,0))</f>
        <v>0</v>
      </c>
      <c r="BU34" s="267">
        <f>(IF(('Scenario Fabbisogno'!$C24+'Scenario Fabbisogno'!BP24)=180,BO9+BO22,0)+IF(('Scenario Fabbisogno'!$C24+'Scenario Fabbisogno'!BQ24)=150,BP9+BP22,0)+IF(('Scenario Fabbisogno'!$C24+'Scenario Fabbisogno'!BR24)=120,BQ9+BQ22,0)+IF(('Scenario Fabbisogno'!$C24+'Scenario Fabbisogno'!BS24)=90,BR9+BR22,0)+IF(('Scenario Fabbisogno'!$C24+'Scenario Fabbisogno'!BT24)=60,BS9+BS22,0)+IF(('Scenario Fabbisogno'!$C24+'Scenario Fabbisogno'!BU24)=30,BT9+BT22,0)+IF(('Scenario Fabbisogno'!$C24+'Scenario Fabbisogno'!BV24)=0,BU9+BU22,0))</f>
        <v>0</v>
      </c>
      <c r="BV34" s="267">
        <f>(IF(('Scenario Fabbisogno'!$C24+'Scenario Fabbisogno'!BQ24)=180,BP9+BP22,0)+IF(('Scenario Fabbisogno'!$C24+'Scenario Fabbisogno'!BR24)=150,BQ9+BQ22,0)+IF(('Scenario Fabbisogno'!$C24+'Scenario Fabbisogno'!BS24)=120,BR9+BR22,0)+IF(('Scenario Fabbisogno'!$C24+'Scenario Fabbisogno'!BT24)=90,BS9+BS22,0)+IF(('Scenario Fabbisogno'!$C24+'Scenario Fabbisogno'!BU24)=60,BT9+BT22,0)+IF(('Scenario Fabbisogno'!$C24+'Scenario Fabbisogno'!BV24)=30,BU9+BU22,0)+IF(('Scenario Fabbisogno'!$C24+'Scenario Fabbisogno'!BW24)=0,BV9+BV22,0))</f>
        <v>0</v>
      </c>
      <c r="BW34" s="267">
        <f>(IF(('Scenario Fabbisogno'!$C24+'Scenario Fabbisogno'!BR24)=180,BQ9+BQ22,0)+IF(('Scenario Fabbisogno'!$C24+'Scenario Fabbisogno'!BS24)=150,BR9+BR22,0)+IF(('Scenario Fabbisogno'!$C24+'Scenario Fabbisogno'!BT24)=120,BS9+BS22,0)+IF(('Scenario Fabbisogno'!$C24+'Scenario Fabbisogno'!BU24)=90,BT9+BT22,0)+IF(('Scenario Fabbisogno'!$C24+'Scenario Fabbisogno'!BV24)=60,BU9+BU22,0)+IF(('Scenario Fabbisogno'!$C24+'Scenario Fabbisogno'!BW24)=30,BV9+BV22,0)+IF(('Scenario Fabbisogno'!$C24+'Scenario Fabbisogno'!BX24)=0,BW9+BW22,0))</f>
        <v>0</v>
      </c>
      <c r="BX34" s="267">
        <f>(IF(('Scenario Fabbisogno'!$C24+'Scenario Fabbisogno'!BS24)=180,BR9+BR22,0)+IF(('Scenario Fabbisogno'!$C24+'Scenario Fabbisogno'!BT24)=150,BS9+BS22,0)+IF(('Scenario Fabbisogno'!$C24+'Scenario Fabbisogno'!BU24)=120,BT9+BT22,0)+IF(('Scenario Fabbisogno'!$C24+'Scenario Fabbisogno'!BV24)=90,BU9+BU22,0)+IF(('Scenario Fabbisogno'!$C24+'Scenario Fabbisogno'!BW24)=60,BV9+BV22,0)+IF(('Scenario Fabbisogno'!$C24+'Scenario Fabbisogno'!BX24)=30,BW9+BW22,0)+IF(('Scenario Fabbisogno'!$C24+'Scenario Fabbisogno'!BY24)=0,BX9+BX22,0))</f>
        <v>0</v>
      </c>
      <c r="BY34" s="267">
        <f>(IF(('Scenario Fabbisogno'!$C24+'Scenario Fabbisogno'!BT24)=180,BS9+BS22,0)+IF(('Scenario Fabbisogno'!$C24+'Scenario Fabbisogno'!BU24)=150,BT9+BT22,0)+IF(('Scenario Fabbisogno'!$C24+'Scenario Fabbisogno'!BV24)=120,BU9+BU22,0)+IF(('Scenario Fabbisogno'!$C24+'Scenario Fabbisogno'!BW24)=90,BV9+BV22,0)+IF(('Scenario Fabbisogno'!$C24+'Scenario Fabbisogno'!BX24)=60,BW9+BW22,0)+IF(('Scenario Fabbisogno'!$C24+'Scenario Fabbisogno'!BY24)=30,BX9+BX22,0)+IF(('Scenario Fabbisogno'!$C24+'Scenario Fabbisogno'!BZ24)=0,BY9+BY22,0))</f>
        <v>0</v>
      </c>
      <c r="BZ34" s="267">
        <f>(IF(('Scenario Fabbisogno'!$C24+'Scenario Fabbisogno'!BU24)=180,BT9+BT22,0)+IF(('Scenario Fabbisogno'!$C24+'Scenario Fabbisogno'!BV24)=150,BU9+BU22,0)+IF(('Scenario Fabbisogno'!$C24+'Scenario Fabbisogno'!BW24)=120,BV9+BV22,0)+IF(('Scenario Fabbisogno'!$C24+'Scenario Fabbisogno'!BX24)=90,BW9+BW22,0)+IF(('Scenario Fabbisogno'!$C24+'Scenario Fabbisogno'!BY24)=60,BX9+BX22,0)+IF(('Scenario Fabbisogno'!$C24+'Scenario Fabbisogno'!BZ24)=30,BY9+BY22,0)+IF(('Scenario Fabbisogno'!$C24+'Scenario Fabbisogno'!CA24)=0,BZ9+BZ22,0))</f>
        <v>0</v>
      </c>
      <c r="CA34" s="267">
        <f>(IF(('Scenario Fabbisogno'!$C24+'Scenario Fabbisogno'!BV24)=180,BU9+BU22,0)+IF(('Scenario Fabbisogno'!$C24+'Scenario Fabbisogno'!BW24)=150,BV9+BV22,0)+IF(('Scenario Fabbisogno'!$C24+'Scenario Fabbisogno'!BX24)=120,BW9+BW22,0)+IF(('Scenario Fabbisogno'!$C24+'Scenario Fabbisogno'!BY24)=90,BX9+BX22,0)+IF(('Scenario Fabbisogno'!$C24+'Scenario Fabbisogno'!BZ24)=60,BY9+BY22,0)+IF(('Scenario Fabbisogno'!$C24+'Scenario Fabbisogno'!CA24)=30,BZ9+BZ22,0)+IF(('Scenario Fabbisogno'!$C24+'Scenario Fabbisogno'!CB24)=0,CA9+CA22,0))</f>
        <v>0</v>
      </c>
      <c r="CB34" s="267">
        <f>(IF(('Scenario Fabbisogno'!$C24+'Scenario Fabbisogno'!BW24)=180,BV9+BV22,0)+IF(('Scenario Fabbisogno'!$C24+'Scenario Fabbisogno'!BX24)=150,BW9+BW22,0)+IF(('Scenario Fabbisogno'!$C24+'Scenario Fabbisogno'!BY24)=120,BX9+BX22,0)+IF(('Scenario Fabbisogno'!$C24+'Scenario Fabbisogno'!BZ24)=90,BY9+BY22,0)+IF(('Scenario Fabbisogno'!$C24+'Scenario Fabbisogno'!CA24)=60,BZ9+BZ22,0)+IF(('Scenario Fabbisogno'!$C24+'Scenario Fabbisogno'!CB24)=30,CA9+CA22,0)+IF(('Scenario Fabbisogno'!$C24+'Scenario Fabbisogno'!CC24)=0,CB9+CB22,0))</f>
        <v>0</v>
      </c>
      <c r="CC34" s="267">
        <f>(IF(('Scenario Fabbisogno'!$C24+'Scenario Fabbisogno'!BX24)=180,BW9+BW22,0)+IF(('Scenario Fabbisogno'!$C24+'Scenario Fabbisogno'!BY24)=150,BX9+BX22,0)+IF(('Scenario Fabbisogno'!$C24+'Scenario Fabbisogno'!BZ24)=120,BY9+BY22,0)+IF(('Scenario Fabbisogno'!$C24+'Scenario Fabbisogno'!CA24)=90,BZ9+BZ22,0)+IF(('Scenario Fabbisogno'!$C24+'Scenario Fabbisogno'!CB24)=60,CA9+CA22,0)+IF(('Scenario Fabbisogno'!$C24+'Scenario Fabbisogno'!CC24)=30,CB9+CB22,0)+IF(('Scenario Fabbisogno'!$C24+'Scenario Fabbisogno'!CD24)=0,CC9+CC22,0))</f>
        <v>0</v>
      </c>
      <c r="CD34" s="267">
        <f>(IF(('Scenario Fabbisogno'!$C24+'Scenario Fabbisogno'!BY24)=180,BX9+BX22,0)+IF(('Scenario Fabbisogno'!$C24+'Scenario Fabbisogno'!BZ24)=150,BY9+BY22,0)+IF(('Scenario Fabbisogno'!$C24+'Scenario Fabbisogno'!CA24)=120,BZ9+BZ22,0)+IF(('Scenario Fabbisogno'!$C24+'Scenario Fabbisogno'!CB24)=90,CA9+CA22,0)+IF(('Scenario Fabbisogno'!$C24+'Scenario Fabbisogno'!CC24)=60,CB9+CB22,0)+IF(('Scenario Fabbisogno'!$C24+'Scenario Fabbisogno'!CD24)=30,CC9+CC22,0)+IF(('Scenario Fabbisogno'!$C24+'Scenario Fabbisogno'!CE24)=0,CD9+CD22,0))</f>
        <v>0</v>
      </c>
      <c r="CE34" s="267">
        <f>(IF(('Scenario Fabbisogno'!$C24+'Scenario Fabbisogno'!BZ24)=180,BY9+BY22,0)+IF(('Scenario Fabbisogno'!$C24+'Scenario Fabbisogno'!CA24)=150,BZ9+BZ22,0)+IF(('Scenario Fabbisogno'!$C24+'Scenario Fabbisogno'!CB24)=120,CA9+CA22,0)+IF(('Scenario Fabbisogno'!$C24+'Scenario Fabbisogno'!CC24)=90,CB9+CB22,0)+IF(('Scenario Fabbisogno'!$C24+'Scenario Fabbisogno'!CD24)=60,CC9+CC22,0)+IF(('Scenario Fabbisogno'!$C24+'Scenario Fabbisogno'!CE24)=30,CD9+CD22,0)+IF(('Scenario Fabbisogno'!$C24+'Scenario Fabbisogno'!CF24)=0,CE9+CE22,0))</f>
        <v>0</v>
      </c>
      <c r="CF34" s="267">
        <f>(IF(('Scenario Fabbisogno'!$C24+'Scenario Fabbisogno'!CA24)=180,BZ9+BZ22,0)+IF(('Scenario Fabbisogno'!$C24+'Scenario Fabbisogno'!CB24)=150,CA9+CA22,0)+IF(('Scenario Fabbisogno'!$C24+'Scenario Fabbisogno'!CC24)=120,CB9+CB22,0)+IF(('Scenario Fabbisogno'!$C24+'Scenario Fabbisogno'!CD24)=90,CC9+CC22,0)+IF(('Scenario Fabbisogno'!$C24+'Scenario Fabbisogno'!CE24)=60,CD9+CD22,0)+IF(('Scenario Fabbisogno'!$C24+'Scenario Fabbisogno'!CF24)=30,CE9+CE22,0)+IF(('Scenario Fabbisogno'!$C24+'Scenario Fabbisogno'!CG24)=0,CF9+CF22,0))</f>
        <v>0</v>
      </c>
      <c r="CG34" s="267">
        <f>(IF(('Scenario Fabbisogno'!$C24+'Scenario Fabbisogno'!CB24)=180,CA9+CA22,0)+IF(('Scenario Fabbisogno'!$C24+'Scenario Fabbisogno'!CC24)=150,CB9+CB22,0)+IF(('Scenario Fabbisogno'!$C24+'Scenario Fabbisogno'!CD24)=120,CC9+CC22,0)+IF(('Scenario Fabbisogno'!$C24+'Scenario Fabbisogno'!CE24)=90,CD9+CD22,0)+IF(('Scenario Fabbisogno'!$C24+'Scenario Fabbisogno'!CF24)=60,CE9+CE22,0)+IF(('Scenario Fabbisogno'!$C24+'Scenario Fabbisogno'!CG24)=30,CF9+CF22,0)+IF(('Scenario Fabbisogno'!$C24+'Scenario Fabbisogno'!CH24)=0,CG9+CG22,0))</f>
        <v>0</v>
      </c>
      <c r="CH34" s="267">
        <f>(IF(('Scenario Fabbisogno'!$C24+'Scenario Fabbisogno'!CC24)=180,CB9+CB22,0)+IF(('Scenario Fabbisogno'!$C24+'Scenario Fabbisogno'!CD24)=150,CC9+CC22,0)+IF(('Scenario Fabbisogno'!$C24+'Scenario Fabbisogno'!CE24)=120,CD9+CD22,0)+IF(('Scenario Fabbisogno'!$C24+'Scenario Fabbisogno'!CF24)=90,CE9+CE22,0)+IF(('Scenario Fabbisogno'!$C24+'Scenario Fabbisogno'!CG24)=60,CF9+CF22,0)+IF(('Scenario Fabbisogno'!$C24+'Scenario Fabbisogno'!CH24)=30,CG9+CG22,0)+IF(('Scenario Fabbisogno'!$C24+'Scenario Fabbisogno'!CI24)=0,CH9+CH22,0))</f>
        <v>0</v>
      </c>
      <c r="CI34" s="267">
        <f>(IF(('Scenario Fabbisogno'!$C24+'Scenario Fabbisogno'!CD24)=180,CC9+CC22,0)+IF(('Scenario Fabbisogno'!$C24+'Scenario Fabbisogno'!CE24)=150,CD9+CD22,0)+IF(('Scenario Fabbisogno'!$C24+'Scenario Fabbisogno'!CF24)=120,CE9+CE22,0)+IF(('Scenario Fabbisogno'!$C24+'Scenario Fabbisogno'!CG24)=90,CF9+CF22,0)+IF(('Scenario Fabbisogno'!$C24+'Scenario Fabbisogno'!CH24)=60,CG9+CG22,0)+IF(('Scenario Fabbisogno'!$C24+'Scenario Fabbisogno'!CI24)=30,CH9+CH22,0)+IF(('Scenario Fabbisogno'!$C24+'Scenario Fabbisogno'!CJ24)=0,CI9+CI22,0))</f>
        <v>0</v>
      </c>
      <c r="CJ34" s="267">
        <f>(IF(('Scenario Fabbisogno'!$C24+'Scenario Fabbisogno'!CE24)=180,CD9+CD22,0)+IF(('Scenario Fabbisogno'!$C24+'Scenario Fabbisogno'!CF24)=150,CE9+CE22,0)+IF(('Scenario Fabbisogno'!$C24+'Scenario Fabbisogno'!CG24)=120,CF9+CF22,0)+IF(('Scenario Fabbisogno'!$C24+'Scenario Fabbisogno'!CH24)=90,CG9+CG22,0)+IF(('Scenario Fabbisogno'!$C24+'Scenario Fabbisogno'!CI24)=60,CH9+CH22,0)+IF(('Scenario Fabbisogno'!$C24+'Scenario Fabbisogno'!CJ24)=30,CI9+CI22,0)+IF(('Scenario Fabbisogno'!$C24+'Scenario Fabbisogno'!CK24)=0,CJ9+CJ22,0))</f>
        <v>0</v>
      </c>
      <c r="CK34" s="267">
        <f>(IF(('Scenario Fabbisogno'!$C24+'Scenario Fabbisogno'!CF24)=180,CE9+CE22,0)+IF(('Scenario Fabbisogno'!$C24+'Scenario Fabbisogno'!CG24)=150,CF9+CF22,0)+IF(('Scenario Fabbisogno'!$C24+'Scenario Fabbisogno'!CH24)=120,CG9+CG22,0)+IF(('Scenario Fabbisogno'!$C24+'Scenario Fabbisogno'!CI24)=90,CH9+CH22,0)+IF(('Scenario Fabbisogno'!$C24+'Scenario Fabbisogno'!CJ24)=60,CI9+CI22,0)+IF(('Scenario Fabbisogno'!$C24+'Scenario Fabbisogno'!CK24)=30,CJ9+CJ22,0)+IF(('Scenario Fabbisogno'!$C24+'Scenario Fabbisogno'!CL24)=0,CK9+CK22,0))</f>
        <v>0</v>
      </c>
      <c r="CL34" s="267">
        <f>(IF(('Scenario Fabbisogno'!$C24+'Scenario Fabbisogno'!CG24)=180,CF9+CF22,0)+IF(('Scenario Fabbisogno'!$C24+'Scenario Fabbisogno'!CH24)=150,CG9+CG22,0)+IF(('Scenario Fabbisogno'!$C24+'Scenario Fabbisogno'!CI24)=120,CH9+CH22,0)+IF(('Scenario Fabbisogno'!$C24+'Scenario Fabbisogno'!CJ24)=90,CI9+CI22,0)+IF(('Scenario Fabbisogno'!$C24+'Scenario Fabbisogno'!CK24)=60,CJ9+CJ22,0)+IF(('Scenario Fabbisogno'!$C24+'Scenario Fabbisogno'!CL24)=30,CK9+CK22,0)+IF(('Scenario Fabbisogno'!$C24+'Scenario Fabbisogno'!CM24)=0,CL9+CL22,0))</f>
        <v>0</v>
      </c>
      <c r="CM34" s="267">
        <f>(IF(('Scenario Fabbisogno'!$C24+'Scenario Fabbisogno'!CH24)=180,CG9+CG22,0)+IF(('Scenario Fabbisogno'!$C24+'Scenario Fabbisogno'!CI24)=150,CH9+CH22,0)+IF(('Scenario Fabbisogno'!$C24+'Scenario Fabbisogno'!CJ24)=120,CI9+CI22,0)+IF(('Scenario Fabbisogno'!$C24+'Scenario Fabbisogno'!CK24)=90,CJ9+CJ22,0)+IF(('Scenario Fabbisogno'!$C24+'Scenario Fabbisogno'!CL24)=60,CK9+CK22,0)+IF(('Scenario Fabbisogno'!$C24+'Scenario Fabbisogno'!CM24)=30,CL9+CL22,0)+IF(('Scenario Fabbisogno'!$C24+'Scenario Fabbisogno'!CN24)=0,CM9+CM22,0))</f>
        <v>0</v>
      </c>
      <c r="CN34" s="267">
        <f>(IF(('Scenario Fabbisogno'!$C24+'Scenario Fabbisogno'!CI24)=180,CH9+CH22,0)+IF(('Scenario Fabbisogno'!$C24+'Scenario Fabbisogno'!CJ24)=150,CI9+CI22,0)+IF(('Scenario Fabbisogno'!$C24+'Scenario Fabbisogno'!CK24)=120,CJ9+CJ22,0)+IF(('Scenario Fabbisogno'!$C24+'Scenario Fabbisogno'!CL24)=90,CK9+CK22,0)+IF(('Scenario Fabbisogno'!$C24+'Scenario Fabbisogno'!CM24)=60,CL9+CL22,0)+IF(('Scenario Fabbisogno'!$C24+'Scenario Fabbisogno'!CN24)=30,CM9+CM22,0)+IF(('Scenario Fabbisogno'!$C24+'Scenario Fabbisogno'!CO24)=0,CN9+CN22,0))</f>
        <v>0</v>
      </c>
      <c r="CO34" s="267">
        <f>(IF(('Scenario Fabbisogno'!$C24+'Scenario Fabbisogno'!CJ24)=180,CI9+CI22,0)+IF(('Scenario Fabbisogno'!$C24+'Scenario Fabbisogno'!CK24)=150,CJ9+CJ22,0)+IF(('Scenario Fabbisogno'!$C24+'Scenario Fabbisogno'!CL24)=120,CK9+CK22,0)+IF(('Scenario Fabbisogno'!$C24+'Scenario Fabbisogno'!CM24)=90,CL9+CL22,0)+IF(('Scenario Fabbisogno'!$C24+'Scenario Fabbisogno'!CN24)=60,CM9+CM22,0)+IF(('Scenario Fabbisogno'!$C24+'Scenario Fabbisogno'!CO24)=30,CN9+CN22,0)+IF(('Scenario Fabbisogno'!$C24+'Scenario Fabbisogno'!CP24)=0,CO9+CO22,0))</f>
        <v>0</v>
      </c>
      <c r="CP34" s="267">
        <f>(IF(('Scenario Fabbisogno'!$C24+'Scenario Fabbisogno'!CK24)=180,CJ9+CJ22,0)+IF(('Scenario Fabbisogno'!$C24+'Scenario Fabbisogno'!CL24)=150,CK9+CK22,0)+IF(('Scenario Fabbisogno'!$C24+'Scenario Fabbisogno'!CM24)=120,CL9+CL22,0)+IF(('Scenario Fabbisogno'!$C24+'Scenario Fabbisogno'!CN24)=90,CM9+CM22,0)+IF(('Scenario Fabbisogno'!$C24+'Scenario Fabbisogno'!CO24)=60,CN9+CN22,0)+IF(('Scenario Fabbisogno'!$C24+'Scenario Fabbisogno'!CP24)=30,CO9+CO22,0)+IF(('Scenario Fabbisogno'!$C24+'Scenario Fabbisogno'!CQ24)=0,CP9+CP22,0))</f>
        <v>0</v>
      </c>
      <c r="CQ34" s="267">
        <f>(IF(('Scenario Fabbisogno'!$C24+'Scenario Fabbisogno'!CL24)=180,CK9+CK22,0)+IF(('Scenario Fabbisogno'!$C24+'Scenario Fabbisogno'!CM24)=150,CL9+CL22,0)+IF(('Scenario Fabbisogno'!$C24+'Scenario Fabbisogno'!CN24)=120,CM9+CM22,0)+IF(('Scenario Fabbisogno'!$C24+'Scenario Fabbisogno'!CO24)=90,CN9+CN22,0)+IF(('Scenario Fabbisogno'!$C24+'Scenario Fabbisogno'!CP24)=60,CO9+CO22,0)+IF(('Scenario Fabbisogno'!$C24+'Scenario Fabbisogno'!CQ24)=30,CP9+CP22,0)+IF(('Scenario Fabbisogno'!$C24+'Scenario Fabbisogno'!CR24)=0,CQ9+CQ22,0))</f>
        <v>0</v>
      </c>
      <c r="CR34" s="267">
        <f>(IF(('Scenario Fabbisogno'!$C24+'Scenario Fabbisogno'!CM24)=180,CL9+CL22,0)+IF(('Scenario Fabbisogno'!$C24+'Scenario Fabbisogno'!CN24)=150,CM9+CM22,0)+IF(('Scenario Fabbisogno'!$C24+'Scenario Fabbisogno'!CO24)=120,CN9+CN22,0)+IF(('Scenario Fabbisogno'!$C24+'Scenario Fabbisogno'!CP24)=90,CO9+CO22,0)+IF(('Scenario Fabbisogno'!$C24+'Scenario Fabbisogno'!CQ24)=60,CP9+CP22,0)+IF(('Scenario Fabbisogno'!$C24+'Scenario Fabbisogno'!CR24)=30,CQ9+CQ22,0)+IF(('Scenario Fabbisogno'!$C24+'Scenario Fabbisogno'!CS24)=0,CR9+CR22,0))</f>
        <v>0</v>
      </c>
      <c r="CS34" s="267">
        <f>(IF(('Scenario Fabbisogno'!$C24+'Scenario Fabbisogno'!CN24)=180,CM9+CM22,0)+IF(('Scenario Fabbisogno'!$C24+'Scenario Fabbisogno'!CO24)=150,CN9+CN22,0)+IF(('Scenario Fabbisogno'!$C24+'Scenario Fabbisogno'!CP24)=120,CO9+CO22,0)+IF(('Scenario Fabbisogno'!$C24+'Scenario Fabbisogno'!CQ24)=90,CP9+CP22,0)+IF(('Scenario Fabbisogno'!$C24+'Scenario Fabbisogno'!CR24)=60,CQ9+CQ22,0)+IF(('Scenario Fabbisogno'!$C24+'Scenario Fabbisogno'!CS24)=30,CR9+CR22,0)+IF(('Scenario Fabbisogno'!$C24+'Scenario Fabbisogno'!CT24)=0,CS9+CS22,0))</f>
        <v>0</v>
      </c>
      <c r="CT34" s="267">
        <f>(IF(('Scenario Fabbisogno'!$C24+'Scenario Fabbisogno'!CO24)=180,CN9+CN22,0)+IF(('Scenario Fabbisogno'!$C24+'Scenario Fabbisogno'!CP24)=150,CO9+CO22,0)+IF(('Scenario Fabbisogno'!$C24+'Scenario Fabbisogno'!CQ24)=120,CP9+CP22,0)+IF(('Scenario Fabbisogno'!$C24+'Scenario Fabbisogno'!CR24)=90,CQ9+CQ22,0)+IF(('Scenario Fabbisogno'!$C24+'Scenario Fabbisogno'!CS24)=60,CR9+CR22,0)+IF(('Scenario Fabbisogno'!$C24+'Scenario Fabbisogno'!CT24)=30,CS9+CS22,0)+IF(('Scenario Fabbisogno'!$C24+'Scenario Fabbisogno'!CU24)=0,CT9+CT22,0))</f>
        <v>0</v>
      </c>
      <c r="CU34" s="267">
        <f>(IF(('Scenario Fabbisogno'!$C24+'Scenario Fabbisogno'!CP24)=180,CO9+CO22,0)+IF(('Scenario Fabbisogno'!$C24+'Scenario Fabbisogno'!CQ24)=150,CP9+CP22,0)+IF(('Scenario Fabbisogno'!$C24+'Scenario Fabbisogno'!CR24)=120,CQ9+CQ22,0)+IF(('Scenario Fabbisogno'!$C24+'Scenario Fabbisogno'!CS24)=90,CR9+CR22,0)+IF(('Scenario Fabbisogno'!$C24+'Scenario Fabbisogno'!CT24)=60,CS9+CS22,0)+IF(('Scenario Fabbisogno'!$C24+'Scenario Fabbisogno'!CU24)=30,CT9+CT22,0)+IF(('Scenario Fabbisogno'!$C24+'Scenario Fabbisogno'!CV24)=0,CU9+CU22,0))</f>
        <v>0</v>
      </c>
      <c r="CV34" s="267">
        <f>(IF(('Scenario Fabbisogno'!$C24+'Scenario Fabbisogno'!CQ24)=180,CP9+CP22,0)+IF(('Scenario Fabbisogno'!$C24+'Scenario Fabbisogno'!CR24)=150,CQ9+CQ22,0)+IF(('Scenario Fabbisogno'!$C24+'Scenario Fabbisogno'!CS24)=120,CR9+CR22,0)+IF(('Scenario Fabbisogno'!$C24+'Scenario Fabbisogno'!CT24)=90,CS9+CS22,0)+IF(('Scenario Fabbisogno'!$C24+'Scenario Fabbisogno'!CU24)=60,CT9+CT22,0)+IF(('Scenario Fabbisogno'!$C24+'Scenario Fabbisogno'!CV24)=30,CU9+CU22,0)+IF(('Scenario Fabbisogno'!$C24+'Scenario Fabbisogno'!CW24)=0,CV9+CV22,0))</f>
        <v>0</v>
      </c>
      <c r="CW34" s="267">
        <f>(IF(('Scenario Fabbisogno'!$C24+'Scenario Fabbisogno'!CR24)=180,CQ9+CQ22,0)+IF(('Scenario Fabbisogno'!$C24+'Scenario Fabbisogno'!CS24)=150,CR9+CR22,0)+IF(('Scenario Fabbisogno'!$C24+'Scenario Fabbisogno'!CT24)=120,CS9+CS22,0)+IF(('Scenario Fabbisogno'!$C24+'Scenario Fabbisogno'!CU24)=90,CT9+CT22,0)+IF(('Scenario Fabbisogno'!$C24+'Scenario Fabbisogno'!CV24)=60,CU9+CU22,0)+IF(('Scenario Fabbisogno'!$C24+'Scenario Fabbisogno'!CW24)=30,CV9+CV22,0)+IF(('Scenario Fabbisogno'!$C24+'Scenario Fabbisogno'!CX24)=0,CW9+CW22,0))</f>
        <v>0</v>
      </c>
      <c r="CX34" s="267">
        <f>(IF(('Scenario Fabbisogno'!$C24+'Scenario Fabbisogno'!CS24)=180,CR9+CR22,0)+IF(('Scenario Fabbisogno'!$C24+'Scenario Fabbisogno'!CT24)=150,CS9+CS22,0)+IF(('Scenario Fabbisogno'!$C24+'Scenario Fabbisogno'!CU24)=120,CT9+CT22,0)+IF(('Scenario Fabbisogno'!$C24+'Scenario Fabbisogno'!CV24)=90,CU9+CU22,0)+IF(('Scenario Fabbisogno'!$C24+'Scenario Fabbisogno'!CW24)=60,CV9+CV22,0)+IF(('Scenario Fabbisogno'!$C24+'Scenario Fabbisogno'!CX24)=30,CW9+CW22,0)+IF(('Scenario Fabbisogno'!$C24+'Scenario Fabbisogno'!CY24)=0,CX9+CX22,0))</f>
        <v>0</v>
      </c>
      <c r="CY34" s="267">
        <f>(IF(('Scenario Fabbisogno'!$C24+'Scenario Fabbisogno'!CT24)=180,CS9+CS22,0)+IF(('Scenario Fabbisogno'!$C24+'Scenario Fabbisogno'!CU24)=150,CT9+CT22,0)+IF(('Scenario Fabbisogno'!$C24+'Scenario Fabbisogno'!CV24)=120,CU9+CU22,0)+IF(('Scenario Fabbisogno'!$C24+'Scenario Fabbisogno'!CW24)=90,CV9+CV22,0)+IF(('Scenario Fabbisogno'!$C24+'Scenario Fabbisogno'!CX24)=60,CW9+CW22,0)+IF(('Scenario Fabbisogno'!$C24+'Scenario Fabbisogno'!CY24)=30,CX9+CX22,0)+IF(('Scenario Fabbisogno'!$C24+'Scenario Fabbisogno'!CZ24)=0,CY9+CY22,0))</f>
        <v>0</v>
      </c>
      <c r="CZ34" s="267">
        <f>(IF(('Scenario Fabbisogno'!$C24+'Scenario Fabbisogno'!CU24)=180,CT9+CT22,0)+IF(('Scenario Fabbisogno'!$C24+'Scenario Fabbisogno'!CV24)=150,CU9+CU22,0)+IF(('Scenario Fabbisogno'!$C24+'Scenario Fabbisogno'!CW24)=120,CV9+CV22,0)+IF(('Scenario Fabbisogno'!$C24+'Scenario Fabbisogno'!CX24)=90,CW9+CW22,0)+IF(('Scenario Fabbisogno'!$C24+'Scenario Fabbisogno'!CY24)=60,CX9+CX22,0)+IF(('Scenario Fabbisogno'!$C24+'Scenario Fabbisogno'!CZ24)=30,CY9+CY22,0)+IF(('Scenario Fabbisogno'!$C24+'Scenario Fabbisogno'!DA24)=0,CZ9+CZ22,0))</f>
        <v>0</v>
      </c>
      <c r="DA34" s="267">
        <f>(IF(('Scenario Fabbisogno'!$C24+'Scenario Fabbisogno'!CV24)=180,CU9+CU22,0)+IF(('Scenario Fabbisogno'!$C24+'Scenario Fabbisogno'!CW24)=150,CV9+CV22,0)+IF(('Scenario Fabbisogno'!$C24+'Scenario Fabbisogno'!CX24)=120,CW9+CW22,0)+IF(('Scenario Fabbisogno'!$C24+'Scenario Fabbisogno'!CY24)=90,CX9+CX22,0)+IF(('Scenario Fabbisogno'!$C24+'Scenario Fabbisogno'!CZ24)=60,CY9+CY22,0)+IF(('Scenario Fabbisogno'!$C24+'Scenario Fabbisogno'!DA24)=30,CZ9+CZ22,0)+IF(('Scenario Fabbisogno'!$C24+'Scenario Fabbisogno'!DB24)=0,DA9+DA22,0))</f>
        <v>0</v>
      </c>
      <c r="DB34" s="267">
        <f>(IF(('Scenario Fabbisogno'!$C24+'Scenario Fabbisogno'!CW24)=180,CV9+CV22,0)+IF(('Scenario Fabbisogno'!$C24+'Scenario Fabbisogno'!CX24)=150,CW9+CW22,0)+IF(('Scenario Fabbisogno'!$C24+'Scenario Fabbisogno'!CY24)=120,CX9+CX22,0)+IF(('Scenario Fabbisogno'!$C24+'Scenario Fabbisogno'!CZ24)=90,CY9+CY22,0)+IF(('Scenario Fabbisogno'!$C24+'Scenario Fabbisogno'!DA24)=60,CZ9+CZ22,0)+IF(('Scenario Fabbisogno'!$C24+'Scenario Fabbisogno'!DB24)=30,DA9+DA22,0)+IF(('Scenario Fabbisogno'!$C24+'Scenario Fabbisogno'!DC24)=0,DB9+DB22,0))</f>
        <v>0</v>
      </c>
      <c r="DC34" s="267">
        <f>(IF(('Scenario Fabbisogno'!$C24+'Scenario Fabbisogno'!CX24)=180,CW9+CW22,0)+IF(('Scenario Fabbisogno'!$C24+'Scenario Fabbisogno'!CY24)=150,CX9+CX22,0)+IF(('Scenario Fabbisogno'!$C24+'Scenario Fabbisogno'!CZ24)=120,CY9+CY22,0)+IF(('Scenario Fabbisogno'!$C24+'Scenario Fabbisogno'!DA24)=90,CZ9+CZ22,0)+IF(('Scenario Fabbisogno'!$C24+'Scenario Fabbisogno'!DB24)=60,DA9+DA22,0)+IF(('Scenario Fabbisogno'!$C24+'Scenario Fabbisogno'!DC24)=30,DB9+DB22,0)+IF(('Scenario Fabbisogno'!$C24+'Scenario Fabbisogno'!DD24)=0,DC9+DC22,0))</f>
        <v>0</v>
      </c>
      <c r="DD34" s="267">
        <f>(IF(('Scenario Fabbisogno'!$C24+'Scenario Fabbisogno'!CY24)=180,CX9+CX22,0)+IF(('Scenario Fabbisogno'!$C24+'Scenario Fabbisogno'!CZ24)=150,CY9+CY22,0)+IF(('Scenario Fabbisogno'!$C24+'Scenario Fabbisogno'!DA24)=120,CZ9+CZ22,0)+IF(('Scenario Fabbisogno'!$C24+'Scenario Fabbisogno'!DB24)=90,DA9+DA22,0)+IF(('Scenario Fabbisogno'!$C24+'Scenario Fabbisogno'!DC24)=60,DB9+DB22,0)+IF(('Scenario Fabbisogno'!$C24+'Scenario Fabbisogno'!DD24)=30,DC9+DC22,0)+IF(('Scenario Fabbisogno'!$C24+'Scenario Fabbisogno'!DE24)=0,DD9+DD22,0))</f>
        <v>0</v>
      </c>
      <c r="DE34" s="267">
        <f>(IF(('Scenario Fabbisogno'!$C24+'Scenario Fabbisogno'!CZ24)=180,CY9+CY22,0)+IF(('Scenario Fabbisogno'!$C24+'Scenario Fabbisogno'!DA24)=150,CZ9+CZ22,0)+IF(('Scenario Fabbisogno'!$C24+'Scenario Fabbisogno'!DB24)=120,DA9+DA22,0)+IF(('Scenario Fabbisogno'!$C24+'Scenario Fabbisogno'!DC24)=90,DB9+DB22,0)+IF(('Scenario Fabbisogno'!$C24+'Scenario Fabbisogno'!DD24)=60,DC9+DC22,0)+IF(('Scenario Fabbisogno'!$C24+'Scenario Fabbisogno'!DE24)=30,DD9+DD22,0)+IF(('Scenario Fabbisogno'!$C24+'Scenario Fabbisogno'!DF24)=0,DE9+DE22,0))</f>
        <v>0</v>
      </c>
      <c r="DF34" s="267">
        <f>(IF(('Scenario Fabbisogno'!$C24+'Scenario Fabbisogno'!DA24)=180,CZ9+CZ22,0)+IF(('Scenario Fabbisogno'!$C24+'Scenario Fabbisogno'!DB24)=150,DA9+DA22,0)+IF(('Scenario Fabbisogno'!$C24+'Scenario Fabbisogno'!DC24)=120,DB9+DB22,0)+IF(('Scenario Fabbisogno'!$C24+'Scenario Fabbisogno'!DD24)=90,DC9+DC22,0)+IF(('Scenario Fabbisogno'!$C24+'Scenario Fabbisogno'!DE24)=60,DD9+DD22,0)+IF(('Scenario Fabbisogno'!$C24+'Scenario Fabbisogno'!DF24)=30,DE9+DE22,0)+IF(('Scenario Fabbisogno'!$C24+'Scenario Fabbisogno'!DG24)=0,DF9+DF22,0))</f>
        <v>0</v>
      </c>
      <c r="DG34" s="267">
        <f>(IF(('Scenario Fabbisogno'!$C24+'Scenario Fabbisogno'!DB24)=180,DA9+DA22,0)+IF(('Scenario Fabbisogno'!$C24+'Scenario Fabbisogno'!DC24)=150,DB9+DB22,0)+IF(('Scenario Fabbisogno'!$C24+'Scenario Fabbisogno'!DD24)=120,DC9+DC22,0)+IF(('Scenario Fabbisogno'!$C24+'Scenario Fabbisogno'!DE24)=90,DD9+DD22,0)+IF(('Scenario Fabbisogno'!$C24+'Scenario Fabbisogno'!DF24)=60,DE9+DE22,0)+IF(('Scenario Fabbisogno'!$C24+'Scenario Fabbisogno'!DG24)=30,DF9+DF22,0)+IF(('Scenario Fabbisogno'!$C24+'Scenario Fabbisogno'!DH24)=0,DG9+DG22,0))</f>
        <v>0</v>
      </c>
      <c r="DH34" s="267">
        <f>(IF(('Scenario Fabbisogno'!$C24+'Scenario Fabbisogno'!DC24)=180,DB9+DB22,0)+IF(('Scenario Fabbisogno'!$C24+'Scenario Fabbisogno'!DD24)=150,DC9+DC22,0)+IF(('Scenario Fabbisogno'!$C24+'Scenario Fabbisogno'!DE24)=120,DD9+DD22,0)+IF(('Scenario Fabbisogno'!$C24+'Scenario Fabbisogno'!DF24)=90,DE9+DE22,0)+IF(('Scenario Fabbisogno'!$C24+'Scenario Fabbisogno'!DG24)=60,DF9+DF22,0)+IF(('Scenario Fabbisogno'!$C24+'Scenario Fabbisogno'!DH24)=30,DG9+DG22,0)+IF(('Scenario Fabbisogno'!$C24+'Scenario Fabbisogno'!DI24)=0,DH9+DH22,0))</f>
        <v>0</v>
      </c>
      <c r="DI34" s="267">
        <f>(IF(('Scenario Fabbisogno'!$C24+'Scenario Fabbisogno'!DD24)=180,DC9+DC22,0)+IF(('Scenario Fabbisogno'!$C24+'Scenario Fabbisogno'!DE24)=150,DD9+DD22,0)+IF(('Scenario Fabbisogno'!$C24+'Scenario Fabbisogno'!DF24)=120,DE9+DE22,0)+IF(('Scenario Fabbisogno'!$C24+'Scenario Fabbisogno'!DG24)=90,DF9+DF22,0)+IF(('Scenario Fabbisogno'!$C24+'Scenario Fabbisogno'!DH24)=60,DG9+DG22,0)+IF(('Scenario Fabbisogno'!$C24+'Scenario Fabbisogno'!DI24)=30,DH9+DH22,0)+IF(('Scenario Fabbisogno'!$C24+'Scenario Fabbisogno'!DJ24)=0,DI9+DI22,0))</f>
        <v>0</v>
      </c>
      <c r="DJ34" s="267">
        <f>(IF(('Scenario Fabbisogno'!$C24+'Scenario Fabbisogno'!DE24)=180,DD9+DD22,0)+IF(('Scenario Fabbisogno'!$C24+'Scenario Fabbisogno'!DF24)=150,DE9+DE22,0)+IF(('Scenario Fabbisogno'!$C24+'Scenario Fabbisogno'!DG24)=120,DF9+DF22,0)+IF(('Scenario Fabbisogno'!$C24+'Scenario Fabbisogno'!DH24)=90,DG9+DG22,0)+IF(('Scenario Fabbisogno'!$C24+'Scenario Fabbisogno'!DI24)=60,DH9+DH22,0)+IF(('Scenario Fabbisogno'!$C24+'Scenario Fabbisogno'!DJ24)=30,DI9+DI22,0)+IF(('Scenario Fabbisogno'!$C24+'Scenario Fabbisogno'!DK24)=0,DJ9+DJ22,0))</f>
        <v>0</v>
      </c>
      <c r="DK34" s="267">
        <f>(IF(('Scenario Fabbisogno'!$C24+'Scenario Fabbisogno'!DF24)=180,DE9+DE22,0)+IF(('Scenario Fabbisogno'!$C24+'Scenario Fabbisogno'!DG24)=150,DF9+DF22,0)+IF(('Scenario Fabbisogno'!$C24+'Scenario Fabbisogno'!DH24)=120,DG9+DG22,0)+IF(('Scenario Fabbisogno'!$C24+'Scenario Fabbisogno'!DI24)=90,DH9+DH22,0)+IF(('Scenario Fabbisogno'!$C24+'Scenario Fabbisogno'!DJ24)=60,DI9+DI22,0)+IF(('Scenario Fabbisogno'!$C24+'Scenario Fabbisogno'!DK24)=30,DJ9+DJ22,0)+IF(('Scenario Fabbisogno'!$C24+'Scenario Fabbisogno'!DL24)=0,DK9+DK22,0))</f>
        <v>0</v>
      </c>
      <c r="DL34" s="267">
        <f>(IF(('Scenario Fabbisogno'!$C24+'Scenario Fabbisogno'!DG24)=180,DF9+DF22,0)+IF(('Scenario Fabbisogno'!$C24+'Scenario Fabbisogno'!DH24)=150,DG9+DG22,0)+IF(('Scenario Fabbisogno'!$C24+'Scenario Fabbisogno'!DI24)=120,DH9+DH22,0)+IF(('Scenario Fabbisogno'!$C24+'Scenario Fabbisogno'!DJ24)=90,DI9+DI22,0)+IF(('Scenario Fabbisogno'!$C24+'Scenario Fabbisogno'!DK24)=60,DJ9+DJ22,0)+IF(('Scenario Fabbisogno'!$C24+'Scenario Fabbisogno'!DL24)=30,DK9+DK22,0)+IF(('Scenario Fabbisogno'!$C24+'Scenario Fabbisogno'!DM24)=0,DL9+DL22,0))</f>
        <v>0</v>
      </c>
      <c r="DM34" s="267">
        <f>(IF(('Scenario Fabbisogno'!$C24+'Scenario Fabbisogno'!DH24)=180,DG9+DG22,0)+IF(('Scenario Fabbisogno'!$C24+'Scenario Fabbisogno'!DI24)=150,DH9+DH22,0)+IF(('Scenario Fabbisogno'!$C24+'Scenario Fabbisogno'!DJ24)=120,DI9+DI22,0)+IF(('Scenario Fabbisogno'!$C24+'Scenario Fabbisogno'!DK24)=90,DJ9+DJ22,0)+IF(('Scenario Fabbisogno'!$C24+'Scenario Fabbisogno'!DL24)=60,DK9+DK22,0)+IF(('Scenario Fabbisogno'!$C24+'Scenario Fabbisogno'!DM24)=30,DL9+DL22,0)+IF(('Scenario Fabbisogno'!$C24+'Scenario Fabbisogno'!DN24)=0,DM9+DM22,0))</f>
        <v>0</v>
      </c>
      <c r="DN34" s="267">
        <f>(IF(('Scenario Fabbisogno'!$C24+'Scenario Fabbisogno'!DI24)=180,DH9+DH22,0)+IF(('Scenario Fabbisogno'!$C24+'Scenario Fabbisogno'!DJ24)=150,DI9+DI22,0)+IF(('Scenario Fabbisogno'!$C24+'Scenario Fabbisogno'!DK24)=120,DJ9+DJ22,0)+IF(('Scenario Fabbisogno'!$C24+'Scenario Fabbisogno'!DL24)=90,DK9+DK22,0)+IF(('Scenario Fabbisogno'!$C24+'Scenario Fabbisogno'!DM24)=60,DL9+DL22,0)+IF(('Scenario Fabbisogno'!$C24+'Scenario Fabbisogno'!DN24)=30,DM9+DM22,0)+IF(('Scenario Fabbisogno'!$C24+'Scenario Fabbisogno'!DO24)=0,DN9+DN22,0))</f>
        <v>0</v>
      </c>
      <c r="DO34" s="267">
        <f>(IF(('Scenario Fabbisogno'!$C24+'Scenario Fabbisogno'!DJ24)=180,DI9+DI22,0)+IF(('Scenario Fabbisogno'!$C24+'Scenario Fabbisogno'!DK24)=150,DJ9+DJ22,0)+IF(('Scenario Fabbisogno'!$C24+'Scenario Fabbisogno'!DL24)=120,DK9+DK22,0)+IF(('Scenario Fabbisogno'!$C24+'Scenario Fabbisogno'!DM24)=90,DL9+DL22,0)+IF(('Scenario Fabbisogno'!$C24+'Scenario Fabbisogno'!DN24)=60,DM9+DM22,0)+IF(('Scenario Fabbisogno'!$C24+'Scenario Fabbisogno'!DO24)=30,DN9+DN22,0)+IF(('Scenario Fabbisogno'!$C24+'Scenario Fabbisogno'!DP24)=0,DO9+DO22,0))</f>
        <v>0</v>
      </c>
      <c r="DP34" s="267">
        <f>(IF(('Scenario Fabbisogno'!$C24+'Scenario Fabbisogno'!DK24)=180,DJ9+DJ22,0)+IF(('Scenario Fabbisogno'!$C24+'Scenario Fabbisogno'!DL24)=150,DK9+DK22,0)+IF(('Scenario Fabbisogno'!$C24+'Scenario Fabbisogno'!DM24)=120,DL9+DL22,0)+IF(('Scenario Fabbisogno'!$C24+'Scenario Fabbisogno'!DN24)=90,DM9+DM22,0)+IF(('Scenario Fabbisogno'!$C24+'Scenario Fabbisogno'!DO24)=60,DN9+DN22,0)+IF(('Scenario Fabbisogno'!$C24+'Scenario Fabbisogno'!DP24)=30,DO9+DO22,0)+IF(('Scenario Fabbisogno'!$C24+'Scenario Fabbisogno'!DQ24)=0,DP9+DP22,0))</f>
        <v>0</v>
      </c>
      <c r="DQ34" s="267">
        <f>(IF(('Scenario Fabbisogno'!$C24+'Scenario Fabbisogno'!DL24)=180,DK9+DK22,0)+IF(('Scenario Fabbisogno'!$C24+'Scenario Fabbisogno'!DM24)=150,DL9+DL22,0)+IF(('Scenario Fabbisogno'!$C24+'Scenario Fabbisogno'!DN24)=120,DM9+DM22,0)+IF(('Scenario Fabbisogno'!$C24+'Scenario Fabbisogno'!DO24)=90,DN9+DN22,0)+IF(('Scenario Fabbisogno'!$C24+'Scenario Fabbisogno'!DP24)=60,DO9+DO22,0)+IF(('Scenario Fabbisogno'!$C24+'Scenario Fabbisogno'!DQ24)=30,DP9+DP22,0)+IF(('Scenario Fabbisogno'!$C24+'Scenario Fabbisogno'!DR24)=0,DQ9+DQ22,0))</f>
        <v>0</v>
      </c>
      <c r="DR34" s="267">
        <f>(IF(('Scenario Fabbisogno'!$C24+'Scenario Fabbisogno'!DM24)=180,DL9+DL22,0)+IF(('Scenario Fabbisogno'!$C24+'Scenario Fabbisogno'!DN24)=150,DM9+DM22,0)+IF(('Scenario Fabbisogno'!$C24+'Scenario Fabbisogno'!DO24)=120,DN9+DN22,0)+IF(('Scenario Fabbisogno'!$C24+'Scenario Fabbisogno'!DP24)=90,DO9+DO22,0)+IF(('Scenario Fabbisogno'!$C24+'Scenario Fabbisogno'!DQ24)=60,DP9+DP22,0)+IF(('Scenario Fabbisogno'!$C24+'Scenario Fabbisogno'!DR24)=30,DQ9+DQ22,0)+IF(('Scenario Fabbisogno'!$C24+'Scenario Fabbisogno'!DS24)=0,DR9+DR22,0))</f>
        <v>0</v>
      </c>
    </row>
    <row r="35" spans="1:122" x14ac:dyDescent="0.35">
      <c r="A35" s="445"/>
      <c r="B35" s="442" t="str">
        <f t="shared" si="7"/>
        <v>Prodotto 7</v>
      </c>
      <c r="C35" s="267">
        <f>IF(('Scenario Fabbisogno'!$C25+'Scenario Fabbisogno'!D25)=0,C10+C23,0)</f>
        <v>0</v>
      </c>
      <c r="D35" s="267">
        <f>(IF(('Scenario Fabbisogno'!$C25+'Scenario Fabbisogno'!D25=30),C10+C23,0)+IF(('Scenario Fabbisogno'!$C25+'Scenario Fabbisogno'!E25=0),D10+D23,0))</f>
        <v>0</v>
      </c>
      <c r="E35" s="267">
        <f>(IF(('Scenario Fabbisogno'!$C25+'Scenario Fabbisogno'!D25)=60,C10+C23,0)+IF(('Scenario Fabbisogno'!$C25+'Scenario Fabbisogno'!E25)=30,D10+D23,0)+IF(('Scenario Fabbisogno'!$C25+'Scenario Fabbisogno'!F25)=0,E10+E23,0))</f>
        <v>0</v>
      </c>
      <c r="F35" s="267">
        <f>(IF(('Scenario Fabbisogno'!$C25+'Scenario Fabbisogno'!D25)=90,C10+C23,0)+IF(('Scenario Fabbisogno'!$C25+'Scenario Fabbisogno'!E25)=60,D10+D23,0)+IF(('Scenario Fabbisogno'!$C25+'Scenario Fabbisogno'!F25=30),E10+E23,0)+IF(('Scenario Fabbisogno'!$C25+'Scenario Fabbisogno'!G25)=0,F10+F23,0))</f>
        <v>0</v>
      </c>
      <c r="G35" s="267">
        <f>(IF(('Scenario Fabbisogno'!$C25+'Scenario Fabbisogno'!D25)=120,C10+C23,0)+IF(('Scenario Fabbisogno'!$C25+'Scenario Fabbisogno'!E25)=90,D10+D23,0)+IF(('Scenario Fabbisogno'!$C25+'Scenario Fabbisogno'!F25)=60,E10+E23,0)+IF(('Scenario Fabbisogno'!$C25+'Scenario Fabbisogno'!G25)=30,F10+F23,0)+IF(('Scenario Fabbisogno'!$C25+'Scenario Fabbisogno'!H25)=0,G10+G23,0))</f>
        <v>0</v>
      </c>
      <c r="H35" s="267">
        <f>(IF(('Scenario Fabbisogno'!$C25+'Scenario Fabbisogno'!D25)=150,C10+C23,0)+IF(('Scenario Fabbisogno'!$C25+'Scenario Fabbisogno'!E25)=120,D10+D23,0)+IF(('Scenario Fabbisogno'!$C25+'Scenario Fabbisogno'!F25)=90,E10+E23,0)+IF(('Scenario Fabbisogno'!$C25+'Scenario Fabbisogno'!G25)=60,F10+F23,0)+IF(('Scenario Fabbisogno'!$C25+'Scenario Fabbisogno'!H25)=30,G10+G23,0)+IF(('Scenario Fabbisogno'!$C25+'Scenario Fabbisogno'!I25)=0,H10+H23,0))</f>
        <v>0</v>
      </c>
      <c r="I35" s="267">
        <f>(IF(('Scenario Fabbisogno'!$C25+'Scenario Fabbisogno'!D25)=180,C10+C23,0)+IF(('Scenario Fabbisogno'!$C25+'Scenario Fabbisogno'!E25)=150,D10+D23,0)+IF(('Scenario Fabbisogno'!$C25+'Scenario Fabbisogno'!F25)=120,E10+E23,0)+IF(('Scenario Fabbisogno'!$C25+'Scenario Fabbisogno'!G25)=90,F10+F23,0)+IF(('Scenario Fabbisogno'!$C25+'Scenario Fabbisogno'!H25)=60,G10+G23,0)+IF(('Scenario Fabbisogno'!$C25+'Scenario Fabbisogno'!I25)=30,H10+H23,0)+IF(('Scenario Fabbisogno'!$C25+'Scenario Fabbisogno'!J25)=0,I10+I23,0))</f>
        <v>0</v>
      </c>
      <c r="J35" s="267">
        <f>(IF(('Scenario Fabbisogno'!$C25+'Scenario Fabbisogno'!E25)=180,D10+D23,0)+IF(('Scenario Fabbisogno'!$C25+'Scenario Fabbisogno'!F25)=150,E10+E23,0)+IF(('Scenario Fabbisogno'!$C25+'Scenario Fabbisogno'!G25)=120,F10+F23,0)+IF(('Scenario Fabbisogno'!$C25+'Scenario Fabbisogno'!H25)=90,G10+G23,0)+IF(('Scenario Fabbisogno'!$C25+'Scenario Fabbisogno'!I25)=60,H10+H23,0)+IF(('Scenario Fabbisogno'!$C25+'Scenario Fabbisogno'!J25)=30,I10+I23,0)+IF(('Scenario Fabbisogno'!$C25+'Scenario Fabbisogno'!K25)=0,J10+J23,0))</f>
        <v>0</v>
      </c>
      <c r="K35" s="267">
        <f>(IF(('Scenario Fabbisogno'!$C25+'Scenario Fabbisogno'!F25)=180,E10+E23,0)+IF(('Scenario Fabbisogno'!$C25+'Scenario Fabbisogno'!G25)=150,F10+F23,0)+IF(('Scenario Fabbisogno'!$C25+'Scenario Fabbisogno'!H25)=120,G10+G23,0)+IF(('Scenario Fabbisogno'!$C25+'Scenario Fabbisogno'!I25)=90,H10+H23,0)+IF(('Scenario Fabbisogno'!$C25+'Scenario Fabbisogno'!J25)=60,I10+I23,0)+IF(('Scenario Fabbisogno'!$C25+'Scenario Fabbisogno'!K25)=30,J10+J23,0)+IF(('Scenario Fabbisogno'!$C25+'Scenario Fabbisogno'!L25)=0,K10+K23,0))</f>
        <v>0</v>
      </c>
      <c r="L35" s="267">
        <f>(IF(('Scenario Fabbisogno'!$C25+'Scenario Fabbisogno'!G25)=180,F10+F23,0)+IF(('Scenario Fabbisogno'!$C25+'Scenario Fabbisogno'!H25)=150,G10+G23,0)+IF(('Scenario Fabbisogno'!$C25+'Scenario Fabbisogno'!I25)=120,H10+H23,0)+IF(('Scenario Fabbisogno'!$C25+'Scenario Fabbisogno'!J25)=90,I10+I23,0)+IF(('Scenario Fabbisogno'!$C25+'Scenario Fabbisogno'!K25)=60,J10+J23,0)+IF(('Scenario Fabbisogno'!$C25+'Scenario Fabbisogno'!L25)=30,K10+K23,0)+IF(('Scenario Fabbisogno'!$C25+'Scenario Fabbisogno'!M25)=0,L10+L23,0))</f>
        <v>0</v>
      </c>
      <c r="M35" s="267">
        <f>(IF(('Scenario Fabbisogno'!$C25+'Scenario Fabbisogno'!H25)=180,G10+G23,0)+IF(('Scenario Fabbisogno'!$C25+'Scenario Fabbisogno'!I25)=150,H10+H23,0)+IF(('Scenario Fabbisogno'!$C25+'Scenario Fabbisogno'!J25)=120,I10+I23,0)+IF(('Scenario Fabbisogno'!$C25+'Scenario Fabbisogno'!K25)=90,J10+J23,0)+IF(('Scenario Fabbisogno'!$C25+'Scenario Fabbisogno'!L25)=60,K10+K23,0)+IF(('Scenario Fabbisogno'!$C25+'Scenario Fabbisogno'!M25)=30,L10+L23,0)+IF(('Scenario Fabbisogno'!$C25+'Scenario Fabbisogno'!N25)=0,M10+M23,0))</f>
        <v>0</v>
      </c>
      <c r="N35" s="267">
        <f>(IF(('Scenario Fabbisogno'!$C25+'Scenario Fabbisogno'!I25)=180,H10+H23,0)+IF(('Scenario Fabbisogno'!$C25+'Scenario Fabbisogno'!J25)=150,I10+I23,0)+IF(('Scenario Fabbisogno'!$C25+'Scenario Fabbisogno'!K25)=120,J10+J23,0)+IF(('Scenario Fabbisogno'!$C25+'Scenario Fabbisogno'!L25)=90,K10+K23,0)+IF(('Scenario Fabbisogno'!$C25+'Scenario Fabbisogno'!M25)=60,L10+L23,0)+IF(('Scenario Fabbisogno'!$C25+'Scenario Fabbisogno'!N25)=30,M10+M23,0)+IF(('Scenario Fabbisogno'!$C25+'Scenario Fabbisogno'!O25)=0,N10+N23,0))</f>
        <v>0</v>
      </c>
      <c r="O35" s="267">
        <f>(IF(('Scenario Fabbisogno'!$C25+'Scenario Fabbisogno'!J25)=180,I10+I23,0)+IF(('Scenario Fabbisogno'!$C25+'Scenario Fabbisogno'!K25)=150,J10+J23,0)+IF(('Scenario Fabbisogno'!$C25+'Scenario Fabbisogno'!L25)=120,K10+K23,0)+IF(('Scenario Fabbisogno'!$C25+'Scenario Fabbisogno'!M25)=90,L10+L23,0)+IF(('Scenario Fabbisogno'!$C25+'Scenario Fabbisogno'!N25)=60,M10+M23,0)+IF(('Scenario Fabbisogno'!$C25+'Scenario Fabbisogno'!O25)=30,N10+N23,0)+IF(('Scenario Fabbisogno'!$C25+'Scenario Fabbisogno'!P25)=0,O10+O23,0))</f>
        <v>0</v>
      </c>
      <c r="P35" s="267">
        <f>(IF(('Scenario Fabbisogno'!$C25+'Scenario Fabbisogno'!K25)=180,J10+J23,0)+IF(('Scenario Fabbisogno'!$C25+'Scenario Fabbisogno'!L25)=150,K10+K23,0)+IF(('Scenario Fabbisogno'!$C25+'Scenario Fabbisogno'!M25)=120,L10+L23,0)+IF(('Scenario Fabbisogno'!$C25+'Scenario Fabbisogno'!N25)=90,M10+M23,0)+IF(('Scenario Fabbisogno'!$C25+'Scenario Fabbisogno'!O25)=60,N10+N23,0)+IF(('Scenario Fabbisogno'!$C25+'Scenario Fabbisogno'!P25)=30,O10+O23,0)+IF(('Scenario Fabbisogno'!$C25+'Scenario Fabbisogno'!Q25)=0,P10+P23,0))</f>
        <v>0</v>
      </c>
      <c r="Q35" s="267">
        <f>(IF(('Scenario Fabbisogno'!$C25+'Scenario Fabbisogno'!L25)=180,K10+K23,0)+IF(('Scenario Fabbisogno'!$C25+'Scenario Fabbisogno'!M25)=150,L10+L23,0)+IF(('Scenario Fabbisogno'!$C25+'Scenario Fabbisogno'!N25)=120,M10+M23,0)+IF(('Scenario Fabbisogno'!$C25+'Scenario Fabbisogno'!O25)=90,N10+N23,0)+IF(('Scenario Fabbisogno'!$C25+'Scenario Fabbisogno'!P25)=60,O10+O23,0)+IF(('Scenario Fabbisogno'!$C25+'Scenario Fabbisogno'!Q25)=30,P10+P23,0)+IF(('Scenario Fabbisogno'!$C25+'Scenario Fabbisogno'!R25)=0,Q10+Q23,0))</f>
        <v>0</v>
      </c>
      <c r="R35" s="267">
        <f>(IF(('Scenario Fabbisogno'!$C25+'Scenario Fabbisogno'!M25)=180,L10+L23,0)+IF(('Scenario Fabbisogno'!$C25+'Scenario Fabbisogno'!N25)=150,M10+M23,0)+IF(('Scenario Fabbisogno'!$C25+'Scenario Fabbisogno'!O25)=120,N10+N23,0)+IF(('Scenario Fabbisogno'!$C25+'Scenario Fabbisogno'!P25)=90,O10+O23,0)+IF(('Scenario Fabbisogno'!$C25+'Scenario Fabbisogno'!Q25)=60,P10+P23,0)+IF(('Scenario Fabbisogno'!$C25+'Scenario Fabbisogno'!R25)=30,Q10+Q23,0)+IF(('Scenario Fabbisogno'!$C25+'Scenario Fabbisogno'!S25)=0,R10+R23,0))</f>
        <v>0</v>
      </c>
      <c r="S35" s="267">
        <f>(IF(('Scenario Fabbisogno'!$C25+'Scenario Fabbisogno'!N25)=180,M10+M23,0)+IF(('Scenario Fabbisogno'!$C25+'Scenario Fabbisogno'!O25)=150,N10+N23,0)+IF(('Scenario Fabbisogno'!$C25+'Scenario Fabbisogno'!P25)=120,O10+O23,0)+IF(('Scenario Fabbisogno'!$C25+'Scenario Fabbisogno'!Q25)=90,P10+P23,0)+IF(('Scenario Fabbisogno'!$C25+'Scenario Fabbisogno'!R25)=60,Q10+Q23,0)+IF(('Scenario Fabbisogno'!$C25+'Scenario Fabbisogno'!S25)=30,R10+R23,0)+IF(('Scenario Fabbisogno'!$C25+'Scenario Fabbisogno'!T25)=0,S10+S23,0))</f>
        <v>0</v>
      </c>
      <c r="T35" s="267">
        <f>(IF(('Scenario Fabbisogno'!$C25+'Scenario Fabbisogno'!O25)=180,N10+N23,0)+IF(('Scenario Fabbisogno'!$C25+'Scenario Fabbisogno'!P25)=150,O10+O23,0)+IF(('Scenario Fabbisogno'!$C25+'Scenario Fabbisogno'!Q25)=120,P10+P23,0)+IF(('Scenario Fabbisogno'!$C25+'Scenario Fabbisogno'!R25)=90,Q10+Q23,0)+IF(('Scenario Fabbisogno'!$C25+'Scenario Fabbisogno'!S25)=60,R10+R23,0)+IF(('Scenario Fabbisogno'!$C25+'Scenario Fabbisogno'!T25)=30,S10+S23,0)+IF(('Scenario Fabbisogno'!$C25+'Scenario Fabbisogno'!U25)=0,T10+T23,0))</f>
        <v>0</v>
      </c>
      <c r="U35" s="267">
        <f>(IF(('Scenario Fabbisogno'!$C25+'Scenario Fabbisogno'!P25)=180,O10+O23,0)+IF(('Scenario Fabbisogno'!$C25+'Scenario Fabbisogno'!Q25)=150,P10+P23,0)+IF(('Scenario Fabbisogno'!$C25+'Scenario Fabbisogno'!R25)=120,Q10+Q23,0)+IF(('Scenario Fabbisogno'!$C25+'Scenario Fabbisogno'!S25)=90,R10+R23,0)+IF(('Scenario Fabbisogno'!$C25+'Scenario Fabbisogno'!T25)=60,S10+S23,0)+IF(('Scenario Fabbisogno'!$C25+'Scenario Fabbisogno'!U25)=30,T10+T23,0)+IF(('Scenario Fabbisogno'!$C25+'Scenario Fabbisogno'!V25)=0,U10+U23,0))</f>
        <v>0</v>
      </c>
      <c r="V35" s="267">
        <f>(IF(('Scenario Fabbisogno'!$C25+'Scenario Fabbisogno'!Q25)=180,P10+P23,0)+IF(('Scenario Fabbisogno'!$C25+'Scenario Fabbisogno'!R25)=150,Q10+Q23,0)+IF(('Scenario Fabbisogno'!$C25+'Scenario Fabbisogno'!S25)=120,R10+R23,0)+IF(('Scenario Fabbisogno'!$C25+'Scenario Fabbisogno'!T25)=90,S10+S23,0)+IF(('Scenario Fabbisogno'!$C25+'Scenario Fabbisogno'!U25)=60,T10+T23,0)+IF(('Scenario Fabbisogno'!$C25+'Scenario Fabbisogno'!V25)=30,U10+U23,0)+IF(('Scenario Fabbisogno'!$C25+'Scenario Fabbisogno'!W25)=0,V10+V23,0))</f>
        <v>0</v>
      </c>
      <c r="W35" s="267">
        <f>(IF(('Scenario Fabbisogno'!$C25+'Scenario Fabbisogno'!R25)=180,Q10+Q23,0)+IF(('Scenario Fabbisogno'!$C25+'Scenario Fabbisogno'!S25)=150,R10+R23,0)+IF(('Scenario Fabbisogno'!$C25+'Scenario Fabbisogno'!T25)=120,S10+S23,0)+IF(('Scenario Fabbisogno'!$C25+'Scenario Fabbisogno'!U25)=90,T10+T23,0)+IF(('Scenario Fabbisogno'!$C25+'Scenario Fabbisogno'!V25)=60,U10+U23,0)+IF(('Scenario Fabbisogno'!$C25+'Scenario Fabbisogno'!W25)=30,V10+V23,0)+IF(('Scenario Fabbisogno'!$C25+'Scenario Fabbisogno'!X25)=0,W10+W23,0))</f>
        <v>0</v>
      </c>
      <c r="X35" s="267">
        <f>(IF(('Scenario Fabbisogno'!$C25+'Scenario Fabbisogno'!S25)=180,R10+R23,0)+IF(('Scenario Fabbisogno'!$C25+'Scenario Fabbisogno'!T25)=150,S10+S23,0)+IF(('Scenario Fabbisogno'!$C25+'Scenario Fabbisogno'!U25)=120,T10+T23,0)+IF(('Scenario Fabbisogno'!$C25+'Scenario Fabbisogno'!V25)=90,U10+U23,0)+IF(('Scenario Fabbisogno'!$C25+'Scenario Fabbisogno'!W25)=60,V10+V23,0)+IF(('Scenario Fabbisogno'!$C25+'Scenario Fabbisogno'!X25)=30,W10+W23,0)+IF(('Scenario Fabbisogno'!$C25+'Scenario Fabbisogno'!Y25)=0,X10+X23,0))</f>
        <v>0</v>
      </c>
      <c r="Y35" s="267">
        <f>(IF(('Scenario Fabbisogno'!$C25+'Scenario Fabbisogno'!T25)=180,S10+S23,0)+IF(('Scenario Fabbisogno'!$C25+'Scenario Fabbisogno'!U25)=150,T10+T23,0)+IF(('Scenario Fabbisogno'!$C25+'Scenario Fabbisogno'!V25)=120,U10+U23,0)+IF(('Scenario Fabbisogno'!$C25+'Scenario Fabbisogno'!W25)=90,V10+V23,0)+IF(('Scenario Fabbisogno'!$C25+'Scenario Fabbisogno'!X25)=60,W10+W23,0)+IF(('Scenario Fabbisogno'!$C25+'Scenario Fabbisogno'!Y25)=30,X10+X23,0)+IF(('Scenario Fabbisogno'!$C25+'Scenario Fabbisogno'!Z25)=0,Y10+Y23,0))</f>
        <v>0</v>
      </c>
      <c r="Z35" s="267">
        <f>(IF(('Scenario Fabbisogno'!$C25+'Scenario Fabbisogno'!U25)=180,T10+T23,0)+IF(('Scenario Fabbisogno'!$C25+'Scenario Fabbisogno'!V25)=150,U10+U23,0)+IF(('Scenario Fabbisogno'!$C25+'Scenario Fabbisogno'!W25)=120,V10+V23,0)+IF(('Scenario Fabbisogno'!$C25+'Scenario Fabbisogno'!X25)=90,W10+W23,0)+IF(('Scenario Fabbisogno'!$C25+'Scenario Fabbisogno'!Y25)=60,X10+X23,0)+IF(('Scenario Fabbisogno'!$C25+'Scenario Fabbisogno'!Z25)=30,Y10+Y23,0)+IF(('Scenario Fabbisogno'!$C25+'Scenario Fabbisogno'!AA26)=0,Z10+Z23,0))</f>
        <v>0</v>
      </c>
      <c r="AA35" s="267">
        <f>(IF(('Scenario Fabbisogno'!$C25+'Scenario Fabbisogno'!V25)=180,U10+U23,0)+IF(('Scenario Fabbisogno'!$C25+'Scenario Fabbisogno'!W25)=150,V10+V23,0)+IF(('Scenario Fabbisogno'!$C25+'Scenario Fabbisogno'!X25)=120,W10+W23,0)+IF(('Scenario Fabbisogno'!$C25+'Scenario Fabbisogno'!Y25)=90,X10+X23,0)+IF(('Scenario Fabbisogno'!$C25+'Scenario Fabbisogno'!Z25)=60,Y10+Y23,0)+IF(('Scenario Fabbisogno'!$C25+'Scenario Fabbisogno'!AA26)=30,Z10+Z23,0)+IF(('Scenario Fabbisogno'!$C25+'Scenario Fabbisogno'!AB25)=0,AA10+AA23,0))</f>
        <v>0</v>
      </c>
      <c r="AB35" s="267">
        <f>(IF(('Scenario Fabbisogno'!$C25+'Scenario Fabbisogno'!W25)=180,V10+V23,0)+IF(('Scenario Fabbisogno'!$C25+'Scenario Fabbisogno'!X25)=150,W10+W23,0)+IF(('Scenario Fabbisogno'!$C25+'Scenario Fabbisogno'!Y25)=120,X10+X23,0)+IF(('Scenario Fabbisogno'!$C25+'Scenario Fabbisogno'!Z25)=90,Y10+Y23,0)+IF(('Scenario Fabbisogno'!$C25+'Scenario Fabbisogno'!AA26)=60,Z10+Z23,0)+IF(('Scenario Fabbisogno'!$C25+'Scenario Fabbisogno'!AB25)=30,AA10+AA23,0)+IF(('Scenario Fabbisogno'!$C25+'Scenario Fabbisogno'!AC25)=0,AB10+AB23,0))</f>
        <v>0</v>
      </c>
      <c r="AC35" s="267">
        <f>(IF(('Scenario Fabbisogno'!$C25+'Scenario Fabbisogno'!X25)=180,W10+W23,0)+IF(('Scenario Fabbisogno'!$C25+'Scenario Fabbisogno'!Y25)=150,X10+X23,0)+IF(('Scenario Fabbisogno'!$C25+'Scenario Fabbisogno'!Z25)=120,Y10+Y23,0)+IF(('Scenario Fabbisogno'!$C25+'Scenario Fabbisogno'!AA26)=90,Z10+Z23,0)+IF(('Scenario Fabbisogno'!$C25+'Scenario Fabbisogno'!AB25)=60,AA10+AA23,0)+IF(('Scenario Fabbisogno'!$C25+'Scenario Fabbisogno'!AC25)=30,AB10+AB23,0)+IF(('Scenario Fabbisogno'!$C25+'Scenario Fabbisogno'!AD25)=0,AC10+AC23,0))</f>
        <v>0</v>
      </c>
      <c r="AD35" s="267">
        <f>(IF(('Scenario Fabbisogno'!$C25+'Scenario Fabbisogno'!Y25)=180,X10+X23,0)+IF(('Scenario Fabbisogno'!$C25+'Scenario Fabbisogno'!Z25)=150,Y10+Y23,0)+IF(('Scenario Fabbisogno'!$C25+'Scenario Fabbisogno'!AA26)=120,Z10+Z23,0)+IF(('Scenario Fabbisogno'!$C25+'Scenario Fabbisogno'!AB25)=90,AA10+AA23,0)+IF(('Scenario Fabbisogno'!$C25+'Scenario Fabbisogno'!AC25)=60,AB10+AB23,0)+IF(('Scenario Fabbisogno'!$C25+'Scenario Fabbisogno'!AD25)=30,AC10+AC23,0)+IF(('Scenario Fabbisogno'!$C25+'Scenario Fabbisogno'!AE25)=0,AD10+AD23,0))</f>
        <v>0</v>
      </c>
      <c r="AE35" s="267">
        <f>(IF(('Scenario Fabbisogno'!$C25+'Scenario Fabbisogno'!Z25)=180,Y10+Y23,0)+IF(('Scenario Fabbisogno'!$C25+'Scenario Fabbisogno'!AA26)=150,Z10+Z23,0)+IF(('Scenario Fabbisogno'!$C25+'Scenario Fabbisogno'!AB25)=120,AA10+AA23,0)+IF(('Scenario Fabbisogno'!$C25+'Scenario Fabbisogno'!AC25)=90,AB10+AB23,0)+IF(('Scenario Fabbisogno'!$C25+'Scenario Fabbisogno'!AD25)=60,AC10+AC23,0)+IF(('Scenario Fabbisogno'!$C25+'Scenario Fabbisogno'!AE25)=30,AD10+AD23,0)+IF(('Scenario Fabbisogno'!$C25+'Scenario Fabbisogno'!AF25)=0,AE10+AE23,0))</f>
        <v>0</v>
      </c>
      <c r="AF35" s="267">
        <f>(IF(('Scenario Fabbisogno'!$C25+'Scenario Fabbisogno'!AA26)=180,Z10+Z23,0)+IF(('Scenario Fabbisogno'!$C25+'Scenario Fabbisogno'!AB25)=150,AA10+AA23,0)+IF(('Scenario Fabbisogno'!$C25+'Scenario Fabbisogno'!AC25)=120,AB10+AB23,0)+IF(('Scenario Fabbisogno'!$C25+'Scenario Fabbisogno'!AD25)=90,AC10+AC23,0)+IF(('Scenario Fabbisogno'!$C25+'Scenario Fabbisogno'!AE25)=60,AD10+AD23,0)+IF(('Scenario Fabbisogno'!$C25+'Scenario Fabbisogno'!AF25)=30,AE10+AE23,0)+IF(('Scenario Fabbisogno'!$C25+'Scenario Fabbisogno'!AG25)=0,AF10+AF23,0))</f>
        <v>0</v>
      </c>
      <c r="AG35" s="267">
        <f>(IF(('Scenario Fabbisogno'!$C25+'Scenario Fabbisogno'!AB25)=180,AA10+AA23,0)+IF(('Scenario Fabbisogno'!$C25+'Scenario Fabbisogno'!AC25)=150,AB10+AB23,0)+IF(('Scenario Fabbisogno'!$C25+'Scenario Fabbisogno'!AD25)=120,AC10+AC23,0)+IF(('Scenario Fabbisogno'!$C25+'Scenario Fabbisogno'!AE25)=90,AD10+AD23,0)+IF(('Scenario Fabbisogno'!$C25+'Scenario Fabbisogno'!AF25)=60,AE10+AE23,0)+IF(('Scenario Fabbisogno'!$C25+'Scenario Fabbisogno'!AG25)=30,AF10+AF23,0)+IF(('Scenario Fabbisogno'!$C25+'Scenario Fabbisogno'!AH25)=0,AG10+AG23,0))</f>
        <v>0</v>
      </c>
      <c r="AH35" s="267">
        <f>(IF(('Scenario Fabbisogno'!$C25+'Scenario Fabbisogno'!AC25)=180,AB10+AB23,0)+IF(('Scenario Fabbisogno'!$C25+'Scenario Fabbisogno'!AD25)=150,AC10+AC23,0)+IF(('Scenario Fabbisogno'!$C25+'Scenario Fabbisogno'!AE25)=120,AD10+AD23,0)+IF(('Scenario Fabbisogno'!$C25+'Scenario Fabbisogno'!AF25)=90,AE10+AE23,0)+IF(('Scenario Fabbisogno'!$C25+'Scenario Fabbisogno'!AG25)=60,AF10+AF23,0)+IF(('Scenario Fabbisogno'!$C25+'Scenario Fabbisogno'!AH25)=30,AG10+AG23,0)+IF(('Scenario Fabbisogno'!$C25+'Scenario Fabbisogno'!AI25)=0,AH10+AH23,0))</f>
        <v>0</v>
      </c>
      <c r="AI35" s="267">
        <f>(IF(('Scenario Fabbisogno'!$C25+'Scenario Fabbisogno'!AD25)=180,AC10+AC23,0)+IF(('Scenario Fabbisogno'!$C25+'Scenario Fabbisogno'!AE25)=150,AD10+AD23,0)+IF(('Scenario Fabbisogno'!$C25+'Scenario Fabbisogno'!AF25)=120,AE10+AE23,0)+IF(('Scenario Fabbisogno'!$C25+'Scenario Fabbisogno'!AG25)=90,AF10+AF23,0)+IF(('Scenario Fabbisogno'!$C25+'Scenario Fabbisogno'!AH25)=60,AG10+AG23,0)+IF(('Scenario Fabbisogno'!$C25+'Scenario Fabbisogno'!AI25)=30,AH10+AH23,0)+IF(('Scenario Fabbisogno'!$C25+'Scenario Fabbisogno'!AJ25)=0,AI10+AI23,0))</f>
        <v>0</v>
      </c>
      <c r="AJ35" s="267">
        <f>(IF(('Scenario Fabbisogno'!$C25+'Scenario Fabbisogno'!AE25)=180,AD10+AD23,0)+IF(('Scenario Fabbisogno'!$C25+'Scenario Fabbisogno'!AF25)=150,AE10+AE23,0)+IF(('Scenario Fabbisogno'!$C25+'Scenario Fabbisogno'!AG25)=120,AF10+AF23,0)+IF(('Scenario Fabbisogno'!$C25+'Scenario Fabbisogno'!AH25)=90,AG10+AG23,0)+IF(('Scenario Fabbisogno'!$C25+'Scenario Fabbisogno'!AI25)=60,AH10+AH23,0)+IF(('Scenario Fabbisogno'!$C25+'Scenario Fabbisogno'!AJ25)=30,AI10+AI23,0)+IF(('Scenario Fabbisogno'!$C25+'Scenario Fabbisogno'!AK25)=0,AJ10+AJ23,0))</f>
        <v>0</v>
      </c>
      <c r="AK35" s="267">
        <f>(IF(('Scenario Fabbisogno'!$C25+'Scenario Fabbisogno'!AF25)=180,AE10+AE23,0)+IF(('Scenario Fabbisogno'!$C25+'Scenario Fabbisogno'!AG25)=150,AF10+AF23,0)+IF(('Scenario Fabbisogno'!$C25+'Scenario Fabbisogno'!AH25)=120,AG10+AG23,0)+IF(('Scenario Fabbisogno'!$C25+'Scenario Fabbisogno'!AI25)=90,AH10+AH23,0)+IF(('Scenario Fabbisogno'!$C25+'Scenario Fabbisogno'!AJ25)=60,AI10+AI23,0)+IF(('Scenario Fabbisogno'!$C25+'Scenario Fabbisogno'!AK25)=30,AJ10+AJ23,0)+IF(('Scenario Fabbisogno'!$C25+'Scenario Fabbisogno'!AL25)=0,AK10+AK23,0))</f>
        <v>0</v>
      </c>
      <c r="AL35" s="267">
        <f>(IF(('Scenario Fabbisogno'!$C25+'Scenario Fabbisogno'!AG25)=180,AF10+AF23,0)+IF(('Scenario Fabbisogno'!$C25+'Scenario Fabbisogno'!AH25)=150,AG10+AG23,0)+IF(('Scenario Fabbisogno'!$C25+'Scenario Fabbisogno'!AI25)=120,AH10+AH23,0)+IF(('Scenario Fabbisogno'!$C25+'Scenario Fabbisogno'!AJ25)=90,AI10+AI23,0)+IF(('Scenario Fabbisogno'!$C25+'Scenario Fabbisogno'!AK25)=60,AJ10+AJ23,0)+IF(('Scenario Fabbisogno'!$C25+'Scenario Fabbisogno'!AL25)=30,AK10+AK23,0)+IF(('Scenario Fabbisogno'!$C25+'Scenario Fabbisogno'!AM25)=0,AL10+AL23,0))</f>
        <v>0</v>
      </c>
      <c r="AM35" s="267">
        <f>(IF(('Scenario Fabbisogno'!$C25+'Scenario Fabbisogno'!AH25)=180,AG10+AG23,0)+IF(('Scenario Fabbisogno'!$C25+'Scenario Fabbisogno'!AI25)=150,AH10+AH23,0)+IF(('Scenario Fabbisogno'!$C25+'Scenario Fabbisogno'!AJ25)=120,AI10+AI23,0)+IF(('Scenario Fabbisogno'!$C25+'Scenario Fabbisogno'!AK25)=90,AJ10+AJ23,0)+IF(('Scenario Fabbisogno'!$C25+'Scenario Fabbisogno'!AL25)=60,AK10+AK23,0)+IF(('Scenario Fabbisogno'!$C25+'Scenario Fabbisogno'!AM25)=30,AL10+AL23,0)+IF(('Scenario Fabbisogno'!$C25+'Scenario Fabbisogno'!AN25)=0,AM10+AM23,0))</f>
        <v>0</v>
      </c>
      <c r="AN35" s="267">
        <f>(IF(('Scenario Fabbisogno'!$C25+'Scenario Fabbisogno'!AI25)=180,AH10+AH23,0)+IF(('Scenario Fabbisogno'!$C25+'Scenario Fabbisogno'!AJ25)=150,AI10+AI23,0)+IF(('Scenario Fabbisogno'!$C25+'Scenario Fabbisogno'!AK25)=120,AJ10+AJ23,0)+IF(('Scenario Fabbisogno'!$C25+'Scenario Fabbisogno'!AL25)=90,AK10+AK23,0)+IF(('Scenario Fabbisogno'!$C25+'Scenario Fabbisogno'!AM25)=60,AL10+AL23,0)+IF(('Scenario Fabbisogno'!$C25+'Scenario Fabbisogno'!AN25)=30,AM10+AM23,0)+IF(('Scenario Fabbisogno'!$C25+'Scenario Fabbisogno'!AO25)=0,AN10+AN23,0))</f>
        <v>0</v>
      </c>
      <c r="AO35" s="267">
        <f>(IF(('Scenario Fabbisogno'!$C25+'Scenario Fabbisogno'!AJ25)=180,AI10+AI23,0)+IF(('Scenario Fabbisogno'!$C25+'Scenario Fabbisogno'!AK25)=150,AJ10+AJ23,0)+IF(('Scenario Fabbisogno'!$C25+'Scenario Fabbisogno'!AL25)=120,AK10+AK23,0)+IF(('Scenario Fabbisogno'!$C25+'Scenario Fabbisogno'!AM25)=90,AL10+AL23,0)+IF(('Scenario Fabbisogno'!$C25+'Scenario Fabbisogno'!AN25)=60,AM10+AM23,0)+IF(('Scenario Fabbisogno'!$C25+'Scenario Fabbisogno'!AO25)=30,AN10+AN23,0)+IF(('Scenario Fabbisogno'!$C25+'Scenario Fabbisogno'!AP25)=0,AO10+AO23,0))</f>
        <v>0</v>
      </c>
      <c r="AP35" s="267">
        <f>(IF(('Scenario Fabbisogno'!$C25+'Scenario Fabbisogno'!AK25)=180,AJ10+AJ23,0)+IF(('Scenario Fabbisogno'!$C25+'Scenario Fabbisogno'!AL25)=150,AK10+AK23,0)+IF(('Scenario Fabbisogno'!$C25+'Scenario Fabbisogno'!AM25)=120,AL10+AL23,0)+IF(('Scenario Fabbisogno'!$C25+'Scenario Fabbisogno'!AN25)=90,AM10+AM23,0)+IF(('Scenario Fabbisogno'!$C25+'Scenario Fabbisogno'!AO25)=60,AN10+AN23,0)+IF(('Scenario Fabbisogno'!$C25+'Scenario Fabbisogno'!AP25)=30,AO10+AO23,0)+IF(('Scenario Fabbisogno'!$C25+'Scenario Fabbisogno'!AQ25)=0,AP10+AP23,0))</f>
        <v>0</v>
      </c>
      <c r="AQ35" s="267">
        <f>(IF(('Scenario Fabbisogno'!$C25+'Scenario Fabbisogno'!AL25)=180,AK10+AK23,0)+IF(('Scenario Fabbisogno'!$C25+'Scenario Fabbisogno'!AM25)=150,AL10+AL23,0)+IF(('Scenario Fabbisogno'!$C25+'Scenario Fabbisogno'!AN25)=120,AM10+AM23,0)+IF(('Scenario Fabbisogno'!$C25+'Scenario Fabbisogno'!AO25)=90,AN10+AN23,0)+IF(('Scenario Fabbisogno'!$C25+'Scenario Fabbisogno'!AP25)=60,AO10+AO23,0)+IF(('Scenario Fabbisogno'!$C25+'Scenario Fabbisogno'!AQ25)=30,AP10+AP23,0)+IF(('Scenario Fabbisogno'!$C25+'Scenario Fabbisogno'!AR25)=0,AQ10+AQ23,0))</f>
        <v>0</v>
      </c>
      <c r="AR35" s="267">
        <f>(IF(('Scenario Fabbisogno'!$C25+'Scenario Fabbisogno'!AM25)=180,AL10+AL23,0)+IF(('Scenario Fabbisogno'!$C25+'Scenario Fabbisogno'!AN25)=150,AM10+AM23,0)+IF(('Scenario Fabbisogno'!$C25+'Scenario Fabbisogno'!AO25)=120,AN10+AN23,0)+IF(('Scenario Fabbisogno'!$C25+'Scenario Fabbisogno'!AP25)=90,AO10+AO23,0)+IF(('Scenario Fabbisogno'!$C25+'Scenario Fabbisogno'!AQ25)=60,AP10+AP23,0)+IF(('Scenario Fabbisogno'!$C25+'Scenario Fabbisogno'!AR25)=30,AQ10+AQ23,0)+IF(('Scenario Fabbisogno'!$C25+'Scenario Fabbisogno'!AS25)=0,AR10+AR23,0))</f>
        <v>0</v>
      </c>
      <c r="AS35" s="267">
        <f>(IF(('Scenario Fabbisogno'!$C25+'Scenario Fabbisogno'!AN25)=180,AM10+AM23,0)+IF(('Scenario Fabbisogno'!$C25+'Scenario Fabbisogno'!AO25)=150,AN10+AN23,0)+IF(('Scenario Fabbisogno'!$C25+'Scenario Fabbisogno'!AP25)=120,AO10+AO23,0)+IF(('Scenario Fabbisogno'!$C25+'Scenario Fabbisogno'!AQ25)=90,AP10+AP23,0)+IF(('Scenario Fabbisogno'!$C25+'Scenario Fabbisogno'!AR25)=60,AQ10+AQ23,0)+IF(('Scenario Fabbisogno'!$C25+'Scenario Fabbisogno'!AS25)=30,AR10+AR23,0)+IF(('Scenario Fabbisogno'!$C25+'Scenario Fabbisogno'!AT25)=0,AS10+AS23,0))</f>
        <v>0</v>
      </c>
      <c r="AT35" s="267">
        <f>(IF(('Scenario Fabbisogno'!$C25+'Scenario Fabbisogno'!AO25)=180,AN10+AN23,0)+IF(('Scenario Fabbisogno'!$C25+'Scenario Fabbisogno'!AP25)=150,AO10+AO23,0)+IF(('Scenario Fabbisogno'!$C25+'Scenario Fabbisogno'!AQ25)=120,AP10+AP23,0)+IF(('Scenario Fabbisogno'!$C25+'Scenario Fabbisogno'!AR25)=90,AQ10+AQ23,0)+IF(('Scenario Fabbisogno'!$C25+'Scenario Fabbisogno'!AS25)=60,AR10+AR23,0)+IF(('Scenario Fabbisogno'!$C25+'Scenario Fabbisogno'!AT25)=30,AS10+AS23,0)+IF(('Scenario Fabbisogno'!$C25+'Scenario Fabbisogno'!AU25)=0,AT10+AT23,0))</f>
        <v>0</v>
      </c>
      <c r="AU35" s="267">
        <f>(IF(('Scenario Fabbisogno'!$C25+'Scenario Fabbisogno'!AP25)=180,AO10+AO23,0)+IF(('Scenario Fabbisogno'!$C25+'Scenario Fabbisogno'!AQ25)=150,AP10+AP23,0)+IF(('Scenario Fabbisogno'!$C25+'Scenario Fabbisogno'!AR25)=120,AQ10+AQ23,0)+IF(('Scenario Fabbisogno'!$C25+'Scenario Fabbisogno'!AS25)=90,AR10+AR23,0)+IF(('Scenario Fabbisogno'!$C25+'Scenario Fabbisogno'!AT25)=60,AS10+AS23,0)+IF(('Scenario Fabbisogno'!$C25+'Scenario Fabbisogno'!AU25)=30,AT10+AT23,0)+IF(('Scenario Fabbisogno'!$C25+'Scenario Fabbisogno'!AV25)=0,AU10+AU23,0))</f>
        <v>0</v>
      </c>
      <c r="AV35" s="267">
        <f>(IF(('Scenario Fabbisogno'!$C25+'Scenario Fabbisogno'!AQ25)=180,AP10+AP23,0)+IF(('Scenario Fabbisogno'!$C25+'Scenario Fabbisogno'!AR25)=150,AQ10+AQ23,0)+IF(('Scenario Fabbisogno'!$C25+'Scenario Fabbisogno'!AS25)=120,AR10+AR23,0)+IF(('Scenario Fabbisogno'!$C25+'Scenario Fabbisogno'!AT25)=90,AS10+AS23,0)+IF(('Scenario Fabbisogno'!$C25+'Scenario Fabbisogno'!AU25)=60,AT10+AT23,0)+IF(('Scenario Fabbisogno'!$C25+'Scenario Fabbisogno'!AV25)=30,AU10+AU23,0)+IF(('Scenario Fabbisogno'!$C25+'Scenario Fabbisogno'!AW25)=0,AV10+AV23,0))</f>
        <v>0</v>
      </c>
      <c r="AW35" s="267">
        <f>(IF(('Scenario Fabbisogno'!$C25+'Scenario Fabbisogno'!AR25)=180,AQ10+AQ23,0)+IF(('Scenario Fabbisogno'!$C25+'Scenario Fabbisogno'!AS25)=150,AR10+AR23,0)+IF(('Scenario Fabbisogno'!$C25+'Scenario Fabbisogno'!AT25)=120,AS10+AS23,0)+IF(('Scenario Fabbisogno'!$C25+'Scenario Fabbisogno'!AU25)=90,AT10+AT23,0)+IF(('Scenario Fabbisogno'!$C25+'Scenario Fabbisogno'!AV25)=60,AU10+AU23,0)+IF(('Scenario Fabbisogno'!$C25+'Scenario Fabbisogno'!AW25)=30,AV10+AV23,0)+IF(('Scenario Fabbisogno'!$C25+'Scenario Fabbisogno'!AX25)=0,AW10+AW23,0))</f>
        <v>0</v>
      </c>
      <c r="AX35" s="267">
        <f>(IF(('Scenario Fabbisogno'!$C25+'Scenario Fabbisogno'!AS25)=180,AR10+AR23,0)+IF(('Scenario Fabbisogno'!$C25+'Scenario Fabbisogno'!AT25)=150,AS10+AS23,0)+IF(('Scenario Fabbisogno'!$C25+'Scenario Fabbisogno'!AU25)=120,AT10+AT23,0)+IF(('Scenario Fabbisogno'!$C25+'Scenario Fabbisogno'!AV25)=90,AU10+AU23,0)+IF(('Scenario Fabbisogno'!$C25+'Scenario Fabbisogno'!AW25)=60,AV10+AV23,0)+IF(('Scenario Fabbisogno'!$C25+'Scenario Fabbisogno'!AX25)=30,AW10+AW23,0)+IF(('Scenario Fabbisogno'!$C25+'Scenario Fabbisogno'!AY25)=0,AX10+AX23,0))</f>
        <v>0</v>
      </c>
      <c r="AY35" s="267">
        <f>(IF(('Scenario Fabbisogno'!$C25+'Scenario Fabbisogno'!AT25)=180,AS10+AS23,0)+IF(('Scenario Fabbisogno'!$C25+'Scenario Fabbisogno'!AU25)=150,AT10+AT23,0)+IF(('Scenario Fabbisogno'!$C25+'Scenario Fabbisogno'!AV25)=120,AU10+AU23,0)+IF(('Scenario Fabbisogno'!$C25+'Scenario Fabbisogno'!AW25)=90,AV10+AV23,0)+IF(('Scenario Fabbisogno'!$C25+'Scenario Fabbisogno'!AX25)=60,AW10+AW23,0)+IF(('Scenario Fabbisogno'!$C25+'Scenario Fabbisogno'!AY25)=30,AX10+AX23,0)+IF(('Scenario Fabbisogno'!$C25+'Scenario Fabbisogno'!AZ25)=0,AY10+AY23,0))</f>
        <v>0</v>
      </c>
      <c r="AZ35" s="267">
        <f>(IF(('Scenario Fabbisogno'!$C25+'Scenario Fabbisogno'!AU25)=180,AT10+AT23,0)+IF(('Scenario Fabbisogno'!$C25+'Scenario Fabbisogno'!AV25)=150,AU10+AU23,0)+IF(('Scenario Fabbisogno'!$C25+'Scenario Fabbisogno'!AW25)=120,AV10+AV23,0)+IF(('Scenario Fabbisogno'!$C25+'Scenario Fabbisogno'!AX25)=90,AW10+AW23,0)+IF(('Scenario Fabbisogno'!$C25+'Scenario Fabbisogno'!AY25)=60,AX10+AX23,0)+IF(('Scenario Fabbisogno'!$C25+'Scenario Fabbisogno'!AZ25)=30,AY10+AY23,0)+IF(('Scenario Fabbisogno'!$C25+'Scenario Fabbisogno'!BA25)=0,AZ10+AZ23,0))</f>
        <v>0</v>
      </c>
      <c r="BA35" s="267">
        <f>(IF(('Scenario Fabbisogno'!$C25+'Scenario Fabbisogno'!AV25)=180,AU10+AU23,0)+IF(('Scenario Fabbisogno'!$C25+'Scenario Fabbisogno'!AW25)=150,AV10+AV23,0)+IF(('Scenario Fabbisogno'!$C25+'Scenario Fabbisogno'!AX25)=120,AW10+AW23,0)+IF(('Scenario Fabbisogno'!$C25+'Scenario Fabbisogno'!AY25)=90,AX10+AX23,0)+IF(('Scenario Fabbisogno'!$C25+'Scenario Fabbisogno'!AZ25)=60,AY10+AY23,0)+IF(('Scenario Fabbisogno'!$C25+'Scenario Fabbisogno'!BA25)=30,AZ10+AZ23,0)+IF(('Scenario Fabbisogno'!$C25+'Scenario Fabbisogno'!BB25)=0,BA10+BA23,0))</f>
        <v>0</v>
      </c>
      <c r="BB35" s="267">
        <f>(IF(('Scenario Fabbisogno'!$C25+'Scenario Fabbisogno'!AW25)=180,AV10+AV23,0)+IF(('Scenario Fabbisogno'!$C25+'Scenario Fabbisogno'!AX25)=150,AW10+AW23,0)+IF(('Scenario Fabbisogno'!$C25+'Scenario Fabbisogno'!AY25)=120,AX10+AX23,0)+IF(('Scenario Fabbisogno'!$C25+'Scenario Fabbisogno'!AZ25)=90,AY10+AY23,0)+IF(('Scenario Fabbisogno'!$C25+'Scenario Fabbisogno'!BA25)=60,AZ10+AZ23,0)+IF(('Scenario Fabbisogno'!$C25+'Scenario Fabbisogno'!BB25)=30,BA10+BA23,0)+IF(('Scenario Fabbisogno'!$C25+'Scenario Fabbisogno'!BC25)=0,BB10+BB23,0))</f>
        <v>0</v>
      </c>
      <c r="BC35" s="267">
        <f>(IF(('Scenario Fabbisogno'!$C25+'Scenario Fabbisogno'!AX25)=180,AW10+AW23,0)+IF(('Scenario Fabbisogno'!$C25+'Scenario Fabbisogno'!AY25)=150,AX10+AX23,0)+IF(('Scenario Fabbisogno'!$C25+'Scenario Fabbisogno'!AZ25)=120,AY10+AY23,0)+IF(('Scenario Fabbisogno'!$C25+'Scenario Fabbisogno'!BA25)=90,AZ10+AZ23,0)+IF(('Scenario Fabbisogno'!$C25+'Scenario Fabbisogno'!BB25)=60,BA10+BA23,0)+IF(('Scenario Fabbisogno'!$C25+'Scenario Fabbisogno'!BC25)=30,BB10+BB23,0)+IF(('Scenario Fabbisogno'!$C25+'Scenario Fabbisogno'!BD25)=0,BC10+BC23,0))</f>
        <v>0</v>
      </c>
      <c r="BD35" s="267">
        <f>(IF(('Scenario Fabbisogno'!$C25+'Scenario Fabbisogno'!AY25)=180,AX10+AX23,0)+IF(('Scenario Fabbisogno'!$C25+'Scenario Fabbisogno'!AZ25)=150,AY10+AY23,0)+IF(('Scenario Fabbisogno'!$C25+'Scenario Fabbisogno'!BA25)=120,AZ10+AZ23,0)+IF(('Scenario Fabbisogno'!$C25+'Scenario Fabbisogno'!BB25)=90,BA10+BA23,0)+IF(('Scenario Fabbisogno'!$C25+'Scenario Fabbisogno'!BC25)=60,BB10+BB23,0)+IF(('Scenario Fabbisogno'!$C25+'Scenario Fabbisogno'!BD25)=30,BC10+BC23,0)+IF(('Scenario Fabbisogno'!$C25+'Scenario Fabbisogno'!BE25)=0,BD10+BD23,0))</f>
        <v>0</v>
      </c>
      <c r="BE35" s="267">
        <f>(IF(('Scenario Fabbisogno'!$C25+'Scenario Fabbisogno'!AZ25)=180,AY10+AY23,0)+IF(('Scenario Fabbisogno'!$C25+'Scenario Fabbisogno'!BA25)=150,AZ10+AZ23,0)+IF(('Scenario Fabbisogno'!$C25+'Scenario Fabbisogno'!BB25)=120,BA10+BA23,0)+IF(('Scenario Fabbisogno'!$C25+'Scenario Fabbisogno'!BC25)=90,BB10+BB23,0)+IF(('Scenario Fabbisogno'!$C25+'Scenario Fabbisogno'!BD25)=60,BC10+BC23,0)+IF(('Scenario Fabbisogno'!$C25+'Scenario Fabbisogno'!BE25)=30,BD10+BD23,0)+IF(('Scenario Fabbisogno'!$C25+'Scenario Fabbisogno'!BF25)=0,BE10+BE23,0))</f>
        <v>0</v>
      </c>
      <c r="BF35" s="267">
        <f>(IF(('Scenario Fabbisogno'!$C25+'Scenario Fabbisogno'!BA25)=180,AZ10+AZ23,0)+IF(('Scenario Fabbisogno'!$C25+'Scenario Fabbisogno'!BB25)=150,BA10+BA23,0)+IF(('Scenario Fabbisogno'!$C25+'Scenario Fabbisogno'!BC25)=120,BB10+BB23,0)+IF(('Scenario Fabbisogno'!$C25+'Scenario Fabbisogno'!BD25)=90,BC10+BC23,0)+IF(('Scenario Fabbisogno'!$C25+'Scenario Fabbisogno'!BE25)=60,BD10+BD23,0)+IF(('Scenario Fabbisogno'!$C25+'Scenario Fabbisogno'!BF25)=30,BE10+BE23,0)+IF(('Scenario Fabbisogno'!$C25+'Scenario Fabbisogno'!BG25)=0,BF10+BF23,0))</f>
        <v>0</v>
      </c>
      <c r="BG35" s="267">
        <f>(IF(('Scenario Fabbisogno'!$C25+'Scenario Fabbisogno'!BB25)=180,BA10+BA23,0)+IF(('Scenario Fabbisogno'!$C25+'Scenario Fabbisogno'!BC25)=150,BB10+BB23,0)+IF(('Scenario Fabbisogno'!$C25+'Scenario Fabbisogno'!BD25)=120,BC10+BC23,0)+IF(('Scenario Fabbisogno'!$C25+'Scenario Fabbisogno'!BE25)=90,BD10+BD23,0)+IF(('Scenario Fabbisogno'!$C25+'Scenario Fabbisogno'!BF25)=60,BE10+BE23,0)+IF(('Scenario Fabbisogno'!$C25+'Scenario Fabbisogno'!BG25)=30,BF10+BF23,0)+IF(('Scenario Fabbisogno'!$C25+'Scenario Fabbisogno'!BH25)=0,BG10+BG23,0))</f>
        <v>0</v>
      </c>
      <c r="BH35" s="267">
        <f>(IF(('Scenario Fabbisogno'!$C25+'Scenario Fabbisogno'!BC25)=180,BB10+BB23,0)+IF(('Scenario Fabbisogno'!$C25+'Scenario Fabbisogno'!BD25)=150,BC10+BC23,0)+IF(('Scenario Fabbisogno'!$C25+'Scenario Fabbisogno'!BE25)=120,BD10+BD23,0)+IF(('Scenario Fabbisogno'!$C25+'Scenario Fabbisogno'!BF25)=90,BE10+BE23,0)+IF(('Scenario Fabbisogno'!$C25+'Scenario Fabbisogno'!BG25)=60,BF10+BF23,0)+IF(('Scenario Fabbisogno'!$C25+'Scenario Fabbisogno'!BH25)=30,BG10+BG23,0)+IF(('Scenario Fabbisogno'!$C25+'Scenario Fabbisogno'!BI25)=0,BH10+BH23,0))</f>
        <v>0</v>
      </c>
      <c r="BI35" s="267">
        <f>(IF(('Scenario Fabbisogno'!$C25+'Scenario Fabbisogno'!BD25)=180,BC10+BC23,0)+IF(('Scenario Fabbisogno'!$C25+'Scenario Fabbisogno'!BE25)=150,BD10+BD23,0)+IF(('Scenario Fabbisogno'!$C25+'Scenario Fabbisogno'!BF25)=120,BE10+BE23,0)+IF(('Scenario Fabbisogno'!$C25+'Scenario Fabbisogno'!BG25)=90,BF10+BF23,0)+IF(('Scenario Fabbisogno'!$C25+'Scenario Fabbisogno'!BH25)=60,BG10+BG23,0)+IF(('Scenario Fabbisogno'!$C25+'Scenario Fabbisogno'!BI25)=30,BH10+BH23,0)+IF(('Scenario Fabbisogno'!$C25+'Scenario Fabbisogno'!BJ25)=0,BI10+BI23,0))</f>
        <v>0</v>
      </c>
      <c r="BJ35" s="267">
        <f>(IF(('Scenario Fabbisogno'!$C25+'Scenario Fabbisogno'!BE25)=180,BD10+BD23,0)+IF(('Scenario Fabbisogno'!$C25+'Scenario Fabbisogno'!BF25)=150,BE10+BE23,0)+IF(('Scenario Fabbisogno'!$C25+'Scenario Fabbisogno'!BG25)=120,BF10+BF23,0)+IF(('Scenario Fabbisogno'!$C25+'Scenario Fabbisogno'!BH25)=90,BG10+BG23,0)+IF(('Scenario Fabbisogno'!$C25+'Scenario Fabbisogno'!BI25)=60,BH10+BH23,0)+IF(('Scenario Fabbisogno'!$C25+'Scenario Fabbisogno'!BJ25)=30,BI10+BI23,0)+IF(('Scenario Fabbisogno'!$C25+'Scenario Fabbisogno'!BK25)=0,BJ10+BJ23,0))</f>
        <v>0</v>
      </c>
      <c r="BK35" s="267">
        <f>(IF(('Scenario Fabbisogno'!$C25+'Scenario Fabbisogno'!BF25)=180,BE10+BE23,0)+IF(('Scenario Fabbisogno'!$C25+'Scenario Fabbisogno'!BG25)=150,BF10+BF23,0)+IF(('Scenario Fabbisogno'!$C25+'Scenario Fabbisogno'!BH25)=120,BG10+BG23,0)+IF(('Scenario Fabbisogno'!$C25+'Scenario Fabbisogno'!BI25)=90,BH10+BH23,0)+IF(('Scenario Fabbisogno'!$C25+'Scenario Fabbisogno'!BJ25)=60,BI10+BI23,0)+IF(('Scenario Fabbisogno'!$C25+'Scenario Fabbisogno'!BK25)=30,BJ10+BJ23,0)+IF(('Scenario Fabbisogno'!$C25+'Scenario Fabbisogno'!BL25)=0,BK10+BK23,0))</f>
        <v>0</v>
      </c>
      <c r="BL35" s="267">
        <f>(IF(('Scenario Fabbisogno'!$C25+'Scenario Fabbisogno'!BG25)=180,BF10+BF23,0)+IF(('Scenario Fabbisogno'!$C25+'Scenario Fabbisogno'!BH25)=150,BG10+BG23,0)+IF(('Scenario Fabbisogno'!$C25+'Scenario Fabbisogno'!BI25)=120,BH10+BH23,0)+IF(('Scenario Fabbisogno'!$C25+'Scenario Fabbisogno'!BJ25)=90,BI10+BI23,0)+IF(('Scenario Fabbisogno'!$C25+'Scenario Fabbisogno'!BK25)=60,BJ10+BJ23,0)+IF(('Scenario Fabbisogno'!$C25+'Scenario Fabbisogno'!BL25)=30,BK10+BK23,0)+IF(('Scenario Fabbisogno'!$C25+'Scenario Fabbisogno'!BM25)=0,BL10+BL23,0))</f>
        <v>0</v>
      </c>
      <c r="BM35" s="267">
        <f>(IF(('Scenario Fabbisogno'!$C25+'Scenario Fabbisogno'!BH25)=180,BG10+BG23,0)+IF(('Scenario Fabbisogno'!$C25+'Scenario Fabbisogno'!BI25)=150,BH10+BH23,0)+IF(('Scenario Fabbisogno'!$C25+'Scenario Fabbisogno'!BJ25)=120,BI10+BI23,0)+IF(('Scenario Fabbisogno'!$C25+'Scenario Fabbisogno'!BK25)=90,BJ10+BJ23,0)+IF(('Scenario Fabbisogno'!$C25+'Scenario Fabbisogno'!BL25)=60,BK10+BK23,0)+IF(('Scenario Fabbisogno'!$C25+'Scenario Fabbisogno'!BM25)=30,BL10+BL23,0)+IF(('Scenario Fabbisogno'!$C25+'Scenario Fabbisogno'!BN25)=0,BM10+BM23,0))</f>
        <v>0</v>
      </c>
      <c r="BN35" s="267">
        <f>(IF(('Scenario Fabbisogno'!$C25+'Scenario Fabbisogno'!BI25)=180,BH10+BH23,0)+IF(('Scenario Fabbisogno'!$C25+'Scenario Fabbisogno'!BJ25)=150,BI10+BI23,0)+IF(('Scenario Fabbisogno'!$C25+'Scenario Fabbisogno'!BK25)=120,BJ10+BJ23,0)+IF(('Scenario Fabbisogno'!$C25+'Scenario Fabbisogno'!BL25)=90,BK10+BK23,0)+IF(('Scenario Fabbisogno'!$C25+'Scenario Fabbisogno'!BM25)=60,BL10+BL23,0)+IF(('Scenario Fabbisogno'!$C25+'Scenario Fabbisogno'!BN25)=30,BM10+BM23,0)+IF(('Scenario Fabbisogno'!$C25+'Scenario Fabbisogno'!BO25)=0,BN10+BN23,0))</f>
        <v>0</v>
      </c>
      <c r="BO35" s="267">
        <f>(IF(('Scenario Fabbisogno'!$C25+'Scenario Fabbisogno'!BJ25)=180,BI10+BI23,0)+IF(('Scenario Fabbisogno'!$C25+'Scenario Fabbisogno'!BK25)=150,BJ10+BJ23,0)+IF(('Scenario Fabbisogno'!$C25+'Scenario Fabbisogno'!BL25)=120,BK10+BK23,0)+IF(('Scenario Fabbisogno'!$C25+'Scenario Fabbisogno'!BM25)=90,BL10+BL23,0)+IF(('Scenario Fabbisogno'!$C25+'Scenario Fabbisogno'!BN25)=60,BM10+BM23,0)+IF(('Scenario Fabbisogno'!$C25+'Scenario Fabbisogno'!BO25)=30,BN10+BN23,0)+IF(('Scenario Fabbisogno'!$C25+'Scenario Fabbisogno'!BP25)=0,BO10+BO23,0))</f>
        <v>0</v>
      </c>
      <c r="BP35" s="267">
        <f>(IF(('Scenario Fabbisogno'!$C25+'Scenario Fabbisogno'!BK25)=180,BJ10+BJ23,0)+IF(('Scenario Fabbisogno'!$C25+'Scenario Fabbisogno'!BL25)=150,BK10+BK23,0)+IF(('Scenario Fabbisogno'!$C25+'Scenario Fabbisogno'!BM25)=120,BL10+BL23,0)+IF(('Scenario Fabbisogno'!$C25+'Scenario Fabbisogno'!BN25)=90,BM10+BM23,0)+IF(('Scenario Fabbisogno'!$C25+'Scenario Fabbisogno'!BO25)=60,BN10+BN23,0)+IF(('Scenario Fabbisogno'!$C25+'Scenario Fabbisogno'!BP25)=30,BO10+BO23,0)+IF(('Scenario Fabbisogno'!$C25+'Scenario Fabbisogno'!BQ25)=0,BP10+BP23,0))</f>
        <v>0</v>
      </c>
      <c r="BQ35" s="267">
        <f>(IF(('Scenario Fabbisogno'!$C25+'Scenario Fabbisogno'!BL25)=180,BK10+BK23,0)+IF(('Scenario Fabbisogno'!$C25+'Scenario Fabbisogno'!BM25)=150,BL10+BL23,0)+IF(('Scenario Fabbisogno'!$C25+'Scenario Fabbisogno'!BN25)=120,BM10+BM23,0)+IF(('Scenario Fabbisogno'!$C25+'Scenario Fabbisogno'!BO25)=90,BN10+BN23,0)+IF(('Scenario Fabbisogno'!$C25+'Scenario Fabbisogno'!BP25)=60,BO10+BO23,0)+IF(('Scenario Fabbisogno'!$C25+'Scenario Fabbisogno'!BQ25)=30,BP10+BP23,0)+IF(('Scenario Fabbisogno'!$C25+'Scenario Fabbisogno'!BR25)=0,BQ10+BQ23,0))</f>
        <v>0</v>
      </c>
      <c r="BR35" s="267">
        <f>(IF(('Scenario Fabbisogno'!$C25+'Scenario Fabbisogno'!BM25)=180,BL10+BL23,0)+IF(('Scenario Fabbisogno'!$C25+'Scenario Fabbisogno'!BN25)=150,BM10+BM23,0)+IF(('Scenario Fabbisogno'!$C25+'Scenario Fabbisogno'!BO25)=120,BN10+BN23,0)+IF(('Scenario Fabbisogno'!$C25+'Scenario Fabbisogno'!BP25)=90,BO10+BO23,0)+IF(('Scenario Fabbisogno'!$C25+'Scenario Fabbisogno'!BQ25)=60,BP10+BP23,0)+IF(('Scenario Fabbisogno'!$C25+'Scenario Fabbisogno'!BR25)=30,BQ10+BQ23,0)+IF(('Scenario Fabbisogno'!$C25+'Scenario Fabbisogno'!BS25)=0,BR10+BR23,0))</f>
        <v>0</v>
      </c>
      <c r="BS35" s="267">
        <f>(IF(('Scenario Fabbisogno'!$C25+'Scenario Fabbisogno'!BN25)=180,BM10+BM23,0)+IF(('Scenario Fabbisogno'!$C25+'Scenario Fabbisogno'!BO25)=150,BN10+BN23,0)+IF(('Scenario Fabbisogno'!$C25+'Scenario Fabbisogno'!BP25)=120,BO10+BO23,0)+IF(('Scenario Fabbisogno'!$C25+'Scenario Fabbisogno'!BQ25)=90,BP10+BP23,0)+IF(('Scenario Fabbisogno'!$C25+'Scenario Fabbisogno'!BR25)=60,BQ10+BQ23,0)+IF(('Scenario Fabbisogno'!$C25+'Scenario Fabbisogno'!BS25)=30,BR10+BR23,0)+IF(('Scenario Fabbisogno'!$C25+'Scenario Fabbisogno'!BT25)=0,BS10+BS23,0))</f>
        <v>0</v>
      </c>
      <c r="BT35" s="267">
        <f>(IF(('Scenario Fabbisogno'!$C25+'Scenario Fabbisogno'!BO25)=180,BN10+BN23,0)+IF(('Scenario Fabbisogno'!$C25+'Scenario Fabbisogno'!BP25)=150,BO10+BO23,0)+IF(('Scenario Fabbisogno'!$C25+'Scenario Fabbisogno'!BQ25)=120,BP10+BP23,0)+IF(('Scenario Fabbisogno'!$C25+'Scenario Fabbisogno'!BR25)=90,BQ10+BQ23,0)+IF(('Scenario Fabbisogno'!$C25+'Scenario Fabbisogno'!BS25)=60,BR10+BR23,0)+IF(('Scenario Fabbisogno'!$C25+'Scenario Fabbisogno'!BT25)=30,BS10+BS23,0)+IF(('Scenario Fabbisogno'!$C25+'Scenario Fabbisogno'!BU25)=0,BT10+BT23,0))</f>
        <v>0</v>
      </c>
      <c r="BU35" s="267">
        <f>(IF(('Scenario Fabbisogno'!$C25+'Scenario Fabbisogno'!BP25)=180,BO10+BO23,0)+IF(('Scenario Fabbisogno'!$C25+'Scenario Fabbisogno'!BQ25)=150,BP10+BP23,0)+IF(('Scenario Fabbisogno'!$C25+'Scenario Fabbisogno'!BR25)=120,BQ10+BQ23,0)+IF(('Scenario Fabbisogno'!$C25+'Scenario Fabbisogno'!BS25)=90,BR10+BR23,0)+IF(('Scenario Fabbisogno'!$C25+'Scenario Fabbisogno'!BT25)=60,BS10+BS23,0)+IF(('Scenario Fabbisogno'!$C25+'Scenario Fabbisogno'!BU25)=30,BT10+BT23,0)+IF(('Scenario Fabbisogno'!$C25+'Scenario Fabbisogno'!BV25)=0,BU10+BU23,0))</f>
        <v>0</v>
      </c>
      <c r="BV35" s="267">
        <f>(IF(('Scenario Fabbisogno'!$C25+'Scenario Fabbisogno'!BQ25)=180,BP10+BP23,0)+IF(('Scenario Fabbisogno'!$C25+'Scenario Fabbisogno'!BR25)=150,BQ10+BQ23,0)+IF(('Scenario Fabbisogno'!$C25+'Scenario Fabbisogno'!BS25)=120,BR10+BR23,0)+IF(('Scenario Fabbisogno'!$C25+'Scenario Fabbisogno'!BT25)=90,BS10+BS23,0)+IF(('Scenario Fabbisogno'!$C25+'Scenario Fabbisogno'!BU25)=60,BT10+BT23,0)+IF(('Scenario Fabbisogno'!$C25+'Scenario Fabbisogno'!BV25)=30,BU10+BU23,0)+IF(('Scenario Fabbisogno'!$C25+'Scenario Fabbisogno'!BW25)=0,BV10+BV23,0))</f>
        <v>0</v>
      </c>
      <c r="BW35" s="267">
        <f>(IF(('Scenario Fabbisogno'!$C25+'Scenario Fabbisogno'!BR25)=180,BQ10+BQ23,0)+IF(('Scenario Fabbisogno'!$C25+'Scenario Fabbisogno'!BS25)=150,BR10+BR23,0)+IF(('Scenario Fabbisogno'!$C25+'Scenario Fabbisogno'!BT25)=120,BS10+BS23,0)+IF(('Scenario Fabbisogno'!$C25+'Scenario Fabbisogno'!BU25)=90,BT10+BT23,0)+IF(('Scenario Fabbisogno'!$C25+'Scenario Fabbisogno'!BV25)=60,BU10+BU23,0)+IF(('Scenario Fabbisogno'!$C25+'Scenario Fabbisogno'!BW25)=30,BV10+BV23,0)+IF(('Scenario Fabbisogno'!$C25+'Scenario Fabbisogno'!BX25)=0,BW10+BW23,0))</f>
        <v>0</v>
      </c>
      <c r="BX35" s="267">
        <f>(IF(('Scenario Fabbisogno'!$C25+'Scenario Fabbisogno'!BS25)=180,BR10+BR23,0)+IF(('Scenario Fabbisogno'!$C25+'Scenario Fabbisogno'!BT25)=150,BS10+BS23,0)+IF(('Scenario Fabbisogno'!$C25+'Scenario Fabbisogno'!BU25)=120,BT10+BT23,0)+IF(('Scenario Fabbisogno'!$C25+'Scenario Fabbisogno'!BV25)=90,BU10+BU23,0)+IF(('Scenario Fabbisogno'!$C25+'Scenario Fabbisogno'!BW25)=60,BV10+BV23,0)+IF(('Scenario Fabbisogno'!$C25+'Scenario Fabbisogno'!BX25)=30,BW10+BW23,0)+IF(('Scenario Fabbisogno'!$C25+'Scenario Fabbisogno'!BY25)=0,BX10+BX23,0))</f>
        <v>0</v>
      </c>
      <c r="BY35" s="267">
        <f>(IF(('Scenario Fabbisogno'!$C25+'Scenario Fabbisogno'!BT25)=180,BS10+BS23,0)+IF(('Scenario Fabbisogno'!$C25+'Scenario Fabbisogno'!BU25)=150,BT10+BT23,0)+IF(('Scenario Fabbisogno'!$C25+'Scenario Fabbisogno'!BV25)=120,BU10+BU23,0)+IF(('Scenario Fabbisogno'!$C25+'Scenario Fabbisogno'!BW25)=90,BV10+BV23,0)+IF(('Scenario Fabbisogno'!$C25+'Scenario Fabbisogno'!BX25)=60,BW10+BW23,0)+IF(('Scenario Fabbisogno'!$C25+'Scenario Fabbisogno'!BY25)=30,BX10+BX23,0)+IF(('Scenario Fabbisogno'!$C25+'Scenario Fabbisogno'!BZ25)=0,BY10+BY23,0))</f>
        <v>0</v>
      </c>
      <c r="BZ35" s="267">
        <f>(IF(('Scenario Fabbisogno'!$C25+'Scenario Fabbisogno'!BU25)=180,BT10+BT23,0)+IF(('Scenario Fabbisogno'!$C25+'Scenario Fabbisogno'!BV25)=150,BU10+BU23,0)+IF(('Scenario Fabbisogno'!$C25+'Scenario Fabbisogno'!BW25)=120,BV10+BV23,0)+IF(('Scenario Fabbisogno'!$C25+'Scenario Fabbisogno'!BX25)=90,BW10+BW23,0)+IF(('Scenario Fabbisogno'!$C25+'Scenario Fabbisogno'!BY25)=60,BX10+BX23,0)+IF(('Scenario Fabbisogno'!$C25+'Scenario Fabbisogno'!BZ25)=30,BY10+BY23,0)+IF(('Scenario Fabbisogno'!$C25+'Scenario Fabbisogno'!CA25)=0,BZ10+BZ23,0))</f>
        <v>0</v>
      </c>
      <c r="CA35" s="267">
        <f>(IF(('Scenario Fabbisogno'!$C25+'Scenario Fabbisogno'!BV25)=180,BU10+BU23,0)+IF(('Scenario Fabbisogno'!$C25+'Scenario Fabbisogno'!BW25)=150,BV10+BV23,0)+IF(('Scenario Fabbisogno'!$C25+'Scenario Fabbisogno'!BX25)=120,BW10+BW23,0)+IF(('Scenario Fabbisogno'!$C25+'Scenario Fabbisogno'!BY25)=90,BX10+BX23,0)+IF(('Scenario Fabbisogno'!$C25+'Scenario Fabbisogno'!BZ25)=60,BY10+BY23,0)+IF(('Scenario Fabbisogno'!$C25+'Scenario Fabbisogno'!CA25)=30,BZ10+BZ23,0)+IF(('Scenario Fabbisogno'!$C25+'Scenario Fabbisogno'!CB25)=0,CA10+CA23,0))</f>
        <v>0</v>
      </c>
      <c r="CB35" s="267">
        <f>(IF(('Scenario Fabbisogno'!$C25+'Scenario Fabbisogno'!BW25)=180,BV10+BV23,0)+IF(('Scenario Fabbisogno'!$C25+'Scenario Fabbisogno'!BX25)=150,BW10+BW23,0)+IF(('Scenario Fabbisogno'!$C25+'Scenario Fabbisogno'!BY25)=120,BX10+BX23,0)+IF(('Scenario Fabbisogno'!$C25+'Scenario Fabbisogno'!BZ25)=90,BY10+BY23,0)+IF(('Scenario Fabbisogno'!$C25+'Scenario Fabbisogno'!CA25)=60,BZ10+BZ23,0)+IF(('Scenario Fabbisogno'!$C25+'Scenario Fabbisogno'!CB25)=30,CA10+CA23,0)+IF(('Scenario Fabbisogno'!$C25+'Scenario Fabbisogno'!CC25)=0,CB10+CB23,0))</f>
        <v>0</v>
      </c>
      <c r="CC35" s="267">
        <f>(IF(('Scenario Fabbisogno'!$C25+'Scenario Fabbisogno'!BX25)=180,BW10+BW23,0)+IF(('Scenario Fabbisogno'!$C25+'Scenario Fabbisogno'!BY25)=150,BX10+BX23,0)+IF(('Scenario Fabbisogno'!$C25+'Scenario Fabbisogno'!BZ25)=120,BY10+BY23,0)+IF(('Scenario Fabbisogno'!$C25+'Scenario Fabbisogno'!CA25)=90,BZ10+BZ23,0)+IF(('Scenario Fabbisogno'!$C25+'Scenario Fabbisogno'!CB25)=60,CA10+CA23,0)+IF(('Scenario Fabbisogno'!$C25+'Scenario Fabbisogno'!CC25)=30,CB10+CB23,0)+IF(('Scenario Fabbisogno'!$C25+'Scenario Fabbisogno'!CD25)=0,CC10+CC23,0))</f>
        <v>0</v>
      </c>
      <c r="CD35" s="267">
        <f>(IF(('Scenario Fabbisogno'!$C25+'Scenario Fabbisogno'!BY25)=180,BX10+BX23,0)+IF(('Scenario Fabbisogno'!$C25+'Scenario Fabbisogno'!BZ25)=150,BY10+BY23,0)+IF(('Scenario Fabbisogno'!$C25+'Scenario Fabbisogno'!CA25)=120,BZ10+BZ23,0)+IF(('Scenario Fabbisogno'!$C25+'Scenario Fabbisogno'!CB25)=90,CA10+CA23,0)+IF(('Scenario Fabbisogno'!$C25+'Scenario Fabbisogno'!CC25)=60,CB10+CB23,0)+IF(('Scenario Fabbisogno'!$C25+'Scenario Fabbisogno'!CD25)=30,CC10+CC23,0)+IF(('Scenario Fabbisogno'!$C25+'Scenario Fabbisogno'!CE25)=0,CD10+CD23,0))</f>
        <v>0</v>
      </c>
      <c r="CE35" s="267">
        <f>(IF(('Scenario Fabbisogno'!$C25+'Scenario Fabbisogno'!BZ25)=180,BY10+BY23,0)+IF(('Scenario Fabbisogno'!$C25+'Scenario Fabbisogno'!CA25)=150,BZ10+BZ23,0)+IF(('Scenario Fabbisogno'!$C25+'Scenario Fabbisogno'!CB25)=120,CA10+CA23,0)+IF(('Scenario Fabbisogno'!$C25+'Scenario Fabbisogno'!CC25)=90,CB10+CB23,0)+IF(('Scenario Fabbisogno'!$C25+'Scenario Fabbisogno'!CD25)=60,CC10+CC23,0)+IF(('Scenario Fabbisogno'!$C25+'Scenario Fabbisogno'!CE25)=30,CD10+CD23,0)+IF(('Scenario Fabbisogno'!$C25+'Scenario Fabbisogno'!CF25)=0,CE10+CE23,0))</f>
        <v>0</v>
      </c>
      <c r="CF35" s="267">
        <f>(IF(('Scenario Fabbisogno'!$C25+'Scenario Fabbisogno'!CA25)=180,BZ10+BZ23,0)+IF(('Scenario Fabbisogno'!$C25+'Scenario Fabbisogno'!CB25)=150,CA10+CA23,0)+IF(('Scenario Fabbisogno'!$C25+'Scenario Fabbisogno'!CC25)=120,CB10+CB23,0)+IF(('Scenario Fabbisogno'!$C25+'Scenario Fabbisogno'!CD25)=90,CC10+CC23,0)+IF(('Scenario Fabbisogno'!$C25+'Scenario Fabbisogno'!CE25)=60,CD10+CD23,0)+IF(('Scenario Fabbisogno'!$C25+'Scenario Fabbisogno'!CF25)=30,CE10+CE23,0)+IF(('Scenario Fabbisogno'!$C25+'Scenario Fabbisogno'!CG25)=0,CF10+CF23,0))</f>
        <v>0</v>
      </c>
      <c r="CG35" s="267">
        <f>(IF(('Scenario Fabbisogno'!$C25+'Scenario Fabbisogno'!CB25)=180,CA10+CA23,0)+IF(('Scenario Fabbisogno'!$C25+'Scenario Fabbisogno'!CC25)=150,CB10+CB23,0)+IF(('Scenario Fabbisogno'!$C25+'Scenario Fabbisogno'!CD25)=120,CC10+CC23,0)+IF(('Scenario Fabbisogno'!$C25+'Scenario Fabbisogno'!CE25)=90,CD10+CD23,0)+IF(('Scenario Fabbisogno'!$C25+'Scenario Fabbisogno'!CF25)=60,CE10+CE23,0)+IF(('Scenario Fabbisogno'!$C25+'Scenario Fabbisogno'!CG25)=30,CF10+CF23,0)+IF(('Scenario Fabbisogno'!$C25+'Scenario Fabbisogno'!CH25)=0,CG10+CG23,0))</f>
        <v>0</v>
      </c>
      <c r="CH35" s="267">
        <f>(IF(('Scenario Fabbisogno'!$C25+'Scenario Fabbisogno'!CC25)=180,CB10+CB23,0)+IF(('Scenario Fabbisogno'!$C25+'Scenario Fabbisogno'!CD25)=150,CC10+CC23,0)+IF(('Scenario Fabbisogno'!$C25+'Scenario Fabbisogno'!CE25)=120,CD10+CD23,0)+IF(('Scenario Fabbisogno'!$C25+'Scenario Fabbisogno'!CF25)=90,CE10+CE23,0)+IF(('Scenario Fabbisogno'!$C25+'Scenario Fabbisogno'!CG25)=60,CF10+CF23,0)+IF(('Scenario Fabbisogno'!$C25+'Scenario Fabbisogno'!CH25)=30,CG10+CG23,0)+IF(('Scenario Fabbisogno'!$C25+'Scenario Fabbisogno'!CI25)=0,CH10+CH23,0))</f>
        <v>0</v>
      </c>
      <c r="CI35" s="267">
        <f>(IF(('Scenario Fabbisogno'!$C25+'Scenario Fabbisogno'!CD25)=180,CC10+CC23,0)+IF(('Scenario Fabbisogno'!$C25+'Scenario Fabbisogno'!CE25)=150,CD10+CD23,0)+IF(('Scenario Fabbisogno'!$C25+'Scenario Fabbisogno'!CF25)=120,CE10+CE23,0)+IF(('Scenario Fabbisogno'!$C25+'Scenario Fabbisogno'!CG25)=90,CF10+CF23,0)+IF(('Scenario Fabbisogno'!$C25+'Scenario Fabbisogno'!CH25)=60,CG10+CG23,0)+IF(('Scenario Fabbisogno'!$C25+'Scenario Fabbisogno'!CI25)=30,CH10+CH23,0)+IF(('Scenario Fabbisogno'!$C25+'Scenario Fabbisogno'!CJ25)=0,CI10+CI23,0))</f>
        <v>0</v>
      </c>
      <c r="CJ35" s="267">
        <f>(IF(('Scenario Fabbisogno'!$C25+'Scenario Fabbisogno'!CE25)=180,CD10+CD23,0)+IF(('Scenario Fabbisogno'!$C25+'Scenario Fabbisogno'!CF25)=150,CE10+CE23,0)+IF(('Scenario Fabbisogno'!$C25+'Scenario Fabbisogno'!CG25)=120,CF10+CF23,0)+IF(('Scenario Fabbisogno'!$C25+'Scenario Fabbisogno'!CH25)=90,CG10+CG23,0)+IF(('Scenario Fabbisogno'!$C25+'Scenario Fabbisogno'!CI25)=60,CH10+CH23,0)+IF(('Scenario Fabbisogno'!$C25+'Scenario Fabbisogno'!CJ25)=30,CI10+CI23,0)+IF(('Scenario Fabbisogno'!$C25+'Scenario Fabbisogno'!CK25)=0,CJ10+CJ23,0))</f>
        <v>0</v>
      </c>
      <c r="CK35" s="267">
        <f>(IF(('Scenario Fabbisogno'!$C25+'Scenario Fabbisogno'!CF25)=180,CE10+CE23,0)+IF(('Scenario Fabbisogno'!$C25+'Scenario Fabbisogno'!CG25)=150,CF10+CF23,0)+IF(('Scenario Fabbisogno'!$C25+'Scenario Fabbisogno'!CH25)=120,CG10+CG23,0)+IF(('Scenario Fabbisogno'!$C25+'Scenario Fabbisogno'!CI25)=90,CH10+CH23,0)+IF(('Scenario Fabbisogno'!$C25+'Scenario Fabbisogno'!CJ25)=60,CI10+CI23,0)+IF(('Scenario Fabbisogno'!$C25+'Scenario Fabbisogno'!CK25)=30,CJ10+CJ23,0)+IF(('Scenario Fabbisogno'!$C25+'Scenario Fabbisogno'!CL25)=0,CK10+CK23,0))</f>
        <v>0</v>
      </c>
      <c r="CL35" s="267">
        <f>(IF(('Scenario Fabbisogno'!$C25+'Scenario Fabbisogno'!CG25)=180,CF10+CF23,0)+IF(('Scenario Fabbisogno'!$C25+'Scenario Fabbisogno'!CH25)=150,CG10+CG23,0)+IF(('Scenario Fabbisogno'!$C25+'Scenario Fabbisogno'!CI25)=120,CH10+CH23,0)+IF(('Scenario Fabbisogno'!$C25+'Scenario Fabbisogno'!CJ25)=90,CI10+CI23,0)+IF(('Scenario Fabbisogno'!$C25+'Scenario Fabbisogno'!CK25)=60,CJ10+CJ23,0)+IF(('Scenario Fabbisogno'!$C25+'Scenario Fabbisogno'!CL25)=30,CK10+CK23,0)+IF(('Scenario Fabbisogno'!$C25+'Scenario Fabbisogno'!CM25)=0,CL10+CL23,0))</f>
        <v>0</v>
      </c>
      <c r="CM35" s="267">
        <f>(IF(('Scenario Fabbisogno'!$C25+'Scenario Fabbisogno'!CH25)=180,CG10+CG23,0)+IF(('Scenario Fabbisogno'!$C25+'Scenario Fabbisogno'!CI25)=150,CH10+CH23,0)+IF(('Scenario Fabbisogno'!$C25+'Scenario Fabbisogno'!CJ25)=120,CI10+CI23,0)+IF(('Scenario Fabbisogno'!$C25+'Scenario Fabbisogno'!CK25)=90,CJ10+CJ23,0)+IF(('Scenario Fabbisogno'!$C25+'Scenario Fabbisogno'!CL25)=60,CK10+CK23,0)+IF(('Scenario Fabbisogno'!$C25+'Scenario Fabbisogno'!CM25)=30,CL10+CL23,0)+IF(('Scenario Fabbisogno'!$C25+'Scenario Fabbisogno'!CN25)=0,CM10+CM23,0))</f>
        <v>0</v>
      </c>
      <c r="CN35" s="267">
        <f>(IF(('Scenario Fabbisogno'!$C25+'Scenario Fabbisogno'!CI25)=180,CH10+CH23,0)+IF(('Scenario Fabbisogno'!$C25+'Scenario Fabbisogno'!CJ25)=150,CI10+CI23,0)+IF(('Scenario Fabbisogno'!$C25+'Scenario Fabbisogno'!CK25)=120,CJ10+CJ23,0)+IF(('Scenario Fabbisogno'!$C25+'Scenario Fabbisogno'!CL25)=90,CK10+CK23,0)+IF(('Scenario Fabbisogno'!$C25+'Scenario Fabbisogno'!CM25)=60,CL10+CL23,0)+IF(('Scenario Fabbisogno'!$C25+'Scenario Fabbisogno'!CN25)=30,CM10+CM23,0)+IF(('Scenario Fabbisogno'!$C25+'Scenario Fabbisogno'!CO25)=0,CN10+CN23,0))</f>
        <v>0</v>
      </c>
      <c r="CO35" s="267">
        <f>(IF(('Scenario Fabbisogno'!$C25+'Scenario Fabbisogno'!CJ25)=180,CI10+CI23,0)+IF(('Scenario Fabbisogno'!$C25+'Scenario Fabbisogno'!CK25)=150,CJ10+CJ23,0)+IF(('Scenario Fabbisogno'!$C25+'Scenario Fabbisogno'!CL25)=120,CK10+CK23,0)+IF(('Scenario Fabbisogno'!$C25+'Scenario Fabbisogno'!CM25)=90,CL10+CL23,0)+IF(('Scenario Fabbisogno'!$C25+'Scenario Fabbisogno'!CN25)=60,CM10+CM23,0)+IF(('Scenario Fabbisogno'!$C25+'Scenario Fabbisogno'!CO25)=30,CN10+CN23,0)+IF(('Scenario Fabbisogno'!$C25+'Scenario Fabbisogno'!CP25)=0,CO10+CO23,0))</f>
        <v>0</v>
      </c>
      <c r="CP35" s="267">
        <f>(IF(('Scenario Fabbisogno'!$C25+'Scenario Fabbisogno'!CK25)=180,CJ10+CJ23,0)+IF(('Scenario Fabbisogno'!$C25+'Scenario Fabbisogno'!CL25)=150,CK10+CK23,0)+IF(('Scenario Fabbisogno'!$C25+'Scenario Fabbisogno'!CM25)=120,CL10+CL23,0)+IF(('Scenario Fabbisogno'!$C25+'Scenario Fabbisogno'!CN25)=90,CM10+CM23,0)+IF(('Scenario Fabbisogno'!$C25+'Scenario Fabbisogno'!CO25)=60,CN10+CN23,0)+IF(('Scenario Fabbisogno'!$C25+'Scenario Fabbisogno'!CP25)=30,CO10+CO23,0)+IF(('Scenario Fabbisogno'!$C25+'Scenario Fabbisogno'!CQ25)=0,CP10+CP23,0))</f>
        <v>0</v>
      </c>
      <c r="CQ35" s="267">
        <f>(IF(('Scenario Fabbisogno'!$C25+'Scenario Fabbisogno'!CL25)=180,CK10+CK23,0)+IF(('Scenario Fabbisogno'!$C25+'Scenario Fabbisogno'!CM25)=150,CL10+CL23,0)+IF(('Scenario Fabbisogno'!$C25+'Scenario Fabbisogno'!CN25)=120,CM10+CM23,0)+IF(('Scenario Fabbisogno'!$C25+'Scenario Fabbisogno'!CO25)=90,CN10+CN23,0)+IF(('Scenario Fabbisogno'!$C25+'Scenario Fabbisogno'!CP25)=60,CO10+CO23,0)+IF(('Scenario Fabbisogno'!$C25+'Scenario Fabbisogno'!CQ25)=30,CP10+CP23,0)+IF(('Scenario Fabbisogno'!$C25+'Scenario Fabbisogno'!CR25)=0,CQ10+CQ23,0))</f>
        <v>0</v>
      </c>
      <c r="CR35" s="267">
        <f>(IF(('Scenario Fabbisogno'!$C25+'Scenario Fabbisogno'!CM25)=180,CL10+CL23,0)+IF(('Scenario Fabbisogno'!$C25+'Scenario Fabbisogno'!CN25)=150,CM10+CM23,0)+IF(('Scenario Fabbisogno'!$C25+'Scenario Fabbisogno'!CO25)=120,CN10+CN23,0)+IF(('Scenario Fabbisogno'!$C25+'Scenario Fabbisogno'!CP25)=90,CO10+CO23,0)+IF(('Scenario Fabbisogno'!$C25+'Scenario Fabbisogno'!CQ25)=60,CP10+CP23,0)+IF(('Scenario Fabbisogno'!$C25+'Scenario Fabbisogno'!CR25)=30,CQ10+CQ23,0)+IF(('Scenario Fabbisogno'!$C25+'Scenario Fabbisogno'!CS25)=0,CR10+CR23,0))</f>
        <v>0</v>
      </c>
      <c r="CS35" s="267">
        <f>(IF(('Scenario Fabbisogno'!$C25+'Scenario Fabbisogno'!CN25)=180,CM10+CM23,0)+IF(('Scenario Fabbisogno'!$C25+'Scenario Fabbisogno'!CO25)=150,CN10+CN23,0)+IF(('Scenario Fabbisogno'!$C25+'Scenario Fabbisogno'!CP25)=120,CO10+CO23,0)+IF(('Scenario Fabbisogno'!$C25+'Scenario Fabbisogno'!CQ25)=90,CP10+CP23,0)+IF(('Scenario Fabbisogno'!$C25+'Scenario Fabbisogno'!CR25)=60,CQ10+CQ23,0)+IF(('Scenario Fabbisogno'!$C25+'Scenario Fabbisogno'!CS25)=30,CR10+CR23,0)+IF(('Scenario Fabbisogno'!$C25+'Scenario Fabbisogno'!CT25)=0,CS10+CS23,0))</f>
        <v>0</v>
      </c>
      <c r="CT35" s="267">
        <f>(IF(('Scenario Fabbisogno'!$C25+'Scenario Fabbisogno'!CO25)=180,CN10+CN23,0)+IF(('Scenario Fabbisogno'!$C25+'Scenario Fabbisogno'!CP25)=150,CO10+CO23,0)+IF(('Scenario Fabbisogno'!$C25+'Scenario Fabbisogno'!CQ25)=120,CP10+CP23,0)+IF(('Scenario Fabbisogno'!$C25+'Scenario Fabbisogno'!CR25)=90,CQ10+CQ23,0)+IF(('Scenario Fabbisogno'!$C25+'Scenario Fabbisogno'!CS25)=60,CR10+CR23,0)+IF(('Scenario Fabbisogno'!$C25+'Scenario Fabbisogno'!CT25)=30,CS10+CS23,0)+IF(('Scenario Fabbisogno'!$C25+'Scenario Fabbisogno'!CU25)=0,CT10+CT23,0))</f>
        <v>0</v>
      </c>
      <c r="CU35" s="267">
        <f>(IF(('Scenario Fabbisogno'!$C25+'Scenario Fabbisogno'!CP25)=180,CO10+CO23,0)+IF(('Scenario Fabbisogno'!$C25+'Scenario Fabbisogno'!CQ25)=150,CP10+CP23,0)+IF(('Scenario Fabbisogno'!$C25+'Scenario Fabbisogno'!CR25)=120,CQ10+CQ23,0)+IF(('Scenario Fabbisogno'!$C25+'Scenario Fabbisogno'!CS25)=90,CR10+CR23,0)+IF(('Scenario Fabbisogno'!$C25+'Scenario Fabbisogno'!CT25)=60,CS10+CS23,0)+IF(('Scenario Fabbisogno'!$C25+'Scenario Fabbisogno'!CU25)=30,CT10+CT23,0)+IF(('Scenario Fabbisogno'!$C25+'Scenario Fabbisogno'!CV25)=0,CU10+CU23,0))</f>
        <v>0</v>
      </c>
      <c r="CV35" s="267">
        <f>(IF(('Scenario Fabbisogno'!$C25+'Scenario Fabbisogno'!CQ25)=180,CP10+CP23,0)+IF(('Scenario Fabbisogno'!$C25+'Scenario Fabbisogno'!CR25)=150,CQ10+CQ23,0)+IF(('Scenario Fabbisogno'!$C25+'Scenario Fabbisogno'!CS25)=120,CR10+CR23,0)+IF(('Scenario Fabbisogno'!$C25+'Scenario Fabbisogno'!CT25)=90,CS10+CS23,0)+IF(('Scenario Fabbisogno'!$C25+'Scenario Fabbisogno'!CU25)=60,CT10+CT23,0)+IF(('Scenario Fabbisogno'!$C25+'Scenario Fabbisogno'!CV25)=30,CU10+CU23,0)+IF(('Scenario Fabbisogno'!$C25+'Scenario Fabbisogno'!CW25)=0,CV10+CV23,0))</f>
        <v>0</v>
      </c>
      <c r="CW35" s="267">
        <f>(IF(('Scenario Fabbisogno'!$C25+'Scenario Fabbisogno'!CR25)=180,CQ10+CQ23,0)+IF(('Scenario Fabbisogno'!$C25+'Scenario Fabbisogno'!CS25)=150,CR10+CR23,0)+IF(('Scenario Fabbisogno'!$C25+'Scenario Fabbisogno'!CT25)=120,CS10+CS23,0)+IF(('Scenario Fabbisogno'!$C25+'Scenario Fabbisogno'!CU25)=90,CT10+CT23,0)+IF(('Scenario Fabbisogno'!$C25+'Scenario Fabbisogno'!CV25)=60,CU10+CU23,0)+IF(('Scenario Fabbisogno'!$C25+'Scenario Fabbisogno'!CW25)=30,CV10+CV23,0)+IF(('Scenario Fabbisogno'!$C25+'Scenario Fabbisogno'!CX25)=0,CW10+CW23,0))</f>
        <v>0</v>
      </c>
      <c r="CX35" s="267">
        <f>(IF(('Scenario Fabbisogno'!$C25+'Scenario Fabbisogno'!CS25)=180,CR10+CR23,0)+IF(('Scenario Fabbisogno'!$C25+'Scenario Fabbisogno'!CT25)=150,CS10+CS23,0)+IF(('Scenario Fabbisogno'!$C25+'Scenario Fabbisogno'!CU25)=120,CT10+CT23,0)+IF(('Scenario Fabbisogno'!$C25+'Scenario Fabbisogno'!CV25)=90,CU10+CU23,0)+IF(('Scenario Fabbisogno'!$C25+'Scenario Fabbisogno'!CW25)=60,CV10+CV23,0)+IF(('Scenario Fabbisogno'!$C25+'Scenario Fabbisogno'!CX25)=30,CW10+CW23,0)+IF(('Scenario Fabbisogno'!$C25+'Scenario Fabbisogno'!CY25)=0,CX10+CX23,0))</f>
        <v>0</v>
      </c>
      <c r="CY35" s="267">
        <f>(IF(('Scenario Fabbisogno'!$C25+'Scenario Fabbisogno'!CT25)=180,CS10+CS23,0)+IF(('Scenario Fabbisogno'!$C25+'Scenario Fabbisogno'!CU25)=150,CT10+CT23,0)+IF(('Scenario Fabbisogno'!$C25+'Scenario Fabbisogno'!CV25)=120,CU10+CU23,0)+IF(('Scenario Fabbisogno'!$C25+'Scenario Fabbisogno'!CW25)=90,CV10+CV23,0)+IF(('Scenario Fabbisogno'!$C25+'Scenario Fabbisogno'!CX25)=60,CW10+CW23,0)+IF(('Scenario Fabbisogno'!$C25+'Scenario Fabbisogno'!CY25)=30,CX10+CX23,0)+IF(('Scenario Fabbisogno'!$C25+'Scenario Fabbisogno'!CZ25)=0,CY10+CY23,0))</f>
        <v>0</v>
      </c>
      <c r="CZ35" s="267">
        <f>(IF(('Scenario Fabbisogno'!$C25+'Scenario Fabbisogno'!CU25)=180,CT10+CT23,0)+IF(('Scenario Fabbisogno'!$C25+'Scenario Fabbisogno'!CV25)=150,CU10+CU23,0)+IF(('Scenario Fabbisogno'!$C25+'Scenario Fabbisogno'!CW25)=120,CV10+CV23,0)+IF(('Scenario Fabbisogno'!$C25+'Scenario Fabbisogno'!CX25)=90,CW10+CW23,0)+IF(('Scenario Fabbisogno'!$C25+'Scenario Fabbisogno'!CY25)=60,CX10+CX23,0)+IF(('Scenario Fabbisogno'!$C25+'Scenario Fabbisogno'!CZ25)=30,CY10+CY23,0)+IF(('Scenario Fabbisogno'!$C25+'Scenario Fabbisogno'!DA25)=0,CZ10+CZ23,0))</f>
        <v>0</v>
      </c>
      <c r="DA35" s="267">
        <f>(IF(('Scenario Fabbisogno'!$C25+'Scenario Fabbisogno'!CV25)=180,CU10+CU23,0)+IF(('Scenario Fabbisogno'!$C25+'Scenario Fabbisogno'!CW25)=150,CV10+CV23,0)+IF(('Scenario Fabbisogno'!$C25+'Scenario Fabbisogno'!CX25)=120,CW10+CW23,0)+IF(('Scenario Fabbisogno'!$C25+'Scenario Fabbisogno'!CY25)=90,CX10+CX23,0)+IF(('Scenario Fabbisogno'!$C25+'Scenario Fabbisogno'!CZ25)=60,CY10+CY23,0)+IF(('Scenario Fabbisogno'!$C25+'Scenario Fabbisogno'!DA25)=30,CZ10+CZ23,0)+IF(('Scenario Fabbisogno'!$C25+'Scenario Fabbisogno'!DB25)=0,DA10+DA23,0))</f>
        <v>0</v>
      </c>
      <c r="DB35" s="267">
        <f>(IF(('Scenario Fabbisogno'!$C25+'Scenario Fabbisogno'!CW25)=180,CV10+CV23,0)+IF(('Scenario Fabbisogno'!$C25+'Scenario Fabbisogno'!CX25)=150,CW10+CW23,0)+IF(('Scenario Fabbisogno'!$C25+'Scenario Fabbisogno'!CY25)=120,CX10+CX23,0)+IF(('Scenario Fabbisogno'!$C25+'Scenario Fabbisogno'!CZ25)=90,CY10+CY23,0)+IF(('Scenario Fabbisogno'!$C25+'Scenario Fabbisogno'!DA25)=60,CZ10+CZ23,0)+IF(('Scenario Fabbisogno'!$C25+'Scenario Fabbisogno'!DB25)=30,DA10+DA23,0)+IF(('Scenario Fabbisogno'!$C25+'Scenario Fabbisogno'!DC25)=0,DB10+DB23,0))</f>
        <v>0</v>
      </c>
      <c r="DC35" s="267">
        <f>(IF(('Scenario Fabbisogno'!$C25+'Scenario Fabbisogno'!CX25)=180,CW10+CW23,0)+IF(('Scenario Fabbisogno'!$C25+'Scenario Fabbisogno'!CY25)=150,CX10+CX23,0)+IF(('Scenario Fabbisogno'!$C25+'Scenario Fabbisogno'!CZ25)=120,CY10+CY23,0)+IF(('Scenario Fabbisogno'!$C25+'Scenario Fabbisogno'!DA25)=90,CZ10+CZ23,0)+IF(('Scenario Fabbisogno'!$C25+'Scenario Fabbisogno'!DB25)=60,DA10+DA23,0)+IF(('Scenario Fabbisogno'!$C25+'Scenario Fabbisogno'!DC25)=30,DB10+DB23,0)+IF(('Scenario Fabbisogno'!$C25+'Scenario Fabbisogno'!DD25)=0,DC10+DC23,0))</f>
        <v>0</v>
      </c>
      <c r="DD35" s="267">
        <f>(IF(('Scenario Fabbisogno'!$C25+'Scenario Fabbisogno'!CY25)=180,CX10+CX23,0)+IF(('Scenario Fabbisogno'!$C25+'Scenario Fabbisogno'!CZ25)=150,CY10+CY23,0)+IF(('Scenario Fabbisogno'!$C25+'Scenario Fabbisogno'!DA25)=120,CZ10+CZ23,0)+IF(('Scenario Fabbisogno'!$C25+'Scenario Fabbisogno'!DB25)=90,DA10+DA23,0)+IF(('Scenario Fabbisogno'!$C25+'Scenario Fabbisogno'!DC25)=60,DB10+DB23,0)+IF(('Scenario Fabbisogno'!$C25+'Scenario Fabbisogno'!DD25)=30,DC10+DC23,0)+IF(('Scenario Fabbisogno'!$C25+'Scenario Fabbisogno'!DE25)=0,DD10+DD23,0))</f>
        <v>0</v>
      </c>
      <c r="DE35" s="267">
        <f>(IF(('Scenario Fabbisogno'!$C25+'Scenario Fabbisogno'!CZ25)=180,CY10+CY23,0)+IF(('Scenario Fabbisogno'!$C25+'Scenario Fabbisogno'!DA25)=150,CZ10+CZ23,0)+IF(('Scenario Fabbisogno'!$C25+'Scenario Fabbisogno'!DB25)=120,DA10+DA23,0)+IF(('Scenario Fabbisogno'!$C25+'Scenario Fabbisogno'!DC25)=90,DB10+DB23,0)+IF(('Scenario Fabbisogno'!$C25+'Scenario Fabbisogno'!DD25)=60,DC10+DC23,0)+IF(('Scenario Fabbisogno'!$C25+'Scenario Fabbisogno'!DE25)=30,DD10+DD23,0)+IF(('Scenario Fabbisogno'!$C25+'Scenario Fabbisogno'!DF25)=0,DE10+DE23,0))</f>
        <v>0</v>
      </c>
      <c r="DF35" s="267">
        <f>(IF(('Scenario Fabbisogno'!$C25+'Scenario Fabbisogno'!DA25)=180,CZ10+CZ23,0)+IF(('Scenario Fabbisogno'!$C25+'Scenario Fabbisogno'!DB25)=150,DA10+DA23,0)+IF(('Scenario Fabbisogno'!$C25+'Scenario Fabbisogno'!DC25)=120,DB10+DB23,0)+IF(('Scenario Fabbisogno'!$C25+'Scenario Fabbisogno'!DD25)=90,DC10+DC23,0)+IF(('Scenario Fabbisogno'!$C25+'Scenario Fabbisogno'!DE25)=60,DD10+DD23,0)+IF(('Scenario Fabbisogno'!$C25+'Scenario Fabbisogno'!DF25)=30,DE10+DE23,0)+IF(('Scenario Fabbisogno'!$C25+'Scenario Fabbisogno'!DG25)=0,DF10+DF23,0))</f>
        <v>0</v>
      </c>
      <c r="DG35" s="267">
        <f>(IF(('Scenario Fabbisogno'!$C25+'Scenario Fabbisogno'!DB25)=180,DA10+DA23,0)+IF(('Scenario Fabbisogno'!$C25+'Scenario Fabbisogno'!DC25)=150,DB10+DB23,0)+IF(('Scenario Fabbisogno'!$C25+'Scenario Fabbisogno'!DD25)=120,DC10+DC23,0)+IF(('Scenario Fabbisogno'!$C25+'Scenario Fabbisogno'!DE25)=90,DD10+DD23,0)+IF(('Scenario Fabbisogno'!$C25+'Scenario Fabbisogno'!DF25)=60,DE10+DE23,0)+IF(('Scenario Fabbisogno'!$C25+'Scenario Fabbisogno'!DG25)=30,DF10+DF23,0)+IF(('Scenario Fabbisogno'!$C25+'Scenario Fabbisogno'!DH25)=0,DG10+DG23,0))</f>
        <v>0</v>
      </c>
      <c r="DH35" s="267">
        <f>(IF(('Scenario Fabbisogno'!$C25+'Scenario Fabbisogno'!DC25)=180,DB10+DB23,0)+IF(('Scenario Fabbisogno'!$C25+'Scenario Fabbisogno'!DD25)=150,DC10+DC23,0)+IF(('Scenario Fabbisogno'!$C25+'Scenario Fabbisogno'!DE25)=120,DD10+DD23,0)+IF(('Scenario Fabbisogno'!$C25+'Scenario Fabbisogno'!DF25)=90,DE10+DE23,0)+IF(('Scenario Fabbisogno'!$C25+'Scenario Fabbisogno'!DG25)=60,DF10+DF23,0)+IF(('Scenario Fabbisogno'!$C25+'Scenario Fabbisogno'!DH25)=30,DG10+DG23,0)+IF(('Scenario Fabbisogno'!$C25+'Scenario Fabbisogno'!DI25)=0,DH10+DH23,0))</f>
        <v>0</v>
      </c>
      <c r="DI35" s="267">
        <f>(IF(('Scenario Fabbisogno'!$C25+'Scenario Fabbisogno'!DD25)=180,DC10+DC23,0)+IF(('Scenario Fabbisogno'!$C25+'Scenario Fabbisogno'!DE25)=150,DD10+DD23,0)+IF(('Scenario Fabbisogno'!$C25+'Scenario Fabbisogno'!DF25)=120,DE10+DE23,0)+IF(('Scenario Fabbisogno'!$C25+'Scenario Fabbisogno'!DG25)=90,DF10+DF23,0)+IF(('Scenario Fabbisogno'!$C25+'Scenario Fabbisogno'!DH25)=60,DG10+DG23,0)+IF(('Scenario Fabbisogno'!$C25+'Scenario Fabbisogno'!DI25)=30,DH10+DH23,0)+IF(('Scenario Fabbisogno'!$C25+'Scenario Fabbisogno'!DJ25)=0,DI10+DI23,0))</f>
        <v>0</v>
      </c>
      <c r="DJ35" s="267">
        <f>(IF(('Scenario Fabbisogno'!$C25+'Scenario Fabbisogno'!DE25)=180,DD10+DD23,0)+IF(('Scenario Fabbisogno'!$C25+'Scenario Fabbisogno'!DF25)=150,DE10+DE23,0)+IF(('Scenario Fabbisogno'!$C25+'Scenario Fabbisogno'!DG25)=120,DF10+DF23,0)+IF(('Scenario Fabbisogno'!$C25+'Scenario Fabbisogno'!DH25)=90,DG10+DG23,0)+IF(('Scenario Fabbisogno'!$C25+'Scenario Fabbisogno'!DI25)=60,DH10+DH23,0)+IF(('Scenario Fabbisogno'!$C25+'Scenario Fabbisogno'!DJ25)=30,DI10+DI23,0)+IF(('Scenario Fabbisogno'!$C25+'Scenario Fabbisogno'!DK25)=0,DJ10+DJ23,0))</f>
        <v>0</v>
      </c>
      <c r="DK35" s="267">
        <f>(IF(('Scenario Fabbisogno'!$C25+'Scenario Fabbisogno'!DF25)=180,DE10+DE23,0)+IF(('Scenario Fabbisogno'!$C25+'Scenario Fabbisogno'!DG25)=150,DF10+DF23,0)+IF(('Scenario Fabbisogno'!$C25+'Scenario Fabbisogno'!DH25)=120,DG10+DG23,0)+IF(('Scenario Fabbisogno'!$C25+'Scenario Fabbisogno'!DI25)=90,DH10+DH23,0)+IF(('Scenario Fabbisogno'!$C25+'Scenario Fabbisogno'!DJ25)=60,DI10+DI23,0)+IF(('Scenario Fabbisogno'!$C25+'Scenario Fabbisogno'!DK25)=30,DJ10+DJ23,0)+IF(('Scenario Fabbisogno'!$C25+'Scenario Fabbisogno'!DL25)=0,DK10+DK23,0))</f>
        <v>0</v>
      </c>
      <c r="DL35" s="267">
        <f>(IF(('Scenario Fabbisogno'!$C25+'Scenario Fabbisogno'!DG25)=180,DF10+DF23,0)+IF(('Scenario Fabbisogno'!$C25+'Scenario Fabbisogno'!DH25)=150,DG10+DG23,0)+IF(('Scenario Fabbisogno'!$C25+'Scenario Fabbisogno'!DI25)=120,DH10+DH23,0)+IF(('Scenario Fabbisogno'!$C25+'Scenario Fabbisogno'!DJ25)=90,DI10+DI23,0)+IF(('Scenario Fabbisogno'!$C25+'Scenario Fabbisogno'!DK25)=60,DJ10+DJ23,0)+IF(('Scenario Fabbisogno'!$C25+'Scenario Fabbisogno'!DL25)=30,DK10+DK23,0)+IF(('Scenario Fabbisogno'!$C25+'Scenario Fabbisogno'!DM25)=0,DL10+DL23,0))</f>
        <v>0</v>
      </c>
      <c r="DM35" s="267">
        <f>(IF(('Scenario Fabbisogno'!$C25+'Scenario Fabbisogno'!DH25)=180,DG10+DG23,0)+IF(('Scenario Fabbisogno'!$C25+'Scenario Fabbisogno'!DI25)=150,DH10+DH23,0)+IF(('Scenario Fabbisogno'!$C25+'Scenario Fabbisogno'!DJ25)=120,DI10+DI23,0)+IF(('Scenario Fabbisogno'!$C25+'Scenario Fabbisogno'!DK25)=90,DJ10+DJ23,0)+IF(('Scenario Fabbisogno'!$C25+'Scenario Fabbisogno'!DL25)=60,DK10+DK23,0)+IF(('Scenario Fabbisogno'!$C25+'Scenario Fabbisogno'!DM25)=30,DL10+DL23,0)+IF(('Scenario Fabbisogno'!$C25+'Scenario Fabbisogno'!DN25)=0,DM10+DM23,0))</f>
        <v>0</v>
      </c>
      <c r="DN35" s="267">
        <f>(IF(('Scenario Fabbisogno'!$C25+'Scenario Fabbisogno'!DI25)=180,DH10+DH23,0)+IF(('Scenario Fabbisogno'!$C25+'Scenario Fabbisogno'!DJ25)=150,DI10+DI23,0)+IF(('Scenario Fabbisogno'!$C25+'Scenario Fabbisogno'!DK25)=120,DJ10+DJ23,0)+IF(('Scenario Fabbisogno'!$C25+'Scenario Fabbisogno'!DL25)=90,DK10+DK23,0)+IF(('Scenario Fabbisogno'!$C25+'Scenario Fabbisogno'!DM25)=60,DL10+DL23,0)+IF(('Scenario Fabbisogno'!$C25+'Scenario Fabbisogno'!DN25)=30,DM10+DM23,0)+IF(('Scenario Fabbisogno'!$C25+'Scenario Fabbisogno'!DO25)=0,DN10+DN23,0))</f>
        <v>0</v>
      </c>
      <c r="DO35" s="267">
        <f>(IF(('Scenario Fabbisogno'!$C25+'Scenario Fabbisogno'!DJ25)=180,DI10+DI23,0)+IF(('Scenario Fabbisogno'!$C25+'Scenario Fabbisogno'!DK25)=150,DJ10+DJ23,0)+IF(('Scenario Fabbisogno'!$C25+'Scenario Fabbisogno'!DL25)=120,DK10+DK23,0)+IF(('Scenario Fabbisogno'!$C25+'Scenario Fabbisogno'!DM25)=90,DL10+DL23,0)+IF(('Scenario Fabbisogno'!$C25+'Scenario Fabbisogno'!DN25)=60,DM10+DM23,0)+IF(('Scenario Fabbisogno'!$C25+'Scenario Fabbisogno'!DO25)=30,DN10+DN23,0)+IF(('Scenario Fabbisogno'!$C25+'Scenario Fabbisogno'!DP25)=0,DO10+DO23,0))</f>
        <v>0</v>
      </c>
      <c r="DP35" s="267">
        <f>(IF(('Scenario Fabbisogno'!$C25+'Scenario Fabbisogno'!DK25)=180,DJ10+DJ23,0)+IF(('Scenario Fabbisogno'!$C25+'Scenario Fabbisogno'!DL25)=150,DK10+DK23,0)+IF(('Scenario Fabbisogno'!$C25+'Scenario Fabbisogno'!DM25)=120,DL10+DL23,0)+IF(('Scenario Fabbisogno'!$C25+'Scenario Fabbisogno'!DN25)=90,DM10+DM23,0)+IF(('Scenario Fabbisogno'!$C25+'Scenario Fabbisogno'!DO25)=60,DN10+DN23,0)+IF(('Scenario Fabbisogno'!$C25+'Scenario Fabbisogno'!DP25)=30,DO10+DO23,0)+IF(('Scenario Fabbisogno'!$C25+'Scenario Fabbisogno'!DQ25)=0,DP10+DP23,0))</f>
        <v>0</v>
      </c>
      <c r="DQ35" s="267">
        <f>(IF(('Scenario Fabbisogno'!$C25+'Scenario Fabbisogno'!DL25)=180,DK10+DK23,0)+IF(('Scenario Fabbisogno'!$C25+'Scenario Fabbisogno'!DM25)=150,DL10+DL23,0)+IF(('Scenario Fabbisogno'!$C25+'Scenario Fabbisogno'!DN25)=120,DM10+DM23,0)+IF(('Scenario Fabbisogno'!$C25+'Scenario Fabbisogno'!DO25)=90,DN10+DN23,0)+IF(('Scenario Fabbisogno'!$C25+'Scenario Fabbisogno'!DP25)=60,DO10+DO23,0)+IF(('Scenario Fabbisogno'!$C25+'Scenario Fabbisogno'!DQ25)=30,DP10+DP23,0)+IF(('Scenario Fabbisogno'!$C25+'Scenario Fabbisogno'!DR25)=0,DQ10+DQ23,0))</f>
        <v>0</v>
      </c>
      <c r="DR35" s="267">
        <f>(IF(('Scenario Fabbisogno'!$C25+'Scenario Fabbisogno'!DM25)=180,DL10+DL23,0)+IF(('Scenario Fabbisogno'!$C25+'Scenario Fabbisogno'!DN25)=150,DM10+DM23,0)+IF(('Scenario Fabbisogno'!$C25+'Scenario Fabbisogno'!DO25)=120,DN10+DN23,0)+IF(('Scenario Fabbisogno'!$C25+'Scenario Fabbisogno'!DP25)=90,DO10+DO23,0)+IF(('Scenario Fabbisogno'!$C25+'Scenario Fabbisogno'!DQ25)=60,DP10+DP23,0)+IF(('Scenario Fabbisogno'!$C25+'Scenario Fabbisogno'!DR25)=30,DQ10+DQ23,0)+IF(('Scenario Fabbisogno'!$C25+'Scenario Fabbisogno'!DS25)=0,DR10+DR23,0))</f>
        <v>0</v>
      </c>
    </row>
    <row r="36" spans="1:122" x14ac:dyDescent="0.35">
      <c r="A36" s="445"/>
      <c r="B36" s="442" t="str">
        <f t="shared" si="7"/>
        <v>Prodotto 8</v>
      </c>
      <c r="C36" s="267">
        <f>IF(('Scenario Fabbisogno'!$C26+'Scenario Fabbisogno'!D26)=0,C11+C24,0)</f>
        <v>0</v>
      </c>
      <c r="D36" s="267">
        <f>(IF(('Scenario Fabbisogno'!$C26+'Scenario Fabbisogno'!D26=30),C11+C24,0)+IF(('Scenario Fabbisogno'!$C26+'Scenario Fabbisogno'!E26=0),D11+D24,0))</f>
        <v>0</v>
      </c>
      <c r="E36" s="267">
        <f>(IF(('Scenario Fabbisogno'!$C26+'Scenario Fabbisogno'!D26)=60,C11+C24,0)+IF(('Scenario Fabbisogno'!$C26+'Scenario Fabbisogno'!E26)=30,D11+D24,0)+IF(('Scenario Fabbisogno'!$C26+'Scenario Fabbisogno'!F26)=0,E11+E24,0))</f>
        <v>0</v>
      </c>
      <c r="F36" s="267">
        <f>(IF(('Scenario Fabbisogno'!$C26+'Scenario Fabbisogno'!D26)=90,C11+C24,0)+IF(('Scenario Fabbisogno'!$C26+'Scenario Fabbisogno'!E26)=60,D11+D24,0)+IF(('Scenario Fabbisogno'!$C26+'Scenario Fabbisogno'!F26=30),E11+E24,0)+IF(('Scenario Fabbisogno'!$C26+'Scenario Fabbisogno'!G26)=0,F11+F24,0))</f>
        <v>0</v>
      </c>
      <c r="G36" s="267">
        <f>(IF(('Scenario Fabbisogno'!$C26+'Scenario Fabbisogno'!D26)=120,C11+C24,0)+IF(('Scenario Fabbisogno'!$C26+'Scenario Fabbisogno'!E26)=90,D11+D24,0)+IF(('Scenario Fabbisogno'!$C26+'Scenario Fabbisogno'!F26)=60,E11+E24,0)+IF(('Scenario Fabbisogno'!$C26+'Scenario Fabbisogno'!G26)=30,F11+F24,0)+IF(('Scenario Fabbisogno'!$C26+'Scenario Fabbisogno'!H26)=0,G11+G24,0))</f>
        <v>0</v>
      </c>
      <c r="H36" s="267">
        <f>(IF(('Scenario Fabbisogno'!$C26+'Scenario Fabbisogno'!D26)=150,C11+C24,0)+IF(('Scenario Fabbisogno'!$C26+'Scenario Fabbisogno'!E26)=120,D11+D24,0)+IF(('Scenario Fabbisogno'!$C26+'Scenario Fabbisogno'!F26)=90,E11+E24,0)+IF(('Scenario Fabbisogno'!$C26+'Scenario Fabbisogno'!G26)=60,F11+F24,0)+IF(('Scenario Fabbisogno'!$C26+'Scenario Fabbisogno'!H26)=30,G11+G24,0)+IF(('Scenario Fabbisogno'!$C26+'Scenario Fabbisogno'!I26)=0,H11+H24,0))</f>
        <v>0</v>
      </c>
      <c r="I36" s="267">
        <f>(IF(('Scenario Fabbisogno'!$C26+'Scenario Fabbisogno'!D26)=180,C11+C24,0)+IF(('Scenario Fabbisogno'!$C26+'Scenario Fabbisogno'!E26)=150,D11+D24,0)+IF(('Scenario Fabbisogno'!$C26+'Scenario Fabbisogno'!F26)=120,E11+E24,0)+IF(('Scenario Fabbisogno'!$C26+'Scenario Fabbisogno'!G26)=90,F11+F24,0)+IF(('Scenario Fabbisogno'!$C26+'Scenario Fabbisogno'!H26)=60,G11+G24,0)+IF(('Scenario Fabbisogno'!$C26+'Scenario Fabbisogno'!I26)=30,H11+H24,0)+IF(('Scenario Fabbisogno'!$C26+'Scenario Fabbisogno'!J26)=0,I11+I24,0))</f>
        <v>0</v>
      </c>
      <c r="J36" s="267">
        <f>(IF(('Scenario Fabbisogno'!$C26+'Scenario Fabbisogno'!E26)=180,D11+D24,0)+IF(('Scenario Fabbisogno'!$C26+'Scenario Fabbisogno'!F26)=150,E11+E24,0)+IF(('Scenario Fabbisogno'!$C26+'Scenario Fabbisogno'!G26)=120,F11+F24,0)+IF(('Scenario Fabbisogno'!$C26+'Scenario Fabbisogno'!H26)=90,G11+G24,0)+IF(('Scenario Fabbisogno'!$C26+'Scenario Fabbisogno'!I26)=60,H11+H24,0)+IF(('Scenario Fabbisogno'!$C26+'Scenario Fabbisogno'!J26)=30,I11+I24,0)+IF(('Scenario Fabbisogno'!$C26+'Scenario Fabbisogno'!K26)=0,J11+J24,0))</f>
        <v>0</v>
      </c>
      <c r="K36" s="267">
        <f>(IF(('Scenario Fabbisogno'!$C26+'Scenario Fabbisogno'!F26)=180,E11+E24,0)+IF(('Scenario Fabbisogno'!$C26+'Scenario Fabbisogno'!G26)=150,F11+F24,0)+IF(('Scenario Fabbisogno'!$C26+'Scenario Fabbisogno'!H26)=120,G11+G24,0)+IF(('Scenario Fabbisogno'!$C26+'Scenario Fabbisogno'!I26)=90,H11+H24,0)+IF(('Scenario Fabbisogno'!$C26+'Scenario Fabbisogno'!J26)=60,I11+I24,0)+IF(('Scenario Fabbisogno'!$C26+'Scenario Fabbisogno'!K26)=30,J11+J24,0)+IF(('Scenario Fabbisogno'!$C26+'Scenario Fabbisogno'!L26)=0,K11+K24,0))</f>
        <v>0</v>
      </c>
      <c r="L36" s="267">
        <f>(IF(('Scenario Fabbisogno'!$C26+'Scenario Fabbisogno'!G26)=180,F11+F24,0)+IF(('Scenario Fabbisogno'!$C26+'Scenario Fabbisogno'!H26)=150,G11+G24,0)+IF(('Scenario Fabbisogno'!$C26+'Scenario Fabbisogno'!I26)=120,H11+H24,0)+IF(('Scenario Fabbisogno'!$C26+'Scenario Fabbisogno'!J26)=90,I11+I24,0)+IF(('Scenario Fabbisogno'!$C26+'Scenario Fabbisogno'!K26)=60,J11+J24,0)+IF(('Scenario Fabbisogno'!$C26+'Scenario Fabbisogno'!L26)=30,K11+K24,0)+IF(('Scenario Fabbisogno'!$C26+'Scenario Fabbisogno'!M26)=0,L11+L24,0))</f>
        <v>0</v>
      </c>
      <c r="M36" s="267">
        <f>(IF(('Scenario Fabbisogno'!$C26+'Scenario Fabbisogno'!H26)=180,G11+G24,0)+IF(('Scenario Fabbisogno'!$C26+'Scenario Fabbisogno'!I26)=150,H11+H24,0)+IF(('Scenario Fabbisogno'!$C26+'Scenario Fabbisogno'!J26)=120,I11+I24,0)+IF(('Scenario Fabbisogno'!$C26+'Scenario Fabbisogno'!K26)=90,J11+J24,0)+IF(('Scenario Fabbisogno'!$C26+'Scenario Fabbisogno'!L26)=60,K11+K24,0)+IF(('Scenario Fabbisogno'!$C26+'Scenario Fabbisogno'!M26)=30,L11+L24,0)+IF(('Scenario Fabbisogno'!$C26+'Scenario Fabbisogno'!N26)=0,M11+M24,0))</f>
        <v>0</v>
      </c>
      <c r="N36" s="267">
        <f>(IF(('Scenario Fabbisogno'!$C26+'Scenario Fabbisogno'!I26)=180,H11+H24,0)+IF(('Scenario Fabbisogno'!$C26+'Scenario Fabbisogno'!J26)=150,I11+I24,0)+IF(('Scenario Fabbisogno'!$C26+'Scenario Fabbisogno'!K26)=120,J11+J24,0)+IF(('Scenario Fabbisogno'!$C26+'Scenario Fabbisogno'!L26)=90,K11+K24,0)+IF(('Scenario Fabbisogno'!$C26+'Scenario Fabbisogno'!M26)=60,L11+L24,0)+IF(('Scenario Fabbisogno'!$C26+'Scenario Fabbisogno'!N26)=30,M11+M24,0)+IF(('Scenario Fabbisogno'!$C26+'Scenario Fabbisogno'!O26)=0,N11+N24,0))</f>
        <v>0</v>
      </c>
      <c r="O36" s="267">
        <f>(IF(('Scenario Fabbisogno'!$C26+'Scenario Fabbisogno'!J26)=180,I11+I24,0)+IF(('Scenario Fabbisogno'!$C26+'Scenario Fabbisogno'!K26)=150,J11+J24,0)+IF(('Scenario Fabbisogno'!$C26+'Scenario Fabbisogno'!L26)=120,K11+K24,0)+IF(('Scenario Fabbisogno'!$C26+'Scenario Fabbisogno'!M26)=90,L11+L24,0)+IF(('Scenario Fabbisogno'!$C26+'Scenario Fabbisogno'!N26)=60,M11+M24,0)+IF(('Scenario Fabbisogno'!$C26+'Scenario Fabbisogno'!O26)=30,N11+N24,0)+IF(('Scenario Fabbisogno'!$C26+'Scenario Fabbisogno'!P26)=0,O11+O24,0))</f>
        <v>0</v>
      </c>
      <c r="P36" s="267">
        <f>(IF(('Scenario Fabbisogno'!$C26+'Scenario Fabbisogno'!K26)=180,J11+J24,0)+IF(('Scenario Fabbisogno'!$C26+'Scenario Fabbisogno'!L26)=150,K11+K24,0)+IF(('Scenario Fabbisogno'!$C26+'Scenario Fabbisogno'!M26)=120,L11+L24,0)+IF(('Scenario Fabbisogno'!$C26+'Scenario Fabbisogno'!N26)=90,M11+M24,0)+IF(('Scenario Fabbisogno'!$C26+'Scenario Fabbisogno'!O26)=60,N11+N24,0)+IF(('Scenario Fabbisogno'!$C26+'Scenario Fabbisogno'!P26)=30,O11+O24,0)+IF(('Scenario Fabbisogno'!$C26+'Scenario Fabbisogno'!Q26)=0,P11+P24,0))</f>
        <v>0</v>
      </c>
      <c r="Q36" s="267">
        <f>(IF(('Scenario Fabbisogno'!$C26+'Scenario Fabbisogno'!L26)=180,K11+K24,0)+IF(('Scenario Fabbisogno'!$C26+'Scenario Fabbisogno'!M26)=150,L11+L24,0)+IF(('Scenario Fabbisogno'!$C26+'Scenario Fabbisogno'!N26)=120,M11+M24,0)+IF(('Scenario Fabbisogno'!$C26+'Scenario Fabbisogno'!O26)=90,N11+N24,0)+IF(('Scenario Fabbisogno'!$C26+'Scenario Fabbisogno'!P26)=60,O11+O24,0)+IF(('Scenario Fabbisogno'!$C26+'Scenario Fabbisogno'!Q26)=30,P11+P24,0)+IF(('Scenario Fabbisogno'!$C26+'Scenario Fabbisogno'!R26)=0,Q11+Q24,0))</f>
        <v>0</v>
      </c>
      <c r="R36" s="267">
        <f>(IF(('Scenario Fabbisogno'!$C26+'Scenario Fabbisogno'!M26)=180,L11+L24,0)+IF(('Scenario Fabbisogno'!$C26+'Scenario Fabbisogno'!N26)=150,M11+M24,0)+IF(('Scenario Fabbisogno'!$C26+'Scenario Fabbisogno'!O26)=120,N11+N24,0)+IF(('Scenario Fabbisogno'!$C26+'Scenario Fabbisogno'!P26)=90,O11+O24,0)+IF(('Scenario Fabbisogno'!$C26+'Scenario Fabbisogno'!Q26)=60,P11+P24,0)+IF(('Scenario Fabbisogno'!$C26+'Scenario Fabbisogno'!R26)=30,Q11+Q24,0)+IF(('Scenario Fabbisogno'!$C26+'Scenario Fabbisogno'!S26)=0,R11+R24,0))</f>
        <v>0</v>
      </c>
      <c r="S36" s="267">
        <f>(IF(('Scenario Fabbisogno'!$C26+'Scenario Fabbisogno'!N26)=180,M11+M24,0)+IF(('Scenario Fabbisogno'!$C26+'Scenario Fabbisogno'!O26)=150,N11+N24,0)+IF(('Scenario Fabbisogno'!$C26+'Scenario Fabbisogno'!P26)=120,O11+O24,0)+IF(('Scenario Fabbisogno'!$C26+'Scenario Fabbisogno'!Q26)=90,P11+P24,0)+IF(('Scenario Fabbisogno'!$C26+'Scenario Fabbisogno'!R26)=60,Q11+Q24,0)+IF(('Scenario Fabbisogno'!$C26+'Scenario Fabbisogno'!S26)=30,R11+R24,0)+IF(('Scenario Fabbisogno'!$C26+'Scenario Fabbisogno'!T26)=0,S11+S24,0))</f>
        <v>0</v>
      </c>
      <c r="T36" s="267">
        <f>(IF(('Scenario Fabbisogno'!$C26+'Scenario Fabbisogno'!O26)=180,N11+N24,0)+IF(('Scenario Fabbisogno'!$C26+'Scenario Fabbisogno'!P26)=150,O11+O24,0)+IF(('Scenario Fabbisogno'!$C26+'Scenario Fabbisogno'!Q26)=120,P11+P24,0)+IF(('Scenario Fabbisogno'!$C26+'Scenario Fabbisogno'!R26)=90,Q11+Q24,0)+IF(('Scenario Fabbisogno'!$C26+'Scenario Fabbisogno'!S26)=60,R11+R24,0)+IF(('Scenario Fabbisogno'!$C26+'Scenario Fabbisogno'!T26)=30,S11+S24,0)+IF(('Scenario Fabbisogno'!$C26+'Scenario Fabbisogno'!U26)=0,T11+T24,0))</f>
        <v>0</v>
      </c>
      <c r="U36" s="267">
        <f>(IF(('Scenario Fabbisogno'!$C26+'Scenario Fabbisogno'!P26)=180,O11+O24,0)+IF(('Scenario Fabbisogno'!$C26+'Scenario Fabbisogno'!Q26)=150,P11+P24,0)+IF(('Scenario Fabbisogno'!$C26+'Scenario Fabbisogno'!R26)=120,Q11+Q24,0)+IF(('Scenario Fabbisogno'!$C26+'Scenario Fabbisogno'!S26)=90,R11+R24,0)+IF(('Scenario Fabbisogno'!$C26+'Scenario Fabbisogno'!T26)=60,S11+S24,0)+IF(('Scenario Fabbisogno'!$C26+'Scenario Fabbisogno'!U26)=30,T11+T24,0)+IF(('Scenario Fabbisogno'!$C26+'Scenario Fabbisogno'!V26)=0,U11+U24,0))</f>
        <v>0</v>
      </c>
      <c r="V36" s="267">
        <f>(IF(('Scenario Fabbisogno'!$C26+'Scenario Fabbisogno'!Q26)=180,P11+P24,0)+IF(('Scenario Fabbisogno'!$C26+'Scenario Fabbisogno'!R26)=150,Q11+Q24,0)+IF(('Scenario Fabbisogno'!$C26+'Scenario Fabbisogno'!S26)=120,R11+R24,0)+IF(('Scenario Fabbisogno'!$C26+'Scenario Fabbisogno'!T26)=90,S11+S24,0)+IF(('Scenario Fabbisogno'!$C26+'Scenario Fabbisogno'!U26)=60,T11+T24,0)+IF(('Scenario Fabbisogno'!$C26+'Scenario Fabbisogno'!V26)=30,U11+U24,0)+IF(('Scenario Fabbisogno'!$C26+'Scenario Fabbisogno'!W26)=0,V11+V24,0))</f>
        <v>0</v>
      </c>
      <c r="W36" s="267">
        <f>(IF(('Scenario Fabbisogno'!$C26+'Scenario Fabbisogno'!R26)=180,Q11+Q24,0)+IF(('Scenario Fabbisogno'!$C26+'Scenario Fabbisogno'!S26)=150,R11+R24,0)+IF(('Scenario Fabbisogno'!$C26+'Scenario Fabbisogno'!T26)=120,S11+S24,0)+IF(('Scenario Fabbisogno'!$C26+'Scenario Fabbisogno'!U26)=90,T11+T24,0)+IF(('Scenario Fabbisogno'!$C26+'Scenario Fabbisogno'!V26)=60,U11+U24,0)+IF(('Scenario Fabbisogno'!$C26+'Scenario Fabbisogno'!W26)=30,V11+V24,0)+IF(('Scenario Fabbisogno'!$C26+'Scenario Fabbisogno'!X26)=0,W11+W24,0))</f>
        <v>0</v>
      </c>
      <c r="X36" s="267">
        <f>(IF(('Scenario Fabbisogno'!$C26+'Scenario Fabbisogno'!S26)=180,R11+R24,0)+IF(('Scenario Fabbisogno'!$C26+'Scenario Fabbisogno'!T26)=150,S11+S24,0)+IF(('Scenario Fabbisogno'!$C26+'Scenario Fabbisogno'!U26)=120,T11+T24,0)+IF(('Scenario Fabbisogno'!$C26+'Scenario Fabbisogno'!V26)=90,U11+U24,0)+IF(('Scenario Fabbisogno'!$C26+'Scenario Fabbisogno'!W26)=60,V11+V24,0)+IF(('Scenario Fabbisogno'!$C26+'Scenario Fabbisogno'!X26)=30,W11+W24,0)+IF(('Scenario Fabbisogno'!$C26+'Scenario Fabbisogno'!Y26)=0,X11+X24,0))</f>
        <v>0</v>
      </c>
      <c r="Y36" s="267">
        <f>(IF(('Scenario Fabbisogno'!$C26+'Scenario Fabbisogno'!T26)=180,S11+S24,0)+IF(('Scenario Fabbisogno'!$C26+'Scenario Fabbisogno'!U26)=150,T11+T24,0)+IF(('Scenario Fabbisogno'!$C26+'Scenario Fabbisogno'!V26)=120,U11+U24,0)+IF(('Scenario Fabbisogno'!$C26+'Scenario Fabbisogno'!W26)=90,V11+V24,0)+IF(('Scenario Fabbisogno'!$C26+'Scenario Fabbisogno'!X26)=60,W11+W24,0)+IF(('Scenario Fabbisogno'!$C26+'Scenario Fabbisogno'!Y26)=30,X11+X24,0)+IF(('Scenario Fabbisogno'!$C26+'Scenario Fabbisogno'!Z26)=0,Y11+Y24,0))</f>
        <v>0</v>
      </c>
      <c r="Z36" s="267">
        <f>(IF(('Scenario Fabbisogno'!$C26+'Scenario Fabbisogno'!U26)=180,T11+T24,0)+IF(('Scenario Fabbisogno'!$C26+'Scenario Fabbisogno'!V26)=150,U11+U24,0)+IF(('Scenario Fabbisogno'!$C26+'Scenario Fabbisogno'!W26)=120,V11+V24,0)+IF(('Scenario Fabbisogno'!$C26+'Scenario Fabbisogno'!X26)=90,W11+W24,0)+IF(('Scenario Fabbisogno'!$C26+'Scenario Fabbisogno'!Y26)=60,X11+X24,0)+IF(('Scenario Fabbisogno'!$C26+'Scenario Fabbisogno'!Z26)=30,Y11+Y24,0)+IF(('Scenario Fabbisogno'!$C26+'Scenario Fabbisogno'!AA27)=0,Z11+Z24,0))</f>
        <v>0</v>
      </c>
      <c r="AA36" s="267">
        <f>(IF(('Scenario Fabbisogno'!$C26+'Scenario Fabbisogno'!V26)=180,U11+U24,0)+IF(('Scenario Fabbisogno'!$C26+'Scenario Fabbisogno'!W26)=150,V11+V24,0)+IF(('Scenario Fabbisogno'!$C26+'Scenario Fabbisogno'!X26)=120,W11+W24,0)+IF(('Scenario Fabbisogno'!$C26+'Scenario Fabbisogno'!Y26)=90,X11+X24,0)+IF(('Scenario Fabbisogno'!$C26+'Scenario Fabbisogno'!Z26)=60,Y11+Y24,0)+IF(('Scenario Fabbisogno'!$C26+'Scenario Fabbisogno'!AA27)=30,Z11+Z24,0)+IF(('Scenario Fabbisogno'!$C26+'Scenario Fabbisogno'!AB26)=0,AA11+AA24,0))</f>
        <v>0</v>
      </c>
      <c r="AB36" s="267">
        <f>(IF(('Scenario Fabbisogno'!$C26+'Scenario Fabbisogno'!W26)=180,V11+V24,0)+IF(('Scenario Fabbisogno'!$C26+'Scenario Fabbisogno'!X26)=150,W11+W24,0)+IF(('Scenario Fabbisogno'!$C26+'Scenario Fabbisogno'!Y26)=120,X11+X24,0)+IF(('Scenario Fabbisogno'!$C26+'Scenario Fabbisogno'!Z26)=90,Y11+Y24,0)+IF(('Scenario Fabbisogno'!$C26+'Scenario Fabbisogno'!AA27)=60,Z11+Z24,0)+IF(('Scenario Fabbisogno'!$C26+'Scenario Fabbisogno'!AB26)=30,AA11+AA24,0)+IF(('Scenario Fabbisogno'!$C26+'Scenario Fabbisogno'!AC26)=0,AB11+AB24,0))</f>
        <v>0</v>
      </c>
      <c r="AC36" s="267">
        <f>(IF(('Scenario Fabbisogno'!$C26+'Scenario Fabbisogno'!X26)=180,W11+W24,0)+IF(('Scenario Fabbisogno'!$C26+'Scenario Fabbisogno'!Y26)=150,X11+X24,0)+IF(('Scenario Fabbisogno'!$C26+'Scenario Fabbisogno'!Z26)=120,Y11+Y24,0)+IF(('Scenario Fabbisogno'!$C26+'Scenario Fabbisogno'!AA27)=90,Z11+Z24,0)+IF(('Scenario Fabbisogno'!$C26+'Scenario Fabbisogno'!AB26)=60,AA11+AA24,0)+IF(('Scenario Fabbisogno'!$C26+'Scenario Fabbisogno'!AC26)=30,AB11+AB24,0)+IF(('Scenario Fabbisogno'!$C26+'Scenario Fabbisogno'!AD26)=0,AC11+AC24,0))</f>
        <v>0</v>
      </c>
      <c r="AD36" s="267">
        <f>(IF(('Scenario Fabbisogno'!$C26+'Scenario Fabbisogno'!Y26)=180,X11+X24,0)+IF(('Scenario Fabbisogno'!$C26+'Scenario Fabbisogno'!Z26)=150,Y11+Y24,0)+IF(('Scenario Fabbisogno'!$C26+'Scenario Fabbisogno'!AA27)=120,Z11+Z24,0)+IF(('Scenario Fabbisogno'!$C26+'Scenario Fabbisogno'!AB26)=90,AA11+AA24,0)+IF(('Scenario Fabbisogno'!$C26+'Scenario Fabbisogno'!AC26)=60,AB11+AB24,0)+IF(('Scenario Fabbisogno'!$C26+'Scenario Fabbisogno'!AD26)=30,AC11+AC24,0)+IF(('Scenario Fabbisogno'!$C26+'Scenario Fabbisogno'!AE26)=0,AD11+AD24,0))</f>
        <v>0</v>
      </c>
      <c r="AE36" s="267">
        <f>(IF(('Scenario Fabbisogno'!$C26+'Scenario Fabbisogno'!Z26)=180,Y11+Y24,0)+IF(('Scenario Fabbisogno'!$C26+'Scenario Fabbisogno'!AA27)=150,Z11+Z24,0)+IF(('Scenario Fabbisogno'!$C26+'Scenario Fabbisogno'!AB26)=120,AA11+AA24,0)+IF(('Scenario Fabbisogno'!$C26+'Scenario Fabbisogno'!AC26)=90,AB11+AB24,0)+IF(('Scenario Fabbisogno'!$C26+'Scenario Fabbisogno'!AD26)=60,AC11+AC24,0)+IF(('Scenario Fabbisogno'!$C26+'Scenario Fabbisogno'!AE26)=30,AD11+AD24,0)+IF(('Scenario Fabbisogno'!$C26+'Scenario Fabbisogno'!AF26)=0,AE11+AE24,0))</f>
        <v>0</v>
      </c>
      <c r="AF36" s="267">
        <f>(IF(('Scenario Fabbisogno'!$C26+'Scenario Fabbisogno'!AA27)=180,Z11+Z24,0)+IF(('Scenario Fabbisogno'!$C26+'Scenario Fabbisogno'!AB26)=150,AA11+AA24,0)+IF(('Scenario Fabbisogno'!$C26+'Scenario Fabbisogno'!AC26)=120,AB11+AB24,0)+IF(('Scenario Fabbisogno'!$C26+'Scenario Fabbisogno'!AD26)=90,AC11+AC24,0)+IF(('Scenario Fabbisogno'!$C26+'Scenario Fabbisogno'!AE26)=60,AD11+AD24,0)+IF(('Scenario Fabbisogno'!$C26+'Scenario Fabbisogno'!AF26)=30,AE11+AE24,0)+IF(('Scenario Fabbisogno'!$C26+'Scenario Fabbisogno'!AG26)=0,AF11+AF24,0))</f>
        <v>0</v>
      </c>
      <c r="AG36" s="267">
        <f>(IF(('Scenario Fabbisogno'!$C26+'Scenario Fabbisogno'!AB26)=180,AA11+AA24,0)+IF(('Scenario Fabbisogno'!$C26+'Scenario Fabbisogno'!AC26)=150,AB11+AB24,0)+IF(('Scenario Fabbisogno'!$C26+'Scenario Fabbisogno'!AD26)=120,AC11+AC24,0)+IF(('Scenario Fabbisogno'!$C26+'Scenario Fabbisogno'!AE26)=90,AD11+AD24,0)+IF(('Scenario Fabbisogno'!$C26+'Scenario Fabbisogno'!AF26)=60,AE11+AE24,0)+IF(('Scenario Fabbisogno'!$C26+'Scenario Fabbisogno'!AG26)=30,AF11+AF24,0)+IF(('Scenario Fabbisogno'!$C26+'Scenario Fabbisogno'!AH26)=0,AG11+AG24,0))</f>
        <v>0</v>
      </c>
      <c r="AH36" s="267">
        <f>(IF(('Scenario Fabbisogno'!$C26+'Scenario Fabbisogno'!AC26)=180,AB11+AB24,0)+IF(('Scenario Fabbisogno'!$C26+'Scenario Fabbisogno'!AD26)=150,AC11+AC24,0)+IF(('Scenario Fabbisogno'!$C26+'Scenario Fabbisogno'!AE26)=120,AD11+AD24,0)+IF(('Scenario Fabbisogno'!$C26+'Scenario Fabbisogno'!AF26)=90,AE11+AE24,0)+IF(('Scenario Fabbisogno'!$C26+'Scenario Fabbisogno'!AG26)=60,AF11+AF24,0)+IF(('Scenario Fabbisogno'!$C26+'Scenario Fabbisogno'!AH26)=30,AG11+AG24,0)+IF(('Scenario Fabbisogno'!$C26+'Scenario Fabbisogno'!AI26)=0,AH11+AH24,0))</f>
        <v>0</v>
      </c>
      <c r="AI36" s="267">
        <f>(IF(('Scenario Fabbisogno'!$C26+'Scenario Fabbisogno'!AD26)=180,AC11+AC24,0)+IF(('Scenario Fabbisogno'!$C26+'Scenario Fabbisogno'!AE26)=150,AD11+AD24,0)+IF(('Scenario Fabbisogno'!$C26+'Scenario Fabbisogno'!AF26)=120,AE11+AE24,0)+IF(('Scenario Fabbisogno'!$C26+'Scenario Fabbisogno'!AG26)=90,AF11+AF24,0)+IF(('Scenario Fabbisogno'!$C26+'Scenario Fabbisogno'!AH26)=60,AG11+AG24,0)+IF(('Scenario Fabbisogno'!$C26+'Scenario Fabbisogno'!AI26)=30,AH11+AH24,0)+IF(('Scenario Fabbisogno'!$C26+'Scenario Fabbisogno'!AJ26)=0,AI11+AI24,0))</f>
        <v>0</v>
      </c>
      <c r="AJ36" s="267">
        <f>(IF(('Scenario Fabbisogno'!$C26+'Scenario Fabbisogno'!AE26)=180,AD11+AD24,0)+IF(('Scenario Fabbisogno'!$C26+'Scenario Fabbisogno'!AF26)=150,AE11+AE24,0)+IF(('Scenario Fabbisogno'!$C26+'Scenario Fabbisogno'!AG26)=120,AF11+AF24,0)+IF(('Scenario Fabbisogno'!$C26+'Scenario Fabbisogno'!AH26)=90,AG11+AG24,0)+IF(('Scenario Fabbisogno'!$C26+'Scenario Fabbisogno'!AI26)=60,AH11+AH24,0)+IF(('Scenario Fabbisogno'!$C26+'Scenario Fabbisogno'!AJ26)=30,AI11+AI24,0)+IF(('Scenario Fabbisogno'!$C26+'Scenario Fabbisogno'!AK26)=0,AJ11+AJ24,0))</f>
        <v>0</v>
      </c>
      <c r="AK36" s="267">
        <f>(IF(('Scenario Fabbisogno'!$C26+'Scenario Fabbisogno'!AF26)=180,AE11+AE24,0)+IF(('Scenario Fabbisogno'!$C26+'Scenario Fabbisogno'!AG26)=150,AF11+AF24,0)+IF(('Scenario Fabbisogno'!$C26+'Scenario Fabbisogno'!AH26)=120,AG11+AG24,0)+IF(('Scenario Fabbisogno'!$C26+'Scenario Fabbisogno'!AI26)=90,AH11+AH24,0)+IF(('Scenario Fabbisogno'!$C26+'Scenario Fabbisogno'!AJ26)=60,AI11+AI24,0)+IF(('Scenario Fabbisogno'!$C26+'Scenario Fabbisogno'!AK26)=30,AJ11+AJ24,0)+IF(('Scenario Fabbisogno'!$C26+'Scenario Fabbisogno'!AL26)=0,AK11+AK24,0))</f>
        <v>0</v>
      </c>
      <c r="AL36" s="267">
        <f>(IF(('Scenario Fabbisogno'!$C26+'Scenario Fabbisogno'!AG26)=180,AF11+AF24,0)+IF(('Scenario Fabbisogno'!$C26+'Scenario Fabbisogno'!AH26)=150,AG11+AG24,0)+IF(('Scenario Fabbisogno'!$C26+'Scenario Fabbisogno'!AI26)=120,AH11+AH24,0)+IF(('Scenario Fabbisogno'!$C26+'Scenario Fabbisogno'!AJ26)=90,AI11+AI24,0)+IF(('Scenario Fabbisogno'!$C26+'Scenario Fabbisogno'!AK26)=60,AJ11+AJ24,0)+IF(('Scenario Fabbisogno'!$C26+'Scenario Fabbisogno'!AL26)=30,AK11+AK24,0)+IF(('Scenario Fabbisogno'!$C26+'Scenario Fabbisogno'!AM26)=0,AL11+AL24,0))</f>
        <v>0</v>
      </c>
      <c r="AM36" s="267">
        <f>(IF(('Scenario Fabbisogno'!$C26+'Scenario Fabbisogno'!AH26)=180,AG11+AG24,0)+IF(('Scenario Fabbisogno'!$C26+'Scenario Fabbisogno'!AI26)=150,AH11+AH24,0)+IF(('Scenario Fabbisogno'!$C26+'Scenario Fabbisogno'!AJ26)=120,AI11+AI24,0)+IF(('Scenario Fabbisogno'!$C26+'Scenario Fabbisogno'!AK26)=90,AJ11+AJ24,0)+IF(('Scenario Fabbisogno'!$C26+'Scenario Fabbisogno'!AL26)=60,AK11+AK24,0)+IF(('Scenario Fabbisogno'!$C26+'Scenario Fabbisogno'!AM26)=30,AL11+AL24,0)+IF(('Scenario Fabbisogno'!$C26+'Scenario Fabbisogno'!AN26)=0,AM11+AM24,0))</f>
        <v>0</v>
      </c>
      <c r="AN36" s="267">
        <f>(IF(('Scenario Fabbisogno'!$C26+'Scenario Fabbisogno'!AI26)=180,AH11+AH24,0)+IF(('Scenario Fabbisogno'!$C26+'Scenario Fabbisogno'!AJ26)=150,AI11+AI24,0)+IF(('Scenario Fabbisogno'!$C26+'Scenario Fabbisogno'!AK26)=120,AJ11+AJ24,0)+IF(('Scenario Fabbisogno'!$C26+'Scenario Fabbisogno'!AL26)=90,AK11+AK24,0)+IF(('Scenario Fabbisogno'!$C26+'Scenario Fabbisogno'!AM26)=60,AL11+AL24,0)+IF(('Scenario Fabbisogno'!$C26+'Scenario Fabbisogno'!AN26)=30,AM11+AM24,0)+IF(('Scenario Fabbisogno'!$C26+'Scenario Fabbisogno'!AO26)=0,AN11+AN24,0))</f>
        <v>0</v>
      </c>
      <c r="AO36" s="267">
        <f>(IF(('Scenario Fabbisogno'!$C26+'Scenario Fabbisogno'!AJ26)=180,AI11+AI24,0)+IF(('Scenario Fabbisogno'!$C26+'Scenario Fabbisogno'!AK26)=150,AJ11+AJ24,0)+IF(('Scenario Fabbisogno'!$C26+'Scenario Fabbisogno'!AL26)=120,AK11+AK24,0)+IF(('Scenario Fabbisogno'!$C26+'Scenario Fabbisogno'!AM26)=90,AL11+AL24,0)+IF(('Scenario Fabbisogno'!$C26+'Scenario Fabbisogno'!AN26)=60,AM11+AM24,0)+IF(('Scenario Fabbisogno'!$C26+'Scenario Fabbisogno'!AO26)=30,AN11+AN24,0)+IF(('Scenario Fabbisogno'!$C26+'Scenario Fabbisogno'!AP26)=0,AO11+AO24,0))</f>
        <v>0</v>
      </c>
      <c r="AP36" s="267">
        <f>(IF(('Scenario Fabbisogno'!$C26+'Scenario Fabbisogno'!AK26)=180,AJ11+AJ24,0)+IF(('Scenario Fabbisogno'!$C26+'Scenario Fabbisogno'!AL26)=150,AK11+AK24,0)+IF(('Scenario Fabbisogno'!$C26+'Scenario Fabbisogno'!AM26)=120,AL11+AL24,0)+IF(('Scenario Fabbisogno'!$C26+'Scenario Fabbisogno'!AN26)=90,AM11+AM24,0)+IF(('Scenario Fabbisogno'!$C26+'Scenario Fabbisogno'!AO26)=60,AN11+AN24,0)+IF(('Scenario Fabbisogno'!$C26+'Scenario Fabbisogno'!AP26)=30,AO11+AO24,0)+IF(('Scenario Fabbisogno'!$C26+'Scenario Fabbisogno'!AQ26)=0,AP11+AP24,0))</f>
        <v>0</v>
      </c>
      <c r="AQ36" s="267">
        <f>(IF(('Scenario Fabbisogno'!$C26+'Scenario Fabbisogno'!AL26)=180,AK11+AK24,0)+IF(('Scenario Fabbisogno'!$C26+'Scenario Fabbisogno'!AM26)=150,AL11+AL24,0)+IF(('Scenario Fabbisogno'!$C26+'Scenario Fabbisogno'!AN26)=120,AM11+AM24,0)+IF(('Scenario Fabbisogno'!$C26+'Scenario Fabbisogno'!AO26)=90,AN11+AN24,0)+IF(('Scenario Fabbisogno'!$C26+'Scenario Fabbisogno'!AP26)=60,AO11+AO24,0)+IF(('Scenario Fabbisogno'!$C26+'Scenario Fabbisogno'!AQ26)=30,AP11+AP24,0)+IF(('Scenario Fabbisogno'!$C26+'Scenario Fabbisogno'!AR26)=0,AQ11+AQ24,0))</f>
        <v>0</v>
      </c>
      <c r="AR36" s="267">
        <f>(IF(('Scenario Fabbisogno'!$C26+'Scenario Fabbisogno'!AM26)=180,AL11+AL24,0)+IF(('Scenario Fabbisogno'!$C26+'Scenario Fabbisogno'!AN26)=150,AM11+AM24,0)+IF(('Scenario Fabbisogno'!$C26+'Scenario Fabbisogno'!AO26)=120,AN11+AN24,0)+IF(('Scenario Fabbisogno'!$C26+'Scenario Fabbisogno'!AP26)=90,AO11+AO24,0)+IF(('Scenario Fabbisogno'!$C26+'Scenario Fabbisogno'!AQ26)=60,AP11+AP24,0)+IF(('Scenario Fabbisogno'!$C26+'Scenario Fabbisogno'!AR26)=30,AQ11+AQ24,0)+IF(('Scenario Fabbisogno'!$C26+'Scenario Fabbisogno'!AS26)=0,AR11+AR24,0))</f>
        <v>0</v>
      </c>
      <c r="AS36" s="267">
        <f>(IF(('Scenario Fabbisogno'!$C26+'Scenario Fabbisogno'!AN26)=180,AM11+AM24,0)+IF(('Scenario Fabbisogno'!$C26+'Scenario Fabbisogno'!AO26)=150,AN11+AN24,0)+IF(('Scenario Fabbisogno'!$C26+'Scenario Fabbisogno'!AP26)=120,AO11+AO24,0)+IF(('Scenario Fabbisogno'!$C26+'Scenario Fabbisogno'!AQ26)=90,AP11+AP24,0)+IF(('Scenario Fabbisogno'!$C26+'Scenario Fabbisogno'!AR26)=60,AQ11+AQ24,0)+IF(('Scenario Fabbisogno'!$C26+'Scenario Fabbisogno'!AS26)=30,AR11+AR24,0)+IF(('Scenario Fabbisogno'!$C26+'Scenario Fabbisogno'!AT26)=0,AS11+AS24,0))</f>
        <v>0</v>
      </c>
      <c r="AT36" s="267">
        <f>(IF(('Scenario Fabbisogno'!$C26+'Scenario Fabbisogno'!AO26)=180,AN11+AN24,0)+IF(('Scenario Fabbisogno'!$C26+'Scenario Fabbisogno'!AP26)=150,AO11+AO24,0)+IF(('Scenario Fabbisogno'!$C26+'Scenario Fabbisogno'!AQ26)=120,AP11+AP24,0)+IF(('Scenario Fabbisogno'!$C26+'Scenario Fabbisogno'!AR26)=90,AQ11+AQ24,0)+IF(('Scenario Fabbisogno'!$C26+'Scenario Fabbisogno'!AS26)=60,AR11+AR24,0)+IF(('Scenario Fabbisogno'!$C26+'Scenario Fabbisogno'!AT26)=30,AS11+AS24,0)+IF(('Scenario Fabbisogno'!$C26+'Scenario Fabbisogno'!AU26)=0,AT11+AT24,0))</f>
        <v>0</v>
      </c>
      <c r="AU36" s="267">
        <f>(IF(('Scenario Fabbisogno'!$C26+'Scenario Fabbisogno'!AP26)=180,AO11+AO24,0)+IF(('Scenario Fabbisogno'!$C26+'Scenario Fabbisogno'!AQ26)=150,AP11+AP24,0)+IF(('Scenario Fabbisogno'!$C26+'Scenario Fabbisogno'!AR26)=120,AQ11+AQ24,0)+IF(('Scenario Fabbisogno'!$C26+'Scenario Fabbisogno'!AS26)=90,AR11+AR24,0)+IF(('Scenario Fabbisogno'!$C26+'Scenario Fabbisogno'!AT26)=60,AS11+AS24,0)+IF(('Scenario Fabbisogno'!$C26+'Scenario Fabbisogno'!AU26)=30,AT11+AT24,0)+IF(('Scenario Fabbisogno'!$C26+'Scenario Fabbisogno'!AV26)=0,AU11+AU24,0))</f>
        <v>0</v>
      </c>
      <c r="AV36" s="267">
        <f>(IF(('Scenario Fabbisogno'!$C26+'Scenario Fabbisogno'!AQ26)=180,AP11+AP24,0)+IF(('Scenario Fabbisogno'!$C26+'Scenario Fabbisogno'!AR26)=150,AQ11+AQ24,0)+IF(('Scenario Fabbisogno'!$C26+'Scenario Fabbisogno'!AS26)=120,AR11+AR24,0)+IF(('Scenario Fabbisogno'!$C26+'Scenario Fabbisogno'!AT26)=90,AS11+AS24,0)+IF(('Scenario Fabbisogno'!$C26+'Scenario Fabbisogno'!AU26)=60,AT11+AT24,0)+IF(('Scenario Fabbisogno'!$C26+'Scenario Fabbisogno'!AV26)=30,AU11+AU24,0)+IF(('Scenario Fabbisogno'!$C26+'Scenario Fabbisogno'!AW26)=0,AV11+AV24,0))</f>
        <v>0</v>
      </c>
      <c r="AW36" s="267">
        <f>(IF(('Scenario Fabbisogno'!$C26+'Scenario Fabbisogno'!AR26)=180,AQ11+AQ24,0)+IF(('Scenario Fabbisogno'!$C26+'Scenario Fabbisogno'!AS26)=150,AR11+AR24,0)+IF(('Scenario Fabbisogno'!$C26+'Scenario Fabbisogno'!AT26)=120,AS11+AS24,0)+IF(('Scenario Fabbisogno'!$C26+'Scenario Fabbisogno'!AU26)=90,AT11+AT24,0)+IF(('Scenario Fabbisogno'!$C26+'Scenario Fabbisogno'!AV26)=60,AU11+AU24,0)+IF(('Scenario Fabbisogno'!$C26+'Scenario Fabbisogno'!AW26)=30,AV11+AV24,0)+IF(('Scenario Fabbisogno'!$C26+'Scenario Fabbisogno'!AX26)=0,AW11+AW24,0))</f>
        <v>0</v>
      </c>
      <c r="AX36" s="267">
        <f>(IF(('Scenario Fabbisogno'!$C26+'Scenario Fabbisogno'!AS26)=180,AR11+AR24,0)+IF(('Scenario Fabbisogno'!$C26+'Scenario Fabbisogno'!AT26)=150,AS11+AS24,0)+IF(('Scenario Fabbisogno'!$C26+'Scenario Fabbisogno'!AU26)=120,AT11+AT24,0)+IF(('Scenario Fabbisogno'!$C26+'Scenario Fabbisogno'!AV26)=90,AU11+AU24,0)+IF(('Scenario Fabbisogno'!$C26+'Scenario Fabbisogno'!AW26)=60,AV11+AV24,0)+IF(('Scenario Fabbisogno'!$C26+'Scenario Fabbisogno'!AX26)=30,AW11+AW24,0)+IF(('Scenario Fabbisogno'!$C26+'Scenario Fabbisogno'!AY26)=0,AX11+AX24,0))</f>
        <v>0</v>
      </c>
      <c r="AY36" s="267">
        <f>(IF(('Scenario Fabbisogno'!$C26+'Scenario Fabbisogno'!AT26)=180,AS11+AS24,0)+IF(('Scenario Fabbisogno'!$C26+'Scenario Fabbisogno'!AU26)=150,AT11+AT24,0)+IF(('Scenario Fabbisogno'!$C26+'Scenario Fabbisogno'!AV26)=120,AU11+AU24,0)+IF(('Scenario Fabbisogno'!$C26+'Scenario Fabbisogno'!AW26)=90,AV11+AV24,0)+IF(('Scenario Fabbisogno'!$C26+'Scenario Fabbisogno'!AX26)=60,AW11+AW24,0)+IF(('Scenario Fabbisogno'!$C26+'Scenario Fabbisogno'!AY26)=30,AX11+AX24,0)+IF(('Scenario Fabbisogno'!$C26+'Scenario Fabbisogno'!AZ26)=0,AY11+AY24,0))</f>
        <v>0</v>
      </c>
      <c r="AZ36" s="267">
        <f>(IF(('Scenario Fabbisogno'!$C26+'Scenario Fabbisogno'!AU26)=180,AT11+AT24,0)+IF(('Scenario Fabbisogno'!$C26+'Scenario Fabbisogno'!AV26)=150,AU11+AU24,0)+IF(('Scenario Fabbisogno'!$C26+'Scenario Fabbisogno'!AW26)=120,AV11+AV24,0)+IF(('Scenario Fabbisogno'!$C26+'Scenario Fabbisogno'!AX26)=90,AW11+AW24,0)+IF(('Scenario Fabbisogno'!$C26+'Scenario Fabbisogno'!AY26)=60,AX11+AX24,0)+IF(('Scenario Fabbisogno'!$C26+'Scenario Fabbisogno'!AZ26)=30,AY11+AY24,0)+IF(('Scenario Fabbisogno'!$C26+'Scenario Fabbisogno'!BA26)=0,AZ11+AZ24,0))</f>
        <v>0</v>
      </c>
      <c r="BA36" s="267">
        <f>(IF(('Scenario Fabbisogno'!$C26+'Scenario Fabbisogno'!AV26)=180,AU11+AU24,0)+IF(('Scenario Fabbisogno'!$C26+'Scenario Fabbisogno'!AW26)=150,AV11+AV24,0)+IF(('Scenario Fabbisogno'!$C26+'Scenario Fabbisogno'!AX26)=120,AW11+AW24,0)+IF(('Scenario Fabbisogno'!$C26+'Scenario Fabbisogno'!AY26)=90,AX11+AX24,0)+IF(('Scenario Fabbisogno'!$C26+'Scenario Fabbisogno'!AZ26)=60,AY11+AY24,0)+IF(('Scenario Fabbisogno'!$C26+'Scenario Fabbisogno'!BA26)=30,AZ11+AZ24,0)+IF(('Scenario Fabbisogno'!$C26+'Scenario Fabbisogno'!BB26)=0,BA11+BA24,0))</f>
        <v>0</v>
      </c>
      <c r="BB36" s="267">
        <f>(IF(('Scenario Fabbisogno'!$C26+'Scenario Fabbisogno'!AW26)=180,AV11+AV24,0)+IF(('Scenario Fabbisogno'!$C26+'Scenario Fabbisogno'!AX26)=150,AW11+AW24,0)+IF(('Scenario Fabbisogno'!$C26+'Scenario Fabbisogno'!AY26)=120,AX11+AX24,0)+IF(('Scenario Fabbisogno'!$C26+'Scenario Fabbisogno'!AZ26)=90,AY11+AY24,0)+IF(('Scenario Fabbisogno'!$C26+'Scenario Fabbisogno'!BA26)=60,AZ11+AZ24,0)+IF(('Scenario Fabbisogno'!$C26+'Scenario Fabbisogno'!BB26)=30,BA11+BA24,0)+IF(('Scenario Fabbisogno'!$C26+'Scenario Fabbisogno'!BC26)=0,BB11+BB24,0))</f>
        <v>0</v>
      </c>
      <c r="BC36" s="267">
        <f>(IF(('Scenario Fabbisogno'!$C26+'Scenario Fabbisogno'!AX26)=180,AW11+AW24,0)+IF(('Scenario Fabbisogno'!$C26+'Scenario Fabbisogno'!AY26)=150,AX11+AX24,0)+IF(('Scenario Fabbisogno'!$C26+'Scenario Fabbisogno'!AZ26)=120,AY11+AY24,0)+IF(('Scenario Fabbisogno'!$C26+'Scenario Fabbisogno'!BA26)=90,AZ11+AZ24,0)+IF(('Scenario Fabbisogno'!$C26+'Scenario Fabbisogno'!BB26)=60,BA11+BA24,0)+IF(('Scenario Fabbisogno'!$C26+'Scenario Fabbisogno'!BC26)=30,BB11+BB24,0)+IF(('Scenario Fabbisogno'!$C26+'Scenario Fabbisogno'!BD26)=0,BC11+BC24,0))</f>
        <v>0</v>
      </c>
      <c r="BD36" s="267">
        <f>(IF(('Scenario Fabbisogno'!$C26+'Scenario Fabbisogno'!AY26)=180,AX11+AX24,0)+IF(('Scenario Fabbisogno'!$C26+'Scenario Fabbisogno'!AZ26)=150,AY11+AY24,0)+IF(('Scenario Fabbisogno'!$C26+'Scenario Fabbisogno'!BA26)=120,AZ11+AZ24,0)+IF(('Scenario Fabbisogno'!$C26+'Scenario Fabbisogno'!BB26)=90,BA11+BA24,0)+IF(('Scenario Fabbisogno'!$C26+'Scenario Fabbisogno'!BC26)=60,BB11+BB24,0)+IF(('Scenario Fabbisogno'!$C26+'Scenario Fabbisogno'!BD26)=30,BC11+BC24,0)+IF(('Scenario Fabbisogno'!$C26+'Scenario Fabbisogno'!BE26)=0,BD11+BD24,0))</f>
        <v>0</v>
      </c>
      <c r="BE36" s="267">
        <f>(IF(('Scenario Fabbisogno'!$C26+'Scenario Fabbisogno'!AZ26)=180,AY11+AY24,0)+IF(('Scenario Fabbisogno'!$C26+'Scenario Fabbisogno'!BA26)=150,AZ11+AZ24,0)+IF(('Scenario Fabbisogno'!$C26+'Scenario Fabbisogno'!BB26)=120,BA11+BA24,0)+IF(('Scenario Fabbisogno'!$C26+'Scenario Fabbisogno'!BC26)=90,BB11+BB24,0)+IF(('Scenario Fabbisogno'!$C26+'Scenario Fabbisogno'!BD26)=60,BC11+BC24,0)+IF(('Scenario Fabbisogno'!$C26+'Scenario Fabbisogno'!BE26)=30,BD11+BD24,0)+IF(('Scenario Fabbisogno'!$C26+'Scenario Fabbisogno'!BF26)=0,BE11+BE24,0))</f>
        <v>0</v>
      </c>
      <c r="BF36" s="267">
        <f>(IF(('Scenario Fabbisogno'!$C26+'Scenario Fabbisogno'!BA26)=180,AZ11+AZ24,0)+IF(('Scenario Fabbisogno'!$C26+'Scenario Fabbisogno'!BB26)=150,BA11+BA24,0)+IF(('Scenario Fabbisogno'!$C26+'Scenario Fabbisogno'!BC26)=120,BB11+BB24,0)+IF(('Scenario Fabbisogno'!$C26+'Scenario Fabbisogno'!BD26)=90,BC11+BC24,0)+IF(('Scenario Fabbisogno'!$C26+'Scenario Fabbisogno'!BE26)=60,BD11+BD24,0)+IF(('Scenario Fabbisogno'!$C26+'Scenario Fabbisogno'!BF26)=30,BE11+BE24,0)+IF(('Scenario Fabbisogno'!$C26+'Scenario Fabbisogno'!BG26)=0,BF11+BF24,0))</f>
        <v>0</v>
      </c>
      <c r="BG36" s="267">
        <f>(IF(('Scenario Fabbisogno'!$C26+'Scenario Fabbisogno'!BB26)=180,BA11+BA24,0)+IF(('Scenario Fabbisogno'!$C26+'Scenario Fabbisogno'!BC26)=150,BB11+BB24,0)+IF(('Scenario Fabbisogno'!$C26+'Scenario Fabbisogno'!BD26)=120,BC11+BC24,0)+IF(('Scenario Fabbisogno'!$C26+'Scenario Fabbisogno'!BE26)=90,BD11+BD24,0)+IF(('Scenario Fabbisogno'!$C26+'Scenario Fabbisogno'!BF26)=60,BE11+BE24,0)+IF(('Scenario Fabbisogno'!$C26+'Scenario Fabbisogno'!BG26)=30,BF11+BF24,0)+IF(('Scenario Fabbisogno'!$C26+'Scenario Fabbisogno'!BH26)=0,BG11+BG24,0))</f>
        <v>0</v>
      </c>
      <c r="BH36" s="267">
        <f>(IF(('Scenario Fabbisogno'!$C26+'Scenario Fabbisogno'!BC26)=180,BB11+BB24,0)+IF(('Scenario Fabbisogno'!$C26+'Scenario Fabbisogno'!BD26)=150,BC11+BC24,0)+IF(('Scenario Fabbisogno'!$C26+'Scenario Fabbisogno'!BE26)=120,BD11+BD24,0)+IF(('Scenario Fabbisogno'!$C26+'Scenario Fabbisogno'!BF26)=90,BE11+BE24,0)+IF(('Scenario Fabbisogno'!$C26+'Scenario Fabbisogno'!BG26)=60,BF11+BF24,0)+IF(('Scenario Fabbisogno'!$C26+'Scenario Fabbisogno'!BH26)=30,BG11+BG24,0)+IF(('Scenario Fabbisogno'!$C26+'Scenario Fabbisogno'!BI26)=0,BH11+BH24,0))</f>
        <v>0</v>
      </c>
      <c r="BI36" s="267">
        <f>(IF(('Scenario Fabbisogno'!$C26+'Scenario Fabbisogno'!BD26)=180,BC11+BC24,0)+IF(('Scenario Fabbisogno'!$C26+'Scenario Fabbisogno'!BE26)=150,BD11+BD24,0)+IF(('Scenario Fabbisogno'!$C26+'Scenario Fabbisogno'!BF26)=120,BE11+BE24,0)+IF(('Scenario Fabbisogno'!$C26+'Scenario Fabbisogno'!BG26)=90,BF11+BF24,0)+IF(('Scenario Fabbisogno'!$C26+'Scenario Fabbisogno'!BH26)=60,BG11+BG24,0)+IF(('Scenario Fabbisogno'!$C26+'Scenario Fabbisogno'!BI26)=30,BH11+BH24,0)+IF(('Scenario Fabbisogno'!$C26+'Scenario Fabbisogno'!BJ26)=0,BI11+BI24,0))</f>
        <v>0</v>
      </c>
      <c r="BJ36" s="267">
        <f>(IF(('Scenario Fabbisogno'!$C26+'Scenario Fabbisogno'!BE26)=180,BD11+BD24,0)+IF(('Scenario Fabbisogno'!$C26+'Scenario Fabbisogno'!BF26)=150,BE11+BE24,0)+IF(('Scenario Fabbisogno'!$C26+'Scenario Fabbisogno'!BG26)=120,BF11+BF24,0)+IF(('Scenario Fabbisogno'!$C26+'Scenario Fabbisogno'!BH26)=90,BG11+BG24,0)+IF(('Scenario Fabbisogno'!$C26+'Scenario Fabbisogno'!BI26)=60,BH11+BH24,0)+IF(('Scenario Fabbisogno'!$C26+'Scenario Fabbisogno'!BJ26)=30,BI11+BI24,0)+IF(('Scenario Fabbisogno'!$C26+'Scenario Fabbisogno'!BK26)=0,BJ11+BJ24,0))</f>
        <v>0</v>
      </c>
      <c r="BK36" s="267">
        <f>(IF(('Scenario Fabbisogno'!$C26+'Scenario Fabbisogno'!BF26)=180,BE11+BE24,0)+IF(('Scenario Fabbisogno'!$C26+'Scenario Fabbisogno'!BG26)=150,BF11+BF24,0)+IF(('Scenario Fabbisogno'!$C26+'Scenario Fabbisogno'!BH26)=120,BG11+BG24,0)+IF(('Scenario Fabbisogno'!$C26+'Scenario Fabbisogno'!BI26)=90,BH11+BH24,0)+IF(('Scenario Fabbisogno'!$C26+'Scenario Fabbisogno'!BJ26)=60,BI11+BI24,0)+IF(('Scenario Fabbisogno'!$C26+'Scenario Fabbisogno'!BK26)=30,BJ11+BJ24,0)+IF(('Scenario Fabbisogno'!$C26+'Scenario Fabbisogno'!BL26)=0,BK11+BK24,0))</f>
        <v>0</v>
      </c>
      <c r="BL36" s="267">
        <f>(IF(('Scenario Fabbisogno'!$C26+'Scenario Fabbisogno'!BG26)=180,BF11+BF24,0)+IF(('Scenario Fabbisogno'!$C26+'Scenario Fabbisogno'!BH26)=150,BG11+BG24,0)+IF(('Scenario Fabbisogno'!$C26+'Scenario Fabbisogno'!BI26)=120,BH11+BH24,0)+IF(('Scenario Fabbisogno'!$C26+'Scenario Fabbisogno'!BJ26)=90,BI11+BI24,0)+IF(('Scenario Fabbisogno'!$C26+'Scenario Fabbisogno'!BK26)=60,BJ11+BJ24,0)+IF(('Scenario Fabbisogno'!$C26+'Scenario Fabbisogno'!BL26)=30,BK11+BK24,0)+IF(('Scenario Fabbisogno'!$C26+'Scenario Fabbisogno'!BM26)=0,BL11+BL24,0))</f>
        <v>0</v>
      </c>
      <c r="BM36" s="267">
        <f>(IF(('Scenario Fabbisogno'!$C26+'Scenario Fabbisogno'!BH26)=180,BG11+BG24,0)+IF(('Scenario Fabbisogno'!$C26+'Scenario Fabbisogno'!BI26)=150,BH11+BH24,0)+IF(('Scenario Fabbisogno'!$C26+'Scenario Fabbisogno'!BJ26)=120,BI11+BI24,0)+IF(('Scenario Fabbisogno'!$C26+'Scenario Fabbisogno'!BK26)=90,BJ11+BJ24,0)+IF(('Scenario Fabbisogno'!$C26+'Scenario Fabbisogno'!BL26)=60,BK11+BK24,0)+IF(('Scenario Fabbisogno'!$C26+'Scenario Fabbisogno'!BM26)=30,BL11+BL24,0)+IF(('Scenario Fabbisogno'!$C26+'Scenario Fabbisogno'!BN26)=0,BM11+BM24,0))</f>
        <v>0</v>
      </c>
      <c r="BN36" s="267">
        <f>(IF(('Scenario Fabbisogno'!$C26+'Scenario Fabbisogno'!BI26)=180,BH11+BH24,0)+IF(('Scenario Fabbisogno'!$C26+'Scenario Fabbisogno'!BJ26)=150,BI11+BI24,0)+IF(('Scenario Fabbisogno'!$C26+'Scenario Fabbisogno'!BK26)=120,BJ11+BJ24,0)+IF(('Scenario Fabbisogno'!$C26+'Scenario Fabbisogno'!BL26)=90,BK11+BK24,0)+IF(('Scenario Fabbisogno'!$C26+'Scenario Fabbisogno'!BM26)=60,BL11+BL24,0)+IF(('Scenario Fabbisogno'!$C26+'Scenario Fabbisogno'!BN26)=30,BM11+BM24,0)+IF(('Scenario Fabbisogno'!$C26+'Scenario Fabbisogno'!BO26)=0,BN11+BN24,0))</f>
        <v>0</v>
      </c>
      <c r="BO36" s="267">
        <f>(IF(('Scenario Fabbisogno'!$C26+'Scenario Fabbisogno'!BJ26)=180,BI11+BI24,0)+IF(('Scenario Fabbisogno'!$C26+'Scenario Fabbisogno'!BK26)=150,BJ11+BJ24,0)+IF(('Scenario Fabbisogno'!$C26+'Scenario Fabbisogno'!BL26)=120,BK11+BK24,0)+IF(('Scenario Fabbisogno'!$C26+'Scenario Fabbisogno'!BM26)=90,BL11+BL24,0)+IF(('Scenario Fabbisogno'!$C26+'Scenario Fabbisogno'!BN26)=60,BM11+BM24,0)+IF(('Scenario Fabbisogno'!$C26+'Scenario Fabbisogno'!BO26)=30,BN11+BN24,0)+IF(('Scenario Fabbisogno'!$C26+'Scenario Fabbisogno'!BP26)=0,BO11+BO24,0))</f>
        <v>0</v>
      </c>
      <c r="BP36" s="267">
        <f>(IF(('Scenario Fabbisogno'!$C26+'Scenario Fabbisogno'!BK26)=180,BJ11+BJ24,0)+IF(('Scenario Fabbisogno'!$C26+'Scenario Fabbisogno'!BL26)=150,BK11+BK24,0)+IF(('Scenario Fabbisogno'!$C26+'Scenario Fabbisogno'!BM26)=120,BL11+BL24,0)+IF(('Scenario Fabbisogno'!$C26+'Scenario Fabbisogno'!BN26)=90,BM11+BM24,0)+IF(('Scenario Fabbisogno'!$C26+'Scenario Fabbisogno'!BO26)=60,BN11+BN24,0)+IF(('Scenario Fabbisogno'!$C26+'Scenario Fabbisogno'!BP26)=30,BO11+BO24,0)+IF(('Scenario Fabbisogno'!$C26+'Scenario Fabbisogno'!BQ26)=0,BP11+BP24,0))</f>
        <v>0</v>
      </c>
      <c r="BQ36" s="267">
        <f>(IF(('Scenario Fabbisogno'!$C26+'Scenario Fabbisogno'!BL26)=180,BK11+BK24,0)+IF(('Scenario Fabbisogno'!$C26+'Scenario Fabbisogno'!BM26)=150,BL11+BL24,0)+IF(('Scenario Fabbisogno'!$C26+'Scenario Fabbisogno'!BN26)=120,BM11+BM24,0)+IF(('Scenario Fabbisogno'!$C26+'Scenario Fabbisogno'!BO26)=90,BN11+BN24,0)+IF(('Scenario Fabbisogno'!$C26+'Scenario Fabbisogno'!BP26)=60,BO11+BO24,0)+IF(('Scenario Fabbisogno'!$C26+'Scenario Fabbisogno'!BQ26)=30,BP11+BP24,0)+IF(('Scenario Fabbisogno'!$C26+'Scenario Fabbisogno'!BR26)=0,BQ11+BQ24,0))</f>
        <v>0</v>
      </c>
      <c r="BR36" s="267">
        <f>(IF(('Scenario Fabbisogno'!$C26+'Scenario Fabbisogno'!BM26)=180,BL11+BL24,0)+IF(('Scenario Fabbisogno'!$C26+'Scenario Fabbisogno'!BN26)=150,BM11+BM24,0)+IF(('Scenario Fabbisogno'!$C26+'Scenario Fabbisogno'!BO26)=120,BN11+BN24,0)+IF(('Scenario Fabbisogno'!$C26+'Scenario Fabbisogno'!BP26)=90,BO11+BO24,0)+IF(('Scenario Fabbisogno'!$C26+'Scenario Fabbisogno'!BQ26)=60,BP11+BP24,0)+IF(('Scenario Fabbisogno'!$C26+'Scenario Fabbisogno'!BR26)=30,BQ11+BQ24,0)+IF(('Scenario Fabbisogno'!$C26+'Scenario Fabbisogno'!BS26)=0,BR11+BR24,0))</f>
        <v>0</v>
      </c>
      <c r="BS36" s="267">
        <f>(IF(('Scenario Fabbisogno'!$C26+'Scenario Fabbisogno'!BN26)=180,BM11+BM24,0)+IF(('Scenario Fabbisogno'!$C26+'Scenario Fabbisogno'!BO26)=150,BN11+BN24,0)+IF(('Scenario Fabbisogno'!$C26+'Scenario Fabbisogno'!BP26)=120,BO11+BO24,0)+IF(('Scenario Fabbisogno'!$C26+'Scenario Fabbisogno'!BQ26)=90,BP11+BP24,0)+IF(('Scenario Fabbisogno'!$C26+'Scenario Fabbisogno'!BR26)=60,BQ11+BQ24,0)+IF(('Scenario Fabbisogno'!$C26+'Scenario Fabbisogno'!BS26)=30,BR11+BR24,0)+IF(('Scenario Fabbisogno'!$C26+'Scenario Fabbisogno'!BT26)=0,BS11+BS24,0))</f>
        <v>0</v>
      </c>
      <c r="BT36" s="267">
        <f>(IF(('Scenario Fabbisogno'!$C26+'Scenario Fabbisogno'!BO26)=180,BN11+BN24,0)+IF(('Scenario Fabbisogno'!$C26+'Scenario Fabbisogno'!BP26)=150,BO11+BO24,0)+IF(('Scenario Fabbisogno'!$C26+'Scenario Fabbisogno'!BQ26)=120,BP11+BP24,0)+IF(('Scenario Fabbisogno'!$C26+'Scenario Fabbisogno'!BR26)=90,BQ11+BQ24,0)+IF(('Scenario Fabbisogno'!$C26+'Scenario Fabbisogno'!BS26)=60,BR11+BR24,0)+IF(('Scenario Fabbisogno'!$C26+'Scenario Fabbisogno'!BT26)=30,BS11+BS24,0)+IF(('Scenario Fabbisogno'!$C26+'Scenario Fabbisogno'!BU26)=0,BT11+BT24,0))</f>
        <v>0</v>
      </c>
      <c r="BU36" s="267">
        <f>(IF(('Scenario Fabbisogno'!$C26+'Scenario Fabbisogno'!BP26)=180,BO11+BO24,0)+IF(('Scenario Fabbisogno'!$C26+'Scenario Fabbisogno'!BQ26)=150,BP11+BP24,0)+IF(('Scenario Fabbisogno'!$C26+'Scenario Fabbisogno'!BR26)=120,BQ11+BQ24,0)+IF(('Scenario Fabbisogno'!$C26+'Scenario Fabbisogno'!BS26)=90,BR11+BR24,0)+IF(('Scenario Fabbisogno'!$C26+'Scenario Fabbisogno'!BT26)=60,BS11+BS24,0)+IF(('Scenario Fabbisogno'!$C26+'Scenario Fabbisogno'!BU26)=30,BT11+BT24,0)+IF(('Scenario Fabbisogno'!$C26+'Scenario Fabbisogno'!BV26)=0,BU11+BU24,0))</f>
        <v>0</v>
      </c>
      <c r="BV36" s="267">
        <f>(IF(('Scenario Fabbisogno'!$C26+'Scenario Fabbisogno'!BQ26)=180,BP11+BP24,0)+IF(('Scenario Fabbisogno'!$C26+'Scenario Fabbisogno'!BR26)=150,BQ11+BQ24,0)+IF(('Scenario Fabbisogno'!$C26+'Scenario Fabbisogno'!BS26)=120,BR11+BR24,0)+IF(('Scenario Fabbisogno'!$C26+'Scenario Fabbisogno'!BT26)=90,BS11+BS24,0)+IF(('Scenario Fabbisogno'!$C26+'Scenario Fabbisogno'!BU26)=60,BT11+BT24,0)+IF(('Scenario Fabbisogno'!$C26+'Scenario Fabbisogno'!BV26)=30,BU11+BU24,0)+IF(('Scenario Fabbisogno'!$C26+'Scenario Fabbisogno'!BW26)=0,BV11+BV24,0))</f>
        <v>0</v>
      </c>
      <c r="BW36" s="267">
        <f>(IF(('Scenario Fabbisogno'!$C26+'Scenario Fabbisogno'!BR26)=180,BQ11+BQ24,0)+IF(('Scenario Fabbisogno'!$C26+'Scenario Fabbisogno'!BS26)=150,BR11+BR24,0)+IF(('Scenario Fabbisogno'!$C26+'Scenario Fabbisogno'!BT26)=120,BS11+BS24,0)+IF(('Scenario Fabbisogno'!$C26+'Scenario Fabbisogno'!BU26)=90,BT11+BT24,0)+IF(('Scenario Fabbisogno'!$C26+'Scenario Fabbisogno'!BV26)=60,BU11+BU24,0)+IF(('Scenario Fabbisogno'!$C26+'Scenario Fabbisogno'!BW26)=30,BV11+BV24,0)+IF(('Scenario Fabbisogno'!$C26+'Scenario Fabbisogno'!BX26)=0,BW11+BW24,0))</f>
        <v>0</v>
      </c>
      <c r="BX36" s="267">
        <f>(IF(('Scenario Fabbisogno'!$C26+'Scenario Fabbisogno'!BS26)=180,BR11+BR24,0)+IF(('Scenario Fabbisogno'!$C26+'Scenario Fabbisogno'!BT26)=150,BS11+BS24,0)+IF(('Scenario Fabbisogno'!$C26+'Scenario Fabbisogno'!BU26)=120,BT11+BT24,0)+IF(('Scenario Fabbisogno'!$C26+'Scenario Fabbisogno'!BV26)=90,BU11+BU24,0)+IF(('Scenario Fabbisogno'!$C26+'Scenario Fabbisogno'!BW26)=60,BV11+BV24,0)+IF(('Scenario Fabbisogno'!$C26+'Scenario Fabbisogno'!BX26)=30,BW11+BW24,0)+IF(('Scenario Fabbisogno'!$C26+'Scenario Fabbisogno'!BY26)=0,BX11+BX24,0))</f>
        <v>0</v>
      </c>
      <c r="BY36" s="267">
        <f>(IF(('Scenario Fabbisogno'!$C26+'Scenario Fabbisogno'!BT26)=180,BS11+BS24,0)+IF(('Scenario Fabbisogno'!$C26+'Scenario Fabbisogno'!BU26)=150,BT11+BT24,0)+IF(('Scenario Fabbisogno'!$C26+'Scenario Fabbisogno'!BV26)=120,BU11+BU24,0)+IF(('Scenario Fabbisogno'!$C26+'Scenario Fabbisogno'!BW26)=90,BV11+BV24,0)+IF(('Scenario Fabbisogno'!$C26+'Scenario Fabbisogno'!BX26)=60,BW11+BW24,0)+IF(('Scenario Fabbisogno'!$C26+'Scenario Fabbisogno'!BY26)=30,BX11+BX24,0)+IF(('Scenario Fabbisogno'!$C26+'Scenario Fabbisogno'!BZ26)=0,BY11+BY24,0))</f>
        <v>0</v>
      </c>
      <c r="BZ36" s="267">
        <f>(IF(('Scenario Fabbisogno'!$C26+'Scenario Fabbisogno'!BU26)=180,BT11+BT24,0)+IF(('Scenario Fabbisogno'!$C26+'Scenario Fabbisogno'!BV26)=150,BU11+BU24,0)+IF(('Scenario Fabbisogno'!$C26+'Scenario Fabbisogno'!BW26)=120,BV11+BV24,0)+IF(('Scenario Fabbisogno'!$C26+'Scenario Fabbisogno'!BX26)=90,BW11+BW24,0)+IF(('Scenario Fabbisogno'!$C26+'Scenario Fabbisogno'!BY26)=60,BX11+BX24,0)+IF(('Scenario Fabbisogno'!$C26+'Scenario Fabbisogno'!BZ26)=30,BY11+BY24,0)+IF(('Scenario Fabbisogno'!$C26+'Scenario Fabbisogno'!CA26)=0,BZ11+BZ24,0))</f>
        <v>0</v>
      </c>
      <c r="CA36" s="267">
        <f>(IF(('Scenario Fabbisogno'!$C26+'Scenario Fabbisogno'!BV26)=180,BU11+BU24,0)+IF(('Scenario Fabbisogno'!$C26+'Scenario Fabbisogno'!BW26)=150,BV11+BV24,0)+IF(('Scenario Fabbisogno'!$C26+'Scenario Fabbisogno'!BX26)=120,BW11+BW24,0)+IF(('Scenario Fabbisogno'!$C26+'Scenario Fabbisogno'!BY26)=90,BX11+BX24,0)+IF(('Scenario Fabbisogno'!$C26+'Scenario Fabbisogno'!BZ26)=60,BY11+BY24,0)+IF(('Scenario Fabbisogno'!$C26+'Scenario Fabbisogno'!CA26)=30,BZ11+BZ24,0)+IF(('Scenario Fabbisogno'!$C26+'Scenario Fabbisogno'!CB26)=0,CA11+CA24,0))</f>
        <v>0</v>
      </c>
      <c r="CB36" s="267">
        <f>(IF(('Scenario Fabbisogno'!$C26+'Scenario Fabbisogno'!BW26)=180,BV11+BV24,0)+IF(('Scenario Fabbisogno'!$C26+'Scenario Fabbisogno'!BX26)=150,BW11+BW24,0)+IF(('Scenario Fabbisogno'!$C26+'Scenario Fabbisogno'!BY26)=120,BX11+BX24,0)+IF(('Scenario Fabbisogno'!$C26+'Scenario Fabbisogno'!BZ26)=90,BY11+BY24,0)+IF(('Scenario Fabbisogno'!$C26+'Scenario Fabbisogno'!CA26)=60,BZ11+BZ24,0)+IF(('Scenario Fabbisogno'!$C26+'Scenario Fabbisogno'!CB26)=30,CA11+CA24,0)+IF(('Scenario Fabbisogno'!$C26+'Scenario Fabbisogno'!CC26)=0,CB11+CB24,0))</f>
        <v>0</v>
      </c>
      <c r="CC36" s="267">
        <f>(IF(('Scenario Fabbisogno'!$C26+'Scenario Fabbisogno'!BX26)=180,BW11+BW24,0)+IF(('Scenario Fabbisogno'!$C26+'Scenario Fabbisogno'!BY26)=150,BX11+BX24,0)+IF(('Scenario Fabbisogno'!$C26+'Scenario Fabbisogno'!BZ26)=120,BY11+BY24,0)+IF(('Scenario Fabbisogno'!$C26+'Scenario Fabbisogno'!CA26)=90,BZ11+BZ24,0)+IF(('Scenario Fabbisogno'!$C26+'Scenario Fabbisogno'!CB26)=60,CA11+CA24,0)+IF(('Scenario Fabbisogno'!$C26+'Scenario Fabbisogno'!CC26)=30,CB11+CB24,0)+IF(('Scenario Fabbisogno'!$C26+'Scenario Fabbisogno'!CD26)=0,CC11+CC24,0))</f>
        <v>0</v>
      </c>
      <c r="CD36" s="267">
        <f>(IF(('Scenario Fabbisogno'!$C26+'Scenario Fabbisogno'!BY26)=180,BX11+BX24,0)+IF(('Scenario Fabbisogno'!$C26+'Scenario Fabbisogno'!BZ26)=150,BY11+BY24,0)+IF(('Scenario Fabbisogno'!$C26+'Scenario Fabbisogno'!CA26)=120,BZ11+BZ24,0)+IF(('Scenario Fabbisogno'!$C26+'Scenario Fabbisogno'!CB26)=90,CA11+CA24,0)+IF(('Scenario Fabbisogno'!$C26+'Scenario Fabbisogno'!CC26)=60,CB11+CB24,0)+IF(('Scenario Fabbisogno'!$C26+'Scenario Fabbisogno'!CD26)=30,CC11+CC24,0)+IF(('Scenario Fabbisogno'!$C26+'Scenario Fabbisogno'!CE26)=0,CD11+CD24,0))</f>
        <v>0</v>
      </c>
      <c r="CE36" s="267">
        <f>(IF(('Scenario Fabbisogno'!$C26+'Scenario Fabbisogno'!BZ26)=180,BY11+BY24,0)+IF(('Scenario Fabbisogno'!$C26+'Scenario Fabbisogno'!CA26)=150,BZ11+BZ24,0)+IF(('Scenario Fabbisogno'!$C26+'Scenario Fabbisogno'!CB26)=120,CA11+CA24,0)+IF(('Scenario Fabbisogno'!$C26+'Scenario Fabbisogno'!CC26)=90,CB11+CB24,0)+IF(('Scenario Fabbisogno'!$C26+'Scenario Fabbisogno'!CD26)=60,CC11+CC24,0)+IF(('Scenario Fabbisogno'!$C26+'Scenario Fabbisogno'!CE26)=30,CD11+CD24,0)+IF(('Scenario Fabbisogno'!$C26+'Scenario Fabbisogno'!CF26)=0,CE11+CE24,0))</f>
        <v>0</v>
      </c>
      <c r="CF36" s="267">
        <f>(IF(('Scenario Fabbisogno'!$C26+'Scenario Fabbisogno'!CA26)=180,BZ11+BZ24,0)+IF(('Scenario Fabbisogno'!$C26+'Scenario Fabbisogno'!CB26)=150,CA11+CA24,0)+IF(('Scenario Fabbisogno'!$C26+'Scenario Fabbisogno'!CC26)=120,CB11+CB24,0)+IF(('Scenario Fabbisogno'!$C26+'Scenario Fabbisogno'!CD26)=90,CC11+CC24,0)+IF(('Scenario Fabbisogno'!$C26+'Scenario Fabbisogno'!CE26)=60,CD11+CD24,0)+IF(('Scenario Fabbisogno'!$C26+'Scenario Fabbisogno'!CF26)=30,CE11+CE24,0)+IF(('Scenario Fabbisogno'!$C26+'Scenario Fabbisogno'!CG26)=0,CF11+CF24,0))</f>
        <v>0</v>
      </c>
      <c r="CG36" s="267">
        <f>(IF(('Scenario Fabbisogno'!$C26+'Scenario Fabbisogno'!CB26)=180,CA11+CA24,0)+IF(('Scenario Fabbisogno'!$C26+'Scenario Fabbisogno'!CC26)=150,CB11+CB24,0)+IF(('Scenario Fabbisogno'!$C26+'Scenario Fabbisogno'!CD26)=120,CC11+CC24,0)+IF(('Scenario Fabbisogno'!$C26+'Scenario Fabbisogno'!CE26)=90,CD11+CD24,0)+IF(('Scenario Fabbisogno'!$C26+'Scenario Fabbisogno'!CF26)=60,CE11+CE24,0)+IF(('Scenario Fabbisogno'!$C26+'Scenario Fabbisogno'!CG26)=30,CF11+CF24,0)+IF(('Scenario Fabbisogno'!$C26+'Scenario Fabbisogno'!CH26)=0,CG11+CG24,0))</f>
        <v>0</v>
      </c>
      <c r="CH36" s="267">
        <f>(IF(('Scenario Fabbisogno'!$C26+'Scenario Fabbisogno'!CC26)=180,CB11+CB24,0)+IF(('Scenario Fabbisogno'!$C26+'Scenario Fabbisogno'!CD26)=150,CC11+CC24,0)+IF(('Scenario Fabbisogno'!$C26+'Scenario Fabbisogno'!CE26)=120,CD11+CD24,0)+IF(('Scenario Fabbisogno'!$C26+'Scenario Fabbisogno'!CF26)=90,CE11+CE24,0)+IF(('Scenario Fabbisogno'!$C26+'Scenario Fabbisogno'!CG26)=60,CF11+CF24,0)+IF(('Scenario Fabbisogno'!$C26+'Scenario Fabbisogno'!CH26)=30,CG11+CG24,0)+IF(('Scenario Fabbisogno'!$C26+'Scenario Fabbisogno'!CI26)=0,CH11+CH24,0))</f>
        <v>0</v>
      </c>
      <c r="CI36" s="267">
        <f>(IF(('Scenario Fabbisogno'!$C26+'Scenario Fabbisogno'!CD26)=180,CC11+CC24,0)+IF(('Scenario Fabbisogno'!$C26+'Scenario Fabbisogno'!CE26)=150,CD11+CD24,0)+IF(('Scenario Fabbisogno'!$C26+'Scenario Fabbisogno'!CF26)=120,CE11+CE24,0)+IF(('Scenario Fabbisogno'!$C26+'Scenario Fabbisogno'!CG26)=90,CF11+CF24,0)+IF(('Scenario Fabbisogno'!$C26+'Scenario Fabbisogno'!CH26)=60,CG11+CG24,0)+IF(('Scenario Fabbisogno'!$C26+'Scenario Fabbisogno'!CI26)=30,CH11+CH24,0)+IF(('Scenario Fabbisogno'!$C26+'Scenario Fabbisogno'!CJ26)=0,CI11+CI24,0))</f>
        <v>0</v>
      </c>
      <c r="CJ36" s="267">
        <f>(IF(('Scenario Fabbisogno'!$C26+'Scenario Fabbisogno'!CE26)=180,CD11+CD24,0)+IF(('Scenario Fabbisogno'!$C26+'Scenario Fabbisogno'!CF26)=150,CE11+CE24,0)+IF(('Scenario Fabbisogno'!$C26+'Scenario Fabbisogno'!CG26)=120,CF11+CF24,0)+IF(('Scenario Fabbisogno'!$C26+'Scenario Fabbisogno'!CH26)=90,CG11+CG24,0)+IF(('Scenario Fabbisogno'!$C26+'Scenario Fabbisogno'!CI26)=60,CH11+CH24,0)+IF(('Scenario Fabbisogno'!$C26+'Scenario Fabbisogno'!CJ26)=30,CI11+CI24,0)+IF(('Scenario Fabbisogno'!$C26+'Scenario Fabbisogno'!CK26)=0,CJ11+CJ24,0))</f>
        <v>0</v>
      </c>
      <c r="CK36" s="267">
        <f>(IF(('Scenario Fabbisogno'!$C26+'Scenario Fabbisogno'!CF26)=180,CE11+CE24,0)+IF(('Scenario Fabbisogno'!$C26+'Scenario Fabbisogno'!CG26)=150,CF11+CF24,0)+IF(('Scenario Fabbisogno'!$C26+'Scenario Fabbisogno'!CH26)=120,CG11+CG24,0)+IF(('Scenario Fabbisogno'!$C26+'Scenario Fabbisogno'!CI26)=90,CH11+CH24,0)+IF(('Scenario Fabbisogno'!$C26+'Scenario Fabbisogno'!CJ26)=60,CI11+CI24,0)+IF(('Scenario Fabbisogno'!$C26+'Scenario Fabbisogno'!CK26)=30,CJ11+CJ24,0)+IF(('Scenario Fabbisogno'!$C26+'Scenario Fabbisogno'!CL26)=0,CK11+CK24,0))</f>
        <v>0</v>
      </c>
      <c r="CL36" s="267">
        <f>(IF(('Scenario Fabbisogno'!$C26+'Scenario Fabbisogno'!CG26)=180,CF11+CF24,0)+IF(('Scenario Fabbisogno'!$C26+'Scenario Fabbisogno'!CH26)=150,CG11+CG24,0)+IF(('Scenario Fabbisogno'!$C26+'Scenario Fabbisogno'!CI26)=120,CH11+CH24,0)+IF(('Scenario Fabbisogno'!$C26+'Scenario Fabbisogno'!CJ26)=90,CI11+CI24,0)+IF(('Scenario Fabbisogno'!$C26+'Scenario Fabbisogno'!CK26)=60,CJ11+CJ24,0)+IF(('Scenario Fabbisogno'!$C26+'Scenario Fabbisogno'!CL26)=30,CK11+CK24,0)+IF(('Scenario Fabbisogno'!$C26+'Scenario Fabbisogno'!CM26)=0,CL11+CL24,0))</f>
        <v>0</v>
      </c>
      <c r="CM36" s="267">
        <f>(IF(('Scenario Fabbisogno'!$C26+'Scenario Fabbisogno'!CH26)=180,CG11+CG24,0)+IF(('Scenario Fabbisogno'!$C26+'Scenario Fabbisogno'!CI26)=150,CH11+CH24,0)+IF(('Scenario Fabbisogno'!$C26+'Scenario Fabbisogno'!CJ26)=120,CI11+CI24,0)+IF(('Scenario Fabbisogno'!$C26+'Scenario Fabbisogno'!CK26)=90,CJ11+CJ24,0)+IF(('Scenario Fabbisogno'!$C26+'Scenario Fabbisogno'!CL26)=60,CK11+CK24,0)+IF(('Scenario Fabbisogno'!$C26+'Scenario Fabbisogno'!CM26)=30,CL11+CL24,0)+IF(('Scenario Fabbisogno'!$C26+'Scenario Fabbisogno'!CN26)=0,CM11+CM24,0))</f>
        <v>0</v>
      </c>
      <c r="CN36" s="267">
        <f>(IF(('Scenario Fabbisogno'!$C26+'Scenario Fabbisogno'!CI26)=180,CH11+CH24,0)+IF(('Scenario Fabbisogno'!$C26+'Scenario Fabbisogno'!CJ26)=150,CI11+CI24,0)+IF(('Scenario Fabbisogno'!$C26+'Scenario Fabbisogno'!CK26)=120,CJ11+CJ24,0)+IF(('Scenario Fabbisogno'!$C26+'Scenario Fabbisogno'!CL26)=90,CK11+CK24,0)+IF(('Scenario Fabbisogno'!$C26+'Scenario Fabbisogno'!CM26)=60,CL11+CL24,0)+IF(('Scenario Fabbisogno'!$C26+'Scenario Fabbisogno'!CN26)=30,CM11+CM24,0)+IF(('Scenario Fabbisogno'!$C26+'Scenario Fabbisogno'!CO26)=0,CN11+CN24,0))</f>
        <v>0</v>
      </c>
      <c r="CO36" s="267">
        <f>(IF(('Scenario Fabbisogno'!$C26+'Scenario Fabbisogno'!CJ26)=180,CI11+CI24,0)+IF(('Scenario Fabbisogno'!$C26+'Scenario Fabbisogno'!CK26)=150,CJ11+CJ24,0)+IF(('Scenario Fabbisogno'!$C26+'Scenario Fabbisogno'!CL26)=120,CK11+CK24,0)+IF(('Scenario Fabbisogno'!$C26+'Scenario Fabbisogno'!CM26)=90,CL11+CL24,0)+IF(('Scenario Fabbisogno'!$C26+'Scenario Fabbisogno'!CN26)=60,CM11+CM24,0)+IF(('Scenario Fabbisogno'!$C26+'Scenario Fabbisogno'!CO26)=30,CN11+CN24,0)+IF(('Scenario Fabbisogno'!$C26+'Scenario Fabbisogno'!CP26)=0,CO11+CO24,0))</f>
        <v>0</v>
      </c>
      <c r="CP36" s="267">
        <f>(IF(('Scenario Fabbisogno'!$C26+'Scenario Fabbisogno'!CK26)=180,CJ11+CJ24,0)+IF(('Scenario Fabbisogno'!$C26+'Scenario Fabbisogno'!CL26)=150,CK11+CK24,0)+IF(('Scenario Fabbisogno'!$C26+'Scenario Fabbisogno'!CM26)=120,CL11+CL24,0)+IF(('Scenario Fabbisogno'!$C26+'Scenario Fabbisogno'!CN26)=90,CM11+CM24,0)+IF(('Scenario Fabbisogno'!$C26+'Scenario Fabbisogno'!CO26)=60,CN11+CN24,0)+IF(('Scenario Fabbisogno'!$C26+'Scenario Fabbisogno'!CP26)=30,CO11+CO24,0)+IF(('Scenario Fabbisogno'!$C26+'Scenario Fabbisogno'!CQ26)=0,CP11+CP24,0))</f>
        <v>0</v>
      </c>
      <c r="CQ36" s="267">
        <f>(IF(('Scenario Fabbisogno'!$C26+'Scenario Fabbisogno'!CL26)=180,CK11+CK24,0)+IF(('Scenario Fabbisogno'!$C26+'Scenario Fabbisogno'!CM26)=150,CL11+CL24,0)+IF(('Scenario Fabbisogno'!$C26+'Scenario Fabbisogno'!CN26)=120,CM11+CM24,0)+IF(('Scenario Fabbisogno'!$C26+'Scenario Fabbisogno'!CO26)=90,CN11+CN24,0)+IF(('Scenario Fabbisogno'!$C26+'Scenario Fabbisogno'!CP26)=60,CO11+CO24,0)+IF(('Scenario Fabbisogno'!$C26+'Scenario Fabbisogno'!CQ26)=30,CP11+CP24,0)+IF(('Scenario Fabbisogno'!$C26+'Scenario Fabbisogno'!CR26)=0,CQ11+CQ24,0))</f>
        <v>0</v>
      </c>
      <c r="CR36" s="267">
        <f>(IF(('Scenario Fabbisogno'!$C26+'Scenario Fabbisogno'!CM26)=180,CL11+CL24,0)+IF(('Scenario Fabbisogno'!$C26+'Scenario Fabbisogno'!CN26)=150,CM11+CM24,0)+IF(('Scenario Fabbisogno'!$C26+'Scenario Fabbisogno'!CO26)=120,CN11+CN24,0)+IF(('Scenario Fabbisogno'!$C26+'Scenario Fabbisogno'!CP26)=90,CO11+CO24,0)+IF(('Scenario Fabbisogno'!$C26+'Scenario Fabbisogno'!CQ26)=60,CP11+CP24,0)+IF(('Scenario Fabbisogno'!$C26+'Scenario Fabbisogno'!CR26)=30,CQ11+CQ24,0)+IF(('Scenario Fabbisogno'!$C26+'Scenario Fabbisogno'!CS26)=0,CR11+CR24,0))</f>
        <v>0</v>
      </c>
      <c r="CS36" s="267">
        <f>(IF(('Scenario Fabbisogno'!$C26+'Scenario Fabbisogno'!CN26)=180,CM11+CM24,0)+IF(('Scenario Fabbisogno'!$C26+'Scenario Fabbisogno'!CO26)=150,CN11+CN24,0)+IF(('Scenario Fabbisogno'!$C26+'Scenario Fabbisogno'!CP26)=120,CO11+CO24,0)+IF(('Scenario Fabbisogno'!$C26+'Scenario Fabbisogno'!CQ26)=90,CP11+CP24,0)+IF(('Scenario Fabbisogno'!$C26+'Scenario Fabbisogno'!CR26)=60,CQ11+CQ24,0)+IF(('Scenario Fabbisogno'!$C26+'Scenario Fabbisogno'!CS26)=30,CR11+CR24,0)+IF(('Scenario Fabbisogno'!$C26+'Scenario Fabbisogno'!CT26)=0,CS11+CS24,0))</f>
        <v>0</v>
      </c>
      <c r="CT36" s="267">
        <f>(IF(('Scenario Fabbisogno'!$C26+'Scenario Fabbisogno'!CO26)=180,CN11+CN24,0)+IF(('Scenario Fabbisogno'!$C26+'Scenario Fabbisogno'!CP26)=150,CO11+CO24,0)+IF(('Scenario Fabbisogno'!$C26+'Scenario Fabbisogno'!CQ26)=120,CP11+CP24,0)+IF(('Scenario Fabbisogno'!$C26+'Scenario Fabbisogno'!CR26)=90,CQ11+CQ24,0)+IF(('Scenario Fabbisogno'!$C26+'Scenario Fabbisogno'!CS26)=60,CR11+CR24,0)+IF(('Scenario Fabbisogno'!$C26+'Scenario Fabbisogno'!CT26)=30,CS11+CS24,0)+IF(('Scenario Fabbisogno'!$C26+'Scenario Fabbisogno'!CU26)=0,CT11+CT24,0))</f>
        <v>0</v>
      </c>
      <c r="CU36" s="267">
        <f>(IF(('Scenario Fabbisogno'!$C26+'Scenario Fabbisogno'!CP26)=180,CO11+CO24,0)+IF(('Scenario Fabbisogno'!$C26+'Scenario Fabbisogno'!CQ26)=150,CP11+CP24,0)+IF(('Scenario Fabbisogno'!$C26+'Scenario Fabbisogno'!CR26)=120,CQ11+CQ24,0)+IF(('Scenario Fabbisogno'!$C26+'Scenario Fabbisogno'!CS26)=90,CR11+CR24,0)+IF(('Scenario Fabbisogno'!$C26+'Scenario Fabbisogno'!CT26)=60,CS11+CS24,0)+IF(('Scenario Fabbisogno'!$C26+'Scenario Fabbisogno'!CU26)=30,CT11+CT24,0)+IF(('Scenario Fabbisogno'!$C26+'Scenario Fabbisogno'!CV26)=0,CU11+CU24,0))</f>
        <v>0</v>
      </c>
      <c r="CV36" s="267">
        <f>(IF(('Scenario Fabbisogno'!$C26+'Scenario Fabbisogno'!CQ26)=180,CP11+CP24,0)+IF(('Scenario Fabbisogno'!$C26+'Scenario Fabbisogno'!CR26)=150,CQ11+CQ24,0)+IF(('Scenario Fabbisogno'!$C26+'Scenario Fabbisogno'!CS26)=120,CR11+CR24,0)+IF(('Scenario Fabbisogno'!$C26+'Scenario Fabbisogno'!CT26)=90,CS11+CS24,0)+IF(('Scenario Fabbisogno'!$C26+'Scenario Fabbisogno'!CU26)=60,CT11+CT24,0)+IF(('Scenario Fabbisogno'!$C26+'Scenario Fabbisogno'!CV26)=30,CU11+CU24,0)+IF(('Scenario Fabbisogno'!$C26+'Scenario Fabbisogno'!CW26)=0,CV11+CV24,0))</f>
        <v>0</v>
      </c>
      <c r="CW36" s="267">
        <f>(IF(('Scenario Fabbisogno'!$C26+'Scenario Fabbisogno'!CR26)=180,CQ11+CQ24,0)+IF(('Scenario Fabbisogno'!$C26+'Scenario Fabbisogno'!CS26)=150,CR11+CR24,0)+IF(('Scenario Fabbisogno'!$C26+'Scenario Fabbisogno'!CT26)=120,CS11+CS24,0)+IF(('Scenario Fabbisogno'!$C26+'Scenario Fabbisogno'!CU26)=90,CT11+CT24,0)+IF(('Scenario Fabbisogno'!$C26+'Scenario Fabbisogno'!CV26)=60,CU11+CU24,0)+IF(('Scenario Fabbisogno'!$C26+'Scenario Fabbisogno'!CW26)=30,CV11+CV24,0)+IF(('Scenario Fabbisogno'!$C26+'Scenario Fabbisogno'!CX26)=0,CW11+CW24,0))</f>
        <v>0</v>
      </c>
      <c r="CX36" s="267">
        <f>(IF(('Scenario Fabbisogno'!$C26+'Scenario Fabbisogno'!CS26)=180,CR11+CR24,0)+IF(('Scenario Fabbisogno'!$C26+'Scenario Fabbisogno'!CT26)=150,CS11+CS24,0)+IF(('Scenario Fabbisogno'!$C26+'Scenario Fabbisogno'!CU26)=120,CT11+CT24,0)+IF(('Scenario Fabbisogno'!$C26+'Scenario Fabbisogno'!CV26)=90,CU11+CU24,0)+IF(('Scenario Fabbisogno'!$C26+'Scenario Fabbisogno'!CW26)=60,CV11+CV24,0)+IF(('Scenario Fabbisogno'!$C26+'Scenario Fabbisogno'!CX26)=30,CW11+CW24,0)+IF(('Scenario Fabbisogno'!$C26+'Scenario Fabbisogno'!CY26)=0,CX11+CX24,0))</f>
        <v>0</v>
      </c>
      <c r="CY36" s="267">
        <f>(IF(('Scenario Fabbisogno'!$C26+'Scenario Fabbisogno'!CT26)=180,CS11+CS24,0)+IF(('Scenario Fabbisogno'!$C26+'Scenario Fabbisogno'!CU26)=150,CT11+CT24,0)+IF(('Scenario Fabbisogno'!$C26+'Scenario Fabbisogno'!CV26)=120,CU11+CU24,0)+IF(('Scenario Fabbisogno'!$C26+'Scenario Fabbisogno'!CW26)=90,CV11+CV24,0)+IF(('Scenario Fabbisogno'!$C26+'Scenario Fabbisogno'!CX26)=60,CW11+CW24,0)+IF(('Scenario Fabbisogno'!$C26+'Scenario Fabbisogno'!CY26)=30,CX11+CX24,0)+IF(('Scenario Fabbisogno'!$C26+'Scenario Fabbisogno'!CZ26)=0,CY11+CY24,0))</f>
        <v>0</v>
      </c>
      <c r="CZ36" s="267">
        <f>(IF(('Scenario Fabbisogno'!$C26+'Scenario Fabbisogno'!CU26)=180,CT11+CT24,0)+IF(('Scenario Fabbisogno'!$C26+'Scenario Fabbisogno'!CV26)=150,CU11+CU24,0)+IF(('Scenario Fabbisogno'!$C26+'Scenario Fabbisogno'!CW26)=120,CV11+CV24,0)+IF(('Scenario Fabbisogno'!$C26+'Scenario Fabbisogno'!CX26)=90,CW11+CW24,0)+IF(('Scenario Fabbisogno'!$C26+'Scenario Fabbisogno'!CY26)=60,CX11+CX24,0)+IF(('Scenario Fabbisogno'!$C26+'Scenario Fabbisogno'!CZ26)=30,CY11+CY24,0)+IF(('Scenario Fabbisogno'!$C26+'Scenario Fabbisogno'!DA26)=0,CZ11+CZ24,0))</f>
        <v>0</v>
      </c>
      <c r="DA36" s="267">
        <f>(IF(('Scenario Fabbisogno'!$C26+'Scenario Fabbisogno'!CV26)=180,CU11+CU24,0)+IF(('Scenario Fabbisogno'!$C26+'Scenario Fabbisogno'!CW26)=150,CV11+CV24,0)+IF(('Scenario Fabbisogno'!$C26+'Scenario Fabbisogno'!CX26)=120,CW11+CW24,0)+IF(('Scenario Fabbisogno'!$C26+'Scenario Fabbisogno'!CY26)=90,CX11+CX24,0)+IF(('Scenario Fabbisogno'!$C26+'Scenario Fabbisogno'!CZ26)=60,CY11+CY24,0)+IF(('Scenario Fabbisogno'!$C26+'Scenario Fabbisogno'!DA26)=30,CZ11+CZ24,0)+IF(('Scenario Fabbisogno'!$C26+'Scenario Fabbisogno'!DB26)=0,DA11+DA24,0))</f>
        <v>0</v>
      </c>
      <c r="DB36" s="267">
        <f>(IF(('Scenario Fabbisogno'!$C26+'Scenario Fabbisogno'!CW26)=180,CV11+CV24,0)+IF(('Scenario Fabbisogno'!$C26+'Scenario Fabbisogno'!CX26)=150,CW11+CW24,0)+IF(('Scenario Fabbisogno'!$C26+'Scenario Fabbisogno'!CY26)=120,CX11+CX24,0)+IF(('Scenario Fabbisogno'!$C26+'Scenario Fabbisogno'!CZ26)=90,CY11+CY24,0)+IF(('Scenario Fabbisogno'!$C26+'Scenario Fabbisogno'!DA26)=60,CZ11+CZ24,0)+IF(('Scenario Fabbisogno'!$C26+'Scenario Fabbisogno'!DB26)=30,DA11+DA24,0)+IF(('Scenario Fabbisogno'!$C26+'Scenario Fabbisogno'!DC26)=0,DB11+DB24,0))</f>
        <v>0</v>
      </c>
      <c r="DC36" s="267">
        <f>(IF(('Scenario Fabbisogno'!$C26+'Scenario Fabbisogno'!CX26)=180,CW11+CW24,0)+IF(('Scenario Fabbisogno'!$C26+'Scenario Fabbisogno'!CY26)=150,CX11+CX24,0)+IF(('Scenario Fabbisogno'!$C26+'Scenario Fabbisogno'!CZ26)=120,CY11+CY24,0)+IF(('Scenario Fabbisogno'!$C26+'Scenario Fabbisogno'!DA26)=90,CZ11+CZ24,0)+IF(('Scenario Fabbisogno'!$C26+'Scenario Fabbisogno'!DB26)=60,DA11+DA24,0)+IF(('Scenario Fabbisogno'!$C26+'Scenario Fabbisogno'!DC26)=30,DB11+DB24,0)+IF(('Scenario Fabbisogno'!$C26+'Scenario Fabbisogno'!DD26)=0,DC11+DC24,0))</f>
        <v>0</v>
      </c>
      <c r="DD36" s="267">
        <f>(IF(('Scenario Fabbisogno'!$C26+'Scenario Fabbisogno'!CY26)=180,CX11+CX24,0)+IF(('Scenario Fabbisogno'!$C26+'Scenario Fabbisogno'!CZ26)=150,CY11+CY24,0)+IF(('Scenario Fabbisogno'!$C26+'Scenario Fabbisogno'!DA26)=120,CZ11+CZ24,0)+IF(('Scenario Fabbisogno'!$C26+'Scenario Fabbisogno'!DB26)=90,DA11+DA24,0)+IF(('Scenario Fabbisogno'!$C26+'Scenario Fabbisogno'!DC26)=60,DB11+DB24,0)+IF(('Scenario Fabbisogno'!$C26+'Scenario Fabbisogno'!DD26)=30,DC11+DC24,0)+IF(('Scenario Fabbisogno'!$C26+'Scenario Fabbisogno'!DE26)=0,DD11+DD24,0))</f>
        <v>0</v>
      </c>
      <c r="DE36" s="267">
        <f>(IF(('Scenario Fabbisogno'!$C26+'Scenario Fabbisogno'!CZ26)=180,CY11+CY24,0)+IF(('Scenario Fabbisogno'!$C26+'Scenario Fabbisogno'!DA26)=150,CZ11+CZ24,0)+IF(('Scenario Fabbisogno'!$C26+'Scenario Fabbisogno'!DB26)=120,DA11+DA24,0)+IF(('Scenario Fabbisogno'!$C26+'Scenario Fabbisogno'!DC26)=90,DB11+DB24,0)+IF(('Scenario Fabbisogno'!$C26+'Scenario Fabbisogno'!DD26)=60,DC11+DC24,0)+IF(('Scenario Fabbisogno'!$C26+'Scenario Fabbisogno'!DE26)=30,DD11+DD24,0)+IF(('Scenario Fabbisogno'!$C26+'Scenario Fabbisogno'!DF26)=0,DE11+DE24,0))</f>
        <v>0</v>
      </c>
      <c r="DF36" s="267">
        <f>(IF(('Scenario Fabbisogno'!$C26+'Scenario Fabbisogno'!DA26)=180,CZ11+CZ24,0)+IF(('Scenario Fabbisogno'!$C26+'Scenario Fabbisogno'!DB26)=150,DA11+DA24,0)+IF(('Scenario Fabbisogno'!$C26+'Scenario Fabbisogno'!DC26)=120,DB11+DB24,0)+IF(('Scenario Fabbisogno'!$C26+'Scenario Fabbisogno'!DD26)=90,DC11+DC24,0)+IF(('Scenario Fabbisogno'!$C26+'Scenario Fabbisogno'!DE26)=60,DD11+DD24,0)+IF(('Scenario Fabbisogno'!$C26+'Scenario Fabbisogno'!DF26)=30,DE11+DE24,0)+IF(('Scenario Fabbisogno'!$C26+'Scenario Fabbisogno'!DG26)=0,DF11+DF24,0))</f>
        <v>0</v>
      </c>
      <c r="DG36" s="267">
        <f>(IF(('Scenario Fabbisogno'!$C26+'Scenario Fabbisogno'!DB26)=180,DA11+DA24,0)+IF(('Scenario Fabbisogno'!$C26+'Scenario Fabbisogno'!DC26)=150,DB11+DB24,0)+IF(('Scenario Fabbisogno'!$C26+'Scenario Fabbisogno'!DD26)=120,DC11+DC24,0)+IF(('Scenario Fabbisogno'!$C26+'Scenario Fabbisogno'!DE26)=90,DD11+DD24,0)+IF(('Scenario Fabbisogno'!$C26+'Scenario Fabbisogno'!DF26)=60,DE11+DE24,0)+IF(('Scenario Fabbisogno'!$C26+'Scenario Fabbisogno'!DG26)=30,DF11+DF24,0)+IF(('Scenario Fabbisogno'!$C26+'Scenario Fabbisogno'!DH26)=0,DG11+DG24,0))</f>
        <v>0</v>
      </c>
      <c r="DH36" s="267">
        <f>(IF(('Scenario Fabbisogno'!$C26+'Scenario Fabbisogno'!DC26)=180,DB11+DB24,0)+IF(('Scenario Fabbisogno'!$C26+'Scenario Fabbisogno'!DD26)=150,DC11+DC24,0)+IF(('Scenario Fabbisogno'!$C26+'Scenario Fabbisogno'!DE26)=120,DD11+DD24,0)+IF(('Scenario Fabbisogno'!$C26+'Scenario Fabbisogno'!DF26)=90,DE11+DE24,0)+IF(('Scenario Fabbisogno'!$C26+'Scenario Fabbisogno'!DG26)=60,DF11+DF24,0)+IF(('Scenario Fabbisogno'!$C26+'Scenario Fabbisogno'!DH26)=30,DG11+DG24,0)+IF(('Scenario Fabbisogno'!$C26+'Scenario Fabbisogno'!DI26)=0,DH11+DH24,0))</f>
        <v>0</v>
      </c>
      <c r="DI36" s="267">
        <f>(IF(('Scenario Fabbisogno'!$C26+'Scenario Fabbisogno'!DD26)=180,DC11+DC24,0)+IF(('Scenario Fabbisogno'!$C26+'Scenario Fabbisogno'!DE26)=150,DD11+DD24,0)+IF(('Scenario Fabbisogno'!$C26+'Scenario Fabbisogno'!DF26)=120,DE11+DE24,0)+IF(('Scenario Fabbisogno'!$C26+'Scenario Fabbisogno'!DG26)=90,DF11+DF24,0)+IF(('Scenario Fabbisogno'!$C26+'Scenario Fabbisogno'!DH26)=60,DG11+DG24,0)+IF(('Scenario Fabbisogno'!$C26+'Scenario Fabbisogno'!DI26)=30,DH11+DH24,0)+IF(('Scenario Fabbisogno'!$C26+'Scenario Fabbisogno'!DJ26)=0,DI11+DI24,0))</f>
        <v>0</v>
      </c>
      <c r="DJ36" s="267">
        <f>(IF(('Scenario Fabbisogno'!$C26+'Scenario Fabbisogno'!DE26)=180,DD11+DD24,0)+IF(('Scenario Fabbisogno'!$C26+'Scenario Fabbisogno'!DF26)=150,DE11+DE24,0)+IF(('Scenario Fabbisogno'!$C26+'Scenario Fabbisogno'!DG26)=120,DF11+DF24,0)+IF(('Scenario Fabbisogno'!$C26+'Scenario Fabbisogno'!DH26)=90,DG11+DG24,0)+IF(('Scenario Fabbisogno'!$C26+'Scenario Fabbisogno'!DI26)=60,DH11+DH24,0)+IF(('Scenario Fabbisogno'!$C26+'Scenario Fabbisogno'!DJ26)=30,DI11+DI24,0)+IF(('Scenario Fabbisogno'!$C26+'Scenario Fabbisogno'!DK26)=0,DJ11+DJ24,0))</f>
        <v>0</v>
      </c>
      <c r="DK36" s="267">
        <f>(IF(('Scenario Fabbisogno'!$C26+'Scenario Fabbisogno'!DF26)=180,DE11+DE24,0)+IF(('Scenario Fabbisogno'!$C26+'Scenario Fabbisogno'!DG26)=150,DF11+DF24,0)+IF(('Scenario Fabbisogno'!$C26+'Scenario Fabbisogno'!DH26)=120,DG11+DG24,0)+IF(('Scenario Fabbisogno'!$C26+'Scenario Fabbisogno'!DI26)=90,DH11+DH24,0)+IF(('Scenario Fabbisogno'!$C26+'Scenario Fabbisogno'!DJ26)=60,DI11+DI24,0)+IF(('Scenario Fabbisogno'!$C26+'Scenario Fabbisogno'!DK26)=30,DJ11+DJ24,0)+IF(('Scenario Fabbisogno'!$C26+'Scenario Fabbisogno'!DL26)=0,DK11+DK24,0))</f>
        <v>0</v>
      </c>
      <c r="DL36" s="267">
        <f>(IF(('Scenario Fabbisogno'!$C26+'Scenario Fabbisogno'!DG26)=180,DF11+DF24,0)+IF(('Scenario Fabbisogno'!$C26+'Scenario Fabbisogno'!DH26)=150,DG11+DG24,0)+IF(('Scenario Fabbisogno'!$C26+'Scenario Fabbisogno'!DI26)=120,DH11+DH24,0)+IF(('Scenario Fabbisogno'!$C26+'Scenario Fabbisogno'!DJ26)=90,DI11+DI24,0)+IF(('Scenario Fabbisogno'!$C26+'Scenario Fabbisogno'!DK26)=60,DJ11+DJ24,0)+IF(('Scenario Fabbisogno'!$C26+'Scenario Fabbisogno'!DL26)=30,DK11+DK24,0)+IF(('Scenario Fabbisogno'!$C26+'Scenario Fabbisogno'!DM26)=0,DL11+DL24,0))</f>
        <v>0</v>
      </c>
      <c r="DM36" s="267">
        <f>(IF(('Scenario Fabbisogno'!$C26+'Scenario Fabbisogno'!DH26)=180,DG11+DG24,0)+IF(('Scenario Fabbisogno'!$C26+'Scenario Fabbisogno'!DI26)=150,DH11+DH24,0)+IF(('Scenario Fabbisogno'!$C26+'Scenario Fabbisogno'!DJ26)=120,DI11+DI24,0)+IF(('Scenario Fabbisogno'!$C26+'Scenario Fabbisogno'!DK26)=90,DJ11+DJ24,0)+IF(('Scenario Fabbisogno'!$C26+'Scenario Fabbisogno'!DL26)=60,DK11+DK24,0)+IF(('Scenario Fabbisogno'!$C26+'Scenario Fabbisogno'!DM26)=30,DL11+DL24,0)+IF(('Scenario Fabbisogno'!$C26+'Scenario Fabbisogno'!DN26)=0,DM11+DM24,0))</f>
        <v>0</v>
      </c>
      <c r="DN36" s="267">
        <f>(IF(('Scenario Fabbisogno'!$C26+'Scenario Fabbisogno'!DI26)=180,DH11+DH24,0)+IF(('Scenario Fabbisogno'!$C26+'Scenario Fabbisogno'!DJ26)=150,DI11+DI24,0)+IF(('Scenario Fabbisogno'!$C26+'Scenario Fabbisogno'!DK26)=120,DJ11+DJ24,0)+IF(('Scenario Fabbisogno'!$C26+'Scenario Fabbisogno'!DL26)=90,DK11+DK24,0)+IF(('Scenario Fabbisogno'!$C26+'Scenario Fabbisogno'!DM26)=60,DL11+DL24,0)+IF(('Scenario Fabbisogno'!$C26+'Scenario Fabbisogno'!DN26)=30,DM11+DM24,0)+IF(('Scenario Fabbisogno'!$C26+'Scenario Fabbisogno'!DO26)=0,DN11+DN24,0))</f>
        <v>0</v>
      </c>
      <c r="DO36" s="267">
        <f>(IF(('Scenario Fabbisogno'!$C26+'Scenario Fabbisogno'!DJ26)=180,DI11+DI24,0)+IF(('Scenario Fabbisogno'!$C26+'Scenario Fabbisogno'!DK26)=150,DJ11+DJ24,0)+IF(('Scenario Fabbisogno'!$C26+'Scenario Fabbisogno'!DL26)=120,DK11+DK24,0)+IF(('Scenario Fabbisogno'!$C26+'Scenario Fabbisogno'!DM26)=90,DL11+DL24,0)+IF(('Scenario Fabbisogno'!$C26+'Scenario Fabbisogno'!DN26)=60,DM11+DM24,0)+IF(('Scenario Fabbisogno'!$C26+'Scenario Fabbisogno'!DO26)=30,DN11+DN24,0)+IF(('Scenario Fabbisogno'!$C26+'Scenario Fabbisogno'!DP26)=0,DO11+DO24,0))</f>
        <v>0</v>
      </c>
      <c r="DP36" s="267">
        <f>(IF(('Scenario Fabbisogno'!$C26+'Scenario Fabbisogno'!DK26)=180,DJ11+DJ24,0)+IF(('Scenario Fabbisogno'!$C26+'Scenario Fabbisogno'!DL26)=150,DK11+DK24,0)+IF(('Scenario Fabbisogno'!$C26+'Scenario Fabbisogno'!DM26)=120,DL11+DL24,0)+IF(('Scenario Fabbisogno'!$C26+'Scenario Fabbisogno'!DN26)=90,DM11+DM24,0)+IF(('Scenario Fabbisogno'!$C26+'Scenario Fabbisogno'!DO26)=60,DN11+DN24,0)+IF(('Scenario Fabbisogno'!$C26+'Scenario Fabbisogno'!DP26)=30,DO11+DO24,0)+IF(('Scenario Fabbisogno'!$C26+'Scenario Fabbisogno'!DQ26)=0,DP11+DP24,0))</f>
        <v>0</v>
      </c>
      <c r="DQ36" s="267">
        <f>(IF(('Scenario Fabbisogno'!$C26+'Scenario Fabbisogno'!DL26)=180,DK11+DK24,0)+IF(('Scenario Fabbisogno'!$C26+'Scenario Fabbisogno'!DM26)=150,DL11+DL24,0)+IF(('Scenario Fabbisogno'!$C26+'Scenario Fabbisogno'!DN26)=120,DM11+DM24,0)+IF(('Scenario Fabbisogno'!$C26+'Scenario Fabbisogno'!DO26)=90,DN11+DN24,0)+IF(('Scenario Fabbisogno'!$C26+'Scenario Fabbisogno'!DP26)=60,DO11+DO24,0)+IF(('Scenario Fabbisogno'!$C26+'Scenario Fabbisogno'!DQ26)=30,DP11+DP24,0)+IF(('Scenario Fabbisogno'!$C26+'Scenario Fabbisogno'!DR26)=0,DQ11+DQ24,0))</f>
        <v>0</v>
      </c>
      <c r="DR36" s="267">
        <f>(IF(('Scenario Fabbisogno'!$C26+'Scenario Fabbisogno'!DM26)=180,DL11+DL24,0)+IF(('Scenario Fabbisogno'!$C26+'Scenario Fabbisogno'!DN26)=150,DM11+DM24,0)+IF(('Scenario Fabbisogno'!$C26+'Scenario Fabbisogno'!DO26)=120,DN11+DN24,0)+IF(('Scenario Fabbisogno'!$C26+'Scenario Fabbisogno'!DP26)=90,DO11+DO24,0)+IF(('Scenario Fabbisogno'!$C26+'Scenario Fabbisogno'!DQ26)=60,DP11+DP24,0)+IF(('Scenario Fabbisogno'!$C26+'Scenario Fabbisogno'!DR26)=30,DQ11+DQ24,0)+IF(('Scenario Fabbisogno'!$C26+'Scenario Fabbisogno'!DS26)=0,DR11+DR24,0))</f>
        <v>0</v>
      </c>
    </row>
    <row r="37" spans="1:122" x14ac:dyDescent="0.35">
      <c r="A37" s="445"/>
      <c r="B37" s="442" t="str">
        <f>+B25</f>
        <v>Prodotto 9</v>
      </c>
      <c r="C37" s="267">
        <f>IF(('Scenario Fabbisogno'!$C27+'Scenario Fabbisogno'!D27)=0,C12+C25,0)</f>
        <v>0</v>
      </c>
      <c r="D37" s="267">
        <f>(IF(('Scenario Fabbisogno'!$C27+'Scenario Fabbisogno'!D27=30),C12+C25,0)+IF(('Scenario Fabbisogno'!$C27+'Scenario Fabbisogno'!E27=0),D12+D25,0))</f>
        <v>0</v>
      </c>
      <c r="E37" s="267">
        <f>(IF(('Scenario Fabbisogno'!$C27+'Scenario Fabbisogno'!D27)=60,C12+C25,0)+IF(('Scenario Fabbisogno'!$C27+'Scenario Fabbisogno'!E27)=30,D12+D25,0)+IF(('Scenario Fabbisogno'!$C27+'Scenario Fabbisogno'!F27)=0,E12+E25,0))</f>
        <v>0</v>
      </c>
      <c r="F37" s="267">
        <f>(IF(('Scenario Fabbisogno'!$C27+'Scenario Fabbisogno'!D27)=90,C12+C25,0)+IF(('Scenario Fabbisogno'!$C27+'Scenario Fabbisogno'!E27)=60,D12+D25,0)+IF(('Scenario Fabbisogno'!$C27+'Scenario Fabbisogno'!F27=30),E12+E25,0)+IF(('Scenario Fabbisogno'!$C27+'Scenario Fabbisogno'!G27)=0,F12+F25,0))</f>
        <v>0</v>
      </c>
      <c r="G37" s="267">
        <f>(IF(('Scenario Fabbisogno'!$C27+'Scenario Fabbisogno'!D27)=120,C12+C25,0)+IF(('Scenario Fabbisogno'!$C27+'Scenario Fabbisogno'!E27)=90,D12+D25,0)+IF(('Scenario Fabbisogno'!$C27+'Scenario Fabbisogno'!F27)=60,E12+E25,0)+IF(('Scenario Fabbisogno'!$C27+'Scenario Fabbisogno'!G27)=30,F12+F25,0)+IF(('Scenario Fabbisogno'!$C27+'Scenario Fabbisogno'!H27)=0,G12+G25,0))</f>
        <v>0</v>
      </c>
      <c r="H37" s="267">
        <f>(IF(('Scenario Fabbisogno'!$C27+'Scenario Fabbisogno'!D27)=150,C12+C25,0)+IF(('Scenario Fabbisogno'!$C27+'Scenario Fabbisogno'!E27)=120,D12+D25,0)+IF(('Scenario Fabbisogno'!$C27+'Scenario Fabbisogno'!F27)=90,E12+E25,0)+IF(('Scenario Fabbisogno'!$C27+'Scenario Fabbisogno'!G27)=60,F12+F25,0)+IF(('Scenario Fabbisogno'!$C27+'Scenario Fabbisogno'!H27)=30,G12+G25,0)+IF(('Scenario Fabbisogno'!$C27+'Scenario Fabbisogno'!I27)=0,H12+H25,0))</f>
        <v>0</v>
      </c>
      <c r="I37" s="267">
        <f>(IF(('Scenario Fabbisogno'!$C27+'Scenario Fabbisogno'!D27)=180,C12+C25,0)+IF(('Scenario Fabbisogno'!$C27+'Scenario Fabbisogno'!E27)=150,D12+D25,0)+IF(('Scenario Fabbisogno'!$C27+'Scenario Fabbisogno'!F27)=120,E12+E25,0)+IF(('Scenario Fabbisogno'!$C27+'Scenario Fabbisogno'!G27)=90,F12+F25,0)+IF(('Scenario Fabbisogno'!$C27+'Scenario Fabbisogno'!H27)=60,G12+G25,0)+IF(('Scenario Fabbisogno'!$C27+'Scenario Fabbisogno'!I27)=30,H12+H25,0)+IF(('Scenario Fabbisogno'!$C27+'Scenario Fabbisogno'!J27)=0,I12+I25,0))</f>
        <v>0</v>
      </c>
      <c r="J37" s="267">
        <f>(IF(('Scenario Fabbisogno'!$C27+'Scenario Fabbisogno'!E27)=180,D12+D25,0)+IF(('Scenario Fabbisogno'!$C27+'Scenario Fabbisogno'!F27)=150,E12+E25,0)+IF(('Scenario Fabbisogno'!$C27+'Scenario Fabbisogno'!G27)=120,F12+F25,0)+IF(('Scenario Fabbisogno'!$C27+'Scenario Fabbisogno'!H27)=90,G12+G25,0)+IF(('Scenario Fabbisogno'!$C27+'Scenario Fabbisogno'!I27)=60,H12+H25,0)+IF(('Scenario Fabbisogno'!$C27+'Scenario Fabbisogno'!J27)=30,I12+I25,0)+IF(('Scenario Fabbisogno'!$C27+'Scenario Fabbisogno'!K27)=0,J12+J25,0))</f>
        <v>0</v>
      </c>
      <c r="K37" s="267">
        <f>(IF(('Scenario Fabbisogno'!$C27+'Scenario Fabbisogno'!F27)=180,E12+E25,0)+IF(('Scenario Fabbisogno'!$C27+'Scenario Fabbisogno'!G27)=150,F12+F25,0)+IF(('Scenario Fabbisogno'!$C27+'Scenario Fabbisogno'!H27)=120,G12+G25,0)+IF(('Scenario Fabbisogno'!$C27+'Scenario Fabbisogno'!I27)=90,H12+H25,0)+IF(('Scenario Fabbisogno'!$C27+'Scenario Fabbisogno'!J27)=60,I12+I25,0)+IF(('Scenario Fabbisogno'!$C27+'Scenario Fabbisogno'!K27)=30,J12+J25,0)+IF(('Scenario Fabbisogno'!$C27+'Scenario Fabbisogno'!L27)=0,K12+K25,0))</f>
        <v>0</v>
      </c>
      <c r="L37" s="267">
        <f>(IF(('Scenario Fabbisogno'!$C27+'Scenario Fabbisogno'!G27)=180,F12+F25,0)+IF(('Scenario Fabbisogno'!$C27+'Scenario Fabbisogno'!H27)=150,G12+G25,0)+IF(('Scenario Fabbisogno'!$C27+'Scenario Fabbisogno'!I27)=120,H12+H25,0)+IF(('Scenario Fabbisogno'!$C27+'Scenario Fabbisogno'!J27)=90,I12+I25,0)+IF(('Scenario Fabbisogno'!$C27+'Scenario Fabbisogno'!K27)=60,J12+J25,0)+IF(('Scenario Fabbisogno'!$C27+'Scenario Fabbisogno'!L27)=30,K12+K25,0)+IF(('Scenario Fabbisogno'!$C27+'Scenario Fabbisogno'!M27)=0,L12+L25,0))</f>
        <v>0</v>
      </c>
      <c r="M37" s="267">
        <f>(IF(('Scenario Fabbisogno'!$C27+'Scenario Fabbisogno'!H27)=180,G12+G25,0)+IF(('Scenario Fabbisogno'!$C27+'Scenario Fabbisogno'!I27)=150,H12+H25,0)+IF(('Scenario Fabbisogno'!$C27+'Scenario Fabbisogno'!J27)=120,I12+I25,0)+IF(('Scenario Fabbisogno'!$C27+'Scenario Fabbisogno'!K27)=90,J12+J25,0)+IF(('Scenario Fabbisogno'!$C27+'Scenario Fabbisogno'!L27)=60,K12+K25,0)+IF(('Scenario Fabbisogno'!$C27+'Scenario Fabbisogno'!M27)=30,L12+L25,0)+IF(('Scenario Fabbisogno'!$C27+'Scenario Fabbisogno'!N27)=0,M12+M25,0))</f>
        <v>0</v>
      </c>
      <c r="N37" s="267">
        <f>(IF(('Scenario Fabbisogno'!$C27+'Scenario Fabbisogno'!I27)=180,H12+H25,0)+IF(('Scenario Fabbisogno'!$C27+'Scenario Fabbisogno'!J27)=150,I12+I25,0)+IF(('Scenario Fabbisogno'!$C27+'Scenario Fabbisogno'!K27)=120,J12+J25,0)+IF(('Scenario Fabbisogno'!$C27+'Scenario Fabbisogno'!L27)=90,K12+K25,0)+IF(('Scenario Fabbisogno'!$C27+'Scenario Fabbisogno'!M27)=60,L12+L25,0)+IF(('Scenario Fabbisogno'!$C27+'Scenario Fabbisogno'!N27)=30,M12+M25,0)+IF(('Scenario Fabbisogno'!$C27+'Scenario Fabbisogno'!O27)=0,N12+N25,0))</f>
        <v>0</v>
      </c>
      <c r="O37" s="267">
        <f>(IF(('Scenario Fabbisogno'!$C27+'Scenario Fabbisogno'!J27)=180,I12+I25,0)+IF(('Scenario Fabbisogno'!$C27+'Scenario Fabbisogno'!K27)=150,J12+J25,0)+IF(('Scenario Fabbisogno'!$C27+'Scenario Fabbisogno'!L27)=120,K12+K25,0)+IF(('Scenario Fabbisogno'!$C27+'Scenario Fabbisogno'!M27)=90,L12+L25,0)+IF(('Scenario Fabbisogno'!$C27+'Scenario Fabbisogno'!N27)=60,M12+M25,0)+IF(('Scenario Fabbisogno'!$C27+'Scenario Fabbisogno'!O27)=30,N12+N25,0)+IF(('Scenario Fabbisogno'!$C27+'Scenario Fabbisogno'!P27)=0,O12+O25,0))</f>
        <v>0</v>
      </c>
      <c r="P37" s="267">
        <f>(IF(('Scenario Fabbisogno'!$C27+'Scenario Fabbisogno'!K27)=180,J12+J25,0)+IF(('Scenario Fabbisogno'!$C27+'Scenario Fabbisogno'!L27)=150,K12+K25,0)+IF(('Scenario Fabbisogno'!$C27+'Scenario Fabbisogno'!M27)=120,L12+L25,0)+IF(('Scenario Fabbisogno'!$C27+'Scenario Fabbisogno'!N27)=90,M12+M25,0)+IF(('Scenario Fabbisogno'!$C27+'Scenario Fabbisogno'!O27)=60,N12+N25,0)+IF(('Scenario Fabbisogno'!$C27+'Scenario Fabbisogno'!P27)=30,O12+O25,0)+IF(('Scenario Fabbisogno'!$C27+'Scenario Fabbisogno'!Q27)=0,P12+P25,0))</f>
        <v>0</v>
      </c>
      <c r="Q37" s="267">
        <f>(IF(('Scenario Fabbisogno'!$C27+'Scenario Fabbisogno'!L27)=180,K12+K25,0)+IF(('Scenario Fabbisogno'!$C27+'Scenario Fabbisogno'!M27)=150,L12+L25,0)+IF(('Scenario Fabbisogno'!$C27+'Scenario Fabbisogno'!N27)=120,M12+M25,0)+IF(('Scenario Fabbisogno'!$C27+'Scenario Fabbisogno'!O27)=90,N12+N25,0)+IF(('Scenario Fabbisogno'!$C27+'Scenario Fabbisogno'!P27)=60,O12+O25,0)+IF(('Scenario Fabbisogno'!$C27+'Scenario Fabbisogno'!Q27)=30,P12+P25,0)+IF(('Scenario Fabbisogno'!$C27+'Scenario Fabbisogno'!R27)=0,Q12+Q25,0))</f>
        <v>0</v>
      </c>
      <c r="R37" s="267">
        <f>(IF(('Scenario Fabbisogno'!$C27+'Scenario Fabbisogno'!M27)=180,L12+L25,0)+IF(('Scenario Fabbisogno'!$C27+'Scenario Fabbisogno'!N27)=150,M12+M25,0)+IF(('Scenario Fabbisogno'!$C27+'Scenario Fabbisogno'!O27)=120,N12+N25,0)+IF(('Scenario Fabbisogno'!$C27+'Scenario Fabbisogno'!P27)=90,O12+O25,0)+IF(('Scenario Fabbisogno'!$C27+'Scenario Fabbisogno'!Q27)=60,P12+P25,0)+IF(('Scenario Fabbisogno'!$C27+'Scenario Fabbisogno'!R27)=30,Q12+Q25,0)+IF(('Scenario Fabbisogno'!$C27+'Scenario Fabbisogno'!S27)=0,R12+R25,0))</f>
        <v>0</v>
      </c>
      <c r="S37" s="267">
        <f>(IF(('Scenario Fabbisogno'!$C27+'Scenario Fabbisogno'!N27)=180,M12+M25,0)+IF(('Scenario Fabbisogno'!$C27+'Scenario Fabbisogno'!O27)=150,N12+N25,0)+IF(('Scenario Fabbisogno'!$C27+'Scenario Fabbisogno'!P27)=120,O12+O25,0)+IF(('Scenario Fabbisogno'!$C27+'Scenario Fabbisogno'!Q27)=90,P12+P25,0)+IF(('Scenario Fabbisogno'!$C27+'Scenario Fabbisogno'!R27)=60,Q12+Q25,0)+IF(('Scenario Fabbisogno'!$C27+'Scenario Fabbisogno'!S27)=30,R12+R25,0)+IF(('Scenario Fabbisogno'!$C27+'Scenario Fabbisogno'!T27)=0,S12+S25,0))</f>
        <v>0</v>
      </c>
      <c r="T37" s="267">
        <f>(IF(('Scenario Fabbisogno'!$C27+'Scenario Fabbisogno'!O27)=180,N12+N25,0)+IF(('Scenario Fabbisogno'!$C27+'Scenario Fabbisogno'!P27)=150,O12+O25,0)+IF(('Scenario Fabbisogno'!$C27+'Scenario Fabbisogno'!Q27)=120,P12+P25,0)+IF(('Scenario Fabbisogno'!$C27+'Scenario Fabbisogno'!R27)=90,Q12+Q25,0)+IF(('Scenario Fabbisogno'!$C27+'Scenario Fabbisogno'!S27)=60,R12+R25,0)+IF(('Scenario Fabbisogno'!$C27+'Scenario Fabbisogno'!T27)=30,S12+S25,0)+IF(('Scenario Fabbisogno'!$C27+'Scenario Fabbisogno'!U27)=0,T12+T25,0))</f>
        <v>0</v>
      </c>
      <c r="U37" s="267">
        <f>(IF(('Scenario Fabbisogno'!$C27+'Scenario Fabbisogno'!P27)=180,O12+O25,0)+IF(('Scenario Fabbisogno'!$C27+'Scenario Fabbisogno'!Q27)=150,P12+P25,0)+IF(('Scenario Fabbisogno'!$C27+'Scenario Fabbisogno'!R27)=120,Q12+Q25,0)+IF(('Scenario Fabbisogno'!$C27+'Scenario Fabbisogno'!S27)=90,R12+R25,0)+IF(('Scenario Fabbisogno'!$C27+'Scenario Fabbisogno'!T27)=60,S12+S25,0)+IF(('Scenario Fabbisogno'!$C27+'Scenario Fabbisogno'!U27)=30,T12+T25,0)+IF(('Scenario Fabbisogno'!$C27+'Scenario Fabbisogno'!V27)=0,U12+U25,0))</f>
        <v>0</v>
      </c>
      <c r="V37" s="267">
        <f>(IF(('Scenario Fabbisogno'!$C27+'Scenario Fabbisogno'!Q27)=180,P12+P25,0)+IF(('Scenario Fabbisogno'!$C27+'Scenario Fabbisogno'!R27)=150,Q12+Q25,0)+IF(('Scenario Fabbisogno'!$C27+'Scenario Fabbisogno'!S27)=120,R12+R25,0)+IF(('Scenario Fabbisogno'!$C27+'Scenario Fabbisogno'!T27)=90,S12+S25,0)+IF(('Scenario Fabbisogno'!$C27+'Scenario Fabbisogno'!U27)=60,T12+T25,0)+IF(('Scenario Fabbisogno'!$C27+'Scenario Fabbisogno'!V27)=30,U12+U25,0)+IF(('Scenario Fabbisogno'!$C27+'Scenario Fabbisogno'!W27)=0,V12+V25,0))</f>
        <v>0</v>
      </c>
      <c r="W37" s="267">
        <f>(IF(('Scenario Fabbisogno'!$C27+'Scenario Fabbisogno'!R27)=180,Q12+Q25,0)+IF(('Scenario Fabbisogno'!$C27+'Scenario Fabbisogno'!S27)=150,R12+R25,0)+IF(('Scenario Fabbisogno'!$C27+'Scenario Fabbisogno'!T27)=120,S12+S25,0)+IF(('Scenario Fabbisogno'!$C27+'Scenario Fabbisogno'!U27)=90,T12+T25,0)+IF(('Scenario Fabbisogno'!$C27+'Scenario Fabbisogno'!V27)=60,U12+U25,0)+IF(('Scenario Fabbisogno'!$C27+'Scenario Fabbisogno'!W27)=30,V12+V25,0)+IF(('Scenario Fabbisogno'!$C27+'Scenario Fabbisogno'!X27)=0,W12+W25,0))</f>
        <v>0</v>
      </c>
      <c r="X37" s="267">
        <f>(IF(('Scenario Fabbisogno'!$C27+'Scenario Fabbisogno'!S27)=180,R12+R25,0)+IF(('Scenario Fabbisogno'!$C27+'Scenario Fabbisogno'!T27)=150,S12+S25,0)+IF(('Scenario Fabbisogno'!$C27+'Scenario Fabbisogno'!U27)=120,T12+T25,0)+IF(('Scenario Fabbisogno'!$C27+'Scenario Fabbisogno'!V27)=90,U12+U25,0)+IF(('Scenario Fabbisogno'!$C27+'Scenario Fabbisogno'!W27)=60,V12+V25,0)+IF(('Scenario Fabbisogno'!$C27+'Scenario Fabbisogno'!X27)=30,W12+W25,0)+IF(('Scenario Fabbisogno'!$C27+'Scenario Fabbisogno'!Y27)=0,X12+X25,0))</f>
        <v>0</v>
      </c>
      <c r="Y37" s="267">
        <f>(IF(('Scenario Fabbisogno'!$C27+'Scenario Fabbisogno'!T27)=180,S12+S25,0)+IF(('Scenario Fabbisogno'!$C27+'Scenario Fabbisogno'!U27)=150,T12+T25,0)+IF(('Scenario Fabbisogno'!$C27+'Scenario Fabbisogno'!V27)=120,U12+U25,0)+IF(('Scenario Fabbisogno'!$C27+'Scenario Fabbisogno'!W27)=90,V12+V25,0)+IF(('Scenario Fabbisogno'!$C27+'Scenario Fabbisogno'!X27)=60,W12+W25,0)+IF(('Scenario Fabbisogno'!$C27+'Scenario Fabbisogno'!Y27)=30,X12+X25,0)+IF(('Scenario Fabbisogno'!$C27+'Scenario Fabbisogno'!Z27)=0,Y12+Y25,0))</f>
        <v>0</v>
      </c>
      <c r="Z37" s="267">
        <f>(IF(('Scenario Fabbisogno'!$C27+'Scenario Fabbisogno'!U27)=180,T12+T25,0)+IF(('Scenario Fabbisogno'!$C27+'Scenario Fabbisogno'!V27)=150,U12+U25,0)+IF(('Scenario Fabbisogno'!$C27+'Scenario Fabbisogno'!W27)=120,V12+V25,0)+IF(('Scenario Fabbisogno'!$C27+'Scenario Fabbisogno'!X27)=90,W12+W25,0)+IF(('Scenario Fabbisogno'!$C27+'Scenario Fabbisogno'!Y27)=60,X12+X25,0)+IF(('Scenario Fabbisogno'!$C27+'Scenario Fabbisogno'!Z27)=30,Y12+Y25,0)+IF(('Scenario Fabbisogno'!$C27+'Scenario Fabbisogno'!AA28)=0,Z12+Z25,0))</f>
        <v>0</v>
      </c>
      <c r="AA37" s="267">
        <f>(IF(('Scenario Fabbisogno'!$C27+'Scenario Fabbisogno'!V27)=180,U12+U25,0)+IF(('Scenario Fabbisogno'!$C27+'Scenario Fabbisogno'!W27)=150,V12+V25,0)+IF(('Scenario Fabbisogno'!$C27+'Scenario Fabbisogno'!X27)=120,W12+W25,0)+IF(('Scenario Fabbisogno'!$C27+'Scenario Fabbisogno'!Y27)=90,X12+X25,0)+IF(('Scenario Fabbisogno'!$C27+'Scenario Fabbisogno'!Z27)=60,Y12+Y25,0)+IF(('Scenario Fabbisogno'!$C27+'Scenario Fabbisogno'!AA28)=30,Z12+Z25,0)+IF(('Scenario Fabbisogno'!$C27+'Scenario Fabbisogno'!AB27)=0,AA12+AA25,0))</f>
        <v>0</v>
      </c>
      <c r="AB37" s="267">
        <f>(IF(('Scenario Fabbisogno'!$C27+'Scenario Fabbisogno'!W27)=180,V12+V25,0)+IF(('Scenario Fabbisogno'!$C27+'Scenario Fabbisogno'!X27)=150,W12+W25,0)+IF(('Scenario Fabbisogno'!$C27+'Scenario Fabbisogno'!Y27)=120,X12+X25,0)+IF(('Scenario Fabbisogno'!$C27+'Scenario Fabbisogno'!Z27)=90,Y12+Y25,0)+IF(('Scenario Fabbisogno'!$C27+'Scenario Fabbisogno'!AA28)=60,Z12+Z25,0)+IF(('Scenario Fabbisogno'!$C27+'Scenario Fabbisogno'!AB27)=30,AA12+AA25,0)+IF(('Scenario Fabbisogno'!$C27+'Scenario Fabbisogno'!AC27)=0,AB12+AB25,0))</f>
        <v>0</v>
      </c>
      <c r="AC37" s="267">
        <f>(IF(('Scenario Fabbisogno'!$C27+'Scenario Fabbisogno'!X27)=180,W12+W25,0)+IF(('Scenario Fabbisogno'!$C27+'Scenario Fabbisogno'!Y27)=150,X12+X25,0)+IF(('Scenario Fabbisogno'!$C27+'Scenario Fabbisogno'!Z27)=120,Y12+Y25,0)+IF(('Scenario Fabbisogno'!$C27+'Scenario Fabbisogno'!AA28)=90,Z12+Z25,0)+IF(('Scenario Fabbisogno'!$C27+'Scenario Fabbisogno'!AB27)=60,AA12+AA25,0)+IF(('Scenario Fabbisogno'!$C27+'Scenario Fabbisogno'!AC27)=30,AB12+AB25,0)+IF(('Scenario Fabbisogno'!$C27+'Scenario Fabbisogno'!AD27)=0,AC12+AC25,0))</f>
        <v>0</v>
      </c>
      <c r="AD37" s="267">
        <f>(IF(('Scenario Fabbisogno'!$C27+'Scenario Fabbisogno'!Y27)=180,X12+X25,0)+IF(('Scenario Fabbisogno'!$C27+'Scenario Fabbisogno'!Z27)=150,Y12+Y25,0)+IF(('Scenario Fabbisogno'!$C27+'Scenario Fabbisogno'!AA28)=120,Z12+Z25,0)+IF(('Scenario Fabbisogno'!$C27+'Scenario Fabbisogno'!AB27)=90,AA12+AA25,0)+IF(('Scenario Fabbisogno'!$C27+'Scenario Fabbisogno'!AC27)=60,AB12+AB25,0)+IF(('Scenario Fabbisogno'!$C27+'Scenario Fabbisogno'!AD27)=30,AC12+AC25,0)+IF(('Scenario Fabbisogno'!$C27+'Scenario Fabbisogno'!AE27)=0,AD12+AD25,0))</f>
        <v>0</v>
      </c>
      <c r="AE37" s="267">
        <f>(IF(('Scenario Fabbisogno'!$C27+'Scenario Fabbisogno'!Z27)=180,Y12+Y25,0)+IF(('Scenario Fabbisogno'!$C27+'Scenario Fabbisogno'!AA28)=150,Z12+Z25,0)+IF(('Scenario Fabbisogno'!$C27+'Scenario Fabbisogno'!AB27)=120,AA12+AA25,0)+IF(('Scenario Fabbisogno'!$C27+'Scenario Fabbisogno'!AC27)=90,AB12+AB25,0)+IF(('Scenario Fabbisogno'!$C27+'Scenario Fabbisogno'!AD27)=60,AC12+AC25,0)+IF(('Scenario Fabbisogno'!$C27+'Scenario Fabbisogno'!AE27)=30,AD12+AD25,0)+IF(('Scenario Fabbisogno'!$C27+'Scenario Fabbisogno'!AF27)=0,AE12+AE25,0))</f>
        <v>0</v>
      </c>
      <c r="AF37" s="267">
        <f>(IF(('Scenario Fabbisogno'!$C27+'Scenario Fabbisogno'!AA28)=180,Z12+Z25,0)+IF(('Scenario Fabbisogno'!$C27+'Scenario Fabbisogno'!AB27)=150,AA12+AA25,0)+IF(('Scenario Fabbisogno'!$C27+'Scenario Fabbisogno'!AC27)=120,AB12+AB25,0)+IF(('Scenario Fabbisogno'!$C27+'Scenario Fabbisogno'!AD27)=90,AC12+AC25,0)+IF(('Scenario Fabbisogno'!$C27+'Scenario Fabbisogno'!AE27)=60,AD12+AD25,0)+IF(('Scenario Fabbisogno'!$C27+'Scenario Fabbisogno'!AF27)=30,AE12+AE25,0)+IF(('Scenario Fabbisogno'!$C27+'Scenario Fabbisogno'!AG27)=0,AF12+AF25,0))</f>
        <v>0</v>
      </c>
      <c r="AG37" s="267">
        <f>(IF(('Scenario Fabbisogno'!$C27+'Scenario Fabbisogno'!AB27)=180,AA12+AA25,0)+IF(('Scenario Fabbisogno'!$C27+'Scenario Fabbisogno'!AC27)=150,AB12+AB25,0)+IF(('Scenario Fabbisogno'!$C27+'Scenario Fabbisogno'!AD27)=120,AC12+AC25,0)+IF(('Scenario Fabbisogno'!$C27+'Scenario Fabbisogno'!AE27)=90,AD12+AD25,0)+IF(('Scenario Fabbisogno'!$C27+'Scenario Fabbisogno'!AF27)=60,AE12+AE25,0)+IF(('Scenario Fabbisogno'!$C27+'Scenario Fabbisogno'!AG27)=30,AF12+AF25,0)+IF(('Scenario Fabbisogno'!$C27+'Scenario Fabbisogno'!AH27)=0,AG12+AG25,0))</f>
        <v>0</v>
      </c>
      <c r="AH37" s="267">
        <f>(IF(('Scenario Fabbisogno'!$C27+'Scenario Fabbisogno'!AC27)=180,AB12+AB25,0)+IF(('Scenario Fabbisogno'!$C27+'Scenario Fabbisogno'!AD27)=150,AC12+AC25,0)+IF(('Scenario Fabbisogno'!$C27+'Scenario Fabbisogno'!AE27)=120,AD12+AD25,0)+IF(('Scenario Fabbisogno'!$C27+'Scenario Fabbisogno'!AF27)=90,AE12+AE25,0)+IF(('Scenario Fabbisogno'!$C27+'Scenario Fabbisogno'!AG27)=60,AF12+AF25,0)+IF(('Scenario Fabbisogno'!$C27+'Scenario Fabbisogno'!AH27)=30,AG12+AG25,0)+IF(('Scenario Fabbisogno'!$C27+'Scenario Fabbisogno'!AI27)=0,AH12+AH25,0))</f>
        <v>0</v>
      </c>
      <c r="AI37" s="267">
        <f>(IF(('Scenario Fabbisogno'!$C27+'Scenario Fabbisogno'!AD27)=180,AC12+AC25,0)+IF(('Scenario Fabbisogno'!$C27+'Scenario Fabbisogno'!AE27)=150,AD12+AD25,0)+IF(('Scenario Fabbisogno'!$C27+'Scenario Fabbisogno'!AF27)=120,AE12+AE25,0)+IF(('Scenario Fabbisogno'!$C27+'Scenario Fabbisogno'!AG27)=90,AF12+AF25,0)+IF(('Scenario Fabbisogno'!$C27+'Scenario Fabbisogno'!AH27)=60,AG12+AG25,0)+IF(('Scenario Fabbisogno'!$C27+'Scenario Fabbisogno'!AI27)=30,AH12+AH25,0)+IF(('Scenario Fabbisogno'!$C27+'Scenario Fabbisogno'!AJ27)=0,AI12+AI25,0))</f>
        <v>0</v>
      </c>
      <c r="AJ37" s="267">
        <f>(IF(('Scenario Fabbisogno'!$C27+'Scenario Fabbisogno'!AE27)=180,AD12+AD25,0)+IF(('Scenario Fabbisogno'!$C27+'Scenario Fabbisogno'!AF27)=150,AE12+AE25,0)+IF(('Scenario Fabbisogno'!$C27+'Scenario Fabbisogno'!AG27)=120,AF12+AF25,0)+IF(('Scenario Fabbisogno'!$C27+'Scenario Fabbisogno'!AH27)=90,AG12+AG25,0)+IF(('Scenario Fabbisogno'!$C27+'Scenario Fabbisogno'!AI27)=60,AH12+AH25,0)+IF(('Scenario Fabbisogno'!$C27+'Scenario Fabbisogno'!AJ27)=30,AI12+AI25,0)+IF(('Scenario Fabbisogno'!$C27+'Scenario Fabbisogno'!AK27)=0,AJ12+AJ25,0))</f>
        <v>0</v>
      </c>
      <c r="AK37" s="267">
        <f>(IF(('Scenario Fabbisogno'!$C27+'Scenario Fabbisogno'!AF27)=180,AE12+AE25,0)+IF(('Scenario Fabbisogno'!$C27+'Scenario Fabbisogno'!AG27)=150,AF12+AF25,0)+IF(('Scenario Fabbisogno'!$C27+'Scenario Fabbisogno'!AH27)=120,AG12+AG25,0)+IF(('Scenario Fabbisogno'!$C27+'Scenario Fabbisogno'!AI27)=90,AH12+AH25,0)+IF(('Scenario Fabbisogno'!$C27+'Scenario Fabbisogno'!AJ27)=60,AI12+AI25,0)+IF(('Scenario Fabbisogno'!$C27+'Scenario Fabbisogno'!AK27)=30,AJ12+AJ25,0)+IF(('Scenario Fabbisogno'!$C27+'Scenario Fabbisogno'!AL27)=0,AK12+AK25,0))</f>
        <v>0</v>
      </c>
      <c r="AL37" s="267">
        <f>(IF(('Scenario Fabbisogno'!$C27+'Scenario Fabbisogno'!AG27)=180,AF12+AF25,0)+IF(('Scenario Fabbisogno'!$C27+'Scenario Fabbisogno'!AH27)=150,AG12+AG25,0)+IF(('Scenario Fabbisogno'!$C27+'Scenario Fabbisogno'!AI27)=120,AH12+AH25,0)+IF(('Scenario Fabbisogno'!$C27+'Scenario Fabbisogno'!AJ27)=90,AI12+AI25,0)+IF(('Scenario Fabbisogno'!$C27+'Scenario Fabbisogno'!AK27)=60,AJ12+AJ25,0)+IF(('Scenario Fabbisogno'!$C27+'Scenario Fabbisogno'!AL27)=30,AK12+AK25,0)+IF(('Scenario Fabbisogno'!$C27+'Scenario Fabbisogno'!AM27)=0,AL12+AL25,0))</f>
        <v>0</v>
      </c>
      <c r="AM37" s="267">
        <f>(IF(('Scenario Fabbisogno'!$C27+'Scenario Fabbisogno'!AH27)=180,AG12+AG25,0)+IF(('Scenario Fabbisogno'!$C27+'Scenario Fabbisogno'!AI27)=150,AH12+AH25,0)+IF(('Scenario Fabbisogno'!$C27+'Scenario Fabbisogno'!AJ27)=120,AI12+AI25,0)+IF(('Scenario Fabbisogno'!$C27+'Scenario Fabbisogno'!AK27)=90,AJ12+AJ25,0)+IF(('Scenario Fabbisogno'!$C27+'Scenario Fabbisogno'!AL27)=60,AK12+AK25,0)+IF(('Scenario Fabbisogno'!$C27+'Scenario Fabbisogno'!AM27)=30,AL12+AL25,0)+IF(('Scenario Fabbisogno'!$C27+'Scenario Fabbisogno'!AN27)=0,AM12+AM25,0))</f>
        <v>0</v>
      </c>
      <c r="AN37" s="267">
        <f>(IF(('Scenario Fabbisogno'!$C27+'Scenario Fabbisogno'!AI27)=180,AH12+AH25,0)+IF(('Scenario Fabbisogno'!$C27+'Scenario Fabbisogno'!AJ27)=150,AI12+AI25,0)+IF(('Scenario Fabbisogno'!$C27+'Scenario Fabbisogno'!AK27)=120,AJ12+AJ25,0)+IF(('Scenario Fabbisogno'!$C27+'Scenario Fabbisogno'!AL27)=90,AK12+AK25,0)+IF(('Scenario Fabbisogno'!$C27+'Scenario Fabbisogno'!AM27)=60,AL12+AL25,0)+IF(('Scenario Fabbisogno'!$C27+'Scenario Fabbisogno'!AN27)=30,AM12+AM25,0)+IF(('Scenario Fabbisogno'!$C27+'Scenario Fabbisogno'!AO27)=0,AN12+AN25,0))</f>
        <v>0</v>
      </c>
      <c r="AO37" s="267">
        <f>(IF(('Scenario Fabbisogno'!$C27+'Scenario Fabbisogno'!AJ27)=180,AI12+AI25,0)+IF(('Scenario Fabbisogno'!$C27+'Scenario Fabbisogno'!AK27)=150,AJ12+AJ25,0)+IF(('Scenario Fabbisogno'!$C27+'Scenario Fabbisogno'!AL27)=120,AK12+AK25,0)+IF(('Scenario Fabbisogno'!$C27+'Scenario Fabbisogno'!AM27)=90,AL12+AL25,0)+IF(('Scenario Fabbisogno'!$C27+'Scenario Fabbisogno'!AN27)=60,AM12+AM25,0)+IF(('Scenario Fabbisogno'!$C27+'Scenario Fabbisogno'!AO27)=30,AN12+AN25,0)+IF(('Scenario Fabbisogno'!$C27+'Scenario Fabbisogno'!AP27)=0,AO12+AO25,0))</f>
        <v>0</v>
      </c>
      <c r="AP37" s="267">
        <f>(IF(('Scenario Fabbisogno'!$C27+'Scenario Fabbisogno'!AK27)=180,AJ12+AJ25,0)+IF(('Scenario Fabbisogno'!$C27+'Scenario Fabbisogno'!AL27)=150,AK12+AK25,0)+IF(('Scenario Fabbisogno'!$C27+'Scenario Fabbisogno'!AM27)=120,AL12+AL25,0)+IF(('Scenario Fabbisogno'!$C27+'Scenario Fabbisogno'!AN27)=90,AM12+AM25,0)+IF(('Scenario Fabbisogno'!$C27+'Scenario Fabbisogno'!AO27)=60,AN12+AN25,0)+IF(('Scenario Fabbisogno'!$C27+'Scenario Fabbisogno'!AP27)=30,AO12+AO25,0)+IF(('Scenario Fabbisogno'!$C27+'Scenario Fabbisogno'!AQ27)=0,AP12+AP25,0))</f>
        <v>0</v>
      </c>
      <c r="AQ37" s="267">
        <f>(IF(('Scenario Fabbisogno'!$C27+'Scenario Fabbisogno'!AL27)=180,AK12+AK25,0)+IF(('Scenario Fabbisogno'!$C27+'Scenario Fabbisogno'!AM27)=150,AL12+AL25,0)+IF(('Scenario Fabbisogno'!$C27+'Scenario Fabbisogno'!AN27)=120,AM12+AM25,0)+IF(('Scenario Fabbisogno'!$C27+'Scenario Fabbisogno'!AO27)=90,AN12+AN25,0)+IF(('Scenario Fabbisogno'!$C27+'Scenario Fabbisogno'!AP27)=60,AO12+AO25,0)+IF(('Scenario Fabbisogno'!$C27+'Scenario Fabbisogno'!AQ27)=30,AP12+AP25,0)+IF(('Scenario Fabbisogno'!$C27+'Scenario Fabbisogno'!AR27)=0,AQ12+AQ25,0))</f>
        <v>0</v>
      </c>
      <c r="AR37" s="267">
        <f>(IF(('Scenario Fabbisogno'!$C27+'Scenario Fabbisogno'!AM27)=180,AL12+AL25,0)+IF(('Scenario Fabbisogno'!$C27+'Scenario Fabbisogno'!AN27)=150,AM12+AM25,0)+IF(('Scenario Fabbisogno'!$C27+'Scenario Fabbisogno'!AO27)=120,AN12+AN25,0)+IF(('Scenario Fabbisogno'!$C27+'Scenario Fabbisogno'!AP27)=90,AO12+AO25,0)+IF(('Scenario Fabbisogno'!$C27+'Scenario Fabbisogno'!AQ27)=60,AP12+AP25,0)+IF(('Scenario Fabbisogno'!$C27+'Scenario Fabbisogno'!AR27)=30,AQ12+AQ25,0)+IF(('Scenario Fabbisogno'!$C27+'Scenario Fabbisogno'!AS27)=0,AR12+AR25,0))</f>
        <v>0</v>
      </c>
      <c r="AS37" s="267">
        <f>(IF(('Scenario Fabbisogno'!$C27+'Scenario Fabbisogno'!AN27)=180,AM12+AM25,0)+IF(('Scenario Fabbisogno'!$C27+'Scenario Fabbisogno'!AO27)=150,AN12+AN25,0)+IF(('Scenario Fabbisogno'!$C27+'Scenario Fabbisogno'!AP27)=120,AO12+AO25,0)+IF(('Scenario Fabbisogno'!$C27+'Scenario Fabbisogno'!AQ27)=90,AP12+AP25,0)+IF(('Scenario Fabbisogno'!$C27+'Scenario Fabbisogno'!AR27)=60,AQ12+AQ25,0)+IF(('Scenario Fabbisogno'!$C27+'Scenario Fabbisogno'!AS27)=30,AR12+AR25,0)+IF(('Scenario Fabbisogno'!$C27+'Scenario Fabbisogno'!AT27)=0,AS12+AS25,0))</f>
        <v>0</v>
      </c>
      <c r="AT37" s="267">
        <f>(IF(('Scenario Fabbisogno'!$C27+'Scenario Fabbisogno'!AO27)=180,AN12+AN25,0)+IF(('Scenario Fabbisogno'!$C27+'Scenario Fabbisogno'!AP27)=150,AO12+AO25,0)+IF(('Scenario Fabbisogno'!$C27+'Scenario Fabbisogno'!AQ27)=120,AP12+AP25,0)+IF(('Scenario Fabbisogno'!$C27+'Scenario Fabbisogno'!AR27)=90,AQ12+AQ25,0)+IF(('Scenario Fabbisogno'!$C27+'Scenario Fabbisogno'!AS27)=60,AR12+AR25,0)+IF(('Scenario Fabbisogno'!$C27+'Scenario Fabbisogno'!AT27)=30,AS12+AS25,0)+IF(('Scenario Fabbisogno'!$C27+'Scenario Fabbisogno'!AU27)=0,AT12+AT25,0))</f>
        <v>0</v>
      </c>
      <c r="AU37" s="267">
        <f>(IF(('Scenario Fabbisogno'!$C27+'Scenario Fabbisogno'!AP27)=180,AO12+AO25,0)+IF(('Scenario Fabbisogno'!$C27+'Scenario Fabbisogno'!AQ27)=150,AP12+AP25,0)+IF(('Scenario Fabbisogno'!$C27+'Scenario Fabbisogno'!AR27)=120,AQ12+AQ25,0)+IF(('Scenario Fabbisogno'!$C27+'Scenario Fabbisogno'!AS27)=90,AR12+AR25,0)+IF(('Scenario Fabbisogno'!$C27+'Scenario Fabbisogno'!AT27)=60,AS12+AS25,0)+IF(('Scenario Fabbisogno'!$C27+'Scenario Fabbisogno'!AU27)=30,AT12+AT25,0)+IF(('Scenario Fabbisogno'!$C27+'Scenario Fabbisogno'!AV27)=0,AU12+AU25,0))</f>
        <v>0</v>
      </c>
      <c r="AV37" s="267">
        <f>(IF(('Scenario Fabbisogno'!$C27+'Scenario Fabbisogno'!AQ27)=180,AP12+AP25,0)+IF(('Scenario Fabbisogno'!$C27+'Scenario Fabbisogno'!AR27)=150,AQ12+AQ25,0)+IF(('Scenario Fabbisogno'!$C27+'Scenario Fabbisogno'!AS27)=120,AR12+AR25,0)+IF(('Scenario Fabbisogno'!$C27+'Scenario Fabbisogno'!AT27)=90,AS12+AS25,0)+IF(('Scenario Fabbisogno'!$C27+'Scenario Fabbisogno'!AU27)=60,AT12+AT25,0)+IF(('Scenario Fabbisogno'!$C27+'Scenario Fabbisogno'!AV27)=30,AU12+AU25,0)+IF(('Scenario Fabbisogno'!$C27+'Scenario Fabbisogno'!AW27)=0,AV12+AV25,0))</f>
        <v>0</v>
      </c>
      <c r="AW37" s="267">
        <f>(IF(('Scenario Fabbisogno'!$C27+'Scenario Fabbisogno'!AR27)=180,AQ12+AQ25,0)+IF(('Scenario Fabbisogno'!$C27+'Scenario Fabbisogno'!AS27)=150,AR12+AR25,0)+IF(('Scenario Fabbisogno'!$C27+'Scenario Fabbisogno'!AT27)=120,AS12+AS25,0)+IF(('Scenario Fabbisogno'!$C27+'Scenario Fabbisogno'!AU27)=90,AT12+AT25,0)+IF(('Scenario Fabbisogno'!$C27+'Scenario Fabbisogno'!AV27)=60,AU12+AU25,0)+IF(('Scenario Fabbisogno'!$C27+'Scenario Fabbisogno'!AW27)=30,AV12+AV25,0)+IF(('Scenario Fabbisogno'!$C27+'Scenario Fabbisogno'!AX27)=0,AW12+AW25,0))</f>
        <v>0</v>
      </c>
      <c r="AX37" s="267">
        <f>(IF(('Scenario Fabbisogno'!$C27+'Scenario Fabbisogno'!AS27)=180,AR12+AR25,0)+IF(('Scenario Fabbisogno'!$C27+'Scenario Fabbisogno'!AT27)=150,AS12+AS25,0)+IF(('Scenario Fabbisogno'!$C27+'Scenario Fabbisogno'!AU27)=120,AT12+AT25,0)+IF(('Scenario Fabbisogno'!$C27+'Scenario Fabbisogno'!AV27)=90,AU12+AU25,0)+IF(('Scenario Fabbisogno'!$C27+'Scenario Fabbisogno'!AW27)=60,AV12+AV25,0)+IF(('Scenario Fabbisogno'!$C27+'Scenario Fabbisogno'!AX27)=30,AW12+AW25,0)+IF(('Scenario Fabbisogno'!$C27+'Scenario Fabbisogno'!AY27)=0,AX12+AX25,0))</f>
        <v>0</v>
      </c>
      <c r="AY37" s="267">
        <f>(IF(('Scenario Fabbisogno'!$C27+'Scenario Fabbisogno'!AT27)=180,AS12+AS25,0)+IF(('Scenario Fabbisogno'!$C27+'Scenario Fabbisogno'!AU27)=150,AT12+AT25,0)+IF(('Scenario Fabbisogno'!$C27+'Scenario Fabbisogno'!AV27)=120,AU12+AU25,0)+IF(('Scenario Fabbisogno'!$C27+'Scenario Fabbisogno'!AW27)=90,AV12+AV25,0)+IF(('Scenario Fabbisogno'!$C27+'Scenario Fabbisogno'!AX27)=60,AW12+AW25,0)+IF(('Scenario Fabbisogno'!$C27+'Scenario Fabbisogno'!AY27)=30,AX12+AX25,0)+IF(('Scenario Fabbisogno'!$C27+'Scenario Fabbisogno'!AZ27)=0,AY12+AY25,0))</f>
        <v>0</v>
      </c>
      <c r="AZ37" s="267">
        <f>(IF(('Scenario Fabbisogno'!$C27+'Scenario Fabbisogno'!AU27)=180,AT12+AT25,0)+IF(('Scenario Fabbisogno'!$C27+'Scenario Fabbisogno'!AV27)=150,AU12+AU25,0)+IF(('Scenario Fabbisogno'!$C27+'Scenario Fabbisogno'!AW27)=120,AV12+AV25,0)+IF(('Scenario Fabbisogno'!$C27+'Scenario Fabbisogno'!AX27)=90,AW12+AW25,0)+IF(('Scenario Fabbisogno'!$C27+'Scenario Fabbisogno'!AY27)=60,AX12+AX25,0)+IF(('Scenario Fabbisogno'!$C27+'Scenario Fabbisogno'!AZ27)=30,AY12+AY25,0)+IF(('Scenario Fabbisogno'!$C27+'Scenario Fabbisogno'!BA27)=0,AZ12+AZ25,0))</f>
        <v>0</v>
      </c>
      <c r="BA37" s="267">
        <f>(IF(('Scenario Fabbisogno'!$C27+'Scenario Fabbisogno'!AV27)=180,AU12+AU25,0)+IF(('Scenario Fabbisogno'!$C27+'Scenario Fabbisogno'!AW27)=150,AV12+AV25,0)+IF(('Scenario Fabbisogno'!$C27+'Scenario Fabbisogno'!AX27)=120,AW12+AW25,0)+IF(('Scenario Fabbisogno'!$C27+'Scenario Fabbisogno'!AY27)=90,AX12+AX25,0)+IF(('Scenario Fabbisogno'!$C27+'Scenario Fabbisogno'!AZ27)=60,AY12+AY25,0)+IF(('Scenario Fabbisogno'!$C27+'Scenario Fabbisogno'!BA27)=30,AZ12+AZ25,0)+IF(('Scenario Fabbisogno'!$C27+'Scenario Fabbisogno'!BB27)=0,BA12+BA25,0))</f>
        <v>0</v>
      </c>
      <c r="BB37" s="267">
        <f>(IF(('Scenario Fabbisogno'!$C27+'Scenario Fabbisogno'!AW27)=180,AV12+AV25,0)+IF(('Scenario Fabbisogno'!$C27+'Scenario Fabbisogno'!AX27)=150,AW12+AW25,0)+IF(('Scenario Fabbisogno'!$C27+'Scenario Fabbisogno'!AY27)=120,AX12+AX25,0)+IF(('Scenario Fabbisogno'!$C27+'Scenario Fabbisogno'!AZ27)=90,AY12+AY25,0)+IF(('Scenario Fabbisogno'!$C27+'Scenario Fabbisogno'!BA27)=60,AZ12+AZ25,0)+IF(('Scenario Fabbisogno'!$C27+'Scenario Fabbisogno'!BB27)=30,BA12+BA25,0)+IF(('Scenario Fabbisogno'!$C27+'Scenario Fabbisogno'!BC27)=0,BB12+BB25,0))</f>
        <v>0</v>
      </c>
      <c r="BC37" s="267">
        <f>(IF(('Scenario Fabbisogno'!$C27+'Scenario Fabbisogno'!AX27)=180,AW12+AW25,0)+IF(('Scenario Fabbisogno'!$C27+'Scenario Fabbisogno'!AY27)=150,AX12+AX25,0)+IF(('Scenario Fabbisogno'!$C27+'Scenario Fabbisogno'!AZ27)=120,AY12+AY25,0)+IF(('Scenario Fabbisogno'!$C27+'Scenario Fabbisogno'!BA27)=90,AZ12+AZ25,0)+IF(('Scenario Fabbisogno'!$C27+'Scenario Fabbisogno'!BB27)=60,BA12+BA25,0)+IF(('Scenario Fabbisogno'!$C27+'Scenario Fabbisogno'!BC27)=30,BB12+BB25,0)+IF(('Scenario Fabbisogno'!$C27+'Scenario Fabbisogno'!BD27)=0,BC12+BC25,0))</f>
        <v>0</v>
      </c>
      <c r="BD37" s="267">
        <f>(IF(('Scenario Fabbisogno'!$C27+'Scenario Fabbisogno'!AY27)=180,AX12+AX25,0)+IF(('Scenario Fabbisogno'!$C27+'Scenario Fabbisogno'!AZ27)=150,AY12+AY25,0)+IF(('Scenario Fabbisogno'!$C27+'Scenario Fabbisogno'!BA27)=120,AZ12+AZ25,0)+IF(('Scenario Fabbisogno'!$C27+'Scenario Fabbisogno'!BB27)=90,BA12+BA25,0)+IF(('Scenario Fabbisogno'!$C27+'Scenario Fabbisogno'!BC27)=60,BB12+BB25,0)+IF(('Scenario Fabbisogno'!$C27+'Scenario Fabbisogno'!BD27)=30,BC12+BC25,0)+IF(('Scenario Fabbisogno'!$C27+'Scenario Fabbisogno'!BE27)=0,BD12+BD25,0))</f>
        <v>0</v>
      </c>
      <c r="BE37" s="267">
        <f>(IF(('Scenario Fabbisogno'!$C27+'Scenario Fabbisogno'!AZ27)=180,AY12+AY25,0)+IF(('Scenario Fabbisogno'!$C27+'Scenario Fabbisogno'!BA27)=150,AZ12+AZ25,0)+IF(('Scenario Fabbisogno'!$C27+'Scenario Fabbisogno'!BB27)=120,BA12+BA25,0)+IF(('Scenario Fabbisogno'!$C27+'Scenario Fabbisogno'!BC27)=90,BB12+BB25,0)+IF(('Scenario Fabbisogno'!$C27+'Scenario Fabbisogno'!BD27)=60,BC12+BC25,0)+IF(('Scenario Fabbisogno'!$C27+'Scenario Fabbisogno'!BE27)=30,BD12+BD25,0)+IF(('Scenario Fabbisogno'!$C27+'Scenario Fabbisogno'!BF27)=0,BE12+BE25,0))</f>
        <v>0</v>
      </c>
      <c r="BF37" s="267">
        <f>(IF(('Scenario Fabbisogno'!$C27+'Scenario Fabbisogno'!BA27)=180,AZ12+AZ25,0)+IF(('Scenario Fabbisogno'!$C27+'Scenario Fabbisogno'!BB27)=150,BA12+BA25,0)+IF(('Scenario Fabbisogno'!$C27+'Scenario Fabbisogno'!BC27)=120,BB12+BB25,0)+IF(('Scenario Fabbisogno'!$C27+'Scenario Fabbisogno'!BD27)=90,BC12+BC25,0)+IF(('Scenario Fabbisogno'!$C27+'Scenario Fabbisogno'!BE27)=60,BD12+BD25,0)+IF(('Scenario Fabbisogno'!$C27+'Scenario Fabbisogno'!BF27)=30,BE12+BE25,0)+IF(('Scenario Fabbisogno'!$C27+'Scenario Fabbisogno'!BG27)=0,BF12+BF25,0))</f>
        <v>0</v>
      </c>
      <c r="BG37" s="267">
        <f>(IF(('Scenario Fabbisogno'!$C27+'Scenario Fabbisogno'!BB27)=180,BA12+BA25,0)+IF(('Scenario Fabbisogno'!$C27+'Scenario Fabbisogno'!BC27)=150,BB12+BB25,0)+IF(('Scenario Fabbisogno'!$C27+'Scenario Fabbisogno'!BD27)=120,BC12+BC25,0)+IF(('Scenario Fabbisogno'!$C27+'Scenario Fabbisogno'!BE27)=90,BD12+BD25,0)+IF(('Scenario Fabbisogno'!$C27+'Scenario Fabbisogno'!BF27)=60,BE12+BE25,0)+IF(('Scenario Fabbisogno'!$C27+'Scenario Fabbisogno'!BG27)=30,BF12+BF25,0)+IF(('Scenario Fabbisogno'!$C27+'Scenario Fabbisogno'!BH27)=0,BG12+BG25,0))</f>
        <v>0</v>
      </c>
      <c r="BH37" s="267">
        <f>(IF(('Scenario Fabbisogno'!$C27+'Scenario Fabbisogno'!BC27)=180,BB12+BB25,0)+IF(('Scenario Fabbisogno'!$C27+'Scenario Fabbisogno'!BD27)=150,BC12+BC25,0)+IF(('Scenario Fabbisogno'!$C27+'Scenario Fabbisogno'!BE27)=120,BD12+BD25,0)+IF(('Scenario Fabbisogno'!$C27+'Scenario Fabbisogno'!BF27)=90,BE12+BE25,0)+IF(('Scenario Fabbisogno'!$C27+'Scenario Fabbisogno'!BG27)=60,BF12+BF25,0)+IF(('Scenario Fabbisogno'!$C27+'Scenario Fabbisogno'!BH27)=30,BG12+BG25,0)+IF(('Scenario Fabbisogno'!$C27+'Scenario Fabbisogno'!BI27)=0,BH12+BH25,0))</f>
        <v>0</v>
      </c>
      <c r="BI37" s="267">
        <f>(IF(('Scenario Fabbisogno'!$C27+'Scenario Fabbisogno'!BD27)=180,BC12+BC25,0)+IF(('Scenario Fabbisogno'!$C27+'Scenario Fabbisogno'!BE27)=150,BD12+BD25,0)+IF(('Scenario Fabbisogno'!$C27+'Scenario Fabbisogno'!BF27)=120,BE12+BE25,0)+IF(('Scenario Fabbisogno'!$C27+'Scenario Fabbisogno'!BG27)=90,BF12+BF25,0)+IF(('Scenario Fabbisogno'!$C27+'Scenario Fabbisogno'!BH27)=60,BG12+BG25,0)+IF(('Scenario Fabbisogno'!$C27+'Scenario Fabbisogno'!BI27)=30,BH12+BH25,0)+IF(('Scenario Fabbisogno'!$C27+'Scenario Fabbisogno'!BJ27)=0,BI12+BI25,0))</f>
        <v>0</v>
      </c>
      <c r="BJ37" s="267">
        <f>(IF(('Scenario Fabbisogno'!$C27+'Scenario Fabbisogno'!BE27)=180,BD12+BD25,0)+IF(('Scenario Fabbisogno'!$C27+'Scenario Fabbisogno'!BF27)=150,BE12+BE25,0)+IF(('Scenario Fabbisogno'!$C27+'Scenario Fabbisogno'!BG27)=120,BF12+BF25,0)+IF(('Scenario Fabbisogno'!$C27+'Scenario Fabbisogno'!BH27)=90,BG12+BG25,0)+IF(('Scenario Fabbisogno'!$C27+'Scenario Fabbisogno'!BI27)=60,BH12+BH25,0)+IF(('Scenario Fabbisogno'!$C27+'Scenario Fabbisogno'!BJ27)=30,BI12+BI25,0)+IF(('Scenario Fabbisogno'!$C27+'Scenario Fabbisogno'!BK27)=0,BJ12+BJ25,0))</f>
        <v>0</v>
      </c>
      <c r="BK37" s="267">
        <f>(IF(('Scenario Fabbisogno'!$C27+'Scenario Fabbisogno'!BF27)=180,BE12+BE25,0)+IF(('Scenario Fabbisogno'!$C27+'Scenario Fabbisogno'!BG27)=150,BF12+BF25,0)+IF(('Scenario Fabbisogno'!$C27+'Scenario Fabbisogno'!BH27)=120,BG12+BG25,0)+IF(('Scenario Fabbisogno'!$C27+'Scenario Fabbisogno'!BI27)=90,BH12+BH25,0)+IF(('Scenario Fabbisogno'!$C27+'Scenario Fabbisogno'!BJ27)=60,BI12+BI25,0)+IF(('Scenario Fabbisogno'!$C27+'Scenario Fabbisogno'!BK27)=30,BJ12+BJ25,0)+IF(('Scenario Fabbisogno'!$C27+'Scenario Fabbisogno'!BL27)=0,BK12+BK25,0))</f>
        <v>0</v>
      </c>
      <c r="BL37" s="267">
        <f>(IF(('Scenario Fabbisogno'!$C27+'Scenario Fabbisogno'!BG27)=180,BF12+BF25,0)+IF(('Scenario Fabbisogno'!$C27+'Scenario Fabbisogno'!BH27)=150,BG12+BG25,0)+IF(('Scenario Fabbisogno'!$C27+'Scenario Fabbisogno'!BI27)=120,BH12+BH25,0)+IF(('Scenario Fabbisogno'!$C27+'Scenario Fabbisogno'!BJ27)=90,BI12+BI25,0)+IF(('Scenario Fabbisogno'!$C27+'Scenario Fabbisogno'!BK27)=60,BJ12+BJ25,0)+IF(('Scenario Fabbisogno'!$C27+'Scenario Fabbisogno'!BL27)=30,BK12+BK25,0)+IF(('Scenario Fabbisogno'!$C27+'Scenario Fabbisogno'!BM27)=0,BL12+BL25,0))</f>
        <v>0</v>
      </c>
      <c r="BM37" s="267">
        <f>(IF(('Scenario Fabbisogno'!$C27+'Scenario Fabbisogno'!BH27)=180,BG12+BG25,0)+IF(('Scenario Fabbisogno'!$C27+'Scenario Fabbisogno'!BI27)=150,BH12+BH25,0)+IF(('Scenario Fabbisogno'!$C27+'Scenario Fabbisogno'!BJ27)=120,BI12+BI25,0)+IF(('Scenario Fabbisogno'!$C27+'Scenario Fabbisogno'!BK27)=90,BJ12+BJ25,0)+IF(('Scenario Fabbisogno'!$C27+'Scenario Fabbisogno'!BL27)=60,BK12+BK25,0)+IF(('Scenario Fabbisogno'!$C27+'Scenario Fabbisogno'!BM27)=30,BL12+BL25,0)+IF(('Scenario Fabbisogno'!$C27+'Scenario Fabbisogno'!BN27)=0,BM12+BM25,0))</f>
        <v>0</v>
      </c>
      <c r="BN37" s="267">
        <f>(IF(('Scenario Fabbisogno'!$C27+'Scenario Fabbisogno'!BI27)=180,BH12+BH25,0)+IF(('Scenario Fabbisogno'!$C27+'Scenario Fabbisogno'!BJ27)=150,BI12+BI25,0)+IF(('Scenario Fabbisogno'!$C27+'Scenario Fabbisogno'!BK27)=120,BJ12+BJ25,0)+IF(('Scenario Fabbisogno'!$C27+'Scenario Fabbisogno'!BL27)=90,BK12+BK25,0)+IF(('Scenario Fabbisogno'!$C27+'Scenario Fabbisogno'!BM27)=60,BL12+BL25,0)+IF(('Scenario Fabbisogno'!$C27+'Scenario Fabbisogno'!BN27)=30,BM12+BM25,0)+IF(('Scenario Fabbisogno'!$C27+'Scenario Fabbisogno'!BO27)=0,BN12+BN25,0))</f>
        <v>0</v>
      </c>
      <c r="BO37" s="267">
        <f>(IF(('Scenario Fabbisogno'!$C27+'Scenario Fabbisogno'!BJ27)=180,BI12+BI25,0)+IF(('Scenario Fabbisogno'!$C27+'Scenario Fabbisogno'!BK27)=150,BJ12+BJ25,0)+IF(('Scenario Fabbisogno'!$C27+'Scenario Fabbisogno'!BL27)=120,BK12+BK25,0)+IF(('Scenario Fabbisogno'!$C27+'Scenario Fabbisogno'!BM27)=90,BL12+BL25,0)+IF(('Scenario Fabbisogno'!$C27+'Scenario Fabbisogno'!BN27)=60,BM12+BM25,0)+IF(('Scenario Fabbisogno'!$C27+'Scenario Fabbisogno'!BO27)=30,BN12+BN25,0)+IF(('Scenario Fabbisogno'!$C27+'Scenario Fabbisogno'!BP27)=0,BO12+BO25,0))</f>
        <v>0</v>
      </c>
      <c r="BP37" s="267">
        <f>(IF(('Scenario Fabbisogno'!$C27+'Scenario Fabbisogno'!BK27)=180,BJ12+BJ25,0)+IF(('Scenario Fabbisogno'!$C27+'Scenario Fabbisogno'!BL27)=150,BK12+BK25,0)+IF(('Scenario Fabbisogno'!$C27+'Scenario Fabbisogno'!BM27)=120,BL12+BL25,0)+IF(('Scenario Fabbisogno'!$C27+'Scenario Fabbisogno'!BN27)=90,BM12+BM25,0)+IF(('Scenario Fabbisogno'!$C27+'Scenario Fabbisogno'!BO27)=60,BN12+BN25,0)+IF(('Scenario Fabbisogno'!$C27+'Scenario Fabbisogno'!BP27)=30,BO12+BO25,0)+IF(('Scenario Fabbisogno'!$C27+'Scenario Fabbisogno'!BQ27)=0,BP12+BP25,0))</f>
        <v>0</v>
      </c>
      <c r="BQ37" s="267">
        <f>(IF(('Scenario Fabbisogno'!$C27+'Scenario Fabbisogno'!BL27)=180,BK12+BK25,0)+IF(('Scenario Fabbisogno'!$C27+'Scenario Fabbisogno'!BM27)=150,BL12+BL25,0)+IF(('Scenario Fabbisogno'!$C27+'Scenario Fabbisogno'!BN27)=120,BM12+BM25,0)+IF(('Scenario Fabbisogno'!$C27+'Scenario Fabbisogno'!BO27)=90,BN12+BN25,0)+IF(('Scenario Fabbisogno'!$C27+'Scenario Fabbisogno'!BP27)=60,BO12+BO25,0)+IF(('Scenario Fabbisogno'!$C27+'Scenario Fabbisogno'!BQ27)=30,BP12+BP25,0)+IF(('Scenario Fabbisogno'!$C27+'Scenario Fabbisogno'!BR27)=0,BQ12+BQ25,0))</f>
        <v>0</v>
      </c>
      <c r="BR37" s="267">
        <f>(IF(('Scenario Fabbisogno'!$C27+'Scenario Fabbisogno'!BM27)=180,BL12+BL25,0)+IF(('Scenario Fabbisogno'!$C27+'Scenario Fabbisogno'!BN27)=150,BM12+BM25,0)+IF(('Scenario Fabbisogno'!$C27+'Scenario Fabbisogno'!BO27)=120,BN12+BN25,0)+IF(('Scenario Fabbisogno'!$C27+'Scenario Fabbisogno'!BP27)=90,BO12+BO25,0)+IF(('Scenario Fabbisogno'!$C27+'Scenario Fabbisogno'!BQ27)=60,BP12+BP25,0)+IF(('Scenario Fabbisogno'!$C27+'Scenario Fabbisogno'!BR27)=30,BQ12+BQ25,0)+IF(('Scenario Fabbisogno'!$C27+'Scenario Fabbisogno'!BS27)=0,BR12+BR25,0))</f>
        <v>0</v>
      </c>
      <c r="BS37" s="267">
        <f>(IF(('Scenario Fabbisogno'!$C27+'Scenario Fabbisogno'!BN27)=180,BM12+BM25,0)+IF(('Scenario Fabbisogno'!$C27+'Scenario Fabbisogno'!BO27)=150,BN12+BN25,0)+IF(('Scenario Fabbisogno'!$C27+'Scenario Fabbisogno'!BP27)=120,BO12+BO25,0)+IF(('Scenario Fabbisogno'!$C27+'Scenario Fabbisogno'!BQ27)=90,BP12+BP25,0)+IF(('Scenario Fabbisogno'!$C27+'Scenario Fabbisogno'!BR27)=60,BQ12+BQ25,0)+IF(('Scenario Fabbisogno'!$C27+'Scenario Fabbisogno'!BS27)=30,BR12+BR25,0)+IF(('Scenario Fabbisogno'!$C27+'Scenario Fabbisogno'!BT27)=0,BS12+BS25,0))</f>
        <v>0</v>
      </c>
      <c r="BT37" s="267">
        <f>(IF(('Scenario Fabbisogno'!$C27+'Scenario Fabbisogno'!BO27)=180,BN12+BN25,0)+IF(('Scenario Fabbisogno'!$C27+'Scenario Fabbisogno'!BP27)=150,BO12+BO25,0)+IF(('Scenario Fabbisogno'!$C27+'Scenario Fabbisogno'!BQ27)=120,BP12+BP25,0)+IF(('Scenario Fabbisogno'!$C27+'Scenario Fabbisogno'!BR27)=90,BQ12+BQ25,0)+IF(('Scenario Fabbisogno'!$C27+'Scenario Fabbisogno'!BS27)=60,BR12+BR25,0)+IF(('Scenario Fabbisogno'!$C27+'Scenario Fabbisogno'!BT27)=30,BS12+BS25,0)+IF(('Scenario Fabbisogno'!$C27+'Scenario Fabbisogno'!BU27)=0,BT12+BT25,0))</f>
        <v>0</v>
      </c>
      <c r="BU37" s="267">
        <f>(IF(('Scenario Fabbisogno'!$C27+'Scenario Fabbisogno'!BP27)=180,BO12+BO25,0)+IF(('Scenario Fabbisogno'!$C27+'Scenario Fabbisogno'!BQ27)=150,BP12+BP25,0)+IF(('Scenario Fabbisogno'!$C27+'Scenario Fabbisogno'!BR27)=120,BQ12+BQ25,0)+IF(('Scenario Fabbisogno'!$C27+'Scenario Fabbisogno'!BS27)=90,BR12+BR25,0)+IF(('Scenario Fabbisogno'!$C27+'Scenario Fabbisogno'!BT27)=60,BS12+BS25,0)+IF(('Scenario Fabbisogno'!$C27+'Scenario Fabbisogno'!BU27)=30,BT12+BT25,0)+IF(('Scenario Fabbisogno'!$C27+'Scenario Fabbisogno'!BV27)=0,BU12+BU25,0))</f>
        <v>0</v>
      </c>
      <c r="BV37" s="267">
        <f>(IF(('Scenario Fabbisogno'!$C27+'Scenario Fabbisogno'!BQ27)=180,BP12+BP25,0)+IF(('Scenario Fabbisogno'!$C27+'Scenario Fabbisogno'!BR27)=150,BQ12+BQ25,0)+IF(('Scenario Fabbisogno'!$C27+'Scenario Fabbisogno'!BS27)=120,BR12+BR25,0)+IF(('Scenario Fabbisogno'!$C27+'Scenario Fabbisogno'!BT27)=90,BS12+BS25,0)+IF(('Scenario Fabbisogno'!$C27+'Scenario Fabbisogno'!BU27)=60,BT12+BT25,0)+IF(('Scenario Fabbisogno'!$C27+'Scenario Fabbisogno'!BV27)=30,BU12+BU25,0)+IF(('Scenario Fabbisogno'!$C27+'Scenario Fabbisogno'!BW27)=0,BV12+BV25,0))</f>
        <v>0</v>
      </c>
      <c r="BW37" s="267">
        <f>(IF(('Scenario Fabbisogno'!$C27+'Scenario Fabbisogno'!BR27)=180,BQ12+BQ25,0)+IF(('Scenario Fabbisogno'!$C27+'Scenario Fabbisogno'!BS27)=150,BR12+BR25,0)+IF(('Scenario Fabbisogno'!$C27+'Scenario Fabbisogno'!BT27)=120,BS12+BS25,0)+IF(('Scenario Fabbisogno'!$C27+'Scenario Fabbisogno'!BU27)=90,BT12+BT25,0)+IF(('Scenario Fabbisogno'!$C27+'Scenario Fabbisogno'!BV27)=60,BU12+BU25,0)+IF(('Scenario Fabbisogno'!$C27+'Scenario Fabbisogno'!BW27)=30,BV12+BV25,0)+IF(('Scenario Fabbisogno'!$C27+'Scenario Fabbisogno'!BX27)=0,BW12+BW25,0))</f>
        <v>0</v>
      </c>
      <c r="BX37" s="267">
        <f>(IF(('Scenario Fabbisogno'!$C27+'Scenario Fabbisogno'!BS27)=180,BR12+BR25,0)+IF(('Scenario Fabbisogno'!$C27+'Scenario Fabbisogno'!BT27)=150,BS12+BS25,0)+IF(('Scenario Fabbisogno'!$C27+'Scenario Fabbisogno'!BU27)=120,BT12+BT25,0)+IF(('Scenario Fabbisogno'!$C27+'Scenario Fabbisogno'!BV27)=90,BU12+BU25,0)+IF(('Scenario Fabbisogno'!$C27+'Scenario Fabbisogno'!BW27)=60,BV12+BV25,0)+IF(('Scenario Fabbisogno'!$C27+'Scenario Fabbisogno'!BX27)=30,BW12+BW25,0)+IF(('Scenario Fabbisogno'!$C27+'Scenario Fabbisogno'!BY27)=0,BX12+BX25,0))</f>
        <v>0</v>
      </c>
      <c r="BY37" s="267">
        <f>(IF(('Scenario Fabbisogno'!$C27+'Scenario Fabbisogno'!BT27)=180,BS12+BS25,0)+IF(('Scenario Fabbisogno'!$C27+'Scenario Fabbisogno'!BU27)=150,BT12+BT25,0)+IF(('Scenario Fabbisogno'!$C27+'Scenario Fabbisogno'!BV27)=120,BU12+BU25,0)+IF(('Scenario Fabbisogno'!$C27+'Scenario Fabbisogno'!BW27)=90,BV12+BV25,0)+IF(('Scenario Fabbisogno'!$C27+'Scenario Fabbisogno'!BX27)=60,BW12+BW25,0)+IF(('Scenario Fabbisogno'!$C27+'Scenario Fabbisogno'!BY27)=30,BX12+BX25,0)+IF(('Scenario Fabbisogno'!$C27+'Scenario Fabbisogno'!BZ27)=0,BY12+BY25,0))</f>
        <v>0</v>
      </c>
      <c r="BZ37" s="267">
        <f>(IF(('Scenario Fabbisogno'!$C27+'Scenario Fabbisogno'!BU27)=180,BT12+BT25,0)+IF(('Scenario Fabbisogno'!$C27+'Scenario Fabbisogno'!BV27)=150,BU12+BU25,0)+IF(('Scenario Fabbisogno'!$C27+'Scenario Fabbisogno'!BW27)=120,BV12+BV25,0)+IF(('Scenario Fabbisogno'!$C27+'Scenario Fabbisogno'!BX27)=90,BW12+BW25,0)+IF(('Scenario Fabbisogno'!$C27+'Scenario Fabbisogno'!BY27)=60,BX12+BX25,0)+IF(('Scenario Fabbisogno'!$C27+'Scenario Fabbisogno'!BZ27)=30,BY12+BY25,0)+IF(('Scenario Fabbisogno'!$C27+'Scenario Fabbisogno'!CA27)=0,BZ12+BZ25,0))</f>
        <v>0</v>
      </c>
      <c r="CA37" s="267">
        <f>(IF(('Scenario Fabbisogno'!$C27+'Scenario Fabbisogno'!BV27)=180,BU12+BU25,0)+IF(('Scenario Fabbisogno'!$C27+'Scenario Fabbisogno'!BW27)=150,BV12+BV25,0)+IF(('Scenario Fabbisogno'!$C27+'Scenario Fabbisogno'!BX27)=120,BW12+BW25,0)+IF(('Scenario Fabbisogno'!$C27+'Scenario Fabbisogno'!BY27)=90,BX12+BX25,0)+IF(('Scenario Fabbisogno'!$C27+'Scenario Fabbisogno'!BZ27)=60,BY12+BY25,0)+IF(('Scenario Fabbisogno'!$C27+'Scenario Fabbisogno'!CA27)=30,BZ12+BZ25,0)+IF(('Scenario Fabbisogno'!$C27+'Scenario Fabbisogno'!CB27)=0,CA12+CA25,0))</f>
        <v>0</v>
      </c>
      <c r="CB37" s="267">
        <f>(IF(('Scenario Fabbisogno'!$C27+'Scenario Fabbisogno'!BW27)=180,BV12+BV25,0)+IF(('Scenario Fabbisogno'!$C27+'Scenario Fabbisogno'!BX27)=150,BW12+BW25,0)+IF(('Scenario Fabbisogno'!$C27+'Scenario Fabbisogno'!BY27)=120,BX12+BX25,0)+IF(('Scenario Fabbisogno'!$C27+'Scenario Fabbisogno'!BZ27)=90,BY12+BY25,0)+IF(('Scenario Fabbisogno'!$C27+'Scenario Fabbisogno'!CA27)=60,BZ12+BZ25,0)+IF(('Scenario Fabbisogno'!$C27+'Scenario Fabbisogno'!CB27)=30,CA12+CA25,0)+IF(('Scenario Fabbisogno'!$C27+'Scenario Fabbisogno'!CC27)=0,CB12+CB25,0))</f>
        <v>0</v>
      </c>
      <c r="CC37" s="267">
        <f>(IF(('Scenario Fabbisogno'!$C27+'Scenario Fabbisogno'!BX27)=180,BW12+BW25,0)+IF(('Scenario Fabbisogno'!$C27+'Scenario Fabbisogno'!BY27)=150,BX12+BX25,0)+IF(('Scenario Fabbisogno'!$C27+'Scenario Fabbisogno'!BZ27)=120,BY12+BY25,0)+IF(('Scenario Fabbisogno'!$C27+'Scenario Fabbisogno'!CA27)=90,BZ12+BZ25,0)+IF(('Scenario Fabbisogno'!$C27+'Scenario Fabbisogno'!CB27)=60,CA12+CA25,0)+IF(('Scenario Fabbisogno'!$C27+'Scenario Fabbisogno'!CC27)=30,CB12+CB25,0)+IF(('Scenario Fabbisogno'!$C27+'Scenario Fabbisogno'!CD27)=0,CC12+CC25,0))</f>
        <v>0</v>
      </c>
      <c r="CD37" s="267">
        <f>(IF(('Scenario Fabbisogno'!$C27+'Scenario Fabbisogno'!BY27)=180,BX12+BX25,0)+IF(('Scenario Fabbisogno'!$C27+'Scenario Fabbisogno'!BZ27)=150,BY12+BY25,0)+IF(('Scenario Fabbisogno'!$C27+'Scenario Fabbisogno'!CA27)=120,BZ12+BZ25,0)+IF(('Scenario Fabbisogno'!$C27+'Scenario Fabbisogno'!CB27)=90,CA12+CA25,0)+IF(('Scenario Fabbisogno'!$C27+'Scenario Fabbisogno'!CC27)=60,CB12+CB25,0)+IF(('Scenario Fabbisogno'!$C27+'Scenario Fabbisogno'!CD27)=30,CC12+CC25,0)+IF(('Scenario Fabbisogno'!$C27+'Scenario Fabbisogno'!CE27)=0,CD12+CD25,0))</f>
        <v>0</v>
      </c>
      <c r="CE37" s="267">
        <f>(IF(('Scenario Fabbisogno'!$C27+'Scenario Fabbisogno'!BZ27)=180,BY12+BY25,0)+IF(('Scenario Fabbisogno'!$C27+'Scenario Fabbisogno'!CA27)=150,BZ12+BZ25,0)+IF(('Scenario Fabbisogno'!$C27+'Scenario Fabbisogno'!CB27)=120,CA12+CA25,0)+IF(('Scenario Fabbisogno'!$C27+'Scenario Fabbisogno'!CC27)=90,CB12+CB25,0)+IF(('Scenario Fabbisogno'!$C27+'Scenario Fabbisogno'!CD27)=60,CC12+CC25,0)+IF(('Scenario Fabbisogno'!$C27+'Scenario Fabbisogno'!CE27)=30,CD12+CD25,0)+IF(('Scenario Fabbisogno'!$C27+'Scenario Fabbisogno'!CF27)=0,CE12+CE25,0))</f>
        <v>0</v>
      </c>
      <c r="CF37" s="267">
        <f>(IF(('Scenario Fabbisogno'!$C27+'Scenario Fabbisogno'!CA27)=180,BZ12+BZ25,0)+IF(('Scenario Fabbisogno'!$C27+'Scenario Fabbisogno'!CB27)=150,CA12+CA25,0)+IF(('Scenario Fabbisogno'!$C27+'Scenario Fabbisogno'!CC27)=120,CB12+CB25,0)+IF(('Scenario Fabbisogno'!$C27+'Scenario Fabbisogno'!CD27)=90,CC12+CC25,0)+IF(('Scenario Fabbisogno'!$C27+'Scenario Fabbisogno'!CE27)=60,CD12+CD25,0)+IF(('Scenario Fabbisogno'!$C27+'Scenario Fabbisogno'!CF27)=30,CE12+CE25,0)+IF(('Scenario Fabbisogno'!$C27+'Scenario Fabbisogno'!CG27)=0,CF12+CF25,0))</f>
        <v>0</v>
      </c>
      <c r="CG37" s="267">
        <f>(IF(('Scenario Fabbisogno'!$C27+'Scenario Fabbisogno'!CB27)=180,CA12+CA25,0)+IF(('Scenario Fabbisogno'!$C27+'Scenario Fabbisogno'!CC27)=150,CB12+CB25,0)+IF(('Scenario Fabbisogno'!$C27+'Scenario Fabbisogno'!CD27)=120,CC12+CC25,0)+IF(('Scenario Fabbisogno'!$C27+'Scenario Fabbisogno'!CE27)=90,CD12+CD25,0)+IF(('Scenario Fabbisogno'!$C27+'Scenario Fabbisogno'!CF27)=60,CE12+CE25,0)+IF(('Scenario Fabbisogno'!$C27+'Scenario Fabbisogno'!CG27)=30,CF12+CF25,0)+IF(('Scenario Fabbisogno'!$C27+'Scenario Fabbisogno'!CH27)=0,CG12+CG25,0))</f>
        <v>0</v>
      </c>
      <c r="CH37" s="267">
        <f>(IF(('Scenario Fabbisogno'!$C27+'Scenario Fabbisogno'!CC27)=180,CB12+CB25,0)+IF(('Scenario Fabbisogno'!$C27+'Scenario Fabbisogno'!CD27)=150,CC12+CC25,0)+IF(('Scenario Fabbisogno'!$C27+'Scenario Fabbisogno'!CE27)=120,CD12+CD25,0)+IF(('Scenario Fabbisogno'!$C27+'Scenario Fabbisogno'!CF27)=90,CE12+CE25,0)+IF(('Scenario Fabbisogno'!$C27+'Scenario Fabbisogno'!CG27)=60,CF12+CF25,0)+IF(('Scenario Fabbisogno'!$C27+'Scenario Fabbisogno'!CH27)=30,CG12+CG25,0)+IF(('Scenario Fabbisogno'!$C27+'Scenario Fabbisogno'!CI27)=0,CH12+CH25,0))</f>
        <v>0</v>
      </c>
      <c r="CI37" s="267">
        <f>(IF(('Scenario Fabbisogno'!$C27+'Scenario Fabbisogno'!CD27)=180,CC12+CC25,0)+IF(('Scenario Fabbisogno'!$C27+'Scenario Fabbisogno'!CE27)=150,CD12+CD25,0)+IF(('Scenario Fabbisogno'!$C27+'Scenario Fabbisogno'!CF27)=120,CE12+CE25,0)+IF(('Scenario Fabbisogno'!$C27+'Scenario Fabbisogno'!CG27)=90,CF12+CF25,0)+IF(('Scenario Fabbisogno'!$C27+'Scenario Fabbisogno'!CH27)=60,CG12+CG25,0)+IF(('Scenario Fabbisogno'!$C27+'Scenario Fabbisogno'!CI27)=30,CH12+CH25,0)+IF(('Scenario Fabbisogno'!$C27+'Scenario Fabbisogno'!CJ27)=0,CI12+CI25,0))</f>
        <v>0</v>
      </c>
      <c r="CJ37" s="267">
        <f>(IF(('Scenario Fabbisogno'!$C27+'Scenario Fabbisogno'!CE27)=180,CD12+CD25,0)+IF(('Scenario Fabbisogno'!$C27+'Scenario Fabbisogno'!CF27)=150,CE12+CE25,0)+IF(('Scenario Fabbisogno'!$C27+'Scenario Fabbisogno'!CG27)=120,CF12+CF25,0)+IF(('Scenario Fabbisogno'!$C27+'Scenario Fabbisogno'!CH27)=90,CG12+CG25,0)+IF(('Scenario Fabbisogno'!$C27+'Scenario Fabbisogno'!CI27)=60,CH12+CH25,0)+IF(('Scenario Fabbisogno'!$C27+'Scenario Fabbisogno'!CJ27)=30,CI12+CI25,0)+IF(('Scenario Fabbisogno'!$C27+'Scenario Fabbisogno'!CK27)=0,CJ12+CJ25,0))</f>
        <v>0</v>
      </c>
      <c r="CK37" s="267">
        <f>(IF(('Scenario Fabbisogno'!$C27+'Scenario Fabbisogno'!CF27)=180,CE12+CE25,0)+IF(('Scenario Fabbisogno'!$C27+'Scenario Fabbisogno'!CG27)=150,CF12+CF25,0)+IF(('Scenario Fabbisogno'!$C27+'Scenario Fabbisogno'!CH27)=120,CG12+CG25,0)+IF(('Scenario Fabbisogno'!$C27+'Scenario Fabbisogno'!CI27)=90,CH12+CH25,0)+IF(('Scenario Fabbisogno'!$C27+'Scenario Fabbisogno'!CJ27)=60,CI12+CI25,0)+IF(('Scenario Fabbisogno'!$C27+'Scenario Fabbisogno'!CK27)=30,CJ12+CJ25,0)+IF(('Scenario Fabbisogno'!$C27+'Scenario Fabbisogno'!CL27)=0,CK12+CK25,0))</f>
        <v>0</v>
      </c>
      <c r="CL37" s="267">
        <f>(IF(('Scenario Fabbisogno'!$C27+'Scenario Fabbisogno'!CG27)=180,CF12+CF25,0)+IF(('Scenario Fabbisogno'!$C27+'Scenario Fabbisogno'!CH27)=150,CG12+CG25,0)+IF(('Scenario Fabbisogno'!$C27+'Scenario Fabbisogno'!CI27)=120,CH12+CH25,0)+IF(('Scenario Fabbisogno'!$C27+'Scenario Fabbisogno'!CJ27)=90,CI12+CI25,0)+IF(('Scenario Fabbisogno'!$C27+'Scenario Fabbisogno'!CK27)=60,CJ12+CJ25,0)+IF(('Scenario Fabbisogno'!$C27+'Scenario Fabbisogno'!CL27)=30,CK12+CK25,0)+IF(('Scenario Fabbisogno'!$C27+'Scenario Fabbisogno'!CM27)=0,CL12+CL25,0))</f>
        <v>0</v>
      </c>
      <c r="CM37" s="267">
        <f>(IF(('Scenario Fabbisogno'!$C27+'Scenario Fabbisogno'!CH27)=180,CG12+CG25,0)+IF(('Scenario Fabbisogno'!$C27+'Scenario Fabbisogno'!CI27)=150,CH12+CH25,0)+IF(('Scenario Fabbisogno'!$C27+'Scenario Fabbisogno'!CJ27)=120,CI12+CI25,0)+IF(('Scenario Fabbisogno'!$C27+'Scenario Fabbisogno'!CK27)=90,CJ12+CJ25,0)+IF(('Scenario Fabbisogno'!$C27+'Scenario Fabbisogno'!CL27)=60,CK12+CK25,0)+IF(('Scenario Fabbisogno'!$C27+'Scenario Fabbisogno'!CM27)=30,CL12+CL25,0)+IF(('Scenario Fabbisogno'!$C27+'Scenario Fabbisogno'!CN27)=0,CM12+CM25,0))</f>
        <v>0</v>
      </c>
      <c r="CN37" s="267">
        <f>(IF(('Scenario Fabbisogno'!$C27+'Scenario Fabbisogno'!CI27)=180,CH12+CH25,0)+IF(('Scenario Fabbisogno'!$C27+'Scenario Fabbisogno'!CJ27)=150,CI12+CI25,0)+IF(('Scenario Fabbisogno'!$C27+'Scenario Fabbisogno'!CK27)=120,CJ12+CJ25,0)+IF(('Scenario Fabbisogno'!$C27+'Scenario Fabbisogno'!CL27)=90,CK12+CK25,0)+IF(('Scenario Fabbisogno'!$C27+'Scenario Fabbisogno'!CM27)=60,CL12+CL25,0)+IF(('Scenario Fabbisogno'!$C27+'Scenario Fabbisogno'!CN27)=30,CM12+CM25,0)+IF(('Scenario Fabbisogno'!$C27+'Scenario Fabbisogno'!CO27)=0,CN12+CN25,0))</f>
        <v>0</v>
      </c>
      <c r="CO37" s="267">
        <f>(IF(('Scenario Fabbisogno'!$C27+'Scenario Fabbisogno'!CJ27)=180,CI12+CI25,0)+IF(('Scenario Fabbisogno'!$C27+'Scenario Fabbisogno'!CK27)=150,CJ12+CJ25,0)+IF(('Scenario Fabbisogno'!$C27+'Scenario Fabbisogno'!CL27)=120,CK12+CK25,0)+IF(('Scenario Fabbisogno'!$C27+'Scenario Fabbisogno'!CM27)=90,CL12+CL25,0)+IF(('Scenario Fabbisogno'!$C27+'Scenario Fabbisogno'!CN27)=60,CM12+CM25,0)+IF(('Scenario Fabbisogno'!$C27+'Scenario Fabbisogno'!CO27)=30,CN12+CN25,0)+IF(('Scenario Fabbisogno'!$C27+'Scenario Fabbisogno'!CP27)=0,CO12+CO25,0))</f>
        <v>0</v>
      </c>
      <c r="CP37" s="267">
        <f>(IF(('Scenario Fabbisogno'!$C27+'Scenario Fabbisogno'!CK27)=180,CJ12+CJ25,0)+IF(('Scenario Fabbisogno'!$C27+'Scenario Fabbisogno'!CL27)=150,CK12+CK25,0)+IF(('Scenario Fabbisogno'!$C27+'Scenario Fabbisogno'!CM27)=120,CL12+CL25,0)+IF(('Scenario Fabbisogno'!$C27+'Scenario Fabbisogno'!CN27)=90,CM12+CM25,0)+IF(('Scenario Fabbisogno'!$C27+'Scenario Fabbisogno'!CO27)=60,CN12+CN25,0)+IF(('Scenario Fabbisogno'!$C27+'Scenario Fabbisogno'!CP27)=30,CO12+CO25,0)+IF(('Scenario Fabbisogno'!$C27+'Scenario Fabbisogno'!CQ27)=0,CP12+CP25,0))</f>
        <v>0</v>
      </c>
      <c r="CQ37" s="267">
        <f>(IF(('Scenario Fabbisogno'!$C27+'Scenario Fabbisogno'!CL27)=180,CK12+CK25,0)+IF(('Scenario Fabbisogno'!$C27+'Scenario Fabbisogno'!CM27)=150,CL12+CL25,0)+IF(('Scenario Fabbisogno'!$C27+'Scenario Fabbisogno'!CN27)=120,CM12+CM25,0)+IF(('Scenario Fabbisogno'!$C27+'Scenario Fabbisogno'!CO27)=90,CN12+CN25,0)+IF(('Scenario Fabbisogno'!$C27+'Scenario Fabbisogno'!CP27)=60,CO12+CO25,0)+IF(('Scenario Fabbisogno'!$C27+'Scenario Fabbisogno'!CQ27)=30,CP12+CP25,0)+IF(('Scenario Fabbisogno'!$C27+'Scenario Fabbisogno'!CR27)=0,CQ12+CQ25,0))</f>
        <v>0</v>
      </c>
      <c r="CR37" s="267">
        <f>(IF(('Scenario Fabbisogno'!$C27+'Scenario Fabbisogno'!CM27)=180,CL12+CL25,0)+IF(('Scenario Fabbisogno'!$C27+'Scenario Fabbisogno'!CN27)=150,CM12+CM25,0)+IF(('Scenario Fabbisogno'!$C27+'Scenario Fabbisogno'!CO27)=120,CN12+CN25,0)+IF(('Scenario Fabbisogno'!$C27+'Scenario Fabbisogno'!CP27)=90,CO12+CO25,0)+IF(('Scenario Fabbisogno'!$C27+'Scenario Fabbisogno'!CQ27)=60,CP12+CP25,0)+IF(('Scenario Fabbisogno'!$C27+'Scenario Fabbisogno'!CR27)=30,CQ12+CQ25,0)+IF(('Scenario Fabbisogno'!$C27+'Scenario Fabbisogno'!CS27)=0,CR12+CR25,0))</f>
        <v>0</v>
      </c>
      <c r="CS37" s="267">
        <f>(IF(('Scenario Fabbisogno'!$C27+'Scenario Fabbisogno'!CN27)=180,CM12+CM25,0)+IF(('Scenario Fabbisogno'!$C27+'Scenario Fabbisogno'!CO27)=150,CN12+CN25,0)+IF(('Scenario Fabbisogno'!$C27+'Scenario Fabbisogno'!CP27)=120,CO12+CO25,0)+IF(('Scenario Fabbisogno'!$C27+'Scenario Fabbisogno'!CQ27)=90,CP12+CP25,0)+IF(('Scenario Fabbisogno'!$C27+'Scenario Fabbisogno'!CR27)=60,CQ12+CQ25,0)+IF(('Scenario Fabbisogno'!$C27+'Scenario Fabbisogno'!CS27)=30,CR12+CR25,0)+IF(('Scenario Fabbisogno'!$C27+'Scenario Fabbisogno'!CT27)=0,CS12+CS25,0))</f>
        <v>0</v>
      </c>
      <c r="CT37" s="267">
        <f>(IF(('Scenario Fabbisogno'!$C27+'Scenario Fabbisogno'!CO27)=180,CN12+CN25,0)+IF(('Scenario Fabbisogno'!$C27+'Scenario Fabbisogno'!CP27)=150,CO12+CO25,0)+IF(('Scenario Fabbisogno'!$C27+'Scenario Fabbisogno'!CQ27)=120,CP12+CP25,0)+IF(('Scenario Fabbisogno'!$C27+'Scenario Fabbisogno'!CR27)=90,CQ12+CQ25,0)+IF(('Scenario Fabbisogno'!$C27+'Scenario Fabbisogno'!CS27)=60,CR12+CR25,0)+IF(('Scenario Fabbisogno'!$C27+'Scenario Fabbisogno'!CT27)=30,CS12+CS25,0)+IF(('Scenario Fabbisogno'!$C27+'Scenario Fabbisogno'!CU27)=0,CT12+CT25,0))</f>
        <v>0</v>
      </c>
      <c r="CU37" s="267">
        <f>(IF(('Scenario Fabbisogno'!$C27+'Scenario Fabbisogno'!CP27)=180,CO12+CO25,0)+IF(('Scenario Fabbisogno'!$C27+'Scenario Fabbisogno'!CQ27)=150,CP12+CP25,0)+IF(('Scenario Fabbisogno'!$C27+'Scenario Fabbisogno'!CR27)=120,CQ12+CQ25,0)+IF(('Scenario Fabbisogno'!$C27+'Scenario Fabbisogno'!CS27)=90,CR12+CR25,0)+IF(('Scenario Fabbisogno'!$C27+'Scenario Fabbisogno'!CT27)=60,CS12+CS25,0)+IF(('Scenario Fabbisogno'!$C27+'Scenario Fabbisogno'!CU27)=30,CT12+CT25,0)+IF(('Scenario Fabbisogno'!$C27+'Scenario Fabbisogno'!CV27)=0,CU12+CU25,0))</f>
        <v>0</v>
      </c>
      <c r="CV37" s="267">
        <f>(IF(('Scenario Fabbisogno'!$C27+'Scenario Fabbisogno'!CQ27)=180,CP12+CP25,0)+IF(('Scenario Fabbisogno'!$C27+'Scenario Fabbisogno'!CR27)=150,CQ12+CQ25,0)+IF(('Scenario Fabbisogno'!$C27+'Scenario Fabbisogno'!CS27)=120,CR12+CR25,0)+IF(('Scenario Fabbisogno'!$C27+'Scenario Fabbisogno'!CT27)=90,CS12+CS25,0)+IF(('Scenario Fabbisogno'!$C27+'Scenario Fabbisogno'!CU27)=60,CT12+CT25,0)+IF(('Scenario Fabbisogno'!$C27+'Scenario Fabbisogno'!CV27)=30,CU12+CU25,0)+IF(('Scenario Fabbisogno'!$C27+'Scenario Fabbisogno'!CW27)=0,CV12+CV25,0))</f>
        <v>0</v>
      </c>
      <c r="CW37" s="267">
        <f>(IF(('Scenario Fabbisogno'!$C27+'Scenario Fabbisogno'!CR27)=180,CQ12+CQ25,0)+IF(('Scenario Fabbisogno'!$C27+'Scenario Fabbisogno'!CS27)=150,CR12+CR25,0)+IF(('Scenario Fabbisogno'!$C27+'Scenario Fabbisogno'!CT27)=120,CS12+CS25,0)+IF(('Scenario Fabbisogno'!$C27+'Scenario Fabbisogno'!CU27)=90,CT12+CT25,0)+IF(('Scenario Fabbisogno'!$C27+'Scenario Fabbisogno'!CV27)=60,CU12+CU25,0)+IF(('Scenario Fabbisogno'!$C27+'Scenario Fabbisogno'!CW27)=30,CV12+CV25,0)+IF(('Scenario Fabbisogno'!$C27+'Scenario Fabbisogno'!CX27)=0,CW12+CW25,0))</f>
        <v>0</v>
      </c>
      <c r="CX37" s="267">
        <f>(IF(('Scenario Fabbisogno'!$C27+'Scenario Fabbisogno'!CS27)=180,CR12+CR25,0)+IF(('Scenario Fabbisogno'!$C27+'Scenario Fabbisogno'!CT27)=150,CS12+CS25,0)+IF(('Scenario Fabbisogno'!$C27+'Scenario Fabbisogno'!CU27)=120,CT12+CT25,0)+IF(('Scenario Fabbisogno'!$C27+'Scenario Fabbisogno'!CV27)=90,CU12+CU25,0)+IF(('Scenario Fabbisogno'!$C27+'Scenario Fabbisogno'!CW27)=60,CV12+CV25,0)+IF(('Scenario Fabbisogno'!$C27+'Scenario Fabbisogno'!CX27)=30,CW12+CW25,0)+IF(('Scenario Fabbisogno'!$C27+'Scenario Fabbisogno'!CY27)=0,CX12+CX25,0))</f>
        <v>0</v>
      </c>
      <c r="CY37" s="267">
        <f>(IF(('Scenario Fabbisogno'!$C27+'Scenario Fabbisogno'!CT27)=180,CS12+CS25,0)+IF(('Scenario Fabbisogno'!$C27+'Scenario Fabbisogno'!CU27)=150,CT12+CT25,0)+IF(('Scenario Fabbisogno'!$C27+'Scenario Fabbisogno'!CV27)=120,CU12+CU25,0)+IF(('Scenario Fabbisogno'!$C27+'Scenario Fabbisogno'!CW27)=90,CV12+CV25,0)+IF(('Scenario Fabbisogno'!$C27+'Scenario Fabbisogno'!CX27)=60,CW12+CW25,0)+IF(('Scenario Fabbisogno'!$C27+'Scenario Fabbisogno'!CY27)=30,CX12+CX25,0)+IF(('Scenario Fabbisogno'!$C27+'Scenario Fabbisogno'!CZ27)=0,CY12+CY25,0))</f>
        <v>0</v>
      </c>
      <c r="CZ37" s="267">
        <f>(IF(('Scenario Fabbisogno'!$C27+'Scenario Fabbisogno'!CU27)=180,CT12+CT25,0)+IF(('Scenario Fabbisogno'!$C27+'Scenario Fabbisogno'!CV27)=150,CU12+CU25,0)+IF(('Scenario Fabbisogno'!$C27+'Scenario Fabbisogno'!CW27)=120,CV12+CV25,0)+IF(('Scenario Fabbisogno'!$C27+'Scenario Fabbisogno'!CX27)=90,CW12+CW25,0)+IF(('Scenario Fabbisogno'!$C27+'Scenario Fabbisogno'!CY27)=60,CX12+CX25,0)+IF(('Scenario Fabbisogno'!$C27+'Scenario Fabbisogno'!CZ27)=30,CY12+CY25,0)+IF(('Scenario Fabbisogno'!$C27+'Scenario Fabbisogno'!DA27)=0,CZ12+CZ25,0))</f>
        <v>0</v>
      </c>
      <c r="DA37" s="267">
        <f>(IF(('Scenario Fabbisogno'!$C27+'Scenario Fabbisogno'!CV27)=180,CU12+CU25,0)+IF(('Scenario Fabbisogno'!$C27+'Scenario Fabbisogno'!CW27)=150,CV12+CV25,0)+IF(('Scenario Fabbisogno'!$C27+'Scenario Fabbisogno'!CX27)=120,CW12+CW25,0)+IF(('Scenario Fabbisogno'!$C27+'Scenario Fabbisogno'!CY27)=90,CX12+CX25,0)+IF(('Scenario Fabbisogno'!$C27+'Scenario Fabbisogno'!CZ27)=60,CY12+CY25,0)+IF(('Scenario Fabbisogno'!$C27+'Scenario Fabbisogno'!DA27)=30,CZ12+CZ25,0)+IF(('Scenario Fabbisogno'!$C27+'Scenario Fabbisogno'!DB27)=0,DA12+DA25,0))</f>
        <v>0</v>
      </c>
      <c r="DB37" s="267">
        <f>(IF(('Scenario Fabbisogno'!$C27+'Scenario Fabbisogno'!CW27)=180,CV12+CV25,0)+IF(('Scenario Fabbisogno'!$C27+'Scenario Fabbisogno'!CX27)=150,CW12+CW25,0)+IF(('Scenario Fabbisogno'!$C27+'Scenario Fabbisogno'!CY27)=120,CX12+CX25,0)+IF(('Scenario Fabbisogno'!$C27+'Scenario Fabbisogno'!CZ27)=90,CY12+CY25,0)+IF(('Scenario Fabbisogno'!$C27+'Scenario Fabbisogno'!DA27)=60,CZ12+CZ25,0)+IF(('Scenario Fabbisogno'!$C27+'Scenario Fabbisogno'!DB27)=30,DA12+DA25,0)+IF(('Scenario Fabbisogno'!$C27+'Scenario Fabbisogno'!DC27)=0,DB12+DB25,0))</f>
        <v>0</v>
      </c>
      <c r="DC37" s="267">
        <f>(IF(('Scenario Fabbisogno'!$C27+'Scenario Fabbisogno'!CX27)=180,CW12+CW25,0)+IF(('Scenario Fabbisogno'!$C27+'Scenario Fabbisogno'!CY27)=150,CX12+CX25,0)+IF(('Scenario Fabbisogno'!$C27+'Scenario Fabbisogno'!CZ27)=120,CY12+CY25,0)+IF(('Scenario Fabbisogno'!$C27+'Scenario Fabbisogno'!DA27)=90,CZ12+CZ25,0)+IF(('Scenario Fabbisogno'!$C27+'Scenario Fabbisogno'!DB27)=60,DA12+DA25,0)+IF(('Scenario Fabbisogno'!$C27+'Scenario Fabbisogno'!DC27)=30,DB12+DB25,0)+IF(('Scenario Fabbisogno'!$C27+'Scenario Fabbisogno'!DD27)=0,DC12+DC25,0))</f>
        <v>0</v>
      </c>
      <c r="DD37" s="267">
        <f>(IF(('Scenario Fabbisogno'!$C27+'Scenario Fabbisogno'!CY27)=180,CX12+CX25,0)+IF(('Scenario Fabbisogno'!$C27+'Scenario Fabbisogno'!CZ27)=150,CY12+CY25,0)+IF(('Scenario Fabbisogno'!$C27+'Scenario Fabbisogno'!DA27)=120,CZ12+CZ25,0)+IF(('Scenario Fabbisogno'!$C27+'Scenario Fabbisogno'!DB27)=90,DA12+DA25,0)+IF(('Scenario Fabbisogno'!$C27+'Scenario Fabbisogno'!DC27)=60,DB12+DB25,0)+IF(('Scenario Fabbisogno'!$C27+'Scenario Fabbisogno'!DD27)=30,DC12+DC25,0)+IF(('Scenario Fabbisogno'!$C27+'Scenario Fabbisogno'!DE27)=0,DD12+DD25,0))</f>
        <v>0</v>
      </c>
      <c r="DE37" s="267">
        <f>(IF(('Scenario Fabbisogno'!$C27+'Scenario Fabbisogno'!CZ27)=180,CY12+CY25,0)+IF(('Scenario Fabbisogno'!$C27+'Scenario Fabbisogno'!DA27)=150,CZ12+CZ25,0)+IF(('Scenario Fabbisogno'!$C27+'Scenario Fabbisogno'!DB27)=120,DA12+DA25,0)+IF(('Scenario Fabbisogno'!$C27+'Scenario Fabbisogno'!DC27)=90,DB12+DB25,0)+IF(('Scenario Fabbisogno'!$C27+'Scenario Fabbisogno'!DD27)=60,DC12+DC25,0)+IF(('Scenario Fabbisogno'!$C27+'Scenario Fabbisogno'!DE27)=30,DD12+DD25,0)+IF(('Scenario Fabbisogno'!$C27+'Scenario Fabbisogno'!DF27)=0,DE12+DE25,0))</f>
        <v>0</v>
      </c>
      <c r="DF37" s="267">
        <f>(IF(('Scenario Fabbisogno'!$C27+'Scenario Fabbisogno'!DA27)=180,CZ12+CZ25,0)+IF(('Scenario Fabbisogno'!$C27+'Scenario Fabbisogno'!DB27)=150,DA12+DA25,0)+IF(('Scenario Fabbisogno'!$C27+'Scenario Fabbisogno'!DC27)=120,DB12+DB25,0)+IF(('Scenario Fabbisogno'!$C27+'Scenario Fabbisogno'!DD27)=90,DC12+DC25,0)+IF(('Scenario Fabbisogno'!$C27+'Scenario Fabbisogno'!DE27)=60,DD12+DD25,0)+IF(('Scenario Fabbisogno'!$C27+'Scenario Fabbisogno'!DF27)=30,DE12+DE25,0)+IF(('Scenario Fabbisogno'!$C27+'Scenario Fabbisogno'!DG27)=0,DF12+DF25,0))</f>
        <v>0</v>
      </c>
      <c r="DG37" s="267">
        <f>(IF(('Scenario Fabbisogno'!$C27+'Scenario Fabbisogno'!DB27)=180,DA12+DA25,0)+IF(('Scenario Fabbisogno'!$C27+'Scenario Fabbisogno'!DC27)=150,DB12+DB25,0)+IF(('Scenario Fabbisogno'!$C27+'Scenario Fabbisogno'!DD27)=120,DC12+DC25,0)+IF(('Scenario Fabbisogno'!$C27+'Scenario Fabbisogno'!DE27)=90,DD12+DD25,0)+IF(('Scenario Fabbisogno'!$C27+'Scenario Fabbisogno'!DF27)=60,DE12+DE25,0)+IF(('Scenario Fabbisogno'!$C27+'Scenario Fabbisogno'!DG27)=30,DF12+DF25,0)+IF(('Scenario Fabbisogno'!$C27+'Scenario Fabbisogno'!DH27)=0,DG12+DG25,0))</f>
        <v>0</v>
      </c>
      <c r="DH37" s="267">
        <f>(IF(('Scenario Fabbisogno'!$C27+'Scenario Fabbisogno'!DC27)=180,DB12+DB25,0)+IF(('Scenario Fabbisogno'!$C27+'Scenario Fabbisogno'!DD27)=150,DC12+DC25,0)+IF(('Scenario Fabbisogno'!$C27+'Scenario Fabbisogno'!DE27)=120,DD12+DD25,0)+IF(('Scenario Fabbisogno'!$C27+'Scenario Fabbisogno'!DF27)=90,DE12+DE25,0)+IF(('Scenario Fabbisogno'!$C27+'Scenario Fabbisogno'!DG27)=60,DF12+DF25,0)+IF(('Scenario Fabbisogno'!$C27+'Scenario Fabbisogno'!DH27)=30,DG12+DG25,0)+IF(('Scenario Fabbisogno'!$C27+'Scenario Fabbisogno'!DI27)=0,DH12+DH25,0))</f>
        <v>0</v>
      </c>
      <c r="DI37" s="267">
        <f>(IF(('Scenario Fabbisogno'!$C27+'Scenario Fabbisogno'!DD27)=180,DC12+DC25,0)+IF(('Scenario Fabbisogno'!$C27+'Scenario Fabbisogno'!DE27)=150,DD12+DD25,0)+IF(('Scenario Fabbisogno'!$C27+'Scenario Fabbisogno'!DF27)=120,DE12+DE25,0)+IF(('Scenario Fabbisogno'!$C27+'Scenario Fabbisogno'!DG27)=90,DF12+DF25,0)+IF(('Scenario Fabbisogno'!$C27+'Scenario Fabbisogno'!DH27)=60,DG12+DG25,0)+IF(('Scenario Fabbisogno'!$C27+'Scenario Fabbisogno'!DI27)=30,DH12+DH25,0)+IF(('Scenario Fabbisogno'!$C27+'Scenario Fabbisogno'!DJ27)=0,DI12+DI25,0))</f>
        <v>0</v>
      </c>
      <c r="DJ37" s="267">
        <f>(IF(('Scenario Fabbisogno'!$C27+'Scenario Fabbisogno'!DE27)=180,DD12+DD25,0)+IF(('Scenario Fabbisogno'!$C27+'Scenario Fabbisogno'!DF27)=150,DE12+DE25,0)+IF(('Scenario Fabbisogno'!$C27+'Scenario Fabbisogno'!DG27)=120,DF12+DF25,0)+IF(('Scenario Fabbisogno'!$C27+'Scenario Fabbisogno'!DH27)=90,DG12+DG25,0)+IF(('Scenario Fabbisogno'!$C27+'Scenario Fabbisogno'!DI27)=60,DH12+DH25,0)+IF(('Scenario Fabbisogno'!$C27+'Scenario Fabbisogno'!DJ27)=30,DI12+DI25,0)+IF(('Scenario Fabbisogno'!$C27+'Scenario Fabbisogno'!DK27)=0,DJ12+DJ25,0))</f>
        <v>0</v>
      </c>
      <c r="DK37" s="267">
        <f>(IF(('Scenario Fabbisogno'!$C27+'Scenario Fabbisogno'!DF27)=180,DE12+DE25,0)+IF(('Scenario Fabbisogno'!$C27+'Scenario Fabbisogno'!DG27)=150,DF12+DF25,0)+IF(('Scenario Fabbisogno'!$C27+'Scenario Fabbisogno'!DH27)=120,DG12+DG25,0)+IF(('Scenario Fabbisogno'!$C27+'Scenario Fabbisogno'!DI27)=90,DH12+DH25,0)+IF(('Scenario Fabbisogno'!$C27+'Scenario Fabbisogno'!DJ27)=60,DI12+DI25,0)+IF(('Scenario Fabbisogno'!$C27+'Scenario Fabbisogno'!DK27)=30,DJ12+DJ25,0)+IF(('Scenario Fabbisogno'!$C27+'Scenario Fabbisogno'!DL27)=0,DK12+DK25,0))</f>
        <v>0</v>
      </c>
      <c r="DL37" s="267">
        <f>(IF(('Scenario Fabbisogno'!$C27+'Scenario Fabbisogno'!DG27)=180,DF12+DF25,0)+IF(('Scenario Fabbisogno'!$C27+'Scenario Fabbisogno'!DH27)=150,DG12+DG25,0)+IF(('Scenario Fabbisogno'!$C27+'Scenario Fabbisogno'!DI27)=120,DH12+DH25,0)+IF(('Scenario Fabbisogno'!$C27+'Scenario Fabbisogno'!DJ27)=90,DI12+DI25,0)+IF(('Scenario Fabbisogno'!$C27+'Scenario Fabbisogno'!DK27)=60,DJ12+DJ25,0)+IF(('Scenario Fabbisogno'!$C27+'Scenario Fabbisogno'!DL27)=30,DK12+DK25,0)+IF(('Scenario Fabbisogno'!$C27+'Scenario Fabbisogno'!DM27)=0,DL12+DL25,0))</f>
        <v>0</v>
      </c>
      <c r="DM37" s="267">
        <f>(IF(('Scenario Fabbisogno'!$C27+'Scenario Fabbisogno'!DH27)=180,DG12+DG25,0)+IF(('Scenario Fabbisogno'!$C27+'Scenario Fabbisogno'!DI27)=150,DH12+DH25,0)+IF(('Scenario Fabbisogno'!$C27+'Scenario Fabbisogno'!DJ27)=120,DI12+DI25,0)+IF(('Scenario Fabbisogno'!$C27+'Scenario Fabbisogno'!DK27)=90,DJ12+DJ25,0)+IF(('Scenario Fabbisogno'!$C27+'Scenario Fabbisogno'!DL27)=60,DK12+DK25,0)+IF(('Scenario Fabbisogno'!$C27+'Scenario Fabbisogno'!DM27)=30,DL12+DL25,0)+IF(('Scenario Fabbisogno'!$C27+'Scenario Fabbisogno'!DN27)=0,DM12+DM25,0))</f>
        <v>0</v>
      </c>
      <c r="DN37" s="267">
        <f>(IF(('Scenario Fabbisogno'!$C27+'Scenario Fabbisogno'!DI27)=180,DH12+DH25,0)+IF(('Scenario Fabbisogno'!$C27+'Scenario Fabbisogno'!DJ27)=150,DI12+DI25,0)+IF(('Scenario Fabbisogno'!$C27+'Scenario Fabbisogno'!DK27)=120,DJ12+DJ25,0)+IF(('Scenario Fabbisogno'!$C27+'Scenario Fabbisogno'!DL27)=90,DK12+DK25,0)+IF(('Scenario Fabbisogno'!$C27+'Scenario Fabbisogno'!DM27)=60,DL12+DL25,0)+IF(('Scenario Fabbisogno'!$C27+'Scenario Fabbisogno'!DN27)=30,DM12+DM25,0)+IF(('Scenario Fabbisogno'!$C27+'Scenario Fabbisogno'!DO27)=0,DN12+DN25,0))</f>
        <v>0</v>
      </c>
      <c r="DO37" s="267">
        <f>(IF(('Scenario Fabbisogno'!$C27+'Scenario Fabbisogno'!DJ27)=180,DI12+DI25,0)+IF(('Scenario Fabbisogno'!$C27+'Scenario Fabbisogno'!DK27)=150,DJ12+DJ25,0)+IF(('Scenario Fabbisogno'!$C27+'Scenario Fabbisogno'!DL27)=120,DK12+DK25,0)+IF(('Scenario Fabbisogno'!$C27+'Scenario Fabbisogno'!DM27)=90,DL12+DL25,0)+IF(('Scenario Fabbisogno'!$C27+'Scenario Fabbisogno'!DN27)=60,DM12+DM25,0)+IF(('Scenario Fabbisogno'!$C27+'Scenario Fabbisogno'!DO27)=30,DN12+DN25,0)+IF(('Scenario Fabbisogno'!$C27+'Scenario Fabbisogno'!DP27)=0,DO12+DO25,0))</f>
        <v>0</v>
      </c>
      <c r="DP37" s="267">
        <f>(IF(('Scenario Fabbisogno'!$C27+'Scenario Fabbisogno'!DK27)=180,DJ12+DJ25,0)+IF(('Scenario Fabbisogno'!$C27+'Scenario Fabbisogno'!DL27)=150,DK12+DK25,0)+IF(('Scenario Fabbisogno'!$C27+'Scenario Fabbisogno'!DM27)=120,DL12+DL25,0)+IF(('Scenario Fabbisogno'!$C27+'Scenario Fabbisogno'!DN27)=90,DM12+DM25,0)+IF(('Scenario Fabbisogno'!$C27+'Scenario Fabbisogno'!DO27)=60,DN12+DN25,0)+IF(('Scenario Fabbisogno'!$C27+'Scenario Fabbisogno'!DP27)=30,DO12+DO25,0)+IF(('Scenario Fabbisogno'!$C27+'Scenario Fabbisogno'!DQ27)=0,DP12+DP25,0))</f>
        <v>0</v>
      </c>
      <c r="DQ37" s="267">
        <f>(IF(('Scenario Fabbisogno'!$C27+'Scenario Fabbisogno'!DL27)=180,DK12+DK25,0)+IF(('Scenario Fabbisogno'!$C27+'Scenario Fabbisogno'!DM27)=150,DL12+DL25,0)+IF(('Scenario Fabbisogno'!$C27+'Scenario Fabbisogno'!DN27)=120,DM12+DM25,0)+IF(('Scenario Fabbisogno'!$C27+'Scenario Fabbisogno'!DO27)=90,DN12+DN25,0)+IF(('Scenario Fabbisogno'!$C27+'Scenario Fabbisogno'!DP27)=60,DO12+DO25,0)+IF(('Scenario Fabbisogno'!$C27+'Scenario Fabbisogno'!DQ27)=30,DP12+DP25,0)+IF(('Scenario Fabbisogno'!$C27+'Scenario Fabbisogno'!DR27)=0,DQ12+DQ25,0))</f>
        <v>0</v>
      </c>
      <c r="DR37" s="267">
        <f>(IF(('Scenario Fabbisogno'!$C27+'Scenario Fabbisogno'!DM27)=180,DL12+DL25,0)+IF(('Scenario Fabbisogno'!$C27+'Scenario Fabbisogno'!DN27)=150,DM12+DM25,0)+IF(('Scenario Fabbisogno'!$C27+'Scenario Fabbisogno'!DO27)=120,DN12+DN25,0)+IF(('Scenario Fabbisogno'!$C27+'Scenario Fabbisogno'!DP27)=90,DO12+DO25,0)+IF(('Scenario Fabbisogno'!$C27+'Scenario Fabbisogno'!DQ27)=60,DP12+DP25,0)+IF(('Scenario Fabbisogno'!$C27+'Scenario Fabbisogno'!DR27)=30,DQ12+DQ25,0)+IF(('Scenario Fabbisogno'!$C27+'Scenario Fabbisogno'!DS27)=0,DR12+DR25,0))</f>
        <v>0</v>
      </c>
    </row>
    <row r="38" spans="1:122" x14ac:dyDescent="0.35">
      <c r="A38" s="445"/>
      <c r="B38" s="442" t="str">
        <f t="shared" si="7"/>
        <v>Prodotto 10</v>
      </c>
      <c r="C38" s="267">
        <f>IF(('Scenario Fabbisogno'!$C28+'Scenario Fabbisogno'!D28)=0,C13+C26,0)</f>
        <v>0</v>
      </c>
      <c r="D38" s="267">
        <f>(IF(('Scenario Fabbisogno'!$C28+'Scenario Fabbisogno'!D28=30),C13+C26,0)+IF(('Scenario Fabbisogno'!$C28+'Scenario Fabbisogno'!E28=0),D13+D26,0))</f>
        <v>0</v>
      </c>
      <c r="E38" s="267">
        <f>(IF(('Scenario Fabbisogno'!$C28+'Scenario Fabbisogno'!D28)=60,C13+C26,0)+IF(('Scenario Fabbisogno'!$C28+'Scenario Fabbisogno'!E28)=30,D13+D26,0)+IF(('Scenario Fabbisogno'!$C28+'Scenario Fabbisogno'!F28)=0,E13+E26,0))</f>
        <v>0</v>
      </c>
      <c r="F38" s="267">
        <f>(IF(('Scenario Fabbisogno'!$C28+'Scenario Fabbisogno'!D28)=90,C13+C26,0)+IF(('Scenario Fabbisogno'!$C28+'Scenario Fabbisogno'!E28)=60,D13+D26,0)+IF(('Scenario Fabbisogno'!$C28+'Scenario Fabbisogno'!F28=30),E13+E26,0)+IF(('Scenario Fabbisogno'!$C28+'Scenario Fabbisogno'!G28)=0,F13+F26,0))</f>
        <v>0</v>
      </c>
      <c r="G38" s="267">
        <f>(IF(('Scenario Fabbisogno'!$C28+'Scenario Fabbisogno'!D28)=120,C13+C26,0)+IF(('Scenario Fabbisogno'!$C28+'Scenario Fabbisogno'!E28)=90,D13+D26,0)+IF(('Scenario Fabbisogno'!$C28+'Scenario Fabbisogno'!F28)=60,E13+E26,0)+IF(('Scenario Fabbisogno'!$C28+'Scenario Fabbisogno'!G28)=30,F13+F26,0)+IF(('Scenario Fabbisogno'!$C28+'Scenario Fabbisogno'!H28)=0,G13+G26,0))</f>
        <v>0</v>
      </c>
      <c r="H38" s="267">
        <f>(IF(('Scenario Fabbisogno'!$C28+'Scenario Fabbisogno'!D28)=150,C13+C26,0)+IF(('Scenario Fabbisogno'!$C28+'Scenario Fabbisogno'!E28)=120,D13+D26,0)+IF(('Scenario Fabbisogno'!$C28+'Scenario Fabbisogno'!F28)=90,E13+E26,0)+IF(('Scenario Fabbisogno'!$C28+'Scenario Fabbisogno'!G28)=60,F13+F26,0)+IF(('Scenario Fabbisogno'!$C28+'Scenario Fabbisogno'!H28)=30,G13+G26,0)+IF(('Scenario Fabbisogno'!$C28+'Scenario Fabbisogno'!I28)=0,H13+H26,0))</f>
        <v>0</v>
      </c>
      <c r="I38" s="267">
        <f>(IF(('Scenario Fabbisogno'!$C28+'Scenario Fabbisogno'!D28)=180,C13+C26,0)+IF(('Scenario Fabbisogno'!$C28+'Scenario Fabbisogno'!E28)=150,D13+D26,0)+IF(('Scenario Fabbisogno'!$C28+'Scenario Fabbisogno'!F28)=120,E13+E26,0)+IF(('Scenario Fabbisogno'!$C28+'Scenario Fabbisogno'!G28)=90,F13+F26,0)+IF(('Scenario Fabbisogno'!$C28+'Scenario Fabbisogno'!H28)=60,G13+G26,0)+IF(('Scenario Fabbisogno'!$C28+'Scenario Fabbisogno'!I28)=30,H13+H26,0)+IF(('Scenario Fabbisogno'!$C28+'Scenario Fabbisogno'!J28)=0,I13+I26,0))</f>
        <v>0</v>
      </c>
      <c r="J38" s="267">
        <f>(IF(('Scenario Fabbisogno'!$C28+'Scenario Fabbisogno'!E28)=180,D13+D26,0)+IF(('Scenario Fabbisogno'!$C28+'Scenario Fabbisogno'!F28)=150,E13+E26,0)+IF(('Scenario Fabbisogno'!$C28+'Scenario Fabbisogno'!G28)=120,F13+F26,0)+IF(('Scenario Fabbisogno'!$C28+'Scenario Fabbisogno'!H28)=90,G13+G26,0)+IF(('Scenario Fabbisogno'!$C28+'Scenario Fabbisogno'!I28)=60,H13+H26,0)+IF(('Scenario Fabbisogno'!$C28+'Scenario Fabbisogno'!J28)=30,I13+I26,0)+IF(('Scenario Fabbisogno'!$C28+'Scenario Fabbisogno'!K28)=0,J13+J26,0))</f>
        <v>0</v>
      </c>
      <c r="K38" s="267">
        <f>(IF(('Scenario Fabbisogno'!$C28+'Scenario Fabbisogno'!F28)=180,E13+E26,0)+IF(('Scenario Fabbisogno'!$C28+'Scenario Fabbisogno'!G28)=150,F13+F26,0)+IF(('Scenario Fabbisogno'!$C28+'Scenario Fabbisogno'!H28)=120,G13+G26,0)+IF(('Scenario Fabbisogno'!$C28+'Scenario Fabbisogno'!I28)=90,H13+H26,0)+IF(('Scenario Fabbisogno'!$C28+'Scenario Fabbisogno'!J28)=60,I13+I26,0)+IF(('Scenario Fabbisogno'!$C28+'Scenario Fabbisogno'!K28)=30,J13+J26,0)+IF(('Scenario Fabbisogno'!$C28+'Scenario Fabbisogno'!L28)=0,K13+K26,0))</f>
        <v>0</v>
      </c>
      <c r="L38" s="267">
        <f>(IF(('Scenario Fabbisogno'!$C28+'Scenario Fabbisogno'!G28)=180,F13+F26,0)+IF(('Scenario Fabbisogno'!$C28+'Scenario Fabbisogno'!H28)=150,G13+G26,0)+IF(('Scenario Fabbisogno'!$C28+'Scenario Fabbisogno'!I28)=120,H13+H26,0)+IF(('Scenario Fabbisogno'!$C28+'Scenario Fabbisogno'!J28)=90,I13+I26,0)+IF(('Scenario Fabbisogno'!$C28+'Scenario Fabbisogno'!K28)=60,J13+J26,0)+IF(('Scenario Fabbisogno'!$C28+'Scenario Fabbisogno'!L28)=30,K13+K26,0)+IF(('Scenario Fabbisogno'!$C28+'Scenario Fabbisogno'!M28)=0,L13+L26,0))</f>
        <v>0</v>
      </c>
      <c r="M38" s="267">
        <f>(IF(('Scenario Fabbisogno'!$C28+'Scenario Fabbisogno'!H28)=180,G13+G26,0)+IF(('Scenario Fabbisogno'!$C28+'Scenario Fabbisogno'!I28)=150,H13+H26,0)+IF(('Scenario Fabbisogno'!$C28+'Scenario Fabbisogno'!J28)=120,I13+I26,0)+IF(('Scenario Fabbisogno'!$C28+'Scenario Fabbisogno'!K28)=90,J13+J26,0)+IF(('Scenario Fabbisogno'!$C28+'Scenario Fabbisogno'!L28)=60,K13+K26,0)+IF(('Scenario Fabbisogno'!$C28+'Scenario Fabbisogno'!M28)=30,L13+L26,0)+IF(('Scenario Fabbisogno'!$C28+'Scenario Fabbisogno'!N28)=0,M13+M26,0))</f>
        <v>0</v>
      </c>
      <c r="N38" s="267">
        <f>(IF(('Scenario Fabbisogno'!$C28+'Scenario Fabbisogno'!I28)=180,H13+H26,0)+IF(('Scenario Fabbisogno'!$C28+'Scenario Fabbisogno'!J28)=150,I13+I26,0)+IF(('Scenario Fabbisogno'!$C28+'Scenario Fabbisogno'!K28)=120,J13+J26,0)+IF(('Scenario Fabbisogno'!$C28+'Scenario Fabbisogno'!L28)=90,K13+K26,0)+IF(('Scenario Fabbisogno'!$C28+'Scenario Fabbisogno'!M28)=60,L13+L26,0)+IF(('Scenario Fabbisogno'!$C28+'Scenario Fabbisogno'!N28)=30,M13+M26,0)+IF(('Scenario Fabbisogno'!$C28+'Scenario Fabbisogno'!O28)=0,N13+N26,0))</f>
        <v>0</v>
      </c>
      <c r="O38" s="267">
        <f>(IF(('Scenario Fabbisogno'!$C28+'Scenario Fabbisogno'!J28)=180,I13+I26,0)+IF(('Scenario Fabbisogno'!$C28+'Scenario Fabbisogno'!K28)=150,J13+J26,0)+IF(('Scenario Fabbisogno'!$C28+'Scenario Fabbisogno'!L28)=120,K13+K26,0)+IF(('Scenario Fabbisogno'!$C28+'Scenario Fabbisogno'!M28)=90,L13+L26,0)+IF(('Scenario Fabbisogno'!$C28+'Scenario Fabbisogno'!N28)=60,M13+M26,0)+IF(('Scenario Fabbisogno'!$C28+'Scenario Fabbisogno'!O28)=30,N13+N26,0)+IF(('Scenario Fabbisogno'!$C28+'Scenario Fabbisogno'!P28)=0,O13+O26,0))</f>
        <v>0</v>
      </c>
      <c r="P38" s="267">
        <f>(IF(('Scenario Fabbisogno'!$C28+'Scenario Fabbisogno'!K28)=180,J13+J26,0)+IF(('Scenario Fabbisogno'!$C28+'Scenario Fabbisogno'!L28)=150,K13+K26,0)+IF(('Scenario Fabbisogno'!$C28+'Scenario Fabbisogno'!M28)=120,L13+L26,0)+IF(('Scenario Fabbisogno'!$C28+'Scenario Fabbisogno'!N28)=90,M13+M26,0)+IF(('Scenario Fabbisogno'!$C28+'Scenario Fabbisogno'!O28)=60,N13+N26,0)+IF(('Scenario Fabbisogno'!$C28+'Scenario Fabbisogno'!P28)=30,O13+O26,0)+IF(('Scenario Fabbisogno'!$C28+'Scenario Fabbisogno'!Q28)=0,P13+P26,0))</f>
        <v>0</v>
      </c>
      <c r="Q38" s="267">
        <f>(IF(('Scenario Fabbisogno'!$C28+'Scenario Fabbisogno'!L28)=180,K13+K26,0)+IF(('Scenario Fabbisogno'!$C28+'Scenario Fabbisogno'!M28)=150,L13+L26,0)+IF(('Scenario Fabbisogno'!$C28+'Scenario Fabbisogno'!N28)=120,M13+M26,0)+IF(('Scenario Fabbisogno'!$C28+'Scenario Fabbisogno'!O28)=90,N13+N26,0)+IF(('Scenario Fabbisogno'!$C28+'Scenario Fabbisogno'!P28)=60,O13+O26,0)+IF(('Scenario Fabbisogno'!$C28+'Scenario Fabbisogno'!Q28)=30,P13+P26,0)+IF(('Scenario Fabbisogno'!$C28+'Scenario Fabbisogno'!R28)=0,Q13+Q26,0))</f>
        <v>0</v>
      </c>
      <c r="R38" s="267">
        <f>(IF(('Scenario Fabbisogno'!$C28+'Scenario Fabbisogno'!M28)=180,L13+L26,0)+IF(('Scenario Fabbisogno'!$C28+'Scenario Fabbisogno'!N28)=150,M13+M26,0)+IF(('Scenario Fabbisogno'!$C28+'Scenario Fabbisogno'!O28)=120,N13+N26,0)+IF(('Scenario Fabbisogno'!$C28+'Scenario Fabbisogno'!P28)=90,O13+O26,0)+IF(('Scenario Fabbisogno'!$C28+'Scenario Fabbisogno'!Q28)=60,P13+P26,0)+IF(('Scenario Fabbisogno'!$C28+'Scenario Fabbisogno'!R28)=30,Q13+Q26,0)+IF(('Scenario Fabbisogno'!$C28+'Scenario Fabbisogno'!S28)=0,R13+R26,0))</f>
        <v>0</v>
      </c>
      <c r="S38" s="267">
        <f>(IF(('Scenario Fabbisogno'!$C28+'Scenario Fabbisogno'!N28)=180,M13+M26,0)+IF(('Scenario Fabbisogno'!$C28+'Scenario Fabbisogno'!O28)=150,N13+N26,0)+IF(('Scenario Fabbisogno'!$C28+'Scenario Fabbisogno'!P28)=120,O13+O26,0)+IF(('Scenario Fabbisogno'!$C28+'Scenario Fabbisogno'!Q28)=90,P13+P26,0)+IF(('Scenario Fabbisogno'!$C28+'Scenario Fabbisogno'!R28)=60,Q13+Q26,0)+IF(('Scenario Fabbisogno'!$C28+'Scenario Fabbisogno'!S28)=30,R13+R26,0)+IF(('Scenario Fabbisogno'!$C28+'Scenario Fabbisogno'!T28)=0,S13+S26,0))</f>
        <v>0</v>
      </c>
      <c r="T38" s="267">
        <f>(IF(('Scenario Fabbisogno'!$C28+'Scenario Fabbisogno'!O28)=180,N13+N26,0)+IF(('Scenario Fabbisogno'!$C28+'Scenario Fabbisogno'!P28)=150,O13+O26,0)+IF(('Scenario Fabbisogno'!$C28+'Scenario Fabbisogno'!Q28)=120,P13+P26,0)+IF(('Scenario Fabbisogno'!$C28+'Scenario Fabbisogno'!R28)=90,Q13+Q26,0)+IF(('Scenario Fabbisogno'!$C28+'Scenario Fabbisogno'!S28)=60,R13+R26,0)+IF(('Scenario Fabbisogno'!$C28+'Scenario Fabbisogno'!T28)=30,S13+S26,0)+IF(('Scenario Fabbisogno'!$C28+'Scenario Fabbisogno'!U28)=0,T13+T26,0))</f>
        <v>0</v>
      </c>
      <c r="U38" s="267">
        <f>(IF(('Scenario Fabbisogno'!$C28+'Scenario Fabbisogno'!P28)=180,O13+O26,0)+IF(('Scenario Fabbisogno'!$C28+'Scenario Fabbisogno'!Q28)=150,P13+P26,0)+IF(('Scenario Fabbisogno'!$C28+'Scenario Fabbisogno'!R28)=120,Q13+Q26,0)+IF(('Scenario Fabbisogno'!$C28+'Scenario Fabbisogno'!S28)=90,R13+R26,0)+IF(('Scenario Fabbisogno'!$C28+'Scenario Fabbisogno'!T28)=60,S13+S26,0)+IF(('Scenario Fabbisogno'!$C28+'Scenario Fabbisogno'!U28)=30,T13+T26,0)+IF(('Scenario Fabbisogno'!$C28+'Scenario Fabbisogno'!V28)=0,U13+U26,0))</f>
        <v>0</v>
      </c>
      <c r="V38" s="267">
        <f>(IF(('Scenario Fabbisogno'!$C28+'Scenario Fabbisogno'!Q28)=180,P13+P26,0)+IF(('Scenario Fabbisogno'!$C28+'Scenario Fabbisogno'!R28)=150,Q13+Q26,0)+IF(('Scenario Fabbisogno'!$C28+'Scenario Fabbisogno'!S28)=120,R13+R26,0)+IF(('Scenario Fabbisogno'!$C28+'Scenario Fabbisogno'!T28)=90,S13+S26,0)+IF(('Scenario Fabbisogno'!$C28+'Scenario Fabbisogno'!U28)=60,T13+T26,0)+IF(('Scenario Fabbisogno'!$C28+'Scenario Fabbisogno'!V28)=30,U13+U26,0)+IF(('Scenario Fabbisogno'!$C28+'Scenario Fabbisogno'!W28)=0,V13+V26,0))</f>
        <v>0</v>
      </c>
      <c r="W38" s="267">
        <f>(IF(('Scenario Fabbisogno'!$C28+'Scenario Fabbisogno'!R28)=180,Q13+Q26,0)+IF(('Scenario Fabbisogno'!$C28+'Scenario Fabbisogno'!S28)=150,R13+R26,0)+IF(('Scenario Fabbisogno'!$C28+'Scenario Fabbisogno'!T28)=120,S13+S26,0)+IF(('Scenario Fabbisogno'!$C28+'Scenario Fabbisogno'!U28)=90,T13+T26,0)+IF(('Scenario Fabbisogno'!$C28+'Scenario Fabbisogno'!V28)=60,U13+U26,0)+IF(('Scenario Fabbisogno'!$C28+'Scenario Fabbisogno'!W28)=30,V13+V26,0)+IF(('Scenario Fabbisogno'!$C28+'Scenario Fabbisogno'!X28)=0,W13+W26,0))</f>
        <v>0</v>
      </c>
      <c r="X38" s="267">
        <f>(IF(('Scenario Fabbisogno'!$C28+'Scenario Fabbisogno'!S28)=180,R13+R26,0)+IF(('Scenario Fabbisogno'!$C28+'Scenario Fabbisogno'!T28)=150,S13+S26,0)+IF(('Scenario Fabbisogno'!$C28+'Scenario Fabbisogno'!U28)=120,T13+T26,0)+IF(('Scenario Fabbisogno'!$C28+'Scenario Fabbisogno'!V28)=90,U13+U26,0)+IF(('Scenario Fabbisogno'!$C28+'Scenario Fabbisogno'!W28)=60,V13+V26,0)+IF(('Scenario Fabbisogno'!$C28+'Scenario Fabbisogno'!X28)=30,W13+W26,0)+IF(('Scenario Fabbisogno'!$C28+'Scenario Fabbisogno'!Y28)=0,X13+X26,0))</f>
        <v>0</v>
      </c>
      <c r="Y38" s="267">
        <f>(IF(('Scenario Fabbisogno'!$C28+'Scenario Fabbisogno'!T28)=180,S13+S26,0)+IF(('Scenario Fabbisogno'!$C28+'Scenario Fabbisogno'!U28)=150,T13+T26,0)+IF(('Scenario Fabbisogno'!$C28+'Scenario Fabbisogno'!V28)=120,U13+U26,0)+IF(('Scenario Fabbisogno'!$C28+'Scenario Fabbisogno'!W28)=90,V13+V26,0)+IF(('Scenario Fabbisogno'!$C28+'Scenario Fabbisogno'!X28)=60,W13+W26,0)+IF(('Scenario Fabbisogno'!$C28+'Scenario Fabbisogno'!Y28)=30,X13+X26,0)+IF(('Scenario Fabbisogno'!$C28+'Scenario Fabbisogno'!Z28)=0,Y13+Y26,0))</f>
        <v>0</v>
      </c>
      <c r="Z38" s="267">
        <f>(IF(('Scenario Fabbisogno'!$C28+'Scenario Fabbisogno'!U28)=180,T13+T26,0)+IF(('Scenario Fabbisogno'!$C28+'Scenario Fabbisogno'!V28)=150,U13+U26,0)+IF(('Scenario Fabbisogno'!$C28+'Scenario Fabbisogno'!W28)=120,V13+V26,0)+IF(('Scenario Fabbisogno'!$C28+'Scenario Fabbisogno'!X28)=90,W13+W26,0)+IF(('Scenario Fabbisogno'!$C28+'Scenario Fabbisogno'!Y28)=60,X13+X26,0)+IF(('Scenario Fabbisogno'!$C28+'Scenario Fabbisogno'!Z28)=30,Y13+Y26,0)+IF(('Scenario Fabbisogno'!$C28+'Scenario Fabbisogno'!AA28)=0,Z13+Z26,0))</f>
        <v>0</v>
      </c>
      <c r="AA38" s="267">
        <f>(IF(('Scenario Fabbisogno'!$C28+'Scenario Fabbisogno'!V28)=180,U13+U26,0)+IF(('Scenario Fabbisogno'!$C28+'Scenario Fabbisogno'!W28)=150,V13+V26,0)+IF(('Scenario Fabbisogno'!$C28+'Scenario Fabbisogno'!X28)=120,W13+W26,0)+IF(('Scenario Fabbisogno'!$C28+'Scenario Fabbisogno'!Y28)=90,X13+X26,0)+IF(('Scenario Fabbisogno'!$C28+'Scenario Fabbisogno'!Z28)=60,Y13+Y26,0)+IF(('Scenario Fabbisogno'!$C28+'Scenario Fabbisogno'!AA28)=30,Z13+Z26,0)+IF(('Scenario Fabbisogno'!$C28+'Scenario Fabbisogno'!AB28)=0,AA13+AA26,0))</f>
        <v>0</v>
      </c>
      <c r="AB38" s="267">
        <f>(IF(('Scenario Fabbisogno'!$C28+'Scenario Fabbisogno'!W28)=180,V13+V26,0)+IF(('Scenario Fabbisogno'!$C28+'Scenario Fabbisogno'!X28)=150,W13+W26,0)+IF(('Scenario Fabbisogno'!$C28+'Scenario Fabbisogno'!Y28)=120,X13+X26,0)+IF(('Scenario Fabbisogno'!$C28+'Scenario Fabbisogno'!Z28)=90,Y13+Y26,0)+IF(('Scenario Fabbisogno'!$C28+'Scenario Fabbisogno'!AA28)=60,Z13+Z26,0)+IF(('Scenario Fabbisogno'!$C28+'Scenario Fabbisogno'!AB28)=30,AA13+AA26,0)+IF(('Scenario Fabbisogno'!$C28+'Scenario Fabbisogno'!AC28)=0,AB13+AB26,0))</f>
        <v>0</v>
      </c>
      <c r="AC38" s="267">
        <f>(IF(('Scenario Fabbisogno'!$C28+'Scenario Fabbisogno'!X28)=180,W13+W26,0)+IF(('Scenario Fabbisogno'!$C28+'Scenario Fabbisogno'!Y28)=150,X13+X26,0)+IF(('Scenario Fabbisogno'!$C28+'Scenario Fabbisogno'!Z28)=120,Y13+Y26,0)+IF(('Scenario Fabbisogno'!$C28+'Scenario Fabbisogno'!AA28)=90,Z13+Z26,0)+IF(('Scenario Fabbisogno'!$C28+'Scenario Fabbisogno'!AB28)=60,AA13+AA26,0)+IF(('Scenario Fabbisogno'!$C28+'Scenario Fabbisogno'!AC28)=30,AB13+AB26,0)+IF(('Scenario Fabbisogno'!$C28+'Scenario Fabbisogno'!AD28)=0,AC13+AC26,0))</f>
        <v>0</v>
      </c>
      <c r="AD38" s="267">
        <f>(IF(('Scenario Fabbisogno'!$C28+'Scenario Fabbisogno'!Y28)=180,X13+X26,0)+IF(('Scenario Fabbisogno'!$C28+'Scenario Fabbisogno'!Z28)=150,Y13+Y26,0)+IF(('Scenario Fabbisogno'!$C28+'Scenario Fabbisogno'!AA28)=120,Z13+Z26,0)+IF(('Scenario Fabbisogno'!$C28+'Scenario Fabbisogno'!AB28)=90,AA13+AA26,0)+IF(('Scenario Fabbisogno'!$C28+'Scenario Fabbisogno'!AC28)=60,AB13+AB26,0)+IF(('Scenario Fabbisogno'!$C28+'Scenario Fabbisogno'!AD28)=30,AC13+AC26,0)+IF(('Scenario Fabbisogno'!$C28+'Scenario Fabbisogno'!AE28)=0,AD13+AD26,0))</f>
        <v>0</v>
      </c>
      <c r="AE38" s="267">
        <f>(IF(('Scenario Fabbisogno'!$C28+'Scenario Fabbisogno'!Z28)=180,Y13+Y26,0)+IF(('Scenario Fabbisogno'!$C28+'Scenario Fabbisogno'!AA28)=150,Z13+Z26,0)+IF(('Scenario Fabbisogno'!$C28+'Scenario Fabbisogno'!AB28)=120,AA13+AA26,0)+IF(('Scenario Fabbisogno'!$C28+'Scenario Fabbisogno'!AC28)=90,AB13+AB26,0)+IF(('Scenario Fabbisogno'!$C28+'Scenario Fabbisogno'!AD28)=60,AC13+AC26,0)+IF(('Scenario Fabbisogno'!$C28+'Scenario Fabbisogno'!AE28)=30,AD13+AD26,0)+IF(('Scenario Fabbisogno'!$C28+'Scenario Fabbisogno'!AF28)=0,AE13+AE26,0))</f>
        <v>0</v>
      </c>
      <c r="AF38" s="267">
        <f>(IF(('Scenario Fabbisogno'!$C28+'Scenario Fabbisogno'!AA28)=180,Z13+Z26,0)+IF(('Scenario Fabbisogno'!$C28+'Scenario Fabbisogno'!AB28)=150,AA13+AA26,0)+IF(('Scenario Fabbisogno'!$C28+'Scenario Fabbisogno'!AC28)=120,AB13+AB26,0)+IF(('Scenario Fabbisogno'!$C28+'Scenario Fabbisogno'!AD28)=90,AC13+AC26,0)+IF(('Scenario Fabbisogno'!$C28+'Scenario Fabbisogno'!AE28)=60,AD13+AD26,0)+IF(('Scenario Fabbisogno'!$C28+'Scenario Fabbisogno'!AF28)=30,AE13+AE26,0)+IF(('Scenario Fabbisogno'!$C28+'Scenario Fabbisogno'!AG28)=0,AF13+AF26,0))</f>
        <v>0</v>
      </c>
      <c r="AG38" s="267">
        <f>(IF(('Scenario Fabbisogno'!$C28+'Scenario Fabbisogno'!AB28)=180,AA13+AA26,0)+IF(('Scenario Fabbisogno'!$C28+'Scenario Fabbisogno'!AC28)=150,AB13+AB26,0)+IF(('Scenario Fabbisogno'!$C28+'Scenario Fabbisogno'!AD28)=120,AC13+AC26,0)+IF(('Scenario Fabbisogno'!$C28+'Scenario Fabbisogno'!AE28)=90,AD13+AD26,0)+IF(('Scenario Fabbisogno'!$C28+'Scenario Fabbisogno'!AF28)=60,AE13+AE26,0)+IF(('Scenario Fabbisogno'!$C28+'Scenario Fabbisogno'!AG28)=30,AF13+AF26,0)+IF(('Scenario Fabbisogno'!$C28+'Scenario Fabbisogno'!AH28)=0,AG13+AG26,0))</f>
        <v>0</v>
      </c>
      <c r="AH38" s="267">
        <f>(IF(('Scenario Fabbisogno'!$C28+'Scenario Fabbisogno'!AC28)=180,AB13+AB26,0)+IF(('Scenario Fabbisogno'!$C28+'Scenario Fabbisogno'!AD28)=150,AC13+AC26,0)+IF(('Scenario Fabbisogno'!$C28+'Scenario Fabbisogno'!AE28)=120,AD13+AD26,0)+IF(('Scenario Fabbisogno'!$C28+'Scenario Fabbisogno'!AF28)=90,AE13+AE26,0)+IF(('Scenario Fabbisogno'!$C28+'Scenario Fabbisogno'!AG28)=60,AF13+AF26,0)+IF(('Scenario Fabbisogno'!$C28+'Scenario Fabbisogno'!AH28)=30,AG13+AG26,0)+IF(('Scenario Fabbisogno'!$C28+'Scenario Fabbisogno'!AI28)=0,AH13+AH26,0))</f>
        <v>0</v>
      </c>
      <c r="AI38" s="267">
        <f>(IF(('Scenario Fabbisogno'!$C28+'Scenario Fabbisogno'!AD28)=180,AC13+AC26,0)+IF(('Scenario Fabbisogno'!$C28+'Scenario Fabbisogno'!AE28)=150,AD13+AD26,0)+IF(('Scenario Fabbisogno'!$C28+'Scenario Fabbisogno'!AF28)=120,AE13+AE26,0)+IF(('Scenario Fabbisogno'!$C28+'Scenario Fabbisogno'!AG28)=90,AF13+AF26,0)+IF(('Scenario Fabbisogno'!$C28+'Scenario Fabbisogno'!AH28)=60,AG13+AG26,0)+IF(('Scenario Fabbisogno'!$C28+'Scenario Fabbisogno'!AI28)=30,AH13+AH26,0)+IF(('Scenario Fabbisogno'!$C28+'Scenario Fabbisogno'!AJ28)=0,AI13+AI26,0))</f>
        <v>0</v>
      </c>
      <c r="AJ38" s="267">
        <f>(IF(('Scenario Fabbisogno'!$C28+'Scenario Fabbisogno'!AE28)=180,AD13+AD26,0)+IF(('Scenario Fabbisogno'!$C28+'Scenario Fabbisogno'!AF28)=150,AE13+AE26,0)+IF(('Scenario Fabbisogno'!$C28+'Scenario Fabbisogno'!AG28)=120,AF13+AF26,0)+IF(('Scenario Fabbisogno'!$C28+'Scenario Fabbisogno'!AH28)=90,AG13+AG26,0)+IF(('Scenario Fabbisogno'!$C28+'Scenario Fabbisogno'!AI28)=60,AH13+AH26,0)+IF(('Scenario Fabbisogno'!$C28+'Scenario Fabbisogno'!AJ28)=30,AI13+AI26,0)+IF(('Scenario Fabbisogno'!$C28+'Scenario Fabbisogno'!AK28)=0,AJ13+AJ26,0))</f>
        <v>0</v>
      </c>
      <c r="AK38" s="267">
        <f>(IF(('Scenario Fabbisogno'!$C28+'Scenario Fabbisogno'!AF28)=180,AE13+AE26,0)+IF(('Scenario Fabbisogno'!$C28+'Scenario Fabbisogno'!AG28)=150,AF13+AF26,0)+IF(('Scenario Fabbisogno'!$C28+'Scenario Fabbisogno'!AH28)=120,AG13+AG26,0)+IF(('Scenario Fabbisogno'!$C28+'Scenario Fabbisogno'!AI28)=90,AH13+AH26,0)+IF(('Scenario Fabbisogno'!$C28+'Scenario Fabbisogno'!AJ28)=60,AI13+AI26,0)+IF(('Scenario Fabbisogno'!$C28+'Scenario Fabbisogno'!AK28)=30,AJ13+AJ26,0)+IF(('Scenario Fabbisogno'!$C28+'Scenario Fabbisogno'!AL28)=0,AK13+AK26,0))</f>
        <v>0</v>
      </c>
      <c r="AL38" s="267">
        <f>(IF(('Scenario Fabbisogno'!$C28+'Scenario Fabbisogno'!AG28)=180,AF13+AF26,0)+IF(('Scenario Fabbisogno'!$C28+'Scenario Fabbisogno'!AH28)=150,AG13+AG26,0)+IF(('Scenario Fabbisogno'!$C28+'Scenario Fabbisogno'!AI28)=120,AH13+AH26,0)+IF(('Scenario Fabbisogno'!$C28+'Scenario Fabbisogno'!AJ28)=90,AI13+AI26,0)+IF(('Scenario Fabbisogno'!$C28+'Scenario Fabbisogno'!AK28)=60,AJ13+AJ26,0)+IF(('Scenario Fabbisogno'!$C28+'Scenario Fabbisogno'!AL28)=30,AK13+AK26,0)+IF(('Scenario Fabbisogno'!$C28+'Scenario Fabbisogno'!AM28)=0,AL13+AL26,0))</f>
        <v>0</v>
      </c>
      <c r="AM38" s="267">
        <f>(IF(('Scenario Fabbisogno'!$C28+'Scenario Fabbisogno'!AH28)=180,AG13+AG26,0)+IF(('Scenario Fabbisogno'!$C28+'Scenario Fabbisogno'!AI28)=150,AH13+AH26,0)+IF(('Scenario Fabbisogno'!$C28+'Scenario Fabbisogno'!AJ28)=120,AI13+AI26,0)+IF(('Scenario Fabbisogno'!$C28+'Scenario Fabbisogno'!AK28)=90,AJ13+AJ26,0)+IF(('Scenario Fabbisogno'!$C28+'Scenario Fabbisogno'!AL28)=60,AK13+AK26,0)+IF(('Scenario Fabbisogno'!$C28+'Scenario Fabbisogno'!AM28)=30,AL13+AL26,0)+IF(('Scenario Fabbisogno'!$C28+'Scenario Fabbisogno'!AN28)=0,AM13+AM26,0))</f>
        <v>0</v>
      </c>
      <c r="AN38" s="267">
        <f>(IF(('Scenario Fabbisogno'!$C28+'Scenario Fabbisogno'!AI28)=180,AH13+AH26,0)+IF(('Scenario Fabbisogno'!$C28+'Scenario Fabbisogno'!AJ28)=150,AI13+AI26,0)+IF(('Scenario Fabbisogno'!$C28+'Scenario Fabbisogno'!AK28)=120,AJ13+AJ26,0)+IF(('Scenario Fabbisogno'!$C28+'Scenario Fabbisogno'!AL28)=90,AK13+AK26,0)+IF(('Scenario Fabbisogno'!$C28+'Scenario Fabbisogno'!AM28)=60,AL13+AL26,0)+IF(('Scenario Fabbisogno'!$C28+'Scenario Fabbisogno'!AN28)=30,AM13+AM26,0)+IF(('Scenario Fabbisogno'!$C28+'Scenario Fabbisogno'!AO28)=0,AN13+AN26,0))</f>
        <v>0</v>
      </c>
      <c r="AO38" s="267">
        <f>(IF(('Scenario Fabbisogno'!$C28+'Scenario Fabbisogno'!AJ28)=180,AI13+AI26,0)+IF(('Scenario Fabbisogno'!$C28+'Scenario Fabbisogno'!AK28)=150,AJ13+AJ26,0)+IF(('Scenario Fabbisogno'!$C28+'Scenario Fabbisogno'!AL28)=120,AK13+AK26,0)+IF(('Scenario Fabbisogno'!$C28+'Scenario Fabbisogno'!AM28)=90,AL13+AL26,0)+IF(('Scenario Fabbisogno'!$C28+'Scenario Fabbisogno'!AN28)=60,AM13+AM26,0)+IF(('Scenario Fabbisogno'!$C28+'Scenario Fabbisogno'!AO28)=30,AN13+AN26,0)+IF(('Scenario Fabbisogno'!$C28+'Scenario Fabbisogno'!AP28)=0,AO13+AO26,0))</f>
        <v>0</v>
      </c>
      <c r="AP38" s="267">
        <f>(IF(('Scenario Fabbisogno'!$C28+'Scenario Fabbisogno'!AK28)=180,AJ13+AJ26,0)+IF(('Scenario Fabbisogno'!$C28+'Scenario Fabbisogno'!AL28)=150,AK13+AK26,0)+IF(('Scenario Fabbisogno'!$C28+'Scenario Fabbisogno'!AM28)=120,AL13+AL26,0)+IF(('Scenario Fabbisogno'!$C28+'Scenario Fabbisogno'!AN28)=90,AM13+AM26,0)+IF(('Scenario Fabbisogno'!$C28+'Scenario Fabbisogno'!AO28)=60,AN13+AN26,0)+IF(('Scenario Fabbisogno'!$C28+'Scenario Fabbisogno'!AP28)=30,AO13+AO26,0)+IF(('Scenario Fabbisogno'!$C28+'Scenario Fabbisogno'!AQ28)=0,AP13+AP26,0))</f>
        <v>0</v>
      </c>
      <c r="AQ38" s="267">
        <f>(IF(('Scenario Fabbisogno'!$C28+'Scenario Fabbisogno'!AL28)=180,AK13+AK26,0)+IF(('Scenario Fabbisogno'!$C28+'Scenario Fabbisogno'!AM28)=150,AL13+AL26,0)+IF(('Scenario Fabbisogno'!$C28+'Scenario Fabbisogno'!AN28)=120,AM13+AM26,0)+IF(('Scenario Fabbisogno'!$C28+'Scenario Fabbisogno'!AO28)=90,AN13+AN26,0)+IF(('Scenario Fabbisogno'!$C28+'Scenario Fabbisogno'!AP28)=60,AO13+AO26,0)+IF(('Scenario Fabbisogno'!$C28+'Scenario Fabbisogno'!AQ28)=30,AP13+AP26,0)+IF(('Scenario Fabbisogno'!$C28+'Scenario Fabbisogno'!AR28)=0,AQ13+AQ26,0))</f>
        <v>0</v>
      </c>
      <c r="AR38" s="267">
        <f>(IF(('Scenario Fabbisogno'!$C28+'Scenario Fabbisogno'!AM28)=180,AL13+AL26,0)+IF(('Scenario Fabbisogno'!$C28+'Scenario Fabbisogno'!AN28)=150,AM13+AM26,0)+IF(('Scenario Fabbisogno'!$C28+'Scenario Fabbisogno'!AO28)=120,AN13+AN26,0)+IF(('Scenario Fabbisogno'!$C28+'Scenario Fabbisogno'!AP28)=90,AO13+AO26,0)+IF(('Scenario Fabbisogno'!$C28+'Scenario Fabbisogno'!AQ28)=60,AP13+AP26,0)+IF(('Scenario Fabbisogno'!$C28+'Scenario Fabbisogno'!AR28)=30,AQ13+AQ26,0)+IF(('Scenario Fabbisogno'!$C28+'Scenario Fabbisogno'!AS28)=0,AR13+AR26,0))</f>
        <v>0</v>
      </c>
      <c r="AS38" s="267">
        <f>(IF(('Scenario Fabbisogno'!$C28+'Scenario Fabbisogno'!AN28)=180,AM13+AM26,0)+IF(('Scenario Fabbisogno'!$C28+'Scenario Fabbisogno'!AO28)=150,AN13+AN26,0)+IF(('Scenario Fabbisogno'!$C28+'Scenario Fabbisogno'!AP28)=120,AO13+AO26,0)+IF(('Scenario Fabbisogno'!$C28+'Scenario Fabbisogno'!AQ28)=90,AP13+AP26,0)+IF(('Scenario Fabbisogno'!$C28+'Scenario Fabbisogno'!AR28)=60,AQ13+AQ26,0)+IF(('Scenario Fabbisogno'!$C28+'Scenario Fabbisogno'!AS28)=30,AR13+AR26,0)+IF(('Scenario Fabbisogno'!$C28+'Scenario Fabbisogno'!AT28)=0,AS13+AS26,0))</f>
        <v>0</v>
      </c>
      <c r="AT38" s="267">
        <f>(IF(('Scenario Fabbisogno'!$C28+'Scenario Fabbisogno'!AO28)=180,AN13+AN26,0)+IF(('Scenario Fabbisogno'!$C28+'Scenario Fabbisogno'!AP28)=150,AO13+AO26,0)+IF(('Scenario Fabbisogno'!$C28+'Scenario Fabbisogno'!AQ28)=120,AP13+AP26,0)+IF(('Scenario Fabbisogno'!$C28+'Scenario Fabbisogno'!AR28)=90,AQ13+AQ26,0)+IF(('Scenario Fabbisogno'!$C28+'Scenario Fabbisogno'!AS28)=60,AR13+AR26,0)+IF(('Scenario Fabbisogno'!$C28+'Scenario Fabbisogno'!AT28)=30,AS13+AS26,0)+IF(('Scenario Fabbisogno'!$C28+'Scenario Fabbisogno'!AU28)=0,AT13+AT26,0))</f>
        <v>0</v>
      </c>
      <c r="AU38" s="267">
        <f>(IF(('Scenario Fabbisogno'!$C28+'Scenario Fabbisogno'!AP28)=180,AO13+AO26,0)+IF(('Scenario Fabbisogno'!$C28+'Scenario Fabbisogno'!AQ28)=150,AP13+AP26,0)+IF(('Scenario Fabbisogno'!$C28+'Scenario Fabbisogno'!AR28)=120,AQ13+AQ26,0)+IF(('Scenario Fabbisogno'!$C28+'Scenario Fabbisogno'!AS28)=90,AR13+AR26,0)+IF(('Scenario Fabbisogno'!$C28+'Scenario Fabbisogno'!AT28)=60,AS13+AS26,0)+IF(('Scenario Fabbisogno'!$C28+'Scenario Fabbisogno'!AU28)=30,AT13+AT26,0)+IF(('Scenario Fabbisogno'!$C28+'Scenario Fabbisogno'!AV28)=0,AU13+AU26,0))</f>
        <v>0</v>
      </c>
      <c r="AV38" s="267">
        <f>(IF(('Scenario Fabbisogno'!$C28+'Scenario Fabbisogno'!AQ28)=180,AP13+AP26,0)+IF(('Scenario Fabbisogno'!$C28+'Scenario Fabbisogno'!AR28)=150,AQ13+AQ26,0)+IF(('Scenario Fabbisogno'!$C28+'Scenario Fabbisogno'!AS28)=120,AR13+AR26,0)+IF(('Scenario Fabbisogno'!$C28+'Scenario Fabbisogno'!AT28)=90,AS13+AS26,0)+IF(('Scenario Fabbisogno'!$C28+'Scenario Fabbisogno'!AU28)=60,AT13+AT26,0)+IF(('Scenario Fabbisogno'!$C28+'Scenario Fabbisogno'!AV28)=30,AU13+AU26,0)+IF(('Scenario Fabbisogno'!$C28+'Scenario Fabbisogno'!AW28)=0,AV13+AV26,0))</f>
        <v>0</v>
      </c>
      <c r="AW38" s="267">
        <f>(IF(('Scenario Fabbisogno'!$C28+'Scenario Fabbisogno'!AR28)=180,AQ13+AQ26,0)+IF(('Scenario Fabbisogno'!$C28+'Scenario Fabbisogno'!AS28)=150,AR13+AR26,0)+IF(('Scenario Fabbisogno'!$C28+'Scenario Fabbisogno'!AT28)=120,AS13+AS26,0)+IF(('Scenario Fabbisogno'!$C28+'Scenario Fabbisogno'!AU28)=90,AT13+AT26,0)+IF(('Scenario Fabbisogno'!$C28+'Scenario Fabbisogno'!AV28)=60,AU13+AU26,0)+IF(('Scenario Fabbisogno'!$C28+'Scenario Fabbisogno'!AW28)=30,AV13+AV26,0)+IF(('Scenario Fabbisogno'!$C28+'Scenario Fabbisogno'!AX28)=0,AW13+AW26,0))</f>
        <v>0</v>
      </c>
      <c r="AX38" s="267">
        <f>(IF(('Scenario Fabbisogno'!$C28+'Scenario Fabbisogno'!AS28)=180,AR13+AR26,0)+IF(('Scenario Fabbisogno'!$C28+'Scenario Fabbisogno'!AT28)=150,AS13+AS26,0)+IF(('Scenario Fabbisogno'!$C28+'Scenario Fabbisogno'!AU28)=120,AT13+AT26,0)+IF(('Scenario Fabbisogno'!$C28+'Scenario Fabbisogno'!AV28)=90,AU13+AU26,0)+IF(('Scenario Fabbisogno'!$C28+'Scenario Fabbisogno'!AW28)=60,AV13+AV26,0)+IF(('Scenario Fabbisogno'!$C28+'Scenario Fabbisogno'!AX28)=30,AW13+AW26,0)+IF(('Scenario Fabbisogno'!$C28+'Scenario Fabbisogno'!AY28)=0,AX13+AX26,0))</f>
        <v>0</v>
      </c>
      <c r="AY38" s="267">
        <f>(IF(('Scenario Fabbisogno'!$C28+'Scenario Fabbisogno'!AT28)=180,AS13+AS26,0)+IF(('Scenario Fabbisogno'!$C28+'Scenario Fabbisogno'!AU28)=150,AT13+AT26,0)+IF(('Scenario Fabbisogno'!$C28+'Scenario Fabbisogno'!AV28)=120,AU13+AU26,0)+IF(('Scenario Fabbisogno'!$C28+'Scenario Fabbisogno'!AW28)=90,AV13+AV26,0)+IF(('Scenario Fabbisogno'!$C28+'Scenario Fabbisogno'!AX28)=60,AW13+AW26,0)+IF(('Scenario Fabbisogno'!$C28+'Scenario Fabbisogno'!AY28)=30,AX13+AX26,0)+IF(('Scenario Fabbisogno'!$C28+'Scenario Fabbisogno'!AZ28)=0,AY13+AY26,0))</f>
        <v>0</v>
      </c>
      <c r="AZ38" s="267">
        <f>(IF(('Scenario Fabbisogno'!$C28+'Scenario Fabbisogno'!AU28)=180,AT13+AT26,0)+IF(('Scenario Fabbisogno'!$C28+'Scenario Fabbisogno'!AV28)=150,AU13+AU26,0)+IF(('Scenario Fabbisogno'!$C28+'Scenario Fabbisogno'!AW28)=120,AV13+AV26,0)+IF(('Scenario Fabbisogno'!$C28+'Scenario Fabbisogno'!AX28)=90,AW13+AW26,0)+IF(('Scenario Fabbisogno'!$C28+'Scenario Fabbisogno'!AY28)=60,AX13+AX26,0)+IF(('Scenario Fabbisogno'!$C28+'Scenario Fabbisogno'!AZ28)=30,AY13+AY26,0)+IF(('Scenario Fabbisogno'!$C28+'Scenario Fabbisogno'!BA28)=0,AZ13+AZ26,0))</f>
        <v>0</v>
      </c>
      <c r="BA38" s="267">
        <f>(IF(('Scenario Fabbisogno'!$C28+'Scenario Fabbisogno'!AV28)=180,AU13+AU26,0)+IF(('Scenario Fabbisogno'!$C28+'Scenario Fabbisogno'!AW28)=150,AV13+AV26,0)+IF(('Scenario Fabbisogno'!$C28+'Scenario Fabbisogno'!AX28)=120,AW13+AW26,0)+IF(('Scenario Fabbisogno'!$C28+'Scenario Fabbisogno'!AY28)=90,AX13+AX26,0)+IF(('Scenario Fabbisogno'!$C28+'Scenario Fabbisogno'!AZ28)=60,AY13+AY26,0)+IF(('Scenario Fabbisogno'!$C28+'Scenario Fabbisogno'!BA28)=30,AZ13+AZ26,0)+IF(('Scenario Fabbisogno'!$C28+'Scenario Fabbisogno'!BB28)=0,BA13+BA26,0))</f>
        <v>0</v>
      </c>
      <c r="BB38" s="267">
        <f>(IF(('Scenario Fabbisogno'!$C28+'Scenario Fabbisogno'!AW28)=180,AV13+AV26,0)+IF(('Scenario Fabbisogno'!$C28+'Scenario Fabbisogno'!AX28)=150,AW13+AW26,0)+IF(('Scenario Fabbisogno'!$C28+'Scenario Fabbisogno'!AY28)=120,AX13+AX26,0)+IF(('Scenario Fabbisogno'!$C28+'Scenario Fabbisogno'!AZ28)=90,AY13+AY26,0)+IF(('Scenario Fabbisogno'!$C28+'Scenario Fabbisogno'!BA28)=60,AZ13+AZ26,0)+IF(('Scenario Fabbisogno'!$C28+'Scenario Fabbisogno'!BB28)=30,BA13+BA26,0)+IF(('Scenario Fabbisogno'!$C28+'Scenario Fabbisogno'!BC28)=0,BB13+BB26,0))</f>
        <v>0</v>
      </c>
      <c r="BC38" s="267">
        <f>(IF(('Scenario Fabbisogno'!$C28+'Scenario Fabbisogno'!AX28)=180,AW13+AW26,0)+IF(('Scenario Fabbisogno'!$C28+'Scenario Fabbisogno'!AY28)=150,AX13+AX26,0)+IF(('Scenario Fabbisogno'!$C28+'Scenario Fabbisogno'!AZ28)=120,AY13+AY26,0)+IF(('Scenario Fabbisogno'!$C28+'Scenario Fabbisogno'!BA28)=90,AZ13+AZ26,0)+IF(('Scenario Fabbisogno'!$C28+'Scenario Fabbisogno'!BB28)=60,BA13+BA26,0)+IF(('Scenario Fabbisogno'!$C28+'Scenario Fabbisogno'!BC28)=30,BB13+BB26,0)+IF(('Scenario Fabbisogno'!$C28+'Scenario Fabbisogno'!BD28)=0,BC13+BC26,0))</f>
        <v>0</v>
      </c>
      <c r="BD38" s="267">
        <f>(IF(('Scenario Fabbisogno'!$C28+'Scenario Fabbisogno'!AY28)=180,AX13+AX26,0)+IF(('Scenario Fabbisogno'!$C28+'Scenario Fabbisogno'!AZ28)=150,AY13+AY26,0)+IF(('Scenario Fabbisogno'!$C28+'Scenario Fabbisogno'!BA28)=120,AZ13+AZ26,0)+IF(('Scenario Fabbisogno'!$C28+'Scenario Fabbisogno'!BB28)=90,BA13+BA26,0)+IF(('Scenario Fabbisogno'!$C28+'Scenario Fabbisogno'!BC28)=60,BB13+BB26,0)+IF(('Scenario Fabbisogno'!$C28+'Scenario Fabbisogno'!BD28)=30,BC13+BC26,0)+IF(('Scenario Fabbisogno'!$C28+'Scenario Fabbisogno'!BE28)=0,BD13+BD26,0))</f>
        <v>0</v>
      </c>
      <c r="BE38" s="267">
        <f>(IF(('Scenario Fabbisogno'!$C28+'Scenario Fabbisogno'!AZ28)=180,AY13+AY26,0)+IF(('Scenario Fabbisogno'!$C28+'Scenario Fabbisogno'!BA28)=150,AZ13+AZ26,0)+IF(('Scenario Fabbisogno'!$C28+'Scenario Fabbisogno'!BB28)=120,BA13+BA26,0)+IF(('Scenario Fabbisogno'!$C28+'Scenario Fabbisogno'!BC28)=90,BB13+BB26,0)+IF(('Scenario Fabbisogno'!$C28+'Scenario Fabbisogno'!BD28)=60,BC13+BC26,0)+IF(('Scenario Fabbisogno'!$C28+'Scenario Fabbisogno'!BE28)=30,BD13+BD26,0)+IF(('Scenario Fabbisogno'!$C28+'Scenario Fabbisogno'!BF28)=0,BE13+BE26,0))</f>
        <v>0</v>
      </c>
      <c r="BF38" s="267">
        <f>(IF(('Scenario Fabbisogno'!$C28+'Scenario Fabbisogno'!BA28)=180,AZ13+AZ26,0)+IF(('Scenario Fabbisogno'!$C28+'Scenario Fabbisogno'!BB28)=150,BA13+BA26,0)+IF(('Scenario Fabbisogno'!$C28+'Scenario Fabbisogno'!BC28)=120,BB13+BB26,0)+IF(('Scenario Fabbisogno'!$C28+'Scenario Fabbisogno'!BD28)=90,BC13+BC26,0)+IF(('Scenario Fabbisogno'!$C28+'Scenario Fabbisogno'!BE28)=60,BD13+BD26,0)+IF(('Scenario Fabbisogno'!$C28+'Scenario Fabbisogno'!BF28)=30,BE13+BE26,0)+IF(('Scenario Fabbisogno'!$C28+'Scenario Fabbisogno'!BG28)=0,BF13+BF26,0))</f>
        <v>0</v>
      </c>
      <c r="BG38" s="267">
        <f>(IF(('Scenario Fabbisogno'!$C28+'Scenario Fabbisogno'!BB28)=180,BA13+BA26,0)+IF(('Scenario Fabbisogno'!$C28+'Scenario Fabbisogno'!BC28)=150,BB13+BB26,0)+IF(('Scenario Fabbisogno'!$C28+'Scenario Fabbisogno'!BD28)=120,BC13+BC26,0)+IF(('Scenario Fabbisogno'!$C28+'Scenario Fabbisogno'!BE28)=90,BD13+BD26,0)+IF(('Scenario Fabbisogno'!$C28+'Scenario Fabbisogno'!BF28)=60,BE13+BE26,0)+IF(('Scenario Fabbisogno'!$C28+'Scenario Fabbisogno'!BG28)=30,BF13+BF26,0)+IF(('Scenario Fabbisogno'!$C28+'Scenario Fabbisogno'!BH28)=0,BG13+BG26,0))</f>
        <v>0</v>
      </c>
      <c r="BH38" s="267">
        <f>(IF(('Scenario Fabbisogno'!$C28+'Scenario Fabbisogno'!BC28)=180,BB13+BB26,0)+IF(('Scenario Fabbisogno'!$C28+'Scenario Fabbisogno'!BD28)=150,BC13+BC26,0)+IF(('Scenario Fabbisogno'!$C28+'Scenario Fabbisogno'!BE28)=120,BD13+BD26,0)+IF(('Scenario Fabbisogno'!$C28+'Scenario Fabbisogno'!BF28)=90,BE13+BE26,0)+IF(('Scenario Fabbisogno'!$C28+'Scenario Fabbisogno'!BG28)=60,BF13+BF26,0)+IF(('Scenario Fabbisogno'!$C28+'Scenario Fabbisogno'!BH28)=30,BG13+BG26,0)+IF(('Scenario Fabbisogno'!$C28+'Scenario Fabbisogno'!BI28)=0,BH13+BH26,0))</f>
        <v>0</v>
      </c>
      <c r="BI38" s="267">
        <f>(IF(('Scenario Fabbisogno'!$C28+'Scenario Fabbisogno'!BD28)=180,BC13+BC26,0)+IF(('Scenario Fabbisogno'!$C28+'Scenario Fabbisogno'!BE28)=150,BD13+BD26,0)+IF(('Scenario Fabbisogno'!$C28+'Scenario Fabbisogno'!BF28)=120,BE13+BE26,0)+IF(('Scenario Fabbisogno'!$C28+'Scenario Fabbisogno'!BG28)=90,BF13+BF26,0)+IF(('Scenario Fabbisogno'!$C28+'Scenario Fabbisogno'!BH28)=60,BG13+BG26,0)+IF(('Scenario Fabbisogno'!$C28+'Scenario Fabbisogno'!BI28)=30,BH13+BH26,0)+IF(('Scenario Fabbisogno'!$C28+'Scenario Fabbisogno'!BJ28)=0,BI13+BI26,0))</f>
        <v>0</v>
      </c>
      <c r="BJ38" s="267">
        <f>(IF(('Scenario Fabbisogno'!$C28+'Scenario Fabbisogno'!BE28)=180,BD13+BD26,0)+IF(('Scenario Fabbisogno'!$C28+'Scenario Fabbisogno'!BF28)=150,BE13+BE26,0)+IF(('Scenario Fabbisogno'!$C28+'Scenario Fabbisogno'!BG28)=120,BF13+BF26,0)+IF(('Scenario Fabbisogno'!$C28+'Scenario Fabbisogno'!BH28)=90,BG13+BG26,0)+IF(('Scenario Fabbisogno'!$C28+'Scenario Fabbisogno'!BI28)=60,BH13+BH26,0)+IF(('Scenario Fabbisogno'!$C28+'Scenario Fabbisogno'!BJ28)=30,BI13+BI26,0)+IF(('Scenario Fabbisogno'!$C28+'Scenario Fabbisogno'!BK28)=0,BJ13+BJ26,0))</f>
        <v>0</v>
      </c>
      <c r="BK38" s="267">
        <f>(IF(('Scenario Fabbisogno'!$C28+'Scenario Fabbisogno'!BF28)=180,BE13+BE26,0)+IF(('Scenario Fabbisogno'!$C28+'Scenario Fabbisogno'!BG28)=150,BF13+BF26,0)+IF(('Scenario Fabbisogno'!$C28+'Scenario Fabbisogno'!BH28)=120,BG13+BG26,0)+IF(('Scenario Fabbisogno'!$C28+'Scenario Fabbisogno'!BI28)=90,BH13+BH26,0)+IF(('Scenario Fabbisogno'!$C28+'Scenario Fabbisogno'!BJ28)=60,BI13+BI26,0)+IF(('Scenario Fabbisogno'!$C28+'Scenario Fabbisogno'!BK28)=30,BJ13+BJ26,0)+IF(('Scenario Fabbisogno'!$C28+'Scenario Fabbisogno'!BL28)=0,BK13+BK26,0))</f>
        <v>0</v>
      </c>
      <c r="BL38" s="267">
        <f>(IF(('Scenario Fabbisogno'!$C28+'Scenario Fabbisogno'!BG28)=180,BF13+BF26,0)+IF(('Scenario Fabbisogno'!$C28+'Scenario Fabbisogno'!BH28)=150,BG13+BG26,0)+IF(('Scenario Fabbisogno'!$C28+'Scenario Fabbisogno'!BI28)=120,BH13+BH26,0)+IF(('Scenario Fabbisogno'!$C28+'Scenario Fabbisogno'!BJ28)=90,BI13+BI26,0)+IF(('Scenario Fabbisogno'!$C28+'Scenario Fabbisogno'!BK28)=60,BJ13+BJ26,0)+IF(('Scenario Fabbisogno'!$C28+'Scenario Fabbisogno'!BL28)=30,BK13+BK26,0)+IF(('Scenario Fabbisogno'!$C28+'Scenario Fabbisogno'!BM28)=0,BL13+BL26,0))</f>
        <v>0</v>
      </c>
      <c r="BM38" s="267">
        <f>(IF(('Scenario Fabbisogno'!$C28+'Scenario Fabbisogno'!BH28)=180,BG13+BG26,0)+IF(('Scenario Fabbisogno'!$C28+'Scenario Fabbisogno'!BI28)=150,BH13+BH26,0)+IF(('Scenario Fabbisogno'!$C28+'Scenario Fabbisogno'!BJ28)=120,BI13+BI26,0)+IF(('Scenario Fabbisogno'!$C28+'Scenario Fabbisogno'!BK28)=90,BJ13+BJ26,0)+IF(('Scenario Fabbisogno'!$C28+'Scenario Fabbisogno'!BL28)=60,BK13+BK26,0)+IF(('Scenario Fabbisogno'!$C28+'Scenario Fabbisogno'!BM28)=30,BL13+BL26,0)+IF(('Scenario Fabbisogno'!$C28+'Scenario Fabbisogno'!BN28)=0,BM13+BM26,0))</f>
        <v>0</v>
      </c>
      <c r="BN38" s="267">
        <f>(IF(('Scenario Fabbisogno'!$C28+'Scenario Fabbisogno'!BI28)=180,BH13+BH26,0)+IF(('Scenario Fabbisogno'!$C28+'Scenario Fabbisogno'!BJ28)=150,BI13+BI26,0)+IF(('Scenario Fabbisogno'!$C28+'Scenario Fabbisogno'!BK28)=120,BJ13+BJ26,0)+IF(('Scenario Fabbisogno'!$C28+'Scenario Fabbisogno'!BL28)=90,BK13+BK26,0)+IF(('Scenario Fabbisogno'!$C28+'Scenario Fabbisogno'!BM28)=60,BL13+BL26,0)+IF(('Scenario Fabbisogno'!$C28+'Scenario Fabbisogno'!BN28)=30,BM13+BM26,0)+IF(('Scenario Fabbisogno'!$C28+'Scenario Fabbisogno'!BO28)=0,BN13+BN26,0))</f>
        <v>0</v>
      </c>
      <c r="BO38" s="267">
        <f>(IF(('Scenario Fabbisogno'!$C28+'Scenario Fabbisogno'!BJ28)=180,BI13+BI26,0)+IF(('Scenario Fabbisogno'!$C28+'Scenario Fabbisogno'!BK28)=150,BJ13+BJ26,0)+IF(('Scenario Fabbisogno'!$C28+'Scenario Fabbisogno'!BL28)=120,BK13+BK26,0)+IF(('Scenario Fabbisogno'!$C28+'Scenario Fabbisogno'!BM28)=90,BL13+BL26,0)+IF(('Scenario Fabbisogno'!$C28+'Scenario Fabbisogno'!BN28)=60,BM13+BM26,0)+IF(('Scenario Fabbisogno'!$C28+'Scenario Fabbisogno'!BO28)=30,BN13+BN26,0)+IF(('Scenario Fabbisogno'!$C28+'Scenario Fabbisogno'!BP28)=0,BO13+BO26,0))</f>
        <v>0</v>
      </c>
      <c r="BP38" s="267">
        <f>(IF(('Scenario Fabbisogno'!$C28+'Scenario Fabbisogno'!BK28)=180,BJ13+BJ26,0)+IF(('Scenario Fabbisogno'!$C28+'Scenario Fabbisogno'!BL28)=150,BK13+BK26,0)+IF(('Scenario Fabbisogno'!$C28+'Scenario Fabbisogno'!BM28)=120,BL13+BL26,0)+IF(('Scenario Fabbisogno'!$C28+'Scenario Fabbisogno'!BN28)=90,BM13+BM26,0)+IF(('Scenario Fabbisogno'!$C28+'Scenario Fabbisogno'!BO28)=60,BN13+BN26,0)+IF(('Scenario Fabbisogno'!$C28+'Scenario Fabbisogno'!BP28)=30,BO13+BO26,0)+IF(('Scenario Fabbisogno'!$C28+'Scenario Fabbisogno'!BQ28)=0,BP13+BP26,0))</f>
        <v>0</v>
      </c>
      <c r="BQ38" s="267">
        <f>(IF(('Scenario Fabbisogno'!$C28+'Scenario Fabbisogno'!BL28)=180,BK13+BK26,0)+IF(('Scenario Fabbisogno'!$C28+'Scenario Fabbisogno'!BM28)=150,BL13+BL26,0)+IF(('Scenario Fabbisogno'!$C28+'Scenario Fabbisogno'!BN28)=120,BM13+BM26,0)+IF(('Scenario Fabbisogno'!$C28+'Scenario Fabbisogno'!BO28)=90,BN13+BN26,0)+IF(('Scenario Fabbisogno'!$C28+'Scenario Fabbisogno'!BP28)=60,BO13+BO26,0)+IF(('Scenario Fabbisogno'!$C28+'Scenario Fabbisogno'!BQ28)=30,BP13+BP26,0)+IF(('Scenario Fabbisogno'!$C28+'Scenario Fabbisogno'!BR28)=0,BQ13+BQ26,0))</f>
        <v>0</v>
      </c>
      <c r="BR38" s="267">
        <f>(IF(('Scenario Fabbisogno'!$C28+'Scenario Fabbisogno'!BM28)=180,BL13+BL26,0)+IF(('Scenario Fabbisogno'!$C28+'Scenario Fabbisogno'!BN28)=150,BM13+BM26,0)+IF(('Scenario Fabbisogno'!$C28+'Scenario Fabbisogno'!BO28)=120,BN13+BN26,0)+IF(('Scenario Fabbisogno'!$C28+'Scenario Fabbisogno'!BP28)=90,BO13+BO26,0)+IF(('Scenario Fabbisogno'!$C28+'Scenario Fabbisogno'!BQ28)=60,BP13+BP26,0)+IF(('Scenario Fabbisogno'!$C28+'Scenario Fabbisogno'!BR28)=30,BQ13+BQ26,0)+IF(('Scenario Fabbisogno'!$C28+'Scenario Fabbisogno'!BS28)=0,BR13+BR26,0))</f>
        <v>0</v>
      </c>
      <c r="BS38" s="267">
        <f>(IF(('Scenario Fabbisogno'!$C28+'Scenario Fabbisogno'!BN28)=180,BM13+BM26,0)+IF(('Scenario Fabbisogno'!$C28+'Scenario Fabbisogno'!BO28)=150,BN13+BN26,0)+IF(('Scenario Fabbisogno'!$C28+'Scenario Fabbisogno'!BP28)=120,BO13+BO26,0)+IF(('Scenario Fabbisogno'!$C28+'Scenario Fabbisogno'!BQ28)=90,BP13+BP26,0)+IF(('Scenario Fabbisogno'!$C28+'Scenario Fabbisogno'!BR28)=60,BQ13+BQ26,0)+IF(('Scenario Fabbisogno'!$C28+'Scenario Fabbisogno'!BS28)=30,BR13+BR26,0)+IF(('Scenario Fabbisogno'!$C28+'Scenario Fabbisogno'!BT28)=0,BS13+BS26,0))</f>
        <v>0</v>
      </c>
      <c r="BT38" s="267">
        <f>(IF(('Scenario Fabbisogno'!$C28+'Scenario Fabbisogno'!BO28)=180,BN13+BN26,0)+IF(('Scenario Fabbisogno'!$C28+'Scenario Fabbisogno'!BP28)=150,BO13+BO26,0)+IF(('Scenario Fabbisogno'!$C28+'Scenario Fabbisogno'!BQ28)=120,BP13+BP26,0)+IF(('Scenario Fabbisogno'!$C28+'Scenario Fabbisogno'!BR28)=90,BQ13+BQ26,0)+IF(('Scenario Fabbisogno'!$C28+'Scenario Fabbisogno'!BS28)=60,BR13+BR26,0)+IF(('Scenario Fabbisogno'!$C28+'Scenario Fabbisogno'!BT28)=30,BS13+BS26,0)+IF(('Scenario Fabbisogno'!$C28+'Scenario Fabbisogno'!BU28)=0,BT13+BT26,0))</f>
        <v>0</v>
      </c>
      <c r="BU38" s="267">
        <f>(IF(('Scenario Fabbisogno'!$C28+'Scenario Fabbisogno'!BP28)=180,BO13+BO26,0)+IF(('Scenario Fabbisogno'!$C28+'Scenario Fabbisogno'!BQ28)=150,BP13+BP26,0)+IF(('Scenario Fabbisogno'!$C28+'Scenario Fabbisogno'!BR28)=120,BQ13+BQ26,0)+IF(('Scenario Fabbisogno'!$C28+'Scenario Fabbisogno'!BS28)=90,BR13+BR26,0)+IF(('Scenario Fabbisogno'!$C28+'Scenario Fabbisogno'!BT28)=60,BS13+BS26,0)+IF(('Scenario Fabbisogno'!$C28+'Scenario Fabbisogno'!BU28)=30,BT13+BT26,0)+IF(('Scenario Fabbisogno'!$C28+'Scenario Fabbisogno'!BV28)=0,BU13+BU26,0))</f>
        <v>0</v>
      </c>
      <c r="BV38" s="267">
        <f>(IF(('Scenario Fabbisogno'!$C28+'Scenario Fabbisogno'!BQ28)=180,BP13+BP26,0)+IF(('Scenario Fabbisogno'!$C28+'Scenario Fabbisogno'!BR28)=150,BQ13+BQ26,0)+IF(('Scenario Fabbisogno'!$C28+'Scenario Fabbisogno'!BS28)=120,BR13+BR26,0)+IF(('Scenario Fabbisogno'!$C28+'Scenario Fabbisogno'!BT28)=90,BS13+BS26,0)+IF(('Scenario Fabbisogno'!$C28+'Scenario Fabbisogno'!BU28)=60,BT13+BT26,0)+IF(('Scenario Fabbisogno'!$C28+'Scenario Fabbisogno'!BV28)=30,BU13+BU26,0)+IF(('Scenario Fabbisogno'!$C28+'Scenario Fabbisogno'!BW28)=0,BV13+BV26,0))</f>
        <v>0</v>
      </c>
      <c r="BW38" s="267">
        <f>(IF(('Scenario Fabbisogno'!$C28+'Scenario Fabbisogno'!BR28)=180,BQ13+BQ26,0)+IF(('Scenario Fabbisogno'!$C28+'Scenario Fabbisogno'!BS28)=150,BR13+BR26,0)+IF(('Scenario Fabbisogno'!$C28+'Scenario Fabbisogno'!BT28)=120,BS13+BS26,0)+IF(('Scenario Fabbisogno'!$C28+'Scenario Fabbisogno'!BU28)=90,BT13+BT26,0)+IF(('Scenario Fabbisogno'!$C28+'Scenario Fabbisogno'!BV28)=60,BU13+BU26,0)+IF(('Scenario Fabbisogno'!$C28+'Scenario Fabbisogno'!BW28)=30,BV13+BV26,0)+IF(('Scenario Fabbisogno'!$C28+'Scenario Fabbisogno'!BX28)=0,BW13+BW26,0))</f>
        <v>0</v>
      </c>
      <c r="BX38" s="267">
        <f>(IF(('Scenario Fabbisogno'!$C28+'Scenario Fabbisogno'!BS28)=180,BR13+BR26,0)+IF(('Scenario Fabbisogno'!$C28+'Scenario Fabbisogno'!BT28)=150,BS13+BS26,0)+IF(('Scenario Fabbisogno'!$C28+'Scenario Fabbisogno'!BU28)=120,BT13+BT26,0)+IF(('Scenario Fabbisogno'!$C28+'Scenario Fabbisogno'!BV28)=90,BU13+BU26,0)+IF(('Scenario Fabbisogno'!$C28+'Scenario Fabbisogno'!BW28)=60,BV13+BV26,0)+IF(('Scenario Fabbisogno'!$C28+'Scenario Fabbisogno'!BX28)=30,BW13+BW26,0)+IF(('Scenario Fabbisogno'!$C28+'Scenario Fabbisogno'!BY28)=0,BX13+BX26,0))</f>
        <v>0</v>
      </c>
      <c r="BY38" s="267">
        <f>(IF(('Scenario Fabbisogno'!$C28+'Scenario Fabbisogno'!BT28)=180,BS13+BS26,0)+IF(('Scenario Fabbisogno'!$C28+'Scenario Fabbisogno'!BU28)=150,BT13+BT26,0)+IF(('Scenario Fabbisogno'!$C28+'Scenario Fabbisogno'!BV28)=120,BU13+BU26,0)+IF(('Scenario Fabbisogno'!$C28+'Scenario Fabbisogno'!BW28)=90,BV13+BV26,0)+IF(('Scenario Fabbisogno'!$C28+'Scenario Fabbisogno'!BX28)=60,BW13+BW26,0)+IF(('Scenario Fabbisogno'!$C28+'Scenario Fabbisogno'!BY28)=30,BX13+BX26,0)+IF(('Scenario Fabbisogno'!$C28+'Scenario Fabbisogno'!BZ28)=0,BY13+BY26,0))</f>
        <v>0</v>
      </c>
      <c r="BZ38" s="267">
        <f>(IF(('Scenario Fabbisogno'!$C28+'Scenario Fabbisogno'!BU28)=180,BT13+BT26,0)+IF(('Scenario Fabbisogno'!$C28+'Scenario Fabbisogno'!BV28)=150,BU13+BU26,0)+IF(('Scenario Fabbisogno'!$C28+'Scenario Fabbisogno'!BW28)=120,BV13+BV26,0)+IF(('Scenario Fabbisogno'!$C28+'Scenario Fabbisogno'!BX28)=90,BW13+BW26,0)+IF(('Scenario Fabbisogno'!$C28+'Scenario Fabbisogno'!BY28)=60,BX13+BX26,0)+IF(('Scenario Fabbisogno'!$C28+'Scenario Fabbisogno'!BZ28)=30,BY13+BY26,0)+IF(('Scenario Fabbisogno'!$C28+'Scenario Fabbisogno'!CA28)=0,BZ13+BZ26,0))</f>
        <v>0</v>
      </c>
      <c r="CA38" s="267">
        <f>(IF(('Scenario Fabbisogno'!$C28+'Scenario Fabbisogno'!BV28)=180,BU13+BU26,0)+IF(('Scenario Fabbisogno'!$C28+'Scenario Fabbisogno'!BW28)=150,BV13+BV26,0)+IF(('Scenario Fabbisogno'!$C28+'Scenario Fabbisogno'!BX28)=120,BW13+BW26,0)+IF(('Scenario Fabbisogno'!$C28+'Scenario Fabbisogno'!BY28)=90,BX13+BX26,0)+IF(('Scenario Fabbisogno'!$C28+'Scenario Fabbisogno'!BZ28)=60,BY13+BY26,0)+IF(('Scenario Fabbisogno'!$C28+'Scenario Fabbisogno'!CA28)=30,BZ13+BZ26,0)+IF(('Scenario Fabbisogno'!$C28+'Scenario Fabbisogno'!CB28)=0,CA13+CA26,0))</f>
        <v>0</v>
      </c>
      <c r="CB38" s="267">
        <f>(IF(('Scenario Fabbisogno'!$C28+'Scenario Fabbisogno'!BW28)=180,BV13+BV26,0)+IF(('Scenario Fabbisogno'!$C28+'Scenario Fabbisogno'!BX28)=150,BW13+BW26,0)+IF(('Scenario Fabbisogno'!$C28+'Scenario Fabbisogno'!BY28)=120,BX13+BX26,0)+IF(('Scenario Fabbisogno'!$C28+'Scenario Fabbisogno'!BZ28)=90,BY13+BY26,0)+IF(('Scenario Fabbisogno'!$C28+'Scenario Fabbisogno'!CA28)=60,BZ13+BZ26,0)+IF(('Scenario Fabbisogno'!$C28+'Scenario Fabbisogno'!CB28)=30,CA13+CA26,0)+IF(('Scenario Fabbisogno'!$C28+'Scenario Fabbisogno'!CC28)=0,CB13+CB26,0))</f>
        <v>0</v>
      </c>
      <c r="CC38" s="267">
        <f>(IF(('Scenario Fabbisogno'!$C28+'Scenario Fabbisogno'!BX28)=180,BW13+BW26,0)+IF(('Scenario Fabbisogno'!$C28+'Scenario Fabbisogno'!BY28)=150,BX13+BX26,0)+IF(('Scenario Fabbisogno'!$C28+'Scenario Fabbisogno'!BZ28)=120,BY13+BY26,0)+IF(('Scenario Fabbisogno'!$C28+'Scenario Fabbisogno'!CA28)=90,BZ13+BZ26,0)+IF(('Scenario Fabbisogno'!$C28+'Scenario Fabbisogno'!CB28)=60,CA13+CA26,0)+IF(('Scenario Fabbisogno'!$C28+'Scenario Fabbisogno'!CC28)=30,CB13+CB26,0)+IF(('Scenario Fabbisogno'!$C28+'Scenario Fabbisogno'!CD28)=0,CC13+CC26,0))</f>
        <v>0</v>
      </c>
      <c r="CD38" s="267">
        <f>(IF(('Scenario Fabbisogno'!$C28+'Scenario Fabbisogno'!BY28)=180,BX13+BX26,0)+IF(('Scenario Fabbisogno'!$C28+'Scenario Fabbisogno'!BZ28)=150,BY13+BY26,0)+IF(('Scenario Fabbisogno'!$C28+'Scenario Fabbisogno'!CA28)=120,BZ13+BZ26,0)+IF(('Scenario Fabbisogno'!$C28+'Scenario Fabbisogno'!CB28)=90,CA13+CA26,0)+IF(('Scenario Fabbisogno'!$C28+'Scenario Fabbisogno'!CC28)=60,CB13+CB26,0)+IF(('Scenario Fabbisogno'!$C28+'Scenario Fabbisogno'!CD28)=30,CC13+CC26,0)+IF(('Scenario Fabbisogno'!$C28+'Scenario Fabbisogno'!CE28)=0,CD13+CD26,0))</f>
        <v>0</v>
      </c>
      <c r="CE38" s="267">
        <f>(IF(('Scenario Fabbisogno'!$C28+'Scenario Fabbisogno'!BZ28)=180,BY13+BY26,0)+IF(('Scenario Fabbisogno'!$C28+'Scenario Fabbisogno'!CA28)=150,BZ13+BZ26,0)+IF(('Scenario Fabbisogno'!$C28+'Scenario Fabbisogno'!CB28)=120,CA13+CA26,0)+IF(('Scenario Fabbisogno'!$C28+'Scenario Fabbisogno'!CC28)=90,CB13+CB26,0)+IF(('Scenario Fabbisogno'!$C28+'Scenario Fabbisogno'!CD28)=60,CC13+CC26,0)+IF(('Scenario Fabbisogno'!$C28+'Scenario Fabbisogno'!CE28)=30,CD13+CD26,0)+IF(('Scenario Fabbisogno'!$C28+'Scenario Fabbisogno'!CF28)=0,CE13+CE26,0))</f>
        <v>0</v>
      </c>
      <c r="CF38" s="267">
        <f>(IF(('Scenario Fabbisogno'!$C28+'Scenario Fabbisogno'!CA28)=180,BZ13+BZ26,0)+IF(('Scenario Fabbisogno'!$C28+'Scenario Fabbisogno'!CB28)=150,CA13+CA26,0)+IF(('Scenario Fabbisogno'!$C28+'Scenario Fabbisogno'!CC28)=120,CB13+CB26,0)+IF(('Scenario Fabbisogno'!$C28+'Scenario Fabbisogno'!CD28)=90,CC13+CC26,0)+IF(('Scenario Fabbisogno'!$C28+'Scenario Fabbisogno'!CE28)=60,CD13+CD26,0)+IF(('Scenario Fabbisogno'!$C28+'Scenario Fabbisogno'!CF28)=30,CE13+CE26,0)+IF(('Scenario Fabbisogno'!$C28+'Scenario Fabbisogno'!CG28)=0,CF13+CF26,0))</f>
        <v>0</v>
      </c>
      <c r="CG38" s="267">
        <f>(IF(('Scenario Fabbisogno'!$C28+'Scenario Fabbisogno'!CB28)=180,CA13+CA26,0)+IF(('Scenario Fabbisogno'!$C28+'Scenario Fabbisogno'!CC28)=150,CB13+CB26,0)+IF(('Scenario Fabbisogno'!$C28+'Scenario Fabbisogno'!CD28)=120,CC13+CC26,0)+IF(('Scenario Fabbisogno'!$C28+'Scenario Fabbisogno'!CE28)=90,CD13+CD26,0)+IF(('Scenario Fabbisogno'!$C28+'Scenario Fabbisogno'!CF28)=60,CE13+CE26,0)+IF(('Scenario Fabbisogno'!$C28+'Scenario Fabbisogno'!CG28)=30,CF13+CF26,0)+IF(('Scenario Fabbisogno'!$C28+'Scenario Fabbisogno'!CH28)=0,CG13+CG26,0))</f>
        <v>0</v>
      </c>
      <c r="CH38" s="267">
        <f>(IF(('Scenario Fabbisogno'!$C28+'Scenario Fabbisogno'!CC28)=180,CB13+CB26,0)+IF(('Scenario Fabbisogno'!$C28+'Scenario Fabbisogno'!CD28)=150,CC13+CC26,0)+IF(('Scenario Fabbisogno'!$C28+'Scenario Fabbisogno'!CE28)=120,CD13+CD26,0)+IF(('Scenario Fabbisogno'!$C28+'Scenario Fabbisogno'!CF28)=90,CE13+CE26,0)+IF(('Scenario Fabbisogno'!$C28+'Scenario Fabbisogno'!CG28)=60,CF13+CF26,0)+IF(('Scenario Fabbisogno'!$C28+'Scenario Fabbisogno'!CH28)=30,CG13+CG26,0)+IF(('Scenario Fabbisogno'!$C28+'Scenario Fabbisogno'!CI28)=0,CH13+CH26,0))</f>
        <v>0</v>
      </c>
      <c r="CI38" s="267">
        <f>(IF(('Scenario Fabbisogno'!$C28+'Scenario Fabbisogno'!CD28)=180,CC13+CC26,0)+IF(('Scenario Fabbisogno'!$C28+'Scenario Fabbisogno'!CE28)=150,CD13+CD26,0)+IF(('Scenario Fabbisogno'!$C28+'Scenario Fabbisogno'!CF28)=120,CE13+CE26,0)+IF(('Scenario Fabbisogno'!$C28+'Scenario Fabbisogno'!CG28)=90,CF13+CF26,0)+IF(('Scenario Fabbisogno'!$C28+'Scenario Fabbisogno'!CH28)=60,CG13+CG26,0)+IF(('Scenario Fabbisogno'!$C28+'Scenario Fabbisogno'!CI28)=30,CH13+CH26,0)+IF(('Scenario Fabbisogno'!$C28+'Scenario Fabbisogno'!CJ28)=0,CI13+CI26,0))</f>
        <v>0</v>
      </c>
      <c r="CJ38" s="267">
        <f>(IF(('Scenario Fabbisogno'!$C28+'Scenario Fabbisogno'!CE28)=180,CD13+CD26,0)+IF(('Scenario Fabbisogno'!$C28+'Scenario Fabbisogno'!CF28)=150,CE13+CE26,0)+IF(('Scenario Fabbisogno'!$C28+'Scenario Fabbisogno'!CG28)=120,CF13+CF26,0)+IF(('Scenario Fabbisogno'!$C28+'Scenario Fabbisogno'!CH28)=90,CG13+CG26,0)+IF(('Scenario Fabbisogno'!$C28+'Scenario Fabbisogno'!CI28)=60,CH13+CH26,0)+IF(('Scenario Fabbisogno'!$C28+'Scenario Fabbisogno'!CJ28)=30,CI13+CI26,0)+IF(('Scenario Fabbisogno'!$C28+'Scenario Fabbisogno'!CK28)=0,CJ13+CJ26,0))</f>
        <v>0</v>
      </c>
      <c r="CK38" s="267">
        <f>(IF(('Scenario Fabbisogno'!$C28+'Scenario Fabbisogno'!CF28)=180,CE13+CE26,0)+IF(('Scenario Fabbisogno'!$C28+'Scenario Fabbisogno'!CG28)=150,CF13+CF26,0)+IF(('Scenario Fabbisogno'!$C28+'Scenario Fabbisogno'!CH28)=120,CG13+CG26,0)+IF(('Scenario Fabbisogno'!$C28+'Scenario Fabbisogno'!CI28)=90,CH13+CH26,0)+IF(('Scenario Fabbisogno'!$C28+'Scenario Fabbisogno'!CJ28)=60,CI13+CI26,0)+IF(('Scenario Fabbisogno'!$C28+'Scenario Fabbisogno'!CK28)=30,CJ13+CJ26,0)+IF(('Scenario Fabbisogno'!$C28+'Scenario Fabbisogno'!CL28)=0,CK13+CK26,0))</f>
        <v>0</v>
      </c>
      <c r="CL38" s="267">
        <f>(IF(('Scenario Fabbisogno'!$C28+'Scenario Fabbisogno'!CG28)=180,CF13+CF26,0)+IF(('Scenario Fabbisogno'!$C28+'Scenario Fabbisogno'!CH28)=150,CG13+CG26,0)+IF(('Scenario Fabbisogno'!$C28+'Scenario Fabbisogno'!CI28)=120,CH13+CH26,0)+IF(('Scenario Fabbisogno'!$C28+'Scenario Fabbisogno'!CJ28)=90,CI13+CI26,0)+IF(('Scenario Fabbisogno'!$C28+'Scenario Fabbisogno'!CK28)=60,CJ13+CJ26,0)+IF(('Scenario Fabbisogno'!$C28+'Scenario Fabbisogno'!CL28)=30,CK13+CK26,0)+IF(('Scenario Fabbisogno'!$C28+'Scenario Fabbisogno'!CM28)=0,CL13+CL26,0))</f>
        <v>0</v>
      </c>
      <c r="CM38" s="267">
        <f>(IF(('Scenario Fabbisogno'!$C28+'Scenario Fabbisogno'!CH28)=180,CG13+CG26,0)+IF(('Scenario Fabbisogno'!$C28+'Scenario Fabbisogno'!CI28)=150,CH13+CH26,0)+IF(('Scenario Fabbisogno'!$C28+'Scenario Fabbisogno'!CJ28)=120,CI13+CI26,0)+IF(('Scenario Fabbisogno'!$C28+'Scenario Fabbisogno'!CK28)=90,CJ13+CJ26,0)+IF(('Scenario Fabbisogno'!$C28+'Scenario Fabbisogno'!CL28)=60,CK13+CK26,0)+IF(('Scenario Fabbisogno'!$C28+'Scenario Fabbisogno'!CM28)=30,CL13+CL26,0)+IF(('Scenario Fabbisogno'!$C28+'Scenario Fabbisogno'!CN28)=0,CM13+CM26,0))</f>
        <v>0</v>
      </c>
      <c r="CN38" s="267">
        <f>(IF(('Scenario Fabbisogno'!$C28+'Scenario Fabbisogno'!CI28)=180,CH13+CH26,0)+IF(('Scenario Fabbisogno'!$C28+'Scenario Fabbisogno'!CJ28)=150,CI13+CI26,0)+IF(('Scenario Fabbisogno'!$C28+'Scenario Fabbisogno'!CK28)=120,CJ13+CJ26,0)+IF(('Scenario Fabbisogno'!$C28+'Scenario Fabbisogno'!CL28)=90,CK13+CK26,0)+IF(('Scenario Fabbisogno'!$C28+'Scenario Fabbisogno'!CM28)=60,CL13+CL26,0)+IF(('Scenario Fabbisogno'!$C28+'Scenario Fabbisogno'!CN28)=30,CM13+CM26,0)+IF(('Scenario Fabbisogno'!$C28+'Scenario Fabbisogno'!CO28)=0,CN13+CN26,0))</f>
        <v>0</v>
      </c>
      <c r="CO38" s="267">
        <f>(IF(('Scenario Fabbisogno'!$C28+'Scenario Fabbisogno'!CJ28)=180,CI13+CI26,0)+IF(('Scenario Fabbisogno'!$C28+'Scenario Fabbisogno'!CK28)=150,CJ13+CJ26,0)+IF(('Scenario Fabbisogno'!$C28+'Scenario Fabbisogno'!CL28)=120,CK13+CK26,0)+IF(('Scenario Fabbisogno'!$C28+'Scenario Fabbisogno'!CM28)=90,CL13+CL26,0)+IF(('Scenario Fabbisogno'!$C28+'Scenario Fabbisogno'!CN28)=60,CM13+CM26,0)+IF(('Scenario Fabbisogno'!$C28+'Scenario Fabbisogno'!CO28)=30,CN13+CN26,0)+IF(('Scenario Fabbisogno'!$C28+'Scenario Fabbisogno'!CP28)=0,CO13+CO26,0))</f>
        <v>0</v>
      </c>
      <c r="CP38" s="267">
        <f>(IF(('Scenario Fabbisogno'!$C28+'Scenario Fabbisogno'!CK28)=180,CJ13+CJ26,0)+IF(('Scenario Fabbisogno'!$C28+'Scenario Fabbisogno'!CL28)=150,CK13+CK26,0)+IF(('Scenario Fabbisogno'!$C28+'Scenario Fabbisogno'!CM28)=120,CL13+CL26,0)+IF(('Scenario Fabbisogno'!$C28+'Scenario Fabbisogno'!CN28)=90,CM13+CM26,0)+IF(('Scenario Fabbisogno'!$C28+'Scenario Fabbisogno'!CO28)=60,CN13+CN26,0)+IF(('Scenario Fabbisogno'!$C28+'Scenario Fabbisogno'!CP28)=30,CO13+CO26,0)+IF(('Scenario Fabbisogno'!$C28+'Scenario Fabbisogno'!CQ28)=0,CP13+CP26,0))</f>
        <v>0</v>
      </c>
      <c r="CQ38" s="267">
        <f>(IF(('Scenario Fabbisogno'!$C28+'Scenario Fabbisogno'!CL28)=180,CK13+CK26,0)+IF(('Scenario Fabbisogno'!$C28+'Scenario Fabbisogno'!CM28)=150,CL13+CL26,0)+IF(('Scenario Fabbisogno'!$C28+'Scenario Fabbisogno'!CN28)=120,CM13+CM26,0)+IF(('Scenario Fabbisogno'!$C28+'Scenario Fabbisogno'!CO28)=90,CN13+CN26,0)+IF(('Scenario Fabbisogno'!$C28+'Scenario Fabbisogno'!CP28)=60,CO13+CO26,0)+IF(('Scenario Fabbisogno'!$C28+'Scenario Fabbisogno'!CQ28)=30,CP13+CP26,0)+IF(('Scenario Fabbisogno'!$C28+'Scenario Fabbisogno'!CR28)=0,CQ13+CQ26,0))</f>
        <v>0</v>
      </c>
      <c r="CR38" s="267">
        <f>(IF(('Scenario Fabbisogno'!$C28+'Scenario Fabbisogno'!CM28)=180,CL13+CL26,0)+IF(('Scenario Fabbisogno'!$C28+'Scenario Fabbisogno'!CN28)=150,CM13+CM26,0)+IF(('Scenario Fabbisogno'!$C28+'Scenario Fabbisogno'!CO28)=120,CN13+CN26,0)+IF(('Scenario Fabbisogno'!$C28+'Scenario Fabbisogno'!CP28)=90,CO13+CO26,0)+IF(('Scenario Fabbisogno'!$C28+'Scenario Fabbisogno'!CQ28)=60,CP13+CP26,0)+IF(('Scenario Fabbisogno'!$C28+'Scenario Fabbisogno'!CR28)=30,CQ13+CQ26,0)+IF(('Scenario Fabbisogno'!$C28+'Scenario Fabbisogno'!CS28)=0,CR13+CR26,0))</f>
        <v>0</v>
      </c>
      <c r="CS38" s="267">
        <f>(IF(('Scenario Fabbisogno'!$C28+'Scenario Fabbisogno'!CN28)=180,CM13+CM26,0)+IF(('Scenario Fabbisogno'!$C28+'Scenario Fabbisogno'!CO28)=150,CN13+CN26,0)+IF(('Scenario Fabbisogno'!$C28+'Scenario Fabbisogno'!CP28)=120,CO13+CO26,0)+IF(('Scenario Fabbisogno'!$C28+'Scenario Fabbisogno'!CQ28)=90,CP13+CP26,0)+IF(('Scenario Fabbisogno'!$C28+'Scenario Fabbisogno'!CR28)=60,CQ13+CQ26,0)+IF(('Scenario Fabbisogno'!$C28+'Scenario Fabbisogno'!CS28)=30,CR13+CR26,0)+IF(('Scenario Fabbisogno'!$C28+'Scenario Fabbisogno'!CT28)=0,CS13+CS26,0))</f>
        <v>0</v>
      </c>
      <c r="CT38" s="267">
        <f>(IF(('Scenario Fabbisogno'!$C28+'Scenario Fabbisogno'!CO28)=180,CN13+CN26,0)+IF(('Scenario Fabbisogno'!$C28+'Scenario Fabbisogno'!CP28)=150,CO13+CO26,0)+IF(('Scenario Fabbisogno'!$C28+'Scenario Fabbisogno'!CQ28)=120,CP13+CP26,0)+IF(('Scenario Fabbisogno'!$C28+'Scenario Fabbisogno'!CR28)=90,CQ13+CQ26,0)+IF(('Scenario Fabbisogno'!$C28+'Scenario Fabbisogno'!CS28)=60,CR13+CR26,0)+IF(('Scenario Fabbisogno'!$C28+'Scenario Fabbisogno'!CT28)=30,CS13+CS26,0)+IF(('Scenario Fabbisogno'!$C28+'Scenario Fabbisogno'!CU28)=0,CT13+CT26,0))</f>
        <v>0</v>
      </c>
      <c r="CU38" s="267">
        <f>(IF(('Scenario Fabbisogno'!$C28+'Scenario Fabbisogno'!CP28)=180,CO13+CO26,0)+IF(('Scenario Fabbisogno'!$C28+'Scenario Fabbisogno'!CQ28)=150,CP13+CP26,0)+IF(('Scenario Fabbisogno'!$C28+'Scenario Fabbisogno'!CR28)=120,CQ13+CQ26,0)+IF(('Scenario Fabbisogno'!$C28+'Scenario Fabbisogno'!CS28)=90,CR13+CR26,0)+IF(('Scenario Fabbisogno'!$C28+'Scenario Fabbisogno'!CT28)=60,CS13+CS26,0)+IF(('Scenario Fabbisogno'!$C28+'Scenario Fabbisogno'!CU28)=30,CT13+CT26,0)+IF(('Scenario Fabbisogno'!$C28+'Scenario Fabbisogno'!CV28)=0,CU13+CU26,0))</f>
        <v>0</v>
      </c>
      <c r="CV38" s="267">
        <f>(IF(('Scenario Fabbisogno'!$C28+'Scenario Fabbisogno'!CQ28)=180,CP13+CP26,0)+IF(('Scenario Fabbisogno'!$C28+'Scenario Fabbisogno'!CR28)=150,CQ13+CQ26,0)+IF(('Scenario Fabbisogno'!$C28+'Scenario Fabbisogno'!CS28)=120,CR13+CR26,0)+IF(('Scenario Fabbisogno'!$C28+'Scenario Fabbisogno'!CT28)=90,CS13+CS26,0)+IF(('Scenario Fabbisogno'!$C28+'Scenario Fabbisogno'!CU28)=60,CT13+CT26,0)+IF(('Scenario Fabbisogno'!$C28+'Scenario Fabbisogno'!CV28)=30,CU13+CU26,0)+IF(('Scenario Fabbisogno'!$C28+'Scenario Fabbisogno'!CW28)=0,CV13+CV26,0))</f>
        <v>0</v>
      </c>
      <c r="CW38" s="267">
        <f>(IF(('Scenario Fabbisogno'!$C28+'Scenario Fabbisogno'!CR28)=180,CQ13+CQ26,0)+IF(('Scenario Fabbisogno'!$C28+'Scenario Fabbisogno'!CS28)=150,CR13+CR26,0)+IF(('Scenario Fabbisogno'!$C28+'Scenario Fabbisogno'!CT28)=120,CS13+CS26,0)+IF(('Scenario Fabbisogno'!$C28+'Scenario Fabbisogno'!CU28)=90,CT13+CT26,0)+IF(('Scenario Fabbisogno'!$C28+'Scenario Fabbisogno'!CV28)=60,CU13+CU26,0)+IF(('Scenario Fabbisogno'!$C28+'Scenario Fabbisogno'!CW28)=30,CV13+CV26,0)+IF(('Scenario Fabbisogno'!$C28+'Scenario Fabbisogno'!CX28)=0,CW13+CW26,0))</f>
        <v>0</v>
      </c>
      <c r="CX38" s="267">
        <f>(IF(('Scenario Fabbisogno'!$C28+'Scenario Fabbisogno'!CS28)=180,CR13+CR26,0)+IF(('Scenario Fabbisogno'!$C28+'Scenario Fabbisogno'!CT28)=150,CS13+CS26,0)+IF(('Scenario Fabbisogno'!$C28+'Scenario Fabbisogno'!CU28)=120,CT13+CT26,0)+IF(('Scenario Fabbisogno'!$C28+'Scenario Fabbisogno'!CV28)=90,CU13+CU26,0)+IF(('Scenario Fabbisogno'!$C28+'Scenario Fabbisogno'!CW28)=60,CV13+CV26,0)+IF(('Scenario Fabbisogno'!$C28+'Scenario Fabbisogno'!CX28)=30,CW13+CW26,0)+IF(('Scenario Fabbisogno'!$C28+'Scenario Fabbisogno'!CY28)=0,CX13+CX26,0))</f>
        <v>0</v>
      </c>
      <c r="CY38" s="267">
        <f>(IF(('Scenario Fabbisogno'!$C28+'Scenario Fabbisogno'!CT28)=180,CS13+CS26,0)+IF(('Scenario Fabbisogno'!$C28+'Scenario Fabbisogno'!CU28)=150,CT13+CT26,0)+IF(('Scenario Fabbisogno'!$C28+'Scenario Fabbisogno'!CV28)=120,CU13+CU26,0)+IF(('Scenario Fabbisogno'!$C28+'Scenario Fabbisogno'!CW28)=90,CV13+CV26,0)+IF(('Scenario Fabbisogno'!$C28+'Scenario Fabbisogno'!CX28)=60,CW13+CW26,0)+IF(('Scenario Fabbisogno'!$C28+'Scenario Fabbisogno'!CY28)=30,CX13+CX26,0)+IF(('Scenario Fabbisogno'!$C28+'Scenario Fabbisogno'!CZ28)=0,CY13+CY26,0))</f>
        <v>0</v>
      </c>
      <c r="CZ38" s="267">
        <f>(IF(('Scenario Fabbisogno'!$C28+'Scenario Fabbisogno'!CU28)=180,CT13+CT26,0)+IF(('Scenario Fabbisogno'!$C28+'Scenario Fabbisogno'!CV28)=150,CU13+CU26,0)+IF(('Scenario Fabbisogno'!$C28+'Scenario Fabbisogno'!CW28)=120,CV13+CV26,0)+IF(('Scenario Fabbisogno'!$C28+'Scenario Fabbisogno'!CX28)=90,CW13+CW26,0)+IF(('Scenario Fabbisogno'!$C28+'Scenario Fabbisogno'!CY28)=60,CX13+CX26,0)+IF(('Scenario Fabbisogno'!$C28+'Scenario Fabbisogno'!CZ28)=30,CY13+CY26,0)+IF(('Scenario Fabbisogno'!$C28+'Scenario Fabbisogno'!DA28)=0,CZ13+CZ26,0))</f>
        <v>0</v>
      </c>
      <c r="DA38" s="267">
        <f>(IF(('Scenario Fabbisogno'!$C28+'Scenario Fabbisogno'!CV28)=180,CU13+CU26,0)+IF(('Scenario Fabbisogno'!$C28+'Scenario Fabbisogno'!CW28)=150,CV13+CV26,0)+IF(('Scenario Fabbisogno'!$C28+'Scenario Fabbisogno'!CX28)=120,CW13+CW26,0)+IF(('Scenario Fabbisogno'!$C28+'Scenario Fabbisogno'!CY28)=90,CX13+CX26,0)+IF(('Scenario Fabbisogno'!$C28+'Scenario Fabbisogno'!CZ28)=60,CY13+CY26,0)+IF(('Scenario Fabbisogno'!$C28+'Scenario Fabbisogno'!DA28)=30,CZ13+CZ26,0)+IF(('Scenario Fabbisogno'!$C28+'Scenario Fabbisogno'!DB28)=0,DA13+DA26,0))</f>
        <v>0</v>
      </c>
      <c r="DB38" s="267">
        <f>(IF(('Scenario Fabbisogno'!$C28+'Scenario Fabbisogno'!CW28)=180,CV13+CV26,0)+IF(('Scenario Fabbisogno'!$C28+'Scenario Fabbisogno'!CX28)=150,CW13+CW26,0)+IF(('Scenario Fabbisogno'!$C28+'Scenario Fabbisogno'!CY28)=120,CX13+CX26,0)+IF(('Scenario Fabbisogno'!$C28+'Scenario Fabbisogno'!CZ28)=90,CY13+CY26,0)+IF(('Scenario Fabbisogno'!$C28+'Scenario Fabbisogno'!DA28)=60,CZ13+CZ26,0)+IF(('Scenario Fabbisogno'!$C28+'Scenario Fabbisogno'!DB28)=30,DA13+DA26,0)+IF(('Scenario Fabbisogno'!$C28+'Scenario Fabbisogno'!DC28)=0,DB13+DB26,0))</f>
        <v>0</v>
      </c>
      <c r="DC38" s="267">
        <f>(IF(('Scenario Fabbisogno'!$C28+'Scenario Fabbisogno'!CX28)=180,CW13+CW26,0)+IF(('Scenario Fabbisogno'!$C28+'Scenario Fabbisogno'!CY28)=150,CX13+CX26,0)+IF(('Scenario Fabbisogno'!$C28+'Scenario Fabbisogno'!CZ28)=120,CY13+CY26,0)+IF(('Scenario Fabbisogno'!$C28+'Scenario Fabbisogno'!DA28)=90,CZ13+CZ26,0)+IF(('Scenario Fabbisogno'!$C28+'Scenario Fabbisogno'!DB28)=60,DA13+DA26,0)+IF(('Scenario Fabbisogno'!$C28+'Scenario Fabbisogno'!DC28)=30,DB13+DB26,0)+IF(('Scenario Fabbisogno'!$C28+'Scenario Fabbisogno'!DD28)=0,DC13+DC26,0))</f>
        <v>0</v>
      </c>
      <c r="DD38" s="267">
        <f>(IF(('Scenario Fabbisogno'!$C28+'Scenario Fabbisogno'!CY28)=180,CX13+CX26,0)+IF(('Scenario Fabbisogno'!$C28+'Scenario Fabbisogno'!CZ28)=150,CY13+CY26,0)+IF(('Scenario Fabbisogno'!$C28+'Scenario Fabbisogno'!DA28)=120,CZ13+CZ26,0)+IF(('Scenario Fabbisogno'!$C28+'Scenario Fabbisogno'!DB28)=90,DA13+DA26,0)+IF(('Scenario Fabbisogno'!$C28+'Scenario Fabbisogno'!DC28)=60,DB13+DB26,0)+IF(('Scenario Fabbisogno'!$C28+'Scenario Fabbisogno'!DD28)=30,DC13+DC26,0)+IF(('Scenario Fabbisogno'!$C28+'Scenario Fabbisogno'!DE28)=0,DD13+DD26,0))</f>
        <v>0</v>
      </c>
      <c r="DE38" s="267">
        <f>(IF(('Scenario Fabbisogno'!$C28+'Scenario Fabbisogno'!CZ28)=180,CY13+CY26,0)+IF(('Scenario Fabbisogno'!$C28+'Scenario Fabbisogno'!DA28)=150,CZ13+CZ26,0)+IF(('Scenario Fabbisogno'!$C28+'Scenario Fabbisogno'!DB28)=120,DA13+DA26,0)+IF(('Scenario Fabbisogno'!$C28+'Scenario Fabbisogno'!DC28)=90,DB13+DB26,0)+IF(('Scenario Fabbisogno'!$C28+'Scenario Fabbisogno'!DD28)=60,DC13+DC26,0)+IF(('Scenario Fabbisogno'!$C28+'Scenario Fabbisogno'!DE28)=30,DD13+DD26,0)+IF(('Scenario Fabbisogno'!$C28+'Scenario Fabbisogno'!DF28)=0,DE13+DE26,0))</f>
        <v>0</v>
      </c>
      <c r="DF38" s="267">
        <f>(IF(('Scenario Fabbisogno'!$C28+'Scenario Fabbisogno'!DA28)=180,CZ13+CZ26,0)+IF(('Scenario Fabbisogno'!$C28+'Scenario Fabbisogno'!DB28)=150,DA13+DA26,0)+IF(('Scenario Fabbisogno'!$C28+'Scenario Fabbisogno'!DC28)=120,DB13+DB26,0)+IF(('Scenario Fabbisogno'!$C28+'Scenario Fabbisogno'!DD28)=90,DC13+DC26,0)+IF(('Scenario Fabbisogno'!$C28+'Scenario Fabbisogno'!DE28)=60,DD13+DD26,0)+IF(('Scenario Fabbisogno'!$C28+'Scenario Fabbisogno'!DF28)=30,DE13+DE26,0)+IF(('Scenario Fabbisogno'!$C28+'Scenario Fabbisogno'!DG28)=0,DF13+DF26,0))</f>
        <v>0</v>
      </c>
      <c r="DG38" s="267">
        <f>(IF(('Scenario Fabbisogno'!$C28+'Scenario Fabbisogno'!DB28)=180,DA13+DA26,0)+IF(('Scenario Fabbisogno'!$C28+'Scenario Fabbisogno'!DC28)=150,DB13+DB26,0)+IF(('Scenario Fabbisogno'!$C28+'Scenario Fabbisogno'!DD28)=120,DC13+DC26,0)+IF(('Scenario Fabbisogno'!$C28+'Scenario Fabbisogno'!DE28)=90,DD13+DD26,0)+IF(('Scenario Fabbisogno'!$C28+'Scenario Fabbisogno'!DF28)=60,DE13+DE26,0)+IF(('Scenario Fabbisogno'!$C28+'Scenario Fabbisogno'!DG28)=30,DF13+DF26,0)+IF(('Scenario Fabbisogno'!$C28+'Scenario Fabbisogno'!DH28)=0,DG13+DG26,0))</f>
        <v>0</v>
      </c>
      <c r="DH38" s="267">
        <f>(IF(('Scenario Fabbisogno'!$C28+'Scenario Fabbisogno'!DC28)=180,DB13+DB26,0)+IF(('Scenario Fabbisogno'!$C28+'Scenario Fabbisogno'!DD28)=150,DC13+DC26,0)+IF(('Scenario Fabbisogno'!$C28+'Scenario Fabbisogno'!DE28)=120,DD13+DD26,0)+IF(('Scenario Fabbisogno'!$C28+'Scenario Fabbisogno'!DF28)=90,DE13+DE26,0)+IF(('Scenario Fabbisogno'!$C28+'Scenario Fabbisogno'!DG28)=60,DF13+DF26,0)+IF(('Scenario Fabbisogno'!$C28+'Scenario Fabbisogno'!DH28)=30,DG13+DG26,0)+IF(('Scenario Fabbisogno'!$C28+'Scenario Fabbisogno'!DI28)=0,DH13+DH26,0))</f>
        <v>0</v>
      </c>
      <c r="DI38" s="267">
        <f>(IF(('Scenario Fabbisogno'!$C28+'Scenario Fabbisogno'!DD28)=180,DC13+DC26,0)+IF(('Scenario Fabbisogno'!$C28+'Scenario Fabbisogno'!DE28)=150,DD13+DD26,0)+IF(('Scenario Fabbisogno'!$C28+'Scenario Fabbisogno'!DF28)=120,DE13+DE26,0)+IF(('Scenario Fabbisogno'!$C28+'Scenario Fabbisogno'!DG28)=90,DF13+DF26,0)+IF(('Scenario Fabbisogno'!$C28+'Scenario Fabbisogno'!DH28)=60,DG13+DG26,0)+IF(('Scenario Fabbisogno'!$C28+'Scenario Fabbisogno'!DI28)=30,DH13+DH26,0)+IF(('Scenario Fabbisogno'!$C28+'Scenario Fabbisogno'!DJ28)=0,DI13+DI26,0))</f>
        <v>0</v>
      </c>
      <c r="DJ38" s="267">
        <f>(IF(('Scenario Fabbisogno'!$C28+'Scenario Fabbisogno'!DE28)=180,DD13+DD26,0)+IF(('Scenario Fabbisogno'!$C28+'Scenario Fabbisogno'!DF28)=150,DE13+DE26,0)+IF(('Scenario Fabbisogno'!$C28+'Scenario Fabbisogno'!DG28)=120,DF13+DF26,0)+IF(('Scenario Fabbisogno'!$C28+'Scenario Fabbisogno'!DH28)=90,DG13+DG26,0)+IF(('Scenario Fabbisogno'!$C28+'Scenario Fabbisogno'!DI28)=60,DH13+DH26,0)+IF(('Scenario Fabbisogno'!$C28+'Scenario Fabbisogno'!DJ28)=30,DI13+DI26,0)+IF(('Scenario Fabbisogno'!$C28+'Scenario Fabbisogno'!DK28)=0,DJ13+DJ26,0))</f>
        <v>0</v>
      </c>
      <c r="DK38" s="267">
        <f>(IF(('Scenario Fabbisogno'!$C28+'Scenario Fabbisogno'!DF28)=180,DE13+DE26,0)+IF(('Scenario Fabbisogno'!$C28+'Scenario Fabbisogno'!DG28)=150,DF13+DF26,0)+IF(('Scenario Fabbisogno'!$C28+'Scenario Fabbisogno'!DH28)=120,DG13+DG26,0)+IF(('Scenario Fabbisogno'!$C28+'Scenario Fabbisogno'!DI28)=90,DH13+DH26,0)+IF(('Scenario Fabbisogno'!$C28+'Scenario Fabbisogno'!DJ28)=60,DI13+DI26,0)+IF(('Scenario Fabbisogno'!$C28+'Scenario Fabbisogno'!DK28)=30,DJ13+DJ26,0)+IF(('Scenario Fabbisogno'!$C28+'Scenario Fabbisogno'!DL28)=0,DK13+DK26,0))</f>
        <v>0</v>
      </c>
      <c r="DL38" s="267">
        <f>(IF(('Scenario Fabbisogno'!$C28+'Scenario Fabbisogno'!DG28)=180,DF13+DF26,0)+IF(('Scenario Fabbisogno'!$C28+'Scenario Fabbisogno'!DH28)=150,DG13+DG26,0)+IF(('Scenario Fabbisogno'!$C28+'Scenario Fabbisogno'!DI28)=120,DH13+DH26,0)+IF(('Scenario Fabbisogno'!$C28+'Scenario Fabbisogno'!DJ28)=90,DI13+DI26,0)+IF(('Scenario Fabbisogno'!$C28+'Scenario Fabbisogno'!DK28)=60,DJ13+DJ26,0)+IF(('Scenario Fabbisogno'!$C28+'Scenario Fabbisogno'!DL28)=30,DK13+DK26,0)+IF(('Scenario Fabbisogno'!$C28+'Scenario Fabbisogno'!DM28)=0,DL13+DL26,0))</f>
        <v>0</v>
      </c>
      <c r="DM38" s="267">
        <f>(IF(('Scenario Fabbisogno'!$C28+'Scenario Fabbisogno'!DH28)=180,DG13+DG26,0)+IF(('Scenario Fabbisogno'!$C28+'Scenario Fabbisogno'!DI28)=150,DH13+DH26,0)+IF(('Scenario Fabbisogno'!$C28+'Scenario Fabbisogno'!DJ28)=120,DI13+DI26,0)+IF(('Scenario Fabbisogno'!$C28+'Scenario Fabbisogno'!DK28)=90,DJ13+DJ26,0)+IF(('Scenario Fabbisogno'!$C28+'Scenario Fabbisogno'!DL28)=60,DK13+DK26,0)+IF(('Scenario Fabbisogno'!$C28+'Scenario Fabbisogno'!DM28)=30,DL13+DL26,0)+IF(('Scenario Fabbisogno'!$C28+'Scenario Fabbisogno'!DN28)=0,DM13+DM26,0))</f>
        <v>0</v>
      </c>
      <c r="DN38" s="267">
        <f>(IF(('Scenario Fabbisogno'!$C28+'Scenario Fabbisogno'!DI28)=180,DH13+DH26,0)+IF(('Scenario Fabbisogno'!$C28+'Scenario Fabbisogno'!DJ28)=150,DI13+DI26,0)+IF(('Scenario Fabbisogno'!$C28+'Scenario Fabbisogno'!DK28)=120,DJ13+DJ26,0)+IF(('Scenario Fabbisogno'!$C28+'Scenario Fabbisogno'!DL28)=90,DK13+DK26,0)+IF(('Scenario Fabbisogno'!$C28+'Scenario Fabbisogno'!DM28)=60,DL13+DL26,0)+IF(('Scenario Fabbisogno'!$C28+'Scenario Fabbisogno'!DN28)=30,DM13+DM26,0)+IF(('Scenario Fabbisogno'!$C28+'Scenario Fabbisogno'!DO28)=0,DN13+DN26,0))</f>
        <v>0</v>
      </c>
      <c r="DO38" s="267">
        <f>(IF(('Scenario Fabbisogno'!$C28+'Scenario Fabbisogno'!DJ28)=180,DI13+DI26,0)+IF(('Scenario Fabbisogno'!$C28+'Scenario Fabbisogno'!DK28)=150,DJ13+DJ26,0)+IF(('Scenario Fabbisogno'!$C28+'Scenario Fabbisogno'!DL28)=120,DK13+DK26,0)+IF(('Scenario Fabbisogno'!$C28+'Scenario Fabbisogno'!DM28)=90,DL13+DL26,0)+IF(('Scenario Fabbisogno'!$C28+'Scenario Fabbisogno'!DN28)=60,DM13+DM26,0)+IF(('Scenario Fabbisogno'!$C28+'Scenario Fabbisogno'!DO28)=30,DN13+DN26,0)+IF(('Scenario Fabbisogno'!$C28+'Scenario Fabbisogno'!DP28)=0,DO13+DO26,0))</f>
        <v>0</v>
      </c>
      <c r="DP38" s="267">
        <f>(IF(('Scenario Fabbisogno'!$C28+'Scenario Fabbisogno'!DK28)=180,DJ13+DJ26,0)+IF(('Scenario Fabbisogno'!$C28+'Scenario Fabbisogno'!DL28)=150,DK13+DK26,0)+IF(('Scenario Fabbisogno'!$C28+'Scenario Fabbisogno'!DM28)=120,DL13+DL26,0)+IF(('Scenario Fabbisogno'!$C28+'Scenario Fabbisogno'!DN28)=90,DM13+DM26,0)+IF(('Scenario Fabbisogno'!$C28+'Scenario Fabbisogno'!DO28)=60,DN13+DN26,0)+IF(('Scenario Fabbisogno'!$C28+'Scenario Fabbisogno'!DP28)=30,DO13+DO26,0)+IF(('Scenario Fabbisogno'!$C28+'Scenario Fabbisogno'!DQ28)=0,DP13+DP26,0))</f>
        <v>0</v>
      </c>
      <c r="DQ38" s="267">
        <f>(IF(('Scenario Fabbisogno'!$C28+'Scenario Fabbisogno'!DL28)=180,DK13+DK26,0)+IF(('Scenario Fabbisogno'!$C28+'Scenario Fabbisogno'!DM28)=150,DL13+DL26,0)+IF(('Scenario Fabbisogno'!$C28+'Scenario Fabbisogno'!DN28)=120,DM13+DM26,0)+IF(('Scenario Fabbisogno'!$C28+'Scenario Fabbisogno'!DO28)=90,DN13+DN26,0)+IF(('Scenario Fabbisogno'!$C28+'Scenario Fabbisogno'!DP28)=60,DO13+DO26,0)+IF(('Scenario Fabbisogno'!$C28+'Scenario Fabbisogno'!DQ28)=30,DP13+DP26,0)+IF(('Scenario Fabbisogno'!$C28+'Scenario Fabbisogno'!DR28)=0,DQ13+DQ26,0))</f>
        <v>0</v>
      </c>
      <c r="DR38" s="267">
        <f>(IF(('Scenario Fabbisogno'!$C28+'Scenario Fabbisogno'!DM28)=180,DL13+DL26,0)+IF(('Scenario Fabbisogno'!$C28+'Scenario Fabbisogno'!DN28)=150,DM13+DM26,0)+IF(('Scenario Fabbisogno'!$C28+'Scenario Fabbisogno'!DO28)=120,DN13+DN26,0)+IF(('Scenario Fabbisogno'!$C28+'Scenario Fabbisogno'!DP28)=90,DO13+DO26,0)+IF(('Scenario Fabbisogno'!$C28+'Scenario Fabbisogno'!DQ28)=60,DP13+DP26,0)+IF(('Scenario Fabbisogno'!$C28+'Scenario Fabbisogno'!DR28)=30,DQ13+DQ26,0)+IF(('Scenario Fabbisogno'!$C28+'Scenario Fabbisogno'!DS28)=0,DR13+DR26,0))</f>
        <v>0</v>
      </c>
    </row>
    <row r="39" spans="1:122" x14ac:dyDescent="0.35">
      <c r="C39" s="443">
        <f t="shared" ref="C39:BO39" si="8">SUM(C29:C38)</f>
        <v>0</v>
      </c>
      <c r="D39" s="443">
        <f t="shared" si="8"/>
        <v>0</v>
      </c>
      <c r="E39" s="443">
        <f t="shared" si="8"/>
        <v>0</v>
      </c>
      <c r="F39" s="443">
        <f t="shared" si="8"/>
        <v>0</v>
      </c>
      <c r="G39" s="443">
        <f t="shared" si="8"/>
        <v>0</v>
      </c>
      <c r="H39" s="443">
        <f t="shared" si="8"/>
        <v>0</v>
      </c>
      <c r="I39" s="443">
        <f t="shared" si="8"/>
        <v>0</v>
      </c>
      <c r="J39" s="443">
        <f t="shared" si="8"/>
        <v>0</v>
      </c>
      <c r="K39" s="443">
        <f t="shared" si="8"/>
        <v>0</v>
      </c>
      <c r="L39" s="443">
        <f t="shared" si="8"/>
        <v>0</v>
      </c>
      <c r="M39" s="443">
        <f t="shared" si="8"/>
        <v>0</v>
      </c>
      <c r="N39" s="443">
        <f t="shared" si="8"/>
        <v>0</v>
      </c>
      <c r="O39" s="443">
        <f t="shared" si="8"/>
        <v>0</v>
      </c>
      <c r="P39" s="443">
        <f t="shared" si="8"/>
        <v>0</v>
      </c>
      <c r="Q39" s="443">
        <f t="shared" si="8"/>
        <v>0</v>
      </c>
      <c r="R39" s="443">
        <f t="shared" si="8"/>
        <v>0</v>
      </c>
      <c r="S39" s="443">
        <f t="shared" si="8"/>
        <v>0</v>
      </c>
      <c r="T39" s="443">
        <f t="shared" si="8"/>
        <v>0</v>
      </c>
      <c r="U39" s="443">
        <f t="shared" si="8"/>
        <v>0</v>
      </c>
      <c r="V39" s="443">
        <f t="shared" si="8"/>
        <v>0</v>
      </c>
      <c r="W39" s="443">
        <f t="shared" si="8"/>
        <v>0</v>
      </c>
      <c r="X39" s="443">
        <f t="shared" si="8"/>
        <v>0</v>
      </c>
      <c r="Y39" s="443">
        <f t="shared" si="8"/>
        <v>0</v>
      </c>
      <c r="Z39" s="443">
        <f t="shared" si="8"/>
        <v>0</v>
      </c>
      <c r="AA39" s="443">
        <f t="shared" si="8"/>
        <v>0</v>
      </c>
      <c r="AB39" s="443">
        <f t="shared" si="8"/>
        <v>0</v>
      </c>
      <c r="AC39" s="443">
        <f t="shared" ref="AC39" si="9">SUM(AC29:AC38)</f>
        <v>0</v>
      </c>
      <c r="AD39" s="443">
        <f t="shared" si="8"/>
        <v>0</v>
      </c>
      <c r="AE39" s="443">
        <f t="shared" si="8"/>
        <v>0</v>
      </c>
      <c r="AF39" s="443">
        <f t="shared" si="8"/>
        <v>0</v>
      </c>
      <c r="AG39" s="443">
        <f t="shared" si="8"/>
        <v>0</v>
      </c>
      <c r="AH39" s="443">
        <f t="shared" si="8"/>
        <v>0</v>
      </c>
      <c r="AI39" s="443">
        <f t="shared" si="8"/>
        <v>0</v>
      </c>
      <c r="AJ39" s="443">
        <f t="shared" si="8"/>
        <v>0</v>
      </c>
      <c r="AK39" s="443">
        <f t="shared" si="8"/>
        <v>0</v>
      </c>
      <c r="AL39" s="443">
        <f t="shared" si="8"/>
        <v>0</v>
      </c>
      <c r="AM39" s="443">
        <f t="shared" si="8"/>
        <v>0</v>
      </c>
      <c r="AN39" s="443">
        <f t="shared" si="8"/>
        <v>0</v>
      </c>
      <c r="AO39" s="443">
        <f t="shared" si="8"/>
        <v>0</v>
      </c>
      <c r="AP39" s="443">
        <f t="shared" si="8"/>
        <v>0</v>
      </c>
      <c r="AQ39" s="443">
        <f t="shared" si="8"/>
        <v>0</v>
      </c>
      <c r="AR39" s="443">
        <f t="shared" si="8"/>
        <v>0</v>
      </c>
      <c r="AS39" s="443">
        <f t="shared" si="8"/>
        <v>0</v>
      </c>
      <c r="AT39" s="443">
        <f t="shared" si="8"/>
        <v>0</v>
      </c>
      <c r="AU39" s="443">
        <f t="shared" si="8"/>
        <v>0</v>
      </c>
      <c r="AV39" s="443">
        <f t="shared" si="8"/>
        <v>0</v>
      </c>
      <c r="AW39" s="443">
        <f t="shared" si="8"/>
        <v>0</v>
      </c>
      <c r="AX39" s="443">
        <f t="shared" si="8"/>
        <v>0</v>
      </c>
      <c r="AY39" s="443">
        <f t="shared" si="8"/>
        <v>0</v>
      </c>
      <c r="AZ39" s="443">
        <f t="shared" si="8"/>
        <v>0</v>
      </c>
      <c r="BA39" s="443">
        <f t="shared" si="8"/>
        <v>0</v>
      </c>
      <c r="BB39" s="443">
        <f t="shared" si="8"/>
        <v>0</v>
      </c>
      <c r="BC39" s="443">
        <f t="shared" si="8"/>
        <v>0</v>
      </c>
      <c r="BD39" s="443">
        <f t="shared" si="8"/>
        <v>0</v>
      </c>
      <c r="BE39" s="443">
        <f t="shared" si="8"/>
        <v>0</v>
      </c>
      <c r="BF39" s="443">
        <f t="shared" si="8"/>
        <v>0</v>
      </c>
      <c r="BG39" s="443">
        <f t="shared" si="8"/>
        <v>0</v>
      </c>
      <c r="BH39" s="443">
        <f t="shared" si="8"/>
        <v>0</v>
      </c>
      <c r="BI39" s="443">
        <f t="shared" si="8"/>
        <v>0</v>
      </c>
      <c r="BJ39" s="443">
        <f t="shared" si="8"/>
        <v>0</v>
      </c>
      <c r="BK39" s="443">
        <f t="shared" si="8"/>
        <v>0</v>
      </c>
      <c r="BL39" s="443">
        <f t="shared" si="8"/>
        <v>0</v>
      </c>
      <c r="BM39" s="443">
        <f t="shared" si="8"/>
        <v>0</v>
      </c>
      <c r="BN39" s="443">
        <f t="shared" si="8"/>
        <v>0</v>
      </c>
      <c r="BO39" s="443">
        <f t="shared" si="8"/>
        <v>0</v>
      </c>
      <c r="BP39" s="443">
        <f t="shared" ref="BP39:DR39" si="10">SUM(BP29:BP38)</f>
        <v>0</v>
      </c>
      <c r="BQ39" s="443">
        <f t="shared" si="10"/>
        <v>0</v>
      </c>
      <c r="BR39" s="443">
        <f t="shared" si="10"/>
        <v>0</v>
      </c>
      <c r="BS39" s="443">
        <f t="shared" si="10"/>
        <v>0</v>
      </c>
      <c r="BT39" s="443">
        <f t="shared" si="10"/>
        <v>0</v>
      </c>
      <c r="BU39" s="443">
        <f t="shared" si="10"/>
        <v>0</v>
      </c>
      <c r="BV39" s="443">
        <f t="shared" si="10"/>
        <v>0</v>
      </c>
      <c r="BW39" s="443">
        <f t="shared" si="10"/>
        <v>0</v>
      </c>
      <c r="BX39" s="443">
        <f t="shared" si="10"/>
        <v>0</v>
      </c>
      <c r="BY39" s="443">
        <f t="shared" si="10"/>
        <v>0</v>
      </c>
      <c r="BZ39" s="443">
        <f t="shared" si="10"/>
        <v>0</v>
      </c>
      <c r="CA39" s="443">
        <f t="shared" si="10"/>
        <v>0</v>
      </c>
      <c r="CB39" s="443">
        <f t="shared" si="10"/>
        <v>0</v>
      </c>
      <c r="CC39" s="443">
        <f t="shared" si="10"/>
        <v>0</v>
      </c>
      <c r="CD39" s="443">
        <f t="shared" si="10"/>
        <v>0</v>
      </c>
      <c r="CE39" s="443">
        <f t="shared" si="10"/>
        <v>0</v>
      </c>
      <c r="CF39" s="443">
        <f t="shared" si="10"/>
        <v>0</v>
      </c>
      <c r="CG39" s="443">
        <f t="shared" si="10"/>
        <v>0</v>
      </c>
      <c r="CH39" s="443">
        <f t="shared" si="10"/>
        <v>0</v>
      </c>
      <c r="CI39" s="443">
        <f t="shared" si="10"/>
        <v>0</v>
      </c>
      <c r="CJ39" s="443">
        <f t="shared" si="10"/>
        <v>0</v>
      </c>
      <c r="CK39" s="443">
        <f t="shared" si="10"/>
        <v>0</v>
      </c>
      <c r="CL39" s="443">
        <f t="shared" si="10"/>
        <v>0</v>
      </c>
      <c r="CM39" s="443">
        <f t="shared" si="10"/>
        <v>0</v>
      </c>
      <c r="CN39" s="443">
        <f t="shared" si="10"/>
        <v>0</v>
      </c>
      <c r="CO39" s="443">
        <f t="shared" si="10"/>
        <v>0</v>
      </c>
      <c r="CP39" s="443">
        <f t="shared" si="10"/>
        <v>0</v>
      </c>
      <c r="CQ39" s="443">
        <f t="shared" si="10"/>
        <v>0</v>
      </c>
      <c r="CR39" s="443">
        <f t="shared" si="10"/>
        <v>0</v>
      </c>
      <c r="CS39" s="443">
        <f t="shared" si="10"/>
        <v>0</v>
      </c>
      <c r="CT39" s="443">
        <f t="shared" si="10"/>
        <v>0</v>
      </c>
      <c r="CU39" s="443">
        <f t="shared" si="10"/>
        <v>0</v>
      </c>
      <c r="CV39" s="443">
        <f t="shared" si="10"/>
        <v>0</v>
      </c>
      <c r="CW39" s="443">
        <f t="shared" si="10"/>
        <v>0</v>
      </c>
      <c r="CX39" s="443">
        <f t="shared" si="10"/>
        <v>0</v>
      </c>
      <c r="CY39" s="443">
        <f t="shared" si="10"/>
        <v>0</v>
      </c>
      <c r="CZ39" s="443">
        <f t="shared" si="10"/>
        <v>0</v>
      </c>
      <c r="DA39" s="443">
        <f t="shared" si="10"/>
        <v>0</v>
      </c>
      <c r="DB39" s="443">
        <f t="shared" si="10"/>
        <v>0</v>
      </c>
      <c r="DC39" s="443">
        <f t="shared" si="10"/>
        <v>0</v>
      </c>
      <c r="DD39" s="443">
        <f t="shared" si="10"/>
        <v>0</v>
      </c>
      <c r="DE39" s="443">
        <f t="shared" si="10"/>
        <v>0</v>
      </c>
      <c r="DF39" s="443">
        <f t="shared" si="10"/>
        <v>0</v>
      </c>
      <c r="DG39" s="443">
        <f t="shared" si="10"/>
        <v>0</v>
      </c>
      <c r="DH39" s="443">
        <f t="shared" si="10"/>
        <v>0</v>
      </c>
      <c r="DI39" s="443">
        <f t="shared" si="10"/>
        <v>0</v>
      </c>
      <c r="DJ39" s="443">
        <f t="shared" si="10"/>
        <v>0</v>
      </c>
      <c r="DK39" s="443">
        <f t="shared" si="10"/>
        <v>0</v>
      </c>
      <c r="DL39" s="443">
        <f t="shared" si="10"/>
        <v>0</v>
      </c>
      <c r="DM39" s="443">
        <f t="shared" si="10"/>
        <v>0</v>
      </c>
      <c r="DN39" s="443">
        <f t="shared" si="10"/>
        <v>0</v>
      </c>
      <c r="DO39" s="443">
        <f t="shared" si="10"/>
        <v>0</v>
      </c>
      <c r="DP39" s="443">
        <f t="shared" si="10"/>
        <v>0</v>
      </c>
      <c r="DQ39" s="443">
        <f t="shared" si="10"/>
        <v>0</v>
      </c>
      <c r="DR39" s="443">
        <f t="shared" si="10"/>
        <v>0</v>
      </c>
    </row>
    <row r="41" spans="1:122" x14ac:dyDescent="0.35">
      <c r="A41" s="445" t="s">
        <v>505</v>
      </c>
      <c r="B41" s="444" t="s">
        <v>506</v>
      </c>
    </row>
    <row r="42" spans="1:122" x14ac:dyDescent="0.35">
      <c r="A42" s="446">
        <f>'Scenario Fabbisogno'!C7</f>
        <v>0.8</v>
      </c>
      <c r="B42" s="20" t="str">
        <f>+B29</f>
        <v>Prodotto 1</v>
      </c>
      <c r="C42" s="267">
        <f>+$A42*(C4+C17)</f>
        <v>0</v>
      </c>
      <c r="D42" s="267">
        <f t="shared" ref="D42:BO42" si="11">+$A42*(D4+D17)</f>
        <v>0</v>
      </c>
      <c r="E42" s="267">
        <f t="shared" si="11"/>
        <v>0</v>
      </c>
      <c r="F42" s="267">
        <f t="shared" si="11"/>
        <v>0</v>
      </c>
      <c r="G42" s="267">
        <f t="shared" si="11"/>
        <v>0</v>
      </c>
      <c r="H42" s="267">
        <f t="shared" si="11"/>
        <v>0</v>
      </c>
      <c r="I42" s="267">
        <f t="shared" si="11"/>
        <v>0</v>
      </c>
      <c r="J42" s="267">
        <f t="shared" si="11"/>
        <v>0</v>
      </c>
      <c r="K42" s="267">
        <f t="shared" si="11"/>
        <v>0</v>
      </c>
      <c r="L42" s="267">
        <f t="shared" si="11"/>
        <v>0</v>
      </c>
      <c r="M42" s="267">
        <f t="shared" si="11"/>
        <v>0</v>
      </c>
      <c r="N42" s="267">
        <f t="shared" si="11"/>
        <v>0</v>
      </c>
      <c r="O42" s="267">
        <f t="shared" si="11"/>
        <v>0</v>
      </c>
      <c r="P42" s="267">
        <f t="shared" si="11"/>
        <v>0</v>
      </c>
      <c r="Q42" s="267">
        <f t="shared" si="11"/>
        <v>0</v>
      </c>
      <c r="R42" s="267">
        <f t="shared" si="11"/>
        <v>0</v>
      </c>
      <c r="S42" s="267">
        <f t="shared" si="11"/>
        <v>0</v>
      </c>
      <c r="T42" s="267">
        <f t="shared" si="11"/>
        <v>0</v>
      </c>
      <c r="U42" s="267">
        <f t="shared" si="11"/>
        <v>0</v>
      </c>
      <c r="V42" s="267">
        <f t="shared" si="11"/>
        <v>0</v>
      </c>
      <c r="W42" s="267">
        <f t="shared" si="11"/>
        <v>0</v>
      </c>
      <c r="X42" s="267">
        <f t="shared" si="11"/>
        <v>0</v>
      </c>
      <c r="Y42" s="267">
        <f t="shared" si="11"/>
        <v>0</v>
      </c>
      <c r="Z42" s="267">
        <f t="shared" si="11"/>
        <v>0</v>
      </c>
      <c r="AA42" s="267">
        <f t="shared" si="11"/>
        <v>0</v>
      </c>
      <c r="AB42" s="267">
        <f t="shared" si="11"/>
        <v>0</v>
      </c>
      <c r="AC42" s="267">
        <f t="shared" si="11"/>
        <v>0</v>
      </c>
      <c r="AD42" s="267">
        <f t="shared" si="11"/>
        <v>0</v>
      </c>
      <c r="AE42" s="267">
        <f t="shared" si="11"/>
        <v>0</v>
      </c>
      <c r="AF42" s="267">
        <f t="shared" si="11"/>
        <v>0</v>
      </c>
      <c r="AG42" s="267">
        <f t="shared" si="11"/>
        <v>0</v>
      </c>
      <c r="AH42" s="267">
        <f t="shared" si="11"/>
        <v>0</v>
      </c>
      <c r="AI42" s="267">
        <f t="shared" si="11"/>
        <v>0</v>
      </c>
      <c r="AJ42" s="267">
        <f t="shared" si="11"/>
        <v>0</v>
      </c>
      <c r="AK42" s="267">
        <f t="shared" si="11"/>
        <v>0</v>
      </c>
      <c r="AL42" s="267">
        <f t="shared" si="11"/>
        <v>0</v>
      </c>
      <c r="AM42" s="267">
        <f t="shared" si="11"/>
        <v>0</v>
      </c>
      <c r="AN42" s="267">
        <f t="shared" si="11"/>
        <v>0</v>
      </c>
      <c r="AO42" s="267">
        <f t="shared" si="11"/>
        <v>0</v>
      </c>
      <c r="AP42" s="267">
        <f t="shared" si="11"/>
        <v>0</v>
      </c>
      <c r="AQ42" s="267">
        <f t="shared" si="11"/>
        <v>0</v>
      </c>
      <c r="AR42" s="267">
        <f t="shared" si="11"/>
        <v>0</v>
      </c>
      <c r="AS42" s="267">
        <f t="shared" si="11"/>
        <v>0</v>
      </c>
      <c r="AT42" s="267">
        <f t="shared" si="11"/>
        <v>0</v>
      </c>
      <c r="AU42" s="267">
        <f t="shared" si="11"/>
        <v>0</v>
      </c>
      <c r="AV42" s="267">
        <f t="shared" si="11"/>
        <v>0</v>
      </c>
      <c r="AW42" s="267">
        <f t="shared" si="11"/>
        <v>0</v>
      </c>
      <c r="AX42" s="267">
        <f t="shared" si="11"/>
        <v>0</v>
      </c>
      <c r="AY42" s="267">
        <f t="shared" si="11"/>
        <v>0</v>
      </c>
      <c r="AZ42" s="267">
        <f t="shared" si="11"/>
        <v>0</v>
      </c>
      <c r="BA42" s="267">
        <f t="shared" si="11"/>
        <v>0</v>
      </c>
      <c r="BB42" s="267">
        <f t="shared" si="11"/>
        <v>0</v>
      </c>
      <c r="BC42" s="267">
        <f t="shared" si="11"/>
        <v>0</v>
      </c>
      <c r="BD42" s="267">
        <f t="shared" si="11"/>
        <v>0</v>
      </c>
      <c r="BE42" s="267">
        <f t="shared" si="11"/>
        <v>0</v>
      </c>
      <c r="BF42" s="267">
        <f t="shared" si="11"/>
        <v>0</v>
      </c>
      <c r="BG42" s="267">
        <f t="shared" si="11"/>
        <v>0</v>
      </c>
      <c r="BH42" s="267">
        <f t="shared" si="11"/>
        <v>0</v>
      </c>
      <c r="BI42" s="267">
        <f t="shared" si="11"/>
        <v>0</v>
      </c>
      <c r="BJ42" s="267">
        <f t="shared" si="11"/>
        <v>0</v>
      </c>
      <c r="BK42" s="267">
        <f t="shared" si="11"/>
        <v>0</v>
      </c>
      <c r="BL42" s="267">
        <f t="shared" si="11"/>
        <v>0</v>
      </c>
      <c r="BM42" s="267">
        <f t="shared" si="11"/>
        <v>0</v>
      </c>
      <c r="BN42" s="267">
        <f t="shared" si="11"/>
        <v>0</v>
      </c>
      <c r="BO42" s="267">
        <f t="shared" si="11"/>
        <v>0</v>
      </c>
      <c r="BP42" s="267">
        <f t="shared" ref="BP42:DR42" si="12">+$A42*(BP4+BP17)</f>
        <v>0</v>
      </c>
      <c r="BQ42" s="267">
        <f t="shared" si="12"/>
        <v>0</v>
      </c>
      <c r="BR42" s="267">
        <f t="shared" si="12"/>
        <v>0</v>
      </c>
      <c r="BS42" s="267">
        <f t="shared" si="12"/>
        <v>0</v>
      </c>
      <c r="BT42" s="267">
        <f t="shared" si="12"/>
        <v>0</v>
      </c>
      <c r="BU42" s="267">
        <f t="shared" si="12"/>
        <v>0</v>
      </c>
      <c r="BV42" s="267">
        <f t="shared" si="12"/>
        <v>0</v>
      </c>
      <c r="BW42" s="267">
        <f t="shared" si="12"/>
        <v>0</v>
      </c>
      <c r="BX42" s="267">
        <f t="shared" si="12"/>
        <v>0</v>
      </c>
      <c r="BY42" s="267">
        <f t="shared" si="12"/>
        <v>0</v>
      </c>
      <c r="BZ42" s="267">
        <f t="shared" si="12"/>
        <v>0</v>
      </c>
      <c r="CA42" s="267">
        <f t="shared" si="12"/>
        <v>0</v>
      </c>
      <c r="CB42" s="267">
        <f t="shared" si="12"/>
        <v>0</v>
      </c>
      <c r="CC42" s="267">
        <f t="shared" si="12"/>
        <v>0</v>
      </c>
      <c r="CD42" s="267">
        <f t="shared" si="12"/>
        <v>0</v>
      </c>
      <c r="CE42" s="267">
        <f t="shared" si="12"/>
        <v>0</v>
      </c>
      <c r="CF42" s="267">
        <f t="shared" si="12"/>
        <v>0</v>
      </c>
      <c r="CG42" s="267">
        <f t="shared" si="12"/>
        <v>0</v>
      </c>
      <c r="CH42" s="267">
        <f t="shared" si="12"/>
        <v>0</v>
      </c>
      <c r="CI42" s="267">
        <f t="shared" si="12"/>
        <v>0</v>
      </c>
      <c r="CJ42" s="267">
        <f t="shared" si="12"/>
        <v>0</v>
      </c>
      <c r="CK42" s="267">
        <f t="shared" si="12"/>
        <v>0</v>
      </c>
      <c r="CL42" s="267">
        <f t="shared" si="12"/>
        <v>0</v>
      </c>
      <c r="CM42" s="267">
        <f t="shared" si="12"/>
        <v>0</v>
      </c>
      <c r="CN42" s="267">
        <f t="shared" si="12"/>
        <v>0</v>
      </c>
      <c r="CO42" s="267">
        <f t="shared" si="12"/>
        <v>0</v>
      </c>
      <c r="CP42" s="267">
        <f t="shared" si="12"/>
        <v>0</v>
      </c>
      <c r="CQ42" s="267">
        <f t="shared" si="12"/>
        <v>0</v>
      </c>
      <c r="CR42" s="267">
        <f t="shared" si="12"/>
        <v>0</v>
      </c>
      <c r="CS42" s="267">
        <f t="shared" si="12"/>
        <v>0</v>
      </c>
      <c r="CT42" s="267">
        <f t="shared" si="12"/>
        <v>0</v>
      </c>
      <c r="CU42" s="267">
        <f t="shared" si="12"/>
        <v>0</v>
      </c>
      <c r="CV42" s="267">
        <f t="shared" si="12"/>
        <v>0</v>
      </c>
      <c r="CW42" s="267">
        <f t="shared" si="12"/>
        <v>0</v>
      </c>
      <c r="CX42" s="267">
        <f t="shared" si="12"/>
        <v>0</v>
      </c>
      <c r="CY42" s="267">
        <f t="shared" si="12"/>
        <v>0</v>
      </c>
      <c r="CZ42" s="267">
        <f t="shared" si="12"/>
        <v>0</v>
      </c>
      <c r="DA42" s="267">
        <f t="shared" si="12"/>
        <v>0</v>
      </c>
      <c r="DB42" s="267">
        <f t="shared" si="12"/>
        <v>0</v>
      </c>
      <c r="DC42" s="267">
        <f t="shared" si="12"/>
        <v>0</v>
      </c>
      <c r="DD42" s="267">
        <f t="shared" si="12"/>
        <v>0</v>
      </c>
      <c r="DE42" s="267">
        <f t="shared" si="12"/>
        <v>0</v>
      </c>
      <c r="DF42" s="267">
        <f t="shared" si="12"/>
        <v>0</v>
      </c>
      <c r="DG42" s="267">
        <f t="shared" si="12"/>
        <v>0</v>
      </c>
      <c r="DH42" s="267">
        <f t="shared" si="12"/>
        <v>0</v>
      </c>
      <c r="DI42" s="267">
        <f t="shared" si="12"/>
        <v>0</v>
      </c>
      <c r="DJ42" s="267">
        <f t="shared" si="12"/>
        <v>0</v>
      </c>
      <c r="DK42" s="267">
        <f t="shared" si="12"/>
        <v>0</v>
      </c>
      <c r="DL42" s="267">
        <f t="shared" si="12"/>
        <v>0</v>
      </c>
      <c r="DM42" s="267">
        <f t="shared" si="12"/>
        <v>0</v>
      </c>
      <c r="DN42" s="267">
        <f t="shared" si="12"/>
        <v>0</v>
      </c>
      <c r="DO42" s="267">
        <f t="shared" si="12"/>
        <v>0</v>
      </c>
      <c r="DP42" s="267">
        <f t="shared" si="12"/>
        <v>0</v>
      </c>
      <c r="DQ42" s="267">
        <f t="shared" si="12"/>
        <v>0</v>
      </c>
      <c r="DR42" s="267">
        <f t="shared" si="12"/>
        <v>0</v>
      </c>
    </row>
    <row r="43" spans="1:122" x14ac:dyDescent="0.35">
      <c r="A43" s="446">
        <f>'Scenario Fabbisogno'!C8</f>
        <v>0.8</v>
      </c>
      <c r="B43" s="20" t="str">
        <f t="shared" ref="B43:B51" si="13">+B30</f>
        <v>Prodotto 2</v>
      </c>
      <c r="C43" s="267">
        <f t="shared" ref="C43:C51" si="14">+$A43*(C5+C18)</f>
        <v>0</v>
      </c>
      <c r="D43" s="267">
        <f t="shared" ref="D43:BO43" si="15">+$A43*(D5+D18)</f>
        <v>0</v>
      </c>
      <c r="E43" s="267">
        <f t="shared" si="15"/>
        <v>0</v>
      </c>
      <c r="F43" s="267">
        <f t="shared" si="15"/>
        <v>0</v>
      </c>
      <c r="G43" s="267">
        <f t="shared" si="15"/>
        <v>0</v>
      </c>
      <c r="H43" s="267">
        <f t="shared" si="15"/>
        <v>0</v>
      </c>
      <c r="I43" s="267">
        <f t="shared" si="15"/>
        <v>0</v>
      </c>
      <c r="J43" s="267">
        <f t="shared" si="15"/>
        <v>0</v>
      </c>
      <c r="K43" s="267">
        <f t="shared" si="15"/>
        <v>0</v>
      </c>
      <c r="L43" s="267">
        <f t="shared" si="15"/>
        <v>0</v>
      </c>
      <c r="M43" s="267">
        <f t="shared" si="15"/>
        <v>0</v>
      </c>
      <c r="N43" s="267">
        <f t="shared" si="15"/>
        <v>0</v>
      </c>
      <c r="O43" s="267">
        <f t="shared" si="15"/>
        <v>0</v>
      </c>
      <c r="P43" s="267">
        <f t="shared" si="15"/>
        <v>0</v>
      </c>
      <c r="Q43" s="267">
        <f t="shared" si="15"/>
        <v>0</v>
      </c>
      <c r="R43" s="267">
        <f t="shared" si="15"/>
        <v>0</v>
      </c>
      <c r="S43" s="267">
        <f t="shared" si="15"/>
        <v>0</v>
      </c>
      <c r="T43" s="267">
        <f t="shared" si="15"/>
        <v>0</v>
      </c>
      <c r="U43" s="267">
        <f t="shared" si="15"/>
        <v>0</v>
      </c>
      <c r="V43" s="267">
        <f t="shared" si="15"/>
        <v>0</v>
      </c>
      <c r="W43" s="267">
        <f t="shared" si="15"/>
        <v>0</v>
      </c>
      <c r="X43" s="267">
        <f t="shared" si="15"/>
        <v>0</v>
      </c>
      <c r="Y43" s="267">
        <f t="shared" si="15"/>
        <v>0</v>
      </c>
      <c r="Z43" s="267">
        <f t="shared" si="15"/>
        <v>0</v>
      </c>
      <c r="AA43" s="267">
        <f t="shared" si="15"/>
        <v>0</v>
      </c>
      <c r="AB43" s="267">
        <f t="shared" si="15"/>
        <v>0</v>
      </c>
      <c r="AC43" s="267">
        <f t="shared" si="15"/>
        <v>0</v>
      </c>
      <c r="AD43" s="267">
        <f t="shared" si="15"/>
        <v>0</v>
      </c>
      <c r="AE43" s="267">
        <f t="shared" si="15"/>
        <v>0</v>
      </c>
      <c r="AF43" s="267">
        <f t="shared" si="15"/>
        <v>0</v>
      </c>
      <c r="AG43" s="267">
        <f t="shared" si="15"/>
        <v>0</v>
      </c>
      <c r="AH43" s="267">
        <f t="shared" si="15"/>
        <v>0</v>
      </c>
      <c r="AI43" s="267">
        <f t="shared" si="15"/>
        <v>0</v>
      </c>
      <c r="AJ43" s="267">
        <f t="shared" si="15"/>
        <v>0</v>
      </c>
      <c r="AK43" s="267">
        <f t="shared" si="15"/>
        <v>0</v>
      </c>
      <c r="AL43" s="267">
        <f t="shared" si="15"/>
        <v>0</v>
      </c>
      <c r="AM43" s="267">
        <f t="shared" si="15"/>
        <v>0</v>
      </c>
      <c r="AN43" s="267">
        <f t="shared" si="15"/>
        <v>0</v>
      </c>
      <c r="AO43" s="267">
        <f t="shared" si="15"/>
        <v>0</v>
      </c>
      <c r="AP43" s="267">
        <f t="shared" si="15"/>
        <v>0</v>
      </c>
      <c r="AQ43" s="267">
        <f t="shared" si="15"/>
        <v>0</v>
      </c>
      <c r="AR43" s="267">
        <f t="shared" si="15"/>
        <v>0</v>
      </c>
      <c r="AS43" s="267">
        <f t="shared" si="15"/>
        <v>0</v>
      </c>
      <c r="AT43" s="267">
        <f t="shared" si="15"/>
        <v>0</v>
      </c>
      <c r="AU43" s="267">
        <f t="shared" si="15"/>
        <v>0</v>
      </c>
      <c r="AV43" s="267">
        <f t="shared" si="15"/>
        <v>0</v>
      </c>
      <c r="AW43" s="267">
        <f t="shared" si="15"/>
        <v>0</v>
      </c>
      <c r="AX43" s="267">
        <f t="shared" si="15"/>
        <v>0</v>
      </c>
      <c r="AY43" s="267">
        <f t="shared" si="15"/>
        <v>0</v>
      </c>
      <c r="AZ43" s="267">
        <f t="shared" si="15"/>
        <v>0</v>
      </c>
      <c r="BA43" s="267">
        <f t="shared" si="15"/>
        <v>0</v>
      </c>
      <c r="BB43" s="267">
        <f t="shared" si="15"/>
        <v>0</v>
      </c>
      <c r="BC43" s="267">
        <f t="shared" si="15"/>
        <v>0</v>
      </c>
      <c r="BD43" s="267">
        <f t="shared" si="15"/>
        <v>0</v>
      </c>
      <c r="BE43" s="267">
        <f t="shared" si="15"/>
        <v>0</v>
      </c>
      <c r="BF43" s="267">
        <f t="shared" si="15"/>
        <v>0</v>
      </c>
      <c r="BG43" s="267">
        <f t="shared" si="15"/>
        <v>0</v>
      </c>
      <c r="BH43" s="267">
        <f t="shared" si="15"/>
        <v>0</v>
      </c>
      <c r="BI43" s="267">
        <f t="shared" si="15"/>
        <v>0</v>
      </c>
      <c r="BJ43" s="267">
        <f t="shared" si="15"/>
        <v>0</v>
      </c>
      <c r="BK43" s="267">
        <f t="shared" si="15"/>
        <v>0</v>
      </c>
      <c r="BL43" s="267">
        <f t="shared" si="15"/>
        <v>0</v>
      </c>
      <c r="BM43" s="267">
        <f t="shared" si="15"/>
        <v>0</v>
      </c>
      <c r="BN43" s="267">
        <f t="shared" si="15"/>
        <v>0</v>
      </c>
      <c r="BO43" s="267">
        <f t="shared" si="15"/>
        <v>0</v>
      </c>
      <c r="BP43" s="267">
        <f t="shared" ref="BP43:DR43" si="16">+$A43*(BP5+BP18)</f>
        <v>0</v>
      </c>
      <c r="BQ43" s="267">
        <f t="shared" si="16"/>
        <v>0</v>
      </c>
      <c r="BR43" s="267">
        <f t="shared" si="16"/>
        <v>0</v>
      </c>
      <c r="BS43" s="267">
        <f t="shared" si="16"/>
        <v>0</v>
      </c>
      <c r="BT43" s="267">
        <f t="shared" si="16"/>
        <v>0</v>
      </c>
      <c r="BU43" s="267">
        <f t="shared" si="16"/>
        <v>0</v>
      </c>
      <c r="BV43" s="267">
        <f t="shared" si="16"/>
        <v>0</v>
      </c>
      <c r="BW43" s="267">
        <f t="shared" si="16"/>
        <v>0</v>
      </c>
      <c r="BX43" s="267">
        <f t="shared" si="16"/>
        <v>0</v>
      </c>
      <c r="BY43" s="267">
        <f t="shared" si="16"/>
        <v>0</v>
      </c>
      <c r="BZ43" s="267">
        <f t="shared" si="16"/>
        <v>0</v>
      </c>
      <c r="CA43" s="267">
        <f t="shared" si="16"/>
        <v>0</v>
      </c>
      <c r="CB43" s="267">
        <f t="shared" si="16"/>
        <v>0</v>
      </c>
      <c r="CC43" s="267">
        <f t="shared" si="16"/>
        <v>0</v>
      </c>
      <c r="CD43" s="267">
        <f t="shared" si="16"/>
        <v>0</v>
      </c>
      <c r="CE43" s="267">
        <f t="shared" si="16"/>
        <v>0</v>
      </c>
      <c r="CF43" s="267">
        <f t="shared" si="16"/>
        <v>0</v>
      </c>
      <c r="CG43" s="267">
        <f t="shared" si="16"/>
        <v>0</v>
      </c>
      <c r="CH43" s="267">
        <f t="shared" si="16"/>
        <v>0</v>
      </c>
      <c r="CI43" s="267">
        <f t="shared" si="16"/>
        <v>0</v>
      </c>
      <c r="CJ43" s="267">
        <f t="shared" si="16"/>
        <v>0</v>
      </c>
      <c r="CK43" s="267">
        <f t="shared" si="16"/>
        <v>0</v>
      </c>
      <c r="CL43" s="267">
        <f t="shared" si="16"/>
        <v>0</v>
      </c>
      <c r="CM43" s="267">
        <f t="shared" si="16"/>
        <v>0</v>
      </c>
      <c r="CN43" s="267">
        <f t="shared" si="16"/>
        <v>0</v>
      </c>
      <c r="CO43" s="267">
        <f t="shared" si="16"/>
        <v>0</v>
      </c>
      <c r="CP43" s="267">
        <f t="shared" si="16"/>
        <v>0</v>
      </c>
      <c r="CQ43" s="267">
        <f t="shared" si="16"/>
        <v>0</v>
      </c>
      <c r="CR43" s="267">
        <f t="shared" si="16"/>
        <v>0</v>
      </c>
      <c r="CS43" s="267">
        <f t="shared" si="16"/>
        <v>0</v>
      </c>
      <c r="CT43" s="267">
        <f t="shared" si="16"/>
        <v>0</v>
      </c>
      <c r="CU43" s="267">
        <f t="shared" si="16"/>
        <v>0</v>
      </c>
      <c r="CV43" s="267">
        <f t="shared" si="16"/>
        <v>0</v>
      </c>
      <c r="CW43" s="267">
        <f t="shared" si="16"/>
        <v>0</v>
      </c>
      <c r="CX43" s="267">
        <f t="shared" si="16"/>
        <v>0</v>
      </c>
      <c r="CY43" s="267">
        <f t="shared" si="16"/>
        <v>0</v>
      </c>
      <c r="CZ43" s="267">
        <f t="shared" si="16"/>
        <v>0</v>
      </c>
      <c r="DA43" s="267">
        <f t="shared" si="16"/>
        <v>0</v>
      </c>
      <c r="DB43" s="267">
        <f t="shared" si="16"/>
        <v>0</v>
      </c>
      <c r="DC43" s="267">
        <f t="shared" si="16"/>
        <v>0</v>
      </c>
      <c r="DD43" s="267">
        <f t="shared" si="16"/>
        <v>0</v>
      </c>
      <c r="DE43" s="267">
        <f t="shared" si="16"/>
        <v>0</v>
      </c>
      <c r="DF43" s="267">
        <f t="shared" si="16"/>
        <v>0</v>
      </c>
      <c r="DG43" s="267">
        <f t="shared" si="16"/>
        <v>0</v>
      </c>
      <c r="DH43" s="267">
        <f t="shared" si="16"/>
        <v>0</v>
      </c>
      <c r="DI43" s="267">
        <f t="shared" si="16"/>
        <v>0</v>
      </c>
      <c r="DJ43" s="267">
        <f t="shared" si="16"/>
        <v>0</v>
      </c>
      <c r="DK43" s="267">
        <f t="shared" si="16"/>
        <v>0</v>
      </c>
      <c r="DL43" s="267">
        <f t="shared" si="16"/>
        <v>0</v>
      </c>
      <c r="DM43" s="267">
        <f t="shared" si="16"/>
        <v>0</v>
      </c>
      <c r="DN43" s="267">
        <f t="shared" si="16"/>
        <v>0</v>
      </c>
      <c r="DO43" s="267">
        <f t="shared" si="16"/>
        <v>0</v>
      </c>
      <c r="DP43" s="267">
        <f t="shared" si="16"/>
        <v>0</v>
      </c>
      <c r="DQ43" s="267">
        <f t="shared" si="16"/>
        <v>0</v>
      </c>
      <c r="DR43" s="267">
        <f t="shared" si="16"/>
        <v>0</v>
      </c>
    </row>
    <row r="44" spans="1:122" x14ac:dyDescent="0.35">
      <c r="A44" s="446">
        <f>'Scenario Fabbisogno'!C9</f>
        <v>0</v>
      </c>
      <c r="B44" s="442" t="str">
        <f t="shared" si="13"/>
        <v>Prodotto 3</v>
      </c>
      <c r="C44" s="267">
        <f t="shared" si="14"/>
        <v>0</v>
      </c>
      <c r="D44" s="267">
        <f t="shared" ref="D44:BO44" si="17">+$A44*(D6+D19)</f>
        <v>0</v>
      </c>
      <c r="E44" s="267">
        <f t="shared" si="17"/>
        <v>0</v>
      </c>
      <c r="F44" s="267">
        <f t="shared" si="17"/>
        <v>0</v>
      </c>
      <c r="G44" s="267">
        <f t="shared" si="17"/>
        <v>0</v>
      </c>
      <c r="H44" s="267">
        <f t="shared" si="17"/>
        <v>0</v>
      </c>
      <c r="I44" s="267">
        <f t="shared" si="17"/>
        <v>0</v>
      </c>
      <c r="J44" s="267">
        <f t="shared" si="17"/>
        <v>0</v>
      </c>
      <c r="K44" s="267">
        <f t="shared" si="17"/>
        <v>0</v>
      </c>
      <c r="L44" s="267">
        <f t="shared" si="17"/>
        <v>0</v>
      </c>
      <c r="M44" s="267">
        <f t="shared" si="17"/>
        <v>0</v>
      </c>
      <c r="N44" s="267">
        <f t="shared" si="17"/>
        <v>0</v>
      </c>
      <c r="O44" s="267">
        <f t="shared" si="17"/>
        <v>0</v>
      </c>
      <c r="P44" s="267">
        <f t="shared" si="17"/>
        <v>0</v>
      </c>
      <c r="Q44" s="267">
        <f t="shared" si="17"/>
        <v>0</v>
      </c>
      <c r="R44" s="267">
        <f t="shared" si="17"/>
        <v>0</v>
      </c>
      <c r="S44" s="267">
        <f t="shared" si="17"/>
        <v>0</v>
      </c>
      <c r="T44" s="267">
        <f t="shared" si="17"/>
        <v>0</v>
      </c>
      <c r="U44" s="267">
        <f t="shared" si="17"/>
        <v>0</v>
      </c>
      <c r="V44" s="267">
        <f t="shared" si="17"/>
        <v>0</v>
      </c>
      <c r="W44" s="267">
        <f t="shared" si="17"/>
        <v>0</v>
      </c>
      <c r="X44" s="267">
        <f t="shared" si="17"/>
        <v>0</v>
      </c>
      <c r="Y44" s="267">
        <f t="shared" si="17"/>
        <v>0</v>
      </c>
      <c r="Z44" s="267">
        <f t="shared" si="17"/>
        <v>0</v>
      </c>
      <c r="AA44" s="267">
        <f t="shared" si="17"/>
        <v>0</v>
      </c>
      <c r="AB44" s="267">
        <f t="shared" si="17"/>
        <v>0</v>
      </c>
      <c r="AC44" s="267">
        <f t="shared" si="17"/>
        <v>0</v>
      </c>
      <c r="AD44" s="267">
        <f t="shared" si="17"/>
        <v>0</v>
      </c>
      <c r="AE44" s="267">
        <f t="shared" si="17"/>
        <v>0</v>
      </c>
      <c r="AF44" s="267">
        <f t="shared" si="17"/>
        <v>0</v>
      </c>
      <c r="AG44" s="267">
        <f t="shared" si="17"/>
        <v>0</v>
      </c>
      <c r="AH44" s="267">
        <f t="shared" si="17"/>
        <v>0</v>
      </c>
      <c r="AI44" s="267">
        <f t="shared" si="17"/>
        <v>0</v>
      </c>
      <c r="AJ44" s="267">
        <f t="shared" si="17"/>
        <v>0</v>
      </c>
      <c r="AK44" s="267">
        <f t="shared" si="17"/>
        <v>0</v>
      </c>
      <c r="AL44" s="267">
        <f t="shared" si="17"/>
        <v>0</v>
      </c>
      <c r="AM44" s="267">
        <f t="shared" si="17"/>
        <v>0</v>
      </c>
      <c r="AN44" s="267">
        <f t="shared" si="17"/>
        <v>0</v>
      </c>
      <c r="AO44" s="267">
        <f t="shared" si="17"/>
        <v>0</v>
      </c>
      <c r="AP44" s="267">
        <f t="shared" si="17"/>
        <v>0</v>
      </c>
      <c r="AQ44" s="267">
        <f t="shared" si="17"/>
        <v>0</v>
      </c>
      <c r="AR44" s="267">
        <f t="shared" si="17"/>
        <v>0</v>
      </c>
      <c r="AS44" s="267">
        <f t="shared" si="17"/>
        <v>0</v>
      </c>
      <c r="AT44" s="267">
        <f t="shared" si="17"/>
        <v>0</v>
      </c>
      <c r="AU44" s="267">
        <f t="shared" si="17"/>
        <v>0</v>
      </c>
      <c r="AV44" s="267">
        <f t="shared" si="17"/>
        <v>0</v>
      </c>
      <c r="AW44" s="267">
        <f t="shared" si="17"/>
        <v>0</v>
      </c>
      <c r="AX44" s="267">
        <f t="shared" si="17"/>
        <v>0</v>
      </c>
      <c r="AY44" s="267">
        <f t="shared" si="17"/>
        <v>0</v>
      </c>
      <c r="AZ44" s="267">
        <f t="shared" si="17"/>
        <v>0</v>
      </c>
      <c r="BA44" s="267">
        <f t="shared" si="17"/>
        <v>0</v>
      </c>
      <c r="BB44" s="267">
        <f t="shared" si="17"/>
        <v>0</v>
      </c>
      <c r="BC44" s="267">
        <f t="shared" si="17"/>
        <v>0</v>
      </c>
      <c r="BD44" s="267">
        <f t="shared" si="17"/>
        <v>0</v>
      </c>
      <c r="BE44" s="267">
        <f t="shared" si="17"/>
        <v>0</v>
      </c>
      <c r="BF44" s="267">
        <f t="shared" si="17"/>
        <v>0</v>
      </c>
      <c r="BG44" s="267">
        <f t="shared" si="17"/>
        <v>0</v>
      </c>
      <c r="BH44" s="267">
        <f t="shared" si="17"/>
        <v>0</v>
      </c>
      <c r="BI44" s="267">
        <f t="shared" si="17"/>
        <v>0</v>
      </c>
      <c r="BJ44" s="267">
        <f t="shared" si="17"/>
        <v>0</v>
      </c>
      <c r="BK44" s="267">
        <f t="shared" si="17"/>
        <v>0</v>
      </c>
      <c r="BL44" s="267">
        <f t="shared" si="17"/>
        <v>0</v>
      </c>
      <c r="BM44" s="267">
        <f t="shared" si="17"/>
        <v>0</v>
      </c>
      <c r="BN44" s="267">
        <f t="shared" si="17"/>
        <v>0</v>
      </c>
      <c r="BO44" s="267">
        <f t="shared" si="17"/>
        <v>0</v>
      </c>
      <c r="BP44" s="267">
        <f t="shared" ref="BP44:DR44" si="18">+$A44*(BP6+BP19)</f>
        <v>0</v>
      </c>
      <c r="BQ44" s="267">
        <f t="shared" si="18"/>
        <v>0</v>
      </c>
      <c r="BR44" s="267">
        <f t="shared" si="18"/>
        <v>0</v>
      </c>
      <c r="BS44" s="267">
        <f t="shared" si="18"/>
        <v>0</v>
      </c>
      <c r="BT44" s="267">
        <f t="shared" si="18"/>
        <v>0</v>
      </c>
      <c r="BU44" s="267">
        <f t="shared" si="18"/>
        <v>0</v>
      </c>
      <c r="BV44" s="267">
        <f t="shared" si="18"/>
        <v>0</v>
      </c>
      <c r="BW44" s="267">
        <f t="shared" si="18"/>
        <v>0</v>
      </c>
      <c r="BX44" s="267">
        <f t="shared" si="18"/>
        <v>0</v>
      </c>
      <c r="BY44" s="267">
        <f t="shared" si="18"/>
        <v>0</v>
      </c>
      <c r="BZ44" s="267">
        <f t="shared" si="18"/>
        <v>0</v>
      </c>
      <c r="CA44" s="267">
        <f t="shared" si="18"/>
        <v>0</v>
      </c>
      <c r="CB44" s="267">
        <f t="shared" si="18"/>
        <v>0</v>
      </c>
      <c r="CC44" s="267">
        <f t="shared" si="18"/>
        <v>0</v>
      </c>
      <c r="CD44" s="267">
        <f t="shared" si="18"/>
        <v>0</v>
      </c>
      <c r="CE44" s="267">
        <f t="shared" si="18"/>
        <v>0</v>
      </c>
      <c r="CF44" s="267">
        <f t="shared" si="18"/>
        <v>0</v>
      </c>
      <c r="CG44" s="267">
        <f t="shared" si="18"/>
        <v>0</v>
      </c>
      <c r="CH44" s="267">
        <f t="shared" si="18"/>
        <v>0</v>
      </c>
      <c r="CI44" s="267">
        <f t="shared" si="18"/>
        <v>0</v>
      </c>
      <c r="CJ44" s="267">
        <f t="shared" si="18"/>
        <v>0</v>
      </c>
      <c r="CK44" s="267">
        <f t="shared" si="18"/>
        <v>0</v>
      </c>
      <c r="CL44" s="267">
        <f t="shared" si="18"/>
        <v>0</v>
      </c>
      <c r="CM44" s="267">
        <f t="shared" si="18"/>
        <v>0</v>
      </c>
      <c r="CN44" s="267">
        <f t="shared" si="18"/>
        <v>0</v>
      </c>
      <c r="CO44" s="267">
        <f t="shared" si="18"/>
        <v>0</v>
      </c>
      <c r="CP44" s="267">
        <f t="shared" si="18"/>
        <v>0</v>
      </c>
      <c r="CQ44" s="267">
        <f t="shared" si="18"/>
        <v>0</v>
      </c>
      <c r="CR44" s="267">
        <f t="shared" si="18"/>
        <v>0</v>
      </c>
      <c r="CS44" s="267">
        <f t="shared" si="18"/>
        <v>0</v>
      </c>
      <c r="CT44" s="267">
        <f t="shared" si="18"/>
        <v>0</v>
      </c>
      <c r="CU44" s="267">
        <f t="shared" si="18"/>
        <v>0</v>
      </c>
      <c r="CV44" s="267">
        <f t="shared" si="18"/>
        <v>0</v>
      </c>
      <c r="CW44" s="267">
        <f t="shared" si="18"/>
        <v>0</v>
      </c>
      <c r="CX44" s="267">
        <f t="shared" si="18"/>
        <v>0</v>
      </c>
      <c r="CY44" s="267">
        <f t="shared" si="18"/>
        <v>0</v>
      </c>
      <c r="CZ44" s="267">
        <f t="shared" si="18"/>
        <v>0</v>
      </c>
      <c r="DA44" s="267">
        <f t="shared" si="18"/>
        <v>0</v>
      </c>
      <c r="DB44" s="267">
        <f t="shared" si="18"/>
        <v>0</v>
      </c>
      <c r="DC44" s="267">
        <f t="shared" si="18"/>
        <v>0</v>
      </c>
      <c r="DD44" s="267">
        <f t="shared" si="18"/>
        <v>0</v>
      </c>
      <c r="DE44" s="267">
        <f t="shared" si="18"/>
        <v>0</v>
      </c>
      <c r="DF44" s="267">
        <f t="shared" si="18"/>
        <v>0</v>
      </c>
      <c r="DG44" s="267">
        <f t="shared" si="18"/>
        <v>0</v>
      </c>
      <c r="DH44" s="267">
        <f t="shared" si="18"/>
        <v>0</v>
      </c>
      <c r="DI44" s="267">
        <f t="shared" si="18"/>
        <v>0</v>
      </c>
      <c r="DJ44" s="267">
        <f t="shared" si="18"/>
        <v>0</v>
      </c>
      <c r="DK44" s="267">
        <f t="shared" si="18"/>
        <v>0</v>
      </c>
      <c r="DL44" s="267">
        <f t="shared" si="18"/>
        <v>0</v>
      </c>
      <c r="DM44" s="267">
        <f t="shared" si="18"/>
        <v>0</v>
      </c>
      <c r="DN44" s="267">
        <f t="shared" si="18"/>
        <v>0</v>
      </c>
      <c r="DO44" s="267">
        <f t="shared" si="18"/>
        <v>0</v>
      </c>
      <c r="DP44" s="267">
        <f t="shared" si="18"/>
        <v>0</v>
      </c>
      <c r="DQ44" s="267">
        <f t="shared" si="18"/>
        <v>0</v>
      </c>
      <c r="DR44" s="267">
        <f t="shared" si="18"/>
        <v>0</v>
      </c>
    </row>
    <row r="45" spans="1:122" x14ac:dyDescent="0.35">
      <c r="A45" s="446">
        <f>'Scenario Fabbisogno'!C10</f>
        <v>0</v>
      </c>
      <c r="B45" s="442" t="str">
        <f t="shared" si="13"/>
        <v>Prodotto 4</v>
      </c>
      <c r="C45" s="267">
        <f t="shared" si="14"/>
        <v>0</v>
      </c>
      <c r="D45" s="267">
        <f t="shared" ref="D45:BO45" si="19">+$A45*(D7+D20)</f>
        <v>0</v>
      </c>
      <c r="E45" s="267">
        <f t="shared" si="19"/>
        <v>0</v>
      </c>
      <c r="F45" s="267">
        <f t="shared" si="19"/>
        <v>0</v>
      </c>
      <c r="G45" s="267">
        <f t="shared" si="19"/>
        <v>0</v>
      </c>
      <c r="H45" s="267">
        <f t="shared" si="19"/>
        <v>0</v>
      </c>
      <c r="I45" s="267">
        <f t="shared" si="19"/>
        <v>0</v>
      </c>
      <c r="J45" s="267">
        <f t="shared" si="19"/>
        <v>0</v>
      </c>
      <c r="K45" s="267">
        <f t="shared" si="19"/>
        <v>0</v>
      </c>
      <c r="L45" s="267">
        <f t="shared" si="19"/>
        <v>0</v>
      </c>
      <c r="M45" s="267">
        <f t="shared" si="19"/>
        <v>0</v>
      </c>
      <c r="N45" s="267">
        <f t="shared" si="19"/>
        <v>0</v>
      </c>
      <c r="O45" s="267">
        <f t="shared" si="19"/>
        <v>0</v>
      </c>
      <c r="P45" s="267">
        <f t="shared" si="19"/>
        <v>0</v>
      </c>
      <c r="Q45" s="267">
        <f t="shared" si="19"/>
        <v>0</v>
      </c>
      <c r="R45" s="267">
        <f t="shared" si="19"/>
        <v>0</v>
      </c>
      <c r="S45" s="267">
        <f t="shared" si="19"/>
        <v>0</v>
      </c>
      <c r="T45" s="267">
        <f t="shared" si="19"/>
        <v>0</v>
      </c>
      <c r="U45" s="267">
        <f t="shared" si="19"/>
        <v>0</v>
      </c>
      <c r="V45" s="267">
        <f t="shared" si="19"/>
        <v>0</v>
      </c>
      <c r="W45" s="267">
        <f t="shared" si="19"/>
        <v>0</v>
      </c>
      <c r="X45" s="267">
        <f t="shared" si="19"/>
        <v>0</v>
      </c>
      <c r="Y45" s="267">
        <f t="shared" si="19"/>
        <v>0</v>
      </c>
      <c r="Z45" s="267">
        <f t="shared" si="19"/>
        <v>0</v>
      </c>
      <c r="AA45" s="267">
        <f t="shared" si="19"/>
        <v>0</v>
      </c>
      <c r="AB45" s="267">
        <f t="shared" si="19"/>
        <v>0</v>
      </c>
      <c r="AC45" s="267">
        <f t="shared" si="19"/>
        <v>0</v>
      </c>
      <c r="AD45" s="267">
        <f t="shared" si="19"/>
        <v>0</v>
      </c>
      <c r="AE45" s="267">
        <f t="shared" si="19"/>
        <v>0</v>
      </c>
      <c r="AF45" s="267">
        <f t="shared" si="19"/>
        <v>0</v>
      </c>
      <c r="AG45" s="267">
        <f t="shared" si="19"/>
        <v>0</v>
      </c>
      <c r="AH45" s="267">
        <f t="shared" si="19"/>
        <v>0</v>
      </c>
      <c r="AI45" s="267">
        <f t="shared" si="19"/>
        <v>0</v>
      </c>
      <c r="AJ45" s="267">
        <f t="shared" si="19"/>
        <v>0</v>
      </c>
      <c r="AK45" s="267">
        <f t="shared" si="19"/>
        <v>0</v>
      </c>
      <c r="AL45" s="267">
        <f t="shared" si="19"/>
        <v>0</v>
      </c>
      <c r="AM45" s="267">
        <f t="shared" si="19"/>
        <v>0</v>
      </c>
      <c r="AN45" s="267">
        <f t="shared" si="19"/>
        <v>0</v>
      </c>
      <c r="AO45" s="267">
        <f t="shared" si="19"/>
        <v>0</v>
      </c>
      <c r="AP45" s="267">
        <f t="shared" si="19"/>
        <v>0</v>
      </c>
      <c r="AQ45" s="267">
        <f t="shared" si="19"/>
        <v>0</v>
      </c>
      <c r="AR45" s="267">
        <f t="shared" si="19"/>
        <v>0</v>
      </c>
      <c r="AS45" s="267">
        <f t="shared" si="19"/>
        <v>0</v>
      </c>
      <c r="AT45" s="267">
        <f t="shared" si="19"/>
        <v>0</v>
      </c>
      <c r="AU45" s="267">
        <f t="shared" si="19"/>
        <v>0</v>
      </c>
      <c r="AV45" s="267">
        <f t="shared" si="19"/>
        <v>0</v>
      </c>
      <c r="AW45" s="267">
        <f t="shared" si="19"/>
        <v>0</v>
      </c>
      <c r="AX45" s="267">
        <f t="shared" si="19"/>
        <v>0</v>
      </c>
      <c r="AY45" s="267">
        <f t="shared" si="19"/>
        <v>0</v>
      </c>
      <c r="AZ45" s="267">
        <f t="shared" si="19"/>
        <v>0</v>
      </c>
      <c r="BA45" s="267">
        <f t="shared" si="19"/>
        <v>0</v>
      </c>
      <c r="BB45" s="267">
        <f t="shared" si="19"/>
        <v>0</v>
      </c>
      <c r="BC45" s="267">
        <f t="shared" si="19"/>
        <v>0</v>
      </c>
      <c r="BD45" s="267">
        <f t="shared" si="19"/>
        <v>0</v>
      </c>
      <c r="BE45" s="267">
        <f t="shared" si="19"/>
        <v>0</v>
      </c>
      <c r="BF45" s="267">
        <f t="shared" si="19"/>
        <v>0</v>
      </c>
      <c r="BG45" s="267">
        <f t="shared" si="19"/>
        <v>0</v>
      </c>
      <c r="BH45" s="267">
        <f t="shared" si="19"/>
        <v>0</v>
      </c>
      <c r="BI45" s="267">
        <f t="shared" si="19"/>
        <v>0</v>
      </c>
      <c r="BJ45" s="267">
        <f t="shared" si="19"/>
        <v>0</v>
      </c>
      <c r="BK45" s="267">
        <f t="shared" si="19"/>
        <v>0</v>
      </c>
      <c r="BL45" s="267">
        <f t="shared" si="19"/>
        <v>0</v>
      </c>
      <c r="BM45" s="267">
        <f t="shared" si="19"/>
        <v>0</v>
      </c>
      <c r="BN45" s="267">
        <f t="shared" si="19"/>
        <v>0</v>
      </c>
      <c r="BO45" s="267">
        <f t="shared" si="19"/>
        <v>0</v>
      </c>
      <c r="BP45" s="267">
        <f t="shared" ref="BP45:DR45" si="20">+$A45*(BP7+BP20)</f>
        <v>0</v>
      </c>
      <c r="BQ45" s="267">
        <f t="shared" si="20"/>
        <v>0</v>
      </c>
      <c r="BR45" s="267">
        <f t="shared" si="20"/>
        <v>0</v>
      </c>
      <c r="BS45" s="267">
        <f t="shared" si="20"/>
        <v>0</v>
      </c>
      <c r="BT45" s="267">
        <f t="shared" si="20"/>
        <v>0</v>
      </c>
      <c r="BU45" s="267">
        <f t="shared" si="20"/>
        <v>0</v>
      </c>
      <c r="BV45" s="267">
        <f t="shared" si="20"/>
        <v>0</v>
      </c>
      <c r="BW45" s="267">
        <f t="shared" si="20"/>
        <v>0</v>
      </c>
      <c r="BX45" s="267">
        <f t="shared" si="20"/>
        <v>0</v>
      </c>
      <c r="BY45" s="267">
        <f t="shared" si="20"/>
        <v>0</v>
      </c>
      <c r="BZ45" s="267">
        <f t="shared" si="20"/>
        <v>0</v>
      </c>
      <c r="CA45" s="267">
        <f t="shared" si="20"/>
        <v>0</v>
      </c>
      <c r="CB45" s="267">
        <f t="shared" si="20"/>
        <v>0</v>
      </c>
      <c r="CC45" s="267">
        <f t="shared" si="20"/>
        <v>0</v>
      </c>
      <c r="CD45" s="267">
        <f t="shared" si="20"/>
        <v>0</v>
      </c>
      <c r="CE45" s="267">
        <f t="shared" si="20"/>
        <v>0</v>
      </c>
      <c r="CF45" s="267">
        <f t="shared" si="20"/>
        <v>0</v>
      </c>
      <c r="CG45" s="267">
        <f t="shared" si="20"/>
        <v>0</v>
      </c>
      <c r="CH45" s="267">
        <f t="shared" si="20"/>
        <v>0</v>
      </c>
      <c r="CI45" s="267">
        <f t="shared" si="20"/>
        <v>0</v>
      </c>
      <c r="CJ45" s="267">
        <f t="shared" si="20"/>
        <v>0</v>
      </c>
      <c r="CK45" s="267">
        <f t="shared" si="20"/>
        <v>0</v>
      </c>
      <c r="CL45" s="267">
        <f t="shared" si="20"/>
        <v>0</v>
      </c>
      <c r="CM45" s="267">
        <f t="shared" si="20"/>
        <v>0</v>
      </c>
      <c r="CN45" s="267">
        <f t="shared" si="20"/>
        <v>0</v>
      </c>
      <c r="CO45" s="267">
        <f t="shared" si="20"/>
        <v>0</v>
      </c>
      <c r="CP45" s="267">
        <f t="shared" si="20"/>
        <v>0</v>
      </c>
      <c r="CQ45" s="267">
        <f t="shared" si="20"/>
        <v>0</v>
      </c>
      <c r="CR45" s="267">
        <f t="shared" si="20"/>
        <v>0</v>
      </c>
      <c r="CS45" s="267">
        <f t="shared" si="20"/>
        <v>0</v>
      </c>
      <c r="CT45" s="267">
        <f t="shared" si="20"/>
        <v>0</v>
      </c>
      <c r="CU45" s="267">
        <f t="shared" si="20"/>
        <v>0</v>
      </c>
      <c r="CV45" s="267">
        <f t="shared" si="20"/>
        <v>0</v>
      </c>
      <c r="CW45" s="267">
        <f t="shared" si="20"/>
        <v>0</v>
      </c>
      <c r="CX45" s="267">
        <f t="shared" si="20"/>
        <v>0</v>
      </c>
      <c r="CY45" s="267">
        <f t="shared" si="20"/>
        <v>0</v>
      </c>
      <c r="CZ45" s="267">
        <f t="shared" si="20"/>
        <v>0</v>
      </c>
      <c r="DA45" s="267">
        <f t="shared" si="20"/>
        <v>0</v>
      </c>
      <c r="DB45" s="267">
        <f t="shared" si="20"/>
        <v>0</v>
      </c>
      <c r="DC45" s="267">
        <f t="shared" si="20"/>
        <v>0</v>
      </c>
      <c r="DD45" s="267">
        <f t="shared" si="20"/>
        <v>0</v>
      </c>
      <c r="DE45" s="267">
        <f t="shared" si="20"/>
        <v>0</v>
      </c>
      <c r="DF45" s="267">
        <f t="shared" si="20"/>
        <v>0</v>
      </c>
      <c r="DG45" s="267">
        <f t="shared" si="20"/>
        <v>0</v>
      </c>
      <c r="DH45" s="267">
        <f t="shared" si="20"/>
        <v>0</v>
      </c>
      <c r="DI45" s="267">
        <f t="shared" si="20"/>
        <v>0</v>
      </c>
      <c r="DJ45" s="267">
        <f t="shared" si="20"/>
        <v>0</v>
      </c>
      <c r="DK45" s="267">
        <f t="shared" si="20"/>
        <v>0</v>
      </c>
      <c r="DL45" s="267">
        <f t="shared" si="20"/>
        <v>0</v>
      </c>
      <c r="DM45" s="267">
        <f t="shared" si="20"/>
        <v>0</v>
      </c>
      <c r="DN45" s="267">
        <f t="shared" si="20"/>
        <v>0</v>
      </c>
      <c r="DO45" s="267">
        <f t="shared" si="20"/>
        <v>0</v>
      </c>
      <c r="DP45" s="267">
        <f t="shared" si="20"/>
        <v>0</v>
      </c>
      <c r="DQ45" s="267">
        <f t="shared" si="20"/>
        <v>0</v>
      </c>
      <c r="DR45" s="267">
        <f t="shared" si="20"/>
        <v>0</v>
      </c>
    </row>
    <row r="46" spans="1:122" x14ac:dyDescent="0.35">
      <c r="A46" s="446">
        <f>'Scenario Fabbisogno'!C11</f>
        <v>0</v>
      </c>
      <c r="B46" s="442" t="str">
        <f t="shared" si="13"/>
        <v>Prodotto 5</v>
      </c>
      <c r="C46" s="267">
        <f t="shared" si="14"/>
        <v>0</v>
      </c>
      <c r="D46" s="267">
        <f t="shared" ref="D46:BO46" si="21">+$A46*(D8+D21)</f>
        <v>0</v>
      </c>
      <c r="E46" s="267">
        <f t="shared" si="21"/>
        <v>0</v>
      </c>
      <c r="F46" s="267">
        <f t="shared" si="21"/>
        <v>0</v>
      </c>
      <c r="G46" s="267">
        <f t="shared" si="21"/>
        <v>0</v>
      </c>
      <c r="H46" s="267">
        <f t="shared" si="21"/>
        <v>0</v>
      </c>
      <c r="I46" s="267">
        <f t="shared" si="21"/>
        <v>0</v>
      </c>
      <c r="J46" s="267">
        <f t="shared" si="21"/>
        <v>0</v>
      </c>
      <c r="K46" s="267">
        <f t="shared" si="21"/>
        <v>0</v>
      </c>
      <c r="L46" s="267">
        <f t="shared" si="21"/>
        <v>0</v>
      </c>
      <c r="M46" s="267">
        <f t="shared" si="21"/>
        <v>0</v>
      </c>
      <c r="N46" s="267">
        <f t="shared" si="21"/>
        <v>0</v>
      </c>
      <c r="O46" s="267">
        <f t="shared" si="21"/>
        <v>0</v>
      </c>
      <c r="P46" s="267">
        <f t="shared" si="21"/>
        <v>0</v>
      </c>
      <c r="Q46" s="267">
        <f t="shared" si="21"/>
        <v>0</v>
      </c>
      <c r="R46" s="267">
        <f t="shared" si="21"/>
        <v>0</v>
      </c>
      <c r="S46" s="267">
        <f t="shared" si="21"/>
        <v>0</v>
      </c>
      <c r="T46" s="267">
        <f t="shared" si="21"/>
        <v>0</v>
      </c>
      <c r="U46" s="267">
        <f t="shared" si="21"/>
        <v>0</v>
      </c>
      <c r="V46" s="267">
        <f t="shared" si="21"/>
        <v>0</v>
      </c>
      <c r="W46" s="267">
        <f t="shared" si="21"/>
        <v>0</v>
      </c>
      <c r="X46" s="267">
        <f t="shared" si="21"/>
        <v>0</v>
      </c>
      <c r="Y46" s="267">
        <f t="shared" si="21"/>
        <v>0</v>
      </c>
      <c r="Z46" s="267">
        <f t="shared" si="21"/>
        <v>0</v>
      </c>
      <c r="AA46" s="267">
        <f t="shared" si="21"/>
        <v>0</v>
      </c>
      <c r="AB46" s="267">
        <f t="shared" si="21"/>
        <v>0</v>
      </c>
      <c r="AC46" s="267">
        <f t="shared" si="21"/>
        <v>0</v>
      </c>
      <c r="AD46" s="267">
        <f t="shared" si="21"/>
        <v>0</v>
      </c>
      <c r="AE46" s="267">
        <f t="shared" si="21"/>
        <v>0</v>
      </c>
      <c r="AF46" s="267">
        <f t="shared" si="21"/>
        <v>0</v>
      </c>
      <c r="AG46" s="267">
        <f t="shared" si="21"/>
        <v>0</v>
      </c>
      <c r="AH46" s="267">
        <f t="shared" si="21"/>
        <v>0</v>
      </c>
      <c r="AI46" s="267">
        <f t="shared" si="21"/>
        <v>0</v>
      </c>
      <c r="AJ46" s="267">
        <f t="shared" si="21"/>
        <v>0</v>
      </c>
      <c r="AK46" s="267">
        <f t="shared" si="21"/>
        <v>0</v>
      </c>
      <c r="AL46" s="267">
        <f t="shared" si="21"/>
        <v>0</v>
      </c>
      <c r="AM46" s="267">
        <f t="shared" si="21"/>
        <v>0</v>
      </c>
      <c r="AN46" s="267">
        <f t="shared" si="21"/>
        <v>0</v>
      </c>
      <c r="AO46" s="267">
        <f t="shared" si="21"/>
        <v>0</v>
      </c>
      <c r="AP46" s="267">
        <f t="shared" si="21"/>
        <v>0</v>
      </c>
      <c r="AQ46" s="267">
        <f t="shared" si="21"/>
        <v>0</v>
      </c>
      <c r="AR46" s="267">
        <f t="shared" si="21"/>
        <v>0</v>
      </c>
      <c r="AS46" s="267">
        <f t="shared" si="21"/>
        <v>0</v>
      </c>
      <c r="AT46" s="267">
        <f t="shared" si="21"/>
        <v>0</v>
      </c>
      <c r="AU46" s="267">
        <f t="shared" si="21"/>
        <v>0</v>
      </c>
      <c r="AV46" s="267">
        <f t="shared" si="21"/>
        <v>0</v>
      </c>
      <c r="AW46" s="267">
        <f t="shared" si="21"/>
        <v>0</v>
      </c>
      <c r="AX46" s="267">
        <f t="shared" si="21"/>
        <v>0</v>
      </c>
      <c r="AY46" s="267">
        <f t="shared" si="21"/>
        <v>0</v>
      </c>
      <c r="AZ46" s="267">
        <f t="shared" si="21"/>
        <v>0</v>
      </c>
      <c r="BA46" s="267">
        <f t="shared" si="21"/>
        <v>0</v>
      </c>
      <c r="BB46" s="267">
        <f t="shared" si="21"/>
        <v>0</v>
      </c>
      <c r="BC46" s="267">
        <f t="shared" si="21"/>
        <v>0</v>
      </c>
      <c r="BD46" s="267">
        <f t="shared" si="21"/>
        <v>0</v>
      </c>
      <c r="BE46" s="267">
        <f t="shared" si="21"/>
        <v>0</v>
      </c>
      <c r="BF46" s="267">
        <f t="shared" si="21"/>
        <v>0</v>
      </c>
      <c r="BG46" s="267">
        <f t="shared" si="21"/>
        <v>0</v>
      </c>
      <c r="BH46" s="267">
        <f t="shared" si="21"/>
        <v>0</v>
      </c>
      <c r="BI46" s="267">
        <f t="shared" si="21"/>
        <v>0</v>
      </c>
      <c r="BJ46" s="267">
        <f t="shared" si="21"/>
        <v>0</v>
      </c>
      <c r="BK46" s="267">
        <f t="shared" si="21"/>
        <v>0</v>
      </c>
      <c r="BL46" s="267">
        <f t="shared" si="21"/>
        <v>0</v>
      </c>
      <c r="BM46" s="267">
        <f t="shared" si="21"/>
        <v>0</v>
      </c>
      <c r="BN46" s="267">
        <f t="shared" si="21"/>
        <v>0</v>
      </c>
      <c r="BO46" s="267">
        <f t="shared" si="21"/>
        <v>0</v>
      </c>
      <c r="BP46" s="267">
        <f t="shared" ref="BP46:DR46" si="22">+$A46*(BP8+BP21)</f>
        <v>0</v>
      </c>
      <c r="BQ46" s="267">
        <f t="shared" si="22"/>
        <v>0</v>
      </c>
      <c r="BR46" s="267">
        <f t="shared" si="22"/>
        <v>0</v>
      </c>
      <c r="BS46" s="267">
        <f t="shared" si="22"/>
        <v>0</v>
      </c>
      <c r="BT46" s="267">
        <f t="shared" si="22"/>
        <v>0</v>
      </c>
      <c r="BU46" s="267">
        <f t="shared" si="22"/>
        <v>0</v>
      </c>
      <c r="BV46" s="267">
        <f t="shared" si="22"/>
        <v>0</v>
      </c>
      <c r="BW46" s="267">
        <f t="shared" si="22"/>
        <v>0</v>
      </c>
      <c r="BX46" s="267">
        <f t="shared" si="22"/>
        <v>0</v>
      </c>
      <c r="BY46" s="267">
        <f t="shared" si="22"/>
        <v>0</v>
      </c>
      <c r="BZ46" s="267">
        <f t="shared" si="22"/>
        <v>0</v>
      </c>
      <c r="CA46" s="267">
        <f t="shared" si="22"/>
        <v>0</v>
      </c>
      <c r="CB46" s="267">
        <f t="shared" si="22"/>
        <v>0</v>
      </c>
      <c r="CC46" s="267">
        <f t="shared" si="22"/>
        <v>0</v>
      </c>
      <c r="CD46" s="267">
        <f t="shared" si="22"/>
        <v>0</v>
      </c>
      <c r="CE46" s="267">
        <f t="shared" si="22"/>
        <v>0</v>
      </c>
      <c r="CF46" s="267">
        <f t="shared" si="22"/>
        <v>0</v>
      </c>
      <c r="CG46" s="267">
        <f t="shared" si="22"/>
        <v>0</v>
      </c>
      <c r="CH46" s="267">
        <f t="shared" si="22"/>
        <v>0</v>
      </c>
      <c r="CI46" s="267">
        <f t="shared" si="22"/>
        <v>0</v>
      </c>
      <c r="CJ46" s="267">
        <f t="shared" si="22"/>
        <v>0</v>
      </c>
      <c r="CK46" s="267">
        <f t="shared" si="22"/>
        <v>0</v>
      </c>
      <c r="CL46" s="267">
        <f t="shared" si="22"/>
        <v>0</v>
      </c>
      <c r="CM46" s="267">
        <f t="shared" si="22"/>
        <v>0</v>
      </c>
      <c r="CN46" s="267">
        <f t="shared" si="22"/>
        <v>0</v>
      </c>
      <c r="CO46" s="267">
        <f t="shared" si="22"/>
        <v>0</v>
      </c>
      <c r="CP46" s="267">
        <f t="shared" si="22"/>
        <v>0</v>
      </c>
      <c r="CQ46" s="267">
        <f t="shared" si="22"/>
        <v>0</v>
      </c>
      <c r="CR46" s="267">
        <f t="shared" si="22"/>
        <v>0</v>
      </c>
      <c r="CS46" s="267">
        <f t="shared" si="22"/>
        <v>0</v>
      </c>
      <c r="CT46" s="267">
        <f t="shared" si="22"/>
        <v>0</v>
      </c>
      <c r="CU46" s="267">
        <f t="shared" si="22"/>
        <v>0</v>
      </c>
      <c r="CV46" s="267">
        <f t="shared" si="22"/>
        <v>0</v>
      </c>
      <c r="CW46" s="267">
        <f t="shared" si="22"/>
        <v>0</v>
      </c>
      <c r="CX46" s="267">
        <f t="shared" si="22"/>
        <v>0</v>
      </c>
      <c r="CY46" s="267">
        <f t="shared" si="22"/>
        <v>0</v>
      </c>
      <c r="CZ46" s="267">
        <f t="shared" si="22"/>
        <v>0</v>
      </c>
      <c r="DA46" s="267">
        <f t="shared" si="22"/>
        <v>0</v>
      </c>
      <c r="DB46" s="267">
        <f t="shared" si="22"/>
        <v>0</v>
      </c>
      <c r="DC46" s="267">
        <f t="shared" si="22"/>
        <v>0</v>
      </c>
      <c r="DD46" s="267">
        <f t="shared" si="22"/>
        <v>0</v>
      </c>
      <c r="DE46" s="267">
        <f t="shared" si="22"/>
        <v>0</v>
      </c>
      <c r="DF46" s="267">
        <f t="shared" si="22"/>
        <v>0</v>
      </c>
      <c r="DG46" s="267">
        <f t="shared" si="22"/>
        <v>0</v>
      </c>
      <c r="DH46" s="267">
        <f t="shared" si="22"/>
        <v>0</v>
      </c>
      <c r="DI46" s="267">
        <f t="shared" si="22"/>
        <v>0</v>
      </c>
      <c r="DJ46" s="267">
        <f t="shared" si="22"/>
        <v>0</v>
      </c>
      <c r="DK46" s="267">
        <f t="shared" si="22"/>
        <v>0</v>
      </c>
      <c r="DL46" s="267">
        <f t="shared" si="22"/>
        <v>0</v>
      </c>
      <c r="DM46" s="267">
        <f t="shared" si="22"/>
        <v>0</v>
      </c>
      <c r="DN46" s="267">
        <f t="shared" si="22"/>
        <v>0</v>
      </c>
      <c r="DO46" s="267">
        <f t="shared" si="22"/>
        <v>0</v>
      </c>
      <c r="DP46" s="267">
        <f t="shared" si="22"/>
        <v>0</v>
      </c>
      <c r="DQ46" s="267">
        <f t="shared" si="22"/>
        <v>0</v>
      </c>
      <c r="DR46" s="267">
        <f t="shared" si="22"/>
        <v>0</v>
      </c>
    </row>
    <row r="47" spans="1:122" x14ac:dyDescent="0.35">
      <c r="A47" s="446">
        <f>'Scenario Fabbisogno'!C12</f>
        <v>0</v>
      </c>
      <c r="B47" s="442" t="str">
        <f t="shared" si="13"/>
        <v>Prodotto 6</v>
      </c>
      <c r="C47" s="267">
        <f t="shared" si="14"/>
        <v>0</v>
      </c>
      <c r="D47" s="267">
        <f t="shared" ref="D47:BO47" si="23">+$A47*(D9+D22)</f>
        <v>0</v>
      </c>
      <c r="E47" s="267">
        <f t="shared" si="23"/>
        <v>0</v>
      </c>
      <c r="F47" s="267">
        <f t="shared" si="23"/>
        <v>0</v>
      </c>
      <c r="G47" s="267">
        <f t="shared" si="23"/>
        <v>0</v>
      </c>
      <c r="H47" s="267">
        <f t="shared" si="23"/>
        <v>0</v>
      </c>
      <c r="I47" s="267">
        <f t="shared" si="23"/>
        <v>0</v>
      </c>
      <c r="J47" s="267">
        <f t="shared" si="23"/>
        <v>0</v>
      </c>
      <c r="K47" s="267">
        <f t="shared" si="23"/>
        <v>0</v>
      </c>
      <c r="L47" s="267">
        <f t="shared" si="23"/>
        <v>0</v>
      </c>
      <c r="M47" s="267">
        <f t="shared" si="23"/>
        <v>0</v>
      </c>
      <c r="N47" s="267">
        <f t="shared" si="23"/>
        <v>0</v>
      </c>
      <c r="O47" s="267">
        <f t="shared" si="23"/>
        <v>0</v>
      </c>
      <c r="P47" s="267">
        <f t="shared" si="23"/>
        <v>0</v>
      </c>
      <c r="Q47" s="267">
        <f t="shared" si="23"/>
        <v>0</v>
      </c>
      <c r="R47" s="267">
        <f t="shared" si="23"/>
        <v>0</v>
      </c>
      <c r="S47" s="267">
        <f t="shared" si="23"/>
        <v>0</v>
      </c>
      <c r="T47" s="267">
        <f t="shared" si="23"/>
        <v>0</v>
      </c>
      <c r="U47" s="267">
        <f t="shared" si="23"/>
        <v>0</v>
      </c>
      <c r="V47" s="267">
        <f t="shared" si="23"/>
        <v>0</v>
      </c>
      <c r="W47" s="267">
        <f t="shared" si="23"/>
        <v>0</v>
      </c>
      <c r="X47" s="267">
        <f t="shared" si="23"/>
        <v>0</v>
      </c>
      <c r="Y47" s="267">
        <f t="shared" si="23"/>
        <v>0</v>
      </c>
      <c r="Z47" s="267">
        <f t="shared" si="23"/>
        <v>0</v>
      </c>
      <c r="AA47" s="267">
        <f t="shared" si="23"/>
        <v>0</v>
      </c>
      <c r="AB47" s="267">
        <f t="shared" si="23"/>
        <v>0</v>
      </c>
      <c r="AC47" s="267">
        <f t="shared" si="23"/>
        <v>0</v>
      </c>
      <c r="AD47" s="267">
        <f t="shared" si="23"/>
        <v>0</v>
      </c>
      <c r="AE47" s="267">
        <f t="shared" si="23"/>
        <v>0</v>
      </c>
      <c r="AF47" s="267">
        <f t="shared" si="23"/>
        <v>0</v>
      </c>
      <c r="AG47" s="267">
        <f t="shared" si="23"/>
        <v>0</v>
      </c>
      <c r="AH47" s="267">
        <f t="shared" si="23"/>
        <v>0</v>
      </c>
      <c r="AI47" s="267">
        <f t="shared" si="23"/>
        <v>0</v>
      </c>
      <c r="AJ47" s="267">
        <f t="shared" si="23"/>
        <v>0</v>
      </c>
      <c r="AK47" s="267">
        <f t="shared" si="23"/>
        <v>0</v>
      </c>
      <c r="AL47" s="267">
        <f t="shared" si="23"/>
        <v>0</v>
      </c>
      <c r="AM47" s="267">
        <f t="shared" si="23"/>
        <v>0</v>
      </c>
      <c r="AN47" s="267">
        <f t="shared" si="23"/>
        <v>0</v>
      </c>
      <c r="AO47" s="267">
        <f t="shared" si="23"/>
        <v>0</v>
      </c>
      <c r="AP47" s="267">
        <f t="shared" si="23"/>
        <v>0</v>
      </c>
      <c r="AQ47" s="267">
        <f t="shared" si="23"/>
        <v>0</v>
      </c>
      <c r="AR47" s="267">
        <f t="shared" si="23"/>
        <v>0</v>
      </c>
      <c r="AS47" s="267">
        <f t="shared" si="23"/>
        <v>0</v>
      </c>
      <c r="AT47" s="267">
        <f t="shared" si="23"/>
        <v>0</v>
      </c>
      <c r="AU47" s="267">
        <f t="shared" si="23"/>
        <v>0</v>
      </c>
      <c r="AV47" s="267">
        <f t="shared" si="23"/>
        <v>0</v>
      </c>
      <c r="AW47" s="267">
        <f t="shared" si="23"/>
        <v>0</v>
      </c>
      <c r="AX47" s="267">
        <f t="shared" si="23"/>
        <v>0</v>
      </c>
      <c r="AY47" s="267">
        <f t="shared" si="23"/>
        <v>0</v>
      </c>
      <c r="AZ47" s="267">
        <f t="shared" si="23"/>
        <v>0</v>
      </c>
      <c r="BA47" s="267">
        <f t="shared" si="23"/>
        <v>0</v>
      </c>
      <c r="BB47" s="267">
        <f t="shared" si="23"/>
        <v>0</v>
      </c>
      <c r="BC47" s="267">
        <f t="shared" si="23"/>
        <v>0</v>
      </c>
      <c r="BD47" s="267">
        <f t="shared" si="23"/>
        <v>0</v>
      </c>
      <c r="BE47" s="267">
        <f t="shared" si="23"/>
        <v>0</v>
      </c>
      <c r="BF47" s="267">
        <f t="shared" si="23"/>
        <v>0</v>
      </c>
      <c r="BG47" s="267">
        <f t="shared" si="23"/>
        <v>0</v>
      </c>
      <c r="BH47" s="267">
        <f t="shared" si="23"/>
        <v>0</v>
      </c>
      <c r="BI47" s="267">
        <f t="shared" si="23"/>
        <v>0</v>
      </c>
      <c r="BJ47" s="267">
        <f t="shared" si="23"/>
        <v>0</v>
      </c>
      <c r="BK47" s="267">
        <f t="shared" si="23"/>
        <v>0</v>
      </c>
      <c r="BL47" s="267">
        <f t="shared" si="23"/>
        <v>0</v>
      </c>
      <c r="BM47" s="267">
        <f t="shared" si="23"/>
        <v>0</v>
      </c>
      <c r="BN47" s="267">
        <f t="shared" si="23"/>
        <v>0</v>
      </c>
      <c r="BO47" s="267">
        <f t="shared" si="23"/>
        <v>0</v>
      </c>
      <c r="BP47" s="267">
        <f t="shared" ref="BP47:DR47" si="24">+$A47*(BP9+BP22)</f>
        <v>0</v>
      </c>
      <c r="BQ47" s="267">
        <f t="shared" si="24"/>
        <v>0</v>
      </c>
      <c r="BR47" s="267">
        <f t="shared" si="24"/>
        <v>0</v>
      </c>
      <c r="BS47" s="267">
        <f t="shared" si="24"/>
        <v>0</v>
      </c>
      <c r="BT47" s="267">
        <f t="shared" si="24"/>
        <v>0</v>
      </c>
      <c r="BU47" s="267">
        <f t="shared" si="24"/>
        <v>0</v>
      </c>
      <c r="BV47" s="267">
        <f t="shared" si="24"/>
        <v>0</v>
      </c>
      <c r="BW47" s="267">
        <f t="shared" si="24"/>
        <v>0</v>
      </c>
      <c r="BX47" s="267">
        <f t="shared" si="24"/>
        <v>0</v>
      </c>
      <c r="BY47" s="267">
        <f t="shared" si="24"/>
        <v>0</v>
      </c>
      <c r="BZ47" s="267">
        <f t="shared" si="24"/>
        <v>0</v>
      </c>
      <c r="CA47" s="267">
        <f t="shared" si="24"/>
        <v>0</v>
      </c>
      <c r="CB47" s="267">
        <f t="shared" si="24"/>
        <v>0</v>
      </c>
      <c r="CC47" s="267">
        <f t="shared" si="24"/>
        <v>0</v>
      </c>
      <c r="CD47" s="267">
        <f t="shared" si="24"/>
        <v>0</v>
      </c>
      <c r="CE47" s="267">
        <f t="shared" si="24"/>
        <v>0</v>
      </c>
      <c r="CF47" s="267">
        <f t="shared" si="24"/>
        <v>0</v>
      </c>
      <c r="CG47" s="267">
        <f t="shared" si="24"/>
        <v>0</v>
      </c>
      <c r="CH47" s="267">
        <f t="shared" si="24"/>
        <v>0</v>
      </c>
      <c r="CI47" s="267">
        <f t="shared" si="24"/>
        <v>0</v>
      </c>
      <c r="CJ47" s="267">
        <f t="shared" si="24"/>
        <v>0</v>
      </c>
      <c r="CK47" s="267">
        <f t="shared" si="24"/>
        <v>0</v>
      </c>
      <c r="CL47" s="267">
        <f t="shared" si="24"/>
        <v>0</v>
      </c>
      <c r="CM47" s="267">
        <f t="shared" si="24"/>
        <v>0</v>
      </c>
      <c r="CN47" s="267">
        <f t="shared" si="24"/>
        <v>0</v>
      </c>
      <c r="CO47" s="267">
        <f t="shared" si="24"/>
        <v>0</v>
      </c>
      <c r="CP47" s="267">
        <f t="shared" si="24"/>
        <v>0</v>
      </c>
      <c r="CQ47" s="267">
        <f t="shared" si="24"/>
        <v>0</v>
      </c>
      <c r="CR47" s="267">
        <f t="shared" si="24"/>
        <v>0</v>
      </c>
      <c r="CS47" s="267">
        <f t="shared" si="24"/>
        <v>0</v>
      </c>
      <c r="CT47" s="267">
        <f t="shared" si="24"/>
        <v>0</v>
      </c>
      <c r="CU47" s="267">
        <f t="shared" si="24"/>
        <v>0</v>
      </c>
      <c r="CV47" s="267">
        <f t="shared" si="24"/>
        <v>0</v>
      </c>
      <c r="CW47" s="267">
        <f t="shared" si="24"/>
        <v>0</v>
      </c>
      <c r="CX47" s="267">
        <f t="shared" si="24"/>
        <v>0</v>
      </c>
      <c r="CY47" s="267">
        <f t="shared" si="24"/>
        <v>0</v>
      </c>
      <c r="CZ47" s="267">
        <f t="shared" si="24"/>
        <v>0</v>
      </c>
      <c r="DA47" s="267">
        <f t="shared" si="24"/>
        <v>0</v>
      </c>
      <c r="DB47" s="267">
        <f t="shared" si="24"/>
        <v>0</v>
      </c>
      <c r="DC47" s="267">
        <f t="shared" si="24"/>
        <v>0</v>
      </c>
      <c r="DD47" s="267">
        <f t="shared" si="24"/>
        <v>0</v>
      </c>
      <c r="DE47" s="267">
        <f t="shared" si="24"/>
        <v>0</v>
      </c>
      <c r="DF47" s="267">
        <f t="shared" si="24"/>
        <v>0</v>
      </c>
      <c r="DG47" s="267">
        <f t="shared" si="24"/>
        <v>0</v>
      </c>
      <c r="DH47" s="267">
        <f t="shared" si="24"/>
        <v>0</v>
      </c>
      <c r="DI47" s="267">
        <f t="shared" si="24"/>
        <v>0</v>
      </c>
      <c r="DJ47" s="267">
        <f t="shared" si="24"/>
        <v>0</v>
      </c>
      <c r="DK47" s="267">
        <f t="shared" si="24"/>
        <v>0</v>
      </c>
      <c r="DL47" s="267">
        <f t="shared" si="24"/>
        <v>0</v>
      </c>
      <c r="DM47" s="267">
        <f t="shared" si="24"/>
        <v>0</v>
      </c>
      <c r="DN47" s="267">
        <f t="shared" si="24"/>
        <v>0</v>
      </c>
      <c r="DO47" s="267">
        <f t="shared" si="24"/>
        <v>0</v>
      </c>
      <c r="DP47" s="267">
        <f t="shared" si="24"/>
        <v>0</v>
      </c>
      <c r="DQ47" s="267">
        <f t="shared" si="24"/>
        <v>0</v>
      </c>
      <c r="DR47" s="267">
        <f t="shared" si="24"/>
        <v>0</v>
      </c>
    </row>
    <row r="48" spans="1:122" x14ac:dyDescent="0.35">
      <c r="A48" s="446">
        <f>'Scenario Fabbisogno'!C13</f>
        <v>0</v>
      </c>
      <c r="B48" s="442" t="str">
        <f t="shared" si="13"/>
        <v>Prodotto 7</v>
      </c>
      <c r="C48" s="267">
        <f t="shared" si="14"/>
        <v>0</v>
      </c>
      <c r="D48" s="267">
        <f t="shared" ref="D48:BO48" si="25">+$A48*(D10+D23)</f>
        <v>0</v>
      </c>
      <c r="E48" s="267">
        <f t="shared" si="25"/>
        <v>0</v>
      </c>
      <c r="F48" s="267">
        <f t="shared" si="25"/>
        <v>0</v>
      </c>
      <c r="G48" s="267">
        <f t="shared" si="25"/>
        <v>0</v>
      </c>
      <c r="H48" s="267">
        <f t="shared" si="25"/>
        <v>0</v>
      </c>
      <c r="I48" s="267">
        <f t="shared" si="25"/>
        <v>0</v>
      </c>
      <c r="J48" s="267">
        <f t="shared" si="25"/>
        <v>0</v>
      </c>
      <c r="K48" s="267">
        <f t="shared" si="25"/>
        <v>0</v>
      </c>
      <c r="L48" s="267">
        <f t="shared" si="25"/>
        <v>0</v>
      </c>
      <c r="M48" s="267">
        <f t="shared" si="25"/>
        <v>0</v>
      </c>
      <c r="N48" s="267">
        <f t="shared" si="25"/>
        <v>0</v>
      </c>
      <c r="O48" s="267">
        <f t="shared" si="25"/>
        <v>0</v>
      </c>
      <c r="P48" s="267">
        <f t="shared" si="25"/>
        <v>0</v>
      </c>
      <c r="Q48" s="267">
        <f t="shared" si="25"/>
        <v>0</v>
      </c>
      <c r="R48" s="267">
        <f t="shared" si="25"/>
        <v>0</v>
      </c>
      <c r="S48" s="267">
        <f t="shared" si="25"/>
        <v>0</v>
      </c>
      <c r="T48" s="267">
        <f t="shared" si="25"/>
        <v>0</v>
      </c>
      <c r="U48" s="267">
        <f t="shared" si="25"/>
        <v>0</v>
      </c>
      <c r="V48" s="267">
        <f t="shared" si="25"/>
        <v>0</v>
      </c>
      <c r="W48" s="267">
        <f t="shared" si="25"/>
        <v>0</v>
      </c>
      <c r="X48" s="267">
        <f t="shared" si="25"/>
        <v>0</v>
      </c>
      <c r="Y48" s="267">
        <f t="shared" si="25"/>
        <v>0</v>
      </c>
      <c r="Z48" s="267">
        <f t="shared" si="25"/>
        <v>0</v>
      </c>
      <c r="AA48" s="267">
        <f t="shared" si="25"/>
        <v>0</v>
      </c>
      <c r="AB48" s="267">
        <f t="shared" si="25"/>
        <v>0</v>
      </c>
      <c r="AC48" s="267">
        <f t="shared" si="25"/>
        <v>0</v>
      </c>
      <c r="AD48" s="267">
        <f t="shared" si="25"/>
        <v>0</v>
      </c>
      <c r="AE48" s="267">
        <f t="shared" si="25"/>
        <v>0</v>
      </c>
      <c r="AF48" s="267">
        <f t="shared" si="25"/>
        <v>0</v>
      </c>
      <c r="AG48" s="267">
        <f t="shared" si="25"/>
        <v>0</v>
      </c>
      <c r="AH48" s="267">
        <f t="shared" si="25"/>
        <v>0</v>
      </c>
      <c r="AI48" s="267">
        <f t="shared" si="25"/>
        <v>0</v>
      </c>
      <c r="AJ48" s="267">
        <f t="shared" si="25"/>
        <v>0</v>
      </c>
      <c r="AK48" s="267">
        <f t="shared" si="25"/>
        <v>0</v>
      </c>
      <c r="AL48" s="267">
        <f t="shared" si="25"/>
        <v>0</v>
      </c>
      <c r="AM48" s="267">
        <f t="shared" si="25"/>
        <v>0</v>
      </c>
      <c r="AN48" s="267">
        <f t="shared" si="25"/>
        <v>0</v>
      </c>
      <c r="AO48" s="267">
        <f t="shared" si="25"/>
        <v>0</v>
      </c>
      <c r="AP48" s="267">
        <f t="shared" si="25"/>
        <v>0</v>
      </c>
      <c r="AQ48" s="267">
        <f t="shared" si="25"/>
        <v>0</v>
      </c>
      <c r="AR48" s="267">
        <f t="shared" si="25"/>
        <v>0</v>
      </c>
      <c r="AS48" s="267">
        <f t="shared" si="25"/>
        <v>0</v>
      </c>
      <c r="AT48" s="267">
        <f t="shared" si="25"/>
        <v>0</v>
      </c>
      <c r="AU48" s="267">
        <f t="shared" si="25"/>
        <v>0</v>
      </c>
      <c r="AV48" s="267">
        <f t="shared" si="25"/>
        <v>0</v>
      </c>
      <c r="AW48" s="267">
        <f t="shared" si="25"/>
        <v>0</v>
      </c>
      <c r="AX48" s="267">
        <f t="shared" si="25"/>
        <v>0</v>
      </c>
      <c r="AY48" s="267">
        <f t="shared" si="25"/>
        <v>0</v>
      </c>
      <c r="AZ48" s="267">
        <f t="shared" si="25"/>
        <v>0</v>
      </c>
      <c r="BA48" s="267">
        <f t="shared" si="25"/>
        <v>0</v>
      </c>
      <c r="BB48" s="267">
        <f t="shared" si="25"/>
        <v>0</v>
      </c>
      <c r="BC48" s="267">
        <f t="shared" si="25"/>
        <v>0</v>
      </c>
      <c r="BD48" s="267">
        <f t="shared" si="25"/>
        <v>0</v>
      </c>
      <c r="BE48" s="267">
        <f t="shared" si="25"/>
        <v>0</v>
      </c>
      <c r="BF48" s="267">
        <f t="shared" si="25"/>
        <v>0</v>
      </c>
      <c r="BG48" s="267">
        <f t="shared" si="25"/>
        <v>0</v>
      </c>
      <c r="BH48" s="267">
        <f t="shared" si="25"/>
        <v>0</v>
      </c>
      <c r="BI48" s="267">
        <f t="shared" si="25"/>
        <v>0</v>
      </c>
      <c r="BJ48" s="267">
        <f t="shared" si="25"/>
        <v>0</v>
      </c>
      <c r="BK48" s="267">
        <f t="shared" si="25"/>
        <v>0</v>
      </c>
      <c r="BL48" s="267">
        <f t="shared" si="25"/>
        <v>0</v>
      </c>
      <c r="BM48" s="267">
        <f t="shared" si="25"/>
        <v>0</v>
      </c>
      <c r="BN48" s="267">
        <f t="shared" si="25"/>
        <v>0</v>
      </c>
      <c r="BO48" s="267">
        <f t="shared" si="25"/>
        <v>0</v>
      </c>
      <c r="BP48" s="267">
        <f t="shared" ref="BP48:DR48" si="26">+$A48*(BP10+BP23)</f>
        <v>0</v>
      </c>
      <c r="BQ48" s="267">
        <f t="shared" si="26"/>
        <v>0</v>
      </c>
      <c r="BR48" s="267">
        <f t="shared" si="26"/>
        <v>0</v>
      </c>
      <c r="BS48" s="267">
        <f t="shared" si="26"/>
        <v>0</v>
      </c>
      <c r="BT48" s="267">
        <f t="shared" si="26"/>
        <v>0</v>
      </c>
      <c r="BU48" s="267">
        <f t="shared" si="26"/>
        <v>0</v>
      </c>
      <c r="BV48" s="267">
        <f t="shared" si="26"/>
        <v>0</v>
      </c>
      <c r="BW48" s="267">
        <f t="shared" si="26"/>
        <v>0</v>
      </c>
      <c r="BX48" s="267">
        <f t="shared" si="26"/>
        <v>0</v>
      </c>
      <c r="BY48" s="267">
        <f t="shared" si="26"/>
        <v>0</v>
      </c>
      <c r="BZ48" s="267">
        <f t="shared" si="26"/>
        <v>0</v>
      </c>
      <c r="CA48" s="267">
        <f t="shared" si="26"/>
        <v>0</v>
      </c>
      <c r="CB48" s="267">
        <f t="shared" si="26"/>
        <v>0</v>
      </c>
      <c r="CC48" s="267">
        <f t="shared" si="26"/>
        <v>0</v>
      </c>
      <c r="CD48" s="267">
        <f t="shared" si="26"/>
        <v>0</v>
      </c>
      <c r="CE48" s="267">
        <f t="shared" si="26"/>
        <v>0</v>
      </c>
      <c r="CF48" s="267">
        <f t="shared" si="26"/>
        <v>0</v>
      </c>
      <c r="CG48" s="267">
        <f t="shared" si="26"/>
        <v>0</v>
      </c>
      <c r="CH48" s="267">
        <f t="shared" si="26"/>
        <v>0</v>
      </c>
      <c r="CI48" s="267">
        <f t="shared" si="26"/>
        <v>0</v>
      </c>
      <c r="CJ48" s="267">
        <f t="shared" si="26"/>
        <v>0</v>
      </c>
      <c r="CK48" s="267">
        <f t="shared" si="26"/>
        <v>0</v>
      </c>
      <c r="CL48" s="267">
        <f t="shared" si="26"/>
        <v>0</v>
      </c>
      <c r="CM48" s="267">
        <f t="shared" si="26"/>
        <v>0</v>
      </c>
      <c r="CN48" s="267">
        <f t="shared" si="26"/>
        <v>0</v>
      </c>
      <c r="CO48" s="267">
        <f t="shared" si="26"/>
        <v>0</v>
      </c>
      <c r="CP48" s="267">
        <f t="shared" si="26"/>
        <v>0</v>
      </c>
      <c r="CQ48" s="267">
        <f t="shared" si="26"/>
        <v>0</v>
      </c>
      <c r="CR48" s="267">
        <f t="shared" si="26"/>
        <v>0</v>
      </c>
      <c r="CS48" s="267">
        <f t="shared" si="26"/>
        <v>0</v>
      </c>
      <c r="CT48" s="267">
        <f t="shared" si="26"/>
        <v>0</v>
      </c>
      <c r="CU48" s="267">
        <f t="shared" si="26"/>
        <v>0</v>
      </c>
      <c r="CV48" s="267">
        <f t="shared" si="26"/>
        <v>0</v>
      </c>
      <c r="CW48" s="267">
        <f t="shared" si="26"/>
        <v>0</v>
      </c>
      <c r="CX48" s="267">
        <f t="shared" si="26"/>
        <v>0</v>
      </c>
      <c r="CY48" s="267">
        <f t="shared" si="26"/>
        <v>0</v>
      </c>
      <c r="CZ48" s="267">
        <f t="shared" si="26"/>
        <v>0</v>
      </c>
      <c r="DA48" s="267">
        <f t="shared" si="26"/>
        <v>0</v>
      </c>
      <c r="DB48" s="267">
        <f t="shared" si="26"/>
        <v>0</v>
      </c>
      <c r="DC48" s="267">
        <f t="shared" si="26"/>
        <v>0</v>
      </c>
      <c r="DD48" s="267">
        <f t="shared" si="26"/>
        <v>0</v>
      </c>
      <c r="DE48" s="267">
        <f t="shared" si="26"/>
        <v>0</v>
      </c>
      <c r="DF48" s="267">
        <f t="shared" si="26"/>
        <v>0</v>
      </c>
      <c r="DG48" s="267">
        <f t="shared" si="26"/>
        <v>0</v>
      </c>
      <c r="DH48" s="267">
        <f t="shared" si="26"/>
        <v>0</v>
      </c>
      <c r="DI48" s="267">
        <f t="shared" si="26"/>
        <v>0</v>
      </c>
      <c r="DJ48" s="267">
        <f t="shared" si="26"/>
        <v>0</v>
      </c>
      <c r="DK48" s="267">
        <f t="shared" si="26"/>
        <v>0</v>
      </c>
      <c r="DL48" s="267">
        <f t="shared" si="26"/>
        <v>0</v>
      </c>
      <c r="DM48" s="267">
        <f t="shared" si="26"/>
        <v>0</v>
      </c>
      <c r="DN48" s="267">
        <f t="shared" si="26"/>
        <v>0</v>
      </c>
      <c r="DO48" s="267">
        <f t="shared" si="26"/>
        <v>0</v>
      </c>
      <c r="DP48" s="267">
        <f t="shared" si="26"/>
        <v>0</v>
      </c>
      <c r="DQ48" s="267">
        <f t="shared" si="26"/>
        <v>0</v>
      </c>
      <c r="DR48" s="267">
        <f t="shared" si="26"/>
        <v>0</v>
      </c>
    </row>
    <row r="49" spans="1:122" x14ac:dyDescent="0.35">
      <c r="A49" s="446">
        <f>'Scenario Fabbisogno'!C14</f>
        <v>0</v>
      </c>
      <c r="B49" s="442" t="str">
        <f t="shared" si="13"/>
        <v>Prodotto 8</v>
      </c>
      <c r="C49" s="267">
        <f t="shared" si="14"/>
        <v>0</v>
      </c>
      <c r="D49" s="267">
        <f t="shared" ref="D49:BO49" si="27">+$A49*(D11+D24)</f>
        <v>0</v>
      </c>
      <c r="E49" s="267">
        <f t="shared" si="27"/>
        <v>0</v>
      </c>
      <c r="F49" s="267">
        <f t="shared" si="27"/>
        <v>0</v>
      </c>
      <c r="G49" s="267">
        <f t="shared" si="27"/>
        <v>0</v>
      </c>
      <c r="H49" s="267">
        <f t="shared" si="27"/>
        <v>0</v>
      </c>
      <c r="I49" s="267">
        <f t="shared" si="27"/>
        <v>0</v>
      </c>
      <c r="J49" s="267">
        <f t="shared" si="27"/>
        <v>0</v>
      </c>
      <c r="K49" s="267">
        <f t="shared" si="27"/>
        <v>0</v>
      </c>
      <c r="L49" s="267">
        <f t="shared" si="27"/>
        <v>0</v>
      </c>
      <c r="M49" s="267">
        <f t="shared" si="27"/>
        <v>0</v>
      </c>
      <c r="N49" s="267">
        <f t="shared" si="27"/>
        <v>0</v>
      </c>
      <c r="O49" s="267">
        <f t="shared" si="27"/>
        <v>0</v>
      </c>
      <c r="P49" s="267">
        <f t="shared" si="27"/>
        <v>0</v>
      </c>
      <c r="Q49" s="267">
        <f t="shared" si="27"/>
        <v>0</v>
      </c>
      <c r="R49" s="267">
        <f t="shared" si="27"/>
        <v>0</v>
      </c>
      <c r="S49" s="267">
        <f t="shared" si="27"/>
        <v>0</v>
      </c>
      <c r="T49" s="267">
        <f t="shared" si="27"/>
        <v>0</v>
      </c>
      <c r="U49" s="267">
        <f t="shared" si="27"/>
        <v>0</v>
      </c>
      <c r="V49" s="267">
        <f t="shared" si="27"/>
        <v>0</v>
      </c>
      <c r="W49" s="267">
        <f t="shared" si="27"/>
        <v>0</v>
      </c>
      <c r="X49" s="267">
        <f t="shared" si="27"/>
        <v>0</v>
      </c>
      <c r="Y49" s="267">
        <f t="shared" si="27"/>
        <v>0</v>
      </c>
      <c r="Z49" s="267">
        <f t="shared" si="27"/>
        <v>0</v>
      </c>
      <c r="AA49" s="267">
        <f t="shared" si="27"/>
        <v>0</v>
      </c>
      <c r="AB49" s="267">
        <f t="shared" si="27"/>
        <v>0</v>
      </c>
      <c r="AC49" s="267">
        <f t="shared" si="27"/>
        <v>0</v>
      </c>
      <c r="AD49" s="267">
        <f t="shared" si="27"/>
        <v>0</v>
      </c>
      <c r="AE49" s="267">
        <f t="shared" si="27"/>
        <v>0</v>
      </c>
      <c r="AF49" s="267">
        <f t="shared" si="27"/>
        <v>0</v>
      </c>
      <c r="AG49" s="267">
        <f t="shared" si="27"/>
        <v>0</v>
      </c>
      <c r="AH49" s="267">
        <f t="shared" si="27"/>
        <v>0</v>
      </c>
      <c r="AI49" s="267">
        <f t="shared" si="27"/>
        <v>0</v>
      </c>
      <c r="AJ49" s="267">
        <f t="shared" si="27"/>
        <v>0</v>
      </c>
      <c r="AK49" s="267">
        <f t="shared" si="27"/>
        <v>0</v>
      </c>
      <c r="AL49" s="267">
        <f t="shared" si="27"/>
        <v>0</v>
      </c>
      <c r="AM49" s="267">
        <f t="shared" si="27"/>
        <v>0</v>
      </c>
      <c r="AN49" s="267">
        <f t="shared" si="27"/>
        <v>0</v>
      </c>
      <c r="AO49" s="267">
        <f t="shared" si="27"/>
        <v>0</v>
      </c>
      <c r="AP49" s="267">
        <f t="shared" si="27"/>
        <v>0</v>
      </c>
      <c r="AQ49" s="267">
        <f t="shared" si="27"/>
        <v>0</v>
      </c>
      <c r="AR49" s="267">
        <f t="shared" si="27"/>
        <v>0</v>
      </c>
      <c r="AS49" s="267">
        <f t="shared" si="27"/>
        <v>0</v>
      </c>
      <c r="AT49" s="267">
        <f t="shared" si="27"/>
        <v>0</v>
      </c>
      <c r="AU49" s="267">
        <f t="shared" si="27"/>
        <v>0</v>
      </c>
      <c r="AV49" s="267">
        <f t="shared" si="27"/>
        <v>0</v>
      </c>
      <c r="AW49" s="267">
        <f t="shared" si="27"/>
        <v>0</v>
      </c>
      <c r="AX49" s="267">
        <f t="shared" si="27"/>
        <v>0</v>
      </c>
      <c r="AY49" s="267">
        <f t="shared" si="27"/>
        <v>0</v>
      </c>
      <c r="AZ49" s="267">
        <f t="shared" si="27"/>
        <v>0</v>
      </c>
      <c r="BA49" s="267">
        <f t="shared" si="27"/>
        <v>0</v>
      </c>
      <c r="BB49" s="267">
        <f t="shared" si="27"/>
        <v>0</v>
      </c>
      <c r="BC49" s="267">
        <f t="shared" si="27"/>
        <v>0</v>
      </c>
      <c r="BD49" s="267">
        <f t="shared" si="27"/>
        <v>0</v>
      </c>
      <c r="BE49" s="267">
        <f t="shared" si="27"/>
        <v>0</v>
      </c>
      <c r="BF49" s="267">
        <f t="shared" si="27"/>
        <v>0</v>
      </c>
      <c r="BG49" s="267">
        <f t="shared" si="27"/>
        <v>0</v>
      </c>
      <c r="BH49" s="267">
        <f t="shared" si="27"/>
        <v>0</v>
      </c>
      <c r="BI49" s="267">
        <f t="shared" si="27"/>
        <v>0</v>
      </c>
      <c r="BJ49" s="267">
        <f t="shared" si="27"/>
        <v>0</v>
      </c>
      <c r="BK49" s="267">
        <f t="shared" si="27"/>
        <v>0</v>
      </c>
      <c r="BL49" s="267">
        <f t="shared" si="27"/>
        <v>0</v>
      </c>
      <c r="BM49" s="267">
        <f t="shared" si="27"/>
        <v>0</v>
      </c>
      <c r="BN49" s="267">
        <f t="shared" si="27"/>
        <v>0</v>
      </c>
      <c r="BO49" s="267">
        <f t="shared" si="27"/>
        <v>0</v>
      </c>
      <c r="BP49" s="267">
        <f t="shared" ref="BP49:DR49" si="28">+$A49*(BP11+BP24)</f>
        <v>0</v>
      </c>
      <c r="BQ49" s="267">
        <f t="shared" si="28"/>
        <v>0</v>
      </c>
      <c r="BR49" s="267">
        <f t="shared" si="28"/>
        <v>0</v>
      </c>
      <c r="BS49" s="267">
        <f t="shared" si="28"/>
        <v>0</v>
      </c>
      <c r="BT49" s="267">
        <f t="shared" si="28"/>
        <v>0</v>
      </c>
      <c r="BU49" s="267">
        <f t="shared" si="28"/>
        <v>0</v>
      </c>
      <c r="BV49" s="267">
        <f t="shared" si="28"/>
        <v>0</v>
      </c>
      <c r="BW49" s="267">
        <f t="shared" si="28"/>
        <v>0</v>
      </c>
      <c r="BX49" s="267">
        <f t="shared" si="28"/>
        <v>0</v>
      </c>
      <c r="BY49" s="267">
        <f t="shared" si="28"/>
        <v>0</v>
      </c>
      <c r="BZ49" s="267">
        <f t="shared" si="28"/>
        <v>0</v>
      </c>
      <c r="CA49" s="267">
        <f t="shared" si="28"/>
        <v>0</v>
      </c>
      <c r="CB49" s="267">
        <f t="shared" si="28"/>
        <v>0</v>
      </c>
      <c r="CC49" s="267">
        <f t="shared" si="28"/>
        <v>0</v>
      </c>
      <c r="CD49" s="267">
        <f t="shared" si="28"/>
        <v>0</v>
      </c>
      <c r="CE49" s="267">
        <f t="shared" si="28"/>
        <v>0</v>
      </c>
      <c r="CF49" s="267">
        <f t="shared" si="28"/>
        <v>0</v>
      </c>
      <c r="CG49" s="267">
        <f t="shared" si="28"/>
        <v>0</v>
      </c>
      <c r="CH49" s="267">
        <f t="shared" si="28"/>
        <v>0</v>
      </c>
      <c r="CI49" s="267">
        <f t="shared" si="28"/>
        <v>0</v>
      </c>
      <c r="CJ49" s="267">
        <f t="shared" si="28"/>
        <v>0</v>
      </c>
      <c r="CK49" s="267">
        <f t="shared" si="28"/>
        <v>0</v>
      </c>
      <c r="CL49" s="267">
        <f t="shared" si="28"/>
        <v>0</v>
      </c>
      <c r="CM49" s="267">
        <f t="shared" si="28"/>
        <v>0</v>
      </c>
      <c r="CN49" s="267">
        <f t="shared" si="28"/>
        <v>0</v>
      </c>
      <c r="CO49" s="267">
        <f t="shared" si="28"/>
        <v>0</v>
      </c>
      <c r="CP49" s="267">
        <f t="shared" si="28"/>
        <v>0</v>
      </c>
      <c r="CQ49" s="267">
        <f t="shared" si="28"/>
        <v>0</v>
      </c>
      <c r="CR49" s="267">
        <f t="shared" si="28"/>
        <v>0</v>
      </c>
      <c r="CS49" s="267">
        <f t="shared" si="28"/>
        <v>0</v>
      </c>
      <c r="CT49" s="267">
        <f t="shared" si="28"/>
        <v>0</v>
      </c>
      <c r="CU49" s="267">
        <f t="shared" si="28"/>
        <v>0</v>
      </c>
      <c r="CV49" s="267">
        <f t="shared" si="28"/>
        <v>0</v>
      </c>
      <c r="CW49" s="267">
        <f t="shared" si="28"/>
        <v>0</v>
      </c>
      <c r="CX49" s="267">
        <f t="shared" si="28"/>
        <v>0</v>
      </c>
      <c r="CY49" s="267">
        <f t="shared" si="28"/>
        <v>0</v>
      </c>
      <c r="CZ49" s="267">
        <f t="shared" si="28"/>
        <v>0</v>
      </c>
      <c r="DA49" s="267">
        <f t="shared" si="28"/>
        <v>0</v>
      </c>
      <c r="DB49" s="267">
        <f t="shared" si="28"/>
        <v>0</v>
      </c>
      <c r="DC49" s="267">
        <f t="shared" si="28"/>
        <v>0</v>
      </c>
      <c r="DD49" s="267">
        <f t="shared" si="28"/>
        <v>0</v>
      </c>
      <c r="DE49" s="267">
        <f t="shared" si="28"/>
        <v>0</v>
      </c>
      <c r="DF49" s="267">
        <f t="shared" si="28"/>
        <v>0</v>
      </c>
      <c r="DG49" s="267">
        <f t="shared" si="28"/>
        <v>0</v>
      </c>
      <c r="DH49" s="267">
        <f t="shared" si="28"/>
        <v>0</v>
      </c>
      <c r="DI49" s="267">
        <f t="shared" si="28"/>
        <v>0</v>
      </c>
      <c r="DJ49" s="267">
        <f t="shared" si="28"/>
        <v>0</v>
      </c>
      <c r="DK49" s="267">
        <f t="shared" si="28"/>
        <v>0</v>
      </c>
      <c r="DL49" s="267">
        <f t="shared" si="28"/>
        <v>0</v>
      </c>
      <c r="DM49" s="267">
        <f t="shared" si="28"/>
        <v>0</v>
      </c>
      <c r="DN49" s="267">
        <f t="shared" si="28"/>
        <v>0</v>
      </c>
      <c r="DO49" s="267">
        <f t="shared" si="28"/>
        <v>0</v>
      </c>
      <c r="DP49" s="267">
        <f t="shared" si="28"/>
        <v>0</v>
      </c>
      <c r="DQ49" s="267">
        <f t="shared" si="28"/>
        <v>0</v>
      </c>
      <c r="DR49" s="267">
        <f t="shared" si="28"/>
        <v>0</v>
      </c>
    </row>
    <row r="50" spans="1:122" x14ac:dyDescent="0.35">
      <c r="A50" s="446">
        <f>'Scenario Fabbisogno'!C15</f>
        <v>0</v>
      </c>
      <c r="B50" s="442" t="str">
        <f t="shared" si="13"/>
        <v>Prodotto 9</v>
      </c>
      <c r="C50" s="267">
        <f t="shared" si="14"/>
        <v>0</v>
      </c>
      <c r="D50" s="267">
        <f t="shared" ref="D50:BO50" si="29">+$A50*(D12+D25)</f>
        <v>0</v>
      </c>
      <c r="E50" s="267">
        <f t="shared" si="29"/>
        <v>0</v>
      </c>
      <c r="F50" s="267">
        <f t="shared" si="29"/>
        <v>0</v>
      </c>
      <c r="G50" s="267">
        <f t="shared" si="29"/>
        <v>0</v>
      </c>
      <c r="H50" s="267">
        <f t="shared" si="29"/>
        <v>0</v>
      </c>
      <c r="I50" s="267">
        <f t="shared" si="29"/>
        <v>0</v>
      </c>
      <c r="J50" s="267">
        <f t="shared" si="29"/>
        <v>0</v>
      </c>
      <c r="K50" s="267">
        <f t="shared" si="29"/>
        <v>0</v>
      </c>
      <c r="L50" s="267">
        <f t="shared" si="29"/>
        <v>0</v>
      </c>
      <c r="M50" s="267">
        <f t="shared" si="29"/>
        <v>0</v>
      </c>
      <c r="N50" s="267">
        <f t="shared" si="29"/>
        <v>0</v>
      </c>
      <c r="O50" s="267">
        <f t="shared" si="29"/>
        <v>0</v>
      </c>
      <c r="P50" s="267">
        <f t="shared" si="29"/>
        <v>0</v>
      </c>
      <c r="Q50" s="267">
        <f t="shared" si="29"/>
        <v>0</v>
      </c>
      <c r="R50" s="267">
        <f t="shared" si="29"/>
        <v>0</v>
      </c>
      <c r="S50" s="267">
        <f t="shared" si="29"/>
        <v>0</v>
      </c>
      <c r="T50" s="267">
        <f t="shared" si="29"/>
        <v>0</v>
      </c>
      <c r="U50" s="267">
        <f t="shared" si="29"/>
        <v>0</v>
      </c>
      <c r="V50" s="267">
        <f t="shared" si="29"/>
        <v>0</v>
      </c>
      <c r="W50" s="267">
        <f t="shared" si="29"/>
        <v>0</v>
      </c>
      <c r="X50" s="267">
        <f t="shared" si="29"/>
        <v>0</v>
      </c>
      <c r="Y50" s="267">
        <f t="shared" si="29"/>
        <v>0</v>
      </c>
      <c r="Z50" s="267">
        <f t="shared" si="29"/>
        <v>0</v>
      </c>
      <c r="AA50" s="267">
        <f t="shared" si="29"/>
        <v>0</v>
      </c>
      <c r="AB50" s="267">
        <f t="shared" si="29"/>
        <v>0</v>
      </c>
      <c r="AC50" s="267">
        <f t="shared" si="29"/>
        <v>0</v>
      </c>
      <c r="AD50" s="267">
        <f t="shared" si="29"/>
        <v>0</v>
      </c>
      <c r="AE50" s="267">
        <f t="shared" si="29"/>
        <v>0</v>
      </c>
      <c r="AF50" s="267">
        <f t="shared" si="29"/>
        <v>0</v>
      </c>
      <c r="AG50" s="267">
        <f t="shared" si="29"/>
        <v>0</v>
      </c>
      <c r="AH50" s="267">
        <f t="shared" si="29"/>
        <v>0</v>
      </c>
      <c r="AI50" s="267">
        <f t="shared" si="29"/>
        <v>0</v>
      </c>
      <c r="AJ50" s="267">
        <f t="shared" si="29"/>
        <v>0</v>
      </c>
      <c r="AK50" s="267">
        <f t="shared" si="29"/>
        <v>0</v>
      </c>
      <c r="AL50" s="267">
        <f t="shared" si="29"/>
        <v>0</v>
      </c>
      <c r="AM50" s="267">
        <f t="shared" si="29"/>
        <v>0</v>
      </c>
      <c r="AN50" s="267">
        <f t="shared" si="29"/>
        <v>0</v>
      </c>
      <c r="AO50" s="267">
        <f t="shared" si="29"/>
        <v>0</v>
      </c>
      <c r="AP50" s="267">
        <f t="shared" si="29"/>
        <v>0</v>
      </c>
      <c r="AQ50" s="267">
        <f t="shared" si="29"/>
        <v>0</v>
      </c>
      <c r="AR50" s="267">
        <f t="shared" si="29"/>
        <v>0</v>
      </c>
      <c r="AS50" s="267">
        <f t="shared" si="29"/>
        <v>0</v>
      </c>
      <c r="AT50" s="267">
        <f t="shared" si="29"/>
        <v>0</v>
      </c>
      <c r="AU50" s="267">
        <f t="shared" si="29"/>
        <v>0</v>
      </c>
      <c r="AV50" s="267">
        <f t="shared" si="29"/>
        <v>0</v>
      </c>
      <c r="AW50" s="267">
        <f t="shared" si="29"/>
        <v>0</v>
      </c>
      <c r="AX50" s="267">
        <f t="shared" si="29"/>
        <v>0</v>
      </c>
      <c r="AY50" s="267">
        <f t="shared" si="29"/>
        <v>0</v>
      </c>
      <c r="AZ50" s="267">
        <f t="shared" si="29"/>
        <v>0</v>
      </c>
      <c r="BA50" s="267">
        <f t="shared" si="29"/>
        <v>0</v>
      </c>
      <c r="BB50" s="267">
        <f t="shared" si="29"/>
        <v>0</v>
      </c>
      <c r="BC50" s="267">
        <f t="shared" si="29"/>
        <v>0</v>
      </c>
      <c r="BD50" s="267">
        <f t="shared" si="29"/>
        <v>0</v>
      </c>
      <c r="BE50" s="267">
        <f t="shared" si="29"/>
        <v>0</v>
      </c>
      <c r="BF50" s="267">
        <f t="shared" si="29"/>
        <v>0</v>
      </c>
      <c r="BG50" s="267">
        <f t="shared" si="29"/>
        <v>0</v>
      </c>
      <c r="BH50" s="267">
        <f t="shared" si="29"/>
        <v>0</v>
      </c>
      <c r="BI50" s="267">
        <f t="shared" si="29"/>
        <v>0</v>
      </c>
      <c r="BJ50" s="267">
        <f t="shared" si="29"/>
        <v>0</v>
      </c>
      <c r="BK50" s="267">
        <f t="shared" si="29"/>
        <v>0</v>
      </c>
      <c r="BL50" s="267">
        <f t="shared" si="29"/>
        <v>0</v>
      </c>
      <c r="BM50" s="267">
        <f t="shared" si="29"/>
        <v>0</v>
      </c>
      <c r="BN50" s="267">
        <f t="shared" si="29"/>
        <v>0</v>
      </c>
      <c r="BO50" s="267">
        <f t="shared" si="29"/>
        <v>0</v>
      </c>
      <c r="BP50" s="267">
        <f t="shared" ref="BP50:DR50" si="30">+$A50*(BP12+BP25)</f>
        <v>0</v>
      </c>
      <c r="BQ50" s="267">
        <f t="shared" si="30"/>
        <v>0</v>
      </c>
      <c r="BR50" s="267">
        <f t="shared" si="30"/>
        <v>0</v>
      </c>
      <c r="BS50" s="267">
        <f t="shared" si="30"/>
        <v>0</v>
      </c>
      <c r="BT50" s="267">
        <f t="shared" si="30"/>
        <v>0</v>
      </c>
      <c r="BU50" s="267">
        <f t="shared" si="30"/>
        <v>0</v>
      </c>
      <c r="BV50" s="267">
        <f t="shared" si="30"/>
        <v>0</v>
      </c>
      <c r="BW50" s="267">
        <f t="shared" si="30"/>
        <v>0</v>
      </c>
      <c r="BX50" s="267">
        <f t="shared" si="30"/>
        <v>0</v>
      </c>
      <c r="BY50" s="267">
        <f t="shared" si="30"/>
        <v>0</v>
      </c>
      <c r="BZ50" s="267">
        <f t="shared" si="30"/>
        <v>0</v>
      </c>
      <c r="CA50" s="267">
        <f t="shared" si="30"/>
        <v>0</v>
      </c>
      <c r="CB50" s="267">
        <f t="shared" si="30"/>
        <v>0</v>
      </c>
      <c r="CC50" s="267">
        <f t="shared" si="30"/>
        <v>0</v>
      </c>
      <c r="CD50" s="267">
        <f t="shared" si="30"/>
        <v>0</v>
      </c>
      <c r="CE50" s="267">
        <f t="shared" si="30"/>
        <v>0</v>
      </c>
      <c r="CF50" s="267">
        <f t="shared" si="30"/>
        <v>0</v>
      </c>
      <c r="CG50" s="267">
        <f t="shared" si="30"/>
        <v>0</v>
      </c>
      <c r="CH50" s="267">
        <f t="shared" si="30"/>
        <v>0</v>
      </c>
      <c r="CI50" s="267">
        <f t="shared" si="30"/>
        <v>0</v>
      </c>
      <c r="CJ50" s="267">
        <f t="shared" si="30"/>
        <v>0</v>
      </c>
      <c r="CK50" s="267">
        <f t="shared" si="30"/>
        <v>0</v>
      </c>
      <c r="CL50" s="267">
        <f t="shared" si="30"/>
        <v>0</v>
      </c>
      <c r="CM50" s="267">
        <f t="shared" si="30"/>
        <v>0</v>
      </c>
      <c r="CN50" s="267">
        <f t="shared" si="30"/>
        <v>0</v>
      </c>
      <c r="CO50" s="267">
        <f t="shared" si="30"/>
        <v>0</v>
      </c>
      <c r="CP50" s="267">
        <f t="shared" si="30"/>
        <v>0</v>
      </c>
      <c r="CQ50" s="267">
        <f t="shared" si="30"/>
        <v>0</v>
      </c>
      <c r="CR50" s="267">
        <f t="shared" si="30"/>
        <v>0</v>
      </c>
      <c r="CS50" s="267">
        <f t="shared" si="30"/>
        <v>0</v>
      </c>
      <c r="CT50" s="267">
        <f t="shared" si="30"/>
        <v>0</v>
      </c>
      <c r="CU50" s="267">
        <f t="shared" si="30"/>
        <v>0</v>
      </c>
      <c r="CV50" s="267">
        <f t="shared" si="30"/>
        <v>0</v>
      </c>
      <c r="CW50" s="267">
        <f t="shared" si="30"/>
        <v>0</v>
      </c>
      <c r="CX50" s="267">
        <f t="shared" si="30"/>
        <v>0</v>
      </c>
      <c r="CY50" s="267">
        <f t="shared" si="30"/>
        <v>0</v>
      </c>
      <c r="CZ50" s="267">
        <f t="shared" si="30"/>
        <v>0</v>
      </c>
      <c r="DA50" s="267">
        <f t="shared" si="30"/>
        <v>0</v>
      </c>
      <c r="DB50" s="267">
        <f t="shared" si="30"/>
        <v>0</v>
      </c>
      <c r="DC50" s="267">
        <f t="shared" si="30"/>
        <v>0</v>
      </c>
      <c r="DD50" s="267">
        <f t="shared" si="30"/>
        <v>0</v>
      </c>
      <c r="DE50" s="267">
        <f t="shared" si="30"/>
        <v>0</v>
      </c>
      <c r="DF50" s="267">
        <f t="shared" si="30"/>
        <v>0</v>
      </c>
      <c r="DG50" s="267">
        <f t="shared" si="30"/>
        <v>0</v>
      </c>
      <c r="DH50" s="267">
        <f t="shared" si="30"/>
        <v>0</v>
      </c>
      <c r="DI50" s="267">
        <f t="shared" si="30"/>
        <v>0</v>
      </c>
      <c r="DJ50" s="267">
        <f t="shared" si="30"/>
        <v>0</v>
      </c>
      <c r="DK50" s="267">
        <f t="shared" si="30"/>
        <v>0</v>
      </c>
      <c r="DL50" s="267">
        <f t="shared" si="30"/>
        <v>0</v>
      </c>
      <c r="DM50" s="267">
        <f t="shared" si="30"/>
        <v>0</v>
      </c>
      <c r="DN50" s="267">
        <f t="shared" si="30"/>
        <v>0</v>
      </c>
      <c r="DO50" s="267">
        <f t="shared" si="30"/>
        <v>0</v>
      </c>
      <c r="DP50" s="267">
        <f t="shared" si="30"/>
        <v>0</v>
      </c>
      <c r="DQ50" s="267">
        <f t="shared" si="30"/>
        <v>0</v>
      </c>
      <c r="DR50" s="267">
        <f t="shared" si="30"/>
        <v>0</v>
      </c>
    </row>
    <row r="51" spans="1:122" x14ac:dyDescent="0.35">
      <c r="A51" s="446">
        <f>'Scenario Fabbisogno'!C16</f>
        <v>0</v>
      </c>
      <c r="B51" s="442" t="str">
        <f t="shared" si="13"/>
        <v>Prodotto 10</v>
      </c>
      <c r="C51" s="267">
        <f t="shared" si="14"/>
        <v>0</v>
      </c>
      <c r="D51" s="267">
        <f t="shared" ref="D51:BO51" si="31">+$A51*(D13+D26)</f>
        <v>0</v>
      </c>
      <c r="E51" s="267">
        <f t="shared" si="31"/>
        <v>0</v>
      </c>
      <c r="F51" s="267">
        <f t="shared" si="31"/>
        <v>0</v>
      </c>
      <c r="G51" s="267">
        <f t="shared" si="31"/>
        <v>0</v>
      </c>
      <c r="H51" s="267">
        <f t="shared" si="31"/>
        <v>0</v>
      </c>
      <c r="I51" s="267">
        <f t="shared" si="31"/>
        <v>0</v>
      </c>
      <c r="J51" s="267">
        <f t="shared" si="31"/>
        <v>0</v>
      </c>
      <c r="K51" s="267">
        <f t="shared" si="31"/>
        <v>0</v>
      </c>
      <c r="L51" s="267">
        <f t="shared" si="31"/>
        <v>0</v>
      </c>
      <c r="M51" s="267">
        <f t="shared" si="31"/>
        <v>0</v>
      </c>
      <c r="N51" s="267">
        <f t="shared" si="31"/>
        <v>0</v>
      </c>
      <c r="O51" s="267">
        <f t="shared" si="31"/>
        <v>0</v>
      </c>
      <c r="P51" s="267">
        <f t="shared" si="31"/>
        <v>0</v>
      </c>
      <c r="Q51" s="267">
        <f t="shared" si="31"/>
        <v>0</v>
      </c>
      <c r="R51" s="267">
        <f t="shared" si="31"/>
        <v>0</v>
      </c>
      <c r="S51" s="267">
        <f t="shared" si="31"/>
        <v>0</v>
      </c>
      <c r="T51" s="267">
        <f t="shared" si="31"/>
        <v>0</v>
      </c>
      <c r="U51" s="267">
        <f t="shared" si="31"/>
        <v>0</v>
      </c>
      <c r="V51" s="267">
        <f t="shared" si="31"/>
        <v>0</v>
      </c>
      <c r="W51" s="267">
        <f t="shared" si="31"/>
        <v>0</v>
      </c>
      <c r="X51" s="267">
        <f t="shared" si="31"/>
        <v>0</v>
      </c>
      <c r="Y51" s="267">
        <f t="shared" si="31"/>
        <v>0</v>
      </c>
      <c r="Z51" s="267">
        <f t="shared" si="31"/>
        <v>0</v>
      </c>
      <c r="AA51" s="267">
        <f t="shared" si="31"/>
        <v>0</v>
      </c>
      <c r="AB51" s="267">
        <f t="shared" si="31"/>
        <v>0</v>
      </c>
      <c r="AC51" s="267">
        <f t="shared" si="31"/>
        <v>0</v>
      </c>
      <c r="AD51" s="267">
        <f t="shared" si="31"/>
        <v>0</v>
      </c>
      <c r="AE51" s="267">
        <f t="shared" si="31"/>
        <v>0</v>
      </c>
      <c r="AF51" s="267">
        <f t="shared" si="31"/>
        <v>0</v>
      </c>
      <c r="AG51" s="267">
        <f t="shared" si="31"/>
        <v>0</v>
      </c>
      <c r="AH51" s="267">
        <f t="shared" si="31"/>
        <v>0</v>
      </c>
      <c r="AI51" s="267">
        <f t="shared" si="31"/>
        <v>0</v>
      </c>
      <c r="AJ51" s="267">
        <f t="shared" si="31"/>
        <v>0</v>
      </c>
      <c r="AK51" s="267">
        <f t="shared" si="31"/>
        <v>0</v>
      </c>
      <c r="AL51" s="267">
        <f t="shared" si="31"/>
        <v>0</v>
      </c>
      <c r="AM51" s="267">
        <f t="shared" si="31"/>
        <v>0</v>
      </c>
      <c r="AN51" s="267">
        <f t="shared" si="31"/>
        <v>0</v>
      </c>
      <c r="AO51" s="267">
        <f t="shared" si="31"/>
        <v>0</v>
      </c>
      <c r="AP51" s="267">
        <f t="shared" si="31"/>
        <v>0</v>
      </c>
      <c r="AQ51" s="267">
        <f t="shared" si="31"/>
        <v>0</v>
      </c>
      <c r="AR51" s="267">
        <f t="shared" si="31"/>
        <v>0</v>
      </c>
      <c r="AS51" s="267">
        <f t="shared" si="31"/>
        <v>0</v>
      </c>
      <c r="AT51" s="267">
        <f t="shared" si="31"/>
        <v>0</v>
      </c>
      <c r="AU51" s="267">
        <f t="shared" si="31"/>
        <v>0</v>
      </c>
      <c r="AV51" s="267">
        <f t="shared" si="31"/>
        <v>0</v>
      </c>
      <c r="AW51" s="267">
        <f t="shared" si="31"/>
        <v>0</v>
      </c>
      <c r="AX51" s="267">
        <f t="shared" si="31"/>
        <v>0</v>
      </c>
      <c r="AY51" s="267">
        <f t="shared" si="31"/>
        <v>0</v>
      </c>
      <c r="AZ51" s="267">
        <f t="shared" si="31"/>
        <v>0</v>
      </c>
      <c r="BA51" s="267">
        <f t="shared" si="31"/>
        <v>0</v>
      </c>
      <c r="BB51" s="267">
        <f t="shared" si="31"/>
        <v>0</v>
      </c>
      <c r="BC51" s="267">
        <f t="shared" si="31"/>
        <v>0</v>
      </c>
      <c r="BD51" s="267">
        <f t="shared" si="31"/>
        <v>0</v>
      </c>
      <c r="BE51" s="267">
        <f t="shared" si="31"/>
        <v>0</v>
      </c>
      <c r="BF51" s="267">
        <f t="shared" si="31"/>
        <v>0</v>
      </c>
      <c r="BG51" s="267">
        <f t="shared" si="31"/>
        <v>0</v>
      </c>
      <c r="BH51" s="267">
        <f t="shared" si="31"/>
        <v>0</v>
      </c>
      <c r="BI51" s="267">
        <f t="shared" si="31"/>
        <v>0</v>
      </c>
      <c r="BJ51" s="267">
        <f t="shared" si="31"/>
        <v>0</v>
      </c>
      <c r="BK51" s="267">
        <f t="shared" si="31"/>
        <v>0</v>
      </c>
      <c r="BL51" s="267">
        <f t="shared" si="31"/>
        <v>0</v>
      </c>
      <c r="BM51" s="267">
        <f t="shared" si="31"/>
        <v>0</v>
      </c>
      <c r="BN51" s="267">
        <f t="shared" si="31"/>
        <v>0</v>
      </c>
      <c r="BO51" s="267">
        <f t="shared" si="31"/>
        <v>0</v>
      </c>
      <c r="BP51" s="267">
        <f t="shared" ref="BP51:DR51" si="32">+$A51*(BP13+BP26)</f>
        <v>0</v>
      </c>
      <c r="BQ51" s="267">
        <f t="shared" si="32"/>
        <v>0</v>
      </c>
      <c r="BR51" s="267">
        <f t="shared" si="32"/>
        <v>0</v>
      </c>
      <c r="BS51" s="267">
        <f t="shared" si="32"/>
        <v>0</v>
      </c>
      <c r="BT51" s="267">
        <f t="shared" si="32"/>
        <v>0</v>
      </c>
      <c r="BU51" s="267">
        <f t="shared" si="32"/>
        <v>0</v>
      </c>
      <c r="BV51" s="267">
        <f t="shared" si="32"/>
        <v>0</v>
      </c>
      <c r="BW51" s="267">
        <f t="shared" si="32"/>
        <v>0</v>
      </c>
      <c r="BX51" s="267">
        <f t="shared" si="32"/>
        <v>0</v>
      </c>
      <c r="BY51" s="267">
        <f t="shared" si="32"/>
        <v>0</v>
      </c>
      <c r="BZ51" s="267">
        <f t="shared" si="32"/>
        <v>0</v>
      </c>
      <c r="CA51" s="267">
        <f t="shared" si="32"/>
        <v>0</v>
      </c>
      <c r="CB51" s="267">
        <f t="shared" si="32"/>
        <v>0</v>
      </c>
      <c r="CC51" s="267">
        <f t="shared" si="32"/>
        <v>0</v>
      </c>
      <c r="CD51" s="267">
        <f t="shared" si="32"/>
        <v>0</v>
      </c>
      <c r="CE51" s="267">
        <f t="shared" si="32"/>
        <v>0</v>
      </c>
      <c r="CF51" s="267">
        <f t="shared" si="32"/>
        <v>0</v>
      </c>
      <c r="CG51" s="267">
        <f t="shared" si="32"/>
        <v>0</v>
      </c>
      <c r="CH51" s="267">
        <f t="shared" si="32"/>
        <v>0</v>
      </c>
      <c r="CI51" s="267">
        <f t="shared" si="32"/>
        <v>0</v>
      </c>
      <c r="CJ51" s="267">
        <f t="shared" si="32"/>
        <v>0</v>
      </c>
      <c r="CK51" s="267">
        <f t="shared" si="32"/>
        <v>0</v>
      </c>
      <c r="CL51" s="267">
        <f t="shared" si="32"/>
        <v>0</v>
      </c>
      <c r="CM51" s="267">
        <f t="shared" si="32"/>
        <v>0</v>
      </c>
      <c r="CN51" s="267">
        <f t="shared" si="32"/>
        <v>0</v>
      </c>
      <c r="CO51" s="267">
        <f t="shared" si="32"/>
        <v>0</v>
      </c>
      <c r="CP51" s="267">
        <f t="shared" si="32"/>
        <v>0</v>
      </c>
      <c r="CQ51" s="267">
        <f t="shared" si="32"/>
        <v>0</v>
      </c>
      <c r="CR51" s="267">
        <f t="shared" si="32"/>
        <v>0</v>
      </c>
      <c r="CS51" s="267">
        <f t="shared" si="32"/>
        <v>0</v>
      </c>
      <c r="CT51" s="267">
        <f t="shared" si="32"/>
        <v>0</v>
      </c>
      <c r="CU51" s="267">
        <f t="shared" si="32"/>
        <v>0</v>
      </c>
      <c r="CV51" s="267">
        <f t="shared" si="32"/>
        <v>0</v>
      </c>
      <c r="CW51" s="267">
        <f t="shared" si="32"/>
        <v>0</v>
      </c>
      <c r="CX51" s="267">
        <f t="shared" si="32"/>
        <v>0</v>
      </c>
      <c r="CY51" s="267">
        <f t="shared" si="32"/>
        <v>0</v>
      </c>
      <c r="CZ51" s="267">
        <f t="shared" si="32"/>
        <v>0</v>
      </c>
      <c r="DA51" s="267">
        <f t="shared" si="32"/>
        <v>0</v>
      </c>
      <c r="DB51" s="267">
        <f t="shared" si="32"/>
        <v>0</v>
      </c>
      <c r="DC51" s="267">
        <f t="shared" si="32"/>
        <v>0</v>
      </c>
      <c r="DD51" s="267">
        <f t="shared" si="32"/>
        <v>0</v>
      </c>
      <c r="DE51" s="267">
        <f t="shared" si="32"/>
        <v>0</v>
      </c>
      <c r="DF51" s="267">
        <f t="shared" si="32"/>
        <v>0</v>
      </c>
      <c r="DG51" s="267">
        <f t="shared" si="32"/>
        <v>0</v>
      </c>
      <c r="DH51" s="267">
        <f t="shared" si="32"/>
        <v>0</v>
      </c>
      <c r="DI51" s="267">
        <f t="shared" si="32"/>
        <v>0</v>
      </c>
      <c r="DJ51" s="267">
        <f t="shared" si="32"/>
        <v>0</v>
      </c>
      <c r="DK51" s="267">
        <f t="shared" si="32"/>
        <v>0</v>
      </c>
      <c r="DL51" s="267">
        <f t="shared" si="32"/>
        <v>0</v>
      </c>
      <c r="DM51" s="267">
        <f t="shared" si="32"/>
        <v>0</v>
      </c>
      <c r="DN51" s="267">
        <f t="shared" si="32"/>
        <v>0</v>
      </c>
      <c r="DO51" s="267">
        <f t="shared" si="32"/>
        <v>0</v>
      </c>
      <c r="DP51" s="267">
        <f t="shared" si="32"/>
        <v>0</v>
      </c>
      <c r="DQ51" s="267">
        <f t="shared" si="32"/>
        <v>0</v>
      </c>
      <c r="DR51" s="267">
        <f t="shared" si="32"/>
        <v>0</v>
      </c>
    </row>
    <row r="52" spans="1:122" x14ac:dyDescent="0.35">
      <c r="C52" s="443">
        <f>SUM(C42:C51)</f>
        <v>0</v>
      </c>
      <c r="D52" s="443">
        <f>SUM(D42:D51)</f>
        <v>0</v>
      </c>
      <c r="E52" s="443">
        <f t="shared" ref="E52:BO52" si="33">SUM(E42:E51)</f>
        <v>0</v>
      </c>
      <c r="F52" s="443">
        <f t="shared" si="33"/>
        <v>0</v>
      </c>
      <c r="G52" s="443">
        <f t="shared" si="33"/>
        <v>0</v>
      </c>
      <c r="H52" s="443">
        <f t="shared" si="33"/>
        <v>0</v>
      </c>
      <c r="I52" s="443">
        <f t="shared" si="33"/>
        <v>0</v>
      </c>
      <c r="J52" s="443">
        <f t="shared" si="33"/>
        <v>0</v>
      </c>
      <c r="K52" s="443">
        <f t="shared" si="33"/>
        <v>0</v>
      </c>
      <c r="L52" s="443">
        <f t="shared" si="33"/>
        <v>0</v>
      </c>
      <c r="M52" s="443">
        <f t="shared" si="33"/>
        <v>0</v>
      </c>
      <c r="N52" s="443">
        <f t="shared" si="33"/>
        <v>0</v>
      </c>
      <c r="O52" s="443">
        <f t="shared" si="33"/>
        <v>0</v>
      </c>
      <c r="P52" s="443">
        <f t="shared" si="33"/>
        <v>0</v>
      </c>
      <c r="Q52" s="443">
        <f t="shared" si="33"/>
        <v>0</v>
      </c>
      <c r="R52" s="443">
        <f t="shared" si="33"/>
        <v>0</v>
      </c>
      <c r="S52" s="443">
        <f t="shared" si="33"/>
        <v>0</v>
      </c>
      <c r="T52" s="443">
        <f t="shared" si="33"/>
        <v>0</v>
      </c>
      <c r="U52" s="443">
        <f t="shared" si="33"/>
        <v>0</v>
      </c>
      <c r="V52" s="443">
        <f t="shared" si="33"/>
        <v>0</v>
      </c>
      <c r="W52" s="443">
        <f t="shared" si="33"/>
        <v>0</v>
      </c>
      <c r="X52" s="443">
        <f t="shared" si="33"/>
        <v>0</v>
      </c>
      <c r="Y52" s="443">
        <f t="shared" si="33"/>
        <v>0</v>
      </c>
      <c r="Z52" s="443">
        <f t="shared" si="33"/>
        <v>0</v>
      </c>
      <c r="AA52" s="443">
        <f t="shared" si="33"/>
        <v>0</v>
      </c>
      <c r="AB52" s="443">
        <f t="shared" si="33"/>
        <v>0</v>
      </c>
      <c r="AC52" s="443">
        <f t="shared" ref="AC52" si="34">SUM(AC42:AC51)</f>
        <v>0</v>
      </c>
      <c r="AD52" s="443">
        <f t="shared" si="33"/>
        <v>0</v>
      </c>
      <c r="AE52" s="443">
        <f t="shared" si="33"/>
        <v>0</v>
      </c>
      <c r="AF52" s="443">
        <f t="shared" si="33"/>
        <v>0</v>
      </c>
      <c r="AG52" s="443">
        <f t="shared" si="33"/>
        <v>0</v>
      </c>
      <c r="AH52" s="443">
        <f t="shared" si="33"/>
        <v>0</v>
      </c>
      <c r="AI52" s="443">
        <f t="shared" si="33"/>
        <v>0</v>
      </c>
      <c r="AJ52" s="443">
        <f t="shared" si="33"/>
        <v>0</v>
      </c>
      <c r="AK52" s="443">
        <f t="shared" si="33"/>
        <v>0</v>
      </c>
      <c r="AL52" s="443">
        <f t="shared" si="33"/>
        <v>0</v>
      </c>
      <c r="AM52" s="443">
        <f t="shared" si="33"/>
        <v>0</v>
      </c>
      <c r="AN52" s="443">
        <f t="shared" si="33"/>
        <v>0</v>
      </c>
      <c r="AO52" s="443">
        <f t="shared" si="33"/>
        <v>0</v>
      </c>
      <c r="AP52" s="443">
        <f t="shared" si="33"/>
        <v>0</v>
      </c>
      <c r="AQ52" s="443">
        <f t="shared" si="33"/>
        <v>0</v>
      </c>
      <c r="AR52" s="443">
        <f t="shared" si="33"/>
        <v>0</v>
      </c>
      <c r="AS52" s="443">
        <f t="shared" si="33"/>
        <v>0</v>
      </c>
      <c r="AT52" s="443">
        <f t="shared" si="33"/>
        <v>0</v>
      </c>
      <c r="AU52" s="443">
        <f t="shared" si="33"/>
        <v>0</v>
      </c>
      <c r="AV52" s="443">
        <f t="shared" si="33"/>
        <v>0</v>
      </c>
      <c r="AW52" s="443">
        <f t="shared" si="33"/>
        <v>0</v>
      </c>
      <c r="AX52" s="443">
        <f t="shared" si="33"/>
        <v>0</v>
      </c>
      <c r="AY52" s="443">
        <f t="shared" si="33"/>
        <v>0</v>
      </c>
      <c r="AZ52" s="443">
        <f t="shared" si="33"/>
        <v>0</v>
      </c>
      <c r="BA52" s="443">
        <f t="shared" si="33"/>
        <v>0</v>
      </c>
      <c r="BB52" s="443">
        <f t="shared" si="33"/>
        <v>0</v>
      </c>
      <c r="BC52" s="443">
        <f t="shared" si="33"/>
        <v>0</v>
      </c>
      <c r="BD52" s="443">
        <f t="shared" si="33"/>
        <v>0</v>
      </c>
      <c r="BE52" s="443">
        <f t="shared" si="33"/>
        <v>0</v>
      </c>
      <c r="BF52" s="443">
        <f t="shared" si="33"/>
        <v>0</v>
      </c>
      <c r="BG52" s="443">
        <f t="shared" si="33"/>
        <v>0</v>
      </c>
      <c r="BH52" s="443">
        <f t="shared" si="33"/>
        <v>0</v>
      </c>
      <c r="BI52" s="443">
        <f t="shared" si="33"/>
        <v>0</v>
      </c>
      <c r="BJ52" s="443">
        <f t="shared" si="33"/>
        <v>0</v>
      </c>
      <c r="BK52" s="443">
        <f t="shared" si="33"/>
        <v>0</v>
      </c>
      <c r="BL52" s="443">
        <f t="shared" si="33"/>
        <v>0</v>
      </c>
      <c r="BM52" s="443">
        <f t="shared" si="33"/>
        <v>0</v>
      </c>
      <c r="BN52" s="443">
        <f t="shared" si="33"/>
        <v>0</v>
      </c>
      <c r="BO52" s="443">
        <f t="shared" si="33"/>
        <v>0</v>
      </c>
      <c r="BP52" s="443">
        <f t="shared" ref="BP52:DR52" si="35">SUM(BP42:BP51)</f>
        <v>0</v>
      </c>
      <c r="BQ52" s="443">
        <f t="shared" si="35"/>
        <v>0</v>
      </c>
      <c r="BR52" s="443">
        <f t="shared" si="35"/>
        <v>0</v>
      </c>
      <c r="BS52" s="443">
        <f t="shared" si="35"/>
        <v>0</v>
      </c>
      <c r="BT52" s="443">
        <f t="shared" si="35"/>
        <v>0</v>
      </c>
      <c r="BU52" s="443">
        <f t="shared" si="35"/>
        <v>0</v>
      </c>
      <c r="BV52" s="443">
        <f t="shared" si="35"/>
        <v>0</v>
      </c>
      <c r="BW52" s="443">
        <f t="shared" si="35"/>
        <v>0</v>
      </c>
      <c r="BX52" s="443">
        <f t="shared" si="35"/>
        <v>0</v>
      </c>
      <c r="BY52" s="443">
        <f t="shared" si="35"/>
        <v>0</v>
      </c>
      <c r="BZ52" s="443">
        <f t="shared" si="35"/>
        <v>0</v>
      </c>
      <c r="CA52" s="443">
        <f t="shared" si="35"/>
        <v>0</v>
      </c>
      <c r="CB52" s="443">
        <f t="shared" si="35"/>
        <v>0</v>
      </c>
      <c r="CC52" s="443">
        <f t="shared" si="35"/>
        <v>0</v>
      </c>
      <c r="CD52" s="443">
        <f t="shared" si="35"/>
        <v>0</v>
      </c>
      <c r="CE52" s="443">
        <f t="shared" si="35"/>
        <v>0</v>
      </c>
      <c r="CF52" s="443">
        <f t="shared" si="35"/>
        <v>0</v>
      </c>
      <c r="CG52" s="443">
        <f t="shared" si="35"/>
        <v>0</v>
      </c>
      <c r="CH52" s="443">
        <f t="shared" si="35"/>
        <v>0</v>
      </c>
      <c r="CI52" s="443">
        <f t="shared" si="35"/>
        <v>0</v>
      </c>
      <c r="CJ52" s="443">
        <f t="shared" si="35"/>
        <v>0</v>
      </c>
      <c r="CK52" s="443">
        <f t="shared" si="35"/>
        <v>0</v>
      </c>
      <c r="CL52" s="443">
        <f t="shared" si="35"/>
        <v>0</v>
      </c>
      <c r="CM52" s="443">
        <f t="shared" si="35"/>
        <v>0</v>
      </c>
      <c r="CN52" s="443">
        <f t="shared" si="35"/>
        <v>0</v>
      </c>
      <c r="CO52" s="443">
        <f t="shared" si="35"/>
        <v>0</v>
      </c>
      <c r="CP52" s="443">
        <f t="shared" si="35"/>
        <v>0</v>
      </c>
      <c r="CQ52" s="443">
        <f t="shared" si="35"/>
        <v>0</v>
      </c>
      <c r="CR52" s="443">
        <f t="shared" si="35"/>
        <v>0</v>
      </c>
      <c r="CS52" s="443">
        <f t="shared" si="35"/>
        <v>0</v>
      </c>
      <c r="CT52" s="443">
        <f t="shared" si="35"/>
        <v>0</v>
      </c>
      <c r="CU52" s="443">
        <f t="shared" si="35"/>
        <v>0</v>
      </c>
      <c r="CV52" s="443">
        <f t="shared" si="35"/>
        <v>0</v>
      </c>
      <c r="CW52" s="443">
        <f t="shared" si="35"/>
        <v>0</v>
      </c>
      <c r="CX52" s="443">
        <f t="shared" si="35"/>
        <v>0</v>
      </c>
      <c r="CY52" s="443">
        <f t="shared" si="35"/>
        <v>0</v>
      </c>
      <c r="CZ52" s="443">
        <f t="shared" si="35"/>
        <v>0</v>
      </c>
      <c r="DA52" s="443">
        <f t="shared" si="35"/>
        <v>0</v>
      </c>
      <c r="DB52" s="443">
        <f t="shared" si="35"/>
        <v>0</v>
      </c>
      <c r="DC52" s="443">
        <f t="shared" si="35"/>
        <v>0</v>
      </c>
      <c r="DD52" s="443">
        <f t="shared" si="35"/>
        <v>0</v>
      </c>
      <c r="DE52" s="443">
        <f t="shared" si="35"/>
        <v>0</v>
      </c>
      <c r="DF52" s="443">
        <f t="shared" si="35"/>
        <v>0</v>
      </c>
      <c r="DG52" s="443">
        <f t="shared" si="35"/>
        <v>0</v>
      </c>
      <c r="DH52" s="443">
        <f t="shared" si="35"/>
        <v>0</v>
      </c>
      <c r="DI52" s="443">
        <f t="shared" si="35"/>
        <v>0</v>
      </c>
      <c r="DJ52" s="443">
        <f t="shared" si="35"/>
        <v>0</v>
      </c>
      <c r="DK52" s="443">
        <f t="shared" si="35"/>
        <v>0</v>
      </c>
      <c r="DL52" s="443">
        <f t="shared" si="35"/>
        <v>0</v>
      </c>
      <c r="DM52" s="443">
        <f t="shared" si="35"/>
        <v>0</v>
      </c>
      <c r="DN52" s="443">
        <f t="shared" si="35"/>
        <v>0</v>
      </c>
      <c r="DO52" s="443">
        <f t="shared" si="35"/>
        <v>0</v>
      </c>
      <c r="DP52" s="443">
        <f t="shared" si="35"/>
        <v>0</v>
      </c>
      <c r="DQ52" s="443">
        <f t="shared" si="35"/>
        <v>0</v>
      </c>
      <c r="DR52" s="443">
        <f t="shared" si="35"/>
        <v>0</v>
      </c>
    </row>
    <row r="53" spans="1:122" x14ac:dyDescent="0.35">
      <c r="B53" s="20" t="s">
        <v>507</v>
      </c>
      <c r="C53" s="443">
        <f>+IF(C2="",0,'Parametri Iniziali'!$D16)</f>
        <v>0</v>
      </c>
      <c r="D53" s="443">
        <f>+IF(D2="",0,'Parametri Iniziali'!$D16)</f>
        <v>0</v>
      </c>
      <c r="E53" s="443">
        <f>+IF(E2="",0,'Parametri Iniziali'!$D16)</f>
        <v>0</v>
      </c>
      <c r="F53" s="443">
        <f>+IF(F2="",0,'Parametri Iniziali'!$D16)</f>
        <v>0</v>
      </c>
      <c r="G53" s="443">
        <f>+IF(G2="",0,'Parametri Iniziali'!$D16)</f>
        <v>0</v>
      </c>
      <c r="H53" s="443">
        <f>+IF(H2="",0,'Parametri Iniziali'!$D16)</f>
        <v>0</v>
      </c>
      <c r="I53" s="443">
        <f>+IF(I2="",0,'Parametri Iniziali'!$D16)</f>
        <v>0</v>
      </c>
      <c r="J53" s="443">
        <f>+IF(J2="",0,'Parametri Iniziali'!$D16)</f>
        <v>0</v>
      </c>
      <c r="K53" s="443">
        <f>+IF(K2="",0,'Parametri Iniziali'!$D16)</f>
        <v>0</v>
      </c>
      <c r="L53" s="443">
        <f>+IF(L2="",0,'Parametri Iniziali'!$D16)</f>
        <v>0</v>
      </c>
      <c r="M53" s="443">
        <f>+IF(M2="",0,'Parametri Iniziali'!$D16)</f>
        <v>0</v>
      </c>
      <c r="N53" s="443">
        <f>+IF(N2="",0,'Parametri Iniziali'!$D16)</f>
        <v>0</v>
      </c>
      <c r="O53" s="443">
        <f>+IF(O2="",0,'Parametri Iniziali'!$D16)</f>
        <v>0</v>
      </c>
      <c r="P53" s="443">
        <f>+IF(P2="",0,'Parametri Iniziali'!$D16)</f>
        <v>0</v>
      </c>
      <c r="Q53" s="443">
        <f>+IF(Q2="",0,'Parametri Iniziali'!$D16)</f>
        <v>0</v>
      </c>
      <c r="R53" s="443">
        <f>+IF(R2="",0,'Parametri Iniziali'!$D16)</f>
        <v>0</v>
      </c>
      <c r="S53" s="443">
        <f>+IF(S2="",0,'Parametri Iniziali'!$D16)</f>
        <v>0</v>
      </c>
      <c r="T53" s="443">
        <f>+IF(T2="",0,'Parametri Iniziali'!$D16)</f>
        <v>0</v>
      </c>
      <c r="U53" s="443">
        <f>+IF(U2="",0,'Parametri Iniziali'!$D16)</f>
        <v>0</v>
      </c>
      <c r="V53" s="443">
        <f>+IF(V2="",0,'Parametri Iniziali'!$D16)</f>
        <v>0</v>
      </c>
      <c r="W53" s="443">
        <f>+IF(W2="",0,'Parametri Iniziali'!$D16)</f>
        <v>0</v>
      </c>
      <c r="X53" s="443">
        <f>+IF(X2="",0,'Parametri Iniziali'!$D16)</f>
        <v>0</v>
      </c>
      <c r="Y53" s="443">
        <f>+IF(Y2="",0,'Parametri Iniziali'!$D16)</f>
        <v>0</v>
      </c>
      <c r="Z53" s="443">
        <f>+IF(Z2="",0,'Parametri Iniziali'!$D16)</f>
        <v>0</v>
      </c>
      <c r="AA53" s="443">
        <f>+IF(AA2="",0,'Parametri Iniziali'!$D16)</f>
        <v>0</v>
      </c>
      <c r="AB53" s="443">
        <f>+IF(AB2="",0,'Parametri Iniziali'!$D16)</f>
        <v>0</v>
      </c>
      <c r="AC53" s="443">
        <f>+IF(AC2="",0,'Parametri Iniziali'!$D16)</f>
        <v>0</v>
      </c>
      <c r="AD53" s="443">
        <f>+IF(AD2="",0,'Parametri Iniziali'!$D16)</f>
        <v>0</v>
      </c>
      <c r="AE53" s="443">
        <f>+IF(AE2="",0,'Parametri Iniziali'!$D16)</f>
        <v>0</v>
      </c>
      <c r="AF53" s="443">
        <f>+IF(AF2="",0,'Parametri Iniziali'!$D16)</f>
        <v>0</v>
      </c>
      <c r="AG53" s="443">
        <f>+IF(AG2="",0,'Parametri Iniziali'!$D16)</f>
        <v>0</v>
      </c>
      <c r="AH53" s="443">
        <f>+IF(AH2="",0,'Parametri Iniziali'!$D16)</f>
        <v>0</v>
      </c>
      <c r="AI53" s="443">
        <f>+IF(AI2="",0,'Parametri Iniziali'!$D16)</f>
        <v>0</v>
      </c>
      <c r="AJ53" s="443">
        <f>+IF(AJ2="",0,'Parametri Iniziali'!$D16)</f>
        <v>0</v>
      </c>
      <c r="AK53" s="443">
        <f>+IF(AK2="",0,'Parametri Iniziali'!$D16)</f>
        <v>0</v>
      </c>
      <c r="AL53" s="443">
        <f>+IF(AL2="",0,'Parametri Iniziali'!$D16)</f>
        <v>0</v>
      </c>
      <c r="AM53" s="443">
        <f>+IF(AM2="",0,'Parametri Iniziali'!$D16)</f>
        <v>0</v>
      </c>
      <c r="AN53" s="443">
        <f>+IF(AN2="",0,'Parametri Iniziali'!$D16)</f>
        <v>0</v>
      </c>
      <c r="AO53" s="443">
        <f>+IF(AO2="",0,'Parametri Iniziali'!$D16)</f>
        <v>0</v>
      </c>
      <c r="AP53" s="443">
        <f>+IF(AP2="",0,'Parametri Iniziali'!$D16)</f>
        <v>0</v>
      </c>
      <c r="AQ53" s="443">
        <f>+IF(AQ2="",0,'Parametri Iniziali'!$D16)</f>
        <v>0</v>
      </c>
      <c r="AR53" s="443">
        <f>+IF(AR2="",0,'Parametri Iniziali'!$D16)</f>
        <v>0</v>
      </c>
      <c r="AS53" s="443">
        <f>+IF(AS2="",0,'Parametri Iniziali'!$D16)</f>
        <v>0</v>
      </c>
      <c r="AT53" s="443">
        <f>+IF(AT2="",0,'Parametri Iniziali'!$D16)</f>
        <v>0</v>
      </c>
      <c r="AU53" s="443">
        <f>+IF(AU2="",0,'Parametri Iniziali'!$D16)</f>
        <v>0</v>
      </c>
      <c r="AV53" s="443">
        <f>+IF(AV2="",0,'Parametri Iniziali'!$D16)</f>
        <v>0</v>
      </c>
      <c r="AW53" s="443">
        <f>+IF(AW2="",0,'Parametri Iniziali'!$D16)</f>
        <v>0</v>
      </c>
      <c r="AX53" s="443">
        <f>+IF(AX2="",0,'Parametri Iniziali'!$D16)</f>
        <v>0</v>
      </c>
      <c r="AY53" s="443">
        <f>+IF(AY2="",0,'Parametri Iniziali'!$D16)</f>
        <v>0</v>
      </c>
      <c r="AZ53" s="443">
        <f>+IF(AZ2="",0,'Parametri Iniziali'!$D16)</f>
        <v>0</v>
      </c>
      <c r="BA53" s="443">
        <f>+IF(BA2="",0,'Parametri Iniziali'!$D16)</f>
        <v>0</v>
      </c>
      <c r="BB53" s="443">
        <f>+IF(BB2="",0,'Parametri Iniziali'!$D16)</f>
        <v>0</v>
      </c>
      <c r="BC53" s="443">
        <f>+IF(BC2="",0,'Parametri Iniziali'!$D16)</f>
        <v>0</v>
      </c>
      <c r="BD53" s="443">
        <f>+IF(BD2="",0,'Parametri Iniziali'!$D16)</f>
        <v>0</v>
      </c>
      <c r="BE53" s="443">
        <f>+IF(BE2="",0,'Parametri Iniziali'!$D16)</f>
        <v>0</v>
      </c>
      <c r="BF53" s="443">
        <f>+IF(BF2="",0,'Parametri Iniziali'!$D16)</f>
        <v>0</v>
      </c>
      <c r="BG53" s="443">
        <f>+IF(BG2="",0,'Parametri Iniziali'!$D16)</f>
        <v>0</v>
      </c>
      <c r="BH53" s="443">
        <f>+IF(BH2="",0,'Parametri Iniziali'!$D16)</f>
        <v>0</v>
      </c>
      <c r="BI53" s="443">
        <f>+IF(BI2="",0,'Parametri Iniziali'!$D16)</f>
        <v>0</v>
      </c>
      <c r="BJ53" s="443">
        <f>+IF(BJ2="",0,'Parametri Iniziali'!$D16)</f>
        <v>0</v>
      </c>
      <c r="BK53" s="443">
        <f>+IF(BK2="",0,'Parametri Iniziali'!$D16)</f>
        <v>0</v>
      </c>
      <c r="BL53" s="443">
        <f>+IF(BL2="",0,'Parametri Iniziali'!$D16)</f>
        <v>0</v>
      </c>
      <c r="BM53" s="443">
        <f>+IF(BM2="",0,'Parametri Iniziali'!$D16)</f>
        <v>0</v>
      </c>
      <c r="BN53" s="443">
        <f>+IF(BN2="",0,'Parametri Iniziali'!$D16)</f>
        <v>0</v>
      </c>
      <c r="BO53" s="443">
        <f>+IF(BO2="",0,'Parametri Iniziali'!$D16)</f>
        <v>0</v>
      </c>
      <c r="BP53" s="443">
        <f>+IF(BP2="",0,'Parametri Iniziali'!$D16)</f>
        <v>0</v>
      </c>
      <c r="BQ53" s="443">
        <f>+IF(BQ2="",0,'Parametri Iniziali'!$D16)</f>
        <v>0</v>
      </c>
      <c r="BR53" s="443">
        <f>+IF(BR2="",0,'Parametri Iniziali'!$D16)</f>
        <v>0</v>
      </c>
      <c r="BS53" s="443">
        <f>+IF(BS2="",0,'Parametri Iniziali'!$D16)</f>
        <v>0</v>
      </c>
      <c r="BT53" s="443">
        <f>+IF(BT2="",0,'Parametri Iniziali'!$D16)</f>
        <v>0</v>
      </c>
      <c r="BU53" s="443">
        <f>+IF(BU2="",0,'Parametri Iniziali'!$D16)</f>
        <v>0</v>
      </c>
      <c r="BV53" s="443">
        <f>+IF(BV2="",0,'Parametri Iniziali'!$D16)</f>
        <v>0</v>
      </c>
      <c r="BW53" s="443">
        <f>+IF(BW2="",0,'Parametri Iniziali'!$D16)</f>
        <v>0</v>
      </c>
      <c r="BX53" s="443">
        <f>+IF(BX2="",0,'Parametri Iniziali'!$D16)</f>
        <v>0</v>
      </c>
      <c r="BY53" s="443">
        <f>+IF(BY2="",0,'Parametri Iniziali'!$D16)</f>
        <v>0</v>
      </c>
      <c r="BZ53" s="443">
        <f>+IF(BZ2="",0,'Parametri Iniziali'!$D16)</f>
        <v>0</v>
      </c>
      <c r="CA53" s="443">
        <f>+IF(CA2="",0,'Parametri Iniziali'!$D16)</f>
        <v>0</v>
      </c>
      <c r="CB53" s="443">
        <f>+IF(CB2="",0,'Parametri Iniziali'!$D16)</f>
        <v>0</v>
      </c>
      <c r="CC53" s="443">
        <f>+IF(CC2="",0,'Parametri Iniziali'!$D16)</f>
        <v>0</v>
      </c>
      <c r="CD53" s="443">
        <f>+IF(CD2="",0,'Parametri Iniziali'!$D16)</f>
        <v>0</v>
      </c>
      <c r="CE53" s="443">
        <f>+IF(CE2="",0,'Parametri Iniziali'!$D16)</f>
        <v>0</v>
      </c>
      <c r="CF53" s="443">
        <f>+IF(CF2="",0,'Parametri Iniziali'!$D16)</f>
        <v>0</v>
      </c>
      <c r="CG53" s="443">
        <f>+IF(CG2="",0,'Parametri Iniziali'!$D16)</f>
        <v>0</v>
      </c>
      <c r="CH53" s="443">
        <f>+IF(CH2="",0,'Parametri Iniziali'!$D16)</f>
        <v>0</v>
      </c>
      <c r="CI53" s="443">
        <f>+IF(CI2="",0,'Parametri Iniziali'!$D16)</f>
        <v>0</v>
      </c>
      <c r="CJ53" s="443">
        <f>+IF(CJ2="",0,'Parametri Iniziali'!$D16)</f>
        <v>0</v>
      </c>
      <c r="CK53" s="443">
        <f>+IF(CK2="",0,'Parametri Iniziali'!$D16)</f>
        <v>0</v>
      </c>
      <c r="CL53" s="443">
        <f>+IF(CL2="",0,'Parametri Iniziali'!$D16)</f>
        <v>0</v>
      </c>
      <c r="CM53" s="443">
        <f>+IF(CM2="",0,'Parametri Iniziali'!$D16)</f>
        <v>0</v>
      </c>
      <c r="CN53" s="443">
        <f>+IF(CN2="",0,'Parametri Iniziali'!$D16)</f>
        <v>0</v>
      </c>
      <c r="CO53" s="443">
        <f>+IF(CO2="",0,'Parametri Iniziali'!$D16)</f>
        <v>0</v>
      </c>
      <c r="CP53" s="443">
        <f>+IF(CP2="",0,'Parametri Iniziali'!$D16)</f>
        <v>0</v>
      </c>
      <c r="CQ53" s="443">
        <f>+IF(CQ2="",0,'Parametri Iniziali'!$D16)</f>
        <v>0</v>
      </c>
      <c r="CR53" s="443">
        <f>+IF(CR2="",0,'Parametri Iniziali'!$D16)</f>
        <v>0</v>
      </c>
      <c r="CS53" s="443">
        <f>+IF(CS2="",0,'Parametri Iniziali'!$D16)</f>
        <v>0</v>
      </c>
      <c r="CT53" s="443">
        <f>+IF(CT2="",0,'Parametri Iniziali'!$D16)</f>
        <v>0</v>
      </c>
      <c r="CU53" s="443">
        <f>+IF(CU2="",0,'Parametri Iniziali'!$D16)</f>
        <v>0</v>
      </c>
      <c r="CV53" s="443">
        <f>+IF(CV2="",0,'Parametri Iniziali'!$D16)</f>
        <v>0</v>
      </c>
      <c r="CW53" s="443">
        <f>+IF(CW2="",0,'Parametri Iniziali'!$D16)</f>
        <v>0</v>
      </c>
      <c r="CX53" s="443">
        <f>+IF(CX2="",0,'Parametri Iniziali'!$D16)</f>
        <v>0</v>
      </c>
      <c r="CY53" s="443">
        <f>+IF(CY2="",0,'Parametri Iniziali'!$D16)</f>
        <v>0</v>
      </c>
      <c r="CZ53" s="443">
        <f>+IF(CZ2="",0,'Parametri Iniziali'!$D16)</f>
        <v>0</v>
      </c>
      <c r="DA53" s="443">
        <f>+IF(DA2="",0,'Parametri Iniziali'!$D16)</f>
        <v>0</v>
      </c>
      <c r="DB53" s="443">
        <f>+IF(DB2="",0,'Parametri Iniziali'!$D16)</f>
        <v>0</v>
      </c>
      <c r="DC53" s="443">
        <f>+IF(DC2="",0,'Parametri Iniziali'!$D16)</f>
        <v>0</v>
      </c>
      <c r="DD53" s="443">
        <f>+IF(DD2="",0,'Parametri Iniziali'!$D16)</f>
        <v>0</v>
      </c>
      <c r="DE53" s="443">
        <f>+IF(DE2="",0,'Parametri Iniziali'!$D16)</f>
        <v>0</v>
      </c>
      <c r="DF53" s="443">
        <f>+IF(DF2="",0,'Parametri Iniziali'!$D16)</f>
        <v>0</v>
      </c>
      <c r="DG53" s="443">
        <f>+IF(DG2="",0,'Parametri Iniziali'!$D16)</f>
        <v>0</v>
      </c>
      <c r="DH53" s="443">
        <f>+IF(DH2="",0,'Parametri Iniziali'!$D16)</f>
        <v>0</v>
      </c>
      <c r="DI53" s="443">
        <f>+IF(DI2="",0,'Parametri Iniziali'!$D16)</f>
        <v>0</v>
      </c>
      <c r="DJ53" s="443">
        <f>+IF(DJ2="",0,'Parametri Iniziali'!$D16)</f>
        <v>0</v>
      </c>
      <c r="DK53" s="443">
        <f>+IF(DK2="",0,'Parametri Iniziali'!$D16)</f>
        <v>0</v>
      </c>
      <c r="DL53" s="443">
        <f>+IF(DL2="",0,'Parametri Iniziali'!$D16)</f>
        <v>0</v>
      </c>
      <c r="DM53" s="443">
        <f>+IF(DM2="",0,'Parametri Iniziali'!$D16)</f>
        <v>0</v>
      </c>
      <c r="DN53" s="443">
        <f>+IF(DN2="",0,'Parametri Iniziali'!$D16)</f>
        <v>0</v>
      </c>
      <c r="DO53" s="443">
        <f>+IF(DO2="",0,'Parametri Iniziali'!$D16)</f>
        <v>0</v>
      </c>
      <c r="DP53" s="443">
        <f>+IF(DP2="",0,'Parametri Iniziali'!$D16)</f>
        <v>0</v>
      </c>
      <c r="DQ53" s="443">
        <f>+IF(DQ2="",0,'Parametri Iniziali'!$D16)</f>
        <v>0</v>
      </c>
      <c r="DR53" s="443">
        <f>+IF(DR2="",0,'Parametri Iniziali'!$D16)</f>
        <v>0</v>
      </c>
    </row>
    <row r="54" spans="1:122" x14ac:dyDescent="0.35">
      <c r="B54" s="20" t="s">
        <v>508</v>
      </c>
      <c r="C54" s="443">
        <f>+IF(C2="",0,IF(C2='Parametri Iniziali'!$D4,'Parametri Iniziali'!$D15-'Parametri Iniziali'!F15,1))</f>
        <v>0</v>
      </c>
      <c r="D54" s="443">
        <f>+IF(D2="",0,IF(D2='Parametri Iniziali'!$D4,'Parametri Iniziali'!$D15-'Parametri Iniziali'!G15,C56-'Parametri Iniziali'!G15))</f>
        <v>0</v>
      </c>
      <c r="E54" s="443">
        <f>+IF(E2="",0,IF(E2='Parametri Iniziali'!$D4,'Parametri Iniziali'!$D15-'Parametri Iniziali'!H15,D56-'Parametri Iniziali'!H15))</f>
        <v>0</v>
      </c>
      <c r="F54" s="443">
        <f>+IF(F2="",0,IF(F2='Parametri Iniziali'!$D4,'Parametri Iniziali'!$D15-'Parametri Iniziali'!I15,E56-'Parametri Iniziali'!I15))</f>
        <v>0</v>
      </c>
      <c r="G54" s="443">
        <f>+IF(G2="",0,IF(G2='Parametri Iniziali'!$D4,'Parametri Iniziali'!$D15-'Parametri Iniziali'!J15,F56-'Parametri Iniziali'!J15))</f>
        <v>0</v>
      </c>
      <c r="H54" s="443">
        <f>+IF(H2="",0,IF(H2='Parametri Iniziali'!$D4,'Parametri Iniziali'!$D15-'Parametri Iniziali'!K15,G56-'Parametri Iniziali'!K15))</f>
        <v>0</v>
      </c>
      <c r="I54" s="443">
        <f>+IF(I2="",0,IF(I2='Parametri Iniziali'!$D4,'Parametri Iniziali'!$D15-'Parametri Iniziali'!L15,H56-'Parametri Iniziali'!L15))</f>
        <v>0</v>
      </c>
      <c r="J54" s="443">
        <f>+IF(J2="",0,IF(J2='Parametri Iniziali'!$D4,'Parametri Iniziali'!$D15-'Parametri Iniziali'!M15,I56-'Parametri Iniziali'!M15))</f>
        <v>0</v>
      </c>
      <c r="K54" s="443">
        <f>+IF(K2="",0,IF(K2='Parametri Iniziali'!$D4,'Parametri Iniziali'!$D15-'Parametri Iniziali'!N15,J56-'Parametri Iniziali'!N15))</f>
        <v>0</v>
      </c>
      <c r="L54" s="443">
        <f>+IF(L2="",0,IF(L2='Parametri Iniziali'!$D4,'Parametri Iniziali'!$D15-'Parametri Iniziali'!O15,K56-'Parametri Iniziali'!O15))</f>
        <v>0</v>
      </c>
      <c r="M54" s="443">
        <f>+IF(M2="",0,IF(M2='Parametri Iniziali'!$D4,'Parametri Iniziali'!$D15-'Parametri Iniziali'!P15,L56-'Parametri Iniziali'!P15))</f>
        <v>0</v>
      </c>
      <c r="N54" s="443">
        <f>+IF(N2="",0,IF(N2='Parametri Iniziali'!$D4,'Parametri Iniziali'!$D15-'Parametri Iniziali'!Q15,M56-'Parametri Iniziali'!Q15))</f>
        <v>0</v>
      </c>
      <c r="O54" s="443">
        <f>+IF(O2="",0,IF(O2='Parametri Iniziali'!$D4,'Parametri Iniziali'!$D15-'Parametri Iniziali'!R15,N56-'Parametri Iniziali'!R15))</f>
        <v>0</v>
      </c>
      <c r="P54" s="443">
        <f>+IF(P2="",0,IF(P2='Parametri Iniziali'!$D4,'Parametri Iniziali'!$D15-'Parametri Iniziali'!S15,O56-'Parametri Iniziali'!S15))</f>
        <v>0</v>
      </c>
      <c r="Q54" s="443">
        <f>+IF(Q2="",0,IF(Q2='Parametri Iniziali'!$D4,'Parametri Iniziali'!$D15-'Parametri Iniziali'!T15,P56-'Parametri Iniziali'!T15))</f>
        <v>0</v>
      </c>
      <c r="R54" s="443">
        <f>+IF(R2="",0,IF(R2='Parametri Iniziali'!$D4,'Parametri Iniziali'!$D15-'Parametri Iniziali'!U15,Q56-'Parametri Iniziali'!U15))</f>
        <v>0</v>
      </c>
      <c r="S54" s="443">
        <f>+IF(S2="",0,IF(S2='Parametri Iniziali'!$D4,'Parametri Iniziali'!$D15-'Parametri Iniziali'!V15,R56-'Parametri Iniziali'!V15))</f>
        <v>0</v>
      </c>
      <c r="T54" s="443">
        <f>+IF(T2="",0,IF(T2='Parametri Iniziali'!$D4,'Parametri Iniziali'!$D15-'Parametri Iniziali'!W15,S56-'Parametri Iniziali'!W15))</f>
        <v>0</v>
      </c>
      <c r="U54" s="443">
        <f>+IF(U2="",0,IF(U2='Parametri Iniziali'!$D4,'Parametri Iniziali'!$D15-'Parametri Iniziali'!X15,T56-'Parametri Iniziali'!X15))</f>
        <v>0</v>
      </c>
      <c r="V54" s="443">
        <f>+IF(V2="",0,IF(V2='Parametri Iniziali'!$D4,'Parametri Iniziali'!$D15-'Parametri Iniziali'!Y15,U56-'Parametri Iniziali'!Y15))</f>
        <v>0</v>
      </c>
      <c r="W54" s="443">
        <f>+IF(W2="",0,IF(W2='Parametri Iniziali'!$D4,'Parametri Iniziali'!$D15-'Parametri Iniziali'!Z15,V56-'Parametri Iniziali'!Z15))</f>
        <v>0</v>
      </c>
      <c r="X54" s="443">
        <f>+IF(X2="",0,IF(X2='Parametri Iniziali'!$D4,'Parametri Iniziali'!$D15-'Parametri Iniziali'!AA15,W56-'Parametri Iniziali'!AA15))</f>
        <v>0</v>
      </c>
      <c r="Y54" s="443">
        <f>+IF(Y2="",0,IF(Y2='Parametri Iniziali'!$D4,'Parametri Iniziali'!$D15-'Parametri Iniziali'!AB15,X56-'Parametri Iniziali'!AB15))</f>
        <v>0</v>
      </c>
      <c r="Z54" s="443">
        <f>+IF(Z2="",0,IF(Z2='Parametri Iniziali'!$D4,'Parametri Iniziali'!$D15-'Parametri Iniziali'!AC15,Y56-'Parametri Iniziali'!AC15))</f>
        <v>0</v>
      </c>
      <c r="AA54" s="443">
        <f>+IF(AA2="",0,IF(AA2='Parametri Iniziali'!$D4,'Parametri Iniziali'!$D15-'Parametri Iniziali'!AD15,Z56-'Parametri Iniziali'!AD15))</f>
        <v>0</v>
      </c>
      <c r="AB54" s="443">
        <f>+IF(AB2="",0,IF(AB2='Parametri Iniziali'!$D4,'Parametri Iniziali'!$D15-'Parametri Iniziali'!AE15,AA56-'Parametri Iniziali'!AE15))</f>
        <v>0</v>
      </c>
      <c r="AC54" s="443">
        <f>+IF(AC2="",0,IF(AC2='Parametri Iniziali'!$D4,'Parametri Iniziali'!$D15-'Parametri Iniziali'!AF15,AB56-'Parametri Iniziali'!AF15))</f>
        <v>0</v>
      </c>
      <c r="AD54" s="443">
        <f>+IF(AD2="",0,IF(AD2='Parametri Iniziali'!$D4,'Parametri Iniziali'!$D15-'Parametri Iniziali'!AG15,AC56-'Parametri Iniziali'!AG15))</f>
        <v>0</v>
      </c>
      <c r="AE54" s="443">
        <f>+IF(AE2="",0,IF(AE2='Parametri Iniziali'!$D4,'Parametri Iniziali'!$D15-'Parametri Iniziali'!AH15,AD56-'Parametri Iniziali'!AH15))</f>
        <v>0</v>
      </c>
      <c r="AF54" s="443">
        <f>+IF(AF2="",0,IF(AF2='Parametri Iniziali'!$D4,'Parametri Iniziali'!$D15-'Parametri Iniziali'!AI15,AE56-'Parametri Iniziali'!AI15))</f>
        <v>0</v>
      </c>
      <c r="AG54" s="443">
        <f>+IF(AG2="",0,IF(AG2='Parametri Iniziali'!$D4,'Parametri Iniziali'!$D15-'Parametri Iniziali'!AJ15,AF56-'Parametri Iniziali'!AJ15))</f>
        <v>0</v>
      </c>
      <c r="AH54" s="443">
        <f>+IF(AH2="",0,IF(AH2='Parametri Iniziali'!$D4,'Parametri Iniziali'!$D15-'Parametri Iniziali'!AK15,AG56-'Parametri Iniziali'!AK15))</f>
        <v>0</v>
      </c>
      <c r="AI54" s="443">
        <f>+IF(AI2="",0,IF(AI2='Parametri Iniziali'!$D4,'Parametri Iniziali'!$D15-'Parametri Iniziali'!AL15,AH56-'Parametri Iniziali'!AL15))</f>
        <v>0</v>
      </c>
      <c r="AJ54" s="443">
        <f>+IF(AJ2="",0,IF(AJ2='Parametri Iniziali'!$D4,'Parametri Iniziali'!$D15-'Parametri Iniziali'!AM15,AI56-'Parametri Iniziali'!AM15))</f>
        <v>0</v>
      </c>
      <c r="AK54" s="443">
        <f>+IF(AK2="",0,IF(AK2='Parametri Iniziali'!$D4,'Parametri Iniziali'!$D15-'Parametri Iniziali'!AN15,AJ56-'Parametri Iniziali'!AN15))</f>
        <v>0</v>
      </c>
      <c r="AL54" s="443">
        <f>+IF(AL2="",0,IF(AL2='Parametri Iniziali'!$D4,'Parametri Iniziali'!$D15-'Parametri Iniziali'!AO15,AK56-'Parametri Iniziali'!AO15))</f>
        <v>0</v>
      </c>
      <c r="AM54" s="443">
        <f>+IF(AM2="",0,IF(AM2='Parametri Iniziali'!$D4,'Parametri Iniziali'!$D15-'Parametri Iniziali'!AP15,AL56-'Parametri Iniziali'!AP15))</f>
        <v>0</v>
      </c>
      <c r="AN54" s="443">
        <f>+IF(AN2="",0,IF(AN2='Parametri Iniziali'!$D4,'Parametri Iniziali'!$D15-'Parametri Iniziali'!AQ15,AM56-'Parametri Iniziali'!AQ15))</f>
        <v>0</v>
      </c>
      <c r="AO54" s="443">
        <f>+IF(AO2="",0,IF(AO2='Parametri Iniziali'!$D4,'Parametri Iniziali'!$D15-'Parametri Iniziali'!AR15,AN56-'Parametri Iniziali'!AR15))</f>
        <v>0</v>
      </c>
      <c r="AP54" s="443">
        <f>+IF(AP2="",0,IF(AP2='Parametri Iniziali'!$D4,'Parametri Iniziali'!$D15-'Parametri Iniziali'!AS15,AO56-'Parametri Iniziali'!AS15))</f>
        <v>0</v>
      </c>
      <c r="AQ54" s="443">
        <f>+IF(AQ2="",0,IF(AQ2='Parametri Iniziali'!$D4,'Parametri Iniziali'!$D15-'Parametri Iniziali'!AT15,AP56-'Parametri Iniziali'!AT15))</f>
        <v>0</v>
      </c>
      <c r="AR54" s="443">
        <f>+IF(AR2="",0,IF(AR2='Parametri Iniziali'!$D4,'Parametri Iniziali'!$D15-'Parametri Iniziali'!AU15,AQ56-'Parametri Iniziali'!AU15))</f>
        <v>0</v>
      </c>
      <c r="AS54" s="443">
        <f>+IF(AS2="",0,IF(AS2='Parametri Iniziali'!$D4,'Parametri Iniziali'!$D15-'Parametri Iniziali'!AV15,AR56-'Parametri Iniziali'!AV15))</f>
        <v>0</v>
      </c>
      <c r="AT54" s="443">
        <f>+IF(AT2="",0,IF(AT2='Parametri Iniziali'!$D4,'Parametri Iniziali'!$D15-'Parametri Iniziali'!AW15,AS56-'Parametri Iniziali'!AW15))</f>
        <v>0</v>
      </c>
      <c r="AU54" s="443">
        <f>+IF(AU2="",0,IF(AU2='Parametri Iniziali'!$D4,'Parametri Iniziali'!$D15-'Parametri Iniziali'!AX15,AT56-'Parametri Iniziali'!AX15))</f>
        <v>0</v>
      </c>
      <c r="AV54" s="443">
        <f>+IF(AV2="",0,IF(AV2='Parametri Iniziali'!$D4,'Parametri Iniziali'!$D15-'Parametri Iniziali'!AY15,AU56-'Parametri Iniziali'!AY15))</f>
        <v>0</v>
      </c>
      <c r="AW54" s="443">
        <f>+IF(AW2="",0,IF(AW2='Parametri Iniziali'!$D4,'Parametri Iniziali'!$D15-'Parametri Iniziali'!AZ15,AV56-'Parametri Iniziali'!AZ15))</f>
        <v>0</v>
      </c>
      <c r="AX54" s="443">
        <f>+IF(AX2="",0,IF(AX2='Parametri Iniziali'!$D4,'Parametri Iniziali'!$D15-'Parametri Iniziali'!BA15,AW56-'Parametri Iniziali'!BA15))</f>
        <v>0</v>
      </c>
      <c r="AY54" s="443">
        <f>+IF(AY2="",0,IF(AY2='Parametri Iniziali'!$D4,'Parametri Iniziali'!$D15-'Parametri Iniziali'!BB15,AX56-'Parametri Iniziali'!BB15))</f>
        <v>0</v>
      </c>
      <c r="AZ54" s="443">
        <f>+IF(AZ2="",0,IF(AZ2='Parametri Iniziali'!$D4,'Parametri Iniziali'!$D15-'Parametri Iniziali'!BC15,AY56-'Parametri Iniziali'!BC15))</f>
        <v>0</v>
      </c>
      <c r="BA54" s="443">
        <f>+IF(BA2="",0,IF(BA2='Parametri Iniziali'!$D4,'Parametri Iniziali'!$D15-'Parametri Iniziali'!BD15,AZ56-'Parametri Iniziali'!BD15))</f>
        <v>0</v>
      </c>
      <c r="BB54" s="443">
        <f>+IF(BB2="",0,IF(BB2='Parametri Iniziali'!$D4,'Parametri Iniziali'!$D15-'Parametri Iniziali'!BE15,BA56-'Parametri Iniziali'!BE15))</f>
        <v>0</v>
      </c>
      <c r="BC54" s="443">
        <f>+IF(BC2="",0,IF(BC2='Parametri Iniziali'!$D4,'Parametri Iniziali'!$D15-'Parametri Iniziali'!BF15,BB56-'Parametri Iniziali'!BF15))</f>
        <v>0</v>
      </c>
      <c r="BD54" s="443">
        <f>+IF(BD2="",0,IF(BD2='Parametri Iniziali'!$D4,'Parametri Iniziali'!$D15-'Parametri Iniziali'!BG15,BC56-'Parametri Iniziali'!BG15))</f>
        <v>0</v>
      </c>
      <c r="BE54" s="443">
        <f>+IF(BE2="",0,IF(BE2='Parametri Iniziali'!$D4,'Parametri Iniziali'!$D15-'Parametri Iniziali'!BH15,BD56-'Parametri Iniziali'!BH15))</f>
        <v>0</v>
      </c>
      <c r="BF54" s="443">
        <f>+IF(BF2="",0,IF(BF2='Parametri Iniziali'!$D4,'Parametri Iniziali'!$D15-'Parametri Iniziali'!BI15,BE56-'Parametri Iniziali'!BI15))</f>
        <v>0</v>
      </c>
      <c r="BG54" s="443">
        <f>+IF(BG2="",0,IF(BG2='Parametri Iniziali'!$D4,'Parametri Iniziali'!$D15-'Parametri Iniziali'!BJ15,BF56-'Parametri Iniziali'!BJ15))</f>
        <v>0</v>
      </c>
      <c r="BH54" s="443">
        <f>+IF(BH2="",0,IF(BH2='Parametri Iniziali'!$D4,'Parametri Iniziali'!$D15-'Parametri Iniziali'!BK15,BG56-'Parametri Iniziali'!BK15))</f>
        <v>0</v>
      </c>
      <c r="BI54" s="443">
        <f>+IF(BI2="",0,IF(BI2='Parametri Iniziali'!$D4,'Parametri Iniziali'!$D15-'Parametri Iniziali'!BL15,BH56-'Parametri Iniziali'!BL15))</f>
        <v>0</v>
      </c>
      <c r="BJ54" s="443">
        <f>+IF(BJ2="",0,IF(BJ2='Parametri Iniziali'!$D4,'Parametri Iniziali'!$D15-'Parametri Iniziali'!BM15,BI56-'Parametri Iniziali'!BM15))</f>
        <v>0</v>
      </c>
      <c r="BK54" s="443">
        <f>+IF(BK2="",0,IF(BK2='Parametri Iniziali'!$D4,'Parametri Iniziali'!$D15-'Parametri Iniziali'!BN15,BJ56-'Parametri Iniziali'!BN15))</f>
        <v>0</v>
      </c>
      <c r="BL54" s="443">
        <f>+IF(BL2="",0,IF(BL2='Parametri Iniziali'!$D4,'Parametri Iniziali'!$D15-'Parametri Iniziali'!BO15,BK56-'Parametri Iniziali'!BO15))</f>
        <v>0</v>
      </c>
      <c r="BM54" s="443">
        <f>+IF(BM2="",0,IF(BM2='Parametri Iniziali'!$D4,'Parametri Iniziali'!$D15-'Parametri Iniziali'!BP15,BL56-'Parametri Iniziali'!BP15))</f>
        <v>0</v>
      </c>
      <c r="BN54" s="443">
        <f>+IF(BN2="",0,IF(BN2='Parametri Iniziali'!$D4,'Parametri Iniziali'!$D15-'Parametri Iniziali'!BQ15,BM56-'Parametri Iniziali'!BQ15))</f>
        <v>0</v>
      </c>
      <c r="BO54" s="443">
        <f>+IF(BO2="",0,IF(BO2='Parametri Iniziali'!$D4,'Parametri Iniziali'!$D15-'Parametri Iniziali'!BR15,BN56-'Parametri Iniziali'!BR15))</f>
        <v>0</v>
      </c>
      <c r="BP54" s="443">
        <f>+IF(BP2="",0,IF(BP2='Parametri Iniziali'!$D4,'Parametri Iniziali'!$D15-'Parametri Iniziali'!BS15,BO56-'Parametri Iniziali'!BS15))</f>
        <v>0</v>
      </c>
      <c r="BQ54" s="443">
        <f>+IF(BQ2="",0,IF(BQ2='Parametri Iniziali'!$D4,'Parametri Iniziali'!$D15-'Parametri Iniziali'!BT15,BP56-'Parametri Iniziali'!BT15))</f>
        <v>0</v>
      </c>
      <c r="BR54" s="443">
        <f>+IF(BR2="",0,IF(BR2='Parametri Iniziali'!$D4,'Parametri Iniziali'!$D15-'Parametri Iniziali'!BU15,BQ56-'Parametri Iniziali'!BU15))</f>
        <v>0</v>
      </c>
      <c r="BS54" s="443">
        <f>+IF(BS2="",0,IF(BS2='Parametri Iniziali'!$D4,'Parametri Iniziali'!$D15-'Parametri Iniziali'!BV15,BR56-'Parametri Iniziali'!BV15))</f>
        <v>0</v>
      </c>
      <c r="BT54" s="443">
        <f>+IF(BT2="",0,IF(BT2='Parametri Iniziali'!$D4,'Parametri Iniziali'!$D15-'Parametri Iniziali'!BW15,BS56-'Parametri Iniziali'!BW15))</f>
        <v>0</v>
      </c>
      <c r="BU54" s="443">
        <f>+IF(BU2="",0,IF(BU2='Parametri Iniziali'!$D4,'Parametri Iniziali'!$D15-'Parametri Iniziali'!BX15,BT56-'Parametri Iniziali'!BX15))</f>
        <v>0</v>
      </c>
      <c r="BV54" s="443">
        <f>+IF(BV2="",0,IF(BV2='Parametri Iniziali'!$D4,'Parametri Iniziali'!$D15-'Parametri Iniziali'!BY15,BU56-'Parametri Iniziali'!BY15))</f>
        <v>0</v>
      </c>
      <c r="BW54" s="443">
        <f>+IF(BW2="",0,IF(BW2='Parametri Iniziali'!$D4,'Parametri Iniziali'!$D15-'Parametri Iniziali'!BZ15,BV56-'Parametri Iniziali'!BZ15))</f>
        <v>0</v>
      </c>
      <c r="BX54" s="443">
        <f>+IF(BX2="",0,IF(BX2='Parametri Iniziali'!$D4,'Parametri Iniziali'!$D15-'Parametri Iniziali'!CA15,BW56-'Parametri Iniziali'!CA15))</f>
        <v>0</v>
      </c>
      <c r="BY54" s="443">
        <f>+IF(BY2="",0,IF(BY2='Parametri Iniziali'!$D4,'Parametri Iniziali'!$D15-'Parametri Iniziali'!CB15,BX56-'Parametri Iniziali'!CB15))</f>
        <v>0</v>
      </c>
      <c r="BZ54" s="443">
        <f>+IF(BZ2="",0,IF(BZ2='Parametri Iniziali'!$D4,'Parametri Iniziali'!$D15-'Parametri Iniziali'!CC15,BY56-'Parametri Iniziali'!CC15))</f>
        <v>0</v>
      </c>
      <c r="CA54" s="443">
        <f>+IF(CA2="",0,IF(CA2='Parametri Iniziali'!$D4,'Parametri Iniziali'!$D15-'Parametri Iniziali'!CD15,BZ56-'Parametri Iniziali'!CD15))</f>
        <v>0</v>
      </c>
      <c r="CB54" s="443">
        <f>+IF(CB2="",0,IF(CB2='Parametri Iniziali'!$D4,'Parametri Iniziali'!$D15-'Parametri Iniziali'!CE15,CA56-'Parametri Iniziali'!CE15))</f>
        <v>0</v>
      </c>
      <c r="CC54" s="443">
        <f>+IF(CC2="",0,IF(CC2='Parametri Iniziali'!$D4,'Parametri Iniziali'!$D15-'Parametri Iniziali'!CF15,CB56-'Parametri Iniziali'!CF15))</f>
        <v>0</v>
      </c>
      <c r="CD54" s="443">
        <f>+IF(CD2="",0,IF(CD2='Parametri Iniziali'!$D4,'Parametri Iniziali'!$D15-'Parametri Iniziali'!CG15,CC56-'Parametri Iniziali'!CG15))</f>
        <v>0</v>
      </c>
      <c r="CE54" s="443">
        <f>+IF(CE2="",0,IF(CE2='Parametri Iniziali'!$D4,'Parametri Iniziali'!$D15-'Parametri Iniziali'!CH15,CD56-'Parametri Iniziali'!CH15))</f>
        <v>0</v>
      </c>
      <c r="CF54" s="443">
        <f>+IF(CF2="",0,IF(CF2='Parametri Iniziali'!$D4,'Parametri Iniziali'!$D15-'Parametri Iniziali'!CI15,CE56-'Parametri Iniziali'!CI15))</f>
        <v>0</v>
      </c>
      <c r="CG54" s="443">
        <f>+IF(CG2="",0,IF(CG2='Parametri Iniziali'!$D4,'Parametri Iniziali'!$D15-'Parametri Iniziali'!CJ15,CF56-'Parametri Iniziali'!CJ15))</f>
        <v>0</v>
      </c>
      <c r="CH54" s="443">
        <f>+IF(CH2="",0,IF(CH2='Parametri Iniziali'!$D4,'Parametri Iniziali'!$D15-'Parametri Iniziali'!CK15,CG56-'Parametri Iniziali'!CK15))</f>
        <v>0</v>
      </c>
      <c r="CI54" s="443">
        <f>+IF(CI2="",0,IF(CI2='Parametri Iniziali'!$D4,'Parametri Iniziali'!$D15-'Parametri Iniziali'!CL15,CH56-'Parametri Iniziali'!CL15))</f>
        <v>0</v>
      </c>
      <c r="CJ54" s="443">
        <f>+IF(CJ2="",0,IF(CJ2='Parametri Iniziali'!$D4,'Parametri Iniziali'!$D15-'Parametri Iniziali'!CM15,CI56-'Parametri Iniziali'!CM15))</f>
        <v>0</v>
      </c>
      <c r="CK54" s="443">
        <f>+IF(CK2="",0,IF(CK2='Parametri Iniziali'!$D4,'Parametri Iniziali'!$D15-'Parametri Iniziali'!CN15,CJ56-'Parametri Iniziali'!CN15))</f>
        <v>0</v>
      </c>
      <c r="CL54" s="443">
        <f>+IF(CL2="",0,IF(CL2='Parametri Iniziali'!$D4,'Parametri Iniziali'!$D15-'Parametri Iniziali'!CO15,CK56-'Parametri Iniziali'!CO15))</f>
        <v>0</v>
      </c>
      <c r="CM54" s="443">
        <f>+IF(CM2="",0,IF(CM2='Parametri Iniziali'!$D4,'Parametri Iniziali'!$D15-'Parametri Iniziali'!CP15,CL56-'Parametri Iniziali'!CP15))</f>
        <v>0</v>
      </c>
      <c r="CN54" s="443">
        <f>+IF(CN2="",0,IF(CN2='Parametri Iniziali'!$D4,'Parametri Iniziali'!$D15-'Parametri Iniziali'!CQ15,CM56-'Parametri Iniziali'!CQ15))</f>
        <v>0</v>
      </c>
      <c r="CO54" s="443">
        <f>+IF(CO2="",0,IF(CO2='Parametri Iniziali'!$D4,'Parametri Iniziali'!$D15-'Parametri Iniziali'!CR15,CN56-'Parametri Iniziali'!CR15))</f>
        <v>0</v>
      </c>
      <c r="CP54" s="443">
        <f>+IF(CP2="",0,IF(CP2='Parametri Iniziali'!$D4,'Parametri Iniziali'!$D15-'Parametri Iniziali'!CS15,CO56-'Parametri Iniziali'!CS15))</f>
        <v>0</v>
      </c>
      <c r="CQ54" s="443">
        <f>+IF(CQ2="",0,IF(CQ2='Parametri Iniziali'!$D4,'Parametri Iniziali'!$D15-'Parametri Iniziali'!CT15,CP56-'Parametri Iniziali'!CT15))</f>
        <v>0</v>
      </c>
      <c r="CR54" s="443">
        <f>+IF(CR2="",0,IF(CR2='Parametri Iniziali'!$D4,'Parametri Iniziali'!$D15-'Parametri Iniziali'!CU15,CQ56-'Parametri Iniziali'!CU15))</f>
        <v>0</v>
      </c>
      <c r="CS54" s="443">
        <f>+IF(CS2="",0,IF(CS2='Parametri Iniziali'!$D4,'Parametri Iniziali'!$D15-'Parametri Iniziali'!CV15,CR56-'Parametri Iniziali'!CV15))</f>
        <v>0</v>
      </c>
      <c r="CT54" s="443">
        <f>+IF(CT2="",0,IF(CT2='Parametri Iniziali'!$D4,'Parametri Iniziali'!$D15-'Parametri Iniziali'!CW15,CS56-'Parametri Iniziali'!CW15))</f>
        <v>0</v>
      </c>
      <c r="CU54" s="443">
        <f>+IF(CU2="",0,IF(CU2='Parametri Iniziali'!$D4,'Parametri Iniziali'!$D15-'Parametri Iniziali'!CX15,CT56-'Parametri Iniziali'!CX15))</f>
        <v>0</v>
      </c>
      <c r="CV54" s="443">
        <f>+IF(CV2="",0,IF(CV2='Parametri Iniziali'!$D4,'Parametri Iniziali'!$D15-'Parametri Iniziali'!CY15,CU56-'Parametri Iniziali'!CY15))</f>
        <v>0</v>
      </c>
      <c r="CW54" s="443">
        <f>+IF(CW2="",0,IF(CW2='Parametri Iniziali'!$D4,'Parametri Iniziali'!$D15-'Parametri Iniziali'!CZ15,CV56-'Parametri Iniziali'!CZ15))</f>
        <v>0</v>
      </c>
      <c r="CX54" s="443">
        <f>+IF(CX2="",0,IF(CX2='Parametri Iniziali'!$D4,'Parametri Iniziali'!$D15-'Parametri Iniziali'!DA15,CW56-'Parametri Iniziali'!DA15))</f>
        <v>0</v>
      </c>
      <c r="CY54" s="443">
        <f>+IF(CY2="",0,IF(CY2='Parametri Iniziali'!$D4,'Parametri Iniziali'!$D15-'Parametri Iniziali'!DB15,CX56-'Parametri Iniziali'!DB15))</f>
        <v>0</v>
      </c>
      <c r="CZ54" s="443">
        <f>+IF(CZ2="",0,IF(CZ2='Parametri Iniziali'!$D4,'Parametri Iniziali'!$D15-'Parametri Iniziali'!DC15,CY56-'Parametri Iniziali'!DC15))</f>
        <v>0</v>
      </c>
      <c r="DA54" s="443">
        <f>+IF(DA2="",0,IF(DA2='Parametri Iniziali'!$D4,'Parametri Iniziali'!$D15-'Parametri Iniziali'!DD15,CZ56-'Parametri Iniziali'!DD15))</f>
        <v>0</v>
      </c>
      <c r="DB54" s="443">
        <f>+IF(DB2="",0,IF(DB2='Parametri Iniziali'!$D4,'Parametri Iniziali'!$D15-'Parametri Iniziali'!DE15,DA56-'Parametri Iniziali'!DE15))</f>
        <v>0</v>
      </c>
      <c r="DC54" s="443">
        <f>+IF(DC2="",0,IF(DC2='Parametri Iniziali'!$D4,'Parametri Iniziali'!$D15-'Parametri Iniziali'!DF15,DB56-'Parametri Iniziali'!DF15))</f>
        <v>0</v>
      </c>
      <c r="DD54" s="443">
        <f>+IF(DD2="",0,IF(DD2='Parametri Iniziali'!$D4,'Parametri Iniziali'!$D15-'Parametri Iniziali'!DG15,DC56-'Parametri Iniziali'!DG15))</f>
        <v>0</v>
      </c>
      <c r="DE54" s="443">
        <f>+IF(DE2="",0,IF(DE2='Parametri Iniziali'!$D4,'Parametri Iniziali'!$D15-'Parametri Iniziali'!DH15,DD56-'Parametri Iniziali'!DH15))</f>
        <v>0</v>
      </c>
      <c r="DF54" s="443">
        <f>+IF(DF2="",0,IF(DF2='Parametri Iniziali'!$D4,'Parametri Iniziali'!$D15-'Parametri Iniziali'!DI15,DE56-'Parametri Iniziali'!DI15))</f>
        <v>0</v>
      </c>
      <c r="DG54" s="443">
        <f>+IF(DG2="",0,IF(DG2='Parametri Iniziali'!$D4,'Parametri Iniziali'!$D15-'Parametri Iniziali'!DJ15,DF56-'Parametri Iniziali'!DJ15))</f>
        <v>0</v>
      </c>
      <c r="DH54" s="443">
        <f>+IF(DH2="",0,IF(DH2='Parametri Iniziali'!$D4,'Parametri Iniziali'!$D15-'Parametri Iniziali'!DK15,DG56-'Parametri Iniziali'!DK15))</f>
        <v>0</v>
      </c>
      <c r="DI54" s="443">
        <f>+IF(DI2="",0,IF(DI2='Parametri Iniziali'!$D4,'Parametri Iniziali'!$D15-'Parametri Iniziali'!DL15,DH56-'Parametri Iniziali'!DL15))</f>
        <v>0</v>
      </c>
      <c r="DJ54" s="443">
        <f>+IF(DJ2="",0,IF(DJ2='Parametri Iniziali'!$D4,'Parametri Iniziali'!$D15-'Parametri Iniziali'!DM15,DI56-'Parametri Iniziali'!DM15))</f>
        <v>0</v>
      </c>
      <c r="DK54" s="443">
        <f>+IF(DK2="",0,IF(DK2='Parametri Iniziali'!$D4,'Parametri Iniziali'!$D15-'Parametri Iniziali'!DN15,DJ56-'Parametri Iniziali'!DN15))</f>
        <v>0</v>
      </c>
      <c r="DL54" s="443">
        <f>+IF(DL2="",0,IF(DL2='Parametri Iniziali'!$D4,'Parametri Iniziali'!$D15-'Parametri Iniziali'!DO15,DK56-'Parametri Iniziali'!DO15))</f>
        <v>0</v>
      </c>
      <c r="DM54" s="443">
        <f>+IF(DM2="",0,IF(DM2='Parametri Iniziali'!$D4,'Parametri Iniziali'!$D15-'Parametri Iniziali'!DP15,DL56-'Parametri Iniziali'!DP15))</f>
        <v>0</v>
      </c>
      <c r="DN54" s="443">
        <f>+IF(DN2="",0,IF(DN2='Parametri Iniziali'!$D4,'Parametri Iniziali'!$D15-'Parametri Iniziali'!DQ15,DM56-'Parametri Iniziali'!DQ15))</f>
        <v>0</v>
      </c>
      <c r="DO54" s="443">
        <f>+IF(DO2="",0,IF(DO2='Parametri Iniziali'!$D4,'Parametri Iniziali'!$D15-'Parametri Iniziali'!DR15,DN56-'Parametri Iniziali'!DR15))</f>
        <v>0</v>
      </c>
      <c r="DP54" s="443">
        <f>+IF(DP2="",0,IF(DP2='Parametri Iniziali'!$D4,'Parametri Iniziali'!$D15-'Parametri Iniziali'!DS15,DO56-'Parametri Iniziali'!DS15))</f>
        <v>0</v>
      </c>
      <c r="DQ54" s="443">
        <f>+IF(DQ2="",0,IF(DQ2='Parametri Iniziali'!$D4,'Parametri Iniziali'!$D15-'Parametri Iniziali'!DT15,DP56-'Parametri Iniziali'!DT15))</f>
        <v>0</v>
      </c>
      <c r="DR54" s="443">
        <f>+IF(DR2="",0,IF(DR2='Parametri Iniziali'!$D4,'Parametri Iniziali'!$D15-'Parametri Iniziali'!DU15,DQ56-'Parametri Iniziali'!DU15))</f>
        <v>0</v>
      </c>
    </row>
    <row r="55" spans="1:122" x14ac:dyDescent="0.35">
      <c r="B55" s="20" t="s">
        <v>509</v>
      </c>
      <c r="C55" s="443">
        <f>+IF(C52&gt;C53-C54,C53-C54,C52)</f>
        <v>0</v>
      </c>
      <c r="D55" s="443">
        <f>+IF(D52&gt;D53-D54,D53-D54,D52)</f>
        <v>0</v>
      </c>
      <c r="E55" s="443">
        <f>+IF(E52&gt;E53-E54,E53-E54,E52)</f>
        <v>0</v>
      </c>
      <c r="F55" s="443">
        <f>+IF(F52&gt;F53-F54,F53-F54,F52)</f>
        <v>0</v>
      </c>
      <c r="G55" s="443">
        <f t="shared" ref="G55:BR55" si="36">+IF(G52&gt;G53-G54,G53-G54,G52)</f>
        <v>0</v>
      </c>
      <c r="H55" s="443">
        <f t="shared" si="36"/>
        <v>0</v>
      </c>
      <c r="I55" s="443">
        <f t="shared" si="36"/>
        <v>0</v>
      </c>
      <c r="J55" s="443">
        <f t="shared" si="36"/>
        <v>0</v>
      </c>
      <c r="K55" s="443">
        <f t="shared" si="36"/>
        <v>0</v>
      </c>
      <c r="L55" s="443">
        <f t="shared" si="36"/>
        <v>0</v>
      </c>
      <c r="M55" s="443">
        <f t="shared" si="36"/>
        <v>0</v>
      </c>
      <c r="N55" s="443">
        <f t="shared" si="36"/>
        <v>0</v>
      </c>
      <c r="O55" s="443">
        <f t="shared" si="36"/>
        <v>0</v>
      </c>
      <c r="P55" s="443">
        <f t="shared" si="36"/>
        <v>0</v>
      </c>
      <c r="Q55" s="443">
        <f t="shared" si="36"/>
        <v>0</v>
      </c>
      <c r="R55" s="443">
        <f t="shared" si="36"/>
        <v>0</v>
      </c>
      <c r="S55" s="443">
        <f t="shared" si="36"/>
        <v>0</v>
      </c>
      <c r="T55" s="443">
        <f t="shared" si="36"/>
        <v>0</v>
      </c>
      <c r="U55" s="443">
        <f t="shared" si="36"/>
        <v>0</v>
      </c>
      <c r="V55" s="443">
        <f t="shared" si="36"/>
        <v>0</v>
      </c>
      <c r="W55" s="443">
        <f t="shared" si="36"/>
        <v>0</v>
      </c>
      <c r="X55" s="443">
        <f t="shared" si="36"/>
        <v>0</v>
      </c>
      <c r="Y55" s="443">
        <f t="shared" si="36"/>
        <v>0</v>
      </c>
      <c r="Z55" s="443">
        <f t="shared" si="36"/>
        <v>0</v>
      </c>
      <c r="AA55" s="443">
        <f t="shared" si="36"/>
        <v>0</v>
      </c>
      <c r="AB55" s="443">
        <f t="shared" si="36"/>
        <v>0</v>
      </c>
      <c r="AC55" s="443">
        <f t="shared" si="36"/>
        <v>0</v>
      </c>
      <c r="AD55" s="443">
        <f t="shared" si="36"/>
        <v>0</v>
      </c>
      <c r="AE55" s="443">
        <f t="shared" si="36"/>
        <v>0</v>
      </c>
      <c r="AF55" s="443">
        <f t="shared" si="36"/>
        <v>0</v>
      </c>
      <c r="AG55" s="443">
        <f t="shared" si="36"/>
        <v>0</v>
      </c>
      <c r="AH55" s="443">
        <f t="shared" si="36"/>
        <v>0</v>
      </c>
      <c r="AI55" s="443">
        <f t="shared" si="36"/>
        <v>0</v>
      </c>
      <c r="AJ55" s="443">
        <f t="shared" si="36"/>
        <v>0</v>
      </c>
      <c r="AK55" s="443">
        <f t="shared" si="36"/>
        <v>0</v>
      </c>
      <c r="AL55" s="443">
        <f t="shared" si="36"/>
        <v>0</v>
      </c>
      <c r="AM55" s="443">
        <f t="shared" si="36"/>
        <v>0</v>
      </c>
      <c r="AN55" s="443">
        <f t="shared" si="36"/>
        <v>0</v>
      </c>
      <c r="AO55" s="443">
        <f t="shared" si="36"/>
        <v>0</v>
      </c>
      <c r="AP55" s="443">
        <f t="shared" si="36"/>
        <v>0</v>
      </c>
      <c r="AQ55" s="443">
        <f t="shared" si="36"/>
        <v>0</v>
      </c>
      <c r="AR55" s="443">
        <f t="shared" si="36"/>
        <v>0</v>
      </c>
      <c r="AS55" s="443">
        <f t="shared" si="36"/>
        <v>0</v>
      </c>
      <c r="AT55" s="443">
        <f t="shared" si="36"/>
        <v>0</v>
      </c>
      <c r="AU55" s="443">
        <f t="shared" si="36"/>
        <v>0</v>
      </c>
      <c r="AV55" s="443">
        <f t="shared" si="36"/>
        <v>0</v>
      </c>
      <c r="AW55" s="443">
        <f t="shared" si="36"/>
        <v>0</v>
      </c>
      <c r="AX55" s="443">
        <f t="shared" si="36"/>
        <v>0</v>
      </c>
      <c r="AY55" s="443">
        <f t="shared" si="36"/>
        <v>0</v>
      </c>
      <c r="AZ55" s="443">
        <f t="shared" si="36"/>
        <v>0</v>
      </c>
      <c r="BA55" s="443">
        <f t="shared" si="36"/>
        <v>0</v>
      </c>
      <c r="BB55" s="443">
        <f t="shared" si="36"/>
        <v>0</v>
      </c>
      <c r="BC55" s="443">
        <f t="shared" si="36"/>
        <v>0</v>
      </c>
      <c r="BD55" s="443">
        <f t="shared" si="36"/>
        <v>0</v>
      </c>
      <c r="BE55" s="443">
        <f t="shared" si="36"/>
        <v>0</v>
      </c>
      <c r="BF55" s="443">
        <f t="shared" si="36"/>
        <v>0</v>
      </c>
      <c r="BG55" s="443">
        <f t="shared" si="36"/>
        <v>0</v>
      </c>
      <c r="BH55" s="443">
        <f t="shared" si="36"/>
        <v>0</v>
      </c>
      <c r="BI55" s="443">
        <f t="shared" si="36"/>
        <v>0</v>
      </c>
      <c r="BJ55" s="443">
        <f t="shared" si="36"/>
        <v>0</v>
      </c>
      <c r="BK55" s="443">
        <f t="shared" si="36"/>
        <v>0</v>
      </c>
      <c r="BL55" s="443">
        <f t="shared" si="36"/>
        <v>0</v>
      </c>
      <c r="BM55" s="443">
        <f t="shared" si="36"/>
        <v>0</v>
      </c>
      <c r="BN55" s="443">
        <f t="shared" si="36"/>
        <v>0</v>
      </c>
      <c r="BO55" s="443">
        <f t="shared" si="36"/>
        <v>0</v>
      </c>
      <c r="BP55" s="443">
        <f t="shared" si="36"/>
        <v>0</v>
      </c>
      <c r="BQ55" s="443">
        <f t="shared" si="36"/>
        <v>0</v>
      </c>
      <c r="BR55" s="443">
        <f t="shared" si="36"/>
        <v>0</v>
      </c>
      <c r="BS55" s="443">
        <f t="shared" ref="BS55:DR55" si="37">+IF(BS52&gt;BS53-BS54,BS53-BS54,BS52)</f>
        <v>0</v>
      </c>
      <c r="BT55" s="443">
        <f t="shared" si="37"/>
        <v>0</v>
      </c>
      <c r="BU55" s="443">
        <f t="shared" si="37"/>
        <v>0</v>
      </c>
      <c r="BV55" s="443">
        <f t="shared" si="37"/>
        <v>0</v>
      </c>
      <c r="BW55" s="443">
        <f t="shared" si="37"/>
        <v>0</v>
      </c>
      <c r="BX55" s="443">
        <f t="shared" si="37"/>
        <v>0</v>
      </c>
      <c r="BY55" s="443">
        <f t="shared" si="37"/>
        <v>0</v>
      </c>
      <c r="BZ55" s="443">
        <f t="shared" si="37"/>
        <v>0</v>
      </c>
      <c r="CA55" s="443">
        <f t="shared" si="37"/>
        <v>0</v>
      </c>
      <c r="CB55" s="443">
        <f t="shared" si="37"/>
        <v>0</v>
      </c>
      <c r="CC55" s="443">
        <f t="shared" si="37"/>
        <v>0</v>
      </c>
      <c r="CD55" s="443">
        <f t="shared" si="37"/>
        <v>0</v>
      </c>
      <c r="CE55" s="443">
        <f t="shared" si="37"/>
        <v>0</v>
      </c>
      <c r="CF55" s="443">
        <f t="shared" si="37"/>
        <v>0</v>
      </c>
      <c r="CG55" s="443">
        <f t="shared" si="37"/>
        <v>0</v>
      </c>
      <c r="CH55" s="443">
        <f t="shared" si="37"/>
        <v>0</v>
      </c>
      <c r="CI55" s="443">
        <f t="shared" si="37"/>
        <v>0</v>
      </c>
      <c r="CJ55" s="443">
        <f t="shared" si="37"/>
        <v>0</v>
      </c>
      <c r="CK55" s="443">
        <f t="shared" si="37"/>
        <v>0</v>
      </c>
      <c r="CL55" s="443">
        <f t="shared" si="37"/>
        <v>0</v>
      </c>
      <c r="CM55" s="443">
        <f t="shared" si="37"/>
        <v>0</v>
      </c>
      <c r="CN55" s="443">
        <f t="shared" si="37"/>
        <v>0</v>
      </c>
      <c r="CO55" s="443">
        <f t="shared" si="37"/>
        <v>0</v>
      </c>
      <c r="CP55" s="443">
        <f t="shared" si="37"/>
        <v>0</v>
      </c>
      <c r="CQ55" s="443">
        <f t="shared" si="37"/>
        <v>0</v>
      </c>
      <c r="CR55" s="443">
        <f t="shared" si="37"/>
        <v>0</v>
      </c>
      <c r="CS55" s="443">
        <f t="shared" si="37"/>
        <v>0</v>
      </c>
      <c r="CT55" s="443">
        <f t="shared" si="37"/>
        <v>0</v>
      </c>
      <c r="CU55" s="443">
        <f t="shared" si="37"/>
        <v>0</v>
      </c>
      <c r="CV55" s="443">
        <f t="shared" si="37"/>
        <v>0</v>
      </c>
      <c r="CW55" s="443">
        <f t="shared" si="37"/>
        <v>0</v>
      </c>
      <c r="CX55" s="443">
        <f t="shared" si="37"/>
        <v>0</v>
      </c>
      <c r="CY55" s="443">
        <f t="shared" si="37"/>
        <v>0</v>
      </c>
      <c r="CZ55" s="443">
        <f t="shared" si="37"/>
        <v>0</v>
      </c>
      <c r="DA55" s="443">
        <f t="shared" si="37"/>
        <v>0</v>
      </c>
      <c r="DB55" s="443">
        <f t="shared" si="37"/>
        <v>0</v>
      </c>
      <c r="DC55" s="443">
        <f t="shared" si="37"/>
        <v>0</v>
      </c>
      <c r="DD55" s="443">
        <f t="shared" si="37"/>
        <v>0</v>
      </c>
      <c r="DE55" s="443">
        <f t="shared" si="37"/>
        <v>0</v>
      </c>
      <c r="DF55" s="443">
        <f t="shared" si="37"/>
        <v>0</v>
      </c>
      <c r="DG55" s="443">
        <f t="shared" si="37"/>
        <v>0</v>
      </c>
      <c r="DH55" s="443">
        <f t="shared" si="37"/>
        <v>0</v>
      </c>
      <c r="DI55" s="443">
        <f t="shared" si="37"/>
        <v>0</v>
      </c>
      <c r="DJ55" s="443">
        <f t="shared" si="37"/>
        <v>0</v>
      </c>
      <c r="DK55" s="443">
        <f t="shared" si="37"/>
        <v>0</v>
      </c>
      <c r="DL55" s="443">
        <f t="shared" si="37"/>
        <v>0</v>
      </c>
      <c r="DM55" s="443">
        <f t="shared" si="37"/>
        <v>0</v>
      </c>
      <c r="DN55" s="443">
        <f t="shared" si="37"/>
        <v>0</v>
      </c>
      <c r="DO55" s="443">
        <f t="shared" si="37"/>
        <v>0</v>
      </c>
      <c r="DP55" s="443">
        <f t="shared" si="37"/>
        <v>0</v>
      </c>
      <c r="DQ55" s="443">
        <f t="shared" si="37"/>
        <v>0</v>
      </c>
      <c r="DR55" s="443">
        <f t="shared" si="37"/>
        <v>0</v>
      </c>
    </row>
    <row r="56" spans="1:122" x14ac:dyDescent="0.35">
      <c r="B56" s="20" t="s">
        <v>510</v>
      </c>
      <c r="C56" s="443">
        <f>+C69-C82+C54</f>
        <v>0</v>
      </c>
      <c r="D56" s="443">
        <f>+D69-D82+D54</f>
        <v>0</v>
      </c>
      <c r="E56" s="443">
        <f t="shared" ref="E56:L56" si="38">+E69-E82+E54</f>
        <v>0</v>
      </c>
      <c r="F56" s="443">
        <f t="shared" si="38"/>
        <v>0</v>
      </c>
      <c r="G56" s="443">
        <f>+G69-G82+G54</f>
        <v>0</v>
      </c>
      <c r="H56" s="443">
        <f t="shared" si="38"/>
        <v>0</v>
      </c>
      <c r="I56" s="443">
        <f t="shared" si="38"/>
        <v>0</v>
      </c>
      <c r="J56" s="443">
        <f>+J69-J82+J54</f>
        <v>0</v>
      </c>
      <c r="K56" s="443">
        <f t="shared" si="38"/>
        <v>0</v>
      </c>
      <c r="L56" s="443">
        <f t="shared" si="38"/>
        <v>0</v>
      </c>
      <c r="M56" s="443">
        <f>+M69-M82+M54</f>
        <v>0</v>
      </c>
      <c r="N56" s="443">
        <f t="shared" ref="N56:BY56" si="39">+N69-N82+N54</f>
        <v>0</v>
      </c>
      <c r="O56" s="443">
        <f t="shared" si="39"/>
        <v>0</v>
      </c>
      <c r="P56" s="443">
        <f t="shared" si="39"/>
        <v>0</v>
      </c>
      <c r="Q56" s="443">
        <f t="shared" si="39"/>
        <v>0</v>
      </c>
      <c r="R56" s="443">
        <f t="shared" si="39"/>
        <v>0</v>
      </c>
      <c r="S56" s="443">
        <f t="shared" si="39"/>
        <v>0</v>
      </c>
      <c r="T56" s="443">
        <f t="shared" si="39"/>
        <v>0</v>
      </c>
      <c r="U56" s="443">
        <f t="shared" si="39"/>
        <v>0</v>
      </c>
      <c r="V56" s="443">
        <f t="shared" si="39"/>
        <v>0</v>
      </c>
      <c r="W56" s="443">
        <f t="shared" si="39"/>
        <v>0</v>
      </c>
      <c r="X56" s="443">
        <f t="shared" si="39"/>
        <v>0</v>
      </c>
      <c r="Y56" s="443">
        <f t="shared" si="39"/>
        <v>0</v>
      </c>
      <c r="Z56" s="443">
        <f t="shared" si="39"/>
        <v>0</v>
      </c>
      <c r="AA56" s="443">
        <f>+AA69-AA82+AA54</f>
        <v>0</v>
      </c>
      <c r="AB56" s="443">
        <f t="shared" si="39"/>
        <v>0</v>
      </c>
      <c r="AC56" s="443">
        <f t="shared" si="39"/>
        <v>0</v>
      </c>
      <c r="AD56" s="443">
        <f t="shared" si="39"/>
        <v>0</v>
      </c>
      <c r="AE56" s="443">
        <f t="shared" si="39"/>
        <v>0</v>
      </c>
      <c r="AF56" s="443">
        <f t="shared" si="39"/>
        <v>0</v>
      </c>
      <c r="AG56" s="443">
        <f t="shared" si="39"/>
        <v>0</v>
      </c>
      <c r="AH56" s="443">
        <f t="shared" si="39"/>
        <v>0</v>
      </c>
      <c r="AI56" s="443">
        <f t="shared" si="39"/>
        <v>0</v>
      </c>
      <c r="AJ56" s="443">
        <f t="shared" si="39"/>
        <v>0</v>
      </c>
      <c r="AK56" s="443">
        <f t="shared" si="39"/>
        <v>0</v>
      </c>
      <c r="AL56" s="443">
        <f t="shared" si="39"/>
        <v>0</v>
      </c>
      <c r="AM56" s="443">
        <f t="shared" si="39"/>
        <v>0</v>
      </c>
      <c r="AN56" s="443">
        <f t="shared" si="39"/>
        <v>0</v>
      </c>
      <c r="AO56" s="443">
        <f t="shared" si="39"/>
        <v>0</v>
      </c>
      <c r="AP56" s="443">
        <f t="shared" si="39"/>
        <v>0</v>
      </c>
      <c r="AQ56" s="443">
        <f t="shared" si="39"/>
        <v>0</v>
      </c>
      <c r="AR56" s="443">
        <f t="shared" si="39"/>
        <v>0</v>
      </c>
      <c r="AS56" s="443">
        <f t="shared" si="39"/>
        <v>0</v>
      </c>
      <c r="AT56" s="443">
        <f t="shared" si="39"/>
        <v>0</v>
      </c>
      <c r="AU56" s="443">
        <f t="shared" si="39"/>
        <v>0</v>
      </c>
      <c r="AV56" s="443">
        <f t="shared" si="39"/>
        <v>0</v>
      </c>
      <c r="AW56" s="443">
        <f t="shared" si="39"/>
        <v>0</v>
      </c>
      <c r="AX56" s="443">
        <f t="shared" si="39"/>
        <v>0</v>
      </c>
      <c r="AY56" s="443">
        <f t="shared" si="39"/>
        <v>0</v>
      </c>
      <c r="AZ56" s="443">
        <f t="shared" si="39"/>
        <v>0</v>
      </c>
      <c r="BA56" s="443">
        <f t="shared" si="39"/>
        <v>0</v>
      </c>
      <c r="BB56" s="443">
        <f t="shared" si="39"/>
        <v>0</v>
      </c>
      <c r="BC56" s="443">
        <f t="shared" si="39"/>
        <v>0</v>
      </c>
      <c r="BD56" s="443">
        <f t="shared" si="39"/>
        <v>0</v>
      </c>
      <c r="BE56" s="443">
        <f t="shared" si="39"/>
        <v>0</v>
      </c>
      <c r="BF56" s="443">
        <f t="shared" si="39"/>
        <v>0</v>
      </c>
      <c r="BG56" s="443">
        <f t="shared" si="39"/>
        <v>0</v>
      </c>
      <c r="BH56" s="443">
        <f t="shared" si="39"/>
        <v>0</v>
      </c>
      <c r="BI56" s="443">
        <f t="shared" si="39"/>
        <v>0</v>
      </c>
      <c r="BJ56" s="443">
        <f t="shared" si="39"/>
        <v>0</v>
      </c>
      <c r="BK56" s="443">
        <f t="shared" si="39"/>
        <v>0</v>
      </c>
      <c r="BL56" s="443">
        <f t="shared" si="39"/>
        <v>0</v>
      </c>
      <c r="BM56" s="443">
        <f t="shared" si="39"/>
        <v>0</v>
      </c>
      <c r="BN56" s="443">
        <f t="shared" si="39"/>
        <v>0</v>
      </c>
      <c r="BO56" s="443">
        <f t="shared" si="39"/>
        <v>0</v>
      </c>
      <c r="BP56" s="443">
        <f t="shared" si="39"/>
        <v>0</v>
      </c>
      <c r="BQ56" s="443">
        <f t="shared" si="39"/>
        <v>0</v>
      </c>
      <c r="BR56" s="443">
        <f t="shared" si="39"/>
        <v>0</v>
      </c>
      <c r="BS56" s="443">
        <f t="shared" si="39"/>
        <v>0</v>
      </c>
      <c r="BT56" s="443">
        <f t="shared" si="39"/>
        <v>0</v>
      </c>
      <c r="BU56" s="443">
        <f t="shared" si="39"/>
        <v>0</v>
      </c>
      <c r="BV56" s="443">
        <f t="shared" si="39"/>
        <v>0</v>
      </c>
      <c r="BW56" s="443">
        <f t="shared" si="39"/>
        <v>0</v>
      </c>
      <c r="BX56" s="443">
        <f t="shared" si="39"/>
        <v>0</v>
      </c>
      <c r="BY56" s="443">
        <f t="shared" si="39"/>
        <v>0</v>
      </c>
      <c r="BZ56" s="443">
        <f t="shared" ref="BZ56:DR56" si="40">+BZ69-BZ82+BZ54</f>
        <v>0</v>
      </c>
      <c r="CA56" s="443">
        <f t="shared" si="40"/>
        <v>0</v>
      </c>
      <c r="CB56" s="443">
        <f t="shared" si="40"/>
        <v>0</v>
      </c>
      <c r="CC56" s="443">
        <f t="shared" si="40"/>
        <v>0</v>
      </c>
      <c r="CD56" s="443">
        <f t="shared" si="40"/>
        <v>0</v>
      </c>
      <c r="CE56" s="443">
        <f t="shared" si="40"/>
        <v>0</v>
      </c>
      <c r="CF56" s="443">
        <f t="shared" si="40"/>
        <v>0</v>
      </c>
      <c r="CG56" s="443">
        <f t="shared" si="40"/>
        <v>0</v>
      </c>
      <c r="CH56" s="443">
        <f t="shared" si="40"/>
        <v>0</v>
      </c>
      <c r="CI56" s="443">
        <f t="shared" si="40"/>
        <v>0</v>
      </c>
      <c r="CJ56" s="443">
        <f t="shared" si="40"/>
        <v>0</v>
      </c>
      <c r="CK56" s="443">
        <f t="shared" si="40"/>
        <v>0</v>
      </c>
      <c r="CL56" s="443">
        <f t="shared" si="40"/>
        <v>0</v>
      </c>
      <c r="CM56" s="443">
        <f t="shared" si="40"/>
        <v>0</v>
      </c>
      <c r="CN56" s="443">
        <f t="shared" si="40"/>
        <v>0</v>
      </c>
      <c r="CO56" s="443">
        <f t="shared" si="40"/>
        <v>0</v>
      </c>
      <c r="CP56" s="443">
        <f t="shared" si="40"/>
        <v>0</v>
      </c>
      <c r="CQ56" s="443">
        <f t="shared" si="40"/>
        <v>0</v>
      </c>
      <c r="CR56" s="443">
        <f t="shared" si="40"/>
        <v>0</v>
      </c>
      <c r="CS56" s="443">
        <f t="shared" si="40"/>
        <v>0</v>
      </c>
      <c r="CT56" s="443">
        <f t="shared" si="40"/>
        <v>0</v>
      </c>
      <c r="CU56" s="443">
        <f t="shared" si="40"/>
        <v>0</v>
      </c>
      <c r="CV56" s="443">
        <f t="shared" si="40"/>
        <v>0</v>
      </c>
      <c r="CW56" s="443">
        <f t="shared" si="40"/>
        <v>0</v>
      </c>
      <c r="CX56" s="443">
        <f t="shared" si="40"/>
        <v>0</v>
      </c>
      <c r="CY56" s="443">
        <f t="shared" si="40"/>
        <v>0</v>
      </c>
      <c r="CZ56" s="443">
        <f t="shared" si="40"/>
        <v>0</v>
      </c>
      <c r="DA56" s="443">
        <f t="shared" si="40"/>
        <v>0</v>
      </c>
      <c r="DB56" s="443">
        <f t="shared" si="40"/>
        <v>0</v>
      </c>
      <c r="DC56" s="443">
        <f t="shared" si="40"/>
        <v>0</v>
      </c>
      <c r="DD56" s="443">
        <f t="shared" si="40"/>
        <v>0</v>
      </c>
      <c r="DE56" s="443">
        <f t="shared" si="40"/>
        <v>0</v>
      </c>
      <c r="DF56" s="443">
        <f t="shared" si="40"/>
        <v>0</v>
      </c>
      <c r="DG56" s="443">
        <f t="shared" si="40"/>
        <v>0</v>
      </c>
      <c r="DH56" s="443">
        <f t="shared" si="40"/>
        <v>0</v>
      </c>
      <c r="DI56" s="443">
        <f t="shared" si="40"/>
        <v>0</v>
      </c>
      <c r="DJ56" s="443">
        <f t="shared" si="40"/>
        <v>0</v>
      </c>
      <c r="DK56" s="443">
        <f t="shared" si="40"/>
        <v>0</v>
      </c>
      <c r="DL56" s="443">
        <f t="shared" si="40"/>
        <v>0</v>
      </c>
      <c r="DM56" s="443">
        <f t="shared" si="40"/>
        <v>0</v>
      </c>
      <c r="DN56" s="443">
        <f t="shared" si="40"/>
        <v>0</v>
      </c>
      <c r="DO56" s="443">
        <f t="shared" si="40"/>
        <v>0</v>
      </c>
      <c r="DP56" s="443">
        <f t="shared" si="40"/>
        <v>0</v>
      </c>
      <c r="DQ56" s="443">
        <f t="shared" si="40"/>
        <v>0</v>
      </c>
      <c r="DR56" s="443">
        <f t="shared" si="40"/>
        <v>0</v>
      </c>
    </row>
    <row r="57" spans="1:122" x14ac:dyDescent="0.35">
      <c r="C57" s="443"/>
      <c r="D57" s="443"/>
      <c r="E57" s="443"/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  <c r="AN57" s="443"/>
      <c r="AO57" s="443"/>
      <c r="AP57" s="443"/>
      <c r="AQ57" s="443"/>
      <c r="AR57" s="443"/>
      <c r="AS57" s="443"/>
      <c r="AT57" s="443"/>
      <c r="AU57" s="443"/>
      <c r="AV57" s="443"/>
      <c r="AW57" s="443"/>
      <c r="AX57" s="443"/>
      <c r="AY57" s="443"/>
      <c r="AZ57" s="443"/>
      <c r="BA57" s="443"/>
      <c r="BB57" s="443"/>
      <c r="BC57" s="443"/>
      <c r="BD57" s="443"/>
      <c r="BE57" s="443"/>
      <c r="BF57" s="443"/>
      <c r="BG57" s="443"/>
      <c r="BH57" s="443"/>
      <c r="BI57" s="443"/>
      <c r="BJ57" s="443"/>
      <c r="BK57" s="443"/>
      <c r="BL57" s="443"/>
      <c r="BM57" s="443"/>
      <c r="BN57" s="443"/>
      <c r="BO57" s="443"/>
      <c r="BP57" s="443"/>
      <c r="BQ57" s="443"/>
      <c r="BR57" s="443"/>
      <c r="BS57" s="443"/>
      <c r="BT57" s="443"/>
      <c r="BU57" s="443"/>
      <c r="BV57" s="443"/>
      <c r="BW57" s="443"/>
      <c r="BX57" s="443"/>
      <c r="BY57" s="443"/>
      <c r="BZ57" s="443"/>
      <c r="CA57" s="443"/>
      <c r="CB57" s="443"/>
      <c r="CC57" s="443"/>
      <c r="CD57" s="443"/>
      <c r="CE57" s="443"/>
      <c r="CF57" s="443"/>
      <c r="CG57" s="443"/>
      <c r="CH57" s="443"/>
      <c r="CI57" s="443"/>
      <c r="CJ57" s="443"/>
      <c r="CK57" s="443"/>
      <c r="CL57" s="443"/>
      <c r="CM57" s="443"/>
      <c r="CN57" s="443"/>
      <c r="CO57" s="443"/>
      <c r="CP57" s="443"/>
      <c r="CQ57" s="443"/>
      <c r="CR57" s="443"/>
      <c r="CS57" s="443"/>
      <c r="CT57" s="443"/>
      <c r="CU57" s="443"/>
      <c r="CV57" s="443"/>
      <c r="CW57" s="443"/>
      <c r="CX57" s="443"/>
      <c r="CY57" s="443"/>
      <c r="CZ57" s="443"/>
      <c r="DA57" s="443"/>
      <c r="DB57" s="443"/>
      <c r="DC57" s="443"/>
      <c r="DD57" s="443"/>
      <c r="DE57" s="443"/>
      <c r="DF57" s="443"/>
      <c r="DG57" s="443"/>
      <c r="DH57" s="443"/>
      <c r="DI57" s="443"/>
      <c r="DJ57" s="443"/>
      <c r="DK57" s="443"/>
      <c r="DL57" s="443"/>
      <c r="DM57" s="443"/>
      <c r="DN57" s="443"/>
      <c r="DO57" s="443"/>
      <c r="DP57" s="443"/>
      <c r="DQ57" s="443"/>
      <c r="DR57" s="443"/>
    </row>
    <row r="58" spans="1:122" x14ac:dyDescent="0.35">
      <c r="B58" s="20" t="s">
        <v>506</v>
      </c>
      <c r="C58" s="443"/>
      <c r="D58" s="443"/>
      <c r="E58" s="443"/>
      <c r="F58" s="443"/>
      <c r="G58" s="443"/>
      <c r="H58" s="443"/>
      <c r="I58" s="447"/>
      <c r="J58" s="443"/>
      <c r="K58" s="443"/>
      <c r="L58" s="443"/>
      <c r="M58" s="443"/>
      <c r="N58" s="443"/>
      <c r="O58" s="443"/>
      <c r="P58" s="443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443"/>
      <c r="AB58" s="443"/>
      <c r="AC58" s="443"/>
      <c r="AD58" s="443"/>
      <c r="AE58" s="443"/>
      <c r="AF58" s="443"/>
      <c r="AG58" s="443"/>
      <c r="AH58" s="443"/>
      <c r="AI58" s="443"/>
      <c r="AJ58" s="443"/>
      <c r="AK58" s="443"/>
      <c r="AL58" s="443"/>
      <c r="AM58" s="443"/>
      <c r="AN58" s="443"/>
      <c r="AO58" s="443"/>
      <c r="AP58" s="443"/>
      <c r="AQ58" s="443"/>
      <c r="AR58" s="443"/>
      <c r="AS58" s="443"/>
      <c r="AT58" s="443"/>
      <c r="AU58" s="443"/>
      <c r="AV58" s="443"/>
      <c r="AW58" s="443"/>
      <c r="AX58" s="443"/>
      <c r="AY58" s="443"/>
      <c r="AZ58" s="443"/>
      <c r="BA58" s="443"/>
      <c r="BB58" s="443"/>
      <c r="BC58" s="443"/>
      <c r="BD58" s="443"/>
      <c r="BE58" s="443"/>
      <c r="BF58" s="443"/>
      <c r="BG58" s="443"/>
      <c r="BH58" s="443"/>
      <c r="BI58" s="443"/>
      <c r="BJ58" s="443"/>
      <c r="BK58" s="443"/>
      <c r="BL58" s="443"/>
      <c r="BM58" s="443"/>
      <c r="BN58" s="443"/>
      <c r="BO58" s="443"/>
      <c r="BP58" s="443"/>
      <c r="BQ58" s="443"/>
      <c r="BR58" s="443"/>
      <c r="BS58" s="443"/>
      <c r="BT58" s="443"/>
      <c r="BU58" s="443"/>
      <c r="BV58" s="443"/>
      <c r="BW58" s="443"/>
      <c r="BX58" s="443"/>
      <c r="BY58" s="443"/>
      <c r="BZ58" s="443"/>
      <c r="CA58" s="443"/>
      <c r="CB58" s="443"/>
      <c r="CC58" s="443"/>
      <c r="CD58" s="443"/>
      <c r="CE58" s="443"/>
      <c r="CF58" s="443"/>
      <c r="CG58" s="443"/>
      <c r="CH58" s="443"/>
      <c r="CI58" s="443"/>
      <c r="CJ58" s="443"/>
      <c r="CK58" s="443"/>
      <c r="CL58" s="443"/>
      <c r="CM58" s="443"/>
      <c r="CN58" s="443"/>
      <c r="CO58" s="443"/>
      <c r="CP58" s="443"/>
      <c r="CQ58" s="443"/>
      <c r="CR58" s="443"/>
      <c r="CS58" s="443"/>
      <c r="CT58" s="443"/>
      <c r="CU58" s="443"/>
      <c r="CV58" s="443"/>
      <c r="CW58" s="443"/>
      <c r="CX58" s="443"/>
      <c r="CY58" s="443"/>
      <c r="CZ58" s="443"/>
      <c r="DA58" s="443"/>
      <c r="DB58" s="443"/>
      <c r="DC58" s="443"/>
      <c r="DD58" s="443"/>
      <c r="DE58" s="443"/>
      <c r="DF58" s="443"/>
      <c r="DG58" s="443"/>
      <c r="DH58" s="443"/>
      <c r="DI58" s="443"/>
      <c r="DJ58" s="443"/>
      <c r="DK58" s="443"/>
      <c r="DL58" s="443"/>
      <c r="DM58" s="443"/>
      <c r="DN58" s="443"/>
      <c r="DO58" s="443"/>
      <c r="DP58" s="443"/>
      <c r="DQ58" s="443"/>
      <c r="DR58" s="443"/>
    </row>
    <row r="59" spans="1:122" x14ac:dyDescent="0.35">
      <c r="B59" s="20" t="str">
        <f>+B42</f>
        <v>Prodotto 1</v>
      </c>
      <c r="C59" s="443">
        <f>+IFERROR((C$55/C$52)*C42,0)</f>
        <v>0</v>
      </c>
      <c r="D59" s="443">
        <f t="shared" ref="D59:AH59" si="41">+IFERROR((D$55/D$52)*D42,0)</f>
        <v>0</v>
      </c>
      <c r="E59" s="443">
        <f t="shared" si="41"/>
        <v>0</v>
      </c>
      <c r="F59" s="443">
        <f t="shared" si="41"/>
        <v>0</v>
      </c>
      <c r="G59" s="443">
        <f t="shared" si="41"/>
        <v>0</v>
      </c>
      <c r="H59" s="443">
        <f t="shared" si="41"/>
        <v>0</v>
      </c>
      <c r="I59" s="443">
        <f t="shared" si="41"/>
        <v>0</v>
      </c>
      <c r="J59" s="443">
        <f t="shared" si="41"/>
        <v>0</v>
      </c>
      <c r="K59" s="443">
        <f t="shared" si="41"/>
        <v>0</v>
      </c>
      <c r="L59" s="443">
        <f t="shared" si="41"/>
        <v>0</v>
      </c>
      <c r="M59" s="443">
        <f t="shared" si="41"/>
        <v>0</v>
      </c>
      <c r="N59" s="443">
        <f t="shared" si="41"/>
        <v>0</v>
      </c>
      <c r="O59" s="443">
        <f t="shared" si="41"/>
        <v>0</v>
      </c>
      <c r="P59" s="443">
        <f t="shared" si="41"/>
        <v>0</v>
      </c>
      <c r="Q59" s="443">
        <f t="shared" si="41"/>
        <v>0</v>
      </c>
      <c r="R59" s="443">
        <f t="shared" si="41"/>
        <v>0</v>
      </c>
      <c r="S59" s="443">
        <f t="shared" si="41"/>
        <v>0</v>
      </c>
      <c r="T59" s="443">
        <f t="shared" si="41"/>
        <v>0</v>
      </c>
      <c r="U59" s="443">
        <f t="shared" si="41"/>
        <v>0</v>
      </c>
      <c r="V59" s="443">
        <f t="shared" si="41"/>
        <v>0</v>
      </c>
      <c r="W59" s="443">
        <f t="shared" si="41"/>
        <v>0</v>
      </c>
      <c r="X59" s="443">
        <f t="shared" si="41"/>
        <v>0</v>
      </c>
      <c r="Y59" s="443">
        <f t="shared" si="41"/>
        <v>0</v>
      </c>
      <c r="Z59" s="443">
        <f t="shared" si="41"/>
        <v>0</v>
      </c>
      <c r="AA59" s="443">
        <f t="shared" si="41"/>
        <v>0</v>
      </c>
      <c r="AB59" s="443">
        <f t="shared" si="41"/>
        <v>0</v>
      </c>
      <c r="AC59" s="443">
        <f t="shared" ref="AC59" si="42">+IFERROR((AC$55/AC$52)*AC42,0)</f>
        <v>0</v>
      </c>
      <c r="AD59" s="443">
        <f t="shared" si="41"/>
        <v>0</v>
      </c>
      <c r="AE59" s="443">
        <f t="shared" si="41"/>
        <v>0</v>
      </c>
      <c r="AF59" s="443">
        <f t="shared" si="41"/>
        <v>0</v>
      </c>
      <c r="AG59" s="443">
        <f t="shared" si="41"/>
        <v>0</v>
      </c>
      <c r="AH59" s="443">
        <f t="shared" si="41"/>
        <v>0</v>
      </c>
      <c r="AI59" s="443">
        <f t="shared" ref="AI59:BN59" si="43">+IFERROR((AI$55/AI$52)*AI42,0)</f>
        <v>0</v>
      </c>
      <c r="AJ59" s="443">
        <f t="shared" si="43"/>
        <v>0</v>
      </c>
      <c r="AK59" s="443">
        <f t="shared" si="43"/>
        <v>0</v>
      </c>
      <c r="AL59" s="443">
        <f t="shared" si="43"/>
        <v>0</v>
      </c>
      <c r="AM59" s="443">
        <f t="shared" si="43"/>
        <v>0</v>
      </c>
      <c r="AN59" s="443">
        <f t="shared" si="43"/>
        <v>0</v>
      </c>
      <c r="AO59" s="443">
        <f t="shared" si="43"/>
        <v>0</v>
      </c>
      <c r="AP59" s="443">
        <f t="shared" si="43"/>
        <v>0</v>
      </c>
      <c r="AQ59" s="443">
        <f t="shared" si="43"/>
        <v>0</v>
      </c>
      <c r="AR59" s="443">
        <f t="shared" si="43"/>
        <v>0</v>
      </c>
      <c r="AS59" s="443">
        <f t="shared" si="43"/>
        <v>0</v>
      </c>
      <c r="AT59" s="443">
        <f t="shared" si="43"/>
        <v>0</v>
      </c>
      <c r="AU59" s="443">
        <f t="shared" si="43"/>
        <v>0</v>
      </c>
      <c r="AV59" s="443">
        <f t="shared" si="43"/>
        <v>0</v>
      </c>
      <c r="AW59" s="443">
        <f t="shared" si="43"/>
        <v>0</v>
      </c>
      <c r="AX59" s="443">
        <f t="shared" si="43"/>
        <v>0</v>
      </c>
      <c r="AY59" s="443">
        <f t="shared" si="43"/>
        <v>0</v>
      </c>
      <c r="AZ59" s="443">
        <f t="shared" si="43"/>
        <v>0</v>
      </c>
      <c r="BA59" s="443">
        <f t="shared" si="43"/>
        <v>0</v>
      </c>
      <c r="BB59" s="443">
        <f t="shared" si="43"/>
        <v>0</v>
      </c>
      <c r="BC59" s="443">
        <f t="shared" si="43"/>
        <v>0</v>
      </c>
      <c r="BD59" s="443">
        <f t="shared" si="43"/>
        <v>0</v>
      </c>
      <c r="BE59" s="443">
        <f t="shared" si="43"/>
        <v>0</v>
      </c>
      <c r="BF59" s="443">
        <f t="shared" si="43"/>
        <v>0</v>
      </c>
      <c r="BG59" s="443">
        <f t="shared" si="43"/>
        <v>0</v>
      </c>
      <c r="BH59" s="443">
        <f t="shared" si="43"/>
        <v>0</v>
      </c>
      <c r="BI59" s="443">
        <f t="shared" si="43"/>
        <v>0</v>
      </c>
      <c r="BJ59" s="443">
        <f t="shared" si="43"/>
        <v>0</v>
      </c>
      <c r="BK59" s="443">
        <f t="shared" si="43"/>
        <v>0</v>
      </c>
      <c r="BL59" s="443">
        <f t="shared" si="43"/>
        <v>0</v>
      </c>
      <c r="BM59" s="443">
        <f t="shared" si="43"/>
        <v>0</v>
      </c>
      <c r="BN59" s="443">
        <f t="shared" si="43"/>
        <v>0</v>
      </c>
      <c r="BO59" s="443">
        <f t="shared" ref="BO59:CT59" si="44">+IFERROR((BO$55/BO$52)*BO42,0)</f>
        <v>0</v>
      </c>
      <c r="BP59" s="443">
        <f t="shared" si="44"/>
        <v>0</v>
      </c>
      <c r="BQ59" s="443">
        <f t="shared" si="44"/>
        <v>0</v>
      </c>
      <c r="BR59" s="443">
        <f t="shared" si="44"/>
        <v>0</v>
      </c>
      <c r="BS59" s="443">
        <f t="shared" si="44"/>
        <v>0</v>
      </c>
      <c r="BT59" s="443">
        <f t="shared" si="44"/>
        <v>0</v>
      </c>
      <c r="BU59" s="443">
        <f t="shared" si="44"/>
        <v>0</v>
      </c>
      <c r="BV59" s="443">
        <f t="shared" si="44"/>
        <v>0</v>
      </c>
      <c r="BW59" s="443">
        <f t="shared" si="44"/>
        <v>0</v>
      </c>
      <c r="BX59" s="443">
        <f t="shared" si="44"/>
        <v>0</v>
      </c>
      <c r="BY59" s="443">
        <f t="shared" si="44"/>
        <v>0</v>
      </c>
      <c r="BZ59" s="443">
        <f t="shared" si="44"/>
        <v>0</v>
      </c>
      <c r="CA59" s="443">
        <f t="shared" si="44"/>
        <v>0</v>
      </c>
      <c r="CB59" s="443">
        <f t="shared" si="44"/>
        <v>0</v>
      </c>
      <c r="CC59" s="443">
        <f t="shared" si="44"/>
        <v>0</v>
      </c>
      <c r="CD59" s="443">
        <f t="shared" si="44"/>
        <v>0</v>
      </c>
      <c r="CE59" s="443">
        <f t="shared" si="44"/>
        <v>0</v>
      </c>
      <c r="CF59" s="443">
        <f t="shared" si="44"/>
        <v>0</v>
      </c>
      <c r="CG59" s="443">
        <f t="shared" si="44"/>
        <v>0</v>
      </c>
      <c r="CH59" s="443">
        <f t="shared" si="44"/>
        <v>0</v>
      </c>
      <c r="CI59" s="443">
        <f t="shared" si="44"/>
        <v>0</v>
      </c>
      <c r="CJ59" s="443">
        <f t="shared" si="44"/>
        <v>0</v>
      </c>
      <c r="CK59" s="443">
        <f t="shared" si="44"/>
        <v>0</v>
      </c>
      <c r="CL59" s="443">
        <f t="shared" si="44"/>
        <v>0</v>
      </c>
      <c r="CM59" s="443">
        <f t="shared" si="44"/>
        <v>0</v>
      </c>
      <c r="CN59" s="443">
        <f t="shared" si="44"/>
        <v>0</v>
      </c>
      <c r="CO59" s="443">
        <f t="shared" si="44"/>
        <v>0</v>
      </c>
      <c r="CP59" s="443">
        <f t="shared" si="44"/>
        <v>0</v>
      </c>
      <c r="CQ59" s="443">
        <f t="shared" si="44"/>
        <v>0</v>
      </c>
      <c r="CR59" s="443">
        <f t="shared" si="44"/>
        <v>0</v>
      </c>
      <c r="CS59" s="443">
        <f t="shared" si="44"/>
        <v>0</v>
      </c>
      <c r="CT59" s="443">
        <f t="shared" si="44"/>
        <v>0</v>
      </c>
      <c r="CU59" s="443">
        <f t="shared" ref="CU59:DR59" si="45">+IFERROR((CU$55/CU$52)*CU42,0)</f>
        <v>0</v>
      </c>
      <c r="CV59" s="443">
        <f t="shared" si="45"/>
        <v>0</v>
      </c>
      <c r="CW59" s="443">
        <f t="shared" si="45"/>
        <v>0</v>
      </c>
      <c r="CX59" s="443">
        <f t="shared" si="45"/>
        <v>0</v>
      </c>
      <c r="CY59" s="443">
        <f t="shared" si="45"/>
        <v>0</v>
      </c>
      <c r="CZ59" s="443">
        <f t="shared" si="45"/>
        <v>0</v>
      </c>
      <c r="DA59" s="443">
        <f t="shared" si="45"/>
        <v>0</v>
      </c>
      <c r="DB59" s="443">
        <f t="shared" si="45"/>
        <v>0</v>
      </c>
      <c r="DC59" s="443">
        <f t="shared" si="45"/>
        <v>0</v>
      </c>
      <c r="DD59" s="443">
        <f t="shared" si="45"/>
        <v>0</v>
      </c>
      <c r="DE59" s="443">
        <f t="shared" si="45"/>
        <v>0</v>
      </c>
      <c r="DF59" s="443">
        <f t="shared" si="45"/>
        <v>0</v>
      </c>
      <c r="DG59" s="443">
        <f t="shared" si="45"/>
        <v>0</v>
      </c>
      <c r="DH59" s="443">
        <f t="shared" si="45"/>
        <v>0</v>
      </c>
      <c r="DI59" s="443">
        <f t="shared" si="45"/>
        <v>0</v>
      </c>
      <c r="DJ59" s="443">
        <f t="shared" si="45"/>
        <v>0</v>
      </c>
      <c r="DK59" s="443">
        <f t="shared" si="45"/>
        <v>0</v>
      </c>
      <c r="DL59" s="443">
        <f t="shared" si="45"/>
        <v>0</v>
      </c>
      <c r="DM59" s="443">
        <f t="shared" si="45"/>
        <v>0</v>
      </c>
      <c r="DN59" s="443">
        <f t="shared" si="45"/>
        <v>0</v>
      </c>
      <c r="DO59" s="443">
        <f t="shared" si="45"/>
        <v>0</v>
      </c>
      <c r="DP59" s="443">
        <f t="shared" si="45"/>
        <v>0</v>
      </c>
      <c r="DQ59" s="443">
        <f t="shared" si="45"/>
        <v>0</v>
      </c>
      <c r="DR59" s="443">
        <f t="shared" si="45"/>
        <v>0</v>
      </c>
    </row>
    <row r="60" spans="1:122" x14ac:dyDescent="0.35">
      <c r="B60" s="20" t="str">
        <f t="shared" ref="B60:B68" si="46">+B43</f>
        <v>Prodotto 2</v>
      </c>
      <c r="C60" s="443">
        <f t="shared" ref="C60:AH60" si="47">+IFERROR((C$55/C$52)*C43,0)</f>
        <v>0</v>
      </c>
      <c r="D60" s="443">
        <f t="shared" si="47"/>
        <v>0</v>
      </c>
      <c r="E60" s="443">
        <f t="shared" si="47"/>
        <v>0</v>
      </c>
      <c r="F60" s="443">
        <f t="shared" si="47"/>
        <v>0</v>
      </c>
      <c r="G60" s="443">
        <f t="shared" si="47"/>
        <v>0</v>
      </c>
      <c r="H60" s="443">
        <f t="shared" si="47"/>
        <v>0</v>
      </c>
      <c r="I60" s="443">
        <f t="shared" si="47"/>
        <v>0</v>
      </c>
      <c r="J60" s="443">
        <f t="shared" si="47"/>
        <v>0</v>
      </c>
      <c r="K60" s="443">
        <f t="shared" si="47"/>
        <v>0</v>
      </c>
      <c r="L60" s="443">
        <f t="shared" si="47"/>
        <v>0</v>
      </c>
      <c r="M60" s="443">
        <f t="shared" si="47"/>
        <v>0</v>
      </c>
      <c r="N60" s="443">
        <f t="shared" si="47"/>
        <v>0</v>
      </c>
      <c r="O60" s="443">
        <f t="shared" si="47"/>
        <v>0</v>
      </c>
      <c r="P60" s="443">
        <f t="shared" si="47"/>
        <v>0</v>
      </c>
      <c r="Q60" s="443">
        <f t="shared" si="47"/>
        <v>0</v>
      </c>
      <c r="R60" s="443">
        <f t="shared" si="47"/>
        <v>0</v>
      </c>
      <c r="S60" s="443">
        <f t="shared" si="47"/>
        <v>0</v>
      </c>
      <c r="T60" s="443">
        <f t="shared" si="47"/>
        <v>0</v>
      </c>
      <c r="U60" s="443">
        <f t="shared" si="47"/>
        <v>0</v>
      </c>
      <c r="V60" s="443">
        <f t="shared" si="47"/>
        <v>0</v>
      </c>
      <c r="W60" s="443">
        <f t="shared" si="47"/>
        <v>0</v>
      </c>
      <c r="X60" s="443">
        <f t="shared" si="47"/>
        <v>0</v>
      </c>
      <c r="Y60" s="443">
        <f t="shared" si="47"/>
        <v>0</v>
      </c>
      <c r="Z60" s="443">
        <f t="shared" si="47"/>
        <v>0</v>
      </c>
      <c r="AA60" s="443">
        <f t="shared" si="47"/>
        <v>0</v>
      </c>
      <c r="AB60" s="443">
        <f t="shared" si="47"/>
        <v>0</v>
      </c>
      <c r="AC60" s="443">
        <f t="shared" ref="AC60" si="48">+IFERROR((AC$55/AC$52)*AC43,0)</f>
        <v>0</v>
      </c>
      <c r="AD60" s="443">
        <f t="shared" si="47"/>
        <v>0</v>
      </c>
      <c r="AE60" s="443">
        <f t="shared" si="47"/>
        <v>0</v>
      </c>
      <c r="AF60" s="443">
        <f t="shared" si="47"/>
        <v>0</v>
      </c>
      <c r="AG60" s="443">
        <f t="shared" si="47"/>
        <v>0</v>
      </c>
      <c r="AH60" s="443">
        <f t="shared" si="47"/>
        <v>0</v>
      </c>
      <c r="AI60" s="443">
        <f t="shared" ref="AI60:BN60" si="49">+IFERROR((AI$55/AI$52)*AI43,0)</f>
        <v>0</v>
      </c>
      <c r="AJ60" s="443">
        <f t="shared" si="49"/>
        <v>0</v>
      </c>
      <c r="AK60" s="443">
        <f t="shared" si="49"/>
        <v>0</v>
      </c>
      <c r="AL60" s="443">
        <f t="shared" si="49"/>
        <v>0</v>
      </c>
      <c r="AM60" s="443">
        <f t="shared" si="49"/>
        <v>0</v>
      </c>
      <c r="AN60" s="443">
        <f t="shared" si="49"/>
        <v>0</v>
      </c>
      <c r="AO60" s="443">
        <f t="shared" si="49"/>
        <v>0</v>
      </c>
      <c r="AP60" s="443">
        <f t="shared" si="49"/>
        <v>0</v>
      </c>
      <c r="AQ60" s="443">
        <f t="shared" si="49"/>
        <v>0</v>
      </c>
      <c r="AR60" s="443">
        <f t="shared" si="49"/>
        <v>0</v>
      </c>
      <c r="AS60" s="443">
        <f t="shared" si="49"/>
        <v>0</v>
      </c>
      <c r="AT60" s="443">
        <f t="shared" si="49"/>
        <v>0</v>
      </c>
      <c r="AU60" s="443">
        <f t="shared" si="49"/>
        <v>0</v>
      </c>
      <c r="AV60" s="443">
        <f t="shared" si="49"/>
        <v>0</v>
      </c>
      <c r="AW60" s="443">
        <f t="shared" si="49"/>
        <v>0</v>
      </c>
      <c r="AX60" s="443">
        <f t="shared" si="49"/>
        <v>0</v>
      </c>
      <c r="AY60" s="443">
        <f t="shared" si="49"/>
        <v>0</v>
      </c>
      <c r="AZ60" s="443">
        <f t="shared" si="49"/>
        <v>0</v>
      </c>
      <c r="BA60" s="443">
        <f t="shared" si="49"/>
        <v>0</v>
      </c>
      <c r="BB60" s="443">
        <f t="shared" si="49"/>
        <v>0</v>
      </c>
      <c r="BC60" s="443">
        <f t="shared" si="49"/>
        <v>0</v>
      </c>
      <c r="BD60" s="443">
        <f t="shared" si="49"/>
        <v>0</v>
      </c>
      <c r="BE60" s="443">
        <f t="shared" si="49"/>
        <v>0</v>
      </c>
      <c r="BF60" s="443">
        <f t="shared" si="49"/>
        <v>0</v>
      </c>
      <c r="BG60" s="443">
        <f t="shared" si="49"/>
        <v>0</v>
      </c>
      <c r="BH60" s="443">
        <f t="shared" si="49"/>
        <v>0</v>
      </c>
      <c r="BI60" s="443">
        <f t="shared" si="49"/>
        <v>0</v>
      </c>
      <c r="BJ60" s="443">
        <f t="shared" si="49"/>
        <v>0</v>
      </c>
      <c r="BK60" s="443">
        <f t="shared" si="49"/>
        <v>0</v>
      </c>
      <c r="BL60" s="443">
        <f t="shared" si="49"/>
        <v>0</v>
      </c>
      <c r="BM60" s="443">
        <f t="shared" si="49"/>
        <v>0</v>
      </c>
      <c r="BN60" s="443">
        <f t="shared" si="49"/>
        <v>0</v>
      </c>
      <c r="BO60" s="443">
        <f t="shared" ref="BO60:CT60" si="50">+IFERROR((BO$55/BO$52)*BO43,0)</f>
        <v>0</v>
      </c>
      <c r="BP60" s="443">
        <f t="shared" si="50"/>
        <v>0</v>
      </c>
      <c r="BQ60" s="443">
        <f t="shared" si="50"/>
        <v>0</v>
      </c>
      <c r="BR60" s="443">
        <f t="shared" si="50"/>
        <v>0</v>
      </c>
      <c r="BS60" s="443">
        <f t="shared" si="50"/>
        <v>0</v>
      </c>
      <c r="BT60" s="443">
        <f t="shared" si="50"/>
        <v>0</v>
      </c>
      <c r="BU60" s="443">
        <f t="shared" si="50"/>
        <v>0</v>
      </c>
      <c r="BV60" s="443">
        <f t="shared" si="50"/>
        <v>0</v>
      </c>
      <c r="BW60" s="443">
        <f t="shared" si="50"/>
        <v>0</v>
      </c>
      <c r="BX60" s="443">
        <f t="shared" si="50"/>
        <v>0</v>
      </c>
      <c r="BY60" s="443">
        <f t="shared" si="50"/>
        <v>0</v>
      </c>
      <c r="BZ60" s="443">
        <f t="shared" si="50"/>
        <v>0</v>
      </c>
      <c r="CA60" s="443">
        <f t="shared" si="50"/>
        <v>0</v>
      </c>
      <c r="CB60" s="443">
        <f t="shared" si="50"/>
        <v>0</v>
      </c>
      <c r="CC60" s="443">
        <f t="shared" si="50"/>
        <v>0</v>
      </c>
      <c r="CD60" s="443">
        <f t="shared" si="50"/>
        <v>0</v>
      </c>
      <c r="CE60" s="443">
        <f t="shared" si="50"/>
        <v>0</v>
      </c>
      <c r="CF60" s="443">
        <f t="shared" si="50"/>
        <v>0</v>
      </c>
      <c r="CG60" s="443">
        <f t="shared" si="50"/>
        <v>0</v>
      </c>
      <c r="CH60" s="443">
        <f t="shared" si="50"/>
        <v>0</v>
      </c>
      <c r="CI60" s="443">
        <f t="shared" si="50"/>
        <v>0</v>
      </c>
      <c r="CJ60" s="443">
        <f t="shared" si="50"/>
        <v>0</v>
      </c>
      <c r="CK60" s="443">
        <f t="shared" si="50"/>
        <v>0</v>
      </c>
      <c r="CL60" s="443">
        <f t="shared" si="50"/>
        <v>0</v>
      </c>
      <c r="CM60" s="443">
        <f t="shared" si="50"/>
        <v>0</v>
      </c>
      <c r="CN60" s="443">
        <f t="shared" si="50"/>
        <v>0</v>
      </c>
      <c r="CO60" s="443">
        <f t="shared" si="50"/>
        <v>0</v>
      </c>
      <c r="CP60" s="443">
        <f t="shared" si="50"/>
        <v>0</v>
      </c>
      <c r="CQ60" s="443">
        <f t="shared" si="50"/>
        <v>0</v>
      </c>
      <c r="CR60" s="443">
        <f t="shared" si="50"/>
        <v>0</v>
      </c>
      <c r="CS60" s="443">
        <f t="shared" si="50"/>
        <v>0</v>
      </c>
      <c r="CT60" s="443">
        <f t="shared" si="50"/>
        <v>0</v>
      </c>
      <c r="CU60" s="443">
        <f t="shared" ref="CU60:DR60" si="51">+IFERROR((CU$55/CU$52)*CU43,0)</f>
        <v>0</v>
      </c>
      <c r="CV60" s="443">
        <f t="shared" si="51"/>
        <v>0</v>
      </c>
      <c r="CW60" s="443">
        <f t="shared" si="51"/>
        <v>0</v>
      </c>
      <c r="CX60" s="443">
        <f t="shared" si="51"/>
        <v>0</v>
      </c>
      <c r="CY60" s="443">
        <f t="shared" si="51"/>
        <v>0</v>
      </c>
      <c r="CZ60" s="443">
        <f t="shared" si="51"/>
        <v>0</v>
      </c>
      <c r="DA60" s="443">
        <f t="shared" si="51"/>
        <v>0</v>
      </c>
      <c r="DB60" s="443">
        <f t="shared" si="51"/>
        <v>0</v>
      </c>
      <c r="DC60" s="443">
        <f t="shared" si="51"/>
        <v>0</v>
      </c>
      <c r="DD60" s="443">
        <f t="shared" si="51"/>
        <v>0</v>
      </c>
      <c r="DE60" s="443">
        <f t="shared" si="51"/>
        <v>0</v>
      </c>
      <c r="DF60" s="443">
        <f t="shared" si="51"/>
        <v>0</v>
      </c>
      <c r="DG60" s="443">
        <f t="shared" si="51"/>
        <v>0</v>
      </c>
      <c r="DH60" s="443">
        <f t="shared" si="51"/>
        <v>0</v>
      </c>
      <c r="DI60" s="443">
        <f t="shared" si="51"/>
        <v>0</v>
      </c>
      <c r="DJ60" s="443">
        <f t="shared" si="51"/>
        <v>0</v>
      </c>
      <c r="DK60" s="443">
        <f t="shared" si="51"/>
        <v>0</v>
      </c>
      <c r="DL60" s="443">
        <f t="shared" si="51"/>
        <v>0</v>
      </c>
      <c r="DM60" s="443">
        <f t="shared" si="51"/>
        <v>0</v>
      </c>
      <c r="DN60" s="443">
        <f t="shared" si="51"/>
        <v>0</v>
      </c>
      <c r="DO60" s="443">
        <f t="shared" si="51"/>
        <v>0</v>
      </c>
      <c r="DP60" s="443">
        <f t="shared" si="51"/>
        <v>0</v>
      </c>
      <c r="DQ60" s="443">
        <f t="shared" si="51"/>
        <v>0</v>
      </c>
      <c r="DR60" s="443">
        <f t="shared" si="51"/>
        <v>0</v>
      </c>
    </row>
    <row r="61" spans="1:122" x14ac:dyDescent="0.35">
      <c r="B61" s="442" t="str">
        <f t="shared" si="46"/>
        <v>Prodotto 3</v>
      </c>
      <c r="C61" s="443">
        <f t="shared" ref="C61:AH61" si="52">+IFERROR((C$55/C$52)*C44,0)</f>
        <v>0</v>
      </c>
      <c r="D61" s="443">
        <f t="shared" si="52"/>
        <v>0</v>
      </c>
      <c r="E61" s="443">
        <f t="shared" si="52"/>
        <v>0</v>
      </c>
      <c r="F61" s="443">
        <f t="shared" si="52"/>
        <v>0</v>
      </c>
      <c r="G61" s="443">
        <f t="shared" si="52"/>
        <v>0</v>
      </c>
      <c r="H61" s="443">
        <f t="shared" si="52"/>
        <v>0</v>
      </c>
      <c r="I61" s="443">
        <f t="shared" si="52"/>
        <v>0</v>
      </c>
      <c r="J61" s="443">
        <f t="shared" si="52"/>
        <v>0</v>
      </c>
      <c r="K61" s="443">
        <f t="shared" si="52"/>
        <v>0</v>
      </c>
      <c r="L61" s="443">
        <f t="shared" si="52"/>
        <v>0</v>
      </c>
      <c r="M61" s="443">
        <f t="shared" si="52"/>
        <v>0</v>
      </c>
      <c r="N61" s="443">
        <f t="shared" si="52"/>
        <v>0</v>
      </c>
      <c r="O61" s="443">
        <f t="shared" si="52"/>
        <v>0</v>
      </c>
      <c r="P61" s="443">
        <f t="shared" si="52"/>
        <v>0</v>
      </c>
      <c r="Q61" s="443">
        <f t="shared" si="52"/>
        <v>0</v>
      </c>
      <c r="R61" s="443">
        <f t="shared" si="52"/>
        <v>0</v>
      </c>
      <c r="S61" s="443">
        <f t="shared" si="52"/>
        <v>0</v>
      </c>
      <c r="T61" s="443">
        <f t="shared" si="52"/>
        <v>0</v>
      </c>
      <c r="U61" s="443">
        <f t="shared" si="52"/>
        <v>0</v>
      </c>
      <c r="V61" s="443">
        <f t="shared" si="52"/>
        <v>0</v>
      </c>
      <c r="W61" s="443">
        <f t="shared" si="52"/>
        <v>0</v>
      </c>
      <c r="X61" s="443">
        <f t="shared" si="52"/>
        <v>0</v>
      </c>
      <c r="Y61" s="443">
        <f t="shared" si="52"/>
        <v>0</v>
      </c>
      <c r="Z61" s="443">
        <f t="shared" si="52"/>
        <v>0</v>
      </c>
      <c r="AA61" s="443">
        <f t="shared" si="52"/>
        <v>0</v>
      </c>
      <c r="AB61" s="443">
        <f t="shared" si="52"/>
        <v>0</v>
      </c>
      <c r="AC61" s="443">
        <f t="shared" ref="AC61" si="53">+IFERROR((AC$55/AC$52)*AC44,0)</f>
        <v>0</v>
      </c>
      <c r="AD61" s="443">
        <f t="shared" si="52"/>
        <v>0</v>
      </c>
      <c r="AE61" s="443">
        <f t="shared" si="52"/>
        <v>0</v>
      </c>
      <c r="AF61" s="443">
        <f t="shared" si="52"/>
        <v>0</v>
      </c>
      <c r="AG61" s="443">
        <f t="shared" si="52"/>
        <v>0</v>
      </c>
      <c r="AH61" s="443">
        <f t="shared" si="52"/>
        <v>0</v>
      </c>
      <c r="AI61" s="443">
        <f t="shared" ref="AI61:BN61" si="54">+IFERROR((AI$55/AI$52)*AI44,0)</f>
        <v>0</v>
      </c>
      <c r="AJ61" s="443">
        <f t="shared" si="54"/>
        <v>0</v>
      </c>
      <c r="AK61" s="443">
        <f t="shared" si="54"/>
        <v>0</v>
      </c>
      <c r="AL61" s="443">
        <f t="shared" si="54"/>
        <v>0</v>
      </c>
      <c r="AM61" s="443">
        <f t="shared" si="54"/>
        <v>0</v>
      </c>
      <c r="AN61" s="443">
        <f t="shared" si="54"/>
        <v>0</v>
      </c>
      <c r="AO61" s="443">
        <f t="shared" si="54"/>
        <v>0</v>
      </c>
      <c r="AP61" s="443">
        <f t="shared" si="54"/>
        <v>0</v>
      </c>
      <c r="AQ61" s="443">
        <f t="shared" si="54"/>
        <v>0</v>
      </c>
      <c r="AR61" s="443">
        <f t="shared" si="54"/>
        <v>0</v>
      </c>
      <c r="AS61" s="443">
        <f t="shared" si="54"/>
        <v>0</v>
      </c>
      <c r="AT61" s="443">
        <f t="shared" si="54"/>
        <v>0</v>
      </c>
      <c r="AU61" s="443">
        <f t="shared" si="54"/>
        <v>0</v>
      </c>
      <c r="AV61" s="443">
        <f t="shared" si="54"/>
        <v>0</v>
      </c>
      <c r="AW61" s="443">
        <f t="shared" si="54"/>
        <v>0</v>
      </c>
      <c r="AX61" s="443">
        <f t="shared" si="54"/>
        <v>0</v>
      </c>
      <c r="AY61" s="443">
        <f t="shared" si="54"/>
        <v>0</v>
      </c>
      <c r="AZ61" s="443">
        <f t="shared" si="54"/>
        <v>0</v>
      </c>
      <c r="BA61" s="443">
        <f t="shared" si="54"/>
        <v>0</v>
      </c>
      <c r="BB61" s="443">
        <f t="shared" si="54"/>
        <v>0</v>
      </c>
      <c r="BC61" s="443">
        <f t="shared" si="54"/>
        <v>0</v>
      </c>
      <c r="BD61" s="443">
        <f t="shared" si="54"/>
        <v>0</v>
      </c>
      <c r="BE61" s="443">
        <f t="shared" si="54"/>
        <v>0</v>
      </c>
      <c r="BF61" s="443">
        <f t="shared" si="54"/>
        <v>0</v>
      </c>
      <c r="BG61" s="443">
        <f t="shared" si="54"/>
        <v>0</v>
      </c>
      <c r="BH61" s="443">
        <f t="shared" si="54"/>
        <v>0</v>
      </c>
      <c r="BI61" s="443">
        <f t="shared" si="54"/>
        <v>0</v>
      </c>
      <c r="BJ61" s="443">
        <f t="shared" si="54"/>
        <v>0</v>
      </c>
      <c r="BK61" s="443">
        <f t="shared" si="54"/>
        <v>0</v>
      </c>
      <c r="BL61" s="443">
        <f t="shared" si="54"/>
        <v>0</v>
      </c>
      <c r="BM61" s="443">
        <f t="shared" si="54"/>
        <v>0</v>
      </c>
      <c r="BN61" s="443">
        <f t="shared" si="54"/>
        <v>0</v>
      </c>
      <c r="BO61" s="443">
        <f t="shared" ref="BO61:CT61" si="55">+IFERROR((BO$55/BO$52)*BO44,0)</f>
        <v>0</v>
      </c>
      <c r="BP61" s="443">
        <f t="shared" si="55"/>
        <v>0</v>
      </c>
      <c r="BQ61" s="443">
        <f t="shared" si="55"/>
        <v>0</v>
      </c>
      <c r="BR61" s="443">
        <f t="shared" si="55"/>
        <v>0</v>
      </c>
      <c r="BS61" s="443">
        <f t="shared" si="55"/>
        <v>0</v>
      </c>
      <c r="BT61" s="443">
        <f t="shared" si="55"/>
        <v>0</v>
      </c>
      <c r="BU61" s="443">
        <f t="shared" si="55"/>
        <v>0</v>
      </c>
      <c r="BV61" s="443">
        <f t="shared" si="55"/>
        <v>0</v>
      </c>
      <c r="BW61" s="443">
        <f t="shared" si="55"/>
        <v>0</v>
      </c>
      <c r="BX61" s="443">
        <f t="shared" si="55"/>
        <v>0</v>
      </c>
      <c r="BY61" s="443">
        <f t="shared" si="55"/>
        <v>0</v>
      </c>
      <c r="BZ61" s="443">
        <f t="shared" si="55"/>
        <v>0</v>
      </c>
      <c r="CA61" s="443">
        <f t="shared" si="55"/>
        <v>0</v>
      </c>
      <c r="CB61" s="443">
        <f t="shared" si="55"/>
        <v>0</v>
      </c>
      <c r="CC61" s="443">
        <f t="shared" si="55"/>
        <v>0</v>
      </c>
      <c r="CD61" s="443">
        <f t="shared" si="55"/>
        <v>0</v>
      </c>
      <c r="CE61" s="443">
        <f t="shared" si="55"/>
        <v>0</v>
      </c>
      <c r="CF61" s="443">
        <f t="shared" si="55"/>
        <v>0</v>
      </c>
      <c r="CG61" s="443">
        <f t="shared" si="55"/>
        <v>0</v>
      </c>
      <c r="CH61" s="443">
        <f t="shared" si="55"/>
        <v>0</v>
      </c>
      <c r="CI61" s="443">
        <f t="shared" si="55"/>
        <v>0</v>
      </c>
      <c r="CJ61" s="443">
        <f t="shared" si="55"/>
        <v>0</v>
      </c>
      <c r="CK61" s="443">
        <f t="shared" si="55"/>
        <v>0</v>
      </c>
      <c r="CL61" s="443">
        <f t="shared" si="55"/>
        <v>0</v>
      </c>
      <c r="CM61" s="443">
        <f t="shared" si="55"/>
        <v>0</v>
      </c>
      <c r="CN61" s="443">
        <f t="shared" si="55"/>
        <v>0</v>
      </c>
      <c r="CO61" s="443">
        <f t="shared" si="55"/>
        <v>0</v>
      </c>
      <c r="CP61" s="443">
        <f t="shared" si="55"/>
        <v>0</v>
      </c>
      <c r="CQ61" s="443">
        <f t="shared" si="55"/>
        <v>0</v>
      </c>
      <c r="CR61" s="443">
        <f t="shared" si="55"/>
        <v>0</v>
      </c>
      <c r="CS61" s="443">
        <f t="shared" si="55"/>
        <v>0</v>
      </c>
      <c r="CT61" s="443">
        <f t="shared" si="55"/>
        <v>0</v>
      </c>
      <c r="CU61" s="443">
        <f t="shared" ref="CU61:DR61" si="56">+IFERROR((CU$55/CU$52)*CU44,0)</f>
        <v>0</v>
      </c>
      <c r="CV61" s="443">
        <f t="shared" si="56"/>
        <v>0</v>
      </c>
      <c r="CW61" s="443">
        <f t="shared" si="56"/>
        <v>0</v>
      </c>
      <c r="CX61" s="443">
        <f t="shared" si="56"/>
        <v>0</v>
      </c>
      <c r="CY61" s="443">
        <f t="shared" si="56"/>
        <v>0</v>
      </c>
      <c r="CZ61" s="443">
        <f t="shared" si="56"/>
        <v>0</v>
      </c>
      <c r="DA61" s="443">
        <f t="shared" si="56"/>
        <v>0</v>
      </c>
      <c r="DB61" s="443">
        <f t="shared" si="56"/>
        <v>0</v>
      </c>
      <c r="DC61" s="443">
        <f t="shared" si="56"/>
        <v>0</v>
      </c>
      <c r="DD61" s="443">
        <f t="shared" si="56"/>
        <v>0</v>
      </c>
      <c r="DE61" s="443">
        <f t="shared" si="56"/>
        <v>0</v>
      </c>
      <c r="DF61" s="443">
        <f t="shared" si="56"/>
        <v>0</v>
      </c>
      <c r="DG61" s="443">
        <f t="shared" si="56"/>
        <v>0</v>
      </c>
      <c r="DH61" s="443">
        <f t="shared" si="56"/>
        <v>0</v>
      </c>
      <c r="DI61" s="443">
        <f t="shared" si="56"/>
        <v>0</v>
      </c>
      <c r="DJ61" s="443">
        <f t="shared" si="56"/>
        <v>0</v>
      </c>
      <c r="DK61" s="443">
        <f t="shared" si="56"/>
        <v>0</v>
      </c>
      <c r="DL61" s="443">
        <f t="shared" si="56"/>
        <v>0</v>
      </c>
      <c r="DM61" s="443">
        <f t="shared" si="56"/>
        <v>0</v>
      </c>
      <c r="DN61" s="443">
        <f t="shared" si="56"/>
        <v>0</v>
      </c>
      <c r="DO61" s="443">
        <f t="shared" si="56"/>
        <v>0</v>
      </c>
      <c r="DP61" s="443">
        <f t="shared" si="56"/>
        <v>0</v>
      </c>
      <c r="DQ61" s="443">
        <f t="shared" si="56"/>
        <v>0</v>
      </c>
      <c r="DR61" s="443">
        <f t="shared" si="56"/>
        <v>0</v>
      </c>
    </row>
    <row r="62" spans="1:122" x14ac:dyDescent="0.35">
      <c r="B62" s="442" t="str">
        <f t="shared" si="46"/>
        <v>Prodotto 4</v>
      </c>
      <c r="C62" s="443">
        <f t="shared" ref="C62:AH62" si="57">+IFERROR((C$55/C$52)*C45,0)</f>
        <v>0</v>
      </c>
      <c r="D62" s="443">
        <f t="shared" si="57"/>
        <v>0</v>
      </c>
      <c r="E62" s="443">
        <f t="shared" si="57"/>
        <v>0</v>
      </c>
      <c r="F62" s="443">
        <f t="shared" si="57"/>
        <v>0</v>
      </c>
      <c r="G62" s="443">
        <f t="shared" si="57"/>
        <v>0</v>
      </c>
      <c r="H62" s="443">
        <f t="shared" si="57"/>
        <v>0</v>
      </c>
      <c r="I62" s="443">
        <f t="shared" si="57"/>
        <v>0</v>
      </c>
      <c r="J62" s="443">
        <f t="shared" si="57"/>
        <v>0</v>
      </c>
      <c r="K62" s="443">
        <f t="shared" si="57"/>
        <v>0</v>
      </c>
      <c r="L62" s="443">
        <f t="shared" si="57"/>
        <v>0</v>
      </c>
      <c r="M62" s="443">
        <f t="shared" si="57"/>
        <v>0</v>
      </c>
      <c r="N62" s="443">
        <f t="shared" si="57"/>
        <v>0</v>
      </c>
      <c r="O62" s="443">
        <f t="shared" si="57"/>
        <v>0</v>
      </c>
      <c r="P62" s="443">
        <f t="shared" si="57"/>
        <v>0</v>
      </c>
      <c r="Q62" s="443">
        <f t="shared" si="57"/>
        <v>0</v>
      </c>
      <c r="R62" s="443">
        <f t="shared" si="57"/>
        <v>0</v>
      </c>
      <c r="S62" s="443">
        <f t="shared" si="57"/>
        <v>0</v>
      </c>
      <c r="T62" s="443">
        <f t="shared" si="57"/>
        <v>0</v>
      </c>
      <c r="U62" s="443">
        <f t="shared" si="57"/>
        <v>0</v>
      </c>
      <c r="V62" s="443">
        <f t="shared" si="57"/>
        <v>0</v>
      </c>
      <c r="W62" s="443">
        <f t="shared" si="57"/>
        <v>0</v>
      </c>
      <c r="X62" s="443">
        <f t="shared" si="57"/>
        <v>0</v>
      </c>
      <c r="Y62" s="443">
        <f t="shared" si="57"/>
        <v>0</v>
      </c>
      <c r="Z62" s="443">
        <f t="shared" si="57"/>
        <v>0</v>
      </c>
      <c r="AA62" s="443">
        <f t="shared" si="57"/>
        <v>0</v>
      </c>
      <c r="AB62" s="443">
        <f t="shared" si="57"/>
        <v>0</v>
      </c>
      <c r="AC62" s="443">
        <f t="shared" ref="AC62" si="58">+IFERROR((AC$55/AC$52)*AC45,0)</f>
        <v>0</v>
      </c>
      <c r="AD62" s="443">
        <f t="shared" si="57"/>
        <v>0</v>
      </c>
      <c r="AE62" s="443">
        <f t="shared" si="57"/>
        <v>0</v>
      </c>
      <c r="AF62" s="443">
        <f t="shared" si="57"/>
        <v>0</v>
      </c>
      <c r="AG62" s="443">
        <f t="shared" si="57"/>
        <v>0</v>
      </c>
      <c r="AH62" s="443">
        <f t="shared" si="57"/>
        <v>0</v>
      </c>
      <c r="AI62" s="443">
        <f t="shared" ref="AI62:BN62" si="59">+IFERROR((AI$55/AI$52)*AI45,0)</f>
        <v>0</v>
      </c>
      <c r="AJ62" s="443">
        <f t="shared" si="59"/>
        <v>0</v>
      </c>
      <c r="AK62" s="443">
        <f t="shared" si="59"/>
        <v>0</v>
      </c>
      <c r="AL62" s="443">
        <f t="shared" si="59"/>
        <v>0</v>
      </c>
      <c r="AM62" s="443">
        <f t="shared" si="59"/>
        <v>0</v>
      </c>
      <c r="AN62" s="443">
        <f t="shared" si="59"/>
        <v>0</v>
      </c>
      <c r="AO62" s="443">
        <f t="shared" si="59"/>
        <v>0</v>
      </c>
      <c r="AP62" s="443">
        <f t="shared" si="59"/>
        <v>0</v>
      </c>
      <c r="AQ62" s="443">
        <f t="shared" si="59"/>
        <v>0</v>
      </c>
      <c r="AR62" s="443">
        <f t="shared" si="59"/>
        <v>0</v>
      </c>
      <c r="AS62" s="443">
        <f t="shared" si="59"/>
        <v>0</v>
      </c>
      <c r="AT62" s="443">
        <f t="shared" si="59"/>
        <v>0</v>
      </c>
      <c r="AU62" s="443">
        <f t="shared" si="59"/>
        <v>0</v>
      </c>
      <c r="AV62" s="443">
        <f t="shared" si="59"/>
        <v>0</v>
      </c>
      <c r="AW62" s="443">
        <f t="shared" si="59"/>
        <v>0</v>
      </c>
      <c r="AX62" s="443">
        <f t="shared" si="59"/>
        <v>0</v>
      </c>
      <c r="AY62" s="443">
        <f t="shared" si="59"/>
        <v>0</v>
      </c>
      <c r="AZ62" s="443">
        <f t="shared" si="59"/>
        <v>0</v>
      </c>
      <c r="BA62" s="443">
        <f t="shared" si="59"/>
        <v>0</v>
      </c>
      <c r="BB62" s="443">
        <f t="shared" si="59"/>
        <v>0</v>
      </c>
      <c r="BC62" s="443">
        <f t="shared" si="59"/>
        <v>0</v>
      </c>
      <c r="BD62" s="443">
        <f t="shared" si="59"/>
        <v>0</v>
      </c>
      <c r="BE62" s="443">
        <f t="shared" si="59"/>
        <v>0</v>
      </c>
      <c r="BF62" s="443">
        <f t="shared" si="59"/>
        <v>0</v>
      </c>
      <c r="BG62" s="443">
        <f t="shared" si="59"/>
        <v>0</v>
      </c>
      <c r="BH62" s="443">
        <f t="shared" si="59"/>
        <v>0</v>
      </c>
      <c r="BI62" s="443">
        <f t="shared" si="59"/>
        <v>0</v>
      </c>
      <c r="BJ62" s="443">
        <f t="shared" si="59"/>
        <v>0</v>
      </c>
      <c r="BK62" s="443">
        <f t="shared" si="59"/>
        <v>0</v>
      </c>
      <c r="BL62" s="443">
        <f t="shared" si="59"/>
        <v>0</v>
      </c>
      <c r="BM62" s="443">
        <f t="shared" si="59"/>
        <v>0</v>
      </c>
      <c r="BN62" s="443">
        <f t="shared" si="59"/>
        <v>0</v>
      </c>
      <c r="BO62" s="443">
        <f t="shared" ref="BO62:CT62" si="60">+IFERROR((BO$55/BO$52)*BO45,0)</f>
        <v>0</v>
      </c>
      <c r="BP62" s="443">
        <f t="shared" si="60"/>
        <v>0</v>
      </c>
      <c r="BQ62" s="443">
        <f t="shared" si="60"/>
        <v>0</v>
      </c>
      <c r="BR62" s="443">
        <f t="shared" si="60"/>
        <v>0</v>
      </c>
      <c r="BS62" s="443">
        <f t="shared" si="60"/>
        <v>0</v>
      </c>
      <c r="BT62" s="443">
        <f t="shared" si="60"/>
        <v>0</v>
      </c>
      <c r="BU62" s="443">
        <f t="shared" si="60"/>
        <v>0</v>
      </c>
      <c r="BV62" s="443">
        <f t="shared" si="60"/>
        <v>0</v>
      </c>
      <c r="BW62" s="443">
        <f t="shared" si="60"/>
        <v>0</v>
      </c>
      <c r="BX62" s="443">
        <f t="shared" si="60"/>
        <v>0</v>
      </c>
      <c r="BY62" s="443">
        <f t="shared" si="60"/>
        <v>0</v>
      </c>
      <c r="BZ62" s="443">
        <f t="shared" si="60"/>
        <v>0</v>
      </c>
      <c r="CA62" s="443">
        <f t="shared" si="60"/>
        <v>0</v>
      </c>
      <c r="CB62" s="443">
        <f t="shared" si="60"/>
        <v>0</v>
      </c>
      <c r="CC62" s="443">
        <f t="shared" si="60"/>
        <v>0</v>
      </c>
      <c r="CD62" s="443">
        <f t="shared" si="60"/>
        <v>0</v>
      </c>
      <c r="CE62" s="443">
        <f t="shared" si="60"/>
        <v>0</v>
      </c>
      <c r="CF62" s="443">
        <f t="shared" si="60"/>
        <v>0</v>
      </c>
      <c r="CG62" s="443">
        <f t="shared" si="60"/>
        <v>0</v>
      </c>
      <c r="CH62" s="443">
        <f t="shared" si="60"/>
        <v>0</v>
      </c>
      <c r="CI62" s="443">
        <f t="shared" si="60"/>
        <v>0</v>
      </c>
      <c r="CJ62" s="443">
        <f t="shared" si="60"/>
        <v>0</v>
      </c>
      <c r="CK62" s="443">
        <f t="shared" si="60"/>
        <v>0</v>
      </c>
      <c r="CL62" s="443">
        <f t="shared" si="60"/>
        <v>0</v>
      </c>
      <c r="CM62" s="443">
        <f t="shared" si="60"/>
        <v>0</v>
      </c>
      <c r="CN62" s="443">
        <f t="shared" si="60"/>
        <v>0</v>
      </c>
      <c r="CO62" s="443">
        <f t="shared" si="60"/>
        <v>0</v>
      </c>
      <c r="CP62" s="443">
        <f t="shared" si="60"/>
        <v>0</v>
      </c>
      <c r="CQ62" s="443">
        <f t="shared" si="60"/>
        <v>0</v>
      </c>
      <c r="CR62" s="443">
        <f t="shared" si="60"/>
        <v>0</v>
      </c>
      <c r="CS62" s="443">
        <f t="shared" si="60"/>
        <v>0</v>
      </c>
      <c r="CT62" s="443">
        <f t="shared" si="60"/>
        <v>0</v>
      </c>
      <c r="CU62" s="443">
        <f t="shared" ref="CU62:DR62" si="61">+IFERROR((CU$55/CU$52)*CU45,0)</f>
        <v>0</v>
      </c>
      <c r="CV62" s="443">
        <f t="shared" si="61"/>
        <v>0</v>
      </c>
      <c r="CW62" s="443">
        <f t="shared" si="61"/>
        <v>0</v>
      </c>
      <c r="CX62" s="443">
        <f t="shared" si="61"/>
        <v>0</v>
      </c>
      <c r="CY62" s="443">
        <f t="shared" si="61"/>
        <v>0</v>
      </c>
      <c r="CZ62" s="443">
        <f t="shared" si="61"/>
        <v>0</v>
      </c>
      <c r="DA62" s="443">
        <f t="shared" si="61"/>
        <v>0</v>
      </c>
      <c r="DB62" s="443">
        <f t="shared" si="61"/>
        <v>0</v>
      </c>
      <c r="DC62" s="443">
        <f t="shared" si="61"/>
        <v>0</v>
      </c>
      <c r="DD62" s="443">
        <f t="shared" si="61"/>
        <v>0</v>
      </c>
      <c r="DE62" s="443">
        <f t="shared" si="61"/>
        <v>0</v>
      </c>
      <c r="DF62" s="443">
        <f t="shared" si="61"/>
        <v>0</v>
      </c>
      <c r="DG62" s="443">
        <f t="shared" si="61"/>
        <v>0</v>
      </c>
      <c r="DH62" s="443">
        <f t="shared" si="61"/>
        <v>0</v>
      </c>
      <c r="DI62" s="443">
        <f t="shared" si="61"/>
        <v>0</v>
      </c>
      <c r="DJ62" s="443">
        <f t="shared" si="61"/>
        <v>0</v>
      </c>
      <c r="DK62" s="443">
        <f t="shared" si="61"/>
        <v>0</v>
      </c>
      <c r="DL62" s="443">
        <f t="shared" si="61"/>
        <v>0</v>
      </c>
      <c r="DM62" s="443">
        <f t="shared" si="61"/>
        <v>0</v>
      </c>
      <c r="DN62" s="443">
        <f t="shared" si="61"/>
        <v>0</v>
      </c>
      <c r="DO62" s="443">
        <f t="shared" si="61"/>
        <v>0</v>
      </c>
      <c r="DP62" s="443">
        <f t="shared" si="61"/>
        <v>0</v>
      </c>
      <c r="DQ62" s="443">
        <f t="shared" si="61"/>
        <v>0</v>
      </c>
      <c r="DR62" s="443">
        <f t="shared" si="61"/>
        <v>0</v>
      </c>
    </row>
    <row r="63" spans="1:122" x14ac:dyDescent="0.35">
      <c r="B63" s="442" t="str">
        <f t="shared" si="46"/>
        <v>Prodotto 5</v>
      </c>
      <c r="C63" s="443">
        <f t="shared" ref="C63:AH63" si="62">+IFERROR((C$55/C$52)*C46,0)</f>
        <v>0</v>
      </c>
      <c r="D63" s="443">
        <f t="shared" si="62"/>
        <v>0</v>
      </c>
      <c r="E63" s="443">
        <f t="shared" si="62"/>
        <v>0</v>
      </c>
      <c r="F63" s="443">
        <f t="shared" si="62"/>
        <v>0</v>
      </c>
      <c r="G63" s="443">
        <f t="shared" si="62"/>
        <v>0</v>
      </c>
      <c r="H63" s="443">
        <f t="shared" si="62"/>
        <v>0</v>
      </c>
      <c r="I63" s="443">
        <f t="shared" si="62"/>
        <v>0</v>
      </c>
      <c r="J63" s="443">
        <f t="shared" si="62"/>
        <v>0</v>
      </c>
      <c r="K63" s="443">
        <f t="shared" si="62"/>
        <v>0</v>
      </c>
      <c r="L63" s="443">
        <f t="shared" si="62"/>
        <v>0</v>
      </c>
      <c r="M63" s="443">
        <f t="shared" si="62"/>
        <v>0</v>
      </c>
      <c r="N63" s="443">
        <f t="shared" si="62"/>
        <v>0</v>
      </c>
      <c r="O63" s="443">
        <f t="shared" si="62"/>
        <v>0</v>
      </c>
      <c r="P63" s="443">
        <f t="shared" si="62"/>
        <v>0</v>
      </c>
      <c r="Q63" s="443">
        <f t="shared" si="62"/>
        <v>0</v>
      </c>
      <c r="R63" s="443">
        <f t="shared" si="62"/>
        <v>0</v>
      </c>
      <c r="S63" s="443">
        <f t="shared" si="62"/>
        <v>0</v>
      </c>
      <c r="T63" s="443">
        <f t="shared" si="62"/>
        <v>0</v>
      </c>
      <c r="U63" s="443">
        <f t="shared" si="62"/>
        <v>0</v>
      </c>
      <c r="V63" s="443">
        <f t="shared" si="62"/>
        <v>0</v>
      </c>
      <c r="W63" s="443">
        <f t="shared" si="62"/>
        <v>0</v>
      </c>
      <c r="X63" s="443">
        <f t="shared" si="62"/>
        <v>0</v>
      </c>
      <c r="Y63" s="443">
        <f t="shared" si="62"/>
        <v>0</v>
      </c>
      <c r="Z63" s="443">
        <f t="shared" si="62"/>
        <v>0</v>
      </c>
      <c r="AA63" s="443">
        <f t="shared" si="62"/>
        <v>0</v>
      </c>
      <c r="AB63" s="443">
        <f t="shared" si="62"/>
        <v>0</v>
      </c>
      <c r="AC63" s="443">
        <f t="shared" ref="AC63" si="63">+IFERROR((AC$55/AC$52)*AC46,0)</f>
        <v>0</v>
      </c>
      <c r="AD63" s="443">
        <f t="shared" si="62"/>
        <v>0</v>
      </c>
      <c r="AE63" s="443">
        <f t="shared" si="62"/>
        <v>0</v>
      </c>
      <c r="AF63" s="443">
        <f t="shared" si="62"/>
        <v>0</v>
      </c>
      <c r="AG63" s="443">
        <f t="shared" si="62"/>
        <v>0</v>
      </c>
      <c r="AH63" s="443">
        <f t="shared" si="62"/>
        <v>0</v>
      </c>
      <c r="AI63" s="443">
        <f t="shared" ref="AI63:BN63" si="64">+IFERROR((AI$55/AI$52)*AI46,0)</f>
        <v>0</v>
      </c>
      <c r="AJ63" s="443">
        <f t="shared" si="64"/>
        <v>0</v>
      </c>
      <c r="AK63" s="443">
        <f t="shared" si="64"/>
        <v>0</v>
      </c>
      <c r="AL63" s="443">
        <f t="shared" si="64"/>
        <v>0</v>
      </c>
      <c r="AM63" s="443">
        <f t="shared" si="64"/>
        <v>0</v>
      </c>
      <c r="AN63" s="443">
        <f t="shared" si="64"/>
        <v>0</v>
      </c>
      <c r="AO63" s="443">
        <f t="shared" si="64"/>
        <v>0</v>
      </c>
      <c r="AP63" s="443">
        <f t="shared" si="64"/>
        <v>0</v>
      </c>
      <c r="AQ63" s="443">
        <f t="shared" si="64"/>
        <v>0</v>
      </c>
      <c r="AR63" s="443">
        <f t="shared" si="64"/>
        <v>0</v>
      </c>
      <c r="AS63" s="443">
        <f t="shared" si="64"/>
        <v>0</v>
      </c>
      <c r="AT63" s="443">
        <f t="shared" si="64"/>
        <v>0</v>
      </c>
      <c r="AU63" s="443">
        <f t="shared" si="64"/>
        <v>0</v>
      </c>
      <c r="AV63" s="443">
        <f t="shared" si="64"/>
        <v>0</v>
      </c>
      <c r="AW63" s="443">
        <f t="shared" si="64"/>
        <v>0</v>
      </c>
      <c r="AX63" s="443">
        <f t="shared" si="64"/>
        <v>0</v>
      </c>
      <c r="AY63" s="443">
        <f t="shared" si="64"/>
        <v>0</v>
      </c>
      <c r="AZ63" s="443">
        <f t="shared" si="64"/>
        <v>0</v>
      </c>
      <c r="BA63" s="443">
        <f t="shared" si="64"/>
        <v>0</v>
      </c>
      <c r="BB63" s="443">
        <f t="shared" si="64"/>
        <v>0</v>
      </c>
      <c r="BC63" s="443">
        <f t="shared" si="64"/>
        <v>0</v>
      </c>
      <c r="BD63" s="443">
        <f t="shared" si="64"/>
        <v>0</v>
      </c>
      <c r="BE63" s="443">
        <f t="shared" si="64"/>
        <v>0</v>
      </c>
      <c r="BF63" s="443">
        <f t="shared" si="64"/>
        <v>0</v>
      </c>
      <c r="BG63" s="443">
        <f t="shared" si="64"/>
        <v>0</v>
      </c>
      <c r="BH63" s="443">
        <f t="shared" si="64"/>
        <v>0</v>
      </c>
      <c r="BI63" s="443">
        <f t="shared" si="64"/>
        <v>0</v>
      </c>
      <c r="BJ63" s="443">
        <f t="shared" si="64"/>
        <v>0</v>
      </c>
      <c r="BK63" s="443">
        <f t="shared" si="64"/>
        <v>0</v>
      </c>
      <c r="BL63" s="443">
        <f t="shared" si="64"/>
        <v>0</v>
      </c>
      <c r="BM63" s="443">
        <f t="shared" si="64"/>
        <v>0</v>
      </c>
      <c r="BN63" s="443">
        <f t="shared" si="64"/>
        <v>0</v>
      </c>
      <c r="BO63" s="443">
        <f t="shared" ref="BO63:CX63" si="65">+IFERROR((BO$55/BO$52)*BO46,0)</f>
        <v>0</v>
      </c>
      <c r="BP63" s="443">
        <f t="shared" si="65"/>
        <v>0</v>
      </c>
      <c r="BQ63" s="443">
        <f t="shared" si="65"/>
        <v>0</v>
      </c>
      <c r="BR63" s="443">
        <f t="shared" si="65"/>
        <v>0</v>
      </c>
      <c r="BS63" s="443">
        <f t="shared" si="65"/>
        <v>0</v>
      </c>
      <c r="BT63" s="443">
        <f t="shared" si="65"/>
        <v>0</v>
      </c>
      <c r="BU63" s="443">
        <f t="shared" si="65"/>
        <v>0</v>
      </c>
      <c r="BV63" s="443">
        <f t="shared" si="65"/>
        <v>0</v>
      </c>
      <c r="BW63" s="443">
        <f t="shared" si="65"/>
        <v>0</v>
      </c>
      <c r="BX63" s="443">
        <f t="shared" si="65"/>
        <v>0</v>
      </c>
      <c r="BY63" s="443">
        <f t="shared" si="65"/>
        <v>0</v>
      </c>
      <c r="BZ63" s="443">
        <f t="shared" si="65"/>
        <v>0</v>
      </c>
      <c r="CA63" s="443">
        <f t="shared" si="65"/>
        <v>0</v>
      </c>
      <c r="CB63" s="443">
        <f t="shared" si="65"/>
        <v>0</v>
      </c>
      <c r="CC63" s="443">
        <f t="shared" si="65"/>
        <v>0</v>
      </c>
      <c r="CD63" s="443">
        <f t="shared" si="65"/>
        <v>0</v>
      </c>
      <c r="CE63" s="443">
        <f t="shared" si="65"/>
        <v>0</v>
      </c>
      <c r="CF63" s="443">
        <f t="shared" si="65"/>
        <v>0</v>
      </c>
      <c r="CG63" s="443">
        <f t="shared" si="65"/>
        <v>0</v>
      </c>
      <c r="CH63" s="443">
        <f t="shared" si="65"/>
        <v>0</v>
      </c>
      <c r="CI63" s="443">
        <f t="shared" si="65"/>
        <v>0</v>
      </c>
      <c r="CJ63" s="443">
        <f t="shared" si="65"/>
        <v>0</v>
      </c>
      <c r="CK63" s="443">
        <f t="shared" si="65"/>
        <v>0</v>
      </c>
      <c r="CL63" s="443">
        <f t="shared" si="65"/>
        <v>0</v>
      </c>
      <c r="CM63" s="443">
        <f t="shared" si="65"/>
        <v>0</v>
      </c>
      <c r="CN63" s="443">
        <f t="shared" si="65"/>
        <v>0</v>
      </c>
      <c r="CO63" s="443">
        <f t="shared" si="65"/>
        <v>0</v>
      </c>
      <c r="CP63" s="443">
        <f t="shared" si="65"/>
        <v>0</v>
      </c>
      <c r="CQ63" s="443">
        <f t="shared" si="65"/>
        <v>0</v>
      </c>
      <c r="CR63" s="443">
        <f t="shared" si="65"/>
        <v>0</v>
      </c>
      <c r="CS63" s="443">
        <f t="shared" si="65"/>
        <v>0</v>
      </c>
      <c r="CT63" s="443">
        <f t="shared" si="65"/>
        <v>0</v>
      </c>
      <c r="CU63" s="443">
        <f t="shared" si="65"/>
        <v>0</v>
      </c>
      <c r="CV63" s="443">
        <f t="shared" si="65"/>
        <v>0</v>
      </c>
      <c r="CW63" s="443">
        <f t="shared" si="65"/>
        <v>0</v>
      </c>
      <c r="CX63" s="443">
        <f t="shared" si="65"/>
        <v>0</v>
      </c>
      <c r="CY63" s="443">
        <f t="shared" ref="CY63:DR63" si="66">+IFERROR((CY$55/CY$52)*CY46,0)</f>
        <v>0</v>
      </c>
      <c r="CZ63" s="443">
        <f t="shared" si="66"/>
        <v>0</v>
      </c>
      <c r="DA63" s="443">
        <f t="shared" si="66"/>
        <v>0</v>
      </c>
      <c r="DB63" s="443">
        <f t="shared" si="66"/>
        <v>0</v>
      </c>
      <c r="DC63" s="443">
        <f t="shared" si="66"/>
        <v>0</v>
      </c>
      <c r="DD63" s="443">
        <f t="shared" si="66"/>
        <v>0</v>
      </c>
      <c r="DE63" s="443">
        <f t="shared" si="66"/>
        <v>0</v>
      </c>
      <c r="DF63" s="443">
        <f t="shared" si="66"/>
        <v>0</v>
      </c>
      <c r="DG63" s="443">
        <f t="shared" si="66"/>
        <v>0</v>
      </c>
      <c r="DH63" s="443">
        <f t="shared" si="66"/>
        <v>0</v>
      </c>
      <c r="DI63" s="443">
        <f t="shared" si="66"/>
        <v>0</v>
      </c>
      <c r="DJ63" s="443">
        <f t="shared" si="66"/>
        <v>0</v>
      </c>
      <c r="DK63" s="443">
        <f t="shared" si="66"/>
        <v>0</v>
      </c>
      <c r="DL63" s="443">
        <f t="shared" si="66"/>
        <v>0</v>
      </c>
      <c r="DM63" s="443">
        <f t="shared" si="66"/>
        <v>0</v>
      </c>
      <c r="DN63" s="443">
        <f t="shared" si="66"/>
        <v>0</v>
      </c>
      <c r="DO63" s="443">
        <f t="shared" si="66"/>
        <v>0</v>
      </c>
      <c r="DP63" s="443">
        <f t="shared" si="66"/>
        <v>0</v>
      </c>
      <c r="DQ63" s="443">
        <f t="shared" si="66"/>
        <v>0</v>
      </c>
      <c r="DR63" s="443">
        <f t="shared" si="66"/>
        <v>0</v>
      </c>
    </row>
    <row r="64" spans="1:122" x14ac:dyDescent="0.35">
      <c r="B64" s="442" t="str">
        <f t="shared" si="46"/>
        <v>Prodotto 6</v>
      </c>
      <c r="C64" s="443">
        <f t="shared" ref="C64:AH64" si="67">+IFERROR((C$55/C$52)*C47,0)</f>
        <v>0</v>
      </c>
      <c r="D64" s="443">
        <f t="shared" si="67"/>
        <v>0</v>
      </c>
      <c r="E64" s="443">
        <f t="shared" si="67"/>
        <v>0</v>
      </c>
      <c r="F64" s="443">
        <f t="shared" si="67"/>
        <v>0</v>
      </c>
      <c r="G64" s="443">
        <f t="shared" si="67"/>
        <v>0</v>
      </c>
      <c r="H64" s="443">
        <f t="shared" si="67"/>
        <v>0</v>
      </c>
      <c r="I64" s="443">
        <f t="shared" si="67"/>
        <v>0</v>
      </c>
      <c r="J64" s="443">
        <f t="shared" si="67"/>
        <v>0</v>
      </c>
      <c r="K64" s="443">
        <f t="shared" si="67"/>
        <v>0</v>
      </c>
      <c r="L64" s="443">
        <f t="shared" si="67"/>
        <v>0</v>
      </c>
      <c r="M64" s="443">
        <f t="shared" si="67"/>
        <v>0</v>
      </c>
      <c r="N64" s="443">
        <f t="shared" si="67"/>
        <v>0</v>
      </c>
      <c r="O64" s="443">
        <f t="shared" si="67"/>
        <v>0</v>
      </c>
      <c r="P64" s="443">
        <f t="shared" si="67"/>
        <v>0</v>
      </c>
      <c r="Q64" s="443">
        <f t="shared" si="67"/>
        <v>0</v>
      </c>
      <c r="R64" s="443">
        <f t="shared" si="67"/>
        <v>0</v>
      </c>
      <c r="S64" s="443">
        <f t="shared" si="67"/>
        <v>0</v>
      </c>
      <c r="T64" s="443">
        <f t="shared" si="67"/>
        <v>0</v>
      </c>
      <c r="U64" s="443">
        <f t="shared" si="67"/>
        <v>0</v>
      </c>
      <c r="V64" s="443">
        <f t="shared" si="67"/>
        <v>0</v>
      </c>
      <c r="W64" s="443">
        <f t="shared" si="67"/>
        <v>0</v>
      </c>
      <c r="X64" s="443">
        <f t="shared" si="67"/>
        <v>0</v>
      </c>
      <c r="Y64" s="443">
        <f t="shared" si="67"/>
        <v>0</v>
      </c>
      <c r="Z64" s="443">
        <f t="shared" si="67"/>
        <v>0</v>
      </c>
      <c r="AA64" s="443">
        <f t="shared" si="67"/>
        <v>0</v>
      </c>
      <c r="AB64" s="443">
        <f t="shared" si="67"/>
        <v>0</v>
      </c>
      <c r="AC64" s="443">
        <f t="shared" ref="AC64" si="68">+IFERROR((AC$55/AC$52)*AC47,0)</f>
        <v>0</v>
      </c>
      <c r="AD64" s="443">
        <f t="shared" si="67"/>
        <v>0</v>
      </c>
      <c r="AE64" s="443">
        <f t="shared" si="67"/>
        <v>0</v>
      </c>
      <c r="AF64" s="443">
        <f t="shared" si="67"/>
        <v>0</v>
      </c>
      <c r="AG64" s="443">
        <f t="shared" si="67"/>
        <v>0</v>
      </c>
      <c r="AH64" s="443">
        <f t="shared" si="67"/>
        <v>0</v>
      </c>
      <c r="AI64" s="443">
        <f t="shared" ref="AI64:BN64" si="69">+IFERROR((AI$55/AI$52)*AI47,0)</f>
        <v>0</v>
      </c>
      <c r="AJ64" s="443">
        <f t="shared" si="69"/>
        <v>0</v>
      </c>
      <c r="AK64" s="443">
        <f t="shared" si="69"/>
        <v>0</v>
      </c>
      <c r="AL64" s="443">
        <f t="shared" si="69"/>
        <v>0</v>
      </c>
      <c r="AM64" s="443">
        <f t="shared" si="69"/>
        <v>0</v>
      </c>
      <c r="AN64" s="443">
        <f t="shared" si="69"/>
        <v>0</v>
      </c>
      <c r="AO64" s="443">
        <f t="shared" si="69"/>
        <v>0</v>
      </c>
      <c r="AP64" s="443">
        <f t="shared" si="69"/>
        <v>0</v>
      </c>
      <c r="AQ64" s="443">
        <f t="shared" si="69"/>
        <v>0</v>
      </c>
      <c r="AR64" s="443">
        <f t="shared" si="69"/>
        <v>0</v>
      </c>
      <c r="AS64" s="443">
        <f t="shared" si="69"/>
        <v>0</v>
      </c>
      <c r="AT64" s="443">
        <f t="shared" si="69"/>
        <v>0</v>
      </c>
      <c r="AU64" s="443">
        <f t="shared" si="69"/>
        <v>0</v>
      </c>
      <c r="AV64" s="443">
        <f t="shared" si="69"/>
        <v>0</v>
      </c>
      <c r="AW64" s="443">
        <f t="shared" si="69"/>
        <v>0</v>
      </c>
      <c r="AX64" s="443">
        <f t="shared" si="69"/>
        <v>0</v>
      </c>
      <c r="AY64" s="443">
        <f t="shared" si="69"/>
        <v>0</v>
      </c>
      <c r="AZ64" s="443">
        <f t="shared" si="69"/>
        <v>0</v>
      </c>
      <c r="BA64" s="443">
        <f t="shared" si="69"/>
        <v>0</v>
      </c>
      <c r="BB64" s="443">
        <f t="shared" si="69"/>
        <v>0</v>
      </c>
      <c r="BC64" s="443">
        <f t="shared" si="69"/>
        <v>0</v>
      </c>
      <c r="BD64" s="443">
        <f t="shared" si="69"/>
        <v>0</v>
      </c>
      <c r="BE64" s="443">
        <f t="shared" si="69"/>
        <v>0</v>
      </c>
      <c r="BF64" s="443">
        <f t="shared" si="69"/>
        <v>0</v>
      </c>
      <c r="BG64" s="443">
        <f t="shared" si="69"/>
        <v>0</v>
      </c>
      <c r="BH64" s="443">
        <f t="shared" si="69"/>
        <v>0</v>
      </c>
      <c r="BI64" s="443">
        <f t="shared" si="69"/>
        <v>0</v>
      </c>
      <c r="BJ64" s="443">
        <f t="shared" si="69"/>
        <v>0</v>
      </c>
      <c r="BK64" s="443">
        <f t="shared" si="69"/>
        <v>0</v>
      </c>
      <c r="BL64" s="443">
        <f t="shared" si="69"/>
        <v>0</v>
      </c>
      <c r="BM64" s="443">
        <f t="shared" si="69"/>
        <v>0</v>
      </c>
      <c r="BN64" s="443">
        <f t="shared" si="69"/>
        <v>0</v>
      </c>
      <c r="BO64" s="443">
        <f t="shared" ref="BO64:CX64" si="70">+IFERROR((BO$55/BO$52)*BO47,0)</f>
        <v>0</v>
      </c>
      <c r="BP64" s="443">
        <f t="shared" si="70"/>
        <v>0</v>
      </c>
      <c r="BQ64" s="443">
        <f t="shared" si="70"/>
        <v>0</v>
      </c>
      <c r="BR64" s="443">
        <f t="shared" si="70"/>
        <v>0</v>
      </c>
      <c r="BS64" s="443">
        <f t="shared" si="70"/>
        <v>0</v>
      </c>
      <c r="BT64" s="443">
        <f t="shared" si="70"/>
        <v>0</v>
      </c>
      <c r="BU64" s="443">
        <f t="shared" si="70"/>
        <v>0</v>
      </c>
      <c r="BV64" s="443">
        <f t="shared" si="70"/>
        <v>0</v>
      </c>
      <c r="BW64" s="443">
        <f t="shared" si="70"/>
        <v>0</v>
      </c>
      <c r="BX64" s="443">
        <f t="shared" si="70"/>
        <v>0</v>
      </c>
      <c r="BY64" s="443">
        <f t="shared" si="70"/>
        <v>0</v>
      </c>
      <c r="BZ64" s="443">
        <f t="shared" si="70"/>
        <v>0</v>
      </c>
      <c r="CA64" s="443">
        <f t="shared" si="70"/>
        <v>0</v>
      </c>
      <c r="CB64" s="443">
        <f t="shared" si="70"/>
        <v>0</v>
      </c>
      <c r="CC64" s="443">
        <f t="shared" si="70"/>
        <v>0</v>
      </c>
      <c r="CD64" s="443">
        <f t="shared" si="70"/>
        <v>0</v>
      </c>
      <c r="CE64" s="443">
        <f t="shared" si="70"/>
        <v>0</v>
      </c>
      <c r="CF64" s="443">
        <f t="shared" si="70"/>
        <v>0</v>
      </c>
      <c r="CG64" s="443">
        <f t="shared" si="70"/>
        <v>0</v>
      </c>
      <c r="CH64" s="443">
        <f t="shared" si="70"/>
        <v>0</v>
      </c>
      <c r="CI64" s="443">
        <f t="shared" si="70"/>
        <v>0</v>
      </c>
      <c r="CJ64" s="443">
        <f t="shared" si="70"/>
        <v>0</v>
      </c>
      <c r="CK64" s="443">
        <f t="shared" si="70"/>
        <v>0</v>
      </c>
      <c r="CL64" s="443">
        <f t="shared" si="70"/>
        <v>0</v>
      </c>
      <c r="CM64" s="443">
        <f t="shared" si="70"/>
        <v>0</v>
      </c>
      <c r="CN64" s="443">
        <f t="shared" si="70"/>
        <v>0</v>
      </c>
      <c r="CO64" s="443">
        <f t="shared" si="70"/>
        <v>0</v>
      </c>
      <c r="CP64" s="443">
        <f t="shared" si="70"/>
        <v>0</v>
      </c>
      <c r="CQ64" s="443">
        <f t="shared" si="70"/>
        <v>0</v>
      </c>
      <c r="CR64" s="443">
        <f t="shared" si="70"/>
        <v>0</v>
      </c>
      <c r="CS64" s="443">
        <f t="shared" si="70"/>
        <v>0</v>
      </c>
      <c r="CT64" s="443">
        <f t="shared" si="70"/>
        <v>0</v>
      </c>
      <c r="CU64" s="443">
        <f t="shared" si="70"/>
        <v>0</v>
      </c>
      <c r="CV64" s="443">
        <f t="shared" si="70"/>
        <v>0</v>
      </c>
      <c r="CW64" s="443">
        <f t="shared" si="70"/>
        <v>0</v>
      </c>
      <c r="CX64" s="443">
        <f t="shared" si="70"/>
        <v>0</v>
      </c>
      <c r="CY64" s="443">
        <f t="shared" ref="CY64:DR64" si="71">+IFERROR((CY$55/CY$52)*CY47,0)</f>
        <v>0</v>
      </c>
      <c r="CZ64" s="443">
        <f t="shared" si="71"/>
        <v>0</v>
      </c>
      <c r="DA64" s="443">
        <f t="shared" si="71"/>
        <v>0</v>
      </c>
      <c r="DB64" s="443">
        <f t="shared" si="71"/>
        <v>0</v>
      </c>
      <c r="DC64" s="443">
        <f t="shared" si="71"/>
        <v>0</v>
      </c>
      <c r="DD64" s="443">
        <f t="shared" si="71"/>
        <v>0</v>
      </c>
      <c r="DE64" s="443">
        <f t="shared" si="71"/>
        <v>0</v>
      </c>
      <c r="DF64" s="443">
        <f t="shared" si="71"/>
        <v>0</v>
      </c>
      <c r="DG64" s="443">
        <f t="shared" si="71"/>
        <v>0</v>
      </c>
      <c r="DH64" s="443">
        <f t="shared" si="71"/>
        <v>0</v>
      </c>
      <c r="DI64" s="443">
        <f t="shared" si="71"/>
        <v>0</v>
      </c>
      <c r="DJ64" s="443">
        <f t="shared" si="71"/>
        <v>0</v>
      </c>
      <c r="DK64" s="443">
        <f t="shared" si="71"/>
        <v>0</v>
      </c>
      <c r="DL64" s="443">
        <f t="shared" si="71"/>
        <v>0</v>
      </c>
      <c r="DM64" s="443">
        <f t="shared" si="71"/>
        <v>0</v>
      </c>
      <c r="DN64" s="443">
        <f t="shared" si="71"/>
        <v>0</v>
      </c>
      <c r="DO64" s="443">
        <f t="shared" si="71"/>
        <v>0</v>
      </c>
      <c r="DP64" s="443">
        <f t="shared" si="71"/>
        <v>0</v>
      </c>
      <c r="DQ64" s="443">
        <f t="shared" si="71"/>
        <v>0</v>
      </c>
      <c r="DR64" s="443">
        <f t="shared" si="71"/>
        <v>0</v>
      </c>
    </row>
    <row r="65" spans="2:122" x14ac:dyDescent="0.35">
      <c r="B65" s="442" t="str">
        <f t="shared" si="46"/>
        <v>Prodotto 7</v>
      </c>
      <c r="C65" s="443">
        <f t="shared" ref="C65:AH65" si="72">+IFERROR((C$55/C$52)*C48,0)</f>
        <v>0</v>
      </c>
      <c r="D65" s="443">
        <f t="shared" si="72"/>
        <v>0</v>
      </c>
      <c r="E65" s="443">
        <f t="shared" si="72"/>
        <v>0</v>
      </c>
      <c r="F65" s="443">
        <f t="shared" si="72"/>
        <v>0</v>
      </c>
      <c r="G65" s="443">
        <f t="shared" si="72"/>
        <v>0</v>
      </c>
      <c r="H65" s="443">
        <f t="shared" si="72"/>
        <v>0</v>
      </c>
      <c r="I65" s="443">
        <f t="shared" si="72"/>
        <v>0</v>
      </c>
      <c r="J65" s="443">
        <f t="shared" si="72"/>
        <v>0</v>
      </c>
      <c r="K65" s="443">
        <f t="shared" si="72"/>
        <v>0</v>
      </c>
      <c r="L65" s="443">
        <f t="shared" si="72"/>
        <v>0</v>
      </c>
      <c r="M65" s="443">
        <f t="shared" si="72"/>
        <v>0</v>
      </c>
      <c r="N65" s="443">
        <f t="shared" si="72"/>
        <v>0</v>
      </c>
      <c r="O65" s="443">
        <f t="shared" si="72"/>
        <v>0</v>
      </c>
      <c r="P65" s="443">
        <f t="shared" si="72"/>
        <v>0</v>
      </c>
      <c r="Q65" s="443">
        <f t="shared" si="72"/>
        <v>0</v>
      </c>
      <c r="R65" s="443">
        <f t="shared" si="72"/>
        <v>0</v>
      </c>
      <c r="S65" s="443">
        <f t="shared" si="72"/>
        <v>0</v>
      </c>
      <c r="T65" s="443">
        <f t="shared" si="72"/>
        <v>0</v>
      </c>
      <c r="U65" s="443">
        <f t="shared" si="72"/>
        <v>0</v>
      </c>
      <c r="V65" s="443">
        <f t="shared" si="72"/>
        <v>0</v>
      </c>
      <c r="W65" s="443">
        <f t="shared" si="72"/>
        <v>0</v>
      </c>
      <c r="X65" s="443">
        <f t="shared" si="72"/>
        <v>0</v>
      </c>
      <c r="Y65" s="443">
        <f t="shared" si="72"/>
        <v>0</v>
      </c>
      <c r="Z65" s="443">
        <f t="shared" si="72"/>
        <v>0</v>
      </c>
      <c r="AA65" s="443">
        <f t="shared" si="72"/>
        <v>0</v>
      </c>
      <c r="AB65" s="443">
        <f t="shared" si="72"/>
        <v>0</v>
      </c>
      <c r="AC65" s="443">
        <f t="shared" ref="AC65" si="73">+IFERROR((AC$55/AC$52)*AC48,0)</f>
        <v>0</v>
      </c>
      <c r="AD65" s="443">
        <f t="shared" si="72"/>
        <v>0</v>
      </c>
      <c r="AE65" s="443">
        <f t="shared" si="72"/>
        <v>0</v>
      </c>
      <c r="AF65" s="443">
        <f t="shared" si="72"/>
        <v>0</v>
      </c>
      <c r="AG65" s="443">
        <f t="shared" si="72"/>
        <v>0</v>
      </c>
      <c r="AH65" s="443">
        <f t="shared" si="72"/>
        <v>0</v>
      </c>
      <c r="AI65" s="443">
        <f t="shared" ref="AI65:BN65" si="74">+IFERROR((AI$55/AI$52)*AI48,0)</f>
        <v>0</v>
      </c>
      <c r="AJ65" s="443">
        <f t="shared" si="74"/>
        <v>0</v>
      </c>
      <c r="AK65" s="443">
        <f t="shared" si="74"/>
        <v>0</v>
      </c>
      <c r="AL65" s="443">
        <f t="shared" si="74"/>
        <v>0</v>
      </c>
      <c r="AM65" s="443">
        <f t="shared" si="74"/>
        <v>0</v>
      </c>
      <c r="AN65" s="443">
        <f t="shared" si="74"/>
        <v>0</v>
      </c>
      <c r="AO65" s="443">
        <f t="shared" si="74"/>
        <v>0</v>
      </c>
      <c r="AP65" s="443">
        <f t="shared" si="74"/>
        <v>0</v>
      </c>
      <c r="AQ65" s="443">
        <f t="shared" si="74"/>
        <v>0</v>
      </c>
      <c r="AR65" s="443">
        <f t="shared" si="74"/>
        <v>0</v>
      </c>
      <c r="AS65" s="443">
        <f t="shared" si="74"/>
        <v>0</v>
      </c>
      <c r="AT65" s="443">
        <f t="shared" si="74"/>
        <v>0</v>
      </c>
      <c r="AU65" s="443">
        <f t="shared" si="74"/>
        <v>0</v>
      </c>
      <c r="AV65" s="443">
        <f t="shared" si="74"/>
        <v>0</v>
      </c>
      <c r="AW65" s="443">
        <f t="shared" si="74"/>
        <v>0</v>
      </c>
      <c r="AX65" s="443">
        <f t="shared" si="74"/>
        <v>0</v>
      </c>
      <c r="AY65" s="443">
        <f t="shared" si="74"/>
        <v>0</v>
      </c>
      <c r="AZ65" s="443">
        <f t="shared" si="74"/>
        <v>0</v>
      </c>
      <c r="BA65" s="443">
        <f t="shared" si="74"/>
        <v>0</v>
      </c>
      <c r="BB65" s="443">
        <f t="shared" si="74"/>
        <v>0</v>
      </c>
      <c r="BC65" s="443">
        <f t="shared" si="74"/>
        <v>0</v>
      </c>
      <c r="BD65" s="443">
        <f t="shared" si="74"/>
        <v>0</v>
      </c>
      <c r="BE65" s="443">
        <f t="shared" si="74"/>
        <v>0</v>
      </c>
      <c r="BF65" s="443">
        <f t="shared" si="74"/>
        <v>0</v>
      </c>
      <c r="BG65" s="443">
        <f t="shared" si="74"/>
        <v>0</v>
      </c>
      <c r="BH65" s="443">
        <f t="shared" si="74"/>
        <v>0</v>
      </c>
      <c r="BI65" s="443">
        <f t="shared" si="74"/>
        <v>0</v>
      </c>
      <c r="BJ65" s="443">
        <f t="shared" si="74"/>
        <v>0</v>
      </c>
      <c r="BK65" s="443">
        <f t="shared" si="74"/>
        <v>0</v>
      </c>
      <c r="BL65" s="443">
        <f t="shared" si="74"/>
        <v>0</v>
      </c>
      <c r="BM65" s="443">
        <f t="shared" si="74"/>
        <v>0</v>
      </c>
      <c r="BN65" s="443">
        <f t="shared" si="74"/>
        <v>0</v>
      </c>
      <c r="BO65" s="443">
        <f t="shared" ref="BO65:CX65" si="75">+IFERROR((BO$55/BO$52)*BO48,0)</f>
        <v>0</v>
      </c>
      <c r="BP65" s="443">
        <f t="shared" si="75"/>
        <v>0</v>
      </c>
      <c r="BQ65" s="443">
        <f t="shared" si="75"/>
        <v>0</v>
      </c>
      <c r="BR65" s="443">
        <f t="shared" si="75"/>
        <v>0</v>
      </c>
      <c r="BS65" s="443">
        <f t="shared" si="75"/>
        <v>0</v>
      </c>
      <c r="BT65" s="443">
        <f t="shared" si="75"/>
        <v>0</v>
      </c>
      <c r="BU65" s="443">
        <f t="shared" si="75"/>
        <v>0</v>
      </c>
      <c r="BV65" s="443">
        <f t="shared" si="75"/>
        <v>0</v>
      </c>
      <c r="BW65" s="443">
        <f t="shared" si="75"/>
        <v>0</v>
      </c>
      <c r="BX65" s="443">
        <f t="shared" si="75"/>
        <v>0</v>
      </c>
      <c r="BY65" s="443">
        <f t="shared" si="75"/>
        <v>0</v>
      </c>
      <c r="BZ65" s="443">
        <f t="shared" si="75"/>
        <v>0</v>
      </c>
      <c r="CA65" s="443">
        <f t="shared" si="75"/>
        <v>0</v>
      </c>
      <c r="CB65" s="443">
        <f t="shared" si="75"/>
        <v>0</v>
      </c>
      <c r="CC65" s="443">
        <f t="shared" si="75"/>
        <v>0</v>
      </c>
      <c r="CD65" s="443">
        <f t="shared" si="75"/>
        <v>0</v>
      </c>
      <c r="CE65" s="443">
        <f t="shared" si="75"/>
        <v>0</v>
      </c>
      <c r="CF65" s="443">
        <f t="shared" si="75"/>
        <v>0</v>
      </c>
      <c r="CG65" s="443">
        <f t="shared" si="75"/>
        <v>0</v>
      </c>
      <c r="CH65" s="443">
        <f t="shared" si="75"/>
        <v>0</v>
      </c>
      <c r="CI65" s="443">
        <f t="shared" si="75"/>
        <v>0</v>
      </c>
      <c r="CJ65" s="443">
        <f t="shared" si="75"/>
        <v>0</v>
      </c>
      <c r="CK65" s="443">
        <f t="shared" si="75"/>
        <v>0</v>
      </c>
      <c r="CL65" s="443">
        <f t="shared" si="75"/>
        <v>0</v>
      </c>
      <c r="CM65" s="443">
        <f t="shared" si="75"/>
        <v>0</v>
      </c>
      <c r="CN65" s="443">
        <f t="shared" si="75"/>
        <v>0</v>
      </c>
      <c r="CO65" s="443">
        <f t="shared" si="75"/>
        <v>0</v>
      </c>
      <c r="CP65" s="443">
        <f t="shared" si="75"/>
        <v>0</v>
      </c>
      <c r="CQ65" s="443">
        <f t="shared" si="75"/>
        <v>0</v>
      </c>
      <c r="CR65" s="443">
        <f t="shared" si="75"/>
        <v>0</v>
      </c>
      <c r="CS65" s="443">
        <f t="shared" si="75"/>
        <v>0</v>
      </c>
      <c r="CT65" s="443">
        <f t="shared" si="75"/>
        <v>0</v>
      </c>
      <c r="CU65" s="443">
        <f t="shared" si="75"/>
        <v>0</v>
      </c>
      <c r="CV65" s="443">
        <f t="shared" si="75"/>
        <v>0</v>
      </c>
      <c r="CW65" s="443">
        <f t="shared" si="75"/>
        <v>0</v>
      </c>
      <c r="CX65" s="443">
        <f t="shared" si="75"/>
        <v>0</v>
      </c>
      <c r="CY65" s="443">
        <f t="shared" ref="CY65:DR65" si="76">+IFERROR((CY$55/CY$52)*CY48,0)</f>
        <v>0</v>
      </c>
      <c r="CZ65" s="443">
        <f t="shared" si="76"/>
        <v>0</v>
      </c>
      <c r="DA65" s="443">
        <f t="shared" si="76"/>
        <v>0</v>
      </c>
      <c r="DB65" s="443">
        <f t="shared" si="76"/>
        <v>0</v>
      </c>
      <c r="DC65" s="443">
        <f t="shared" si="76"/>
        <v>0</v>
      </c>
      <c r="DD65" s="443">
        <f t="shared" si="76"/>
        <v>0</v>
      </c>
      <c r="DE65" s="443">
        <f t="shared" si="76"/>
        <v>0</v>
      </c>
      <c r="DF65" s="443">
        <f t="shared" si="76"/>
        <v>0</v>
      </c>
      <c r="DG65" s="443">
        <f t="shared" si="76"/>
        <v>0</v>
      </c>
      <c r="DH65" s="443">
        <f t="shared" si="76"/>
        <v>0</v>
      </c>
      <c r="DI65" s="443">
        <f t="shared" si="76"/>
        <v>0</v>
      </c>
      <c r="DJ65" s="443">
        <f t="shared" si="76"/>
        <v>0</v>
      </c>
      <c r="DK65" s="443">
        <f t="shared" si="76"/>
        <v>0</v>
      </c>
      <c r="DL65" s="443">
        <f t="shared" si="76"/>
        <v>0</v>
      </c>
      <c r="DM65" s="443">
        <f t="shared" si="76"/>
        <v>0</v>
      </c>
      <c r="DN65" s="443">
        <f t="shared" si="76"/>
        <v>0</v>
      </c>
      <c r="DO65" s="443">
        <f t="shared" si="76"/>
        <v>0</v>
      </c>
      <c r="DP65" s="443">
        <f t="shared" si="76"/>
        <v>0</v>
      </c>
      <c r="DQ65" s="443">
        <f t="shared" si="76"/>
        <v>0</v>
      </c>
      <c r="DR65" s="443">
        <f t="shared" si="76"/>
        <v>0</v>
      </c>
    </row>
    <row r="66" spans="2:122" x14ac:dyDescent="0.35">
      <c r="B66" s="442" t="str">
        <f>+B49</f>
        <v>Prodotto 8</v>
      </c>
      <c r="C66" s="443">
        <f t="shared" ref="C66:AH66" si="77">+IFERROR((C$55/C$52)*C49,0)</f>
        <v>0</v>
      </c>
      <c r="D66" s="443">
        <f t="shared" si="77"/>
        <v>0</v>
      </c>
      <c r="E66" s="443">
        <f t="shared" si="77"/>
        <v>0</v>
      </c>
      <c r="F66" s="443">
        <f t="shared" si="77"/>
        <v>0</v>
      </c>
      <c r="G66" s="443">
        <f t="shared" si="77"/>
        <v>0</v>
      </c>
      <c r="H66" s="443">
        <f t="shared" si="77"/>
        <v>0</v>
      </c>
      <c r="I66" s="443">
        <f t="shared" si="77"/>
        <v>0</v>
      </c>
      <c r="J66" s="443">
        <f t="shared" si="77"/>
        <v>0</v>
      </c>
      <c r="K66" s="443">
        <f t="shared" si="77"/>
        <v>0</v>
      </c>
      <c r="L66" s="443">
        <f t="shared" si="77"/>
        <v>0</v>
      </c>
      <c r="M66" s="443">
        <f t="shared" si="77"/>
        <v>0</v>
      </c>
      <c r="N66" s="443">
        <f t="shared" si="77"/>
        <v>0</v>
      </c>
      <c r="O66" s="443">
        <f t="shared" si="77"/>
        <v>0</v>
      </c>
      <c r="P66" s="443">
        <f t="shared" si="77"/>
        <v>0</v>
      </c>
      <c r="Q66" s="443">
        <f t="shared" si="77"/>
        <v>0</v>
      </c>
      <c r="R66" s="443">
        <f t="shared" si="77"/>
        <v>0</v>
      </c>
      <c r="S66" s="443">
        <f t="shared" si="77"/>
        <v>0</v>
      </c>
      <c r="T66" s="443">
        <f t="shared" si="77"/>
        <v>0</v>
      </c>
      <c r="U66" s="443">
        <f t="shared" si="77"/>
        <v>0</v>
      </c>
      <c r="V66" s="443">
        <f t="shared" si="77"/>
        <v>0</v>
      </c>
      <c r="W66" s="443">
        <f t="shared" si="77"/>
        <v>0</v>
      </c>
      <c r="X66" s="443">
        <f t="shared" si="77"/>
        <v>0</v>
      </c>
      <c r="Y66" s="443">
        <f t="shared" si="77"/>
        <v>0</v>
      </c>
      <c r="Z66" s="443">
        <f t="shared" si="77"/>
        <v>0</v>
      </c>
      <c r="AA66" s="443">
        <f t="shared" si="77"/>
        <v>0</v>
      </c>
      <c r="AB66" s="443">
        <f t="shared" si="77"/>
        <v>0</v>
      </c>
      <c r="AC66" s="443">
        <f t="shared" ref="AC66" si="78">+IFERROR((AC$55/AC$52)*AC49,0)</f>
        <v>0</v>
      </c>
      <c r="AD66" s="443">
        <f t="shared" si="77"/>
        <v>0</v>
      </c>
      <c r="AE66" s="443">
        <f t="shared" si="77"/>
        <v>0</v>
      </c>
      <c r="AF66" s="443">
        <f t="shared" si="77"/>
        <v>0</v>
      </c>
      <c r="AG66" s="443">
        <f t="shared" si="77"/>
        <v>0</v>
      </c>
      <c r="AH66" s="443">
        <f t="shared" si="77"/>
        <v>0</v>
      </c>
      <c r="AI66" s="443">
        <f t="shared" ref="AI66:BN66" si="79">+IFERROR((AI$55/AI$52)*AI49,0)</f>
        <v>0</v>
      </c>
      <c r="AJ66" s="443">
        <f t="shared" si="79"/>
        <v>0</v>
      </c>
      <c r="AK66" s="443">
        <f t="shared" si="79"/>
        <v>0</v>
      </c>
      <c r="AL66" s="443">
        <f t="shared" si="79"/>
        <v>0</v>
      </c>
      <c r="AM66" s="443">
        <f t="shared" si="79"/>
        <v>0</v>
      </c>
      <c r="AN66" s="443">
        <f t="shared" si="79"/>
        <v>0</v>
      </c>
      <c r="AO66" s="443">
        <f t="shared" si="79"/>
        <v>0</v>
      </c>
      <c r="AP66" s="443">
        <f t="shared" si="79"/>
        <v>0</v>
      </c>
      <c r="AQ66" s="443">
        <f t="shared" si="79"/>
        <v>0</v>
      </c>
      <c r="AR66" s="443">
        <f t="shared" si="79"/>
        <v>0</v>
      </c>
      <c r="AS66" s="443">
        <f t="shared" si="79"/>
        <v>0</v>
      </c>
      <c r="AT66" s="443">
        <f t="shared" si="79"/>
        <v>0</v>
      </c>
      <c r="AU66" s="443">
        <f t="shared" si="79"/>
        <v>0</v>
      </c>
      <c r="AV66" s="443">
        <f t="shared" si="79"/>
        <v>0</v>
      </c>
      <c r="AW66" s="443">
        <f t="shared" si="79"/>
        <v>0</v>
      </c>
      <c r="AX66" s="443">
        <f t="shared" si="79"/>
        <v>0</v>
      </c>
      <c r="AY66" s="443">
        <f t="shared" si="79"/>
        <v>0</v>
      </c>
      <c r="AZ66" s="443">
        <f t="shared" si="79"/>
        <v>0</v>
      </c>
      <c r="BA66" s="443">
        <f t="shared" si="79"/>
        <v>0</v>
      </c>
      <c r="BB66" s="443">
        <f t="shared" si="79"/>
        <v>0</v>
      </c>
      <c r="BC66" s="443">
        <f t="shared" si="79"/>
        <v>0</v>
      </c>
      <c r="BD66" s="443">
        <f t="shared" si="79"/>
        <v>0</v>
      </c>
      <c r="BE66" s="443">
        <f t="shared" si="79"/>
        <v>0</v>
      </c>
      <c r="BF66" s="443">
        <f t="shared" si="79"/>
        <v>0</v>
      </c>
      <c r="BG66" s="443">
        <f t="shared" si="79"/>
        <v>0</v>
      </c>
      <c r="BH66" s="443">
        <f t="shared" si="79"/>
        <v>0</v>
      </c>
      <c r="BI66" s="443">
        <f t="shared" si="79"/>
        <v>0</v>
      </c>
      <c r="BJ66" s="443">
        <f t="shared" si="79"/>
        <v>0</v>
      </c>
      <c r="BK66" s="443">
        <f t="shared" si="79"/>
        <v>0</v>
      </c>
      <c r="BL66" s="443">
        <f t="shared" si="79"/>
        <v>0</v>
      </c>
      <c r="BM66" s="443">
        <f t="shared" si="79"/>
        <v>0</v>
      </c>
      <c r="BN66" s="443">
        <f t="shared" si="79"/>
        <v>0</v>
      </c>
      <c r="BO66" s="443">
        <f t="shared" ref="BO66:CX66" si="80">+IFERROR((BO$55/BO$52)*BO49,0)</f>
        <v>0</v>
      </c>
      <c r="BP66" s="443">
        <f t="shared" si="80"/>
        <v>0</v>
      </c>
      <c r="BQ66" s="443">
        <f t="shared" si="80"/>
        <v>0</v>
      </c>
      <c r="BR66" s="443">
        <f t="shared" si="80"/>
        <v>0</v>
      </c>
      <c r="BS66" s="443">
        <f t="shared" si="80"/>
        <v>0</v>
      </c>
      <c r="BT66" s="443">
        <f t="shared" si="80"/>
        <v>0</v>
      </c>
      <c r="BU66" s="443">
        <f t="shared" si="80"/>
        <v>0</v>
      </c>
      <c r="BV66" s="443">
        <f t="shared" si="80"/>
        <v>0</v>
      </c>
      <c r="BW66" s="443">
        <f t="shared" si="80"/>
        <v>0</v>
      </c>
      <c r="BX66" s="443">
        <f t="shared" si="80"/>
        <v>0</v>
      </c>
      <c r="BY66" s="443">
        <f t="shared" si="80"/>
        <v>0</v>
      </c>
      <c r="BZ66" s="443">
        <f t="shared" si="80"/>
        <v>0</v>
      </c>
      <c r="CA66" s="443">
        <f t="shared" si="80"/>
        <v>0</v>
      </c>
      <c r="CB66" s="443">
        <f t="shared" si="80"/>
        <v>0</v>
      </c>
      <c r="CC66" s="443">
        <f t="shared" si="80"/>
        <v>0</v>
      </c>
      <c r="CD66" s="443">
        <f t="shared" si="80"/>
        <v>0</v>
      </c>
      <c r="CE66" s="443">
        <f t="shared" si="80"/>
        <v>0</v>
      </c>
      <c r="CF66" s="443">
        <f t="shared" si="80"/>
        <v>0</v>
      </c>
      <c r="CG66" s="443">
        <f t="shared" si="80"/>
        <v>0</v>
      </c>
      <c r="CH66" s="443">
        <f t="shared" si="80"/>
        <v>0</v>
      </c>
      <c r="CI66" s="443">
        <f t="shared" si="80"/>
        <v>0</v>
      </c>
      <c r="CJ66" s="443">
        <f t="shared" si="80"/>
        <v>0</v>
      </c>
      <c r="CK66" s="443">
        <f t="shared" si="80"/>
        <v>0</v>
      </c>
      <c r="CL66" s="443">
        <f t="shared" si="80"/>
        <v>0</v>
      </c>
      <c r="CM66" s="443">
        <f t="shared" si="80"/>
        <v>0</v>
      </c>
      <c r="CN66" s="443">
        <f t="shared" si="80"/>
        <v>0</v>
      </c>
      <c r="CO66" s="443">
        <f t="shared" si="80"/>
        <v>0</v>
      </c>
      <c r="CP66" s="443">
        <f t="shared" si="80"/>
        <v>0</v>
      </c>
      <c r="CQ66" s="443">
        <f t="shared" si="80"/>
        <v>0</v>
      </c>
      <c r="CR66" s="443">
        <f t="shared" si="80"/>
        <v>0</v>
      </c>
      <c r="CS66" s="443">
        <f t="shared" si="80"/>
        <v>0</v>
      </c>
      <c r="CT66" s="443">
        <f t="shared" si="80"/>
        <v>0</v>
      </c>
      <c r="CU66" s="443">
        <f t="shared" si="80"/>
        <v>0</v>
      </c>
      <c r="CV66" s="443">
        <f t="shared" si="80"/>
        <v>0</v>
      </c>
      <c r="CW66" s="443">
        <f t="shared" si="80"/>
        <v>0</v>
      </c>
      <c r="CX66" s="443">
        <f t="shared" si="80"/>
        <v>0</v>
      </c>
      <c r="CY66" s="443">
        <f t="shared" ref="CY66:DR66" si="81">+IFERROR((CY$55/CY$52)*CY49,0)</f>
        <v>0</v>
      </c>
      <c r="CZ66" s="443">
        <f t="shared" si="81"/>
        <v>0</v>
      </c>
      <c r="DA66" s="443">
        <f t="shared" si="81"/>
        <v>0</v>
      </c>
      <c r="DB66" s="443">
        <f t="shared" si="81"/>
        <v>0</v>
      </c>
      <c r="DC66" s="443">
        <f t="shared" si="81"/>
        <v>0</v>
      </c>
      <c r="DD66" s="443">
        <f t="shared" si="81"/>
        <v>0</v>
      </c>
      <c r="DE66" s="443">
        <f t="shared" si="81"/>
        <v>0</v>
      </c>
      <c r="DF66" s="443">
        <f t="shared" si="81"/>
        <v>0</v>
      </c>
      <c r="DG66" s="443">
        <f t="shared" si="81"/>
        <v>0</v>
      </c>
      <c r="DH66" s="443">
        <f t="shared" si="81"/>
        <v>0</v>
      </c>
      <c r="DI66" s="443">
        <f t="shared" si="81"/>
        <v>0</v>
      </c>
      <c r="DJ66" s="443">
        <f t="shared" si="81"/>
        <v>0</v>
      </c>
      <c r="DK66" s="443">
        <f t="shared" si="81"/>
        <v>0</v>
      </c>
      <c r="DL66" s="443">
        <f t="shared" si="81"/>
        <v>0</v>
      </c>
      <c r="DM66" s="443">
        <f t="shared" si="81"/>
        <v>0</v>
      </c>
      <c r="DN66" s="443">
        <f t="shared" si="81"/>
        <v>0</v>
      </c>
      <c r="DO66" s="443">
        <f t="shared" si="81"/>
        <v>0</v>
      </c>
      <c r="DP66" s="443">
        <f t="shared" si="81"/>
        <v>0</v>
      </c>
      <c r="DQ66" s="443">
        <f t="shared" si="81"/>
        <v>0</v>
      </c>
      <c r="DR66" s="443">
        <f t="shared" si="81"/>
        <v>0</v>
      </c>
    </row>
    <row r="67" spans="2:122" x14ac:dyDescent="0.35">
      <c r="B67" s="442" t="str">
        <f t="shared" si="46"/>
        <v>Prodotto 9</v>
      </c>
      <c r="C67" s="443">
        <f t="shared" ref="C67:AH67" si="82">+IFERROR((C$55/C$52)*C50,0)</f>
        <v>0</v>
      </c>
      <c r="D67" s="443">
        <f t="shared" si="82"/>
        <v>0</v>
      </c>
      <c r="E67" s="443">
        <f t="shared" si="82"/>
        <v>0</v>
      </c>
      <c r="F67" s="443">
        <f t="shared" si="82"/>
        <v>0</v>
      </c>
      <c r="G67" s="443">
        <f t="shared" si="82"/>
        <v>0</v>
      </c>
      <c r="H67" s="443">
        <f t="shared" si="82"/>
        <v>0</v>
      </c>
      <c r="I67" s="443">
        <f t="shared" si="82"/>
        <v>0</v>
      </c>
      <c r="J67" s="443">
        <f t="shared" si="82"/>
        <v>0</v>
      </c>
      <c r="K67" s="443">
        <f t="shared" si="82"/>
        <v>0</v>
      </c>
      <c r="L67" s="443">
        <f t="shared" si="82"/>
        <v>0</v>
      </c>
      <c r="M67" s="443">
        <f t="shared" si="82"/>
        <v>0</v>
      </c>
      <c r="N67" s="443">
        <f t="shared" si="82"/>
        <v>0</v>
      </c>
      <c r="O67" s="443">
        <f t="shared" si="82"/>
        <v>0</v>
      </c>
      <c r="P67" s="443">
        <f t="shared" si="82"/>
        <v>0</v>
      </c>
      <c r="Q67" s="443">
        <f t="shared" si="82"/>
        <v>0</v>
      </c>
      <c r="R67" s="443">
        <f t="shared" si="82"/>
        <v>0</v>
      </c>
      <c r="S67" s="443">
        <f t="shared" si="82"/>
        <v>0</v>
      </c>
      <c r="T67" s="443">
        <f t="shared" si="82"/>
        <v>0</v>
      </c>
      <c r="U67" s="443">
        <f t="shared" si="82"/>
        <v>0</v>
      </c>
      <c r="V67" s="443">
        <f t="shared" si="82"/>
        <v>0</v>
      </c>
      <c r="W67" s="443">
        <f t="shared" si="82"/>
        <v>0</v>
      </c>
      <c r="X67" s="443">
        <f t="shared" si="82"/>
        <v>0</v>
      </c>
      <c r="Y67" s="443">
        <f t="shared" si="82"/>
        <v>0</v>
      </c>
      <c r="Z67" s="443">
        <f t="shared" si="82"/>
        <v>0</v>
      </c>
      <c r="AA67" s="443">
        <f t="shared" si="82"/>
        <v>0</v>
      </c>
      <c r="AB67" s="443">
        <f t="shared" si="82"/>
        <v>0</v>
      </c>
      <c r="AC67" s="443">
        <f t="shared" ref="AC67" si="83">+IFERROR((AC$55/AC$52)*AC50,0)</f>
        <v>0</v>
      </c>
      <c r="AD67" s="443">
        <f t="shared" si="82"/>
        <v>0</v>
      </c>
      <c r="AE67" s="443">
        <f t="shared" si="82"/>
        <v>0</v>
      </c>
      <c r="AF67" s="443">
        <f t="shared" si="82"/>
        <v>0</v>
      </c>
      <c r="AG67" s="443">
        <f t="shared" si="82"/>
        <v>0</v>
      </c>
      <c r="AH67" s="443">
        <f t="shared" si="82"/>
        <v>0</v>
      </c>
      <c r="AI67" s="443">
        <f t="shared" ref="AI67:BN67" si="84">+IFERROR((AI$55/AI$52)*AI50,0)</f>
        <v>0</v>
      </c>
      <c r="AJ67" s="443">
        <f t="shared" si="84"/>
        <v>0</v>
      </c>
      <c r="AK67" s="443">
        <f t="shared" si="84"/>
        <v>0</v>
      </c>
      <c r="AL67" s="443">
        <f t="shared" si="84"/>
        <v>0</v>
      </c>
      <c r="AM67" s="443">
        <f t="shared" si="84"/>
        <v>0</v>
      </c>
      <c r="AN67" s="443">
        <f t="shared" si="84"/>
        <v>0</v>
      </c>
      <c r="AO67" s="443">
        <f t="shared" si="84"/>
        <v>0</v>
      </c>
      <c r="AP67" s="443">
        <f t="shared" si="84"/>
        <v>0</v>
      </c>
      <c r="AQ67" s="443">
        <f t="shared" si="84"/>
        <v>0</v>
      </c>
      <c r="AR67" s="443">
        <f t="shared" si="84"/>
        <v>0</v>
      </c>
      <c r="AS67" s="443">
        <f t="shared" si="84"/>
        <v>0</v>
      </c>
      <c r="AT67" s="443">
        <f t="shared" si="84"/>
        <v>0</v>
      </c>
      <c r="AU67" s="443">
        <f t="shared" si="84"/>
        <v>0</v>
      </c>
      <c r="AV67" s="443">
        <f t="shared" si="84"/>
        <v>0</v>
      </c>
      <c r="AW67" s="443">
        <f t="shared" si="84"/>
        <v>0</v>
      </c>
      <c r="AX67" s="443">
        <f t="shared" si="84"/>
        <v>0</v>
      </c>
      <c r="AY67" s="443">
        <f t="shared" si="84"/>
        <v>0</v>
      </c>
      <c r="AZ67" s="443">
        <f t="shared" si="84"/>
        <v>0</v>
      </c>
      <c r="BA67" s="443">
        <f t="shared" si="84"/>
        <v>0</v>
      </c>
      <c r="BB67" s="443">
        <f t="shared" si="84"/>
        <v>0</v>
      </c>
      <c r="BC67" s="443">
        <f t="shared" si="84"/>
        <v>0</v>
      </c>
      <c r="BD67" s="443">
        <f t="shared" si="84"/>
        <v>0</v>
      </c>
      <c r="BE67" s="443">
        <f t="shared" si="84"/>
        <v>0</v>
      </c>
      <c r="BF67" s="443">
        <f t="shared" si="84"/>
        <v>0</v>
      </c>
      <c r="BG67" s="443">
        <f t="shared" si="84"/>
        <v>0</v>
      </c>
      <c r="BH67" s="443">
        <f t="shared" si="84"/>
        <v>0</v>
      </c>
      <c r="BI67" s="443">
        <f t="shared" si="84"/>
        <v>0</v>
      </c>
      <c r="BJ67" s="443">
        <f t="shared" si="84"/>
        <v>0</v>
      </c>
      <c r="BK67" s="443">
        <f t="shared" si="84"/>
        <v>0</v>
      </c>
      <c r="BL67" s="443">
        <f t="shared" si="84"/>
        <v>0</v>
      </c>
      <c r="BM67" s="443">
        <f t="shared" si="84"/>
        <v>0</v>
      </c>
      <c r="BN67" s="443">
        <f t="shared" si="84"/>
        <v>0</v>
      </c>
      <c r="BO67" s="443">
        <f t="shared" ref="BO67:CX67" si="85">+IFERROR((BO$55/BO$52)*BO50,0)</f>
        <v>0</v>
      </c>
      <c r="BP67" s="443">
        <f t="shared" si="85"/>
        <v>0</v>
      </c>
      <c r="BQ67" s="443">
        <f t="shared" si="85"/>
        <v>0</v>
      </c>
      <c r="BR67" s="443">
        <f t="shared" si="85"/>
        <v>0</v>
      </c>
      <c r="BS67" s="443">
        <f t="shared" si="85"/>
        <v>0</v>
      </c>
      <c r="BT67" s="443">
        <f t="shared" si="85"/>
        <v>0</v>
      </c>
      <c r="BU67" s="443">
        <f t="shared" si="85"/>
        <v>0</v>
      </c>
      <c r="BV67" s="443">
        <f t="shared" si="85"/>
        <v>0</v>
      </c>
      <c r="BW67" s="443">
        <f t="shared" si="85"/>
        <v>0</v>
      </c>
      <c r="BX67" s="443">
        <f t="shared" si="85"/>
        <v>0</v>
      </c>
      <c r="BY67" s="443">
        <f t="shared" si="85"/>
        <v>0</v>
      </c>
      <c r="BZ67" s="443">
        <f t="shared" si="85"/>
        <v>0</v>
      </c>
      <c r="CA67" s="443">
        <f t="shared" si="85"/>
        <v>0</v>
      </c>
      <c r="CB67" s="443">
        <f t="shared" si="85"/>
        <v>0</v>
      </c>
      <c r="CC67" s="443">
        <f t="shared" si="85"/>
        <v>0</v>
      </c>
      <c r="CD67" s="443">
        <f t="shared" si="85"/>
        <v>0</v>
      </c>
      <c r="CE67" s="443">
        <f t="shared" si="85"/>
        <v>0</v>
      </c>
      <c r="CF67" s="443">
        <f t="shared" si="85"/>
        <v>0</v>
      </c>
      <c r="CG67" s="443">
        <f t="shared" si="85"/>
        <v>0</v>
      </c>
      <c r="CH67" s="443">
        <f t="shared" si="85"/>
        <v>0</v>
      </c>
      <c r="CI67" s="443">
        <f t="shared" si="85"/>
        <v>0</v>
      </c>
      <c r="CJ67" s="443">
        <f t="shared" si="85"/>
        <v>0</v>
      </c>
      <c r="CK67" s="443">
        <f t="shared" si="85"/>
        <v>0</v>
      </c>
      <c r="CL67" s="443">
        <f t="shared" si="85"/>
        <v>0</v>
      </c>
      <c r="CM67" s="443">
        <f t="shared" si="85"/>
        <v>0</v>
      </c>
      <c r="CN67" s="443">
        <f t="shared" si="85"/>
        <v>0</v>
      </c>
      <c r="CO67" s="443">
        <f t="shared" si="85"/>
        <v>0</v>
      </c>
      <c r="CP67" s="443">
        <f t="shared" si="85"/>
        <v>0</v>
      </c>
      <c r="CQ67" s="443">
        <f t="shared" si="85"/>
        <v>0</v>
      </c>
      <c r="CR67" s="443">
        <f t="shared" si="85"/>
        <v>0</v>
      </c>
      <c r="CS67" s="443">
        <f t="shared" si="85"/>
        <v>0</v>
      </c>
      <c r="CT67" s="443">
        <f t="shared" si="85"/>
        <v>0</v>
      </c>
      <c r="CU67" s="443">
        <f t="shared" si="85"/>
        <v>0</v>
      </c>
      <c r="CV67" s="443">
        <f t="shared" si="85"/>
        <v>0</v>
      </c>
      <c r="CW67" s="443">
        <f t="shared" si="85"/>
        <v>0</v>
      </c>
      <c r="CX67" s="443">
        <f t="shared" si="85"/>
        <v>0</v>
      </c>
      <c r="CY67" s="443">
        <f t="shared" ref="CY67:DR67" si="86">+IFERROR((CY$55/CY$52)*CY50,0)</f>
        <v>0</v>
      </c>
      <c r="CZ67" s="443">
        <f t="shared" si="86"/>
        <v>0</v>
      </c>
      <c r="DA67" s="443">
        <f t="shared" si="86"/>
        <v>0</v>
      </c>
      <c r="DB67" s="443">
        <f t="shared" si="86"/>
        <v>0</v>
      </c>
      <c r="DC67" s="443">
        <f t="shared" si="86"/>
        <v>0</v>
      </c>
      <c r="DD67" s="443">
        <f t="shared" si="86"/>
        <v>0</v>
      </c>
      <c r="DE67" s="443">
        <f t="shared" si="86"/>
        <v>0</v>
      </c>
      <c r="DF67" s="443">
        <f t="shared" si="86"/>
        <v>0</v>
      </c>
      <c r="DG67" s="443">
        <f t="shared" si="86"/>
        <v>0</v>
      </c>
      <c r="DH67" s="443">
        <f t="shared" si="86"/>
        <v>0</v>
      </c>
      <c r="DI67" s="443">
        <f t="shared" si="86"/>
        <v>0</v>
      </c>
      <c r="DJ67" s="443">
        <f t="shared" si="86"/>
        <v>0</v>
      </c>
      <c r="DK67" s="443">
        <f t="shared" si="86"/>
        <v>0</v>
      </c>
      <c r="DL67" s="443">
        <f t="shared" si="86"/>
        <v>0</v>
      </c>
      <c r="DM67" s="443">
        <f t="shared" si="86"/>
        <v>0</v>
      </c>
      <c r="DN67" s="443">
        <f t="shared" si="86"/>
        <v>0</v>
      </c>
      <c r="DO67" s="443">
        <f t="shared" si="86"/>
        <v>0</v>
      </c>
      <c r="DP67" s="443">
        <f t="shared" si="86"/>
        <v>0</v>
      </c>
      <c r="DQ67" s="443">
        <f t="shared" si="86"/>
        <v>0</v>
      </c>
      <c r="DR67" s="443">
        <f t="shared" si="86"/>
        <v>0</v>
      </c>
    </row>
    <row r="68" spans="2:122" x14ac:dyDescent="0.35">
      <c r="B68" s="442" t="str">
        <f t="shared" si="46"/>
        <v>Prodotto 10</v>
      </c>
      <c r="C68" s="443">
        <f t="shared" ref="C68:AH68" si="87">+IFERROR((C$55/C$52)*C51,0)</f>
        <v>0</v>
      </c>
      <c r="D68" s="443">
        <f t="shared" si="87"/>
        <v>0</v>
      </c>
      <c r="E68" s="443">
        <f t="shared" si="87"/>
        <v>0</v>
      </c>
      <c r="F68" s="443">
        <f t="shared" si="87"/>
        <v>0</v>
      </c>
      <c r="G68" s="443">
        <f t="shared" si="87"/>
        <v>0</v>
      </c>
      <c r="H68" s="443">
        <f t="shared" si="87"/>
        <v>0</v>
      </c>
      <c r="I68" s="443">
        <f t="shared" si="87"/>
        <v>0</v>
      </c>
      <c r="J68" s="443">
        <f t="shared" si="87"/>
        <v>0</v>
      </c>
      <c r="K68" s="443">
        <f t="shared" si="87"/>
        <v>0</v>
      </c>
      <c r="L68" s="443">
        <f t="shared" si="87"/>
        <v>0</v>
      </c>
      <c r="M68" s="443">
        <f t="shared" si="87"/>
        <v>0</v>
      </c>
      <c r="N68" s="443">
        <f t="shared" si="87"/>
        <v>0</v>
      </c>
      <c r="O68" s="443">
        <f t="shared" si="87"/>
        <v>0</v>
      </c>
      <c r="P68" s="443">
        <f t="shared" si="87"/>
        <v>0</v>
      </c>
      <c r="Q68" s="443">
        <f t="shared" si="87"/>
        <v>0</v>
      </c>
      <c r="R68" s="443">
        <f t="shared" si="87"/>
        <v>0</v>
      </c>
      <c r="S68" s="443">
        <f t="shared" si="87"/>
        <v>0</v>
      </c>
      <c r="T68" s="443">
        <f t="shared" si="87"/>
        <v>0</v>
      </c>
      <c r="U68" s="443">
        <f t="shared" si="87"/>
        <v>0</v>
      </c>
      <c r="V68" s="443">
        <f t="shared" si="87"/>
        <v>0</v>
      </c>
      <c r="W68" s="443">
        <f t="shared" si="87"/>
        <v>0</v>
      </c>
      <c r="X68" s="443">
        <f t="shared" si="87"/>
        <v>0</v>
      </c>
      <c r="Y68" s="443">
        <f t="shared" si="87"/>
        <v>0</v>
      </c>
      <c r="Z68" s="443">
        <f t="shared" si="87"/>
        <v>0</v>
      </c>
      <c r="AA68" s="443">
        <f t="shared" si="87"/>
        <v>0</v>
      </c>
      <c r="AB68" s="443">
        <f t="shared" si="87"/>
        <v>0</v>
      </c>
      <c r="AC68" s="443">
        <f t="shared" ref="AC68" si="88">+IFERROR((AC$55/AC$52)*AC51,0)</f>
        <v>0</v>
      </c>
      <c r="AD68" s="443">
        <f t="shared" si="87"/>
        <v>0</v>
      </c>
      <c r="AE68" s="443">
        <f t="shared" si="87"/>
        <v>0</v>
      </c>
      <c r="AF68" s="443">
        <f t="shared" si="87"/>
        <v>0</v>
      </c>
      <c r="AG68" s="443">
        <f t="shared" si="87"/>
        <v>0</v>
      </c>
      <c r="AH68" s="443">
        <f t="shared" si="87"/>
        <v>0</v>
      </c>
      <c r="AI68" s="443">
        <f t="shared" ref="AI68:BN68" si="89">+IFERROR((AI$55/AI$52)*AI51,0)</f>
        <v>0</v>
      </c>
      <c r="AJ68" s="443">
        <f t="shared" si="89"/>
        <v>0</v>
      </c>
      <c r="AK68" s="443">
        <f t="shared" si="89"/>
        <v>0</v>
      </c>
      <c r="AL68" s="443">
        <f t="shared" si="89"/>
        <v>0</v>
      </c>
      <c r="AM68" s="443">
        <f t="shared" si="89"/>
        <v>0</v>
      </c>
      <c r="AN68" s="443">
        <f t="shared" si="89"/>
        <v>0</v>
      </c>
      <c r="AO68" s="443">
        <f t="shared" si="89"/>
        <v>0</v>
      </c>
      <c r="AP68" s="443">
        <f t="shared" si="89"/>
        <v>0</v>
      </c>
      <c r="AQ68" s="443">
        <f t="shared" si="89"/>
        <v>0</v>
      </c>
      <c r="AR68" s="443">
        <f t="shared" si="89"/>
        <v>0</v>
      </c>
      <c r="AS68" s="443">
        <f t="shared" si="89"/>
        <v>0</v>
      </c>
      <c r="AT68" s="443">
        <f t="shared" si="89"/>
        <v>0</v>
      </c>
      <c r="AU68" s="443">
        <f t="shared" si="89"/>
        <v>0</v>
      </c>
      <c r="AV68" s="443">
        <f t="shared" si="89"/>
        <v>0</v>
      </c>
      <c r="AW68" s="443">
        <f t="shared" si="89"/>
        <v>0</v>
      </c>
      <c r="AX68" s="443">
        <f t="shared" si="89"/>
        <v>0</v>
      </c>
      <c r="AY68" s="443">
        <f t="shared" si="89"/>
        <v>0</v>
      </c>
      <c r="AZ68" s="443">
        <f t="shared" si="89"/>
        <v>0</v>
      </c>
      <c r="BA68" s="443">
        <f t="shared" si="89"/>
        <v>0</v>
      </c>
      <c r="BB68" s="443">
        <f t="shared" si="89"/>
        <v>0</v>
      </c>
      <c r="BC68" s="443">
        <f t="shared" si="89"/>
        <v>0</v>
      </c>
      <c r="BD68" s="443">
        <f t="shared" si="89"/>
        <v>0</v>
      </c>
      <c r="BE68" s="443">
        <f t="shared" si="89"/>
        <v>0</v>
      </c>
      <c r="BF68" s="443">
        <f t="shared" si="89"/>
        <v>0</v>
      </c>
      <c r="BG68" s="443">
        <f t="shared" si="89"/>
        <v>0</v>
      </c>
      <c r="BH68" s="443">
        <f t="shared" si="89"/>
        <v>0</v>
      </c>
      <c r="BI68" s="443">
        <f t="shared" si="89"/>
        <v>0</v>
      </c>
      <c r="BJ68" s="443">
        <f t="shared" si="89"/>
        <v>0</v>
      </c>
      <c r="BK68" s="443">
        <f t="shared" si="89"/>
        <v>0</v>
      </c>
      <c r="BL68" s="443">
        <f t="shared" si="89"/>
        <v>0</v>
      </c>
      <c r="BM68" s="443">
        <f t="shared" si="89"/>
        <v>0</v>
      </c>
      <c r="BN68" s="443">
        <f t="shared" si="89"/>
        <v>0</v>
      </c>
      <c r="BO68" s="443">
        <f t="shared" ref="BO68:DR68" si="90">+IFERROR((BO$55/BO$52)*BO51,0)</f>
        <v>0</v>
      </c>
      <c r="BP68" s="443">
        <f t="shared" si="90"/>
        <v>0</v>
      </c>
      <c r="BQ68" s="443">
        <f t="shared" si="90"/>
        <v>0</v>
      </c>
      <c r="BR68" s="443">
        <f t="shared" si="90"/>
        <v>0</v>
      </c>
      <c r="BS68" s="443">
        <f t="shared" si="90"/>
        <v>0</v>
      </c>
      <c r="BT68" s="443">
        <f t="shared" si="90"/>
        <v>0</v>
      </c>
      <c r="BU68" s="443">
        <f t="shared" si="90"/>
        <v>0</v>
      </c>
      <c r="BV68" s="443">
        <f t="shared" si="90"/>
        <v>0</v>
      </c>
      <c r="BW68" s="443">
        <f t="shared" si="90"/>
        <v>0</v>
      </c>
      <c r="BX68" s="443">
        <f t="shared" si="90"/>
        <v>0</v>
      </c>
      <c r="BY68" s="443">
        <f t="shared" si="90"/>
        <v>0</v>
      </c>
      <c r="BZ68" s="443">
        <f t="shared" si="90"/>
        <v>0</v>
      </c>
      <c r="CA68" s="443">
        <f t="shared" si="90"/>
        <v>0</v>
      </c>
      <c r="CB68" s="443">
        <f t="shared" si="90"/>
        <v>0</v>
      </c>
      <c r="CC68" s="443">
        <f t="shared" si="90"/>
        <v>0</v>
      </c>
      <c r="CD68" s="443">
        <f t="shared" si="90"/>
        <v>0</v>
      </c>
      <c r="CE68" s="443">
        <f t="shared" si="90"/>
        <v>0</v>
      </c>
      <c r="CF68" s="443">
        <f t="shared" si="90"/>
        <v>0</v>
      </c>
      <c r="CG68" s="443">
        <f t="shared" si="90"/>
        <v>0</v>
      </c>
      <c r="CH68" s="443">
        <f t="shared" si="90"/>
        <v>0</v>
      </c>
      <c r="CI68" s="443">
        <f t="shared" si="90"/>
        <v>0</v>
      </c>
      <c r="CJ68" s="443">
        <f t="shared" si="90"/>
        <v>0</v>
      </c>
      <c r="CK68" s="443">
        <f t="shared" si="90"/>
        <v>0</v>
      </c>
      <c r="CL68" s="443">
        <f t="shared" si="90"/>
        <v>0</v>
      </c>
      <c r="CM68" s="443">
        <f t="shared" si="90"/>
        <v>0</v>
      </c>
      <c r="CN68" s="443">
        <f t="shared" si="90"/>
        <v>0</v>
      </c>
      <c r="CO68" s="443">
        <f t="shared" si="90"/>
        <v>0</v>
      </c>
      <c r="CP68" s="443">
        <f t="shared" si="90"/>
        <v>0</v>
      </c>
      <c r="CQ68" s="443">
        <f t="shared" si="90"/>
        <v>0</v>
      </c>
      <c r="CR68" s="443">
        <f t="shared" si="90"/>
        <v>0</v>
      </c>
      <c r="CS68" s="443">
        <f t="shared" si="90"/>
        <v>0</v>
      </c>
      <c r="CT68" s="443">
        <f t="shared" si="90"/>
        <v>0</v>
      </c>
      <c r="CU68" s="443">
        <f t="shared" si="90"/>
        <v>0</v>
      </c>
      <c r="CV68" s="443">
        <f t="shared" si="90"/>
        <v>0</v>
      </c>
      <c r="CW68" s="443">
        <f t="shared" si="90"/>
        <v>0</v>
      </c>
      <c r="CX68" s="443">
        <f t="shared" si="90"/>
        <v>0</v>
      </c>
      <c r="CY68" s="443">
        <f t="shared" si="90"/>
        <v>0</v>
      </c>
      <c r="CZ68" s="443">
        <f t="shared" si="90"/>
        <v>0</v>
      </c>
      <c r="DA68" s="443">
        <f t="shared" si="90"/>
        <v>0</v>
      </c>
      <c r="DB68" s="443">
        <f t="shared" si="90"/>
        <v>0</v>
      </c>
      <c r="DC68" s="443">
        <f t="shared" si="90"/>
        <v>0</v>
      </c>
      <c r="DD68" s="443">
        <f t="shared" si="90"/>
        <v>0</v>
      </c>
      <c r="DE68" s="443">
        <f t="shared" si="90"/>
        <v>0</v>
      </c>
      <c r="DF68" s="443">
        <f t="shared" si="90"/>
        <v>0</v>
      </c>
      <c r="DG68" s="443">
        <f t="shared" si="90"/>
        <v>0</v>
      </c>
      <c r="DH68" s="443">
        <f t="shared" si="90"/>
        <v>0</v>
      </c>
      <c r="DI68" s="443">
        <f t="shared" si="90"/>
        <v>0</v>
      </c>
      <c r="DJ68" s="443">
        <f t="shared" si="90"/>
        <v>0</v>
      </c>
      <c r="DK68" s="443">
        <f t="shared" si="90"/>
        <v>0</v>
      </c>
      <c r="DL68" s="443">
        <f t="shared" si="90"/>
        <v>0</v>
      </c>
      <c r="DM68" s="443">
        <f t="shared" si="90"/>
        <v>0</v>
      </c>
      <c r="DN68" s="443">
        <f t="shared" si="90"/>
        <v>0</v>
      </c>
      <c r="DO68" s="443">
        <f t="shared" si="90"/>
        <v>0</v>
      </c>
      <c r="DP68" s="443">
        <f t="shared" si="90"/>
        <v>0</v>
      </c>
      <c r="DQ68" s="443">
        <f t="shared" si="90"/>
        <v>0</v>
      </c>
      <c r="DR68" s="443">
        <f t="shared" si="90"/>
        <v>0</v>
      </c>
    </row>
    <row r="69" spans="2:122" x14ac:dyDescent="0.35">
      <c r="C69" s="443">
        <f>SUM(C59:C68)</f>
        <v>0</v>
      </c>
      <c r="D69" s="443">
        <f t="shared" ref="D69:BO69" si="91">SUM(D59:D68)</f>
        <v>0</v>
      </c>
      <c r="E69" s="443">
        <f t="shared" si="91"/>
        <v>0</v>
      </c>
      <c r="F69" s="443">
        <f t="shared" si="91"/>
        <v>0</v>
      </c>
      <c r="G69" s="443">
        <f t="shared" si="91"/>
        <v>0</v>
      </c>
      <c r="H69" s="443">
        <f t="shared" si="91"/>
        <v>0</v>
      </c>
      <c r="I69" s="443">
        <f t="shared" si="91"/>
        <v>0</v>
      </c>
      <c r="J69" s="443">
        <f t="shared" si="91"/>
        <v>0</v>
      </c>
      <c r="K69" s="443">
        <f t="shared" si="91"/>
        <v>0</v>
      </c>
      <c r="L69" s="443">
        <f t="shared" si="91"/>
        <v>0</v>
      </c>
      <c r="M69" s="443">
        <f t="shared" si="91"/>
        <v>0</v>
      </c>
      <c r="N69" s="443">
        <f t="shared" si="91"/>
        <v>0</v>
      </c>
      <c r="O69" s="443">
        <f t="shared" si="91"/>
        <v>0</v>
      </c>
      <c r="P69" s="443">
        <f t="shared" si="91"/>
        <v>0</v>
      </c>
      <c r="Q69" s="443">
        <f t="shared" si="91"/>
        <v>0</v>
      </c>
      <c r="R69" s="443">
        <f t="shared" si="91"/>
        <v>0</v>
      </c>
      <c r="S69" s="443">
        <f t="shared" si="91"/>
        <v>0</v>
      </c>
      <c r="T69" s="443">
        <f t="shared" si="91"/>
        <v>0</v>
      </c>
      <c r="U69" s="443">
        <f t="shared" si="91"/>
        <v>0</v>
      </c>
      <c r="V69" s="443">
        <f t="shared" si="91"/>
        <v>0</v>
      </c>
      <c r="W69" s="443">
        <f t="shared" si="91"/>
        <v>0</v>
      </c>
      <c r="X69" s="443">
        <f t="shared" si="91"/>
        <v>0</v>
      </c>
      <c r="Y69" s="443">
        <f t="shared" si="91"/>
        <v>0</v>
      </c>
      <c r="Z69" s="443">
        <f t="shared" si="91"/>
        <v>0</v>
      </c>
      <c r="AA69" s="443">
        <f t="shared" si="91"/>
        <v>0</v>
      </c>
      <c r="AB69" s="443">
        <f t="shared" si="91"/>
        <v>0</v>
      </c>
      <c r="AC69" s="443">
        <f t="shared" ref="AC69" si="92">SUM(AC59:AC68)</f>
        <v>0</v>
      </c>
      <c r="AD69" s="443">
        <f t="shared" si="91"/>
        <v>0</v>
      </c>
      <c r="AE69" s="443">
        <f t="shared" si="91"/>
        <v>0</v>
      </c>
      <c r="AF69" s="443">
        <f t="shared" si="91"/>
        <v>0</v>
      </c>
      <c r="AG69" s="443">
        <f t="shared" si="91"/>
        <v>0</v>
      </c>
      <c r="AH69" s="443">
        <f t="shared" si="91"/>
        <v>0</v>
      </c>
      <c r="AI69" s="443">
        <f t="shared" si="91"/>
        <v>0</v>
      </c>
      <c r="AJ69" s="443">
        <f t="shared" si="91"/>
        <v>0</v>
      </c>
      <c r="AK69" s="443">
        <f t="shared" si="91"/>
        <v>0</v>
      </c>
      <c r="AL69" s="443">
        <f t="shared" si="91"/>
        <v>0</v>
      </c>
      <c r="AM69" s="443">
        <f t="shared" si="91"/>
        <v>0</v>
      </c>
      <c r="AN69" s="443">
        <f t="shared" si="91"/>
        <v>0</v>
      </c>
      <c r="AO69" s="443">
        <f t="shared" si="91"/>
        <v>0</v>
      </c>
      <c r="AP69" s="443">
        <f t="shared" si="91"/>
        <v>0</v>
      </c>
      <c r="AQ69" s="443">
        <f t="shared" si="91"/>
        <v>0</v>
      </c>
      <c r="AR69" s="443">
        <f t="shared" si="91"/>
        <v>0</v>
      </c>
      <c r="AS69" s="443">
        <f t="shared" si="91"/>
        <v>0</v>
      </c>
      <c r="AT69" s="443">
        <f t="shared" si="91"/>
        <v>0</v>
      </c>
      <c r="AU69" s="443">
        <f t="shared" si="91"/>
        <v>0</v>
      </c>
      <c r="AV69" s="443">
        <f t="shared" si="91"/>
        <v>0</v>
      </c>
      <c r="AW69" s="443">
        <f t="shared" si="91"/>
        <v>0</v>
      </c>
      <c r="AX69" s="443">
        <f t="shared" si="91"/>
        <v>0</v>
      </c>
      <c r="AY69" s="443">
        <f t="shared" si="91"/>
        <v>0</v>
      </c>
      <c r="AZ69" s="443">
        <f t="shared" si="91"/>
        <v>0</v>
      </c>
      <c r="BA69" s="443">
        <f t="shared" si="91"/>
        <v>0</v>
      </c>
      <c r="BB69" s="443">
        <f t="shared" si="91"/>
        <v>0</v>
      </c>
      <c r="BC69" s="443">
        <f t="shared" si="91"/>
        <v>0</v>
      </c>
      <c r="BD69" s="443">
        <f t="shared" si="91"/>
        <v>0</v>
      </c>
      <c r="BE69" s="443">
        <f t="shared" si="91"/>
        <v>0</v>
      </c>
      <c r="BF69" s="443">
        <f t="shared" si="91"/>
        <v>0</v>
      </c>
      <c r="BG69" s="443">
        <f t="shared" si="91"/>
        <v>0</v>
      </c>
      <c r="BH69" s="443">
        <f t="shared" si="91"/>
        <v>0</v>
      </c>
      <c r="BI69" s="443">
        <f t="shared" si="91"/>
        <v>0</v>
      </c>
      <c r="BJ69" s="443">
        <f t="shared" si="91"/>
        <v>0</v>
      </c>
      <c r="BK69" s="443">
        <f t="shared" si="91"/>
        <v>0</v>
      </c>
      <c r="BL69" s="443">
        <f t="shared" si="91"/>
        <v>0</v>
      </c>
      <c r="BM69" s="443">
        <f t="shared" si="91"/>
        <v>0</v>
      </c>
      <c r="BN69" s="443">
        <f t="shared" si="91"/>
        <v>0</v>
      </c>
      <c r="BO69" s="443">
        <f t="shared" si="91"/>
        <v>0</v>
      </c>
      <c r="BP69" s="443">
        <f t="shared" ref="BP69:DR69" si="93">SUM(BP59:BP68)</f>
        <v>0</v>
      </c>
      <c r="BQ69" s="443">
        <f t="shared" si="93"/>
        <v>0</v>
      </c>
      <c r="BR69" s="443">
        <f t="shared" si="93"/>
        <v>0</v>
      </c>
      <c r="BS69" s="443">
        <f t="shared" si="93"/>
        <v>0</v>
      </c>
      <c r="BT69" s="443">
        <f t="shared" si="93"/>
        <v>0</v>
      </c>
      <c r="BU69" s="443">
        <f t="shared" si="93"/>
        <v>0</v>
      </c>
      <c r="BV69" s="443">
        <f t="shared" si="93"/>
        <v>0</v>
      </c>
      <c r="BW69" s="443">
        <f t="shared" si="93"/>
        <v>0</v>
      </c>
      <c r="BX69" s="443">
        <f t="shared" si="93"/>
        <v>0</v>
      </c>
      <c r="BY69" s="443">
        <f t="shared" si="93"/>
        <v>0</v>
      </c>
      <c r="BZ69" s="443">
        <f t="shared" si="93"/>
        <v>0</v>
      </c>
      <c r="CA69" s="443">
        <f t="shared" si="93"/>
        <v>0</v>
      </c>
      <c r="CB69" s="443">
        <f t="shared" si="93"/>
        <v>0</v>
      </c>
      <c r="CC69" s="443">
        <f t="shared" si="93"/>
        <v>0</v>
      </c>
      <c r="CD69" s="443">
        <f t="shared" si="93"/>
        <v>0</v>
      </c>
      <c r="CE69" s="443">
        <f t="shared" si="93"/>
        <v>0</v>
      </c>
      <c r="CF69" s="443">
        <f t="shared" si="93"/>
        <v>0</v>
      </c>
      <c r="CG69" s="443">
        <f t="shared" si="93"/>
        <v>0</v>
      </c>
      <c r="CH69" s="443">
        <f t="shared" si="93"/>
        <v>0</v>
      </c>
      <c r="CI69" s="443">
        <f t="shared" si="93"/>
        <v>0</v>
      </c>
      <c r="CJ69" s="443">
        <f t="shared" si="93"/>
        <v>0</v>
      </c>
      <c r="CK69" s="443">
        <f t="shared" si="93"/>
        <v>0</v>
      </c>
      <c r="CL69" s="443">
        <f t="shared" si="93"/>
        <v>0</v>
      </c>
      <c r="CM69" s="443">
        <f t="shared" si="93"/>
        <v>0</v>
      </c>
      <c r="CN69" s="443">
        <f t="shared" si="93"/>
        <v>0</v>
      </c>
      <c r="CO69" s="443">
        <f t="shared" si="93"/>
        <v>0</v>
      </c>
      <c r="CP69" s="443">
        <f t="shared" si="93"/>
        <v>0</v>
      </c>
      <c r="CQ69" s="443">
        <f t="shared" si="93"/>
        <v>0</v>
      </c>
      <c r="CR69" s="443">
        <f t="shared" si="93"/>
        <v>0</v>
      </c>
      <c r="CS69" s="443">
        <f t="shared" si="93"/>
        <v>0</v>
      </c>
      <c r="CT69" s="443">
        <f t="shared" si="93"/>
        <v>0</v>
      </c>
      <c r="CU69" s="443">
        <f t="shared" si="93"/>
        <v>0</v>
      </c>
      <c r="CV69" s="443">
        <f t="shared" si="93"/>
        <v>0</v>
      </c>
      <c r="CW69" s="443">
        <f t="shared" si="93"/>
        <v>0</v>
      </c>
      <c r="CX69" s="443">
        <f t="shared" si="93"/>
        <v>0</v>
      </c>
      <c r="CY69" s="443">
        <f t="shared" si="93"/>
        <v>0</v>
      </c>
      <c r="CZ69" s="443">
        <f t="shared" si="93"/>
        <v>0</v>
      </c>
      <c r="DA69" s="443">
        <f t="shared" si="93"/>
        <v>0</v>
      </c>
      <c r="DB69" s="443">
        <f t="shared" si="93"/>
        <v>0</v>
      </c>
      <c r="DC69" s="443">
        <f t="shared" si="93"/>
        <v>0</v>
      </c>
      <c r="DD69" s="443">
        <f t="shared" si="93"/>
        <v>0</v>
      </c>
      <c r="DE69" s="443">
        <f t="shared" si="93"/>
        <v>0</v>
      </c>
      <c r="DF69" s="443">
        <f t="shared" si="93"/>
        <v>0</v>
      </c>
      <c r="DG69" s="443">
        <f t="shared" si="93"/>
        <v>0</v>
      </c>
      <c r="DH69" s="443">
        <f t="shared" si="93"/>
        <v>0</v>
      </c>
      <c r="DI69" s="443">
        <f t="shared" si="93"/>
        <v>0</v>
      </c>
      <c r="DJ69" s="443">
        <f t="shared" si="93"/>
        <v>0</v>
      </c>
      <c r="DK69" s="443">
        <f t="shared" si="93"/>
        <v>0</v>
      </c>
      <c r="DL69" s="443">
        <f t="shared" si="93"/>
        <v>0</v>
      </c>
      <c r="DM69" s="443">
        <f t="shared" si="93"/>
        <v>0</v>
      </c>
      <c r="DN69" s="443">
        <f t="shared" si="93"/>
        <v>0</v>
      </c>
      <c r="DO69" s="443">
        <f t="shared" si="93"/>
        <v>0</v>
      </c>
      <c r="DP69" s="443">
        <f t="shared" si="93"/>
        <v>0</v>
      </c>
      <c r="DQ69" s="443">
        <f t="shared" si="93"/>
        <v>0</v>
      </c>
      <c r="DR69" s="443">
        <f t="shared" si="93"/>
        <v>0</v>
      </c>
    </row>
    <row r="70" spans="2:122" x14ac:dyDescent="0.35">
      <c r="C70" s="443"/>
      <c r="D70" s="443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  <c r="S70" s="443"/>
      <c r="T70" s="443"/>
      <c r="U70" s="443"/>
      <c r="V70" s="443"/>
      <c r="W70" s="443"/>
      <c r="X70" s="443"/>
      <c r="Y70" s="443"/>
      <c r="Z70" s="443"/>
      <c r="AA70" s="443"/>
      <c r="AB70" s="443"/>
      <c r="AC70" s="443"/>
      <c r="AD70" s="443"/>
      <c r="AE70" s="443"/>
      <c r="AF70" s="443"/>
      <c r="AG70" s="443"/>
      <c r="AH70" s="443"/>
      <c r="AI70" s="443"/>
      <c r="AJ70" s="443"/>
      <c r="AK70" s="443"/>
      <c r="AL70" s="443"/>
      <c r="AM70" s="443"/>
      <c r="AN70" s="443"/>
      <c r="AO70" s="443"/>
      <c r="AP70" s="443"/>
      <c r="AQ70" s="443"/>
      <c r="AR70" s="443"/>
      <c r="AS70" s="443"/>
      <c r="AT70" s="443"/>
      <c r="AU70" s="443"/>
      <c r="AV70" s="443"/>
      <c r="AW70" s="443"/>
      <c r="AX70" s="443"/>
      <c r="AY70" s="443"/>
      <c r="AZ70" s="443"/>
      <c r="BA70" s="443"/>
      <c r="BB70" s="443"/>
      <c r="BC70" s="443"/>
      <c r="BD70" s="443"/>
      <c r="BE70" s="443"/>
      <c r="BF70" s="443"/>
      <c r="BG70" s="443"/>
      <c r="BH70" s="443"/>
      <c r="BI70" s="443"/>
      <c r="BJ70" s="443"/>
      <c r="BK70" s="443"/>
      <c r="BL70" s="443"/>
      <c r="BM70" s="443"/>
      <c r="BN70" s="443"/>
      <c r="BO70" s="443"/>
      <c r="BP70" s="443"/>
      <c r="BQ70" s="443"/>
      <c r="BR70" s="443"/>
      <c r="BS70" s="443"/>
      <c r="BT70" s="443"/>
      <c r="BU70" s="443"/>
      <c r="BV70" s="443"/>
      <c r="BW70" s="443"/>
      <c r="BX70" s="443"/>
      <c r="BY70" s="443"/>
      <c r="BZ70" s="443"/>
      <c r="CA70" s="443"/>
      <c r="CB70" s="443"/>
      <c r="CC70" s="443"/>
      <c r="CD70" s="443"/>
      <c r="CE70" s="443"/>
      <c r="CF70" s="443"/>
      <c r="CG70" s="443"/>
      <c r="CH70" s="443"/>
      <c r="CI70" s="443"/>
      <c r="CJ70" s="443"/>
      <c r="CK70" s="443"/>
      <c r="CL70" s="443"/>
      <c r="CM70" s="443"/>
      <c r="CN70" s="443"/>
      <c r="CO70" s="443"/>
      <c r="CP70" s="443"/>
      <c r="CQ70" s="443"/>
      <c r="CR70" s="443"/>
      <c r="CS70" s="443"/>
      <c r="CT70" s="443"/>
      <c r="CU70" s="443"/>
      <c r="CV70" s="443"/>
      <c r="CW70" s="443"/>
      <c r="CX70" s="443"/>
      <c r="CY70" s="443"/>
      <c r="CZ70" s="443"/>
      <c r="DA70" s="443"/>
      <c r="DB70" s="443"/>
      <c r="DC70" s="443"/>
      <c r="DD70" s="443"/>
      <c r="DE70" s="443"/>
      <c r="DF70" s="443"/>
      <c r="DG70" s="443"/>
      <c r="DH70" s="443"/>
      <c r="DI70" s="443"/>
      <c r="DJ70" s="443"/>
      <c r="DK70" s="443"/>
      <c r="DL70" s="443"/>
      <c r="DM70" s="443"/>
      <c r="DN70" s="443"/>
      <c r="DO70" s="443"/>
      <c r="DP70" s="443"/>
      <c r="DQ70" s="443"/>
      <c r="DR70" s="443"/>
    </row>
    <row r="71" spans="2:122" x14ac:dyDescent="0.35">
      <c r="B71" s="20" t="s">
        <v>239</v>
      </c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3"/>
      <c r="V71" s="443"/>
      <c r="W71" s="443"/>
      <c r="X71" s="443"/>
      <c r="Y71" s="443"/>
      <c r="Z71" s="443"/>
      <c r="AA71" s="443"/>
      <c r="AB71" s="443"/>
      <c r="AC71" s="443"/>
      <c r="AD71" s="443"/>
      <c r="AE71" s="443"/>
      <c r="AF71" s="443"/>
      <c r="AG71" s="443"/>
      <c r="AH71" s="443"/>
      <c r="AI71" s="443"/>
      <c r="AJ71" s="443"/>
      <c r="AK71" s="443"/>
      <c r="AL71" s="443"/>
      <c r="AM71" s="443"/>
      <c r="AN71" s="443"/>
      <c r="AO71" s="443"/>
      <c r="AP71" s="443"/>
      <c r="AQ71" s="443"/>
      <c r="AR71" s="443"/>
      <c r="AS71" s="443"/>
      <c r="AT71" s="443"/>
      <c r="AU71" s="443"/>
      <c r="AV71" s="443"/>
      <c r="AW71" s="443"/>
      <c r="AX71" s="443"/>
      <c r="AY71" s="443"/>
      <c r="AZ71" s="443"/>
      <c r="BA71" s="443"/>
      <c r="BB71" s="443"/>
      <c r="BC71" s="443"/>
      <c r="BD71" s="443"/>
      <c r="BE71" s="443"/>
      <c r="BF71" s="443"/>
      <c r="BG71" s="443"/>
      <c r="BH71" s="443"/>
      <c r="BI71" s="443"/>
      <c r="BJ71" s="443"/>
      <c r="BK71" s="443"/>
      <c r="BL71" s="443"/>
      <c r="BM71" s="443"/>
      <c r="BN71" s="443"/>
      <c r="BO71" s="443"/>
      <c r="BP71" s="443"/>
      <c r="BQ71" s="443"/>
      <c r="BR71" s="443"/>
      <c r="BS71" s="443"/>
      <c r="BT71" s="443"/>
      <c r="BU71" s="443"/>
      <c r="BV71" s="443"/>
      <c r="BW71" s="443"/>
      <c r="BX71" s="443"/>
      <c r="BY71" s="443"/>
      <c r="BZ71" s="443"/>
      <c r="CA71" s="443"/>
      <c r="CB71" s="443"/>
      <c r="CC71" s="443"/>
      <c r="CD71" s="443"/>
      <c r="CE71" s="443"/>
      <c r="CF71" s="443"/>
      <c r="CG71" s="443"/>
      <c r="CH71" s="443"/>
      <c r="CI71" s="443"/>
      <c r="CJ71" s="443"/>
      <c r="CK71" s="443"/>
      <c r="CL71" s="443"/>
      <c r="CM71" s="443"/>
      <c r="CN71" s="443"/>
      <c r="CO71" s="443"/>
      <c r="CP71" s="443"/>
      <c r="CQ71" s="443"/>
      <c r="CR71" s="443"/>
      <c r="CS71" s="443"/>
      <c r="CT71" s="443"/>
      <c r="CU71" s="443"/>
      <c r="CV71" s="443"/>
      <c r="CW71" s="443"/>
      <c r="CX71" s="443"/>
      <c r="CY71" s="443"/>
      <c r="CZ71" s="443"/>
      <c r="DA71" s="443"/>
      <c r="DB71" s="443"/>
      <c r="DC71" s="443"/>
      <c r="DD71" s="443"/>
      <c r="DE71" s="443"/>
      <c r="DF71" s="443"/>
      <c r="DG71" s="443"/>
      <c r="DH71" s="443"/>
      <c r="DI71" s="443"/>
      <c r="DJ71" s="443"/>
      <c r="DK71" s="443"/>
      <c r="DL71" s="443"/>
      <c r="DM71" s="443"/>
      <c r="DN71" s="443"/>
      <c r="DO71" s="443"/>
      <c r="DP71" s="443"/>
      <c r="DQ71" s="443"/>
      <c r="DR71" s="443"/>
    </row>
    <row r="72" spans="2:122" x14ac:dyDescent="0.35">
      <c r="B72" s="20" t="str">
        <f t="shared" ref="B72:B81" si="94">+B42</f>
        <v>Prodotto 1</v>
      </c>
      <c r="C72" s="443"/>
      <c r="D72" s="443">
        <f>+IF('Scenario Fabbisogno'!$C19+'Scenario Fabbisogno'!D19=30,C59,0)</f>
        <v>0</v>
      </c>
      <c r="E72" s="443">
        <f>+IF('Scenario Fabbisogno'!$C19+'Scenario Fabbisogno'!D19=60,C59,0)+IF('Scenario Fabbisogno'!$C19+'Scenario Fabbisogno'!E19=30,D59,0)</f>
        <v>0</v>
      </c>
      <c r="F72" s="443">
        <f>+IF('Scenario Fabbisogno'!$C19+'Scenario Fabbisogno'!E19=60,D59,0)+IF('Scenario Fabbisogno'!$C19+'Scenario Fabbisogno'!F19=30,E59,0)+IF('Scenario Fabbisogno'!$C19+'Scenario Fabbisogno'!D19=90,C59,0)</f>
        <v>0</v>
      </c>
      <c r="G72" s="443">
        <f>+IF('Scenario Fabbisogno'!$C19+'Scenario Fabbisogno'!F19=60,E59,0)+IF('Scenario Fabbisogno'!$C19+'Scenario Fabbisogno'!G19=30,F59,0)+IF('Scenario Fabbisogno'!$C19+'Scenario Fabbisogno'!E19=90,D59,0)+IF('Scenario Fabbisogno'!$C19+'Scenario Fabbisogno'!D19=120,C59,0)</f>
        <v>0</v>
      </c>
      <c r="H72" s="443">
        <f>+IF('Scenario Fabbisogno'!$C19+'Scenario Fabbisogno'!G19=60,F59,0)+IF('Scenario Fabbisogno'!$C19+'Scenario Fabbisogno'!H19=30,G59,0)+IF('Scenario Fabbisogno'!$C19+'Scenario Fabbisogno'!F19=90,E59,0)+IF('Scenario Fabbisogno'!$C19+'Scenario Fabbisogno'!E19=120,D59,0)+IF('Scenario Fabbisogno'!$C19+'Scenario Fabbisogno'!D19=150,C59,0)</f>
        <v>0</v>
      </c>
      <c r="I72" s="443">
        <f>+IF('Scenario Fabbisogno'!$C19+'Scenario Fabbisogno'!H19=60,G59,0)+IF('Scenario Fabbisogno'!$C19+'Scenario Fabbisogno'!I19=30,H59,0)+IF('Scenario Fabbisogno'!$C19+'Scenario Fabbisogno'!G19=90,F59,0)+IF('Scenario Fabbisogno'!$C19+'Scenario Fabbisogno'!F19=120,E59,0)+IF('Scenario Fabbisogno'!$C19+'Scenario Fabbisogno'!E19=150,D59,0)+IF('Scenario Fabbisogno'!$C19+'Scenario Fabbisogno'!D19=180,C59,0)</f>
        <v>0</v>
      </c>
      <c r="J72" s="443">
        <f>+IF('Scenario Fabbisogno'!$C19+'Scenario Fabbisogno'!I19=60,H59,0)+IF('Scenario Fabbisogno'!$C19+'Scenario Fabbisogno'!J19=30,I59,0)+IF('Scenario Fabbisogno'!$C19+'Scenario Fabbisogno'!H19=90,G59,0)+IF('Scenario Fabbisogno'!$C19+'Scenario Fabbisogno'!G19=120,F59,0)+IF('Scenario Fabbisogno'!$C19+'Scenario Fabbisogno'!F19=150,E59,0)+IF('Scenario Fabbisogno'!$C19+'Scenario Fabbisogno'!E19=180,D59,0)</f>
        <v>0</v>
      </c>
      <c r="K72" s="443">
        <f>+IF('Scenario Fabbisogno'!$C19+'Scenario Fabbisogno'!J19=60,I59,0)+IF('Scenario Fabbisogno'!$C19+'Scenario Fabbisogno'!K19=30,J59,0)+IF('Scenario Fabbisogno'!$C19+'Scenario Fabbisogno'!I19=90,H59,0)+IF('Scenario Fabbisogno'!$C19+'Scenario Fabbisogno'!H19=120,G59,0)+IF('Scenario Fabbisogno'!$C19+'Scenario Fabbisogno'!G19=150,F59,0)+IF('Scenario Fabbisogno'!$C19+'Scenario Fabbisogno'!F19=180,E59,0)</f>
        <v>0</v>
      </c>
      <c r="L72" s="443">
        <f>+IF('Scenario Fabbisogno'!$C19+'Scenario Fabbisogno'!K19=60,J59,0)+IF('Scenario Fabbisogno'!$C19+'Scenario Fabbisogno'!L19=30,K59,0)+IF('Scenario Fabbisogno'!$C19+'Scenario Fabbisogno'!J19=90,I59,0)+IF('Scenario Fabbisogno'!$C19+'Scenario Fabbisogno'!I19=120,H59,0)+IF('Scenario Fabbisogno'!$C19+'Scenario Fabbisogno'!H19=150,G59,0)+IF('Scenario Fabbisogno'!$C19+'Scenario Fabbisogno'!G19=180,F59,0)</f>
        <v>0</v>
      </c>
      <c r="M72" s="443">
        <f>+IF('Scenario Fabbisogno'!$C19+'Scenario Fabbisogno'!L19=60,K59,0)+IF('Scenario Fabbisogno'!$C19+'Scenario Fabbisogno'!M19=30,L59,0)+IF('Scenario Fabbisogno'!$C19+'Scenario Fabbisogno'!K19=90,J59,0)+IF('Scenario Fabbisogno'!$C19+'Scenario Fabbisogno'!J19=120,I59,0)+IF('Scenario Fabbisogno'!$C19+'Scenario Fabbisogno'!I19=150,H59,0)+IF('Scenario Fabbisogno'!$C19+'Scenario Fabbisogno'!H19=180,G59,0)</f>
        <v>0</v>
      </c>
      <c r="N72" s="443">
        <f>+IF('Scenario Fabbisogno'!$C19+'Scenario Fabbisogno'!M19=60,L59,0)+IF('Scenario Fabbisogno'!$C19+'Scenario Fabbisogno'!N19=30,M59,0)+IF('Scenario Fabbisogno'!$C19+'Scenario Fabbisogno'!L19=90,K59,0)+IF('Scenario Fabbisogno'!$C19+'Scenario Fabbisogno'!K19=120,J59,0)+IF('Scenario Fabbisogno'!$C19+'Scenario Fabbisogno'!J19=150,I59,0)+IF('Scenario Fabbisogno'!$C19+'Scenario Fabbisogno'!I19=180,H59,0)</f>
        <v>0</v>
      </c>
      <c r="O72" s="443">
        <f>+IF('Scenario Fabbisogno'!$C19+'Scenario Fabbisogno'!N19=60,M59,0)+IF('Scenario Fabbisogno'!$C19+'Scenario Fabbisogno'!O19=30,N59,0)+IF('Scenario Fabbisogno'!$C19+'Scenario Fabbisogno'!M19=90,L59,0)+IF('Scenario Fabbisogno'!$C19+'Scenario Fabbisogno'!L19=120,K59,0)+IF('Scenario Fabbisogno'!$C19+'Scenario Fabbisogno'!K19=150,J59,0)+IF('Scenario Fabbisogno'!$C19+'Scenario Fabbisogno'!J19=180,I59,0)</f>
        <v>0</v>
      </c>
      <c r="P72" s="443">
        <f>+IF('Scenario Fabbisogno'!$C19+'Scenario Fabbisogno'!O19=60,N59,0)+IF('Scenario Fabbisogno'!$C19+'Scenario Fabbisogno'!P19=30,O59,0)+IF('Scenario Fabbisogno'!$C19+'Scenario Fabbisogno'!N19=90,M59,0)+IF('Scenario Fabbisogno'!$C19+'Scenario Fabbisogno'!M19=120,L59,0)+IF('Scenario Fabbisogno'!$C19+'Scenario Fabbisogno'!L19=150,K59,0)+IF('Scenario Fabbisogno'!$C19+'Scenario Fabbisogno'!K19=180,J59,0)</f>
        <v>0</v>
      </c>
      <c r="Q72" s="443">
        <f>+IF('Scenario Fabbisogno'!$C19+'Scenario Fabbisogno'!P19=60,O59,0)+IF('Scenario Fabbisogno'!$C19+'Scenario Fabbisogno'!Q19=30,P59,0)+IF('Scenario Fabbisogno'!$C19+'Scenario Fabbisogno'!O19=90,N59,0)+IF('Scenario Fabbisogno'!$C19+'Scenario Fabbisogno'!N19=120,M59,0)+IF('Scenario Fabbisogno'!$C19+'Scenario Fabbisogno'!M19=150,L59,0)+IF('Scenario Fabbisogno'!$C19+'Scenario Fabbisogno'!L19=180,K59,0)</f>
        <v>0</v>
      </c>
      <c r="R72" s="443">
        <f>+IF('Scenario Fabbisogno'!$C19+'Scenario Fabbisogno'!Q19=60,P59,0)+IF('Scenario Fabbisogno'!$C19+'Scenario Fabbisogno'!R19=30,Q59,0)+IF('Scenario Fabbisogno'!$C19+'Scenario Fabbisogno'!P19=90,O59,0)+IF('Scenario Fabbisogno'!$C19+'Scenario Fabbisogno'!O19=120,N59,0)+IF('Scenario Fabbisogno'!$C19+'Scenario Fabbisogno'!N19=150,M59,0)+IF('Scenario Fabbisogno'!$C19+'Scenario Fabbisogno'!M19=180,L59,0)</f>
        <v>0</v>
      </c>
      <c r="S72" s="443">
        <f>+IF('Scenario Fabbisogno'!$C19+'Scenario Fabbisogno'!R19=60,Q59,0)+IF('Scenario Fabbisogno'!$C19+'Scenario Fabbisogno'!S19=30,R59,0)+IF('Scenario Fabbisogno'!$C19+'Scenario Fabbisogno'!Q19=90,P59,0)+IF('Scenario Fabbisogno'!$C19+'Scenario Fabbisogno'!P19=120,O59,0)+IF('Scenario Fabbisogno'!$C19+'Scenario Fabbisogno'!O19=150,N59,0)+IF('Scenario Fabbisogno'!$C19+'Scenario Fabbisogno'!N19=180,M59,0)</f>
        <v>0</v>
      </c>
      <c r="T72" s="443">
        <f>+IF('Scenario Fabbisogno'!$C19+'Scenario Fabbisogno'!S19=60,R59,0)+IF('Scenario Fabbisogno'!$C19+'Scenario Fabbisogno'!T19=30,S59,0)+IF('Scenario Fabbisogno'!$C19+'Scenario Fabbisogno'!R19=90,Q59,0)+IF('Scenario Fabbisogno'!$C19+'Scenario Fabbisogno'!Q19=120,P59,0)+IF('Scenario Fabbisogno'!$C19+'Scenario Fabbisogno'!P19=150,O59,0)+IF('Scenario Fabbisogno'!$C19+'Scenario Fabbisogno'!O19=180,N59,0)</f>
        <v>0</v>
      </c>
      <c r="U72" s="443">
        <f>+IF('Scenario Fabbisogno'!$C19+'Scenario Fabbisogno'!T19=60,S59,0)+IF('Scenario Fabbisogno'!$C19+'Scenario Fabbisogno'!U19=30,T59,0)+IF('Scenario Fabbisogno'!$C19+'Scenario Fabbisogno'!S19=90,R59,0)+IF('Scenario Fabbisogno'!$C19+'Scenario Fabbisogno'!R19=120,Q59,0)+IF('Scenario Fabbisogno'!$C19+'Scenario Fabbisogno'!Q19=150,P59,0)+IF('Scenario Fabbisogno'!$C19+'Scenario Fabbisogno'!P19=180,O59,0)</f>
        <v>0</v>
      </c>
      <c r="V72" s="443">
        <f>+IF('Scenario Fabbisogno'!$C19+'Scenario Fabbisogno'!U19=60,T59,0)+IF('Scenario Fabbisogno'!$C19+'Scenario Fabbisogno'!V19=30,U59,0)+IF('Scenario Fabbisogno'!$C19+'Scenario Fabbisogno'!T19=90,S59,0)+IF('Scenario Fabbisogno'!$C19+'Scenario Fabbisogno'!S19=120,R59,0)+IF('Scenario Fabbisogno'!$C19+'Scenario Fabbisogno'!R19=150,Q59,0)+IF('Scenario Fabbisogno'!$C19+'Scenario Fabbisogno'!Q19=180,P59,0)</f>
        <v>0</v>
      </c>
      <c r="W72" s="443">
        <f>+IF('Scenario Fabbisogno'!$C19+'Scenario Fabbisogno'!V19=60,U59,0)+IF('Scenario Fabbisogno'!$C19+'Scenario Fabbisogno'!W19=30,V59,0)+IF('Scenario Fabbisogno'!$C19+'Scenario Fabbisogno'!U19=90,T59,0)+IF('Scenario Fabbisogno'!$C19+'Scenario Fabbisogno'!T19=120,S59,0)+IF('Scenario Fabbisogno'!$C19+'Scenario Fabbisogno'!S19=150,R59,0)+IF('Scenario Fabbisogno'!$C19+'Scenario Fabbisogno'!R19=180,Q59,0)</f>
        <v>0</v>
      </c>
      <c r="X72" s="443">
        <f>+IF('Scenario Fabbisogno'!$C19+'Scenario Fabbisogno'!W19=60,V59,0)+IF('Scenario Fabbisogno'!$C19+'Scenario Fabbisogno'!X19=30,W59,0)+IF('Scenario Fabbisogno'!$C19+'Scenario Fabbisogno'!V19=90,U59,0)+IF('Scenario Fabbisogno'!$C19+'Scenario Fabbisogno'!U19=120,T59,0)+IF('Scenario Fabbisogno'!$C19+'Scenario Fabbisogno'!T19=150,S59,0)+IF('Scenario Fabbisogno'!$C19+'Scenario Fabbisogno'!S19=180,R59,0)</f>
        <v>0</v>
      </c>
      <c r="Y72" s="443">
        <f>+IF('Scenario Fabbisogno'!$C19+'Scenario Fabbisogno'!X19=60,W59,0)+IF('Scenario Fabbisogno'!$C19+'Scenario Fabbisogno'!Y19=30,X59,0)+IF('Scenario Fabbisogno'!$C19+'Scenario Fabbisogno'!W19=90,V59,0)+IF('Scenario Fabbisogno'!$C19+'Scenario Fabbisogno'!V19=120,U59,0)+IF('Scenario Fabbisogno'!$C19+'Scenario Fabbisogno'!U19=150,T59,0)+IF('Scenario Fabbisogno'!$C19+'Scenario Fabbisogno'!T19=180,S59,0)</f>
        <v>0</v>
      </c>
      <c r="Z72" s="443">
        <f>+IF('Scenario Fabbisogno'!$C19+'Scenario Fabbisogno'!Y19=60,X59,0)+IF('Scenario Fabbisogno'!$C19+'Scenario Fabbisogno'!Z19=30,Y59,0)+IF('Scenario Fabbisogno'!$C19+'Scenario Fabbisogno'!X19=90,W59,0)+IF('Scenario Fabbisogno'!$C19+'Scenario Fabbisogno'!W19=120,V59,0)+IF('Scenario Fabbisogno'!$C19+'Scenario Fabbisogno'!V19=150,U59,0)+IF('Scenario Fabbisogno'!$C19+'Scenario Fabbisogno'!U19=180,T59,0)</f>
        <v>0</v>
      </c>
      <c r="AA72" s="443">
        <f>+IF('Scenario Fabbisogno'!$C19+'Scenario Fabbisogno'!Z19=60,Y59,0)+IF('Scenario Fabbisogno'!$C19+'Scenario Fabbisogno'!AA20=30,Z59,0)+IF('Scenario Fabbisogno'!$C19+'Scenario Fabbisogno'!Y19=90,X59,0)+IF('Scenario Fabbisogno'!$C19+'Scenario Fabbisogno'!X19=120,W59,0)+IF('Scenario Fabbisogno'!$C19+'Scenario Fabbisogno'!W19=150,V59,0)+IF('Scenario Fabbisogno'!$C19+'Scenario Fabbisogno'!V19=180,U59,0)</f>
        <v>0</v>
      </c>
      <c r="AB72" s="443">
        <f>+IF('Scenario Fabbisogno'!$C19+'Scenario Fabbisogno'!AA20=60,Z59,0)+IF('Scenario Fabbisogno'!$C19+'Scenario Fabbisogno'!AB19=30,AA59,0)+IF('Scenario Fabbisogno'!$C19+'Scenario Fabbisogno'!Z19=90,Y59,0)+IF('Scenario Fabbisogno'!$C19+'Scenario Fabbisogno'!Y19=120,X59,0)+IF('Scenario Fabbisogno'!$C19+'Scenario Fabbisogno'!X19=150,W59,0)+IF('Scenario Fabbisogno'!$C19+'Scenario Fabbisogno'!W19=180,V59,0)</f>
        <v>0</v>
      </c>
      <c r="AC72" s="443">
        <f>+IF('Scenario Fabbisogno'!$C19+'Scenario Fabbisogno'!AB19=60,AA59,0)+IF('Scenario Fabbisogno'!$C19+'Scenario Fabbisogno'!AC19=30,AB59,0)+IF('Scenario Fabbisogno'!$C19+'Scenario Fabbisogno'!AA20=90,Z59,0)+IF('Scenario Fabbisogno'!$C19+'Scenario Fabbisogno'!Z19=120,Y59,0)+IF('Scenario Fabbisogno'!$C19+'Scenario Fabbisogno'!Y19=150,X59,0)+IF('Scenario Fabbisogno'!$C19+'Scenario Fabbisogno'!X19=180,W59,0)</f>
        <v>0</v>
      </c>
      <c r="AD72" s="443">
        <f>+IF('Scenario Fabbisogno'!$C19+'Scenario Fabbisogno'!AC19=60,AB59,0)+IF('Scenario Fabbisogno'!$C19+'Scenario Fabbisogno'!AD19=30,AC59,0)+IF('Scenario Fabbisogno'!$C19+'Scenario Fabbisogno'!AB19=90,AA59,0)+IF('Scenario Fabbisogno'!$C19+'Scenario Fabbisogno'!AA20=120,Z59,0)+IF('Scenario Fabbisogno'!$C19+'Scenario Fabbisogno'!Z19=150,Y59,0)+IF('Scenario Fabbisogno'!$C19+'Scenario Fabbisogno'!Y19=180,X59,0)</f>
        <v>0</v>
      </c>
      <c r="AE72" s="443">
        <f>+IF('Scenario Fabbisogno'!$C19+'Scenario Fabbisogno'!AD19=60,AC59,0)+IF('Scenario Fabbisogno'!$C19+'Scenario Fabbisogno'!AE19=30,AD59,0)+IF('Scenario Fabbisogno'!$C19+'Scenario Fabbisogno'!AC19=90,AB59,0)+IF('Scenario Fabbisogno'!$C19+'Scenario Fabbisogno'!AB19=120,AA59,0)+IF('Scenario Fabbisogno'!$C19+'Scenario Fabbisogno'!AA20=150,Z59,0)+IF('Scenario Fabbisogno'!$C19+'Scenario Fabbisogno'!Z19=180,Y59,0)</f>
        <v>0</v>
      </c>
      <c r="AF72" s="443">
        <f>+IF('Scenario Fabbisogno'!$C19+'Scenario Fabbisogno'!AE19=60,AD59,0)+IF('Scenario Fabbisogno'!$C19+'Scenario Fabbisogno'!AF19=30,AE59,0)+IF('Scenario Fabbisogno'!$C19+'Scenario Fabbisogno'!AD19=90,AC59,0)+IF('Scenario Fabbisogno'!$C19+'Scenario Fabbisogno'!AC19=120,AB59,0)+IF('Scenario Fabbisogno'!$C19+'Scenario Fabbisogno'!AB19=150,AA59,0)+IF('Scenario Fabbisogno'!$C19+'Scenario Fabbisogno'!AA20=180,Z59,0)</f>
        <v>0</v>
      </c>
      <c r="AG72" s="443">
        <f>+IF('Scenario Fabbisogno'!$C19+'Scenario Fabbisogno'!AF19=60,AE59,0)+IF('Scenario Fabbisogno'!$C19+'Scenario Fabbisogno'!AG19=30,AF59,0)+IF('Scenario Fabbisogno'!$C19+'Scenario Fabbisogno'!AE19=90,AD59,0)+IF('Scenario Fabbisogno'!$C19+'Scenario Fabbisogno'!AD19=120,AC59,0)+IF('Scenario Fabbisogno'!$C19+'Scenario Fabbisogno'!AC19=150,AB59,0)+IF('Scenario Fabbisogno'!$C19+'Scenario Fabbisogno'!AB19=180,AA59,0)</f>
        <v>0</v>
      </c>
      <c r="AH72" s="443">
        <f>+IF('Scenario Fabbisogno'!$C19+'Scenario Fabbisogno'!AG19=60,AF59,0)+IF('Scenario Fabbisogno'!$C19+'Scenario Fabbisogno'!AH19=30,AG59,0)+IF('Scenario Fabbisogno'!$C19+'Scenario Fabbisogno'!AF19=90,AE59,0)+IF('Scenario Fabbisogno'!$C19+'Scenario Fabbisogno'!AE19=120,AD59,0)+IF('Scenario Fabbisogno'!$C19+'Scenario Fabbisogno'!AD19=150,AC59,0)+IF('Scenario Fabbisogno'!$C19+'Scenario Fabbisogno'!AC19=180,AB59,0)</f>
        <v>0</v>
      </c>
      <c r="AI72" s="443">
        <f>+IF('Scenario Fabbisogno'!$C19+'Scenario Fabbisogno'!AH19=60,AG59,0)+IF('Scenario Fabbisogno'!$C19+'Scenario Fabbisogno'!AI19=30,AH59,0)+IF('Scenario Fabbisogno'!$C19+'Scenario Fabbisogno'!AG19=90,AF59,0)+IF('Scenario Fabbisogno'!$C19+'Scenario Fabbisogno'!AF19=120,AE59,0)+IF('Scenario Fabbisogno'!$C19+'Scenario Fabbisogno'!AE19=150,AD59,0)+IF('Scenario Fabbisogno'!$C19+'Scenario Fabbisogno'!AD19=180,AC59,0)</f>
        <v>0</v>
      </c>
      <c r="AJ72" s="443">
        <f>+IF('Scenario Fabbisogno'!$C19+'Scenario Fabbisogno'!AI19=60,AH59,0)+IF('Scenario Fabbisogno'!$C19+'Scenario Fabbisogno'!AJ19=30,AI59,0)+IF('Scenario Fabbisogno'!$C19+'Scenario Fabbisogno'!AH19=90,AG59,0)+IF('Scenario Fabbisogno'!$C19+'Scenario Fabbisogno'!AG19=120,AF59,0)+IF('Scenario Fabbisogno'!$C19+'Scenario Fabbisogno'!AF19=150,AE59,0)+IF('Scenario Fabbisogno'!$C19+'Scenario Fabbisogno'!AE19=180,AD59,0)</f>
        <v>0</v>
      </c>
      <c r="AK72" s="443">
        <f>+IF('Scenario Fabbisogno'!$C19+'Scenario Fabbisogno'!AJ19=60,AI59,0)+IF('Scenario Fabbisogno'!$C19+'Scenario Fabbisogno'!AK19=30,AJ59,0)+IF('Scenario Fabbisogno'!$C19+'Scenario Fabbisogno'!AI19=90,AH59,0)+IF('Scenario Fabbisogno'!$C19+'Scenario Fabbisogno'!AH19=120,AG59,0)+IF('Scenario Fabbisogno'!$C19+'Scenario Fabbisogno'!AG19=150,AF59,0)+IF('Scenario Fabbisogno'!$C19+'Scenario Fabbisogno'!AF19=180,AE59,0)</f>
        <v>0</v>
      </c>
      <c r="AL72" s="443">
        <f>+IF('Scenario Fabbisogno'!$C19+'Scenario Fabbisogno'!AK19=60,AJ59,0)+IF('Scenario Fabbisogno'!$C19+'Scenario Fabbisogno'!AL19=30,AK59,0)+IF('Scenario Fabbisogno'!$C19+'Scenario Fabbisogno'!AJ19=90,AI59,0)+IF('Scenario Fabbisogno'!$C19+'Scenario Fabbisogno'!AI19=120,AH59,0)+IF('Scenario Fabbisogno'!$C19+'Scenario Fabbisogno'!AH19=150,AG59,0)+IF('Scenario Fabbisogno'!$C19+'Scenario Fabbisogno'!AG19=180,AF59,0)</f>
        <v>0</v>
      </c>
      <c r="AM72" s="443">
        <f>+IF('Scenario Fabbisogno'!$C19+'Scenario Fabbisogno'!AL19=60,AK59,0)+IF('Scenario Fabbisogno'!$C19+'Scenario Fabbisogno'!AM19=30,AL59,0)+IF('Scenario Fabbisogno'!$C19+'Scenario Fabbisogno'!AK19=90,AJ59,0)+IF('Scenario Fabbisogno'!$C19+'Scenario Fabbisogno'!AJ19=120,AI59,0)+IF('Scenario Fabbisogno'!$C19+'Scenario Fabbisogno'!AI19=150,AH59,0)+IF('Scenario Fabbisogno'!$C19+'Scenario Fabbisogno'!AH19=180,AG59,0)</f>
        <v>0</v>
      </c>
      <c r="AN72" s="443">
        <f>+IF('Scenario Fabbisogno'!$C19+'Scenario Fabbisogno'!AM19=60,AL59,0)+IF('Scenario Fabbisogno'!$C19+'Scenario Fabbisogno'!AN19=30,AM59,0)+IF('Scenario Fabbisogno'!$C19+'Scenario Fabbisogno'!AL19=90,AK59,0)+IF('Scenario Fabbisogno'!$C19+'Scenario Fabbisogno'!AK19=120,AJ59,0)+IF('Scenario Fabbisogno'!$C19+'Scenario Fabbisogno'!AJ19=150,AI59,0)+IF('Scenario Fabbisogno'!$C19+'Scenario Fabbisogno'!AI19=180,AH59,0)</f>
        <v>0</v>
      </c>
      <c r="AO72" s="443">
        <f>+IF('Scenario Fabbisogno'!$C19+'Scenario Fabbisogno'!AN19=60,AM59,0)+IF('Scenario Fabbisogno'!$C19+'Scenario Fabbisogno'!AO19=30,AN59,0)+IF('Scenario Fabbisogno'!$C19+'Scenario Fabbisogno'!AM19=90,AL59,0)+IF('Scenario Fabbisogno'!$C19+'Scenario Fabbisogno'!AL19=120,AK59,0)+IF('Scenario Fabbisogno'!$C19+'Scenario Fabbisogno'!AK19=150,AJ59,0)+IF('Scenario Fabbisogno'!$C19+'Scenario Fabbisogno'!AJ19=180,AI59,0)</f>
        <v>0</v>
      </c>
      <c r="AP72" s="443">
        <f>+IF('Scenario Fabbisogno'!$C19+'Scenario Fabbisogno'!AO19=60,AN59,0)+IF('Scenario Fabbisogno'!$C19+'Scenario Fabbisogno'!AP19=30,AO59,0)+IF('Scenario Fabbisogno'!$C19+'Scenario Fabbisogno'!AN19=90,AM59,0)+IF('Scenario Fabbisogno'!$C19+'Scenario Fabbisogno'!AM19=120,AL59,0)+IF('Scenario Fabbisogno'!$C19+'Scenario Fabbisogno'!AL19=150,AK59,0)+IF('Scenario Fabbisogno'!$C19+'Scenario Fabbisogno'!AK19=180,AJ59,0)</f>
        <v>0</v>
      </c>
      <c r="AQ72" s="443">
        <f>+IF('Scenario Fabbisogno'!$C19+'Scenario Fabbisogno'!AP19=60,AO59,0)+IF('Scenario Fabbisogno'!$C19+'Scenario Fabbisogno'!AQ19=30,AP59,0)+IF('Scenario Fabbisogno'!$C19+'Scenario Fabbisogno'!AO19=90,AN59,0)+IF('Scenario Fabbisogno'!$C19+'Scenario Fabbisogno'!AN19=120,AM59,0)+IF('Scenario Fabbisogno'!$C19+'Scenario Fabbisogno'!AM19=150,AL59,0)+IF('Scenario Fabbisogno'!$C19+'Scenario Fabbisogno'!AL19=180,AK59,0)</f>
        <v>0</v>
      </c>
      <c r="AR72" s="443">
        <f>+IF('Scenario Fabbisogno'!$C19+'Scenario Fabbisogno'!AQ19=60,AP59,0)+IF('Scenario Fabbisogno'!$C19+'Scenario Fabbisogno'!AR19=30,AQ59,0)+IF('Scenario Fabbisogno'!$C19+'Scenario Fabbisogno'!AP19=90,AO59,0)+IF('Scenario Fabbisogno'!$C19+'Scenario Fabbisogno'!AO19=120,AN59,0)+IF('Scenario Fabbisogno'!$C19+'Scenario Fabbisogno'!AN19=150,AM59,0)+IF('Scenario Fabbisogno'!$C19+'Scenario Fabbisogno'!AM19=180,AL59,0)</f>
        <v>0</v>
      </c>
      <c r="AS72" s="443">
        <f>+IF('Scenario Fabbisogno'!$C19+'Scenario Fabbisogno'!AR19=60,AQ59,0)+IF('Scenario Fabbisogno'!$C19+'Scenario Fabbisogno'!AS19=30,AR59,0)+IF('Scenario Fabbisogno'!$C19+'Scenario Fabbisogno'!AQ19=90,AP59,0)+IF('Scenario Fabbisogno'!$C19+'Scenario Fabbisogno'!AP19=120,AO59,0)+IF('Scenario Fabbisogno'!$C19+'Scenario Fabbisogno'!AO19=150,AN59,0)+IF('Scenario Fabbisogno'!$C19+'Scenario Fabbisogno'!AN19=180,AM59,0)</f>
        <v>0</v>
      </c>
      <c r="AT72" s="443">
        <f>+IF('Scenario Fabbisogno'!$C19+'Scenario Fabbisogno'!AS19=60,AR59,0)+IF('Scenario Fabbisogno'!$C19+'Scenario Fabbisogno'!AT19=30,AS59,0)+IF('Scenario Fabbisogno'!$C19+'Scenario Fabbisogno'!AR19=90,AQ59,0)+IF('Scenario Fabbisogno'!$C19+'Scenario Fabbisogno'!AQ19=120,AP59,0)+IF('Scenario Fabbisogno'!$C19+'Scenario Fabbisogno'!AP19=150,AO59,0)+IF('Scenario Fabbisogno'!$C19+'Scenario Fabbisogno'!AO19=180,AN59,0)</f>
        <v>0</v>
      </c>
      <c r="AU72" s="443">
        <f>+IF('Scenario Fabbisogno'!$C19+'Scenario Fabbisogno'!AT19=60,AS59,0)+IF('Scenario Fabbisogno'!$C19+'Scenario Fabbisogno'!AU19=30,AT59,0)+IF('Scenario Fabbisogno'!$C19+'Scenario Fabbisogno'!AS19=90,AR59,0)+IF('Scenario Fabbisogno'!$C19+'Scenario Fabbisogno'!AR19=120,AQ59,0)+IF('Scenario Fabbisogno'!$C19+'Scenario Fabbisogno'!AQ19=150,AP59,0)+IF('Scenario Fabbisogno'!$C19+'Scenario Fabbisogno'!AP19=180,AO59,0)</f>
        <v>0</v>
      </c>
      <c r="AV72" s="443">
        <f>+IF('Scenario Fabbisogno'!$C19+'Scenario Fabbisogno'!AU19=60,AT59,0)+IF('Scenario Fabbisogno'!$C19+'Scenario Fabbisogno'!AV19=30,AU59,0)+IF('Scenario Fabbisogno'!$C19+'Scenario Fabbisogno'!AT19=90,AS59,0)+IF('Scenario Fabbisogno'!$C19+'Scenario Fabbisogno'!AS19=120,AR59,0)+IF('Scenario Fabbisogno'!$C19+'Scenario Fabbisogno'!AR19=150,AQ59,0)+IF('Scenario Fabbisogno'!$C19+'Scenario Fabbisogno'!AQ19=180,AP59,0)</f>
        <v>0</v>
      </c>
      <c r="AW72" s="443">
        <f>+IF('Scenario Fabbisogno'!$C19+'Scenario Fabbisogno'!AV19=60,AU59,0)+IF('Scenario Fabbisogno'!$C19+'Scenario Fabbisogno'!AW19=30,AV59,0)+IF('Scenario Fabbisogno'!$C19+'Scenario Fabbisogno'!AU19=90,AT59,0)+IF('Scenario Fabbisogno'!$C19+'Scenario Fabbisogno'!AT19=120,AS59,0)+IF('Scenario Fabbisogno'!$C19+'Scenario Fabbisogno'!AS19=150,AR59,0)+IF('Scenario Fabbisogno'!$C19+'Scenario Fabbisogno'!AR19=180,AQ59,0)</f>
        <v>0</v>
      </c>
      <c r="AX72" s="443">
        <f>+IF('Scenario Fabbisogno'!$C19+'Scenario Fabbisogno'!AW19=60,AV59,0)+IF('Scenario Fabbisogno'!$C19+'Scenario Fabbisogno'!AX19=30,AW59,0)+IF('Scenario Fabbisogno'!$C19+'Scenario Fabbisogno'!AV19=90,AU59,0)+IF('Scenario Fabbisogno'!$C19+'Scenario Fabbisogno'!AU19=120,AT59,0)+IF('Scenario Fabbisogno'!$C19+'Scenario Fabbisogno'!AT19=150,AS59,0)+IF('Scenario Fabbisogno'!$C19+'Scenario Fabbisogno'!AS19=180,AR59,0)</f>
        <v>0</v>
      </c>
      <c r="AY72" s="443">
        <f>+IF('Scenario Fabbisogno'!$C19+'Scenario Fabbisogno'!AX19=60,AW59,0)+IF('Scenario Fabbisogno'!$C19+'Scenario Fabbisogno'!AY19=30,AX59,0)+IF('Scenario Fabbisogno'!$C19+'Scenario Fabbisogno'!AW19=90,AV59,0)+IF('Scenario Fabbisogno'!$C19+'Scenario Fabbisogno'!AV19=120,AU59,0)+IF('Scenario Fabbisogno'!$C19+'Scenario Fabbisogno'!AU19=150,AT59,0)+IF('Scenario Fabbisogno'!$C19+'Scenario Fabbisogno'!AT19=180,AS59,0)</f>
        <v>0</v>
      </c>
      <c r="AZ72" s="443">
        <f>+IF('Scenario Fabbisogno'!$C19+'Scenario Fabbisogno'!AY19=60,AX59,0)+IF('Scenario Fabbisogno'!$C19+'Scenario Fabbisogno'!AZ19=30,AY59,0)+IF('Scenario Fabbisogno'!$C19+'Scenario Fabbisogno'!AX19=90,AW59,0)+IF('Scenario Fabbisogno'!$C19+'Scenario Fabbisogno'!AW19=120,AV59,0)+IF('Scenario Fabbisogno'!$C19+'Scenario Fabbisogno'!AV19=150,AU59,0)+IF('Scenario Fabbisogno'!$C19+'Scenario Fabbisogno'!AU19=180,AT59,0)</f>
        <v>0</v>
      </c>
      <c r="BA72" s="443">
        <f>+IF('Scenario Fabbisogno'!$C19+'Scenario Fabbisogno'!AZ19=60,AY59,0)+IF('Scenario Fabbisogno'!$C19+'Scenario Fabbisogno'!BA19=30,AZ59,0)+IF('Scenario Fabbisogno'!$C19+'Scenario Fabbisogno'!AY19=90,AX59,0)+IF('Scenario Fabbisogno'!$C19+'Scenario Fabbisogno'!AX19=120,AW59,0)+IF('Scenario Fabbisogno'!$C19+'Scenario Fabbisogno'!AW19=150,AV59,0)+IF('Scenario Fabbisogno'!$C19+'Scenario Fabbisogno'!AV19=180,AU59,0)</f>
        <v>0</v>
      </c>
      <c r="BB72" s="443">
        <f>+IF('Scenario Fabbisogno'!$C19+'Scenario Fabbisogno'!BA19=60,AZ59,0)+IF('Scenario Fabbisogno'!$C19+'Scenario Fabbisogno'!BB19=30,BA59,0)+IF('Scenario Fabbisogno'!$C19+'Scenario Fabbisogno'!AZ19=90,AY59,0)+IF('Scenario Fabbisogno'!$C19+'Scenario Fabbisogno'!AY19=120,AX59,0)+IF('Scenario Fabbisogno'!$C19+'Scenario Fabbisogno'!AX19=150,AW59,0)+IF('Scenario Fabbisogno'!$C19+'Scenario Fabbisogno'!AW19=180,AV59,0)</f>
        <v>0</v>
      </c>
      <c r="BC72" s="443">
        <f>+IF('Scenario Fabbisogno'!$C19+'Scenario Fabbisogno'!BB19=60,BA59,0)+IF('Scenario Fabbisogno'!$C19+'Scenario Fabbisogno'!BC19=30,BB59,0)+IF('Scenario Fabbisogno'!$C19+'Scenario Fabbisogno'!BA19=90,AZ59,0)+IF('Scenario Fabbisogno'!$C19+'Scenario Fabbisogno'!AZ19=120,AY59,0)+IF('Scenario Fabbisogno'!$C19+'Scenario Fabbisogno'!AY19=150,AX59,0)+IF('Scenario Fabbisogno'!$C19+'Scenario Fabbisogno'!AX19=180,AW59,0)</f>
        <v>0</v>
      </c>
      <c r="BD72" s="443">
        <f>+IF('Scenario Fabbisogno'!$C19+'Scenario Fabbisogno'!BC19=60,BB59,0)+IF('Scenario Fabbisogno'!$C19+'Scenario Fabbisogno'!BD19=30,BC59,0)+IF('Scenario Fabbisogno'!$C19+'Scenario Fabbisogno'!BB19=90,BA59,0)+IF('Scenario Fabbisogno'!$C19+'Scenario Fabbisogno'!BA19=120,AZ59,0)+IF('Scenario Fabbisogno'!$C19+'Scenario Fabbisogno'!AZ19=150,AY59,0)+IF('Scenario Fabbisogno'!$C19+'Scenario Fabbisogno'!AY19=180,AX59,0)</f>
        <v>0</v>
      </c>
      <c r="BE72" s="443">
        <f>+IF('Scenario Fabbisogno'!$C19+'Scenario Fabbisogno'!BD19=60,BC59,0)+IF('Scenario Fabbisogno'!$C19+'Scenario Fabbisogno'!BE19=30,BD59,0)+IF('Scenario Fabbisogno'!$C19+'Scenario Fabbisogno'!BC19=90,BB59,0)+IF('Scenario Fabbisogno'!$C19+'Scenario Fabbisogno'!BB19=120,BA59,0)+IF('Scenario Fabbisogno'!$C19+'Scenario Fabbisogno'!BA19=150,AZ59,0)+IF('Scenario Fabbisogno'!$C19+'Scenario Fabbisogno'!AZ19=180,AY59,0)</f>
        <v>0</v>
      </c>
      <c r="BF72" s="443">
        <f>+IF('Scenario Fabbisogno'!$C19+'Scenario Fabbisogno'!BE19=60,BD59,0)+IF('Scenario Fabbisogno'!$C19+'Scenario Fabbisogno'!BF19=30,BE59,0)+IF('Scenario Fabbisogno'!$C19+'Scenario Fabbisogno'!BD19=90,BC59,0)+IF('Scenario Fabbisogno'!$C19+'Scenario Fabbisogno'!BC19=120,BB59,0)+IF('Scenario Fabbisogno'!$C19+'Scenario Fabbisogno'!BB19=150,BA59,0)+IF('Scenario Fabbisogno'!$C19+'Scenario Fabbisogno'!BA19=180,AZ59,0)</f>
        <v>0</v>
      </c>
      <c r="BG72" s="443">
        <f>+IF('Scenario Fabbisogno'!$C19+'Scenario Fabbisogno'!BF19=60,BE59,0)+IF('Scenario Fabbisogno'!$C19+'Scenario Fabbisogno'!BG19=30,BF59,0)+IF('Scenario Fabbisogno'!$C19+'Scenario Fabbisogno'!BE19=90,BD59,0)+IF('Scenario Fabbisogno'!$C19+'Scenario Fabbisogno'!BD19=120,BC59,0)+IF('Scenario Fabbisogno'!$C19+'Scenario Fabbisogno'!BC19=150,BB59,0)+IF('Scenario Fabbisogno'!$C19+'Scenario Fabbisogno'!BB19=180,BA59,0)</f>
        <v>0</v>
      </c>
      <c r="BH72" s="443">
        <f>+IF('Scenario Fabbisogno'!$C19+'Scenario Fabbisogno'!BG19=60,BF59,0)+IF('Scenario Fabbisogno'!$C19+'Scenario Fabbisogno'!BH19=30,BG59,0)+IF('Scenario Fabbisogno'!$C19+'Scenario Fabbisogno'!BF19=90,BE59,0)+IF('Scenario Fabbisogno'!$C19+'Scenario Fabbisogno'!BE19=120,BD59,0)+IF('Scenario Fabbisogno'!$C19+'Scenario Fabbisogno'!BD19=150,BC59,0)+IF('Scenario Fabbisogno'!$C19+'Scenario Fabbisogno'!BC19=180,BB59,0)</f>
        <v>0</v>
      </c>
      <c r="BI72" s="443">
        <f>+IF('Scenario Fabbisogno'!$C19+'Scenario Fabbisogno'!BH19=60,BG59,0)+IF('Scenario Fabbisogno'!$C19+'Scenario Fabbisogno'!BI19=30,BH59,0)+IF('Scenario Fabbisogno'!$C19+'Scenario Fabbisogno'!BG19=90,BF59,0)+IF('Scenario Fabbisogno'!$C19+'Scenario Fabbisogno'!BF19=120,BE59,0)+IF('Scenario Fabbisogno'!$C19+'Scenario Fabbisogno'!BE19=150,BD59,0)+IF('Scenario Fabbisogno'!$C19+'Scenario Fabbisogno'!BD19=180,BC59,0)</f>
        <v>0</v>
      </c>
      <c r="BJ72" s="443">
        <f>+IF('Scenario Fabbisogno'!$C19+'Scenario Fabbisogno'!BI19=60,BH59,0)+IF('Scenario Fabbisogno'!$C19+'Scenario Fabbisogno'!BJ19=30,BI59,0)+IF('Scenario Fabbisogno'!$C19+'Scenario Fabbisogno'!BH19=90,BG59,0)+IF('Scenario Fabbisogno'!$C19+'Scenario Fabbisogno'!BG19=120,BF59,0)+IF('Scenario Fabbisogno'!$C19+'Scenario Fabbisogno'!BF19=150,BE59,0)+IF('Scenario Fabbisogno'!$C19+'Scenario Fabbisogno'!BE19=180,BD59,0)</f>
        <v>0</v>
      </c>
      <c r="BK72" s="443">
        <f>+IF('Scenario Fabbisogno'!$C19+'Scenario Fabbisogno'!BJ19=60,BI59,0)+IF('Scenario Fabbisogno'!$C19+'Scenario Fabbisogno'!BK19=30,BJ59,0)+IF('Scenario Fabbisogno'!$C19+'Scenario Fabbisogno'!BI19=90,BH59,0)+IF('Scenario Fabbisogno'!$C19+'Scenario Fabbisogno'!BH19=120,BG59,0)+IF('Scenario Fabbisogno'!$C19+'Scenario Fabbisogno'!BG19=150,BF59,0)+IF('Scenario Fabbisogno'!$C19+'Scenario Fabbisogno'!BF19=180,BE59,0)</f>
        <v>0</v>
      </c>
      <c r="BL72" s="443">
        <f>+IF('Scenario Fabbisogno'!$C19+'Scenario Fabbisogno'!BK19=60,BJ59,0)+IF('Scenario Fabbisogno'!$C19+'Scenario Fabbisogno'!BL19=30,BK59,0)+IF('Scenario Fabbisogno'!$C19+'Scenario Fabbisogno'!BJ19=90,BI59,0)+IF('Scenario Fabbisogno'!$C19+'Scenario Fabbisogno'!BI19=120,BH59,0)+IF('Scenario Fabbisogno'!$C19+'Scenario Fabbisogno'!BH19=150,BG59,0)+IF('Scenario Fabbisogno'!$C19+'Scenario Fabbisogno'!BG19=180,BF59,0)</f>
        <v>0</v>
      </c>
      <c r="BM72" s="443">
        <f>+IF('Scenario Fabbisogno'!$C19+'Scenario Fabbisogno'!BL19=60,BK59,0)+IF('Scenario Fabbisogno'!$C19+'Scenario Fabbisogno'!BM19=30,BL59,0)+IF('Scenario Fabbisogno'!$C19+'Scenario Fabbisogno'!BK19=90,BJ59,0)+IF('Scenario Fabbisogno'!$C19+'Scenario Fabbisogno'!BJ19=120,BI59,0)+IF('Scenario Fabbisogno'!$C19+'Scenario Fabbisogno'!BI19=150,BH59,0)+IF('Scenario Fabbisogno'!$C19+'Scenario Fabbisogno'!BH19=180,BG59,0)</f>
        <v>0</v>
      </c>
      <c r="BN72" s="443">
        <f>+IF('Scenario Fabbisogno'!$C19+'Scenario Fabbisogno'!BM19=60,BL59,0)+IF('Scenario Fabbisogno'!$C19+'Scenario Fabbisogno'!BN19=30,BM59,0)+IF('Scenario Fabbisogno'!$C19+'Scenario Fabbisogno'!BL19=90,BK59,0)+IF('Scenario Fabbisogno'!$C19+'Scenario Fabbisogno'!BK19=120,BJ59,0)+IF('Scenario Fabbisogno'!$C19+'Scenario Fabbisogno'!BJ19=150,BI59,0)+IF('Scenario Fabbisogno'!$C19+'Scenario Fabbisogno'!BI19=180,BH59,0)</f>
        <v>0</v>
      </c>
      <c r="BO72" s="443">
        <f>+IF('Scenario Fabbisogno'!$C19+'Scenario Fabbisogno'!BN19=60,BM59,0)+IF('Scenario Fabbisogno'!$C19+'Scenario Fabbisogno'!BO19=30,BN59,0)+IF('Scenario Fabbisogno'!$C19+'Scenario Fabbisogno'!BM19=90,BL59,0)+IF('Scenario Fabbisogno'!$C19+'Scenario Fabbisogno'!BL19=120,BK59,0)+IF('Scenario Fabbisogno'!$C19+'Scenario Fabbisogno'!BK19=150,BJ59,0)+IF('Scenario Fabbisogno'!$C19+'Scenario Fabbisogno'!BJ19=180,BI59,0)</f>
        <v>0</v>
      </c>
      <c r="BP72" s="443">
        <f>+IF('Scenario Fabbisogno'!$C19+'Scenario Fabbisogno'!BO19=60,BN59,0)+IF('Scenario Fabbisogno'!$C19+'Scenario Fabbisogno'!BP19=30,BO59,0)+IF('Scenario Fabbisogno'!$C19+'Scenario Fabbisogno'!BN19=90,BM59,0)+IF('Scenario Fabbisogno'!$C19+'Scenario Fabbisogno'!BM19=120,BL59,0)+IF('Scenario Fabbisogno'!$C19+'Scenario Fabbisogno'!BL19=150,BK59,0)+IF('Scenario Fabbisogno'!$C19+'Scenario Fabbisogno'!BK19=180,BJ59,0)</f>
        <v>0</v>
      </c>
      <c r="BQ72" s="443">
        <f>+IF('Scenario Fabbisogno'!$C19+'Scenario Fabbisogno'!BP19=60,BO59,0)+IF('Scenario Fabbisogno'!$C19+'Scenario Fabbisogno'!BQ19=30,BP59,0)+IF('Scenario Fabbisogno'!$C19+'Scenario Fabbisogno'!BO19=90,BN59,0)+IF('Scenario Fabbisogno'!$C19+'Scenario Fabbisogno'!BN19=120,BM59,0)+IF('Scenario Fabbisogno'!$C19+'Scenario Fabbisogno'!BM19=150,BL59,0)+IF('Scenario Fabbisogno'!$C19+'Scenario Fabbisogno'!BL19=180,BK59,0)</f>
        <v>0</v>
      </c>
      <c r="BR72" s="443">
        <f>+IF('Scenario Fabbisogno'!$C19+'Scenario Fabbisogno'!BQ19=60,BP59,0)+IF('Scenario Fabbisogno'!$C19+'Scenario Fabbisogno'!BR19=30,BQ59,0)+IF('Scenario Fabbisogno'!$C19+'Scenario Fabbisogno'!BP19=90,BO59,0)+IF('Scenario Fabbisogno'!$C19+'Scenario Fabbisogno'!BO19=120,BN59,0)+IF('Scenario Fabbisogno'!$C19+'Scenario Fabbisogno'!BN19=150,BM59,0)+IF('Scenario Fabbisogno'!$C19+'Scenario Fabbisogno'!BM19=180,BL59,0)</f>
        <v>0</v>
      </c>
      <c r="BS72" s="443">
        <f>+IF('Scenario Fabbisogno'!$C19+'Scenario Fabbisogno'!BR19=60,BQ59,0)+IF('Scenario Fabbisogno'!$C19+'Scenario Fabbisogno'!BS19=30,BR59,0)+IF('Scenario Fabbisogno'!$C19+'Scenario Fabbisogno'!BQ19=90,BP59,0)+IF('Scenario Fabbisogno'!$C19+'Scenario Fabbisogno'!BP19=120,BO59,0)+IF('Scenario Fabbisogno'!$C19+'Scenario Fabbisogno'!BO19=150,BN59,0)+IF('Scenario Fabbisogno'!$C19+'Scenario Fabbisogno'!BN19=180,BM59,0)</f>
        <v>0</v>
      </c>
      <c r="BT72" s="443">
        <f>+IF('Scenario Fabbisogno'!$C19+'Scenario Fabbisogno'!BS19=60,BR59,0)+IF('Scenario Fabbisogno'!$C19+'Scenario Fabbisogno'!BT19=30,BS59,0)+IF('Scenario Fabbisogno'!$C19+'Scenario Fabbisogno'!BR19=90,BQ59,0)+IF('Scenario Fabbisogno'!$C19+'Scenario Fabbisogno'!BQ19=120,BP59,0)+IF('Scenario Fabbisogno'!$C19+'Scenario Fabbisogno'!BP19=150,BO59,0)+IF('Scenario Fabbisogno'!$C19+'Scenario Fabbisogno'!BO19=180,BN59,0)</f>
        <v>0</v>
      </c>
      <c r="BU72" s="443">
        <f>+IF('Scenario Fabbisogno'!$C19+'Scenario Fabbisogno'!BT19=60,BS59,0)+IF('Scenario Fabbisogno'!$C19+'Scenario Fabbisogno'!BU19=30,BT59,0)+IF('Scenario Fabbisogno'!$C19+'Scenario Fabbisogno'!BS19=90,BR59,0)+IF('Scenario Fabbisogno'!$C19+'Scenario Fabbisogno'!BR19=120,BQ59,0)+IF('Scenario Fabbisogno'!$C19+'Scenario Fabbisogno'!BQ19=150,BP59,0)+IF('Scenario Fabbisogno'!$C19+'Scenario Fabbisogno'!BP19=180,BO59,0)</f>
        <v>0</v>
      </c>
      <c r="BV72" s="443">
        <f>+IF('Scenario Fabbisogno'!$C19+'Scenario Fabbisogno'!BU19=60,BT59,0)+IF('Scenario Fabbisogno'!$C19+'Scenario Fabbisogno'!BV19=30,BU59,0)+IF('Scenario Fabbisogno'!$C19+'Scenario Fabbisogno'!BT19=90,BS59,0)+IF('Scenario Fabbisogno'!$C19+'Scenario Fabbisogno'!BS19=120,BR59,0)+IF('Scenario Fabbisogno'!$C19+'Scenario Fabbisogno'!BR19=150,BQ59,0)+IF('Scenario Fabbisogno'!$C19+'Scenario Fabbisogno'!BQ19=180,BP59,0)</f>
        <v>0</v>
      </c>
      <c r="BW72" s="443">
        <f>+IF('Scenario Fabbisogno'!$C19+'Scenario Fabbisogno'!BV19=60,BU59,0)+IF('Scenario Fabbisogno'!$C19+'Scenario Fabbisogno'!BW19=30,BV59,0)+IF('Scenario Fabbisogno'!$C19+'Scenario Fabbisogno'!BU19=90,BT59,0)+IF('Scenario Fabbisogno'!$C19+'Scenario Fabbisogno'!BT19=120,BS59,0)+IF('Scenario Fabbisogno'!$C19+'Scenario Fabbisogno'!BS19=150,BR59,0)+IF('Scenario Fabbisogno'!$C19+'Scenario Fabbisogno'!BR19=180,BQ59,0)</f>
        <v>0</v>
      </c>
      <c r="BX72" s="443">
        <f>+IF('Scenario Fabbisogno'!$C19+'Scenario Fabbisogno'!BW19=60,BV59,0)+IF('Scenario Fabbisogno'!$C19+'Scenario Fabbisogno'!BX19=30,BW59,0)+IF('Scenario Fabbisogno'!$C19+'Scenario Fabbisogno'!BV19=90,BU59,0)+IF('Scenario Fabbisogno'!$C19+'Scenario Fabbisogno'!BU19=120,BT59,0)+IF('Scenario Fabbisogno'!$C19+'Scenario Fabbisogno'!BT19=150,BS59,0)+IF('Scenario Fabbisogno'!$C19+'Scenario Fabbisogno'!BS19=180,BR59,0)</f>
        <v>0</v>
      </c>
      <c r="BY72" s="443">
        <f>+IF('Scenario Fabbisogno'!$C19+'Scenario Fabbisogno'!BX19=60,BW59,0)+IF('Scenario Fabbisogno'!$C19+'Scenario Fabbisogno'!BY19=30,BX59,0)+IF('Scenario Fabbisogno'!$C19+'Scenario Fabbisogno'!BW19=90,BV59,0)+IF('Scenario Fabbisogno'!$C19+'Scenario Fabbisogno'!BV19=120,BU59,0)+IF('Scenario Fabbisogno'!$C19+'Scenario Fabbisogno'!BU19=150,BT59,0)+IF('Scenario Fabbisogno'!$C19+'Scenario Fabbisogno'!BT19=180,BS59,0)</f>
        <v>0</v>
      </c>
      <c r="BZ72" s="443">
        <f>+IF('Scenario Fabbisogno'!$C19+'Scenario Fabbisogno'!BY19=60,BX59,0)+IF('Scenario Fabbisogno'!$C19+'Scenario Fabbisogno'!BZ19=30,BY59,0)+IF('Scenario Fabbisogno'!$C19+'Scenario Fabbisogno'!BX19=90,BW59,0)+IF('Scenario Fabbisogno'!$C19+'Scenario Fabbisogno'!BW19=120,BV59,0)+IF('Scenario Fabbisogno'!$C19+'Scenario Fabbisogno'!BV19=150,BU59,0)+IF('Scenario Fabbisogno'!$C19+'Scenario Fabbisogno'!BU19=180,BT59,0)</f>
        <v>0</v>
      </c>
      <c r="CA72" s="443">
        <f>+IF('Scenario Fabbisogno'!$C19+'Scenario Fabbisogno'!BZ19=60,BY59,0)+IF('Scenario Fabbisogno'!$C19+'Scenario Fabbisogno'!CA19=30,BZ59,0)+IF('Scenario Fabbisogno'!$C19+'Scenario Fabbisogno'!BY19=90,BX59,0)+IF('Scenario Fabbisogno'!$C19+'Scenario Fabbisogno'!BX19=120,BW59,0)+IF('Scenario Fabbisogno'!$C19+'Scenario Fabbisogno'!BW19=150,BV59,0)+IF('Scenario Fabbisogno'!$C19+'Scenario Fabbisogno'!BV19=180,BU59,0)</f>
        <v>0</v>
      </c>
      <c r="CB72" s="443">
        <f>+IF('Scenario Fabbisogno'!$C19+'Scenario Fabbisogno'!CA19=60,BZ59,0)+IF('Scenario Fabbisogno'!$C19+'Scenario Fabbisogno'!CB19=30,CA59,0)+IF('Scenario Fabbisogno'!$C19+'Scenario Fabbisogno'!BZ19=90,BY59,0)+IF('Scenario Fabbisogno'!$C19+'Scenario Fabbisogno'!BY19=120,BX59,0)+IF('Scenario Fabbisogno'!$C19+'Scenario Fabbisogno'!BX19=150,BW59,0)+IF('Scenario Fabbisogno'!$C19+'Scenario Fabbisogno'!BW19=180,BV59,0)</f>
        <v>0</v>
      </c>
      <c r="CC72" s="443">
        <f>+IF('Scenario Fabbisogno'!$C19+'Scenario Fabbisogno'!CB19=60,CA59,0)+IF('Scenario Fabbisogno'!$C19+'Scenario Fabbisogno'!CC19=30,CB59,0)+IF('Scenario Fabbisogno'!$C19+'Scenario Fabbisogno'!CA19=90,BZ59,0)+IF('Scenario Fabbisogno'!$C19+'Scenario Fabbisogno'!BZ19=120,BY59,0)+IF('Scenario Fabbisogno'!$C19+'Scenario Fabbisogno'!BY19=150,BX59,0)+IF('Scenario Fabbisogno'!$C19+'Scenario Fabbisogno'!BX19=180,BW59,0)</f>
        <v>0</v>
      </c>
      <c r="CD72" s="443">
        <f>+IF('Scenario Fabbisogno'!$C19+'Scenario Fabbisogno'!CC19=60,CB59,0)+IF('Scenario Fabbisogno'!$C19+'Scenario Fabbisogno'!CD19=30,CC59,0)+IF('Scenario Fabbisogno'!$C19+'Scenario Fabbisogno'!CB19=90,CA59,0)+IF('Scenario Fabbisogno'!$C19+'Scenario Fabbisogno'!CA19=120,BZ59,0)+IF('Scenario Fabbisogno'!$C19+'Scenario Fabbisogno'!BZ19=150,BY59,0)+IF('Scenario Fabbisogno'!$C19+'Scenario Fabbisogno'!BY19=180,BX59,0)</f>
        <v>0</v>
      </c>
      <c r="CE72" s="443">
        <f>+IF('Scenario Fabbisogno'!$C19+'Scenario Fabbisogno'!CD19=60,CC59,0)+IF('Scenario Fabbisogno'!$C19+'Scenario Fabbisogno'!CE19=30,CD59,0)+IF('Scenario Fabbisogno'!$C19+'Scenario Fabbisogno'!CC19=90,CB59,0)+IF('Scenario Fabbisogno'!$C19+'Scenario Fabbisogno'!CB19=120,CA59,0)+IF('Scenario Fabbisogno'!$C19+'Scenario Fabbisogno'!CA19=150,BZ59,0)+IF('Scenario Fabbisogno'!$C19+'Scenario Fabbisogno'!BZ19=180,BY59,0)</f>
        <v>0</v>
      </c>
      <c r="CF72" s="443">
        <f>+IF('Scenario Fabbisogno'!$C19+'Scenario Fabbisogno'!CE19=60,CD59,0)+IF('Scenario Fabbisogno'!$C19+'Scenario Fabbisogno'!CF19=30,CE59,0)+IF('Scenario Fabbisogno'!$C19+'Scenario Fabbisogno'!CD19=90,CC59,0)+IF('Scenario Fabbisogno'!$C19+'Scenario Fabbisogno'!CC19=120,CB59,0)+IF('Scenario Fabbisogno'!$C19+'Scenario Fabbisogno'!CB19=150,CA59,0)+IF('Scenario Fabbisogno'!$C19+'Scenario Fabbisogno'!CA19=180,BZ59,0)</f>
        <v>0</v>
      </c>
      <c r="CG72" s="443">
        <f>+IF('Scenario Fabbisogno'!$C19+'Scenario Fabbisogno'!CF19=60,CE59,0)+IF('Scenario Fabbisogno'!$C19+'Scenario Fabbisogno'!CG19=30,CF59,0)+IF('Scenario Fabbisogno'!$C19+'Scenario Fabbisogno'!CE19=90,CD59,0)+IF('Scenario Fabbisogno'!$C19+'Scenario Fabbisogno'!CD19=120,CC59,0)+IF('Scenario Fabbisogno'!$C19+'Scenario Fabbisogno'!CC19=150,CB59,0)+IF('Scenario Fabbisogno'!$C19+'Scenario Fabbisogno'!CB19=180,CA59,0)</f>
        <v>0</v>
      </c>
      <c r="CH72" s="443">
        <f>+IF('Scenario Fabbisogno'!$C19+'Scenario Fabbisogno'!CG19=60,CF59,0)+IF('Scenario Fabbisogno'!$C19+'Scenario Fabbisogno'!CH19=30,CG59,0)+IF('Scenario Fabbisogno'!$C19+'Scenario Fabbisogno'!CF19=90,CE59,0)+IF('Scenario Fabbisogno'!$C19+'Scenario Fabbisogno'!CE19=120,CD59,0)+IF('Scenario Fabbisogno'!$C19+'Scenario Fabbisogno'!CD19=150,CC59,0)+IF('Scenario Fabbisogno'!$C19+'Scenario Fabbisogno'!CC19=180,CB59,0)</f>
        <v>0</v>
      </c>
      <c r="CI72" s="443">
        <f>+IF('Scenario Fabbisogno'!$C19+'Scenario Fabbisogno'!CH19=60,CG59,0)+IF('Scenario Fabbisogno'!$C19+'Scenario Fabbisogno'!CI19=30,CH59,0)+IF('Scenario Fabbisogno'!$C19+'Scenario Fabbisogno'!CG19=90,CF59,0)+IF('Scenario Fabbisogno'!$C19+'Scenario Fabbisogno'!CF19=120,CE59,0)+IF('Scenario Fabbisogno'!$C19+'Scenario Fabbisogno'!CE19=150,CD59,0)+IF('Scenario Fabbisogno'!$C19+'Scenario Fabbisogno'!CD19=180,CC59,0)</f>
        <v>0</v>
      </c>
      <c r="CJ72" s="443">
        <f>+IF('Scenario Fabbisogno'!$C19+'Scenario Fabbisogno'!CI19=60,CH59,0)+IF('Scenario Fabbisogno'!$C19+'Scenario Fabbisogno'!CJ19=30,CI59,0)+IF('Scenario Fabbisogno'!$C19+'Scenario Fabbisogno'!CH19=90,CG59,0)+IF('Scenario Fabbisogno'!$C19+'Scenario Fabbisogno'!CG19=120,CF59,0)+IF('Scenario Fabbisogno'!$C19+'Scenario Fabbisogno'!CF19=150,CE59,0)+IF('Scenario Fabbisogno'!$C19+'Scenario Fabbisogno'!CE19=180,CD59,0)</f>
        <v>0</v>
      </c>
      <c r="CK72" s="443">
        <f>+IF('Scenario Fabbisogno'!$C19+'Scenario Fabbisogno'!CJ19=60,CI59,0)+IF('Scenario Fabbisogno'!$C19+'Scenario Fabbisogno'!CK19=30,CJ59,0)+IF('Scenario Fabbisogno'!$C19+'Scenario Fabbisogno'!CI19=90,CH59,0)+IF('Scenario Fabbisogno'!$C19+'Scenario Fabbisogno'!CH19=120,CG59,0)+IF('Scenario Fabbisogno'!$C19+'Scenario Fabbisogno'!CG19=150,CF59,0)+IF('Scenario Fabbisogno'!$C19+'Scenario Fabbisogno'!CF19=180,CE59,0)</f>
        <v>0</v>
      </c>
      <c r="CL72" s="443">
        <f>+IF('Scenario Fabbisogno'!$C19+'Scenario Fabbisogno'!CK19=60,CJ59,0)+IF('Scenario Fabbisogno'!$C19+'Scenario Fabbisogno'!CL19=30,CK59,0)+IF('Scenario Fabbisogno'!$C19+'Scenario Fabbisogno'!CJ19=90,CI59,0)+IF('Scenario Fabbisogno'!$C19+'Scenario Fabbisogno'!CI19=120,CH59,0)+IF('Scenario Fabbisogno'!$C19+'Scenario Fabbisogno'!CH19=150,CG59,0)+IF('Scenario Fabbisogno'!$C19+'Scenario Fabbisogno'!CG19=180,CF59,0)</f>
        <v>0</v>
      </c>
      <c r="CM72" s="443">
        <f>+IF('Scenario Fabbisogno'!$C19+'Scenario Fabbisogno'!CL19=60,CK59,0)+IF('Scenario Fabbisogno'!$C19+'Scenario Fabbisogno'!CM19=30,CL59,0)+IF('Scenario Fabbisogno'!$C19+'Scenario Fabbisogno'!CK19=90,CJ59,0)+IF('Scenario Fabbisogno'!$C19+'Scenario Fabbisogno'!CJ19=120,CI59,0)+IF('Scenario Fabbisogno'!$C19+'Scenario Fabbisogno'!CI19=150,CH59,0)+IF('Scenario Fabbisogno'!$C19+'Scenario Fabbisogno'!CH19=180,CG59,0)</f>
        <v>0</v>
      </c>
      <c r="CN72" s="443">
        <f>+IF('Scenario Fabbisogno'!$C19+'Scenario Fabbisogno'!CM19=60,CL59,0)+IF('Scenario Fabbisogno'!$C19+'Scenario Fabbisogno'!CN19=30,CM59,0)+IF('Scenario Fabbisogno'!$C19+'Scenario Fabbisogno'!CL19=90,CK59,0)+IF('Scenario Fabbisogno'!$C19+'Scenario Fabbisogno'!CK19=120,CJ59,0)+IF('Scenario Fabbisogno'!$C19+'Scenario Fabbisogno'!CJ19=150,CI59,0)+IF('Scenario Fabbisogno'!$C19+'Scenario Fabbisogno'!CI19=180,CH59,0)</f>
        <v>0</v>
      </c>
      <c r="CO72" s="443">
        <f>+IF('Scenario Fabbisogno'!$C19+'Scenario Fabbisogno'!CN19=60,CM59,0)+IF('Scenario Fabbisogno'!$C19+'Scenario Fabbisogno'!CO19=30,CN59,0)+IF('Scenario Fabbisogno'!$C19+'Scenario Fabbisogno'!CM19=90,CL59,0)+IF('Scenario Fabbisogno'!$C19+'Scenario Fabbisogno'!CL19=120,CK59,0)+IF('Scenario Fabbisogno'!$C19+'Scenario Fabbisogno'!CK19=150,CJ59,0)+IF('Scenario Fabbisogno'!$C19+'Scenario Fabbisogno'!CJ19=180,CI59,0)</f>
        <v>0</v>
      </c>
      <c r="CP72" s="443">
        <f>+IF('Scenario Fabbisogno'!$C19+'Scenario Fabbisogno'!CO19=60,CN59,0)+IF('Scenario Fabbisogno'!$C19+'Scenario Fabbisogno'!CP19=30,CO59,0)+IF('Scenario Fabbisogno'!$C19+'Scenario Fabbisogno'!CN19=90,CM59,0)+IF('Scenario Fabbisogno'!$C19+'Scenario Fabbisogno'!CM19=120,CL59,0)+IF('Scenario Fabbisogno'!$C19+'Scenario Fabbisogno'!CL19=150,CK59,0)+IF('Scenario Fabbisogno'!$C19+'Scenario Fabbisogno'!CK19=180,CJ59,0)</f>
        <v>0</v>
      </c>
      <c r="CQ72" s="443">
        <f>+IF('Scenario Fabbisogno'!$C19+'Scenario Fabbisogno'!CP19=60,CO59,0)+IF('Scenario Fabbisogno'!$C19+'Scenario Fabbisogno'!CQ19=30,CP59,0)+IF('Scenario Fabbisogno'!$C19+'Scenario Fabbisogno'!CO19=90,CN59,0)+IF('Scenario Fabbisogno'!$C19+'Scenario Fabbisogno'!CN19=120,CM59,0)+IF('Scenario Fabbisogno'!$C19+'Scenario Fabbisogno'!CM19=150,CL59,0)+IF('Scenario Fabbisogno'!$C19+'Scenario Fabbisogno'!CL19=180,CK59,0)</f>
        <v>0</v>
      </c>
      <c r="CR72" s="443">
        <f>+IF('Scenario Fabbisogno'!$C19+'Scenario Fabbisogno'!CQ19=60,CP59,0)+IF('Scenario Fabbisogno'!$C19+'Scenario Fabbisogno'!CR19=30,CQ59,0)+IF('Scenario Fabbisogno'!$C19+'Scenario Fabbisogno'!CP19=90,CO59,0)+IF('Scenario Fabbisogno'!$C19+'Scenario Fabbisogno'!CO19=120,CN59,0)+IF('Scenario Fabbisogno'!$C19+'Scenario Fabbisogno'!CN19=150,CM59,0)+IF('Scenario Fabbisogno'!$C19+'Scenario Fabbisogno'!CM19=180,CL59,0)</f>
        <v>0</v>
      </c>
      <c r="CS72" s="443">
        <f>+IF('Scenario Fabbisogno'!$C19+'Scenario Fabbisogno'!CR19=60,CQ59,0)+IF('Scenario Fabbisogno'!$C19+'Scenario Fabbisogno'!CS19=30,CR59,0)+IF('Scenario Fabbisogno'!$C19+'Scenario Fabbisogno'!CQ19=90,CP59,0)+IF('Scenario Fabbisogno'!$C19+'Scenario Fabbisogno'!CP19=120,CO59,0)+IF('Scenario Fabbisogno'!$C19+'Scenario Fabbisogno'!CO19=150,CN59,0)+IF('Scenario Fabbisogno'!$C19+'Scenario Fabbisogno'!CN19=180,CM59,0)</f>
        <v>0</v>
      </c>
      <c r="CT72" s="443">
        <f>+IF('Scenario Fabbisogno'!$C19+'Scenario Fabbisogno'!CS19=60,CR59,0)+IF('Scenario Fabbisogno'!$C19+'Scenario Fabbisogno'!CT19=30,CS59,0)+IF('Scenario Fabbisogno'!$C19+'Scenario Fabbisogno'!CR19=90,CQ59,0)+IF('Scenario Fabbisogno'!$C19+'Scenario Fabbisogno'!CQ19=120,CP59,0)+IF('Scenario Fabbisogno'!$C19+'Scenario Fabbisogno'!CP19=150,CO59,0)+IF('Scenario Fabbisogno'!$C19+'Scenario Fabbisogno'!CO19=180,CN59,0)</f>
        <v>0</v>
      </c>
      <c r="CU72" s="443">
        <f>+IF('Scenario Fabbisogno'!$C19+'Scenario Fabbisogno'!CT19=60,CS59,0)+IF('Scenario Fabbisogno'!$C19+'Scenario Fabbisogno'!CU19=30,CT59,0)+IF('Scenario Fabbisogno'!$C19+'Scenario Fabbisogno'!CS19=90,CR59,0)+IF('Scenario Fabbisogno'!$C19+'Scenario Fabbisogno'!CR19=120,CQ59,0)+IF('Scenario Fabbisogno'!$C19+'Scenario Fabbisogno'!CQ19=150,CP59,0)+IF('Scenario Fabbisogno'!$C19+'Scenario Fabbisogno'!CP19=180,CO59,0)</f>
        <v>0</v>
      </c>
      <c r="CV72" s="443">
        <f>+IF('Scenario Fabbisogno'!$C19+'Scenario Fabbisogno'!CU19=60,CT59,0)+IF('Scenario Fabbisogno'!$C19+'Scenario Fabbisogno'!CV19=30,CU59,0)+IF('Scenario Fabbisogno'!$C19+'Scenario Fabbisogno'!CT19=90,CS59,0)+IF('Scenario Fabbisogno'!$C19+'Scenario Fabbisogno'!CS19=120,CR59,0)+IF('Scenario Fabbisogno'!$C19+'Scenario Fabbisogno'!CR19=150,CQ59,0)+IF('Scenario Fabbisogno'!$C19+'Scenario Fabbisogno'!CQ19=180,CP59,0)</f>
        <v>0</v>
      </c>
      <c r="CW72" s="443">
        <f>+IF('Scenario Fabbisogno'!$C19+'Scenario Fabbisogno'!CV19=60,CU59,0)+IF('Scenario Fabbisogno'!$C19+'Scenario Fabbisogno'!CW19=30,CV59,0)+IF('Scenario Fabbisogno'!$C19+'Scenario Fabbisogno'!CU19=90,CT59,0)+IF('Scenario Fabbisogno'!$C19+'Scenario Fabbisogno'!CT19=120,CS59,0)+IF('Scenario Fabbisogno'!$C19+'Scenario Fabbisogno'!CS19=150,CR59,0)+IF('Scenario Fabbisogno'!$C19+'Scenario Fabbisogno'!CR19=180,CQ59,0)</f>
        <v>0</v>
      </c>
      <c r="CX72" s="443">
        <f>+IF('Scenario Fabbisogno'!$C19+'Scenario Fabbisogno'!CW19=60,CV59,0)+IF('Scenario Fabbisogno'!$C19+'Scenario Fabbisogno'!CX19=30,CW59,0)+IF('Scenario Fabbisogno'!$C19+'Scenario Fabbisogno'!CV19=90,CU59,0)+IF('Scenario Fabbisogno'!$C19+'Scenario Fabbisogno'!CU19=120,CT59,0)+IF('Scenario Fabbisogno'!$C19+'Scenario Fabbisogno'!CT19=150,CS59,0)+IF('Scenario Fabbisogno'!$C19+'Scenario Fabbisogno'!CS19=180,CR59,0)</f>
        <v>0</v>
      </c>
      <c r="CY72" s="443">
        <f>+IF('Scenario Fabbisogno'!$C19+'Scenario Fabbisogno'!CX19=60,CW59,0)+IF('Scenario Fabbisogno'!$C19+'Scenario Fabbisogno'!CY19=30,CX59,0)+IF('Scenario Fabbisogno'!$C19+'Scenario Fabbisogno'!CW19=90,CV59,0)+IF('Scenario Fabbisogno'!$C19+'Scenario Fabbisogno'!CV19=120,CU59,0)+IF('Scenario Fabbisogno'!$C19+'Scenario Fabbisogno'!CU19=150,CT59,0)+IF('Scenario Fabbisogno'!$C19+'Scenario Fabbisogno'!CT19=180,CS59,0)</f>
        <v>0</v>
      </c>
      <c r="CZ72" s="443">
        <f>+IF('Scenario Fabbisogno'!$C19+'Scenario Fabbisogno'!CY19=60,CX59,0)+IF('Scenario Fabbisogno'!$C19+'Scenario Fabbisogno'!CZ19=30,CY59,0)+IF('Scenario Fabbisogno'!$C19+'Scenario Fabbisogno'!CX19=90,CW59,0)+IF('Scenario Fabbisogno'!$C19+'Scenario Fabbisogno'!CW19=120,CV59,0)+IF('Scenario Fabbisogno'!$C19+'Scenario Fabbisogno'!CV19=150,CU59,0)+IF('Scenario Fabbisogno'!$C19+'Scenario Fabbisogno'!CU19=180,CT59,0)</f>
        <v>0</v>
      </c>
      <c r="DA72" s="443">
        <f>+IF('Scenario Fabbisogno'!$C19+'Scenario Fabbisogno'!CZ19=60,CY59,0)+IF('Scenario Fabbisogno'!$C19+'Scenario Fabbisogno'!DA19=30,CZ59,0)+IF('Scenario Fabbisogno'!$C19+'Scenario Fabbisogno'!CY19=90,CX59,0)+IF('Scenario Fabbisogno'!$C19+'Scenario Fabbisogno'!CX19=120,CW59,0)+IF('Scenario Fabbisogno'!$C19+'Scenario Fabbisogno'!CW19=150,CV59,0)+IF('Scenario Fabbisogno'!$C19+'Scenario Fabbisogno'!CV19=180,CU59,0)</f>
        <v>0</v>
      </c>
      <c r="DB72" s="443">
        <f>+IF('Scenario Fabbisogno'!$C19+'Scenario Fabbisogno'!DA19=60,CZ59,0)+IF('Scenario Fabbisogno'!$C19+'Scenario Fabbisogno'!DB19=30,DA59,0)+IF('Scenario Fabbisogno'!$C19+'Scenario Fabbisogno'!CZ19=90,CY59,0)+IF('Scenario Fabbisogno'!$C19+'Scenario Fabbisogno'!CY19=120,CX59,0)+IF('Scenario Fabbisogno'!$C19+'Scenario Fabbisogno'!CX19=150,CW59,0)+IF('Scenario Fabbisogno'!$C19+'Scenario Fabbisogno'!CW19=180,CV59,0)</f>
        <v>0</v>
      </c>
      <c r="DC72" s="443">
        <f>+IF('Scenario Fabbisogno'!$C19+'Scenario Fabbisogno'!DB19=60,DA59,0)+IF('Scenario Fabbisogno'!$C19+'Scenario Fabbisogno'!DC19=30,DB59,0)+IF('Scenario Fabbisogno'!$C19+'Scenario Fabbisogno'!DA19=90,CZ59,0)+IF('Scenario Fabbisogno'!$C19+'Scenario Fabbisogno'!CZ19=120,CY59,0)+IF('Scenario Fabbisogno'!$C19+'Scenario Fabbisogno'!CY19=150,CX59,0)+IF('Scenario Fabbisogno'!$C19+'Scenario Fabbisogno'!CX19=180,CW59,0)</f>
        <v>0</v>
      </c>
      <c r="DD72" s="443">
        <f>+IF('Scenario Fabbisogno'!$C19+'Scenario Fabbisogno'!DC19=60,DB59,0)+IF('Scenario Fabbisogno'!$C19+'Scenario Fabbisogno'!DD19=30,DC59,0)+IF('Scenario Fabbisogno'!$C19+'Scenario Fabbisogno'!DB19=90,DA59,0)+IF('Scenario Fabbisogno'!$C19+'Scenario Fabbisogno'!DA19=120,CZ59,0)+IF('Scenario Fabbisogno'!$C19+'Scenario Fabbisogno'!CZ19=150,CY59,0)+IF('Scenario Fabbisogno'!$C19+'Scenario Fabbisogno'!CY19=180,CX59,0)</f>
        <v>0</v>
      </c>
      <c r="DE72" s="443">
        <f>+IF('Scenario Fabbisogno'!$C19+'Scenario Fabbisogno'!DD19=60,DC59,0)+IF('Scenario Fabbisogno'!$C19+'Scenario Fabbisogno'!DE19=30,DD59,0)+IF('Scenario Fabbisogno'!$C19+'Scenario Fabbisogno'!DC19=90,DB59,0)+IF('Scenario Fabbisogno'!$C19+'Scenario Fabbisogno'!DB19=120,DA59,0)+IF('Scenario Fabbisogno'!$C19+'Scenario Fabbisogno'!DA19=150,CZ59,0)+IF('Scenario Fabbisogno'!$C19+'Scenario Fabbisogno'!CZ19=180,CY59,0)</f>
        <v>0</v>
      </c>
      <c r="DF72" s="443">
        <f>+IF('Scenario Fabbisogno'!$C19+'Scenario Fabbisogno'!DE19=60,DD59,0)+IF('Scenario Fabbisogno'!$C19+'Scenario Fabbisogno'!DF19=30,DE59,0)+IF('Scenario Fabbisogno'!$C19+'Scenario Fabbisogno'!DD19=90,DC59,0)+IF('Scenario Fabbisogno'!$C19+'Scenario Fabbisogno'!DC19=120,DB59,0)+IF('Scenario Fabbisogno'!$C19+'Scenario Fabbisogno'!DB19=150,DA59,0)+IF('Scenario Fabbisogno'!$C19+'Scenario Fabbisogno'!DA19=180,CZ59,0)</f>
        <v>0</v>
      </c>
      <c r="DG72" s="443">
        <f>+IF('Scenario Fabbisogno'!$C19+'Scenario Fabbisogno'!DF19=60,DE59,0)+IF('Scenario Fabbisogno'!$C19+'Scenario Fabbisogno'!DG19=30,DF59,0)+IF('Scenario Fabbisogno'!$C19+'Scenario Fabbisogno'!DE19=90,DD59,0)+IF('Scenario Fabbisogno'!$C19+'Scenario Fabbisogno'!DD19=120,DC59,0)+IF('Scenario Fabbisogno'!$C19+'Scenario Fabbisogno'!DC19=150,DB59,0)+IF('Scenario Fabbisogno'!$C19+'Scenario Fabbisogno'!DB19=180,DA59,0)</f>
        <v>0</v>
      </c>
      <c r="DH72" s="443">
        <f>+IF('Scenario Fabbisogno'!$C19+'Scenario Fabbisogno'!DG19=60,DF59,0)+IF('Scenario Fabbisogno'!$C19+'Scenario Fabbisogno'!DH19=30,DG59,0)+IF('Scenario Fabbisogno'!$C19+'Scenario Fabbisogno'!DF19=90,DE59,0)+IF('Scenario Fabbisogno'!$C19+'Scenario Fabbisogno'!DE19=120,DD59,0)+IF('Scenario Fabbisogno'!$C19+'Scenario Fabbisogno'!DD19=150,DC59,0)+IF('Scenario Fabbisogno'!$C19+'Scenario Fabbisogno'!DC19=180,DB59,0)</f>
        <v>0</v>
      </c>
      <c r="DI72" s="443">
        <f>+IF('Scenario Fabbisogno'!$C19+'Scenario Fabbisogno'!DH19=60,DG59,0)+IF('Scenario Fabbisogno'!$C19+'Scenario Fabbisogno'!DI19=30,DH59,0)+IF('Scenario Fabbisogno'!$C19+'Scenario Fabbisogno'!DG19=90,DF59,0)+IF('Scenario Fabbisogno'!$C19+'Scenario Fabbisogno'!DF19=120,DE59,0)+IF('Scenario Fabbisogno'!$C19+'Scenario Fabbisogno'!DE19=150,DD59,0)+IF('Scenario Fabbisogno'!$C19+'Scenario Fabbisogno'!DD19=180,DC59,0)</f>
        <v>0</v>
      </c>
      <c r="DJ72" s="443">
        <f>+IF('Scenario Fabbisogno'!$C19+'Scenario Fabbisogno'!DI19=60,DH59,0)+IF('Scenario Fabbisogno'!$C19+'Scenario Fabbisogno'!DJ19=30,DI59,0)+IF('Scenario Fabbisogno'!$C19+'Scenario Fabbisogno'!DH19=90,DG59,0)+IF('Scenario Fabbisogno'!$C19+'Scenario Fabbisogno'!DG19=120,DF59,0)+IF('Scenario Fabbisogno'!$C19+'Scenario Fabbisogno'!DF19=150,DE59,0)+IF('Scenario Fabbisogno'!$C19+'Scenario Fabbisogno'!DE19=180,DD59,0)</f>
        <v>0</v>
      </c>
      <c r="DK72" s="443">
        <f>+IF('Scenario Fabbisogno'!$C19+'Scenario Fabbisogno'!DJ19=60,DI59,0)+IF('Scenario Fabbisogno'!$C19+'Scenario Fabbisogno'!DK19=30,DJ59,0)+IF('Scenario Fabbisogno'!$C19+'Scenario Fabbisogno'!DI19=90,DH59,0)+IF('Scenario Fabbisogno'!$C19+'Scenario Fabbisogno'!DH19=120,DG59,0)+IF('Scenario Fabbisogno'!$C19+'Scenario Fabbisogno'!DG19=150,DF59,0)+IF('Scenario Fabbisogno'!$C19+'Scenario Fabbisogno'!DF19=180,DE59,0)</f>
        <v>0</v>
      </c>
      <c r="DL72" s="443">
        <f>+IF('Scenario Fabbisogno'!$C19+'Scenario Fabbisogno'!DK19=60,DJ59,0)+IF('Scenario Fabbisogno'!$C19+'Scenario Fabbisogno'!DL19=30,DK59,0)+IF('Scenario Fabbisogno'!$C19+'Scenario Fabbisogno'!DJ19=90,DI59,0)+IF('Scenario Fabbisogno'!$C19+'Scenario Fabbisogno'!DI19=120,DH59,0)+IF('Scenario Fabbisogno'!$C19+'Scenario Fabbisogno'!DH19=150,DG59,0)+IF('Scenario Fabbisogno'!$C19+'Scenario Fabbisogno'!DG19=180,DF59,0)</f>
        <v>0</v>
      </c>
      <c r="DM72" s="443">
        <f>+IF('Scenario Fabbisogno'!$C19+'Scenario Fabbisogno'!DL19=60,DK59,0)+IF('Scenario Fabbisogno'!$C19+'Scenario Fabbisogno'!DM19=30,DL59,0)+IF('Scenario Fabbisogno'!$C19+'Scenario Fabbisogno'!DK19=90,DJ59,0)+IF('Scenario Fabbisogno'!$C19+'Scenario Fabbisogno'!DJ19=120,DI59,0)+IF('Scenario Fabbisogno'!$C19+'Scenario Fabbisogno'!DI19=150,DH59,0)+IF('Scenario Fabbisogno'!$C19+'Scenario Fabbisogno'!DH19=180,DG59,0)</f>
        <v>0</v>
      </c>
      <c r="DN72" s="443">
        <f>+IF('Scenario Fabbisogno'!$C19+'Scenario Fabbisogno'!DM19=60,DL59,0)+IF('Scenario Fabbisogno'!$C19+'Scenario Fabbisogno'!DN19=30,DM59,0)+IF('Scenario Fabbisogno'!$C19+'Scenario Fabbisogno'!DL19=90,DK59,0)+IF('Scenario Fabbisogno'!$C19+'Scenario Fabbisogno'!DK19=120,DJ59,0)+IF('Scenario Fabbisogno'!$C19+'Scenario Fabbisogno'!DJ19=150,DI59,0)+IF('Scenario Fabbisogno'!$C19+'Scenario Fabbisogno'!DI19=180,DH59,0)</f>
        <v>0</v>
      </c>
      <c r="DO72" s="443">
        <f>+IF('Scenario Fabbisogno'!$C19+'Scenario Fabbisogno'!DN19=60,DM59,0)+IF('Scenario Fabbisogno'!$C19+'Scenario Fabbisogno'!DO19=30,DN59,0)+IF('Scenario Fabbisogno'!$C19+'Scenario Fabbisogno'!DM19=90,DL59,0)+IF('Scenario Fabbisogno'!$C19+'Scenario Fabbisogno'!DL19=120,DK59,0)+IF('Scenario Fabbisogno'!$C19+'Scenario Fabbisogno'!DK19=150,DJ59,0)+IF('Scenario Fabbisogno'!$C19+'Scenario Fabbisogno'!DJ19=180,DI59,0)</f>
        <v>0</v>
      </c>
      <c r="DP72" s="443">
        <f>+IF('Scenario Fabbisogno'!$C19+'Scenario Fabbisogno'!DO19=60,DN59,0)+IF('Scenario Fabbisogno'!$C19+'Scenario Fabbisogno'!DP19=30,DO59,0)+IF('Scenario Fabbisogno'!$C19+'Scenario Fabbisogno'!DN19=90,DM59,0)+IF('Scenario Fabbisogno'!$C19+'Scenario Fabbisogno'!DM19=120,DL59,0)+IF('Scenario Fabbisogno'!$C19+'Scenario Fabbisogno'!DL19=150,DK59,0)+IF('Scenario Fabbisogno'!$C19+'Scenario Fabbisogno'!DK19=180,DJ59,0)</f>
        <v>0</v>
      </c>
      <c r="DQ72" s="443">
        <f>+IF('Scenario Fabbisogno'!$C19+'Scenario Fabbisogno'!DP19=60,DO59,0)+IF('Scenario Fabbisogno'!$C19+'Scenario Fabbisogno'!DQ19=30,DP59,0)+IF('Scenario Fabbisogno'!$C19+'Scenario Fabbisogno'!DO19=90,DN59,0)+IF('Scenario Fabbisogno'!$C19+'Scenario Fabbisogno'!DN19=120,DM59,0)+IF('Scenario Fabbisogno'!$C19+'Scenario Fabbisogno'!DM19=150,DL59,0)+IF('Scenario Fabbisogno'!$C19+'Scenario Fabbisogno'!DL19=180,DK59,0)</f>
        <v>0</v>
      </c>
      <c r="DR72" s="443">
        <f>+IF('Scenario Fabbisogno'!$C19+'Scenario Fabbisogno'!DQ19=60,DP59,0)+IF('Scenario Fabbisogno'!$C19+'Scenario Fabbisogno'!DR19=30,DQ59,0)+IF('Scenario Fabbisogno'!$C19+'Scenario Fabbisogno'!DP19=90,DO59,0)+IF('Scenario Fabbisogno'!$C19+'Scenario Fabbisogno'!DO19=120,DN59,0)+IF('Scenario Fabbisogno'!$C19+'Scenario Fabbisogno'!DN19=150,DM59,0)+IF('Scenario Fabbisogno'!$C19+'Scenario Fabbisogno'!DM19=180,DL59,0)</f>
        <v>0</v>
      </c>
    </row>
    <row r="73" spans="2:122" x14ac:dyDescent="0.35">
      <c r="B73" s="20" t="str">
        <f t="shared" si="94"/>
        <v>Prodotto 2</v>
      </c>
      <c r="C73" s="443"/>
      <c r="D73" s="443">
        <f>+IF('Scenario Fabbisogno'!$C20+'Scenario Fabbisogno'!D20=30,C60,0)</f>
        <v>0</v>
      </c>
      <c r="E73" s="443">
        <f>+IF('Scenario Fabbisogno'!$C20+'Scenario Fabbisogno'!D20=60,C60,0)+IF('Scenario Fabbisogno'!$C20+'Scenario Fabbisogno'!E20=30,D60,0)</f>
        <v>0</v>
      </c>
      <c r="F73" s="443">
        <f>+IF('Scenario Fabbisogno'!$C20+'Scenario Fabbisogno'!E20=60,D60,0)+IF('Scenario Fabbisogno'!$C20+'Scenario Fabbisogno'!F20=30,E60,0)+IF('Scenario Fabbisogno'!$C20+'Scenario Fabbisogno'!D20=90,C60,0)</f>
        <v>0</v>
      </c>
      <c r="G73" s="443">
        <f>+IF('Scenario Fabbisogno'!$C20+'Scenario Fabbisogno'!F20=60,E60,0)+IF('Scenario Fabbisogno'!$C20+'Scenario Fabbisogno'!G20=30,F60,0)+IF('Scenario Fabbisogno'!$C20+'Scenario Fabbisogno'!E20=90,D60,0)+IF('Scenario Fabbisogno'!$C20+'Scenario Fabbisogno'!D20=120,C60,0)</f>
        <v>0</v>
      </c>
      <c r="H73" s="443">
        <f>+IF('Scenario Fabbisogno'!$C20+'Scenario Fabbisogno'!G20=60,F60,0)+IF('Scenario Fabbisogno'!$C20+'Scenario Fabbisogno'!H20=30,G60,0)+IF('Scenario Fabbisogno'!$C20+'Scenario Fabbisogno'!F20=90,E60,0)+IF('Scenario Fabbisogno'!$C20+'Scenario Fabbisogno'!E20=120,D60,0)+IF('Scenario Fabbisogno'!$C20+'Scenario Fabbisogno'!D20=150,C60,0)</f>
        <v>0</v>
      </c>
      <c r="I73" s="443">
        <f>+IF('Scenario Fabbisogno'!$C20+'Scenario Fabbisogno'!H20=60,G60,0)+IF('Scenario Fabbisogno'!$C20+'Scenario Fabbisogno'!I20=30,H60,0)+IF('Scenario Fabbisogno'!$C20+'Scenario Fabbisogno'!G20=90,F60,0)+IF('Scenario Fabbisogno'!$C20+'Scenario Fabbisogno'!F20=120,E60,0)+IF('Scenario Fabbisogno'!$C20+'Scenario Fabbisogno'!E20=150,D60,0)+IF('Scenario Fabbisogno'!$C20+'Scenario Fabbisogno'!D20=180,C60,0)</f>
        <v>0</v>
      </c>
      <c r="J73" s="443">
        <f>+IF('Scenario Fabbisogno'!$C20+'Scenario Fabbisogno'!I20=60,H60,0)+IF('Scenario Fabbisogno'!$C20+'Scenario Fabbisogno'!J20=30,I60,0)+IF('Scenario Fabbisogno'!$C20+'Scenario Fabbisogno'!H20=90,G60,0)+IF('Scenario Fabbisogno'!$C20+'Scenario Fabbisogno'!G20=120,F60,0)+IF('Scenario Fabbisogno'!$C20+'Scenario Fabbisogno'!F20=150,E60,0)+IF('Scenario Fabbisogno'!$C20+'Scenario Fabbisogno'!E20=180,D60,0)</f>
        <v>0</v>
      </c>
      <c r="K73" s="443">
        <f>+IF('Scenario Fabbisogno'!$C20+'Scenario Fabbisogno'!J20=60,I60,0)+IF('Scenario Fabbisogno'!$C20+'Scenario Fabbisogno'!K20=30,J60,0)+IF('Scenario Fabbisogno'!$C20+'Scenario Fabbisogno'!I20=90,H60,0)+IF('Scenario Fabbisogno'!$C20+'Scenario Fabbisogno'!H20=120,G60,0)+IF('Scenario Fabbisogno'!$C20+'Scenario Fabbisogno'!G20=150,F60,0)+IF('Scenario Fabbisogno'!$C20+'Scenario Fabbisogno'!F20=180,E60,0)</f>
        <v>0</v>
      </c>
      <c r="L73" s="443">
        <f>+IF('Scenario Fabbisogno'!$C20+'Scenario Fabbisogno'!K20=60,J60,0)+IF('Scenario Fabbisogno'!$C20+'Scenario Fabbisogno'!L20=30,K60,0)+IF('Scenario Fabbisogno'!$C20+'Scenario Fabbisogno'!J20=90,I60,0)+IF('Scenario Fabbisogno'!$C20+'Scenario Fabbisogno'!I20=120,H60,0)+IF('Scenario Fabbisogno'!$C20+'Scenario Fabbisogno'!H20=150,G60,0)+IF('Scenario Fabbisogno'!$C20+'Scenario Fabbisogno'!G20=180,F60,0)</f>
        <v>0</v>
      </c>
      <c r="M73" s="443">
        <f>+IF('Scenario Fabbisogno'!$C20+'Scenario Fabbisogno'!L20=60,K60,0)+IF('Scenario Fabbisogno'!$C20+'Scenario Fabbisogno'!M20=30,L60,0)+IF('Scenario Fabbisogno'!$C20+'Scenario Fabbisogno'!K20=90,J60,0)+IF('Scenario Fabbisogno'!$C20+'Scenario Fabbisogno'!J20=120,I60,0)+IF('Scenario Fabbisogno'!$C20+'Scenario Fabbisogno'!I20=150,H60,0)+IF('Scenario Fabbisogno'!$C20+'Scenario Fabbisogno'!H20=180,G60,0)</f>
        <v>0</v>
      </c>
      <c r="N73" s="443">
        <f>+IF('Scenario Fabbisogno'!$C20+'Scenario Fabbisogno'!M20=60,L60,0)+IF('Scenario Fabbisogno'!$C20+'Scenario Fabbisogno'!N20=30,M60,0)+IF('Scenario Fabbisogno'!$C20+'Scenario Fabbisogno'!L20=90,K60,0)+IF('Scenario Fabbisogno'!$C20+'Scenario Fabbisogno'!K20=120,J60,0)+IF('Scenario Fabbisogno'!$C20+'Scenario Fabbisogno'!J20=150,I60,0)+IF('Scenario Fabbisogno'!$C20+'Scenario Fabbisogno'!I20=180,H60,0)</f>
        <v>0</v>
      </c>
      <c r="O73" s="443">
        <f>+IF('Scenario Fabbisogno'!$C20+'Scenario Fabbisogno'!N20=60,M60,0)+IF('Scenario Fabbisogno'!$C20+'Scenario Fabbisogno'!O20=30,N60,0)+IF('Scenario Fabbisogno'!$C20+'Scenario Fabbisogno'!M20=90,L60,0)+IF('Scenario Fabbisogno'!$C20+'Scenario Fabbisogno'!L20=120,K60,0)+IF('Scenario Fabbisogno'!$C20+'Scenario Fabbisogno'!K20=150,J60,0)+IF('Scenario Fabbisogno'!$C20+'Scenario Fabbisogno'!J20=180,I60,0)</f>
        <v>0</v>
      </c>
      <c r="P73" s="443">
        <f>+IF('Scenario Fabbisogno'!$C20+'Scenario Fabbisogno'!O20=60,N60,0)+IF('Scenario Fabbisogno'!$C20+'Scenario Fabbisogno'!P20=30,O60,0)+IF('Scenario Fabbisogno'!$C20+'Scenario Fabbisogno'!N20=90,M60,0)+IF('Scenario Fabbisogno'!$C20+'Scenario Fabbisogno'!M20=120,L60,0)+IF('Scenario Fabbisogno'!$C20+'Scenario Fabbisogno'!L20=150,K60,0)+IF('Scenario Fabbisogno'!$C20+'Scenario Fabbisogno'!K20=180,J60,0)</f>
        <v>0</v>
      </c>
      <c r="Q73" s="443">
        <f>+IF('Scenario Fabbisogno'!$C20+'Scenario Fabbisogno'!P20=60,O60,0)+IF('Scenario Fabbisogno'!$C20+'Scenario Fabbisogno'!Q20=30,P60,0)+IF('Scenario Fabbisogno'!$C20+'Scenario Fabbisogno'!O20=90,N60,0)+IF('Scenario Fabbisogno'!$C20+'Scenario Fabbisogno'!N20=120,M60,0)+IF('Scenario Fabbisogno'!$C20+'Scenario Fabbisogno'!M20=150,L60,0)+IF('Scenario Fabbisogno'!$C20+'Scenario Fabbisogno'!L20=180,K60,0)</f>
        <v>0</v>
      </c>
      <c r="R73" s="443">
        <f>+IF('Scenario Fabbisogno'!$C20+'Scenario Fabbisogno'!Q20=60,P60,0)+IF('Scenario Fabbisogno'!$C20+'Scenario Fabbisogno'!R20=30,Q60,0)+IF('Scenario Fabbisogno'!$C20+'Scenario Fabbisogno'!P20=90,O60,0)+IF('Scenario Fabbisogno'!$C20+'Scenario Fabbisogno'!O20=120,N60,0)+IF('Scenario Fabbisogno'!$C20+'Scenario Fabbisogno'!N20=150,M60,0)+IF('Scenario Fabbisogno'!$C20+'Scenario Fabbisogno'!M20=180,L60,0)</f>
        <v>0</v>
      </c>
      <c r="S73" s="443">
        <f>+IF('Scenario Fabbisogno'!$C20+'Scenario Fabbisogno'!R20=60,Q60,0)+IF('Scenario Fabbisogno'!$C20+'Scenario Fabbisogno'!S20=30,R60,0)+IF('Scenario Fabbisogno'!$C20+'Scenario Fabbisogno'!Q20=90,P60,0)+IF('Scenario Fabbisogno'!$C20+'Scenario Fabbisogno'!P20=120,O60,0)+IF('Scenario Fabbisogno'!$C20+'Scenario Fabbisogno'!O20=150,N60,0)+IF('Scenario Fabbisogno'!$C20+'Scenario Fabbisogno'!N20=180,M60,0)</f>
        <v>0</v>
      </c>
      <c r="T73" s="443">
        <f>+IF('Scenario Fabbisogno'!$C20+'Scenario Fabbisogno'!S20=60,R60,0)+IF('Scenario Fabbisogno'!$C20+'Scenario Fabbisogno'!T20=30,S60,0)+IF('Scenario Fabbisogno'!$C20+'Scenario Fabbisogno'!R20=90,Q60,0)+IF('Scenario Fabbisogno'!$C20+'Scenario Fabbisogno'!Q20=120,P60,0)+IF('Scenario Fabbisogno'!$C20+'Scenario Fabbisogno'!P20=150,O60,0)+IF('Scenario Fabbisogno'!$C20+'Scenario Fabbisogno'!O20=180,N60,0)</f>
        <v>0</v>
      </c>
      <c r="U73" s="443">
        <f>+IF('Scenario Fabbisogno'!$C20+'Scenario Fabbisogno'!T20=60,S60,0)+IF('Scenario Fabbisogno'!$C20+'Scenario Fabbisogno'!U20=30,T60,0)+IF('Scenario Fabbisogno'!$C20+'Scenario Fabbisogno'!S20=90,R60,0)+IF('Scenario Fabbisogno'!$C20+'Scenario Fabbisogno'!R20=120,Q60,0)+IF('Scenario Fabbisogno'!$C20+'Scenario Fabbisogno'!Q20=150,P60,0)+IF('Scenario Fabbisogno'!$C20+'Scenario Fabbisogno'!P20=180,O60,0)</f>
        <v>0</v>
      </c>
      <c r="V73" s="443">
        <f>+IF('Scenario Fabbisogno'!$C20+'Scenario Fabbisogno'!U20=60,T60,0)+IF('Scenario Fabbisogno'!$C20+'Scenario Fabbisogno'!V20=30,U60,0)+IF('Scenario Fabbisogno'!$C20+'Scenario Fabbisogno'!T20=90,S60,0)+IF('Scenario Fabbisogno'!$C20+'Scenario Fabbisogno'!S20=120,R60,0)+IF('Scenario Fabbisogno'!$C20+'Scenario Fabbisogno'!R20=150,Q60,0)+IF('Scenario Fabbisogno'!$C20+'Scenario Fabbisogno'!Q20=180,P60,0)</f>
        <v>0</v>
      </c>
      <c r="W73" s="443">
        <f>+IF('Scenario Fabbisogno'!$C20+'Scenario Fabbisogno'!V20=60,U60,0)+IF('Scenario Fabbisogno'!$C20+'Scenario Fabbisogno'!W20=30,V60,0)+IF('Scenario Fabbisogno'!$C20+'Scenario Fabbisogno'!U20=90,T60,0)+IF('Scenario Fabbisogno'!$C20+'Scenario Fabbisogno'!T20=120,S60,0)+IF('Scenario Fabbisogno'!$C20+'Scenario Fabbisogno'!S20=150,R60,0)+IF('Scenario Fabbisogno'!$C20+'Scenario Fabbisogno'!R20=180,Q60,0)</f>
        <v>0</v>
      </c>
      <c r="X73" s="443">
        <f>+IF('Scenario Fabbisogno'!$C20+'Scenario Fabbisogno'!W20=60,V60,0)+IF('Scenario Fabbisogno'!$C20+'Scenario Fabbisogno'!X20=30,W60,0)+IF('Scenario Fabbisogno'!$C20+'Scenario Fabbisogno'!V20=90,U60,0)+IF('Scenario Fabbisogno'!$C20+'Scenario Fabbisogno'!U20=120,T60,0)+IF('Scenario Fabbisogno'!$C20+'Scenario Fabbisogno'!T20=150,S60,0)+IF('Scenario Fabbisogno'!$C20+'Scenario Fabbisogno'!S20=180,R60,0)</f>
        <v>0</v>
      </c>
      <c r="Y73" s="443">
        <f>+IF('Scenario Fabbisogno'!$C20+'Scenario Fabbisogno'!X20=60,W60,0)+IF('Scenario Fabbisogno'!$C20+'Scenario Fabbisogno'!Y20=30,X60,0)+IF('Scenario Fabbisogno'!$C20+'Scenario Fabbisogno'!W20=90,V60,0)+IF('Scenario Fabbisogno'!$C20+'Scenario Fabbisogno'!V20=120,U60,0)+IF('Scenario Fabbisogno'!$C20+'Scenario Fabbisogno'!U20=150,T60,0)+IF('Scenario Fabbisogno'!$C20+'Scenario Fabbisogno'!T20=180,S60,0)</f>
        <v>0</v>
      </c>
      <c r="Z73" s="443">
        <f>+IF('Scenario Fabbisogno'!$C20+'Scenario Fabbisogno'!Y20=60,X60,0)+IF('Scenario Fabbisogno'!$C20+'Scenario Fabbisogno'!Z20=30,Y60,0)+IF('Scenario Fabbisogno'!$C20+'Scenario Fabbisogno'!X20=90,W60,0)+IF('Scenario Fabbisogno'!$C20+'Scenario Fabbisogno'!W20=120,V60,0)+IF('Scenario Fabbisogno'!$C20+'Scenario Fabbisogno'!V20=150,U60,0)+IF('Scenario Fabbisogno'!$C20+'Scenario Fabbisogno'!U20=180,T60,0)</f>
        <v>0</v>
      </c>
      <c r="AA73" s="443">
        <f>+IF('Scenario Fabbisogno'!$C20+'Scenario Fabbisogno'!Z20=60,Y60,0)+IF('Scenario Fabbisogno'!$C20+'Scenario Fabbisogno'!AA21=30,Z60,0)+IF('Scenario Fabbisogno'!$C20+'Scenario Fabbisogno'!Y20=90,X60,0)+IF('Scenario Fabbisogno'!$C20+'Scenario Fabbisogno'!X20=120,W60,0)+IF('Scenario Fabbisogno'!$C20+'Scenario Fabbisogno'!W20=150,V60,0)+IF('Scenario Fabbisogno'!$C20+'Scenario Fabbisogno'!V20=180,U60,0)</f>
        <v>0</v>
      </c>
      <c r="AB73" s="443">
        <f>+IF('Scenario Fabbisogno'!$C20+'Scenario Fabbisogno'!AA21=60,Z60,0)+IF('Scenario Fabbisogno'!$C20+'Scenario Fabbisogno'!AB20=30,AA60,0)+IF('Scenario Fabbisogno'!$C20+'Scenario Fabbisogno'!Z20=90,Y60,0)+IF('Scenario Fabbisogno'!$C20+'Scenario Fabbisogno'!Y20=120,X60,0)+IF('Scenario Fabbisogno'!$C20+'Scenario Fabbisogno'!X20=150,W60,0)+IF('Scenario Fabbisogno'!$C20+'Scenario Fabbisogno'!W20=180,V60,0)</f>
        <v>0</v>
      </c>
      <c r="AC73" s="443">
        <f>+IF('Scenario Fabbisogno'!$C20+'Scenario Fabbisogno'!AB20=60,AA60,0)+IF('Scenario Fabbisogno'!$C20+'Scenario Fabbisogno'!AC20=30,AB60,0)+IF('Scenario Fabbisogno'!$C20+'Scenario Fabbisogno'!AA21=90,Z60,0)+IF('Scenario Fabbisogno'!$C20+'Scenario Fabbisogno'!Z20=120,Y60,0)+IF('Scenario Fabbisogno'!$C20+'Scenario Fabbisogno'!Y20=150,X60,0)+IF('Scenario Fabbisogno'!$C20+'Scenario Fabbisogno'!X20=180,W60,0)</f>
        <v>0</v>
      </c>
      <c r="AD73" s="443">
        <f>+IF('Scenario Fabbisogno'!$C20+'Scenario Fabbisogno'!AC20=60,AB60,0)+IF('Scenario Fabbisogno'!$C20+'Scenario Fabbisogno'!AD20=30,AC60,0)+IF('Scenario Fabbisogno'!$C20+'Scenario Fabbisogno'!AB20=90,AA60,0)+IF('Scenario Fabbisogno'!$C20+'Scenario Fabbisogno'!AA21=120,Z60,0)+IF('Scenario Fabbisogno'!$C20+'Scenario Fabbisogno'!Z20=150,Y60,0)+IF('Scenario Fabbisogno'!$C20+'Scenario Fabbisogno'!Y20=180,X60,0)</f>
        <v>0</v>
      </c>
      <c r="AE73" s="443">
        <f>+IF('Scenario Fabbisogno'!$C20+'Scenario Fabbisogno'!AD20=60,AC60,0)+IF('Scenario Fabbisogno'!$C20+'Scenario Fabbisogno'!AE20=30,AD60,0)+IF('Scenario Fabbisogno'!$C20+'Scenario Fabbisogno'!AC20=90,AB60,0)+IF('Scenario Fabbisogno'!$C20+'Scenario Fabbisogno'!AB20=120,AA60,0)+IF('Scenario Fabbisogno'!$C20+'Scenario Fabbisogno'!AA21=150,Z60,0)+IF('Scenario Fabbisogno'!$C20+'Scenario Fabbisogno'!Z20=180,Y60,0)</f>
        <v>0</v>
      </c>
      <c r="AF73" s="443">
        <f>+IF('Scenario Fabbisogno'!$C20+'Scenario Fabbisogno'!AE20=60,AD60,0)+IF('Scenario Fabbisogno'!$C20+'Scenario Fabbisogno'!AF20=30,AE60,0)+IF('Scenario Fabbisogno'!$C20+'Scenario Fabbisogno'!AD20=90,AC60,0)+IF('Scenario Fabbisogno'!$C20+'Scenario Fabbisogno'!AC20=120,AB60,0)+IF('Scenario Fabbisogno'!$C20+'Scenario Fabbisogno'!AB20=150,AA60,0)+IF('Scenario Fabbisogno'!$C20+'Scenario Fabbisogno'!AA21=180,Z60,0)</f>
        <v>0</v>
      </c>
      <c r="AG73" s="443">
        <f>+IF('Scenario Fabbisogno'!$C20+'Scenario Fabbisogno'!AF20=60,AE60,0)+IF('Scenario Fabbisogno'!$C20+'Scenario Fabbisogno'!AG20=30,AF60,0)+IF('Scenario Fabbisogno'!$C20+'Scenario Fabbisogno'!AE20=90,AD60,0)+IF('Scenario Fabbisogno'!$C20+'Scenario Fabbisogno'!AD20=120,AC60,0)+IF('Scenario Fabbisogno'!$C20+'Scenario Fabbisogno'!AC20=150,AB60,0)+IF('Scenario Fabbisogno'!$C20+'Scenario Fabbisogno'!AB20=180,AA60,0)</f>
        <v>0</v>
      </c>
      <c r="AH73" s="443">
        <f>+IF('Scenario Fabbisogno'!$C20+'Scenario Fabbisogno'!AG20=60,AF60,0)+IF('Scenario Fabbisogno'!$C20+'Scenario Fabbisogno'!AH20=30,AG60,0)+IF('Scenario Fabbisogno'!$C20+'Scenario Fabbisogno'!AF20=90,AE60,0)+IF('Scenario Fabbisogno'!$C20+'Scenario Fabbisogno'!AE20=120,AD60,0)+IF('Scenario Fabbisogno'!$C20+'Scenario Fabbisogno'!AD20=150,AC60,0)+IF('Scenario Fabbisogno'!$C20+'Scenario Fabbisogno'!AC20=180,AB60,0)</f>
        <v>0</v>
      </c>
      <c r="AI73" s="443">
        <f>+IF('Scenario Fabbisogno'!$C20+'Scenario Fabbisogno'!AH20=60,AG60,0)+IF('Scenario Fabbisogno'!$C20+'Scenario Fabbisogno'!AI20=30,AH60,0)+IF('Scenario Fabbisogno'!$C20+'Scenario Fabbisogno'!AG20=90,AF60,0)+IF('Scenario Fabbisogno'!$C20+'Scenario Fabbisogno'!AF20=120,AE60,0)+IF('Scenario Fabbisogno'!$C20+'Scenario Fabbisogno'!AE20=150,AD60,0)+IF('Scenario Fabbisogno'!$C20+'Scenario Fabbisogno'!AD20=180,AC60,0)</f>
        <v>0</v>
      </c>
      <c r="AJ73" s="443">
        <f>+IF('Scenario Fabbisogno'!$C20+'Scenario Fabbisogno'!AI20=60,AH60,0)+IF('Scenario Fabbisogno'!$C20+'Scenario Fabbisogno'!AJ20=30,AI60,0)+IF('Scenario Fabbisogno'!$C20+'Scenario Fabbisogno'!AH20=90,AG60,0)+IF('Scenario Fabbisogno'!$C20+'Scenario Fabbisogno'!AG20=120,AF60,0)+IF('Scenario Fabbisogno'!$C20+'Scenario Fabbisogno'!AF20=150,AE60,0)+IF('Scenario Fabbisogno'!$C20+'Scenario Fabbisogno'!AE20=180,AD60,0)</f>
        <v>0</v>
      </c>
      <c r="AK73" s="443">
        <f>+IF('Scenario Fabbisogno'!$C20+'Scenario Fabbisogno'!AJ20=60,AI60,0)+IF('Scenario Fabbisogno'!$C20+'Scenario Fabbisogno'!AK20=30,AJ60,0)+IF('Scenario Fabbisogno'!$C20+'Scenario Fabbisogno'!AI20=90,AH60,0)+IF('Scenario Fabbisogno'!$C20+'Scenario Fabbisogno'!AH20=120,AG60,0)+IF('Scenario Fabbisogno'!$C20+'Scenario Fabbisogno'!AG20=150,AF60,0)+IF('Scenario Fabbisogno'!$C20+'Scenario Fabbisogno'!AF20=180,AE60,0)</f>
        <v>0</v>
      </c>
      <c r="AL73" s="443">
        <f>+IF('Scenario Fabbisogno'!$C20+'Scenario Fabbisogno'!AK20=60,AJ60,0)+IF('Scenario Fabbisogno'!$C20+'Scenario Fabbisogno'!AL20=30,AK60,0)+IF('Scenario Fabbisogno'!$C20+'Scenario Fabbisogno'!AJ20=90,AI60,0)+IF('Scenario Fabbisogno'!$C20+'Scenario Fabbisogno'!AI20=120,AH60,0)+IF('Scenario Fabbisogno'!$C20+'Scenario Fabbisogno'!AH20=150,AG60,0)+IF('Scenario Fabbisogno'!$C20+'Scenario Fabbisogno'!AG20=180,AF60,0)</f>
        <v>0</v>
      </c>
      <c r="AM73" s="443">
        <f>+IF('Scenario Fabbisogno'!$C20+'Scenario Fabbisogno'!AL20=60,AK60,0)+IF('Scenario Fabbisogno'!$C20+'Scenario Fabbisogno'!AM20=30,AL60,0)+IF('Scenario Fabbisogno'!$C20+'Scenario Fabbisogno'!AK20=90,AJ60,0)+IF('Scenario Fabbisogno'!$C20+'Scenario Fabbisogno'!AJ20=120,AI60,0)+IF('Scenario Fabbisogno'!$C20+'Scenario Fabbisogno'!AI20=150,AH60,0)+IF('Scenario Fabbisogno'!$C20+'Scenario Fabbisogno'!AH20=180,AG60,0)</f>
        <v>0</v>
      </c>
      <c r="AN73" s="443">
        <f>+IF('Scenario Fabbisogno'!$C20+'Scenario Fabbisogno'!AM20=60,AL60,0)+IF('Scenario Fabbisogno'!$C20+'Scenario Fabbisogno'!AN20=30,AM60,0)+IF('Scenario Fabbisogno'!$C20+'Scenario Fabbisogno'!AL20=90,AK60,0)+IF('Scenario Fabbisogno'!$C20+'Scenario Fabbisogno'!AK20=120,AJ60,0)+IF('Scenario Fabbisogno'!$C20+'Scenario Fabbisogno'!AJ20=150,AI60,0)+IF('Scenario Fabbisogno'!$C20+'Scenario Fabbisogno'!AI20=180,AH60,0)</f>
        <v>0</v>
      </c>
      <c r="AO73" s="443">
        <f>+IF('Scenario Fabbisogno'!$C20+'Scenario Fabbisogno'!AN20=60,AM60,0)+IF('Scenario Fabbisogno'!$C20+'Scenario Fabbisogno'!AO20=30,AN60,0)+IF('Scenario Fabbisogno'!$C20+'Scenario Fabbisogno'!AM20=90,AL60,0)+IF('Scenario Fabbisogno'!$C20+'Scenario Fabbisogno'!AL20=120,AK60,0)+IF('Scenario Fabbisogno'!$C20+'Scenario Fabbisogno'!AK20=150,AJ60,0)+IF('Scenario Fabbisogno'!$C20+'Scenario Fabbisogno'!AJ20=180,AI60,0)</f>
        <v>0</v>
      </c>
      <c r="AP73" s="443">
        <f>+IF('Scenario Fabbisogno'!$C20+'Scenario Fabbisogno'!AO20=60,AN60,0)+IF('Scenario Fabbisogno'!$C20+'Scenario Fabbisogno'!AP20=30,AO60,0)+IF('Scenario Fabbisogno'!$C20+'Scenario Fabbisogno'!AN20=90,AM60,0)+IF('Scenario Fabbisogno'!$C20+'Scenario Fabbisogno'!AM20=120,AL60,0)+IF('Scenario Fabbisogno'!$C20+'Scenario Fabbisogno'!AL20=150,AK60,0)+IF('Scenario Fabbisogno'!$C20+'Scenario Fabbisogno'!AK20=180,AJ60,0)</f>
        <v>0</v>
      </c>
      <c r="AQ73" s="443">
        <f>+IF('Scenario Fabbisogno'!$C20+'Scenario Fabbisogno'!AP20=60,AO60,0)+IF('Scenario Fabbisogno'!$C20+'Scenario Fabbisogno'!AQ20=30,AP60,0)+IF('Scenario Fabbisogno'!$C20+'Scenario Fabbisogno'!AO20=90,AN60,0)+IF('Scenario Fabbisogno'!$C20+'Scenario Fabbisogno'!AN20=120,AM60,0)+IF('Scenario Fabbisogno'!$C20+'Scenario Fabbisogno'!AM20=150,AL60,0)+IF('Scenario Fabbisogno'!$C20+'Scenario Fabbisogno'!AL20=180,AK60,0)</f>
        <v>0</v>
      </c>
      <c r="AR73" s="443">
        <f>+IF('Scenario Fabbisogno'!$C20+'Scenario Fabbisogno'!AQ20=60,AP60,0)+IF('Scenario Fabbisogno'!$C20+'Scenario Fabbisogno'!AR20=30,AQ60,0)+IF('Scenario Fabbisogno'!$C20+'Scenario Fabbisogno'!AP20=90,AO60,0)+IF('Scenario Fabbisogno'!$C20+'Scenario Fabbisogno'!AO20=120,AN60,0)+IF('Scenario Fabbisogno'!$C20+'Scenario Fabbisogno'!AN20=150,AM60,0)+IF('Scenario Fabbisogno'!$C20+'Scenario Fabbisogno'!AM20=180,AL60,0)</f>
        <v>0</v>
      </c>
      <c r="AS73" s="443">
        <f>+IF('Scenario Fabbisogno'!$C20+'Scenario Fabbisogno'!AR20=60,AQ60,0)+IF('Scenario Fabbisogno'!$C20+'Scenario Fabbisogno'!AS20=30,AR60,0)+IF('Scenario Fabbisogno'!$C20+'Scenario Fabbisogno'!AQ20=90,AP60,0)+IF('Scenario Fabbisogno'!$C20+'Scenario Fabbisogno'!AP20=120,AO60,0)+IF('Scenario Fabbisogno'!$C20+'Scenario Fabbisogno'!AO20=150,AN60,0)+IF('Scenario Fabbisogno'!$C20+'Scenario Fabbisogno'!AN20=180,AM60,0)</f>
        <v>0</v>
      </c>
      <c r="AT73" s="443">
        <f>+IF('Scenario Fabbisogno'!$C20+'Scenario Fabbisogno'!AS20=60,AR60,0)+IF('Scenario Fabbisogno'!$C20+'Scenario Fabbisogno'!AT20=30,AS60,0)+IF('Scenario Fabbisogno'!$C20+'Scenario Fabbisogno'!AR20=90,AQ60,0)+IF('Scenario Fabbisogno'!$C20+'Scenario Fabbisogno'!AQ20=120,AP60,0)+IF('Scenario Fabbisogno'!$C20+'Scenario Fabbisogno'!AP20=150,AO60,0)+IF('Scenario Fabbisogno'!$C20+'Scenario Fabbisogno'!AO20=180,AN60,0)</f>
        <v>0</v>
      </c>
      <c r="AU73" s="443">
        <f>+IF('Scenario Fabbisogno'!$C20+'Scenario Fabbisogno'!AT20=60,AS60,0)+IF('Scenario Fabbisogno'!$C20+'Scenario Fabbisogno'!AU20=30,AT60,0)+IF('Scenario Fabbisogno'!$C20+'Scenario Fabbisogno'!AS20=90,AR60,0)+IF('Scenario Fabbisogno'!$C20+'Scenario Fabbisogno'!AR20=120,AQ60,0)+IF('Scenario Fabbisogno'!$C20+'Scenario Fabbisogno'!AQ20=150,AP60,0)+IF('Scenario Fabbisogno'!$C20+'Scenario Fabbisogno'!AP20=180,AO60,0)</f>
        <v>0</v>
      </c>
      <c r="AV73" s="443">
        <f>+IF('Scenario Fabbisogno'!$C20+'Scenario Fabbisogno'!AU20=60,AT60,0)+IF('Scenario Fabbisogno'!$C20+'Scenario Fabbisogno'!AV20=30,AU60,0)+IF('Scenario Fabbisogno'!$C20+'Scenario Fabbisogno'!AT20=90,AS60,0)+IF('Scenario Fabbisogno'!$C20+'Scenario Fabbisogno'!AS20=120,AR60,0)+IF('Scenario Fabbisogno'!$C20+'Scenario Fabbisogno'!AR20=150,AQ60,0)+IF('Scenario Fabbisogno'!$C20+'Scenario Fabbisogno'!AQ20=180,AP60,0)</f>
        <v>0</v>
      </c>
      <c r="AW73" s="443">
        <f>+IF('Scenario Fabbisogno'!$C20+'Scenario Fabbisogno'!AV20=60,AU60,0)+IF('Scenario Fabbisogno'!$C20+'Scenario Fabbisogno'!AW20=30,AV60,0)+IF('Scenario Fabbisogno'!$C20+'Scenario Fabbisogno'!AU20=90,AT60,0)+IF('Scenario Fabbisogno'!$C20+'Scenario Fabbisogno'!AT20=120,AS60,0)+IF('Scenario Fabbisogno'!$C20+'Scenario Fabbisogno'!AS20=150,AR60,0)+IF('Scenario Fabbisogno'!$C20+'Scenario Fabbisogno'!AR20=180,AQ60,0)</f>
        <v>0</v>
      </c>
      <c r="AX73" s="443">
        <f>+IF('Scenario Fabbisogno'!$C20+'Scenario Fabbisogno'!AW20=60,AV60,0)+IF('Scenario Fabbisogno'!$C20+'Scenario Fabbisogno'!AX20=30,AW60,0)+IF('Scenario Fabbisogno'!$C20+'Scenario Fabbisogno'!AV20=90,AU60,0)+IF('Scenario Fabbisogno'!$C20+'Scenario Fabbisogno'!AU20=120,AT60,0)+IF('Scenario Fabbisogno'!$C20+'Scenario Fabbisogno'!AT20=150,AS60,0)+IF('Scenario Fabbisogno'!$C20+'Scenario Fabbisogno'!AS20=180,AR60,0)</f>
        <v>0</v>
      </c>
      <c r="AY73" s="443">
        <f>+IF('Scenario Fabbisogno'!$C20+'Scenario Fabbisogno'!AX20=60,AW60,0)+IF('Scenario Fabbisogno'!$C20+'Scenario Fabbisogno'!AY20=30,AX60,0)+IF('Scenario Fabbisogno'!$C20+'Scenario Fabbisogno'!AW20=90,AV60,0)+IF('Scenario Fabbisogno'!$C20+'Scenario Fabbisogno'!AV20=120,AU60,0)+IF('Scenario Fabbisogno'!$C20+'Scenario Fabbisogno'!AU20=150,AT60,0)+IF('Scenario Fabbisogno'!$C20+'Scenario Fabbisogno'!AT20=180,AS60,0)</f>
        <v>0</v>
      </c>
      <c r="AZ73" s="443">
        <f>+IF('Scenario Fabbisogno'!$C20+'Scenario Fabbisogno'!AY20=60,AX60,0)+IF('Scenario Fabbisogno'!$C20+'Scenario Fabbisogno'!AZ20=30,AY60,0)+IF('Scenario Fabbisogno'!$C20+'Scenario Fabbisogno'!AX20=90,AW60,0)+IF('Scenario Fabbisogno'!$C20+'Scenario Fabbisogno'!AW20=120,AV60,0)+IF('Scenario Fabbisogno'!$C20+'Scenario Fabbisogno'!AV20=150,AU60,0)+IF('Scenario Fabbisogno'!$C20+'Scenario Fabbisogno'!AU20=180,AT60,0)</f>
        <v>0</v>
      </c>
      <c r="BA73" s="443">
        <f>+IF('Scenario Fabbisogno'!$C20+'Scenario Fabbisogno'!AZ20=60,AY60,0)+IF('Scenario Fabbisogno'!$C20+'Scenario Fabbisogno'!BA20=30,AZ60,0)+IF('Scenario Fabbisogno'!$C20+'Scenario Fabbisogno'!AY20=90,AX60,0)+IF('Scenario Fabbisogno'!$C20+'Scenario Fabbisogno'!AX20=120,AW60,0)+IF('Scenario Fabbisogno'!$C20+'Scenario Fabbisogno'!AW20=150,AV60,0)+IF('Scenario Fabbisogno'!$C20+'Scenario Fabbisogno'!AV20=180,AU60,0)</f>
        <v>0</v>
      </c>
      <c r="BB73" s="443">
        <f>+IF('Scenario Fabbisogno'!$C20+'Scenario Fabbisogno'!BA20=60,AZ60,0)+IF('Scenario Fabbisogno'!$C20+'Scenario Fabbisogno'!BB20=30,BA60,0)+IF('Scenario Fabbisogno'!$C20+'Scenario Fabbisogno'!AZ20=90,AY60,0)+IF('Scenario Fabbisogno'!$C20+'Scenario Fabbisogno'!AY20=120,AX60,0)+IF('Scenario Fabbisogno'!$C20+'Scenario Fabbisogno'!AX20=150,AW60,0)+IF('Scenario Fabbisogno'!$C20+'Scenario Fabbisogno'!AW20=180,AV60,0)</f>
        <v>0</v>
      </c>
      <c r="BC73" s="443">
        <f>+IF('Scenario Fabbisogno'!$C20+'Scenario Fabbisogno'!BB20=60,BA60,0)+IF('Scenario Fabbisogno'!$C20+'Scenario Fabbisogno'!BC20=30,BB60,0)+IF('Scenario Fabbisogno'!$C20+'Scenario Fabbisogno'!BA20=90,AZ60,0)+IF('Scenario Fabbisogno'!$C20+'Scenario Fabbisogno'!AZ20=120,AY60,0)+IF('Scenario Fabbisogno'!$C20+'Scenario Fabbisogno'!AY20=150,AX60,0)+IF('Scenario Fabbisogno'!$C20+'Scenario Fabbisogno'!AX20=180,AW60,0)</f>
        <v>0</v>
      </c>
      <c r="BD73" s="443">
        <f>+IF('Scenario Fabbisogno'!$C20+'Scenario Fabbisogno'!BC20=60,BB60,0)+IF('Scenario Fabbisogno'!$C20+'Scenario Fabbisogno'!BD20=30,BC60,0)+IF('Scenario Fabbisogno'!$C20+'Scenario Fabbisogno'!BB20=90,BA60,0)+IF('Scenario Fabbisogno'!$C20+'Scenario Fabbisogno'!BA20=120,AZ60,0)+IF('Scenario Fabbisogno'!$C20+'Scenario Fabbisogno'!AZ20=150,AY60,0)+IF('Scenario Fabbisogno'!$C20+'Scenario Fabbisogno'!AY20=180,AX60,0)</f>
        <v>0</v>
      </c>
      <c r="BE73" s="443">
        <f>+IF('Scenario Fabbisogno'!$C20+'Scenario Fabbisogno'!BD20=60,BC60,0)+IF('Scenario Fabbisogno'!$C20+'Scenario Fabbisogno'!BE20=30,BD60,0)+IF('Scenario Fabbisogno'!$C20+'Scenario Fabbisogno'!BC20=90,BB60,0)+IF('Scenario Fabbisogno'!$C20+'Scenario Fabbisogno'!BB20=120,BA60,0)+IF('Scenario Fabbisogno'!$C20+'Scenario Fabbisogno'!BA20=150,AZ60,0)+IF('Scenario Fabbisogno'!$C20+'Scenario Fabbisogno'!AZ20=180,AY60,0)</f>
        <v>0</v>
      </c>
      <c r="BF73" s="443">
        <f>+IF('Scenario Fabbisogno'!$C20+'Scenario Fabbisogno'!BE20=60,BD60,0)+IF('Scenario Fabbisogno'!$C20+'Scenario Fabbisogno'!BF20=30,BE60,0)+IF('Scenario Fabbisogno'!$C20+'Scenario Fabbisogno'!BD20=90,BC60,0)+IF('Scenario Fabbisogno'!$C20+'Scenario Fabbisogno'!BC20=120,BB60,0)+IF('Scenario Fabbisogno'!$C20+'Scenario Fabbisogno'!BB20=150,BA60,0)+IF('Scenario Fabbisogno'!$C20+'Scenario Fabbisogno'!BA20=180,AZ60,0)</f>
        <v>0</v>
      </c>
      <c r="BG73" s="443">
        <f>+IF('Scenario Fabbisogno'!$C20+'Scenario Fabbisogno'!BF20=60,BE60,0)+IF('Scenario Fabbisogno'!$C20+'Scenario Fabbisogno'!BG20=30,BF60,0)+IF('Scenario Fabbisogno'!$C20+'Scenario Fabbisogno'!BE20=90,BD60,0)+IF('Scenario Fabbisogno'!$C20+'Scenario Fabbisogno'!BD20=120,BC60,0)+IF('Scenario Fabbisogno'!$C20+'Scenario Fabbisogno'!BC20=150,BB60,0)+IF('Scenario Fabbisogno'!$C20+'Scenario Fabbisogno'!BB20=180,BA60,0)</f>
        <v>0</v>
      </c>
      <c r="BH73" s="443">
        <f>+IF('Scenario Fabbisogno'!$C20+'Scenario Fabbisogno'!BG20=60,BF60,0)+IF('Scenario Fabbisogno'!$C20+'Scenario Fabbisogno'!BH20=30,BG60,0)+IF('Scenario Fabbisogno'!$C20+'Scenario Fabbisogno'!BF20=90,BE60,0)+IF('Scenario Fabbisogno'!$C20+'Scenario Fabbisogno'!BE20=120,BD60,0)+IF('Scenario Fabbisogno'!$C20+'Scenario Fabbisogno'!BD20=150,BC60,0)+IF('Scenario Fabbisogno'!$C20+'Scenario Fabbisogno'!BC20=180,BB60,0)</f>
        <v>0</v>
      </c>
      <c r="BI73" s="443">
        <f>+IF('Scenario Fabbisogno'!$C20+'Scenario Fabbisogno'!BH20=60,BG60,0)+IF('Scenario Fabbisogno'!$C20+'Scenario Fabbisogno'!BI20=30,BH60,0)+IF('Scenario Fabbisogno'!$C20+'Scenario Fabbisogno'!BG20=90,BF60,0)+IF('Scenario Fabbisogno'!$C20+'Scenario Fabbisogno'!BF20=120,BE60,0)+IF('Scenario Fabbisogno'!$C20+'Scenario Fabbisogno'!BE20=150,BD60,0)+IF('Scenario Fabbisogno'!$C20+'Scenario Fabbisogno'!BD20=180,BC60,0)</f>
        <v>0</v>
      </c>
      <c r="BJ73" s="443">
        <f>+IF('Scenario Fabbisogno'!$C20+'Scenario Fabbisogno'!BI20=60,BH60,0)+IF('Scenario Fabbisogno'!$C20+'Scenario Fabbisogno'!BJ20=30,BI60,0)+IF('Scenario Fabbisogno'!$C20+'Scenario Fabbisogno'!BH20=90,BG60,0)+IF('Scenario Fabbisogno'!$C20+'Scenario Fabbisogno'!BG20=120,BF60,0)+IF('Scenario Fabbisogno'!$C20+'Scenario Fabbisogno'!BF20=150,BE60,0)+IF('Scenario Fabbisogno'!$C20+'Scenario Fabbisogno'!BE20=180,BD60,0)</f>
        <v>0</v>
      </c>
      <c r="BK73" s="443">
        <f>+IF('Scenario Fabbisogno'!$C20+'Scenario Fabbisogno'!BJ20=60,BI60,0)+IF('Scenario Fabbisogno'!$C20+'Scenario Fabbisogno'!BK20=30,BJ60,0)+IF('Scenario Fabbisogno'!$C20+'Scenario Fabbisogno'!BI20=90,BH60,0)+IF('Scenario Fabbisogno'!$C20+'Scenario Fabbisogno'!BH20=120,BG60,0)+IF('Scenario Fabbisogno'!$C20+'Scenario Fabbisogno'!BG20=150,BF60,0)+IF('Scenario Fabbisogno'!$C20+'Scenario Fabbisogno'!BF20=180,BE60,0)</f>
        <v>0</v>
      </c>
      <c r="BL73" s="443">
        <f>+IF('Scenario Fabbisogno'!$C20+'Scenario Fabbisogno'!BK20=60,BJ60,0)+IF('Scenario Fabbisogno'!$C20+'Scenario Fabbisogno'!BL20=30,BK60,0)+IF('Scenario Fabbisogno'!$C20+'Scenario Fabbisogno'!BJ20=90,BI60,0)+IF('Scenario Fabbisogno'!$C20+'Scenario Fabbisogno'!BI20=120,BH60,0)+IF('Scenario Fabbisogno'!$C20+'Scenario Fabbisogno'!BH20=150,BG60,0)+IF('Scenario Fabbisogno'!$C20+'Scenario Fabbisogno'!BG20=180,BF60,0)</f>
        <v>0</v>
      </c>
      <c r="BM73" s="443">
        <f>+IF('Scenario Fabbisogno'!$C20+'Scenario Fabbisogno'!BL20=60,BK60,0)+IF('Scenario Fabbisogno'!$C20+'Scenario Fabbisogno'!BM20=30,BL60,0)+IF('Scenario Fabbisogno'!$C20+'Scenario Fabbisogno'!BK20=90,BJ60,0)+IF('Scenario Fabbisogno'!$C20+'Scenario Fabbisogno'!BJ20=120,BI60,0)+IF('Scenario Fabbisogno'!$C20+'Scenario Fabbisogno'!BI20=150,BH60,0)+IF('Scenario Fabbisogno'!$C20+'Scenario Fabbisogno'!BH20=180,BG60,0)</f>
        <v>0</v>
      </c>
      <c r="BN73" s="443">
        <f>+IF('Scenario Fabbisogno'!$C20+'Scenario Fabbisogno'!BM20=60,BL60,0)+IF('Scenario Fabbisogno'!$C20+'Scenario Fabbisogno'!BN20=30,BM60,0)+IF('Scenario Fabbisogno'!$C20+'Scenario Fabbisogno'!BL20=90,BK60,0)+IF('Scenario Fabbisogno'!$C20+'Scenario Fabbisogno'!BK20=120,BJ60,0)+IF('Scenario Fabbisogno'!$C20+'Scenario Fabbisogno'!BJ20=150,BI60,0)+IF('Scenario Fabbisogno'!$C20+'Scenario Fabbisogno'!BI20=180,BH60,0)</f>
        <v>0</v>
      </c>
      <c r="BO73" s="443">
        <f>+IF('Scenario Fabbisogno'!$C20+'Scenario Fabbisogno'!BN20=60,BM60,0)+IF('Scenario Fabbisogno'!$C20+'Scenario Fabbisogno'!BO20=30,BN60,0)+IF('Scenario Fabbisogno'!$C20+'Scenario Fabbisogno'!BM20=90,BL60,0)+IF('Scenario Fabbisogno'!$C20+'Scenario Fabbisogno'!BL20=120,BK60,0)+IF('Scenario Fabbisogno'!$C20+'Scenario Fabbisogno'!BK20=150,BJ60,0)+IF('Scenario Fabbisogno'!$C20+'Scenario Fabbisogno'!BJ20=180,BI60,0)</f>
        <v>0</v>
      </c>
      <c r="BP73" s="443">
        <f>+IF('Scenario Fabbisogno'!$C20+'Scenario Fabbisogno'!BO20=60,BN60,0)+IF('Scenario Fabbisogno'!$C20+'Scenario Fabbisogno'!BP20=30,BO60,0)+IF('Scenario Fabbisogno'!$C20+'Scenario Fabbisogno'!BN20=90,BM60,0)+IF('Scenario Fabbisogno'!$C20+'Scenario Fabbisogno'!BM20=120,BL60,0)+IF('Scenario Fabbisogno'!$C20+'Scenario Fabbisogno'!BL20=150,BK60,0)+IF('Scenario Fabbisogno'!$C20+'Scenario Fabbisogno'!BK20=180,BJ60,0)</f>
        <v>0</v>
      </c>
      <c r="BQ73" s="443">
        <f>+IF('Scenario Fabbisogno'!$C20+'Scenario Fabbisogno'!BP20=60,BO60,0)+IF('Scenario Fabbisogno'!$C20+'Scenario Fabbisogno'!BQ20=30,BP60,0)+IF('Scenario Fabbisogno'!$C20+'Scenario Fabbisogno'!BO20=90,BN60,0)+IF('Scenario Fabbisogno'!$C20+'Scenario Fabbisogno'!BN20=120,BM60,0)+IF('Scenario Fabbisogno'!$C20+'Scenario Fabbisogno'!BM20=150,BL60,0)+IF('Scenario Fabbisogno'!$C20+'Scenario Fabbisogno'!BL20=180,BK60,0)</f>
        <v>0</v>
      </c>
      <c r="BR73" s="443">
        <f>+IF('Scenario Fabbisogno'!$C20+'Scenario Fabbisogno'!BQ20=60,BP60,0)+IF('Scenario Fabbisogno'!$C20+'Scenario Fabbisogno'!BR20=30,BQ60,0)+IF('Scenario Fabbisogno'!$C20+'Scenario Fabbisogno'!BP20=90,BO60,0)+IF('Scenario Fabbisogno'!$C20+'Scenario Fabbisogno'!BO20=120,BN60,0)+IF('Scenario Fabbisogno'!$C20+'Scenario Fabbisogno'!BN20=150,BM60,0)+IF('Scenario Fabbisogno'!$C20+'Scenario Fabbisogno'!BM20=180,BL60,0)</f>
        <v>0</v>
      </c>
      <c r="BS73" s="443">
        <f>+IF('Scenario Fabbisogno'!$C20+'Scenario Fabbisogno'!BR20=60,BQ60,0)+IF('Scenario Fabbisogno'!$C20+'Scenario Fabbisogno'!BS20=30,BR60,0)+IF('Scenario Fabbisogno'!$C20+'Scenario Fabbisogno'!BQ20=90,BP60,0)+IF('Scenario Fabbisogno'!$C20+'Scenario Fabbisogno'!BP20=120,BO60,0)+IF('Scenario Fabbisogno'!$C20+'Scenario Fabbisogno'!BO20=150,BN60,0)+IF('Scenario Fabbisogno'!$C20+'Scenario Fabbisogno'!BN20=180,BM60,0)</f>
        <v>0</v>
      </c>
      <c r="BT73" s="443">
        <f>+IF('Scenario Fabbisogno'!$C20+'Scenario Fabbisogno'!BS20=60,BR60,0)+IF('Scenario Fabbisogno'!$C20+'Scenario Fabbisogno'!BT20=30,BS60,0)+IF('Scenario Fabbisogno'!$C20+'Scenario Fabbisogno'!BR20=90,BQ60,0)+IF('Scenario Fabbisogno'!$C20+'Scenario Fabbisogno'!BQ20=120,BP60,0)+IF('Scenario Fabbisogno'!$C20+'Scenario Fabbisogno'!BP20=150,BO60,0)+IF('Scenario Fabbisogno'!$C20+'Scenario Fabbisogno'!BO20=180,BN60,0)</f>
        <v>0</v>
      </c>
      <c r="BU73" s="443">
        <f>+IF('Scenario Fabbisogno'!$C20+'Scenario Fabbisogno'!BT20=60,BS60,0)+IF('Scenario Fabbisogno'!$C20+'Scenario Fabbisogno'!BU20=30,BT60,0)+IF('Scenario Fabbisogno'!$C20+'Scenario Fabbisogno'!BS20=90,BR60,0)+IF('Scenario Fabbisogno'!$C20+'Scenario Fabbisogno'!BR20=120,BQ60,0)+IF('Scenario Fabbisogno'!$C20+'Scenario Fabbisogno'!BQ20=150,BP60,0)+IF('Scenario Fabbisogno'!$C20+'Scenario Fabbisogno'!BP20=180,BO60,0)</f>
        <v>0</v>
      </c>
      <c r="BV73" s="443">
        <f>+IF('Scenario Fabbisogno'!$C20+'Scenario Fabbisogno'!BU20=60,BT60,0)+IF('Scenario Fabbisogno'!$C20+'Scenario Fabbisogno'!BV20=30,BU60,0)+IF('Scenario Fabbisogno'!$C20+'Scenario Fabbisogno'!BT20=90,BS60,0)+IF('Scenario Fabbisogno'!$C20+'Scenario Fabbisogno'!BS20=120,BR60,0)+IF('Scenario Fabbisogno'!$C20+'Scenario Fabbisogno'!BR20=150,BQ60,0)+IF('Scenario Fabbisogno'!$C20+'Scenario Fabbisogno'!BQ20=180,BP60,0)</f>
        <v>0</v>
      </c>
      <c r="BW73" s="443">
        <f>+IF('Scenario Fabbisogno'!$C20+'Scenario Fabbisogno'!BV20=60,BU60,0)+IF('Scenario Fabbisogno'!$C20+'Scenario Fabbisogno'!BW20=30,BV60,0)+IF('Scenario Fabbisogno'!$C20+'Scenario Fabbisogno'!BU20=90,BT60,0)+IF('Scenario Fabbisogno'!$C20+'Scenario Fabbisogno'!BT20=120,BS60,0)+IF('Scenario Fabbisogno'!$C20+'Scenario Fabbisogno'!BS20=150,BR60,0)+IF('Scenario Fabbisogno'!$C20+'Scenario Fabbisogno'!BR20=180,BQ60,0)</f>
        <v>0</v>
      </c>
      <c r="BX73" s="443">
        <f>+IF('Scenario Fabbisogno'!$C20+'Scenario Fabbisogno'!BW20=60,BV60,0)+IF('Scenario Fabbisogno'!$C20+'Scenario Fabbisogno'!BX20=30,BW60,0)+IF('Scenario Fabbisogno'!$C20+'Scenario Fabbisogno'!BV20=90,BU60,0)+IF('Scenario Fabbisogno'!$C20+'Scenario Fabbisogno'!BU20=120,BT60,0)+IF('Scenario Fabbisogno'!$C20+'Scenario Fabbisogno'!BT20=150,BS60,0)+IF('Scenario Fabbisogno'!$C20+'Scenario Fabbisogno'!BS20=180,BR60,0)</f>
        <v>0</v>
      </c>
      <c r="BY73" s="443">
        <f>+IF('Scenario Fabbisogno'!$C20+'Scenario Fabbisogno'!BX20=60,BW60,0)+IF('Scenario Fabbisogno'!$C20+'Scenario Fabbisogno'!BY20=30,BX60,0)+IF('Scenario Fabbisogno'!$C20+'Scenario Fabbisogno'!BW20=90,BV60,0)+IF('Scenario Fabbisogno'!$C20+'Scenario Fabbisogno'!BV20=120,BU60,0)+IF('Scenario Fabbisogno'!$C20+'Scenario Fabbisogno'!BU20=150,BT60,0)+IF('Scenario Fabbisogno'!$C20+'Scenario Fabbisogno'!BT20=180,BS60,0)</f>
        <v>0</v>
      </c>
      <c r="BZ73" s="443">
        <f>+IF('Scenario Fabbisogno'!$C20+'Scenario Fabbisogno'!BY20=60,BX60,0)+IF('Scenario Fabbisogno'!$C20+'Scenario Fabbisogno'!BZ20=30,BY60,0)+IF('Scenario Fabbisogno'!$C20+'Scenario Fabbisogno'!BX20=90,BW60,0)+IF('Scenario Fabbisogno'!$C20+'Scenario Fabbisogno'!BW20=120,BV60,0)+IF('Scenario Fabbisogno'!$C20+'Scenario Fabbisogno'!BV20=150,BU60,0)+IF('Scenario Fabbisogno'!$C20+'Scenario Fabbisogno'!BU20=180,BT60,0)</f>
        <v>0</v>
      </c>
      <c r="CA73" s="443">
        <f>+IF('Scenario Fabbisogno'!$C20+'Scenario Fabbisogno'!BZ20=60,BY60,0)+IF('Scenario Fabbisogno'!$C20+'Scenario Fabbisogno'!CA20=30,BZ60,0)+IF('Scenario Fabbisogno'!$C20+'Scenario Fabbisogno'!BY20=90,BX60,0)+IF('Scenario Fabbisogno'!$C20+'Scenario Fabbisogno'!BX20=120,BW60,0)+IF('Scenario Fabbisogno'!$C20+'Scenario Fabbisogno'!BW20=150,BV60,0)+IF('Scenario Fabbisogno'!$C20+'Scenario Fabbisogno'!BV20=180,BU60,0)</f>
        <v>0</v>
      </c>
      <c r="CB73" s="443">
        <f>+IF('Scenario Fabbisogno'!$C20+'Scenario Fabbisogno'!CA20=60,BZ60,0)+IF('Scenario Fabbisogno'!$C20+'Scenario Fabbisogno'!CB20=30,CA60,0)+IF('Scenario Fabbisogno'!$C20+'Scenario Fabbisogno'!BZ20=90,BY60,0)+IF('Scenario Fabbisogno'!$C20+'Scenario Fabbisogno'!BY20=120,BX60,0)+IF('Scenario Fabbisogno'!$C20+'Scenario Fabbisogno'!BX20=150,BW60,0)+IF('Scenario Fabbisogno'!$C20+'Scenario Fabbisogno'!BW20=180,BV60,0)</f>
        <v>0</v>
      </c>
      <c r="CC73" s="443">
        <f>+IF('Scenario Fabbisogno'!$C20+'Scenario Fabbisogno'!CB20=60,CA60,0)+IF('Scenario Fabbisogno'!$C20+'Scenario Fabbisogno'!CC20=30,CB60,0)+IF('Scenario Fabbisogno'!$C20+'Scenario Fabbisogno'!CA20=90,BZ60,0)+IF('Scenario Fabbisogno'!$C20+'Scenario Fabbisogno'!BZ20=120,BY60,0)+IF('Scenario Fabbisogno'!$C20+'Scenario Fabbisogno'!BY20=150,BX60,0)+IF('Scenario Fabbisogno'!$C20+'Scenario Fabbisogno'!BX20=180,BW60,0)</f>
        <v>0</v>
      </c>
      <c r="CD73" s="443">
        <f>+IF('Scenario Fabbisogno'!$C20+'Scenario Fabbisogno'!CC20=60,CB60,0)+IF('Scenario Fabbisogno'!$C20+'Scenario Fabbisogno'!CD20=30,CC60,0)+IF('Scenario Fabbisogno'!$C20+'Scenario Fabbisogno'!CB20=90,CA60,0)+IF('Scenario Fabbisogno'!$C20+'Scenario Fabbisogno'!CA20=120,BZ60,0)+IF('Scenario Fabbisogno'!$C20+'Scenario Fabbisogno'!BZ20=150,BY60,0)+IF('Scenario Fabbisogno'!$C20+'Scenario Fabbisogno'!BY20=180,BX60,0)</f>
        <v>0</v>
      </c>
      <c r="CE73" s="443">
        <f>+IF('Scenario Fabbisogno'!$C20+'Scenario Fabbisogno'!CD20=60,CC60,0)+IF('Scenario Fabbisogno'!$C20+'Scenario Fabbisogno'!CE20=30,CD60,0)+IF('Scenario Fabbisogno'!$C20+'Scenario Fabbisogno'!CC20=90,CB60,0)+IF('Scenario Fabbisogno'!$C20+'Scenario Fabbisogno'!CB20=120,CA60,0)+IF('Scenario Fabbisogno'!$C20+'Scenario Fabbisogno'!CA20=150,BZ60,0)+IF('Scenario Fabbisogno'!$C20+'Scenario Fabbisogno'!BZ20=180,BY60,0)</f>
        <v>0</v>
      </c>
      <c r="CF73" s="443">
        <f>+IF('Scenario Fabbisogno'!$C20+'Scenario Fabbisogno'!CE20=60,CD60,0)+IF('Scenario Fabbisogno'!$C20+'Scenario Fabbisogno'!CF20=30,CE60,0)+IF('Scenario Fabbisogno'!$C20+'Scenario Fabbisogno'!CD20=90,CC60,0)+IF('Scenario Fabbisogno'!$C20+'Scenario Fabbisogno'!CC20=120,CB60,0)+IF('Scenario Fabbisogno'!$C20+'Scenario Fabbisogno'!CB20=150,CA60,0)+IF('Scenario Fabbisogno'!$C20+'Scenario Fabbisogno'!CA20=180,BZ60,0)</f>
        <v>0</v>
      </c>
      <c r="CG73" s="443">
        <f>+IF('Scenario Fabbisogno'!$C20+'Scenario Fabbisogno'!CF20=60,CE60,0)+IF('Scenario Fabbisogno'!$C20+'Scenario Fabbisogno'!CG20=30,CF60,0)+IF('Scenario Fabbisogno'!$C20+'Scenario Fabbisogno'!CE20=90,CD60,0)+IF('Scenario Fabbisogno'!$C20+'Scenario Fabbisogno'!CD20=120,CC60,0)+IF('Scenario Fabbisogno'!$C20+'Scenario Fabbisogno'!CC20=150,CB60,0)+IF('Scenario Fabbisogno'!$C20+'Scenario Fabbisogno'!CB20=180,CA60,0)</f>
        <v>0</v>
      </c>
      <c r="CH73" s="443">
        <f>+IF('Scenario Fabbisogno'!$C20+'Scenario Fabbisogno'!CG20=60,CF60,0)+IF('Scenario Fabbisogno'!$C20+'Scenario Fabbisogno'!CH20=30,CG60,0)+IF('Scenario Fabbisogno'!$C20+'Scenario Fabbisogno'!CF20=90,CE60,0)+IF('Scenario Fabbisogno'!$C20+'Scenario Fabbisogno'!CE20=120,CD60,0)+IF('Scenario Fabbisogno'!$C20+'Scenario Fabbisogno'!CD20=150,CC60,0)+IF('Scenario Fabbisogno'!$C20+'Scenario Fabbisogno'!CC20=180,CB60,0)</f>
        <v>0</v>
      </c>
      <c r="CI73" s="443">
        <f>+IF('Scenario Fabbisogno'!$C20+'Scenario Fabbisogno'!CH20=60,CG60,0)+IF('Scenario Fabbisogno'!$C20+'Scenario Fabbisogno'!CI20=30,CH60,0)+IF('Scenario Fabbisogno'!$C20+'Scenario Fabbisogno'!CG20=90,CF60,0)+IF('Scenario Fabbisogno'!$C20+'Scenario Fabbisogno'!CF20=120,CE60,0)+IF('Scenario Fabbisogno'!$C20+'Scenario Fabbisogno'!CE20=150,CD60,0)+IF('Scenario Fabbisogno'!$C20+'Scenario Fabbisogno'!CD20=180,CC60,0)</f>
        <v>0</v>
      </c>
      <c r="CJ73" s="443">
        <f>+IF('Scenario Fabbisogno'!$C20+'Scenario Fabbisogno'!CI20=60,CH60,0)+IF('Scenario Fabbisogno'!$C20+'Scenario Fabbisogno'!CJ20=30,CI60,0)+IF('Scenario Fabbisogno'!$C20+'Scenario Fabbisogno'!CH20=90,CG60,0)+IF('Scenario Fabbisogno'!$C20+'Scenario Fabbisogno'!CG20=120,CF60,0)+IF('Scenario Fabbisogno'!$C20+'Scenario Fabbisogno'!CF20=150,CE60,0)+IF('Scenario Fabbisogno'!$C20+'Scenario Fabbisogno'!CE20=180,CD60,0)</f>
        <v>0</v>
      </c>
      <c r="CK73" s="443">
        <f>+IF('Scenario Fabbisogno'!$C20+'Scenario Fabbisogno'!CJ20=60,CI60,0)+IF('Scenario Fabbisogno'!$C20+'Scenario Fabbisogno'!CK20=30,CJ60,0)+IF('Scenario Fabbisogno'!$C20+'Scenario Fabbisogno'!CI20=90,CH60,0)+IF('Scenario Fabbisogno'!$C20+'Scenario Fabbisogno'!CH20=120,CG60,0)+IF('Scenario Fabbisogno'!$C20+'Scenario Fabbisogno'!CG20=150,CF60,0)+IF('Scenario Fabbisogno'!$C20+'Scenario Fabbisogno'!CF20=180,CE60,0)</f>
        <v>0</v>
      </c>
      <c r="CL73" s="443">
        <f>+IF('Scenario Fabbisogno'!$C20+'Scenario Fabbisogno'!CK20=60,CJ60,0)+IF('Scenario Fabbisogno'!$C20+'Scenario Fabbisogno'!CL20=30,CK60,0)+IF('Scenario Fabbisogno'!$C20+'Scenario Fabbisogno'!CJ20=90,CI60,0)+IF('Scenario Fabbisogno'!$C20+'Scenario Fabbisogno'!CI20=120,CH60,0)+IF('Scenario Fabbisogno'!$C20+'Scenario Fabbisogno'!CH20=150,CG60,0)+IF('Scenario Fabbisogno'!$C20+'Scenario Fabbisogno'!CG20=180,CF60,0)</f>
        <v>0</v>
      </c>
      <c r="CM73" s="443">
        <f>+IF('Scenario Fabbisogno'!$C20+'Scenario Fabbisogno'!CL20=60,CK60,0)+IF('Scenario Fabbisogno'!$C20+'Scenario Fabbisogno'!CM20=30,CL60,0)+IF('Scenario Fabbisogno'!$C20+'Scenario Fabbisogno'!CK20=90,CJ60,0)+IF('Scenario Fabbisogno'!$C20+'Scenario Fabbisogno'!CJ20=120,CI60,0)+IF('Scenario Fabbisogno'!$C20+'Scenario Fabbisogno'!CI20=150,CH60,0)+IF('Scenario Fabbisogno'!$C20+'Scenario Fabbisogno'!CH20=180,CG60,0)</f>
        <v>0</v>
      </c>
      <c r="CN73" s="443">
        <f>+IF('Scenario Fabbisogno'!$C20+'Scenario Fabbisogno'!CM20=60,CL60,0)+IF('Scenario Fabbisogno'!$C20+'Scenario Fabbisogno'!CN20=30,CM60,0)+IF('Scenario Fabbisogno'!$C20+'Scenario Fabbisogno'!CL20=90,CK60,0)+IF('Scenario Fabbisogno'!$C20+'Scenario Fabbisogno'!CK20=120,CJ60,0)+IF('Scenario Fabbisogno'!$C20+'Scenario Fabbisogno'!CJ20=150,CI60,0)+IF('Scenario Fabbisogno'!$C20+'Scenario Fabbisogno'!CI20=180,CH60,0)</f>
        <v>0</v>
      </c>
      <c r="CO73" s="443">
        <f>+IF('Scenario Fabbisogno'!$C20+'Scenario Fabbisogno'!CN20=60,CM60,0)+IF('Scenario Fabbisogno'!$C20+'Scenario Fabbisogno'!CO20=30,CN60,0)+IF('Scenario Fabbisogno'!$C20+'Scenario Fabbisogno'!CM20=90,CL60,0)+IF('Scenario Fabbisogno'!$C20+'Scenario Fabbisogno'!CL20=120,CK60,0)+IF('Scenario Fabbisogno'!$C20+'Scenario Fabbisogno'!CK20=150,CJ60,0)+IF('Scenario Fabbisogno'!$C20+'Scenario Fabbisogno'!CJ20=180,CI60,0)</f>
        <v>0</v>
      </c>
      <c r="CP73" s="443">
        <f>+IF('Scenario Fabbisogno'!$C20+'Scenario Fabbisogno'!CO20=60,CN60,0)+IF('Scenario Fabbisogno'!$C20+'Scenario Fabbisogno'!CP20=30,CO60,0)+IF('Scenario Fabbisogno'!$C20+'Scenario Fabbisogno'!CN20=90,CM60,0)+IF('Scenario Fabbisogno'!$C20+'Scenario Fabbisogno'!CM20=120,CL60,0)+IF('Scenario Fabbisogno'!$C20+'Scenario Fabbisogno'!CL20=150,CK60,0)+IF('Scenario Fabbisogno'!$C20+'Scenario Fabbisogno'!CK20=180,CJ60,0)</f>
        <v>0</v>
      </c>
      <c r="CQ73" s="443">
        <f>+IF('Scenario Fabbisogno'!$C20+'Scenario Fabbisogno'!CP20=60,CO60,0)+IF('Scenario Fabbisogno'!$C20+'Scenario Fabbisogno'!CQ20=30,CP60,0)+IF('Scenario Fabbisogno'!$C20+'Scenario Fabbisogno'!CO20=90,CN60,0)+IF('Scenario Fabbisogno'!$C20+'Scenario Fabbisogno'!CN20=120,CM60,0)+IF('Scenario Fabbisogno'!$C20+'Scenario Fabbisogno'!CM20=150,CL60,0)+IF('Scenario Fabbisogno'!$C20+'Scenario Fabbisogno'!CL20=180,CK60,0)</f>
        <v>0</v>
      </c>
      <c r="CR73" s="443">
        <f>+IF('Scenario Fabbisogno'!$C20+'Scenario Fabbisogno'!CQ20=60,CP60,0)+IF('Scenario Fabbisogno'!$C20+'Scenario Fabbisogno'!CR20=30,CQ60,0)+IF('Scenario Fabbisogno'!$C20+'Scenario Fabbisogno'!CP20=90,CO60,0)+IF('Scenario Fabbisogno'!$C20+'Scenario Fabbisogno'!CO20=120,CN60,0)+IF('Scenario Fabbisogno'!$C20+'Scenario Fabbisogno'!CN20=150,CM60,0)+IF('Scenario Fabbisogno'!$C20+'Scenario Fabbisogno'!CM20=180,CL60,0)</f>
        <v>0</v>
      </c>
      <c r="CS73" s="443">
        <f>+IF('Scenario Fabbisogno'!$C20+'Scenario Fabbisogno'!CR20=60,CQ60,0)+IF('Scenario Fabbisogno'!$C20+'Scenario Fabbisogno'!CS20=30,CR60,0)+IF('Scenario Fabbisogno'!$C20+'Scenario Fabbisogno'!CQ20=90,CP60,0)+IF('Scenario Fabbisogno'!$C20+'Scenario Fabbisogno'!CP20=120,CO60,0)+IF('Scenario Fabbisogno'!$C20+'Scenario Fabbisogno'!CO20=150,CN60,0)+IF('Scenario Fabbisogno'!$C20+'Scenario Fabbisogno'!CN20=180,CM60,0)</f>
        <v>0</v>
      </c>
      <c r="CT73" s="443">
        <f>+IF('Scenario Fabbisogno'!$C20+'Scenario Fabbisogno'!CS20=60,CR60,0)+IF('Scenario Fabbisogno'!$C20+'Scenario Fabbisogno'!CT20=30,CS60,0)+IF('Scenario Fabbisogno'!$C20+'Scenario Fabbisogno'!CR20=90,CQ60,0)+IF('Scenario Fabbisogno'!$C20+'Scenario Fabbisogno'!CQ20=120,CP60,0)+IF('Scenario Fabbisogno'!$C20+'Scenario Fabbisogno'!CP20=150,CO60,0)+IF('Scenario Fabbisogno'!$C20+'Scenario Fabbisogno'!CO20=180,CN60,0)</f>
        <v>0</v>
      </c>
      <c r="CU73" s="443">
        <f>+IF('Scenario Fabbisogno'!$C20+'Scenario Fabbisogno'!CT20=60,CS60,0)+IF('Scenario Fabbisogno'!$C20+'Scenario Fabbisogno'!CU20=30,CT60,0)+IF('Scenario Fabbisogno'!$C20+'Scenario Fabbisogno'!CS20=90,CR60,0)+IF('Scenario Fabbisogno'!$C20+'Scenario Fabbisogno'!CR20=120,CQ60,0)+IF('Scenario Fabbisogno'!$C20+'Scenario Fabbisogno'!CQ20=150,CP60,0)+IF('Scenario Fabbisogno'!$C20+'Scenario Fabbisogno'!CP20=180,CO60,0)</f>
        <v>0</v>
      </c>
      <c r="CV73" s="443">
        <f>+IF('Scenario Fabbisogno'!$C20+'Scenario Fabbisogno'!CU20=60,CT60,0)+IF('Scenario Fabbisogno'!$C20+'Scenario Fabbisogno'!CV20=30,CU60,0)+IF('Scenario Fabbisogno'!$C20+'Scenario Fabbisogno'!CT20=90,CS60,0)+IF('Scenario Fabbisogno'!$C20+'Scenario Fabbisogno'!CS20=120,CR60,0)+IF('Scenario Fabbisogno'!$C20+'Scenario Fabbisogno'!CR20=150,CQ60,0)+IF('Scenario Fabbisogno'!$C20+'Scenario Fabbisogno'!CQ20=180,CP60,0)</f>
        <v>0</v>
      </c>
      <c r="CW73" s="443">
        <f>+IF('Scenario Fabbisogno'!$C20+'Scenario Fabbisogno'!CV20=60,CU60,0)+IF('Scenario Fabbisogno'!$C20+'Scenario Fabbisogno'!CW20=30,CV60,0)+IF('Scenario Fabbisogno'!$C20+'Scenario Fabbisogno'!CU20=90,CT60,0)+IF('Scenario Fabbisogno'!$C20+'Scenario Fabbisogno'!CT20=120,CS60,0)+IF('Scenario Fabbisogno'!$C20+'Scenario Fabbisogno'!CS20=150,CR60,0)+IF('Scenario Fabbisogno'!$C20+'Scenario Fabbisogno'!CR20=180,CQ60,0)</f>
        <v>0</v>
      </c>
      <c r="CX73" s="443">
        <f>+IF('Scenario Fabbisogno'!$C20+'Scenario Fabbisogno'!CW20=60,CV60,0)+IF('Scenario Fabbisogno'!$C20+'Scenario Fabbisogno'!CX20=30,CW60,0)+IF('Scenario Fabbisogno'!$C20+'Scenario Fabbisogno'!CV20=90,CU60,0)+IF('Scenario Fabbisogno'!$C20+'Scenario Fabbisogno'!CU20=120,CT60,0)+IF('Scenario Fabbisogno'!$C20+'Scenario Fabbisogno'!CT20=150,CS60,0)+IF('Scenario Fabbisogno'!$C20+'Scenario Fabbisogno'!CS20=180,CR60,0)</f>
        <v>0</v>
      </c>
      <c r="CY73" s="443">
        <f>+IF('Scenario Fabbisogno'!$C20+'Scenario Fabbisogno'!CX20=60,CW60,0)+IF('Scenario Fabbisogno'!$C20+'Scenario Fabbisogno'!CY20=30,CX60,0)+IF('Scenario Fabbisogno'!$C20+'Scenario Fabbisogno'!CW20=90,CV60,0)+IF('Scenario Fabbisogno'!$C20+'Scenario Fabbisogno'!CV20=120,CU60,0)+IF('Scenario Fabbisogno'!$C20+'Scenario Fabbisogno'!CU20=150,CT60,0)+IF('Scenario Fabbisogno'!$C20+'Scenario Fabbisogno'!CT20=180,CS60,0)</f>
        <v>0</v>
      </c>
      <c r="CZ73" s="443">
        <f>+IF('Scenario Fabbisogno'!$C20+'Scenario Fabbisogno'!CY20=60,CX60,0)+IF('Scenario Fabbisogno'!$C20+'Scenario Fabbisogno'!CZ20=30,CY60,0)+IF('Scenario Fabbisogno'!$C20+'Scenario Fabbisogno'!CX20=90,CW60,0)+IF('Scenario Fabbisogno'!$C20+'Scenario Fabbisogno'!CW20=120,CV60,0)+IF('Scenario Fabbisogno'!$C20+'Scenario Fabbisogno'!CV20=150,CU60,0)+IF('Scenario Fabbisogno'!$C20+'Scenario Fabbisogno'!CU20=180,CT60,0)</f>
        <v>0</v>
      </c>
      <c r="DA73" s="443">
        <f>+IF('Scenario Fabbisogno'!$C20+'Scenario Fabbisogno'!CZ20=60,CY60,0)+IF('Scenario Fabbisogno'!$C20+'Scenario Fabbisogno'!DA20=30,CZ60,0)+IF('Scenario Fabbisogno'!$C20+'Scenario Fabbisogno'!CY20=90,CX60,0)+IF('Scenario Fabbisogno'!$C20+'Scenario Fabbisogno'!CX20=120,CW60,0)+IF('Scenario Fabbisogno'!$C20+'Scenario Fabbisogno'!CW20=150,CV60,0)+IF('Scenario Fabbisogno'!$C20+'Scenario Fabbisogno'!CV20=180,CU60,0)</f>
        <v>0</v>
      </c>
      <c r="DB73" s="443">
        <f>+IF('Scenario Fabbisogno'!$C20+'Scenario Fabbisogno'!DA20=60,CZ60,0)+IF('Scenario Fabbisogno'!$C20+'Scenario Fabbisogno'!DB20=30,DA60,0)+IF('Scenario Fabbisogno'!$C20+'Scenario Fabbisogno'!CZ20=90,CY60,0)+IF('Scenario Fabbisogno'!$C20+'Scenario Fabbisogno'!CY20=120,CX60,0)+IF('Scenario Fabbisogno'!$C20+'Scenario Fabbisogno'!CX20=150,CW60,0)+IF('Scenario Fabbisogno'!$C20+'Scenario Fabbisogno'!CW20=180,CV60,0)</f>
        <v>0</v>
      </c>
      <c r="DC73" s="443">
        <f>+IF('Scenario Fabbisogno'!$C20+'Scenario Fabbisogno'!DB20=60,DA60,0)+IF('Scenario Fabbisogno'!$C20+'Scenario Fabbisogno'!DC20=30,DB60,0)+IF('Scenario Fabbisogno'!$C20+'Scenario Fabbisogno'!DA20=90,CZ60,0)+IF('Scenario Fabbisogno'!$C20+'Scenario Fabbisogno'!CZ20=120,CY60,0)+IF('Scenario Fabbisogno'!$C20+'Scenario Fabbisogno'!CY20=150,CX60,0)+IF('Scenario Fabbisogno'!$C20+'Scenario Fabbisogno'!CX20=180,CW60,0)</f>
        <v>0</v>
      </c>
      <c r="DD73" s="443">
        <f>+IF('Scenario Fabbisogno'!$C20+'Scenario Fabbisogno'!DC20=60,DB60,0)+IF('Scenario Fabbisogno'!$C20+'Scenario Fabbisogno'!DD20=30,DC60,0)+IF('Scenario Fabbisogno'!$C20+'Scenario Fabbisogno'!DB20=90,DA60,0)+IF('Scenario Fabbisogno'!$C20+'Scenario Fabbisogno'!DA20=120,CZ60,0)+IF('Scenario Fabbisogno'!$C20+'Scenario Fabbisogno'!CZ20=150,CY60,0)+IF('Scenario Fabbisogno'!$C20+'Scenario Fabbisogno'!CY20=180,CX60,0)</f>
        <v>0</v>
      </c>
      <c r="DE73" s="443">
        <f>+IF('Scenario Fabbisogno'!$C20+'Scenario Fabbisogno'!DD20=60,DC60,0)+IF('Scenario Fabbisogno'!$C20+'Scenario Fabbisogno'!DE20=30,DD60,0)+IF('Scenario Fabbisogno'!$C20+'Scenario Fabbisogno'!DC20=90,DB60,0)+IF('Scenario Fabbisogno'!$C20+'Scenario Fabbisogno'!DB20=120,DA60,0)+IF('Scenario Fabbisogno'!$C20+'Scenario Fabbisogno'!DA20=150,CZ60,0)+IF('Scenario Fabbisogno'!$C20+'Scenario Fabbisogno'!CZ20=180,CY60,0)</f>
        <v>0</v>
      </c>
      <c r="DF73" s="443">
        <f>+IF('Scenario Fabbisogno'!$C20+'Scenario Fabbisogno'!DE20=60,DD60,0)+IF('Scenario Fabbisogno'!$C20+'Scenario Fabbisogno'!DF20=30,DE60,0)+IF('Scenario Fabbisogno'!$C20+'Scenario Fabbisogno'!DD20=90,DC60,0)+IF('Scenario Fabbisogno'!$C20+'Scenario Fabbisogno'!DC20=120,DB60,0)+IF('Scenario Fabbisogno'!$C20+'Scenario Fabbisogno'!DB20=150,DA60,0)+IF('Scenario Fabbisogno'!$C20+'Scenario Fabbisogno'!DA20=180,CZ60,0)</f>
        <v>0</v>
      </c>
      <c r="DG73" s="443">
        <f>+IF('Scenario Fabbisogno'!$C20+'Scenario Fabbisogno'!DF20=60,DE60,0)+IF('Scenario Fabbisogno'!$C20+'Scenario Fabbisogno'!DG20=30,DF60,0)+IF('Scenario Fabbisogno'!$C20+'Scenario Fabbisogno'!DE20=90,DD60,0)+IF('Scenario Fabbisogno'!$C20+'Scenario Fabbisogno'!DD20=120,DC60,0)+IF('Scenario Fabbisogno'!$C20+'Scenario Fabbisogno'!DC20=150,DB60,0)+IF('Scenario Fabbisogno'!$C20+'Scenario Fabbisogno'!DB20=180,DA60,0)</f>
        <v>0</v>
      </c>
      <c r="DH73" s="443">
        <f>+IF('Scenario Fabbisogno'!$C20+'Scenario Fabbisogno'!DG20=60,DF60,0)+IF('Scenario Fabbisogno'!$C20+'Scenario Fabbisogno'!DH20=30,DG60,0)+IF('Scenario Fabbisogno'!$C20+'Scenario Fabbisogno'!DF20=90,DE60,0)+IF('Scenario Fabbisogno'!$C20+'Scenario Fabbisogno'!DE20=120,DD60,0)+IF('Scenario Fabbisogno'!$C20+'Scenario Fabbisogno'!DD20=150,DC60,0)+IF('Scenario Fabbisogno'!$C20+'Scenario Fabbisogno'!DC20=180,DB60,0)</f>
        <v>0</v>
      </c>
      <c r="DI73" s="443">
        <f>+IF('Scenario Fabbisogno'!$C20+'Scenario Fabbisogno'!DH20=60,DG60,0)+IF('Scenario Fabbisogno'!$C20+'Scenario Fabbisogno'!DI20=30,DH60,0)+IF('Scenario Fabbisogno'!$C20+'Scenario Fabbisogno'!DG20=90,DF60,0)+IF('Scenario Fabbisogno'!$C20+'Scenario Fabbisogno'!DF20=120,DE60,0)+IF('Scenario Fabbisogno'!$C20+'Scenario Fabbisogno'!DE20=150,DD60,0)+IF('Scenario Fabbisogno'!$C20+'Scenario Fabbisogno'!DD20=180,DC60,0)</f>
        <v>0</v>
      </c>
      <c r="DJ73" s="443">
        <f>+IF('Scenario Fabbisogno'!$C20+'Scenario Fabbisogno'!DI20=60,DH60,0)+IF('Scenario Fabbisogno'!$C20+'Scenario Fabbisogno'!DJ20=30,DI60,0)+IF('Scenario Fabbisogno'!$C20+'Scenario Fabbisogno'!DH20=90,DG60,0)+IF('Scenario Fabbisogno'!$C20+'Scenario Fabbisogno'!DG20=120,DF60,0)+IF('Scenario Fabbisogno'!$C20+'Scenario Fabbisogno'!DF20=150,DE60,0)+IF('Scenario Fabbisogno'!$C20+'Scenario Fabbisogno'!DE20=180,DD60,0)</f>
        <v>0</v>
      </c>
      <c r="DK73" s="443">
        <f>+IF('Scenario Fabbisogno'!$C20+'Scenario Fabbisogno'!DJ20=60,DI60,0)+IF('Scenario Fabbisogno'!$C20+'Scenario Fabbisogno'!DK20=30,DJ60,0)+IF('Scenario Fabbisogno'!$C20+'Scenario Fabbisogno'!DI20=90,DH60,0)+IF('Scenario Fabbisogno'!$C20+'Scenario Fabbisogno'!DH20=120,DG60,0)+IF('Scenario Fabbisogno'!$C20+'Scenario Fabbisogno'!DG20=150,DF60,0)+IF('Scenario Fabbisogno'!$C20+'Scenario Fabbisogno'!DF20=180,DE60,0)</f>
        <v>0</v>
      </c>
      <c r="DL73" s="443">
        <f>+IF('Scenario Fabbisogno'!$C20+'Scenario Fabbisogno'!DK20=60,DJ60,0)+IF('Scenario Fabbisogno'!$C20+'Scenario Fabbisogno'!DL20=30,DK60,0)+IF('Scenario Fabbisogno'!$C20+'Scenario Fabbisogno'!DJ20=90,DI60,0)+IF('Scenario Fabbisogno'!$C20+'Scenario Fabbisogno'!DI20=120,DH60,0)+IF('Scenario Fabbisogno'!$C20+'Scenario Fabbisogno'!DH20=150,DG60,0)+IF('Scenario Fabbisogno'!$C20+'Scenario Fabbisogno'!DG20=180,DF60,0)</f>
        <v>0</v>
      </c>
      <c r="DM73" s="443">
        <f>+IF('Scenario Fabbisogno'!$C20+'Scenario Fabbisogno'!DL20=60,DK60,0)+IF('Scenario Fabbisogno'!$C20+'Scenario Fabbisogno'!DM20=30,DL60,0)+IF('Scenario Fabbisogno'!$C20+'Scenario Fabbisogno'!DK20=90,DJ60,0)+IF('Scenario Fabbisogno'!$C20+'Scenario Fabbisogno'!DJ20=120,DI60,0)+IF('Scenario Fabbisogno'!$C20+'Scenario Fabbisogno'!DI20=150,DH60,0)+IF('Scenario Fabbisogno'!$C20+'Scenario Fabbisogno'!DH20=180,DG60,0)</f>
        <v>0</v>
      </c>
      <c r="DN73" s="443">
        <f>+IF('Scenario Fabbisogno'!$C20+'Scenario Fabbisogno'!DM20=60,DL60,0)+IF('Scenario Fabbisogno'!$C20+'Scenario Fabbisogno'!DN20=30,DM60,0)+IF('Scenario Fabbisogno'!$C20+'Scenario Fabbisogno'!DL20=90,DK60,0)+IF('Scenario Fabbisogno'!$C20+'Scenario Fabbisogno'!DK20=120,DJ60,0)+IF('Scenario Fabbisogno'!$C20+'Scenario Fabbisogno'!DJ20=150,DI60,0)+IF('Scenario Fabbisogno'!$C20+'Scenario Fabbisogno'!DI20=180,DH60,0)</f>
        <v>0</v>
      </c>
      <c r="DO73" s="443">
        <f>+IF('Scenario Fabbisogno'!$C20+'Scenario Fabbisogno'!DN20=60,DM60,0)+IF('Scenario Fabbisogno'!$C20+'Scenario Fabbisogno'!DO20=30,DN60,0)+IF('Scenario Fabbisogno'!$C20+'Scenario Fabbisogno'!DM20=90,DL60,0)+IF('Scenario Fabbisogno'!$C20+'Scenario Fabbisogno'!DL20=120,DK60,0)+IF('Scenario Fabbisogno'!$C20+'Scenario Fabbisogno'!DK20=150,DJ60,0)+IF('Scenario Fabbisogno'!$C20+'Scenario Fabbisogno'!DJ20=180,DI60,0)</f>
        <v>0</v>
      </c>
      <c r="DP73" s="443">
        <f>+IF('Scenario Fabbisogno'!$C20+'Scenario Fabbisogno'!DO20=60,DN60,0)+IF('Scenario Fabbisogno'!$C20+'Scenario Fabbisogno'!DP20=30,DO60,0)+IF('Scenario Fabbisogno'!$C20+'Scenario Fabbisogno'!DN20=90,DM60,0)+IF('Scenario Fabbisogno'!$C20+'Scenario Fabbisogno'!DM20=120,DL60,0)+IF('Scenario Fabbisogno'!$C20+'Scenario Fabbisogno'!DL20=150,DK60,0)+IF('Scenario Fabbisogno'!$C20+'Scenario Fabbisogno'!DK20=180,DJ60,0)</f>
        <v>0</v>
      </c>
      <c r="DQ73" s="443">
        <f>+IF('Scenario Fabbisogno'!$C20+'Scenario Fabbisogno'!DP20=60,DO60,0)+IF('Scenario Fabbisogno'!$C20+'Scenario Fabbisogno'!DQ20=30,DP60,0)+IF('Scenario Fabbisogno'!$C20+'Scenario Fabbisogno'!DO20=90,DN60,0)+IF('Scenario Fabbisogno'!$C20+'Scenario Fabbisogno'!DN20=120,DM60,0)+IF('Scenario Fabbisogno'!$C20+'Scenario Fabbisogno'!DM20=150,DL60,0)+IF('Scenario Fabbisogno'!$C20+'Scenario Fabbisogno'!DL20=180,DK60,0)</f>
        <v>0</v>
      </c>
      <c r="DR73" s="443">
        <f>+IF('Scenario Fabbisogno'!$C20+'Scenario Fabbisogno'!DQ20=60,DP60,0)+IF('Scenario Fabbisogno'!$C20+'Scenario Fabbisogno'!DR20=30,DQ60,0)+IF('Scenario Fabbisogno'!$C20+'Scenario Fabbisogno'!DP20=90,DO60,0)+IF('Scenario Fabbisogno'!$C20+'Scenario Fabbisogno'!DO20=120,DN60,0)+IF('Scenario Fabbisogno'!$C20+'Scenario Fabbisogno'!DN20=150,DM60,0)+IF('Scenario Fabbisogno'!$C20+'Scenario Fabbisogno'!DM20=180,DL60,0)</f>
        <v>0</v>
      </c>
    </row>
    <row r="74" spans="2:122" x14ac:dyDescent="0.35">
      <c r="B74" s="442" t="str">
        <f t="shared" si="94"/>
        <v>Prodotto 3</v>
      </c>
      <c r="C74" s="443"/>
      <c r="D74" s="443">
        <f>+IF('Scenario Fabbisogno'!$C21+'Scenario Fabbisogno'!D21=30,C61,0)</f>
        <v>0</v>
      </c>
      <c r="E74" s="443">
        <f>+IF('Scenario Fabbisogno'!$C21+'Scenario Fabbisogno'!D21=60,C61,0)+IF('Scenario Fabbisogno'!$C21+'Scenario Fabbisogno'!E21=30,D61,0)</f>
        <v>0</v>
      </c>
      <c r="F74" s="443">
        <f>+IF('Scenario Fabbisogno'!$C21+'Scenario Fabbisogno'!E21=60,D61,0)+IF('Scenario Fabbisogno'!$C21+'Scenario Fabbisogno'!F21=30,E61,0)+IF('Scenario Fabbisogno'!$C21+'Scenario Fabbisogno'!D21=90,C61,0)</f>
        <v>0</v>
      </c>
      <c r="G74" s="443">
        <f>+IF('Scenario Fabbisogno'!$C21+'Scenario Fabbisogno'!F21=60,E61,0)+IF('Scenario Fabbisogno'!$C21+'Scenario Fabbisogno'!G21=30,F61,0)+IF('Scenario Fabbisogno'!$C21+'Scenario Fabbisogno'!E21=90,D61,0)+IF('Scenario Fabbisogno'!$C21+'Scenario Fabbisogno'!D21=120,C61,0)</f>
        <v>0</v>
      </c>
      <c r="H74" s="443">
        <f>+IF('Scenario Fabbisogno'!$C21+'Scenario Fabbisogno'!G21=60,F61,0)+IF('Scenario Fabbisogno'!$C21+'Scenario Fabbisogno'!H21=30,G61,0)+IF('Scenario Fabbisogno'!$C21+'Scenario Fabbisogno'!F21=90,E61,0)+IF('Scenario Fabbisogno'!$C21+'Scenario Fabbisogno'!E21=120,D61,0)+IF('Scenario Fabbisogno'!$C21+'Scenario Fabbisogno'!D21=150,C61,0)</f>
        <v>0</v>
      </c>
      <c r="I74" s="443">
        <f>+IF('Scenario Fabbisogno'!$C21+'Scenario Fabbisogno'!H21=60,G61,0)+IF('Scenario Fabbisogno'!$C21+'Scenario Fabbisogno'!I21=30,H61,0)+IF('Scenario Fabbisogno'!$C21+'Scenario Fabbisogno'!G21=90,F61,0)+IF('Scenario Fabbisogno'!$C21+'Scenario Fabbisogno'!F21=120,E61,0)+IF('Scenario Fabbisogno'!$C21+'Scenario Fabbisogno'!E21=150,D61,0)+IF('Scenario Fabbisogno'!$C21+'Scenario Fabbisogno'!D21=180,C61,0)</f>
        <v>0</v>
      </c>
      <c r="J74" s="443">
        <f>+IF('Scenario Fabbisogno'!$C21+'Scenario Fabbisogno'!I21=60,H61,0)+IF('Scenario Fabbisogno'!$C21+'Scenario Fabbisogno'!J21=30,I61,0)+IF('Scenario Fabbisogno'!$C21+'Scenario Fabbisogno'!H21=90,G61,0)+IF('Scenario Fabbisogno'!$C21+'Scenario Fabbisogno'!G21=120,F61,0)+IF('Scenario Fabbisogno'!$C21+'Scenario Fabbisogno'!F21=150,E61,0)+IF('Scenario Fabbisogno'!$C21+'Scenario Fabbisogno'!E21=180,D61,0)</f>
        <v>0</v>
      </c>
      <c r="K74" s="443">
        <f>+IF('Scenario Fabbisogno'!$C21+'Scenario Fabbisogno'!J21=60,I61,0)+IF('Scenario Fabbisogno'!$C21+'Scenario Fabbisogno'!K21=30,J61,0)+IF('Scenario Fabbisogno'!$C21+'Scenario Fabbisogno'!I21=90,H61,0)+IF('Scenario Fabbisogno'!$C21+'Scenario Fabbisogno'!H21=120,G61,0)+IF('Scenario Fabbisogno'!$C21+'Scenario Fabbisogno'!G21=150,F61,0)+IF('Scenario Fabbisogno'!$C21+'Scenario Fabbisogno'!F21=180,E61,0)</f>
        <v>0</v>
      </c>
      <c r="L74" s="443">
        <f>+IF('Scenario Fabbisogno'!$C21+'Scenario Fabbisogno'!K21=60,J61,0)+IF('Scenario Fabbisogno'!$C21+'Scenario Fabbisogno'!L21=30,K61,0)+IF('Scenario Fabbisogno'!$C21+'Scenario Fabbisogno'!J21=90,I61,0)+IF('Scenario Fabbisogno'!$C21+'Scenario Fabbisogno'!I21=120,H61,0)+IF('Scenario Fabbisogno'!$C21+'Scenario Fabbisogno'!H21=150,G61,0)+IF('Scenario Fabbisogno'!$C21+'Scenario Fabbisogno'!G21=180,F61,0)</f>
        <v>0</v>
      </c>
      <c r="M74" s="443">
        <f>+IF('Scenario Fabbisogno'!$C21+'Scenario Fabbisogno'!L21=60,K61,0)+IF('Scenario Fabbisogno'!$C21+'Scenario Fabbisogno'!M21=30,L61,0)+IF('Scenario Fabbisogno'!$C21+'Scenario Fabbisogno'!K21=90,J61,0)+IF('Scenario Fabbisogno'!$C21+'Scenario Fabbisogno'!J21=120,I61,0)+IF('Scenario Fabbisogno'!$C21+'Scenario Fabbisogno'!I21=150,H61,0)+IF('Scenario Fabbisogno'!$C21+'Scenario Fabbisogno'!H21=180,G61,0)</f>
        <v>0</v>
      </c>
      <c r="N74" s="443">
        <f>+IF('Scenario Fabbisogno'!$C21+'Scenario Fabbisogno'!M21=60,L61,0)+IF('Scenario Fabbisogno'!$C21+'Scenario Fabbisogno'!N21=30,M61,0)+IF('Scenario Fabbisogno'!$C21+'Scenario Fabbisogno'!L21=90,K61,0)+IF('Scenario Fabbisogno'!$C21+'Scenario Fabbisogno'!K21=120,J61,0)+IF('Scenario Fabbisogno'!$C21+'Scenario Fabbisogno'!J21=150,I61,0)+IF('Scenario Fabbisogno'!$C21+'Scenario Fabbisogno'!I21=180,H61,0)</f>
        <v>0</v>
      </c>
      <c r="O74" s="443">
        <f>+IF('Scenario Fabbisogno'!$C21+'Scenario Fabbisogno'!N21=60,M61,0)+IF('Scenario Fabbisogno'!$C21+'Scenario Fabbisogno'!O21=30,N61,0)+IF('Scenario Fabbisogno'!$C21+'Scenario Fabbisogno'!M21=90,L61,0)+IF('Scenario Fabbisogno'!$C21+'Scenario Fabbisogno'!L21=120,K61,0)+IF('Scenario Fabbisogno'!$C21+'Scenario Fabbisogno'!K21=150,J61,0)+IF('Scenario Fabbisogno'!$C21+'Scenario Fabbisogno'!J21=180,I61,0)</f>
        <v>0</v>
      </c>
      <c r="P74" s="443">
        <f>+IF('Scenario Fabbisogno'!$C21+'Scenario Fabbisogno'!O21=60,N61,0)+IF('Scenario Fabbisogno'!$C21+'Scenario Fabbisogno'!P21=30,O61,0)+IF('Scenario Fabbisogno'!$C21+'Scenario Fabbisogno'!N21=90,M61,0)+IF('Scenario Fabbisogno'!$C21+'Scenario Fabbisogno'!M21=120,L61,0)+IF('Scenario Fabbisogno'!$C21+'Scenario Fabbisogno'!L21=150,K61,0)+IF('Scenario Fabbisogno'!$C21+'Scenario Fabbisogno'!K21=180,J61,0)</f>
        <v>0</v>
      </c>
      <c r="Q74" s="443">
        <f>+IF('Scenario Fabbisogno'!$C21+'Scenario Fabbisogno'!P21=60,O61,0)+IF('Scenario Fabbisogno'!$C21+'Scenario Fabbisogno'!Q21=30,P61,0)+IF('Scenario Fabbisogno'!$C21+'Scenario Fabbisogno'!O21=90,N61,0)+IF('Scenario Fabbisogno'!$C21+'Scenario Fabbisogno'!N21=120,M61,0)+IF('Scenario Fabbisogno'!$C21+'Scenario Fabbisogno'!M21=150,L61,0)+IF('Scenario Fabbisogno'!$C21+'Scenario Fabbisogno'!L21=180,K61,0)</f>
        <v>0</v>
      </c>
      <c r="R74" s="443">
        <f>+IF('Scenario Fabbisogno'!$C21+'Scenario Fabbisogno'!Q21=60,P61,0)+IF('Scenario Fabbisogno'!$C21+'Scenario Fabbisogno'!R21=30,Q61,0)+IF('Scenario Fabbisogno'!$C21+'Scenario Fabbisogno'!P21=90,O61,0)+IF('Scenario Fabbisogno'!$C21+'Scenario Fabbisogno'!O21=120,N61,0)+IF('Scenario Fabbisogno'!$C21+'Scenario Fabbisogno'!N21=150,M61,0)+IF('Scenario Fabbisogno'!$C21+'Scenario Fabbisogno'!M21=180,L61,0)</f>
        <v>0</v>
      </c>
      <c r="S74" s="443">
        <f>+IF('Scenario Fabbisogno'!$C21+'Scenario Fabbisogno'!R21=60,Q61,0)+IF('Scenario Fabbisogno'!$C21+'Scenario Fabbisogno'!S21=30,R61,0)+IF('Scenario Fabbisogno'!$C21+'Scenario Fabbisogno'!Q21=90,P61,0)+IF('Scenario Fabbisogno'!$C21+'Scenario Fabbisogno'!P21=120,O61,0)+IF('Scenario Fabbisogno'!$C21+'Scenario Fabbisogno'!O21=150,N61,0)+IF('Scenario Fabbisogno'!$C21+'Scenario Fabbisogno'!N21=180,M61,0)</f>
        <v>0</v>
      </c>
      <c r="T74" s="443">
        <f>+IF('Scenario Fabbisogno'!$C21+'Scenario Fabbisogno'!S21=60,R61,0)+IF('Scenario Fabbisogno'!$C21+'Scenario Fabbisogno'!T21=30,S61,0)+IF('Scenario Fabbisogno'!$C21+'Scenario Fabbisogno'!R21=90,Q61,0)+IF('Scenario Fabbisogno'!$C21+'Scenario Fabbisogno'!Q21=120,P61,0)+IF('Scenario Fabbisogno'!$C21+'Scenario Fabbisogno'!P21=150,O61,0)+IF('Scenario Fabbisogno'!$C21+'Scenario Fabbisogno'!O21=180,N61,0)</f>
        <v>0</v>
      </c>
      <c r="U74" s="443">
        <f>+IF('Scenario Fabbisogno'!$C21+'Scenario Fabbisogno'!T21=60,S61,0)+IF('Scenario Fabbisogno'!$C21+'Scenario Fabbisogno'!U21=30,T61,0)+IF('Scenario Fabbisogno'!$C21+'Scenario Fabbisogno'!S21=90,R61,0)+IF('Scenario Fabbisogno'!$C21+'Scenario Fabbisogno'!R21=120,Q61,0)+IF('Scenario Fabbisogno'!$C21+'Scenario Fabbisogno'!Q21=150,P61,0)+IF('Scenario Fabbisogno'!$C21+'Scenario Fabbisogno'!P21=180,O61,0)</f>
        <v>0</v>
      </c>
      <c r="V74" s="443">
        <f>+IF('Scenario Fabbisogno'!$C21+'Scenario Fabbisogno'!U21=60,T61,0)+IF('Scenario Fabbisogno'!$C21+'Scenario Fabbisogno'!V21=30,U61,0)+IF('Scenario Fabbisogno'!$C21+'Scenario Fabbisogno'!T21=90,S61,0)+IF('Scenario Fabbisogno'!$C21+'Scenario Fabbisogno'!S21=120,R61,0)+IF('Scenario Fabbisogno'!$C21+'Scenario Fabbisogno'!R21=150,Q61,0)+IF('Scenario Fabbisogno'!$C21+'Scenario Fabbisogno'!Q21=180,P61,0)</f>
        <v>0</v>
      </c>
      <c r="W74" s="443">
        <f>+IF('Scenario Fabbisogno'!$C21+'Scenario Fabbisogno'!V21=60,U61,0)+IF('Scenario Fabbisogno'!$C21+'Scenario Fabbisogno'!W21=30,V61,0)+IF('Scenario Fabbisogno'!$C21+'Scenario Fabbisogno'!U21=90,T61,0)+IF('Scenario Fabbisogno'!$C21+'Scenario Fabbisogno'!T21=120,S61,0)+IF('Scenario Fabbisogno'!$C21+'Scenario Fabbisogno'!S21=150,R61,0)+IF('Scenario Fabbisogno'!$C21+'Scenario Fabbisogno'!R21=180,Q61,0)</f>
        <v>0</v>
      </c>
      <c r="X74" s="443">
        <f>+IF('Scenario Fabbisogno'!$C21+'Scenario Fabbisogno'!W21=60,V61,0)+IF('Scenario Fabbisogno'!$C21+'Scenario Fabbisogno'!X21=30,W61,0)+IF('Scenario Fabbisogno'!$C21+'Scenario Fabbisogno'!V21=90,U61,0)+IF('Scenario Fabbisogno'!$C21+'Scenario Fabbisogno'!U21=120,T61,0)+IF('Scenario Fabbisogno'!$C21+'Scenario Fabbisogno'!T21=150,S61,0)+IF('Scenario Fabbisogno'!$C21+'Scenario Fabbisogno'!S21=180,R61,0)</f>
        <v>0</v>
      </c>
      <c r="Y74" s="443">
        <f>+IF('Scenario Fabbisogno'!$C21+'Scenario Fabbisogno'!X21=60,W61,0)+IF('Scenario Fabbisogno'!$C21+'Scenario Fabbisogno'!Y21=30,X61,0)+IF('Scenario Fabbisogno'!$C21+'Scenario Fabbisogno'!W21=90,V61,0)+IF('Scenario Fabbisogno'!$C21+'Scenario Fabbisogno'!V21=120,U61,0)+IF('Scenario Fabbisogno'!$C21+'Scenario Fabbisogno'!U21=150,T61,0)+IF('Scenario Fabbisogno'!$C21+'Scenario Fabbisogno'!T21=180,S61,0)</f>
        <v>0</v>
      </c>
      <c r="Z74" s="443">
        <f>+IF('Scenario Fabbisogno'!$C21+'Scenario Fabbisogno'!Y21=60,X61,0)+IF('Scenario Fabbisogno'!$C21+'Scenario Fabbisogno'!Z21=30,Y61,0)+IF('Scenario Fabbisogno'!$C21+'Scenario Fabbisogno'!X21=90,W61,0)+IF('Scenario Fabbisogno'!$C21+'Scenario Fabbisogno'!W21=120,V61,0)+IF('Scenario Fabbisogno'!$C21+'Scenario Fabbisogno'!V21=150,U61,0)+IF('Scenario Fabbisogno'!$C21+'Scenario Fabbisogno'!U21=180,T61,0)</f>
        <v>0</v>
      </c>
      <c r="AA74" s="443">
        <f>+IF('Scenario Fabbisogno'!$C21+'Scenario Fabbisogno'!Z21=60,Y61,0)+IF('Scenario Fabbisogno'!$C21+'Scenario Fabbisogno'!AA22=30,Z61,0)+IF('Scenario Fabbisogno'!$C21+'Scenario Fabbisogno'!Y21=90,X61,0)+IF('Scenario Fabbisogno'!$C21+'Scenario Fabbisogno'!X21=120,W61,0)+IF('Scenario Fabbisogno'!$C21+'Scenario Fabbisogno'!W21=150,V61,0)+IF('Scenario Fabbisogno'!$C21+'Scenario Fabbisogno'!V21=180,U61,0)</f>
        <v>0</v>
      </c>
      <c r="AB74" s="443">
        <f>+IF('Scenario Fabbisogno'!$C21+'Scenario Fabbisogno'!AA22=60,Z61,0)+IF('Scenario Fabbisogno'!$C21+'Scenario Fabbisogno'!AB21=30,AA61,0)+IF('Scenario Fabbisogno'!$C21+'Scenario Fabbisogno'!Z21=90,Y61,0)+IF('Scenario Fabbisogno'!$C21+'Scenario Fabbisogno'!Y21=120,X61,0)+IF('Scenario Fabbisogno'!$C21+'Scenario Fabbisogno'!X21=150,W61,0)+IF('Scenario Fabbisogno'!$C21+'Scenario Fabbisogno'!W21=180,V61,0)</f>
        <v>0</v>
      </c>
      <c r="AC74" s="443">
        <f>+IF('Scenario Fabbisogno'!$C21+'Scenario Fabbisogno'!AB21=60,AA61,0)+IF('Scenario Fabbisogno'!$C21+'Scenario Fabbisogno'!AC21=30,AB61,0)+IF('Scenario Fabbisogno'!$C21+'Scenario Fabbisogno'!AA22=90,Z61,0)+IF('Scenario Fabbisogno'!$C21+'Scenario Fabbisogno'!Z21=120,Y61,0)+IF('Scenario Fabbisogno'!$C21+'Scenario Fabbisogno'!Y21=150,X61,0)+IF('Scenario Fabbisogno'!$C21+'Scenario Fabbisogno'!X21=180,W61,0)</f>
        <v>0</v>
      </c>
      <c r="AD74" s="443">
        <f>+IF('Scenario Fabbisogno'!$C21+'Scenario Fabbisogno'!AC21=60,AB61,0)+IF('Scenario Fabbisogno'!$C21+'Scenario Fabbisogno'!AD21=30,AC61,0)+IF('Scenario Fabbisogno'!$C21+'Scenario Fabbisogno'!AB21=90,AA61,0)+IF('Scenario Fabbisogno'!$C21+'Scenario Fabbisogno'!AA22=120,Z61,0)+IF('Scenario Fabbisogno'!$C21+'Scenario Fabbisogno'!Z21=150,Y61,0)+IF('Scenario Fabbisogno'!$C21+'Scenario Fabbisogno'!Y21=180,X61,0)</f>
        <v>0</v>
      </c>
      <c r="AE74" s="443">
        <f>+IF('Scenario Fabbisogno'!$C21+'Scenario Fabbisogno'!AD21=60,AC61,0)+IF('Scenario Fabbisogno'!$C21+'Scenario Fabbisogno'!AE21=30,AD61,0)+IF('Scenario Fabbisogno'!$C21+'Scenario Fabbisogno'!AC21=90,AB61,0)+IF('Scenario Fabbisogno'!$C21+'Scenario Fabbisogno'!AB21=120,AA61,0)+IF('Scenario Fabbisogno'!$C21+'Scenario Fabbisogno'!AA22=150,Z61,0)+IF('Scenario Fabbisogno'!$C21+'Scenario Fabbisogno'!Z21=180,Y61,0)</f>
        <v>0</v>
      </c>
      <c r="AF74" s="443">
        <f>+IF('Scenario Fabbisogno'!$C21+'Scenario Fabbisogno'!AE21=60,AD61,0)+IF('Scenario Fabbisogno'!$C21+'Scenario Fabbisogno'!AF21=30,AE61,0)+IF('Scenario Fabbisogno'!$C21+'Scenario Fabbisogno'!AD21=90,AC61,0)+IF('Scenario Fabbisogno'!$C21+'Scenario Fabbisogno'!AC21=120,AB61,0)+IF('Scenario Fabbisogno'!$C21+'Scenario Fabbisogno'!AB21=150,AA61,0)+IF('Scenario Fabbisogno'!$C21+'Scenario Fabbisogno'!AA22=180,Z61,0)</f>
        <v>0</v>
      </c>
      <c r="AG74" s="443">
        <f>+IF('Scenario Fabbisogno'!$C21+'Scenario Fabbisogno'!AF21=60,AE61,0)+IF('Scenario Fabbisogno'!$C21+'Scenario Fabbisogno'!AG21=30,AF61,0)+IF('Scenario Fabbisogno'!$C21+'Scenario Fabbisogno'!AE21=90,AD61,0)+IF('Scenario Fabbisogno'!$C21+'Scenario Fabbisogno'!AD21=120,AC61,0)+IF('Scenario Fabbisogno'!$C21+'Scenario Fabbisogno'!AC21=150,AB61,0)+IF('Scenario Fabbisogno'!$C21+'Scenario Fabbisogno'!AB21=180,AA61,0)</f>
        <v>0</v>
      </c>
      <c r="AH74" s="443">
        <f>+IF('Scenario Fabbisogno'!$C21+'Scenario Fabbisogno'!AG21=60,AF61,0)+IF('Scenario Fabbisogno'!$C21+'Scenario Fabbisogno'!AH21=30,AG61,0)+IF('Scenario Fabbisogno'!$C21+'Scenario Fabbisogno'!AF21=90,AE61,0)+IF('Scenario Fabbisogno'!$C21+'Scenario Fabbisogno'!AE21=120,AD61,0)+IF('Scenario Fabbisogno'!$C21+'Scenario Fabbisogno'!AD21=150,AC61,0)+IF('Scenario Fabbisogno'!$C21+'Scenario Fabbisogno'!AC21=180,AB61,0)</f>
        <v>0</v>
      </c>
      <c r="AI74" s="443">
        <f>+IF('Scenario Fabbisogno'!$C21+'Scenario Fabbisogno'!AH21=60,AG61,0)+IF('Scenario Fabbisogno'!$C21+'Scenario Fabbisogno'!AI21=30,AH61,0)+IF('Scenario Fabbisogno'!$C21+'Scenario Fabbisogno'!AG21=90,AF61,0)+IF('Scenario Fabbisogno'!$C21+'Scenario Fabbisogno'!AF21=120,AE61,0)+IF('Scenario Fabbisogno'!$C21+'Scenario Fabbisogno'!AE21=150,AD61,0)+IF('Scenario Fabbisogno'!$C21+'Scenario Fabbisogno'!AD21=180,AC61,0)</f>
        <v>0</v>
      </c>
      <c r="AJ74" s="443">
        <f>+IF('Scenario Fabbisogno'!$C21+'Scenario Fabbisogno'!AI21=60,AH61,0)+IF('Scenario Fabbisogno'!$C21+'Scenario Fabbisogno'!AJ21=30,AI61,0)+IF('Scenario Fabbisogno'!$C21+'Scenario Fabbisogno'!AH21=90,AG61,0)+IF('Scenario Fabbisogno'!$C21+'Scenario Fabbisogno'!AG21=120,AF61,0)+IF('Scenario Fabbisogno'!$C21+'Scenario Fabbisogno'!AF21=150,AE61,0)+IF('Scenario Fabbisogno'!$C21+'Scenario Fabbisogno'!AE21=180,AD61,0)</f>
        <v>0</v>
      </c>
      <c r="AK74" s="443">
        <f>+IF('Scenario Fabbisogno'!$C21+'Scenario Fabbisogno'!AJ21=60,AI61,0)+IF('Scenario Fabbisogno'!$C21+'Scenario Fabbisogno'!AK21=30,AJ61,0)+IF('Scenario Fabbisogno'!$C21+'Scenario Fabbisogno'!AI21=90,AH61,0)+IF('Scenario Fabbisogno'!$C21+'Scenario Fabbisogno'!AH21=120,AG61,0)+IF('Scenario Fabbisogno'!$C21+'Scenario Fabbisogno'!AG21=150,AF61,0)+IF('Scenario Fabbisogno'!$C21+'Scenario Fabbisogno'!AF21=180,AE61,0)</f>
        <v>0</v>
      </c>
      <c r="AL74" s="443">
        <f>+IF('Scenario Fabbisogno'!$C21+'Scenario Fabbisogno'!AK21=60,AJ61,0)+IF('Scenario Fabbisogno'!$C21+'Scenario Fabbisogno'!AL21=30,AK61,0)+IF('Scenario Fabbisogno'!$C21+'Scenario Fabbisogno'!AJ21=90,AI61,0)+IF('Scenario Fabbisogno'!$C21+'Scenario Fabbisogno'!AI21=120,AH61,0)+IF('Scenario Fabbisogno'!$C21+'Scenario Fabbisogno'!AH21=150,AG61,0)+IF('Scenario Fabbisogno'!$C21+'Scenario Fabbisogno'!AG21=180,AF61,0)</f>
        <v>0</v>
      </c>
      <c r="AM74" s="443">
        <f>+IF('Scenario Fabbisogno'!$C21+'Scenario Fabbisogno'!AL21=60,AK61,0)+IF('Scenario Fabbisogno'!$C21+'Scenario Fabbisogno'!AM21=30,AL61,0)+IF('Scenario Fabbisogno'!$C21+'Scenario Fabbisogno'!AK21=90,AJ61,0)+IF('Scenario Fabbisogno'!$C21+'Scenario Fabbisogno'!AJ21=120,AI61,0)+IF('Scenario Fabbisogno'!$C21+'Scenario Fabbisogno'!AI21=150,AH61,0)+IF('Scenario Fabbisogno'!$C21+'Scenario Fabbisogno'!AH21=180,AG61,0)</f>
        <v>0</v>
      </c>
      <c r="AN74" s="443">
        <f>+IF('Scenario Fabbisogno'!$C21+'Scenario Fabbisogno'!AM21=60,AL61,0)+IF('Scenario Fabbisogno'!$C21+'Scenario Fabbisogno'!AN21=30,AM61,0)+IF('Scenario Fabbisogno'!$C21+'Scenario Fabbisogno'!AL21=90,AK61,0)+IF('Scenario Fabbisogno'!$C21+'Scenario Fabbisogno'!AK21=120,AJ61,0)+IF('Scenario Fabbisogno'!$C21+'Scenario Fabbisogno'!AJ21=150,AI61,0)+IF('Scenario Fabbisogno'!$C21+'Scenario Fabbisogno'!AI21=180,AH61,0)</f>
        <v>0</v>
      </c>
      <c r="AO74" s="443">
        <f>+IF('Scenario Fabbisogno'!$C21+'Scenario Fabbisogno'!AN21=60,AM61,0)+IF('Scenario Fabbisogno'!$C21+'Scenario Fabbisogno'!AO21=30,AN61,0)+IF('Scenario Fabbisogno'!$C21+'Scenario Fabbisogno'!AM21=90,AL61,0)+IF('Scenario Fabbisogno'!$C21+'Scenario Fabbisogno'!AL21=120,AK61,0)+IF('Scenario Fabbisogno'!$C21+'Scenario Fabbisogno'!AK21=150,AJ61,0)+IF('Scenario Fabbisogno'!$C21+'Scenario Fabbisogno'!AJ21=180,AI61,0)</f>
        <v>0</v>
      </c>
      <c r="AP74" s="443">
        <f>+IF('Scenario Fabbisogno'!$C21+'Scenario Fabbisogno'!AO21=60,AN61,0)+IF('Scenario Fabbisogno'!$C21+'Scenario Fabbisogno'!AP21=30,AO61,0)+IF('Scenario Fabbisogno'!$C21+'Scenario Fabbisogno'!AN21=90,AM61,0)+IF('Scenario Fabbisogno'!$C21+'Scenario Fabbisogno'!AM21=120,AL61,0)+IF('Scenario Fabbisogno'!$C21+'Scenario Fabbisogno'!AL21=150,AK61,0)+IF('Scenario Fabbisogno'!$C21+'Scenario Fabbisogno'!AK21=180,AJ61,0)</f>
        <v>0</v>
      </c>
      <c r="AQ74" s="443">
        <f>+IF('Scenario Fabbisogno'!$C21+'Scenario Fabbisogno'!AP21=60,AO61,0)+IF('Scenario Fabbisogno'!$C21+'Scenario Fabbisogno'!AQ21=30,AP61,0)+IF('Scenario Fabbisogno'!$C21+'Scenario Fabbisogno'!AO21=90,AN61,0)+IF('Scenario Fabbisogno'!$C21+'Scenario Fabbisogno'!AN21=120,AM61,0)+IF('Scenario Fabbisogno'!$C21+'Scenario Fabbisogno'!AM21=150,AL61,0)+IF('Scenario Fabbisogno'!$C21+'Scenario Fabbisogno'!AL21=180,AK61,0)</f>
        <v>0</v>
      </c>
      <c r="AR74" s="443">
        <f>+IF('Scenario Fabbisogno'!$C21+'Scenario Fabbisogno'!AQ21=60,AP61,0)+IF('Scenario Fabbisogno'!$C21+'Scenario Fabbisogno'!AR21=30,AQ61,0)+IF('Scenario Fabbisogno'!$C21+'Scenario Fabbisogno'!AP21=90,AO61,0)+IF('Scenario Fabbisogno'!$C21+'Scenario Fabbisogno'!AO21=120,AN61,0)+IF('Scenario Fabbisogno'!$C21+'Scenario Fabbisogno'!AN21=150,AM61,0)+IF('Scenario Fabbisogno'!$C21+'Scenario Fabbisogno'!AM21=180,AL61,0)</f>
        <v>0</v>
      </c>
      <c r="AS74" s="443">
        <f>+IF('Scenario Fabbisogno'!$C21+'Scenario Fabbisogno'!AR21=60,AQ61,0)+IF('Scenario Fabbisogno'!$C21+'Scenario Fabbisogno'!AS21=30,AR61,0)+IF('Scenario Fabbisogno'!$C21+'Scenario Fabbisogno'!AQ21=90,AP61,0)+IF('Scenario Fabbisogno'!$C21+'Scenario Fabbisogno'!AP21=120,AO61,0)+IF('Scenario Fabbisogno'!$C21+'Scenario Fabbisogno'!AO21=150,AN61,0)+IF('Scenario Fabbisogno'!$C21+'Scenario Fabbisogno'!AN21=180,AM61,0)</f>
        <v>0</v>
      </c>
      <c r="AT74" s="443">
        <f>+IF('Scenario Fabbisogno'!$C21+'Scenario Fabbisogno'!AS21=60,AR61,0)+IF('Scenario Fabbisogno'!$C21+'Scenario Fabbisogno'!AT21=30,AS61,0)+IF('Scenario Fabbisogno'!$C21+'Scenario Fabbisogno'!AR21=90,AQ61,0)+IF('Scenario Fabbisogno'!$C21+'Scenario Fabbisogno'!AQ21=120,AP61,0)+IF('Scenario Fabbisogno'!$C21+'Scenario Fabbisogno'!AP21=150,AO61,0)+IF('Scenario Fabbisogno'!$C21+'Scenario Fabbisogno'!AO21=180,AN61,0)</f>
        <v>0</v>
      </c>
      <c r="AU74" s="443">
        <f>+IF('Scenario Fabbisogno'!$C21+'Scenario Fabbisogno'!AT21=60,AS61,0)+IF('Scenario Fabbisogno'!$C21+'Scenario Fabbisogno'!AU21=30,AT61,0)+IF('Scenario Fabbisogno'!$C21+'Scenario Fabbisogno'!AS21=90,AR61,0)+IF('Scenario Fabbisogno'!$C21+'Scenario Fabbisogno'!AR21=120,AQ61,0)+IF('Scenario Fabbisogno'!$C21+'Scenario Fabbisogno'!AQ21=150,AP61,0)+IF('Scenario Fabbisogno'!$C21+'Scenario Fabbisogno'!AP21=180,AO61,0)</f>
        <v>0</v>
      </c>
      <c r="AV74" s="443">
        <f>+IF('Scenario Fabbisogno'!$C21+'Scenario Fabbisogno'!AU21=60,AT61,0)+IF('Scenario Fabbisogno'!$C21+'Scenario Fabbisogno'!AV21=30,AU61,0)+IF('Scenario Fabbisogno'!$C21+'Scenario Fabbisogno'!AT21=90,AS61,0)+IF('Scenario Fabbisogno'!$C21+'Scenario Fabbisogno'!AS21=120,AR61,0)+IF('Scenario Fabbisogno'!$C21+'Scenario Fabbisogno'!AR21=150,AQ61,0)+IF('Scenario Fabbisogno'!$C21+'Scenario Fabbisogno'!AQ21=180,AP61,0)</f>
        <v>0</v>
      </c>
      <c r="AW74" s="443">
        <f>+IF('Scenario Fabbisogno'!$C21+'Scenario Fabbisogno'!AV21=60,AU61,0)+IF('Scenario Fabbisogno'!$C21+'Scenario Fabbisogno'!AW21=30,AV61,0)+IF('Scenario Fabbisogno'!$C21+'Scenario Fabbisogno'!AU21=90,AT61,0)+IF('Scenario Fabbisogno'!$C21+'Scenario Fabbisogno'!AT21=120,AS61,0)+IF('Scenario Fabbisogno'!$C21+'Scenario Fabbisogno'!AS21=150,AR61,0)+IF('Scenario Fabbisogno'!$C21+'Scenario Fabbisogno'!AR21=180,AQ61,0)</f>
        <v>0</v>
      </c>
      <c r="AX74" s="443">
        <f>+IF('Scenario Fabbisogno'!$C21+'Scenario Fabbisogno'!AW21=60,AV61,0)+IF('Scenario Fabbisogno'!$C21+'Scenario Fabbisogno'!AX21=30,AW61,0)+IF('Scenario Fabbisogno'!$C21+'Scenario Fabbisogno'!AV21=90,AU61,0)+IF('Scenario Fabbisogno'!$C21+'Scenario Fabbisogno'!AU21=120,AT61,0)+IF('Scenario Fabbisogno'!$C21+'Scenario Fabbisogno'!AT21=150,AS61,0)+IF('Scenario Fabbisogno'!$C21+'Scenario Fabbisogno'!AS21=180,AR61,0)</f>
        <v>0</v>
      </c>
      <c r="AY74" s="443">
        <f>+IF('Scenario Fabbisogno'!$C21+'Scenario Fabbisogno'!AX21=60,AW61,0)+IF('Scenario Fabbisogno'!$C21+'Scenario Fabbisogno'!AY21=30,AX61,0)+IF('Scenario Fabbisogno'!$C21+'Scenario Fabbisogno'!AW21=90,AV61,0)+IF('Scenario Fabbisogno'!$C21+'Scenario Fabbisogno'!AV21=120,AU61,0)+IF('Scenario Fabbisogno'!$C21+'Scenario Fabbisogno'!AU21=150,AT61,0)+IF('Scenario Fabbisogno'!$C21+'Scenario Fabbisogno'!AT21=180,AS61,0)</f>
        <v>0</v>
      </c>
      <c r="AZ74" s="443">
        <f>+IF('Scenario Fabbisogno'!$C21+'Scenario Fabbisogno'!AY21=60,AX61,0)+IF('Scenario Fabbisogno'!$C21+'Scenario Fabbisogno'!AZ21=30,AY61,0)+IF('Scenario Fabbisogno'!$C21+'Scenario Fabbisogno'!AX21=90,AW61,0)+IF('Scenario Fabbisogno'!$C21+'Scenario Fabbisogno'!AW21=120,AV61,0)+IF('Scenario Fabbisogno'!$C21+'Scenario Fabbisogno'!AV21=150,AU61,0)+IF('Scenario Fabbisogno'!$C21+'Scenario Fabbisogno'!AU21=180,AT61,0)</f>
        <v>0</v>
      </c>
      <c r="BA74" s="443">
        <f>+IF('Scenario Fabbisogno'!$C21+'Scenario Fabbisogno'!AZ21=60,AY61,0)+IF('Scenario Fabbisogno'!$C21+'Scenario Fabbisogno'!BA21=30,AZ61,0)+IF('Scenario Fabbisogno'!$C21+'Scenario Fabbisogno'!AY21=90,AX61,0)+IF('Scenario Fabbisogno'!$C21+'Scenario Fabbisogno'!AX21=120,AW61,0)+IF('Scenario Fabbisogno'!$C21+'Scenario Fabbisogno'!AW21=150,AV61,0)+IF('Scenario Fabbisogno'!$C21+'Scenario Fabbisogno'!AV21=180,AU61,0)</f>
        <v>0</v>
      </c>
      <c r="BB74" s="443">
        <f>+IF('Scenario Fabbisogno'!$C21+'Scenario Fabbisogno'!BA21=60,AZ61,0)+IF('Scenario Fabbisogno'!$C21+'Scenario Fabbisogno'!BB21=30,BA61,0)+IF('Scenario Fabbisogno'!$C21+'Scenario Fabbisogno'!AZ21=90,AY61,0)+IF('Scenario Fabbisogno'!$C21+'Scenario Fabbisogno'!AY21=120,AX61,0)+IF('Scenario Fabbisogno'!$C21+'Scenario Fabbisogno'!AX21=150,AW61,0)+IF('Scenario Fabbisogno'!$C21+'Scenario Fabbisogno'!AW21=180,AV61,0)</f>
        <v>0</v>
      </c>
      <c r="BC74" s="443">
        <f>+IF('Scenario Fabbisogno'!$C21+'Scenario Fabbisogno'!BB21=60,BA61,0)+IF('Scenario Fabbisogno'!$C21+'Scenario Fabbisogno'!BC21=30,BB61,0)+IF('Scenario Fabbisogno'!$C21+'Scenario Fabbisogno'!BA21=90,AZ61,0)+IF('Scenario Fabbisogno'!$C21+'Scenario Fabbisogno'!AZ21=120,AY61,0)+IF('Scenario Fabbisogno'!$C21+'Scenario Fabbisogno'!AY21=150,AX61,0)+IF('Scenario Fabbisogno'!$C21+'Scenario Fabbisogno'!AX21=180,AW61,0)</f>
        <v>0</v>
      </c>
      <c r="BD74" s="443">
        <f>+IF('Scenario Fabbisogno'!$C21+'Scenario Fabbisogno'!BC21=60,BB61,0)+IF('Scenario Fabbisogno'!$C21+'Scenario Fabbisogno'!BD21=30,BC61,0)+IF('Scenario Fabbisogno'!$C21+'Scenario Fabbisogno'!BB21=90,BA61,0)+IF('Scenario Fabbisogno'!$C21+'Scenario Fabbisogno'!BA21=120,AZ61,0)+IF('Scenario Fabbisogno'!$C21+'Scenario Fabbisogno'!AZ21=150,AY61,0)+IF('Scenario Fabbisogno'!$C21+'Scenario Fabbisogno'!AY21=180,AX61,0)</f>
        <v>0</v>
      </c>
      <c r="BE74" s="443">
        <f>+IF('Scenario Fabbisogno'!$C21+'Scenario Fabbisogno'!BD21=60,BC61,0)+IF('Scenario Fabbisogno'!$C21+'Scenario Fabbisogno'!BE21=30,BD61,0)+IF('Scenario Fabbisogno'!$C21+'Scenario Fabbisogno'!BC21=90,BB61,0)+IF('Scenario Fabbisogno'!$C21+'Scenario Fabbisogno'!BB21=120,BA61,0)+IF('Scenario Fabbisogno'!$C21+'Scenario Fabbisogno'!BA21=150,AZ61,0)+IF('Scenario Fabbisogno'!$C21+'Scenario Fabbisogno'!AZ21=180,AY61,0)</f>
        <v>0</v>
      </c>
      <c r="BF74" s="443">
        <f>+IF('Scenario Fabbisogno'!$C21+'Scenario Fabbisogno'!BE21=60,BD61,0)+IF('Scenario Fabbisogno'!$C21+'Scenario Fabbisogno'!BF21=30,BE61,0)+IF('Scenario Fabbisogno'!$C21+'Scenario Fabbisogno'!BD21=90,BC61,0)+IF('Scenario Fabbisogno'!$C21+'Scenario Fabbisogno'!BC21=120,BB61,0)+IF('Scenario Fabbisogno'!$C21+'Scenario Fabbisogno'!BB21=150,BA61,0)+IF('Scenario Fabbisogno'!$C21+'Scenario Fabbisogno'!BA21=180,AZ61,0)</f>
        <v>0</v>
      </c>
      <c r="BG74" s="443">
        <f>+IF('Scenario Fabbisogno'!$C21+'Scenario Fabbisogno'!BF21=60,BE61,0)+IF('Scenario Fabbisogno'!$C21+'Scenario Fabbisogno'!BG21=30,BF61,0)+IF('Scenario Fabbisogno'!$C21+'Scenario Fabbisogno'!BE21=90,BD61,0)+IF('Scenario Fabbisogno'!$C21+'Scenario Fabbisogno'!BD21=120,BC61,0)+IF('Scenario Fabbisogno'!$C21+'Scenario Fabbisogno'!BC21=150,BB61,0)+IF('Scenario Fabbisogno'!$C21+'Scenario Fabbisogno'!BB21=180,BA61,0)</f>
        <v>0</v>
      </c>
      <c r="BH74" s="443">
        <f>+IF('Scenario Fabbisogno'!$C21+'Scenario Fabbisogno'!BG21=60,BF61,0)+IF('Scenario Fabbisogno'!$C21+'Scenario Fabbisogno'!BH21=30,BG61,0)+IF('Scenario Fabbisogno'!$C21+'Scenario Fabbisogno'!BF21=90,BE61,0)+IF('Scenario Fabbisogno'!$C21+'Scenario Fabbisogno'!BE21=120,BD61,0)+IF('Scenario Fabbisogno'!$C21+'Scenario Fabbisogno'!BD21=150,BC61,0)+IF('Scenario Fabbisogno'!$C21+'Scenario Fabbisogno'!BC21=180,BB61,0)</f>
        <v>0</v>
      </c>
      <c r="BI74" s="443">
        <f>+IF('Scenario Fabbisogno'!$C21+'Scenario Fabbisogno'!BH21=60,BG61,0)+IF('Scenario Fabbisogno'!$C21+'Scenario Fabbisogno'!BI21=30,BH61,0)+IF('Scenario Fabbisogno'!$C21+'Scenario Fabbisogno'!BG21=90,BF61,0)+IF('Scenario Fabbisogno'!$C21+'Scenario Fabbisogno'!BF21=120,BE61,0)+IF('Scenario Fabbisogno'!$C21+'Scenario Fabbisogno'!BE21=150,BD61,0)+IF('Scenario Fabbisogno'!$C21+'Scenario Fabbisogno'!BD21=180,BC61,0)</f>
        <v>0</v>
      </c>
      <c r="BJ74" s="443">
        <f>+IF('Scenario Fabbisogno'!$C21+'Scenario Fabbisogno'!BI21=60,BH61,0)+IF('Scenario Fabbisogno'!$C21+'Scenario Fabbisogno'!BJ21=30,BI61,0)+IF('Scenario Fabbisogno'!$C21+'Scenario Fabbisogno'!BH21=90,BG61,0)+IF('Scenario Fabbisogno'!$C21+'Scenario Fabbisogno'!BG21=120,BF61,0)+IF('Scenario Fabbisogno'!$C21+'Scenario Fabbisogno'!BF21=150,BE61,0)+IF('Scenario Fabbisogno'!$C21+'Scenario Fabbisogno'!BE21=180,BD61,0)</f>
        <v>0</v>
      </c>
      <c r="BK74" s="443">
        <f>+IF('Scenario Fabbisogno'!$C21+'Scenario Fabbisogno'!BJ21=60,BI61,0)+IF('Scenario Fabbisogno'!$C21+'Scenario Fabbisogno'!BK21=30,BJ61,0)+IF('Scenario Fabbisogno'!$C21+'Scenario Fabbisogno'!BI21=90,BH61,0)+IF('Scenario Fabbisogno'!$C21+'Scenario Fabbisogno'!BH21=120,BG61,0)+IF('Scenario Fabbisogno'!$C21+'Scenario Fabbisogno'!BG21=150,BF61,0)+IF('Scenario Fabbisogno'!$C21+'Scenario Fabbisogno'!BF21=180,BE61,0)</f>
        <v>0</v>
      </c>
      <c r="BL74" s="443">
        <f>+IF('Scenario Fabbisogno'!$C21+'Scenario Fabbisogno'!BK21=60,BJ61,0)+IF('Scenario Fabbisogno'!$C21+'Scenario Fabbisogno'!BL21=30,BK61,0)+IF('Scenario Fabbisogno'!$C21+'Scenario Fabbisogno'!BJ21=90,BI61,0)+IF('Scenario Fabbisogno'!$C21+'Scenario Fabbisogno'!BI21=120,BH61,0)+IF('Scenario Fabbisogno'!$C21+'Scenario Fabbisogno'!BH21=150,BG61,0)+IF('Scenario Fabbisogno'!$C21+'Scenario Fabbisogno'!BG21=180,BF61,0)</f>
        <v>0</v>
      </c>
      <c r="BM74" s="443">
        <f>+IF('Scenario Fabbisogno'!$C21+'Scenario Fabbisogno'!BL21=60,BK61,0)+IF('Scenario Fabbisogno'!$C21+'Scenario Fabbisogno'!BM21=30,BL61,0)+IF('Scenario Fabbisogno'!$C21+'Scenario Fabbisogno'!BK21=90,BJ61,0)+IF('Scenario Fabbisogno'!$C21+'Scenario Fabbisogno'!BJ21=120,BI61,0)+IF('Scenario Fabbisogno'!$C21+'Scenario Fabbisogno'!BI21=150,BH61,0)+IF('Scenario Fabbisogno'!$C21+'Scenario Fabbisogno'!BH21=180,BG61,0)</f>
        <v>0</v>
      </c>
      <c r="BN74" s="443">
        <f>+IF('Scenario Fabbisogno'!$C21+'Scenario Fabbisogno'!BM21=60,BL61,0)+IF('Scenario Fabbisogno'!$C21+'Scenario Fabbisogno'!BN21=30,BM61,0)+IF('Scenario Fabbisogno'!$C21+'Scenario Fabbisogno'!BL21=90,BK61,0)+IF('Scenario Fabbisogno'!$C21+'Scenario Fabbisogno'!BK21=120,BJ61,0)+IF('Scenario Fabbisogno'!$C21+'Scenario Fabbisogno'!BJ21=150,BI61,0)+IF('Scenario Fabbisogno'!$C21+'Scenario Fabbisogno'!BI21=180,BH61,0)</f>
        <v>0</v>
      </c>
      <c r="BO74" s="443">
        <f>+IF('Scenario Fabbisogno'!$C21+'Scenario Fabbisogno'!BN21=60,BM61,0)+IF('Scenario Fabbisogno'!$C21+'Scenario Fabbisogno'!BO21=30,BN61,0)+IF('Scenario Fabbisogno'!$C21+'Scenario Fabbisogno'!BM21=90,BL61,0)+IF('Scenario Fabbisogno'!$C21+'Scenario Fabbisogno'!BL21=120,BK61,0)+IF('Scenario Fabbisogno'!$C21+'Scenario Fabbisogno'!BK21=150,BJ61,0)+IF('Scenario Fabbisogno'!$C21+'Scenario Fabbisogno'!BJ21=180,BI61,0)</f>
        <v>0</v>
      </c>
      <c r="BP74" s="443">
        <f>+IF('Scenario Fabbisogno'!$C21+'Scenario Fabbisogno'!BO21=60,BN61,0)+IF('Scenario Fabbisogno'!$C21+'Scenario Fabbisogno'!BP21=30,BO61,0)+IF('Scenario Fabbisogno'!$C21+'Scenario Fabbisogno'!BN21=90,BM61,0)+IF('Scenario Fabbisogno'!$C21+'Scenario Fabbisogno'!BM21=120,BL61,0)+IF('Scenario Fabbisogno'!$C21+'Scenario Fabbisogno'!BL21=150,BK61,0)+IF('Scenario Fabbisogno'!$C21+'Scenario Fabbisogno'!BK21=180,BJ61,0)</f>
        <v>0</v>
      </c>
      <c r="BQ74" s="443">
        <f>+IF('Scenario Fabbisogno'!$C21+'Scenario Fabbisogno'!BP21=60,BO61,0)+IF('Scenario Fabbisogno'!$C21+'Scenario Fabbisogno'!BQ21=30,BP61,0)+IF('Scenario Fabbisogno'!$C21+'Scenario Fabbisogno'!BO21=90,BN61,0)+IF('Scenario Fabbisogno'!$C21+'Scenario Fabbisogno'!BN21=120,BM61,0)+IF('Scenario Fabbisogno'!$C21+'Scenario Fabbisogno'!BM21=150,BL61,0)+IF('Scenario Fabbisogno'!$C21+'Scenario Fabbisogno'!BL21=180,BK61,0)</f>
        <v>0</v>
      </c>
      <c r="BR74" s="443">
        <f>+IF('Scenario Fabbisogno'!$C21+'Scenario Fabbisogno'!BQ21=60,BP61,0)+IF('Scenario Fabbisogno'!$C21+'Scenario Fabbisogno'!BR21=30,BQ61,0)+IF('Scenario Fabbisogno'!$C21+'Scenario Fabbisogno'!BP21=90,BO61,0)+IF('Scenario Fabbisogno'!$C21+'Scenario Fabbisogno'!BO21=120,BN61,0)+IF('Scenario Fabbisogno'!$C21+'Scenario Fabbisogno'!BN21=150,BM61,0)+IF('Scenario Fabbisogno'!$C21+'Scenario Fabbisogno'!BM21=180,BL61,0)</f>
        <v>0</v>
      </c>
      <c r="BS74" s="443">
        <f>+IF('Scenario Fabbisogno'!$C21+'Scenario Fabbisogno'!BR21=60,BQ61,0)+IF('Scenario Fabbisogno'!$C21+'Scenario Fabbisogno'!BS21=30,BR61,0)+IF('Scenario Fabbisogno'!$C21+'Scenario Fabbisogno'!BQ21=90,BP61,0)+IF('Scenario Fabbisogno'!$C21+'Scenario Fabbisogno'!BP21=120,BO61,0)+IF('Scenario Fabbisogno'!$C21+'Scenario Fabbisogno'!BO21=150,BN61,0)+IF('Scenario Fabbisogno'!$C21+'Scenario Fabbisogno'!BN21=180,BM61,0)</f>
        <v>0</v>
      </c>
      <c r="BT74" s="443">
        <f>+IF('Scenario Fabbisogno'!$C21+'Scenario Fabbisogno'!BS21=60,BR61,0)+IF('Scenario Fabbisogno'!$C21+'Scenario Fabbisogno'!BT21=30,BS61,0)+IF('Scenario Fabbisogno'!$C21+'Scenario Fabbisogno'!BR21=90,BQ61,0)+IF('Scenario Fabbisogno'!$C21+'Scenario Fabbisogno'!BQ21=120,BP61,0)+IF('Scenario Fabbisogno'!$C21+'Scenario Fabbisogno'!BP21=150,BO61,0)+IF('Scenario Fabbisogno'!$C21+'Scenario Fabbisogno'!BO21=180,BN61,0)</f>
        <v>0</v>
      </c>
      <c r="BU74" s="443">
        <f>+IF('Scenario Fabbisogno'!$C21+'Scenario Fabbisogno'!BT21=60,BS61,0)+IF('Scenario Fabbisogno'!$C21+'Scenario Fabbisogno'!BU21=30,BT61,0)+IF('Scenario Fabbisogno'!$C21+'Scenario Fabbisogno'!BS21=90,BR61,0)+IF('Scenario Fabbisogno'!$C21+'Scenario Fabbisogno'!BR21=120,BQ61,0)+IF('Scenario Fabbisogno'!$C21+'Scenario Fabbisogno'!BQ21=150,BP61,0)+IF('Scenario Fabbisogno'!$C21+'Scenario Fabbisogno'!BP21=180,BO61,0)</f>
        <v>0</v>
      </c>
      <c r="BV74" s="443">
        <f>+IF('Scenario Fabbisogno'!$C21+'Scenario Fabbisogno'!BU21=60,BT61,0)+IF('Scenario Fabbisogno'!$C21+'Scenario Fabbisogno'!BV21=30,BU61,0)+IF('Scenario Fabbisogno'!$C21+'Scenario Fabbisogno'!BT21=90,BS61,0)+IF('Scenario Fabbisogno'!$C21+'Scenario Fabbisogno'!BS21=120,BR61,0)+IF('Scenario Fabbisogno'!$C21+'Scenario Fabbisogno'!BR21=150,BQ61,0)+IF('Scenario Fabbisogno'!$C21+'Scenario Fabbisogno'!BQ21=180,BP61,0)</f>
        <v>0</v>
      </c>
      <c r="BW74" s="443">
        <f>+IF('Scenario Fabbisogno'!$C21+'Scenario Fabbisogno'!BV21=60,BU61,0)+IF('Scenario Fabbisogno'!$C21+'Scenario Fabbisogno'!BW21=30,BV61,0)+IF('Scenario Fabbisogno'!$C21+'Scenario Fabbisogno'!BU21=90,BT61,0)+IF('Scenario Fabbisogno'!$C21+'Scenario Fabbisogno'!BT21=120,BS61,0)+IF('Scenario Fabbisogno'!$C21+'Scenario Fabbisogno'!BS21=150,BR61,0)+IF('Scenario Fabbisogno'!$C21+'Scenario Fabbisogno'!BR21=180,BQ61,0)</f>
        <v>0</v>
      </c>
      <c r="BX74" s="443">
        <f>+IF('Scenario Fabbisogno'!$C21+'Scenario Fabbisogno'!BW21=60,BV61,0)+IF('Scenario Fabbisogno'!$C21+'Scenario Fabbisogno'!BX21=30,BW61,0)+IF('Scenario Fabbisogno'!$C21+'Scenario Fabbisogno'!BV21=90,BU61,0)+IF('Scenario Fabbisogno'!$C21+'Scenario Fabbisogno'!BU21=120,BT61,0)+IF('Scenario Fabbisogno'!$C21+'Scenario Fabbisogno'!BT21=150,BS61,0)+IF('Scenario Fabbisogno'!$C21+'Scenario Fabbisogno'!BS21=180,BR61,0)</f>
        <v>0</v>
      </c>
      <c r="BY74" s="443">
        <f>+IF('Scenario Fabbisogno'!$C21+'Scenario Fabbisogno'!BX21=60,BW61,0)+IF('Scenario Fabbisogno'!$C21+'Scenario Fabbisogno'!BY21=30,BX61,0)+IF('Scenario Fabbisogno'!$C21+'Scenario Fabbisogno'!BW21=90,BV61,0)+IF('Scenario Fabbisogno'!$C21+'Scenario Fabbisogno'!BV21=120,BU61,0)+IF('Scenario Fabbisogno'!$C21+'Scenario Fabbisogno'!BU21=150,BT61,0)+IF('Scenario Fabbisogno'!$C21+'Scenario Fabbisogno'!BT21=180,BS61,0)</f>
        <v>0</v>
      </c>
      <c r="BZ74" s="443">
        <f>+IF('Scenario Fabbisogno'!$C21+'Scenario Fabbisogno'!BY21=60,BX61,0)+IF('Scenario Fabbisogno'!$C21+'Scenario Fabbisogno'!BZ21=30,BY61,0)+IF('Scenario Fabbisogno'!$C21+'Scenario Fabbisogno'!BX21=90,BW61,0)+IF('Scenario Fabbisogno'!$C21+'Scenario Fabbisogno'!BW21=120,BV61,0)+IF('Scenario Fabbisogno'!$C21+'Scenario Fabbisogno'!BV21=150,BU61,0)+IF('Scenario Fabbisogno'!$C21+'Scenario Fabbisogno'!BU21=180,BT61,0)</f>
        <v>0</v>
      </c>
      <c r="CA74" s="443">
        <f>+IF('Scenario Fabbisogno'!$C21+'Scenario Fabbisogno'!BZ21=60,BY61,0)+IF('Scenario Fabbisogno'!$C21+'Scenario Fabbisogno'!CA21=30,BZ61,0)+IF('Scenario Fabbisogno'!$C21+'Scenario Fabbisogno'!BY21=90,BX61,0)+IF('Scenario Fabbisogno'!$C21+'Scenario Fabbisogno'!BX21=120,BW61,0)+IF('Scenario Fabbisogno'!$C21+'Scenario Fabbisogno'!BW21=150,BV61,0)+IF('Scenario Fabbisogno'!$C21+'Scenario Fabbisogno'!BV21=180,BU61,0)</f>
        <v>0</v>
      </c>
      <c r="CB74" s="443">
        <f>+IF('Scenario Fabbisogno'!$C21+'Scenario Fabbisogno'!CA21=60,BZ61,0)+IF('Scenario Fabbisogno'!$C21+'Scenario Fabbisogno'!CB21=30,CA61,0)+IF('Scenario Fabbisogno'!$C21+'Scenario Fabbisogno'!BZ21=90,BY61,0)+IF('Scenario Fabbisogno'!$C21+'Scenario Fabbisogno'!BY21=120,BX61,0)+IF('Scenario Fabbisogno'!$C21+'Scenario Fabbisogno'!BX21=150,BW61,0)+IF('Scenario Fabbisogno'!$C21+'Scenario Fabbisogno'!BW21=180,BV61,0)</f>
        <v>0</v>
      </c>
      <c r="CC74" s="443">
        <f>+IF('Scenario Fabbisogno'!$C21+'Scenario Fabbisogno'!CB21=60,CA61,0)+IF('Scenario Fabbisogno'!$C21+'Scenario Fabbisogno'!CC21=30,CB61,0)+IF('Scenario Fabbisogno'!$C21+'Scenario Fabbisogno'!CA21=90,BZ61,0)+IF('Scenario Fabbisogno'!$C21+'Scenario Fabbisogno'!BZ21=120,BY61,0)+IF('Scenario Fabbisogno'!$C21+'Scenario Fabbisogno'!BY21=150,BX61,0)+IF('Scenario Fabbisogno'!$C21+'Scenario Fabbisogno'!BX21=180,BW61,0)</f>
        <v>0</v>
      </c>
      <c r="CD74" s="443">
        <f>+IF('Scenario Fabbisogno'!$C21+'Scenario Fabbisogno'!CC21=60,CB61,0)+IF('Scenario Fabbisogno'!$C21+'Scenario Fabbisogno'!CD21=30,CC61,0)+IF('Scenario Fabbisogno'!$C21+'Scenario Fabbisogno'!CB21=90,CA61,0)+IF('Scenario Fabbisogno'!$C21+'Scenario Fabbisogno'!CA21=120,BZ61,0)+IF('Scenario Fabbisogno'!$C21+'Scenario Fabbisogno'!BZ21=150,BY61,0)+IF('Scenario Fabbisogno'!$C21+'Scenario Fabbisogno'!BY21=180,BX61,0)</f>
        <v>0</v>
      </c>
      <c r="CE74" s="443">
        <f>+IF('Scenario Fabbisogno'!$C21+'Scenario Fabbisogno'!CD21=60,CC61,0)+IF('Scenario Fabbisogno'!$C21+'Scenario Fabbisogno'!CE21=30,CD61,0)+IF('Scenario Fabbisogno'!$C21+'Scenario Fabbisogno'!CC21=90,CB61,0)+IF('Scenario Fabbisogno'!$C21+'Scenario Fabbisogno'!CB21=120,CA61,0)+IF('Scenario Fabbisogno'!$C21+'Scenario Fabbisogno'!CA21=150,BZ61,0)+IF('Scenario Fabbisogno'!$C21+'Scenario Fabbisogno'!BZ21=180,BY61,0)</f>
        <v>0</v>
      </c>
      <c r="CF74" s="443">
        <f>+IF('Scenario Fabbisogno'!$C21+'Scenario Fabbisogno'!CE21=60,CD61,0)+IF('Scenario Fabbisogno'!$C21+'Scenario Fabbisogno'!CF21=30,CE61,0)+IF('Scenario Fabbisogno'!$C21+'Scenario Fabbisogno'!CD21=90,CC61,0)+IF('Scenario Fabbisogno'!$C21+'Scenario Fabbisogno'!CC21=120,CB61,0)+IF('Scenario Fabbisogno'!$C21+'Scenario Fabbisogno'!CB21=150,CA61,0)+IF('Scenario Fabbisogno'!$C21+'Scenario Fabbisogno'!CA21=180,BZ61,0)</f>
        <v>0</v>
      </c>
      <c r="CG74" s="443">
        <f>+IF('Scenario Fabbisogno'!$C21+'Scenario Fabbisogno'!CF21=60,CE61,0)+IF('Scenario Fabbisogno'!$C21+'Scenario Fabbisogno'!CG21=30,CF61,0)+IF('Scenario Fabbisogno'!$C21+'Scenario Fabbisogno'!CE21=90,CD61,0)+IF('Scenario Fabbisogno'!$C21+'Scenario Fabbisogno'!CD21=120,CC61,0)+IF('Scenario Fabbisogno'!$C21+'Scenario Fabbisogno'!CC21=150,CB61,0)+IF('Scenario Fabbisogno'!$C21+'Scenario Fabbisogno'!CB21=180,CA61,0)</f>
        <v>0</v>
      </c>
      <c r="CH74" s="443">
        <f>+IF('Scenario Fabbisogno'!$C21+'Scenario Fabbisogno'!CG21=60,CF61,0)+IF('Scenario Fabbisogno'!$C21+'Scenario Fabbisogno'!CH21=30,CG61,0)+IF('Scenario Fabbisogno'!$C21+'Scenario Fabbisogno'!CF21=90,CE61,0)+IF('Scenario Fabbisogno'!$C21+'Scenario Fabbisogno'!CE21=120,CD61,0)+IF('Scenario Fabbisogno'!$C21+'Scenario Fabbisogno'!CD21=150,CC61,0)+IF('Scenario Fabbisogno'!$C21+'Scenario Fabbisogno'!CC21=180,CB61,0)</f>
        <v>0</v>
      </c>
      <c r="CI74" s="443">
        <f>+IF('Scenario Fabbisogno'!$C21+'Scenario Fabbisogno'!CH21=60,CG61,0)+IF('Scenario Fabbisogno'!$C21+'Scenario Fabbisogno'!CI21=30,CH61,0)+IF('Scenario Fabbisogno'!$C21+'Scenario Fabbisogno'!CG21=90,CF61,0)+IF('Scenario Fabbisogno'!$C21+'Scenario Fabbisogno'!CF21=120,CE61,0)+IF('Scenario Fabbisogno'!$C21+'Scenario Fabbisogno'!CE21=150,CD61,0)+IF('Scenario Fabbisogno'!$C21+'Scenario Fabbisogno'!CD21=180,CC61,0)</f>
        <v>0</v>
      </c>
      <c r="CJ74" s="443">
        <f>+IF('Scenario Fabbisogno'!$C21+'Scenario Fabbisogno'!CI21=60,CH61,0)+IF('Scenario Fabbisogno'!$C21+'Scenario Fabbisogno'!CJ21=30,CI61,0)+IF('Scenario Fabbisogno'!$C21+'Scenario Fabbisogno'!CH21=90,CG61,0)+IF('Scenario Fabbisogno'!$C21+'Scenario Fabbisogno'!CG21=120,CF61,0)+IF('Scenario Fabbisogno'!$C21+'Scenario Fabbisogno'!CF21=150,CE61,0)+IF('Scenario Fabbisogno'!$C21+'Scenario Fabbisogno'!CE21=180,CD61,0)</f>
        <v>0</v>
      </c>
      <c r="CK74" s="443">
        <f>+IF('Scenario Fabbisogno'!$C21+'Scenario Fabbisogno'!CJ21=60,CI61,0)+IF('Scenario Fabbisogno'!$C21+'Scenario Fabbisogno'!CK21=30,CJ61,0)+IF('Scenario Fabbisogno'!$C21+'Scenario Fabbisogno'!CI21=90,CH61,0)+IF('Scenario Fabbisogno'!$C21+'Scenario Fabbisogno'!CH21=120,CG61,0)+IF('Scenario Fabbisogno'!$C21+'Scenario Fabbisogno'!CG21=150,CF61,0)+IF('Scenario Fabbisogno'!$C21+'Scenario Fabbisogno'!CF21=180,CE61,0)</f>
        <v>0</v>
      </c>
      <c r="CL74" s="443">
        <f>+IF('Scenario Fabbisogno'!$C21+'Scenario Fabbisogno'!CK21=60,CJ61,0)+IF('Scenario Fabbisogno'!$C21+'Scenario Fabbisogno'!CL21=30,CK61,0)+IF('Scenario Fabbisogno'!$C21+'Scenario Fabbisogno'!CJ21=90,CI61,0)+IF('Scenario Fabbisogno'!$C21+'Scenario Fabbisogno'!CI21=120,CH61,0)+IF('Scenario Fabbisogno'!$C21+'Scenario Fabbisogno'!CH21=150,CG61,0)+IF('Scenario Fabbisogno'!$C21+'Scenario Fabbisogno'!CG21=180,CF61,0)</f>
        <v>0</v>
      </c>
      <c r="CM74" s="443">
        <f>+IF('Scenario Fabbisogno'!$C21+'Scenario Fabbisogno'!CL21=60,CK61,0)+IF('Scenario Fabbisogno'!$C21+'Scenario Fabbisogno'!CM21=30,CL61,0)+IF('Scenario Fabbisogno'!$C21+'Scenario Fabbisogno'!CK21=90,CJ61,0)+IF('Scenario Fabbisogno'!$C21+'Scenario Fabbisogno'!CJ21=120,CI61,0)+IF('Scenario Fabbisogno'!$C21+'Scenario Fabbisogno'!CI21=150,CH61,0)+IF('Scenario Fabbisogno'!$C21+'Scenario Fabbisogno'!CH21=180,CG61,0)</f>
        <v>0</v>
      </c>
      <c r="CN74" s="443">
        <f>+IF('Scenario Fabbisogno'!$C21+'Scenario Fabbisogno'!CM21=60,CL61,0)+IF('Scenario Fabbisogno'!$C21+'Scenario Fabbisogno'!CN21=30,CM61,0)+IF('Scenario Fabbisogno'!$C21+'Scenario Fabbisogno'!CL21=90,CK61,0)+IF('Scenario Fabbisogno'!$C21+'Scenario Fabbisogno'!CK21=120,CJ61,0)+IF('Scenario Fabbisogno'!$C21+'Scenario Fabbisogno'!CJ21=150,CI61,0)+IF('Scenario Fabbisogno'!$C21+'Scenario Fabbisogno'!CI21=180,CH61,0)</f>
        <v>0</v>
      </c>
      <c r="CO74" s="443">
        <f>+IF('Scenario Fabbisogno'!$C21+'Scenario Fabbisogno'!CN21=60,CM61,0)+IF('Scenario Fabbisogno'!$C21+'Scenario Fabbisogno'!CO21=30,CN61,0)+IF('Scenario Fabbisogno'!$C21+'Scenario Fabbisogno'!CM21=90,CL61,0)+IF('Scenario Fabbisogno'!$C21+'Scenario Fabbisogno'!CL21=120,CK61,0)+IF('Scenario Fabbisogno'!$C21+'Scenario Fabbisogno'!CK21=150,CJ61,0)+IF('Scenario Fabbisogno'!$C21+'Scenario Fabbisogno'!CJ21=180,CI61,0)</f>
        <v>0</v>
      </c>
      <c r="CP74" s="443">
        <f>+IF('Scenario Fabbisogno'!$C21+'Scenario Fabbisogno'!CO21=60,CN61,0)+IF('Scenario Fabbisogno'!$C21+'Scenario Fabbisogno'!CP21=30,CO61,0)+IF('Scenario Fabbisogno'!$C21+'Scenario Fabbisogno'!CN21=90,CM61,0)+IF('Scenario Fabbisogno'!$C21+'Scenario Fabbisogno'!CM21=120,CL61,0)+IF('Scenario Fabbisogno'!$C21+'Scenario Fabbisogno'!CL21=150,CK61,0)+IF('Scenario Fabbisogno'!$C21+'Scenario Fabbisogno'!CK21=180,CJ61,0)</f>
        <v>0</v>
      </c>
      <c r="CQ74" s="443">
        <f>+IF('Scenario Fabbisogno'!$C21+'Scenario Fabbisogno'!CP21=60,CO61,0)+IF('Scenario Fabbisogno'!$C21+'Scenario Fabbisogno'!CQ21=30,CP61,0)+IF('Scenario Fabbisogno'!$C21+'Scenario Fabbisogno'!CO21=90,CN61,0)+IF('Scenario Fabbisogno'!$C21+'Scenario Fabbisogno'!CN21=120,CM61,0)+IF('Scenario Fabbisogno'!$C21+'Scenario Fabbisogno'!CM21=150,CL61,0)+IF('Scenario Fabbisogno'!$C21+'Scenario Fabbisogno'!CL21=180,CK61,0)</f>
        <v>0</v>
      </c>
      <c r="CR74" s="443">
        <f>+IF('Scenario Fabbisogno'!$C21+'Scenario Fabbisogno'!CQ21=60,CP61,0)+IF('Scenario Fabbisogno'!$C21+'Scenario Fabbisogno'!CR21=30,CQ61,0)+IF('Scenario Fabbisogno'!$C21+'Scenario Fabbisogno'!CP21=90,CO61,0)+IF('Scenario Fabbisogno'!$C21+'Scenario Fabbisogno'!CO21=120,CN61,0)+IF('Scenario Fabbisogno'!$C21+'Scenario Fabbisogno'!CN21=150,CM61,0)+IF('Scenario Fabbisogno'!$C21+'Scenario Fabbisogno'!CM21=180,CL61,0)</f>
        <v>0</v>
      </c>
      <c r="CS74" s="443">
        <f>+IF('Scenario Fabbisogno'!$C21+'Scenario Fabbisogno'!CR21=60,CQ61,0)+IF('Scenario Fabbisogno'!$C21+'Scenario Fabbisogno'!CS21=30,CR61,0)+IF('Scenario Fabbisogno'!$C21+'Scenario Fabbisogno'!CQ21=90,CP61,0)+IF('Scenario Fabbisogno'!$C21+'Scenario Fabbisogno'!CP21=120,CO61,0)+IF('Scenario Fabbisogno'!$C21+'Scenario Fabbisogno'!CO21=150,CN61,0)+IF('Scenario Fabbisogno'!$C21+'Scenario Fabbisogno'!CN21=180,CM61,0)</f>
        <v>0</v>
      </c>
      <c r="CT74" s="443">
        <f>+IF('Scenario Fabbisogno'!$C21+'Scenario Fabbisogno'!CS21=60,CR61,0)+IF('Scenario Fabbisogno'!$C21+'Scenario Fabbisogno'!CT21=30,CS61,0)+IF('Scenario Fabbisogno'!$C21+'Scenario Fabbisogno'!CR21=90,CQ61,0)+IF('Scenario Fabbisogno'!$C21+'Scenario Fabbisogno'!CQ21=120,CP61,0)+IF('Scenario Fabbisogno'!$C21+'Scenario Fabbisogno'!CP21=150,CO61,0)+IF('Scenario Fabbisogno'!$C21+'Scenario Fabbisogno'!CO21=180,CN61,0)</f>
        <v>0</v>
      </c>
      <c r="CU74" s="443">
        <f>+IF('Scenario Fabbisogno'!$C21+'Scenario Fabbisogno'!CT21=60,CS61,0)+IF('Scenario Fabbisogno'!$C21+'Scenario Fabbisogno'!CU21=30,CT61,0)+IF('Scenario Fabbisogno'!$C21+'Scenario Fabbisogno'!CS21=90,CR61,0)+IF('Scenario Fabbisogno'!$C21+'Scenario Fabbisogno'!CR21=120,CQ61,0)+IF('Scenario Fabbisogno'!$C21+'Scenario Fabbisogno'!CQ21=150,CP61,0)+IF('Scenario Fabbisogno'!$C21+'Scenario Fabbisogno'!CP21=180,CO61,0)</f>
        <v>0</v>
      </c>
      <c r="CV74" s="443">
        <f>+IF('Scenario Fabbisogno'!$C21+'Scenario Fabbisogno'!CU21=60,CT61,0)+IF('Scenario Fabbisogno'!$C21+'Scenario Fabbisogno'!CV21=30,CU61,0)+IF('Scenario Fabbisogno'!$C21+'Scenario Fabbisogno'!CT21=90,CS61,0)+IF('Scenario Fabbisogno'!$C21+'Scenario Fabbisogno'!CS21=120,CR61,0)+IF('Scenario Fabbisogno'!$C21+'Scenario Fabbisogno'!CR21=150,CQ61,0)+IF('Scenario Fabbisogno'!$C21+'Scenario Fabbisogno'!CQ21=180,CP61,0)</f>
        <v>0</v>
      </c>
      <c r="CW74" s="443">
        <f>+IF('Scenario Fabbisogno'!$C21+'Scenario Fabbisogno'!CV21=60,CU61,0)+IF('Scenario Fabbisogno'!$C21+'Scenario Fabbisogno'!CW21=30,CV61,0)+IF('Scenario Fabbisogno'!$C21+'Scenario Fabbisogno'!CU21=90,CT61,0)+IF('Scenario Fabbisogno'!$C21+'Scenario Fabbisogno'!CT21=120,CS61,0)+IF('Scenario Fabbisogno'!$C21+'Scenario Fabbisogno'!CS21=150,CR61,0)+IF('Scenario Fabbisogno'!$C21+'Scenario Fabbisogno'!CR21=180,CQ61,0)</f>
        <v>0</v>
      </c>
      <c r="CX74" s="443">
        <f>+IF('Scenario Fabbisogno'!$C21+'Scenario Fabbisogno'!CW21=60,CV61,0)+IF('Scenario Fabbisogno'!$C21+'Scenario Fabbisogno'!CX21=30,CW61,0)+IF('Scenario Fabbisogno'!$C21+'Scenario Fabbisogno'!CV21=90,CU61,0)+IF('Scenario Fabbisogno'!$C21+'Scenario Fabbisogno'!CU21=120,CT61,0)+IF('Scenario Fabbisogno'!$C21+'Scenario Fabbisogno'!CT21=150,CS61,0)+IF('Scenario Fabbisogno'!$C21+'Scenario Fabbisogno'!CS21=180,CR61,0)</f>
        <v>0</v>
      </c>
      <c r="CY74" s="443">
        <f>+IF('Scenario Fabbisogno'!$C21+'Scenario Fabbisogno'!CX21=60,CW61,0)+IF('Scenario Fabbisogno'!$C21+'Scenario Fabbisogno'!CY21=30,CX61,0)+IF('Scenario Fabbisogno'!$C21+'Scenario Fabbisogno'!CW21=90,CV61,0)+IF('Scenario Fabbisogno'!$C21+'Scenario Fabbisogno'!CV21=120,CU61,0)+IF('Scenario Fabbisogno'!$C21+'Scenario Fabbisogno'!CU21=150,CT61,0)+IF('Scenario Fabbisogno'!$C21+'Scenario Fabbisogno'!CT21=180,CS61,0)</f>
        <v>0</v>
      </c>
      <c r="CZ74" s="443">
        <f>+IF('Scenario Fabbisogno'!$C21+'Scenario Fabbisogno'!CY21=60,CX61,0)+IF('Scenario Fabbisogno'!$C21+'Scenario Fabbisogno'!CZ21=30,CY61,0)+IF('Scenario Fabbisogno'!$C21+'Scenario Fabbisogno'!CX21=90,CW61,0)+IF('Scenario Fabbisogno'!$C21+'Scenario Fabbisogno'!CW21=120,CV61,0)+IF('Scenario Fabbisogno'!$C21+'Scenario Fabbisogno'!CV21=150,CU61,0)+IF('Scenario Fabbisogno'!$C21+'Scenario Fabbisogno'!CU21=180,CT61,0)</f>
        <v>0</v>
      </c>
      <c r="DA74" s="443">
        <f>+IF('Scenario Fabbisogno'!$C21+'Scenario Fabbisogno'!CZ21=60,CY61,0)+IF('Scenario Fabbisogno'!$C21+'Scenario Fabbisogno'!DA21=30,CZ61,0)+IF('Scenario Fabbisogno'!$C21+'Scenario Fabbisogno'!CY21=90,CX61,0)+IF('Scenario Fabbisogno'!$C21+'Scenario Fabbisogno'!CX21=120,CW61,0)+IF('Scenario Fabbisogno'!$C21+'Scenario Fabbisogno'!CW21=150,CV61,0)+IF('Scenario Fabbisogno'!$C21+'Scenario Fabbisogno'!CV21=180,CU61,0)</f>
        <v>0</v>
      </c>
      <c r="DB74" s="443">
        <f>+IF('Scenario Fabbisogno'!$C21+'Scenario Fabbisogno'!DA21=60,CZ61,0)+IF('Scenario Fabbisogno'!$C21+'Scenario Fabbisogno'!DB21=30,DA61,0)+IF('Scenario Fabbisogno'!$C21+'Scenario Fabbisogno'!CZ21=90,CY61,0)+IF('Scenario Fabbisogno'!$C21+'Scenario Fabbisogno'!CY21=120,CX61,0)+IF('Scenario Fabbisogno'!$C21+'Scenario Fabbisogno'!CX21=150,CW61,0)+IF('Scenario Fabbisogno'!$C21+'Scenario Fabbisogno'!CW21=180,CV61,0)</f>
        <v>0</v>
      </c>
      <c r="DC74" s="443">
        <f>+IF('Scenario Fabbisogno'!$C21+'Scenario Fabbisogno'!DB21=60,DA61,0)+IF('Scenario Fabbisogno'!$C21+'Scenario Fabbisogno'!DC21=30,DB61,0)+IF('Scenario Fabbisogno'!$C21+'Scenario Fabbisogno'!DA21=90,CZ61,0)+IF('Scenario Fabbisogno'!$C21+'Scenario Fabbisogno'!CZ21=120,CY61,0)+IF('Scenario Fabbisogno'!$C21+'Scenario Fabbisogno'!CY21=150,CX61,0)+IF('Scenario Fabbisogno'!$C21+'Scenario Fabbisogno'!CX21=180,CW61,0)</f>
        <v>0</v>
      </c>
      <c r="DD74" s="443">
        <f>+IF('Scenario Fabbisogno'!$C21+'Scenario Fabbisogno'!DC21=60,DB61,0)+IF('Scenario Fabbisogno'!$C21+'Scenario Fabbisogno'!DD21=30,DC61,0)+IF('Scenario Fabbisogno'!$C21+'Scenario Fabbisogno'!DB21=90,DA61,0)+IF('Scenario Fabbisogno'!$C21+'Scenario Fabbisogno'!DA21=120,CZ61,0)+IF('Scenario Fabbisogno'!$C21+'Scenario Fabbisogno'!CZ21=150,CY61,0)+IF('Scenario Fabbisogno'!$C21+'Scenario Fabbisogno'!CY21=180,CX61,0)</f>
        <v>0</v>
      </c>
      <c r="DE74" s="443">
        <f>+IF('Scenario Fabbisogno'!$C21+'Scenario Fabbisogno'!DD21=60,DC61,0)+IF('Scenario Fabbisogno'!$C21+'Scenario Fabbisogno'!DE21=30,DD61,0)+IF('Scenario Fabbisogno'!$C21+'Scenario Fabbisogno'!DC21=90,DB61,0)+IF('Scenario Fabbisogno'!$C21+'Scenario Fabbisogno'!DB21=120,DA61,0)+IF('Scenario Fabbisogno'!$C21+'Scenario Fabbisogno'!DA21=150,CZ61,0)+IF('Scenario Fabbisogno'!$C21+'Scenario Fabbisogno'!CZ21=180,CY61,0)</f>
        <v>0</v>
      </c>
      <c r="DF74" s="443">
        <f>+IF('Scenario Fabbisogno'!$C21+'Scenario Fabbisogno'!DE21=60,DD61,0)+IF('Scenario Fabbisogno'!$C21+'Scenario Fabbisogno'!DF21=30,DE61,0)+IF('Scenario Fabbisogno'!$C21+'Scenario Fabbisogno'!DD21=90,DC61,0)+IF('Scenario Fabbisogno'!$C21+'Scenario Fabbisogno'!DC21=120,DB61,0)+IF('Scenario Fabbisogno'!$C21+'Scenario Fabbisogno'!DB21=150,DA61,0)+IF('Scenario Fabbisogno'!$C21+'Scenario Fabbisogno'!DA21=180,CZ61,0)</f>
        <v>0</v>
      </c>
      <c r="DG74" s="443">
        <f>+IF('Scenario Fabbisogno'!$C21+'Scenario Fabbisogno'!DF21=60,DE61,0)+IF('Scenario Fabbisogno'!$C21+'Scenario Fabbisogno'!DG21=30,DF61,0)+IF('Scenario Fabbisogno'!$C21+'Scenario Fabbisogno'!DE21=90,DD61,0)+IF('Scenario Fabbisogno'!$C21+'Scenario Fabbisogno'!DD21=120,DC61,0)+IF('Scenario Fabbisogno'!$C21+'Scenario Fabbisogno'!DC21=150,DB61,0)+IF('Scenario Fabbisogno'!$C21+'Scenario Fabbisogno'!DB21=180,DA61,0)</f>
        <v>0</v>
      </c>
      <c r="DH74" s="443">
        <f>+IF('Scenario Fabbisogno'!$C21+'Scenario Fabbisogno'!DG21=60,DF61,0)+IF('Scenario Fabbisogno'!$C21+'Scenario Fabbisogno'!DH21=30,DG61,0)+IF('Scenario Fabbisogno'!$C21+'Scenario Fabbisogno'!DF21=90,DE61,0)+IF('Scenario Fabbisogno'!$C21+'Scenario Fabbisogno'!DE21=120,DD61,0)+IF('Scenario Fabbisogno'!$C21+'Scenario Fabbisogno'!DD21=150,DC61,0)+IF('Scenario Fabbisogno'!$C21+'Scenario Fabbisogno'!DC21=180,DB61,0)</f>
        <v>0</v>
      </c>
      <c r="DI74" s="443">
        <f>+IF('Scenario Fabbisogno'!$C21+'Scenario Fabbisogno'!DH21=60,DG61,0)+IF('Scenario Fabbisogno'!$C21+'Scenario Fabbisogno'!DI21=30,DH61,0)+IF('Scenario Fabbisogno'!$C21+'Scenario Fabbisogno'!DG21=90,DF61,0)+IF('Scenario Fabbisogno'!$C21+'Scenario Fabbisogno'!DF21=120,DE61,0)+IF('Scenario Fabbisogno'!$C21+'Scenario Fabbisogno'!DE21=150,DD61,0)+IF('Scenario Fabbisogno'!$C21+'Scenario Fabbisogno'!DD21=180,DC61,0)</f>
        <v>0</v>
      </c>
      <c r="DJ74" s="443">
        <f>+IF('Scenario Fabbisogno'!$C21+'Scenario Fabbisogno'!DI21=60,DH61,0)+IF('Scenario Fabbisogno'!$C21+'Scenario Fabbisogno'!DJ21=30,DI61,0)+IF('Scenario Fabbisogno'!$C21+'Scenario Fabbisogno'!DH21=90,DG61,0)+IF('Scenario Fabbisogno'!$C21+'Scenario Fabbisogno'!DG21=120,DF61,0)+IF('Scenario Fabbisogno'!$C21+'Scenario Fabbisogno'!DF21=150,DE61,0)+IF('Scenario Fabbisogno'!$C21+'Scenario Fabbisogno'!DE21=180,DD61,0)</f>
        <v>0</v>
      </c>
      <c r="DK74" s="443">
        <f>+IF('Scenario Fabbisogno'!$C21+'Scenario Fabbisogno'!DJ21=60,DI61,0)+IF('Scenario Fabbisogno'!$C21+'Scenario Fabbisogno'!DK21=30,DJ61,0)+IF('Scenario Fabbisogno'!$C21+'Scenario Fabbisogno'!DI21=90,DH61,0)+IF('Scenario Fabbisogno'!$C21+'Scenario Fabbisogno'!DH21=120,DG61,0)+IF('Scenario Fabbisogno'!$C21+'Scenario Fabbisogno'!DG21=150,DF61,0)+IF('Scenario Fabbisogno'!$C21+'Scenario Fabbisogno'!DF21=180,DE61,0)</f>
        <v>0</v>
      </c>
      <c r="DL74" s="443">
        <f>+IF('Scenario Fabbisogno'!$C21+'Scenario Fabbisogno'!DK21=60,DJ61,0)+IF('Scenario Fabbisogno'!$C21+'Scenario Fabbisogno'!DL21=30,DK61,0)+IF('Scenario Fabbisogno'!$C21+'Scenario Fabbisogno'!DJ21=90,DI61,0)+IF('Scenario Fabbisogno'!$C21+'Scenario Fabbisogno'!DI21=120,DH61,0)+IF('Scenario Fabbisogno'!$C21+'Scenario Fabbisogno'!DH21=150,DG61,0)+IF('Scenario Fabbisogno'!$C21+'Scenario Fabbisogno'!DG21=180,DF61,0)</f>
        <v>0</v>
      </c>
      <c r="DM74" s="443">
        <f>+IF('Scenario Fabbisogno'!$C21+'Scenario Fabbisogno'!DL21=60,DK61,0)+IF('Scenario Fabbisogno'!$C21+'Scenario Fabbisogno'!DM21=30,DL61,0)+IF('Scenario Fabbisogno'!$C21+'Scenario Fabbisogno'!DK21=90,DJ61,0)+IF('Scenario Fabbisogno'!$C21+'Scenario Fabbisogno'!DJ21=120,DI61,0)+IF('Scenario Fabbisogno'!$C21+'Scenario Fabbisogno'!DI21=150,DH61,0)+IF('Scenario Fabbisogno'!$C21+'Scenario Fabbisogno'!DH21=180,DG61,0)</f>
        <v>0</v>
      </c>
      <c r="DN74" s="443">
        <f>+IF('Scenario Fabbisogno'!$C21+'Scenario Fabbisogno'!DM21=60,DL61,0)+IF('Scenario Fabbisogno'!$C21+'Scenario Fabbisogno'!DN21=30,DM61,0)+IF('Scenario Fabbisogno'!$C21+'Scenario Fabbisogno'!DL21=90,DK61,0)+IF('Scenario Fabbisogno'!$C21+'Scenario Fabbisogno'!DK21=120,DJ61,0)+IF('Scenario Fabbisogno'!$C21+'Scenario Fabbisogno'!DJ21=150,DI61,0)+IF('Scenario Fabbisogno'!$C21+'Scenario Fabbisogno'!DI21=180,DH61,0)</f>
        <v>0</v>
      </c>
      <c r="DO74" s="443">
        <f>+IF('Scenario Fabbisogno'!$C21+'Scenario Fabbisogno'!DN21=60,DM61,0)+IF('Scenario Fabbisogno'!$C21+'Scenario Fabbisogno'!DO21=30,DN61,0)+IF('Scenario Fabbisogno'!$C21+'Scenario Fabbisogno'!DM21=90,DL61,0)+IF('Scenario Fabbisogno'!$C21+'Scenario Fabbisogno'!DL21=120,DK61,0)+IF('Scenario Fabbisogno'!$C21+'Scenario Fabbisogno'!DK21=150,DJ61,0)+IF('Scenario Fabbisogno'!$C21+'Scenario Fabbisogno'!DJ21=180,DI61,0)</f>
        <v>0</v>
      </c>
      <c r="DP74" s="443">
        <f>+IF('Scenario Fabbisogno'!$C21+'Scenario Fabbisogno'!DO21=60,DN61,0)+IF('Scenario Fabbisogno'!$C21+'Scenario Fabbisogno'!DP21=30,DO61,0)+IF('Scenario Fabbisogno'!$C21+'Scenario Fabbisogno'!DN21=90,DM61,0)+IF('Scenario Fabbisogno'!$C21+'Scenario Fabbisogno'!DM21=120,DL61,0)+IF('Scenario Fabbisogno'!$C21+'Scenario Fabbisogno'!DL21=150,DK61,0)+IF('Scenario Fabbisogno'!$C21+'Scenario Fabbisogno'!DK21=180,DJ61,0)</f>
        <v>0</v>
      </c>
      <c r="DQ74" s="443">
        <f>+IF('Scenario Fabbisogno'!$C21+'Scenario Fabbisogno'!DP21=60,DO61,0)+IF('Scenario Fabbisogno'!$C21+'Scenario Fabbisogno'!DQ21=30,DP61,0)+IF('Scenario Fabbisogno'!$C21+'Scenario Fabbisogno'!DO21=90,DN61,0)+IF('Scenario Fabbisogno'!$C21+'Scenario Fabbisogno'!DN21=120,DM61,0)+IF('Scenario Fabbisogno'!$C21+'Scenario Fabbisogno'!DM21=150,DL61,0)+IF('Scenario Fabbisogno'!$C21+'Scenario Fabbisogno'!DL21=180,DK61,0)</f>
        <v>0</v>
      </c>
      <c r="DR74" s="443">
        <f>+IF('Scenario Fabbisogno'!$C21+'Scenario Fabbisogno'!DQ21=60,DP61,0)+IF('Scenario Fabbisogno'!$C21+'Scenario Fabbisogno'!DR21=30,DQ61,0)+IF('Scenario Fabbisogno'!$C21+'Scenario Fabbisogno'!DP21=90,DO61,0)+IF('Scenario Fabbisogno'!$C21+'Scenario Fabbisogno'!DO21=120,DN61,0)+IF('Scenario Fabbisogno'!$C21+'Scenario Fabbisogno'!DN21=150,DM61,0)+IF('Scenario Fabbisogno'!$C21+'Scenario Fabbisogno'!DM21=180,DL61,0)</f>
        <v>0</v>
      </c>
    </row>
    <row r="75" spans="2:122" x14ac:dyDescent="0.35">
      <c r="B75" s="442" t="str">
        <f t="shared" si="94"/>
        <v>Prodotto 4</v>
      </c>
      <c r="C75" s="443"/>
      <c r="D75" s="443">
        <f>+IF('Scenario Fabbisogno'!$C22+'Scenario Fabbisogno'!D22=30,C62,0)</f>
        <v>0</v>
      </c>
      <c r="E75" s="443">
        <f>+IF('Scenario Fabbisogno'!$C22+'Scenario Fabbisogno'!D22=60,C62,0)+IF('Scenario Fabbisogno'!$C22+'Scenario Fabbisogno'!E22=30,D62,0)</f>
        <v>0</v>
      </c>
      <c r="F75" s="443">
        <f>+IF('Scenario Fabbisogno'!$C22+'Scenario Fabbisogno'!E22=60,D62,0)+IF('Scenario Fabbisogno'!$C22+'Scenario Fabbisogno'!F22=30,E62,0)+IF('Scenario Fabbisogno'!$C22+'Scenario Fabbisogno'!D22=90,C62,0)</f>
        <v>0</v>
      </c>
      <c r="G75" s="443">
        <f>+IF('Scenario Fabbisogno'!$C22+'Scenario Fabbisogno'!F22=60,E62,0)+IF('Scenario Fabbisogno'!$C22+'Scenario Fabbisogno'!G22=30,F62,0)+IF('Scenario Fabbisogno'!$C22+'Scenario Fabbisogno'!E22=90,D62,0)+IF('Scenario Fabbisogno'!$C22+'Scenario Fabbisogno'!D22=120,C62,0)</f>
        <v>0</v>
      </c>
      <c r="H75" s="443">
        <f>+IF('Scenario Fabbisogno'!$C22+'Scenario Fabbisogno'!G22=60,F62,0)+IF('Scenario Fabbisogno'!$C22+'Scenario Fabbisogno'!H22=30,G62,0)+IF('Scenario Fabbisogno'!$C22+'Scenario Fabbisogno'!F22=90,E62,0)+IF('Scenario Fabbisogno'!$C22+'Scenario Fabbisogno'!E22=120,D62,0)+IF('Scenario Fabbisogno'!$C22+'Scenario Fabbisogno'!D22=150,C62,0)</f>
        <v>0</v>
      </c>
      <c r="I75" s="443">
        <f>+IF('Scenario Fabbisogno'!$C22+'Scenario Fabbisogno'!H22=60,G62,0)+IF('Scenario Fabbisogno'!$C22+'Scenario Fabbisogno'!I22=30,H62,0)+IF('Scenario Fabbisogno'!$C22+'Scenario Fabbisogno'!G22=90,F62,0)+IF('Scenario Fabbisogno'!$C22+'Scenario Fabbisogno'!F22=120,E62,0)+IF('Scenario Fabbisogno'!$C22+'Scenario Fabbisogno'!E22=150,D62,0)+IF('Scenario Fabbisogno'!$C22+'Scenario Fabbisogno'!D22=180,C62,0)</f>
        <v>0</v>
      </c>
      <c r="J75" s="443">
        <f>+IF('Scenario Fabbisogno'!$C22+'Scenario Fabbisogno'!I22=60,H62,0)+IF('Scenario Fabbisogno'!$C22+'Scenario Fabbisogno'!J22=30,I62,0)+IF('Scenario Fabbisogno'!$C22+'Scenario Fabbisogno'!H22=90,G62,0)+IF('Scenario Fabbisogno'!$C22+'Scenario Fabbisogno'!G22=120,F62,0)+IF('Scenario Fabbisogno'!$C22+'Scenario Fabbisogno'!F22=150,E62,0)+IF('Scenario Fabbisogno'!$C22+'Scenario Fabbisogno'!E22=180,D62,0)</f>
        <v>0</v>
      </c>
      <c r="K75" s="443">
        <f>+IF('Scenario Fabbisogno'!$C22+'Scenario Fabbisogno'!J22=60,I62,0)+IF('Scenario Fabbisogno'!$C22+'Scenario Fabbisogno'!K22=30,J62,0)+IF('Scenario Fabbisogno'!$C22+'Scenario Fabbisogno'!I22=90,H62,0)+IF('Scenario Fabbisogno'!$C22+'Scenario Fabbisogno'!H22=120,G62,0)+IF('Scenario Fabbisogno'!$C22+'Scenario Fabbisogno'!G22=150,F62,0)+IF('Scenario Fabbisogno'!$C22+'Scenario Fabbisogno'!F22=180,E62,0)</f>
        <v>0</v>
      </c>
      <c r="L75" s="443">
        <f>+IF('Scenario Fabbisogno'!$C22+'Scenario Fabbisogno'!K22=60,J62,0)+IF('Scenario Fabbisogno'!$C22+'Scenario Fabbisogno'!L22=30,K62,0)+IF('Scenario Fabbisogno'!$C22+'Scenario Fabbisogno'!J22=90,I62,0)+IF('Scenario Fabbisogno'!$C22+'Scenario Fabbisogno'!I22=120,H62,0)+IF('Scenario Fabbisogno'!$C22+'Scenario Fabbisogno'!H22=150,G62,0)+IF('Scenario Fabbisogno'!$C22+'Scenario Fabbisogno'!G22=180,F62,0)</f>
        <v>0</v>
      </c>
      <c r="M75" s="443">
        <f>+IF('Scenario Fabbisogno'!$C22+'Scenario Fabbisogno'!L22=60,K62,0)+IF('Scenario Fabbisogno'!$C22+'Scenario Fabbisogno'!M22=30,L62,0)+IF('Scenario Fabbisogno'!$C22+'Scenario Fabbisogno'!K22=90,J62,0)+IF('Scenario Fabbisogno'!$C22+'Scenario Fabbisogno'!J22=120,I62,0)+IF('Scenario Fabbisogno'!$C22+'Scenario Fabbisogno'!I22=150,H62,0)+IF('Scenario Fabbisogno'!$C22+'Scenario Fabbisogno'!H22=180,G62,0)</f>
        <v>0</v>
      </c>
      <c r="N75" s="443">
        <f>+IF('Scenario Fabbisogno'!$C22+'Scenario Fabbisogno'!M22=60,L62,0)+IF('Scenario Fabbisogno'!$C22+'Scenario Fabbisogno'!N22=30,M62,0)+IF('Scenario Fabbisogno'!$C22+'Scenario Fabbisogno'!L22=90,K62,0)+IF('Scenario Fabbisogno'!$C22+'Scenario Fabbisogno'!K22=120,J62,0)+IF('Scenario Fabbisogno'!$C22+'Scenario Fabbisogno'!J22=150,I62,0)+IF('Scenario Fabbisogno'!$C22+'Scenario Fabbisogno'!I22=180,H62,0)</f>
        <v>0</v>
      </c>
      <c r="O75" s="443">
        <f>+IF('Scenario Fabbisogno'!$C22+'Scenario Fabbisogno'!N22=60,M62,0)+IF('Scenario Fabbisogno'!$C22+'Scenario Fabbisogno'!O22=30,N62,0)+IF('Scenario Fabbisogno'!$C22+'Scenario Fabbisogno'!M22=90,L62,0)+IF('Scenario Fabbisogno'!$C22+'Scenario Fabbisogno'!L22=120,K62,0)+IF('Scenario Fabbisogno'!$C22+'Scenario Fabbisogno'!K22=150,J62,0)+IF('Scenario Fabbisogno'!$C22+'Scenario Fabbisogno'!J22=180,I62,0)</f>
        <v>0</v>
      </c>
      <c r="P75" s="443">
        <f>+IF('Scenario Fabbisogno'!$C22+'Scenario Fabbisogno'!O22=60,N62,0)+IF('Scenario Fabbisogno'!$C22+'Scenario Fabbisogno'!P22=30,O62,0)+IF('Scenario Fabbisogno'!$C22+'Scenario Fabbisogno'!N22=90,M62,0)+IF('Scenario Fabbisogno'!$C22+'Scenario Fabbisogno'!M22=120,L62,0)+IF('Scenario Fabbisogno'!$C22+'Scenario Fabbisogno'!L22=150,K62,0)+IF('Scenario Fabbisogno'!$C22+'Scenario Fabbisogno'!K22=180,J62,0)</f>
        <v>0</v>
      </c>
      <c r="Q75" s="443">
        <f>+IF('Scenario Fabbisogno'!$C22+'Scenario Fabbisogno'!P22=60,O62,0)+IF('Scenario Fabbisogno'!$C22+'Scenario Fabbisogno'!Q22=30,P62,0)+IF('Scenario Fabbisogno'!$C22+'Scenario Fabbisogno'!O22=90,N62,0)+IF('Scenario Fabbisogno'!$C22+'Scenario Fabbisogno'!N22=120,M62,0)+IF('Scenario Fabbisogno'!$C22+'Scenario Fabbisogno'!M22=150,L62,0)+IF('Scenario Fabbisogno'!$C22+'Scenario Fabbisogno'!L22=180,K62,0)</f>
        <v>0</v>
      </c>
      <c r="R75" s="443">
        <f>+IF('Scenario Fabbisogno'!$C22+'Scenario Fabbisogno'!Q22=60,P62,0)+IF('Scenario Fabbisogno'!$C22+'Scenario Fabbisogno'!R22=30,Q62,0)+IF('Scenario Fabbisogno'!$C22+'Scenario Fabbisogno'!P22=90,O62,0)+IF('Scenario Fabbisogno'!$C22+'Scenario Fabbisogno'!O22=120,N62,0)+IF('Scenario Fabbisogno'!$C22+'Scenario Fabbisogno'!N22=150,M62,0)+IF('Scenario Fabbisogno'!$C22+'Scenario Fabbisogno'!M22=180,L62,0)</f>
        <v>0</v>
      </c>
      <c r="S75" s="443">
        <f>+IF('Scenario Fabbisogno'!$C22+'Scenario Fabbisogno'!R22=60,Q62,0)+IF('Scenario Fabbisogno'!$C22+'Scenario Fabbisogno'!S22=30,R62,0)+IF('Scenario Fabbisogno'!$C22+'Scenario Fabbisogno'!Q22=90,P62,0)+IF('Scenario Fabbisogno'!$C22+'Scenario Fabbisogno'!P22=120,O62,0)+IF('Scenario Fabbisogno'!$C22+'Scenario Fabbisogno'!O22=150,N62,0)+IF('Scenario Fabbisogno'!$C22+'Scenario Fabbisogno'!N22=180,M62,0)</f>
        <v>0</v>
      </c>
      <c r="T75" s="443">
        <f>+IF('Scenario Fabbisogno'!$C22+'Scenario Fabbisogno'!S22=60,R62,0)+IF('Scenario Fabbisogno'!$C22+'Scenario Fabbisogno'!T22=30,S62,0)+IF('Scenario Fabbisogno'!$C22+'Scenario Fabbisogno'!R22=90,Q62,0)+IF('Scenario Fabbisogno'!$C22+'Scenario Fabbisogno'!Q22=120,P62,0)+IF('Scenario Fabbisogno'!$C22+'Scenario Fabbisogno'!P22=150,O62,0)+IF('Scenario Fabbisogno'!$C22+'Scenario Fabbisogno'!O22=180,N62,0)</f>
        <v>0</v>
      </c>
      <c r="U75" s="443">
        <f>+IF('Scenario Fabbisogno'!$C22+'Scenario Fabbisogno'!T22=60,S62,0)+IF('Scenario Fabbisogno'!$C22+'Scenario Fabbisogno'!U22=30,T62,0)+IF('Scenario Fabbisogno'!$C22+'Scenario Fabbisogno'!S22=90,R62,0)+IF('Scenario Fabbisogno'!$C22+'Scenario Fabbisogno'!R22=120,Q62,0)+IF('Scenario Fabbisogno'!$C22+'Scenario Fabbisogno'!Q22=150,P62,0)+IF('Scenario Fabbisogno'!$C22+'Scenario Fabbisogno'!P22=180,O62,0)</f>
        <v>0</v>
      </c>
      <c r="V75" s="443">
        <f>+IF('Scenario Fabbisogno'!$C22+'Scenario Fabbisogno'!U22=60,T62,0)+IF('Scenario Fabbisogno'!$C22+'Scenario Fabbisogno'!V22=30,U62,0)+IF('Scenario Fabbisogno'!$C22+'Scenario Fabbisogno'!T22=90,S62,0)+IF('Scenario Fabbisogno'!$C22+'Scenario Fabbisogno'!S22=120,R62,0)+IF('Scenario Fabbisogno'!$C22+'Scenario Fabbisogno'!R22=150,Q62,0)+IF('Scenario Fabbisogno'!$C22+'Scenario Fabbisogno'!Q22=180,P62,0)</f>
        <v>0</v>
      </c>
      <c r="W75" s="443">
        <f>+IF('Scenario Fabbisogno'!$C22+'Scenario Fabbisogno'!V22=60,U62,0)+IF('Scenario Fabbisogno'!$C22+'Scenario Fabbisogno'!W22=30,V62,0)+IF('Scenario Fabbisogno'!$C22+'Scenario Fabbisogno'!U22=90,T62,0)+IF('Scenario Fabbisogno'!$C22+'Scenario Fabbisogno'!T22=120,S62,0)+IF('Scenario Fabbisogno'!$C22+'Scenario Fabbisogno'!S22=150,R62,0)+IF('Scenario Fabbisogno'!$C22+'Scenario Fabbisogno'!R22=180,Q62,0)</f>
        <v>0</v>
      </c>
      <c r="X75" s="443">
        <f>+IF('Scenario Fabbisogno'!$C22+'Scenario Fabbisogno'!W22=60,V62,0)+IF('Scenario Fabbisogno'!$C22+'Scenario Fabbisogno'!X22=30,W62,0)+IF('Scenario Fabbisogno'!$C22+'Scenario Fabbisogno'!V22=90,U62,0)+IF('Scenario Fabbisogno'!$C22+'Scenario Fabbisogno'!U22=120,T62,0)+IF('Scenario Fabbisogno'!$C22+'Scenario Fabbisogno'!T22=150,S62,0)+IF('Scenario Fabbisogno'!$C22+'Scenario Fabbisogno'!S22=180,R62,0)</f>
        <v>0</v>
      </c>
      <c r="Y75" s="443">
        <f>+IF('Scenario Fabbisogno'!$C22+'Scenario Fabbisogno'!X22=60,W62,0)+IF('Scenario Fabbisogno'!$C22+'Scenario Fabbisogno'!Y22=30,X62,0)+IF('Scenario Fabbisogno'!$C22+'Scenario Fabbisogno'!W22=90,V62,0)+IF('Scenario Fabbisogno'!$C22+'Scenario Fabbisogno'!V22=120,U62,0)+IF('Scenario Fabbisogno'!$C22+'Scenario Fabbisogno'!U22=150,T62,0)+IF('Scenario Fabbisogno'!$C22+'Scenario Fabbisogno'!T22=180,S62,0)</f>
        <v>0</v>
      </c>
      <c r="Z75" s="443">
        <f>+IF('Scenario Fabbisogno'!$C22+'Scenario Fabbisogno'!Y22=60,X62,0)+IF('Scenario Fabbisogno'!$C22+'Scenario Fabbisogno'!Z22=30,Y62,0)+IF('Scenario Fabbisogno'!$C22+'Scenario Fabbisogno'!X22=90,W62,0)+IF('Scenario Fabbisogno'!$C22+'Scenario Fabbisogno'!W22=120,V62,0)+IF('Scenario Fabbisogno'!$C22+'Scenario Fabbisogno'!V22=150,U62,0)+IF('Scenario Fabbisogno'!$C22+'Scenario Fabbisogno'!U22=180,T62,0)</f>
        <v>0</v>
      </c>
      <c r="AA75" s="443">
        <f>+IF('Scenario Fabbisogno'!$C22+'Scenario Fabbisogno'!Z22=60,Y62,0)+IF('Scenario Fabbisogno'!$C22+'Scenario Fabbisogno'!AA23=30,Z62,0)+IF('Scenario Fabbisogno'!$C22+'Scenario Fabbisogno'!Y22=90,X62,0)+IF('Scenario Fabbisogno'!$C22+'Scenario Fabbisogno'!X22=120,W62,0)+IF('Scenario Fabbisogno'!$C22+'Scenario Fabbisogno'!W22=150,V62,0)+IF('Scenario Fabbisogno'!$C22+'Scenario Fabbisogno'!V22=180,U62,0)</f>
        <v>0</v>
      </c>
      <c r="AB75" s="443">
        <f>+IF('Scenario Fabbisogno'!$C22+'Scenario Fabbisogno'!AA23=60,Z62,0)+IF('Scenario Fabbisogno'!$C22+'Scenario Fabbisogno'!AB22=30,AA62,0)+IF('Scenario Fabbisogno'!$C22+'Scenario Fabbisogno'!Z22=90,Y62,0)+IF('Scenario Fabbisogno'!$C22+'Scenario Fabbisogno'!Y22=120,X62,0)+IF('Scenario Fabbisogno'!$C22+'Scenario Fabbisogno'!X22=150,W62,0)+IF('Scenario Fabbisogno'!$C22+'Scenario Fabbisogno'!W22=180,V62,0)</f>
        <v>0</v>
      </c>
      <c r="AC75" s="443">
        <f>+IF('Scenario Fabbisogno'!$C22+'Scenario Fabbisogno'!AB22=60,AA62,0)+IF('Scenario Fabbisogno'!$C22+'Scenario Fabbisogno'!AC22=30,AB62,0)+IF('Scenario Fabbisogno'!$C22+'Scenario Fabbisogno'!AA23=90,Z62,0)+IF('Scenario Fabbisogno'!$C22+'Scenario Fabbisogno'!Z22=120,Y62,0)+IF('Scenario Fabbisogno'!$C22+'Scenario Fabbisogno'!Y22=150,X62,0)+IF('Scenario Fabbisogno'!$C22+'Scenario Fabbisogno'!X22=180,W62,0)</f>
        <v>0</v>
      </c>
      <c r="AD75" s="443">
        <f>+IF('Scenario Fabbisogno'!$C22+'Scenario Fabbisogno'!AC22=60,AB62,0)+IF('Scenario Fabbisogno'!$C22+'Scenario Fabbisogno'!AD22=30,AC62,0)+IF('Scenario Fabbisogno'!$C22+'Scenario Fabbisogno'!AB22=90,AA62,0)+IF('Scenario Fabbisogno'!$C22+'Scenario Fabbisogno'!AA23=120,Z62,0)+IF('Scenario Fabbisogno'!$C22+'Scenario Fabbisogno'!Z22=150,Y62,0)+IF('Scenario Fabbisogno'!$C22+'Scenario Fabbisogno'!Y22=180,X62,0)</f>
        <v>0</v>
      </c>
      <c r="AE75" s="443">
        <f>+IF('Scenario Fabbisogno'!$C22+'Scenario Fabbisogno'!AD22=60,AC62,0)+IF('Scenario Fabbisogno'!$C22+'Scenario Fabbisogno'!AE22=30,AD62,0)+IF('Scenario Fabbisogno'!$C22+'Scenario Fabbisogno'!AC22=90,AB62,0)+IF('Scenario Fabbisogno'!$C22+'Scenario Fabbisogno'!AB22=120,AA62,0)+IF('Scenario Fabbisogno'!$C22+'Scenario Fabbisogno'!AA23=150,Z62,0)+IF('Scenario Fabbisogno'!$C22+'Scenario Fabbisogno'!Z22=180,Y62,0)</f>
        <v>0</v>
      </c>
      <c r="AF75" s="443">
        <f>+IF('Scenario Fabbisogno'!$C22+'Scenario Fabbisogno'!AE22=60,AD62,0)+IF('Scenario Fabbisogno'!$C22+'Scenario Fabbisogno'!AF22=30,AE62,0)+IF('Scenario Fabbisogno'!$C22+'Scenario Fabbisogno'!AD22=90,AC62,0)+IF('Scenario Fabbisogno'!$C22+'Scenario Fabbisogno'!AC22=120,AB62,0)+IF('Scenario Fabbisogno'!$C22+'Scenario Fabbisogno'!AB22=150,AA62,0)+IF('Scenario Fabbisogno'!$C22+'Scenario Fabbisogno'!AA23=180,Z62,0)</f>
        <v>0</v>
      </c>
      <c r="AG75" s="443">
        <f>+IF('Scenario Fabbisogno'!$C22+'Scenario Fabbisogno'!AF22=60,AE62,0)+IF('Scenario Fabbisogno'!$C22+'Scenario Fabbisogno'!AG22=30,AF62,0)+IF('Scenario Fabbisogno'!$C22+'Scenario Fabbisogno'!AE22=90,AD62,0)+IF('Scenario Fabbisogno'!$C22+'Scenario Fabbisogno'!AD22=120,AC62,0)+IF('Scenario Fabbisogno'!$C22+'Scenario Fabbisogno'!AC22=150,AB62,0)+IF('Scenario Fabbisogno'!$C22+'Scenario Fabbisogno'!AB22=180,AA62,0)</f>
        <v>0</v>
      </c>
      <c r="AH75" s="443">
        <f>+IF('Scenario Fabbisogno'!$C22+'Scenario Fabbisogno'!AG22=60,AF62,0)+IF('Scenario Fabbisogno'!$C22+'Scenario Fabbisogno'!AH22=30,AG62,0)+IF('Scenario Fabbisogno'!$C22+'Scenario Fabbisogno'!AF22=90,AE62,0)+IF('Scenario Fabbisogno'!$C22+'Scenario Fabbisogno'!AE22=120,AD62,0)+IF('Scenario Fabbisogno'!$C22+'Scenario Fabbisogno'!AD22=150,AC62,0)+IF('Scenario Fabbisogno'!$C22+'Scenario Fabbisogno'!AC22=180,AB62,0)</f>
        <v>0</v>
      </c>
      <c r="AI75" s="443">
        <f>+IF('Scenario Fabbisogno'!$C22+'Scenario Fabbisogno'!AH22=60,AG62,0)+IF('Scenario Fabbisogno'!$C22+'Scenario Fabbisogno'!AI22=30,AH62,0)+IF('Scenario Fabbisogno'!$C22+'Scenario Fabbisogno'!AG22=90,AF62,0)+IF('Scenario Fabbisogno'!$C22+'Scenario Fabbisogno'!AF22=120,AE62,0)+IF('Scenario Fabbisogno'!$C22+'Scenario Fabbisogno'!AE22=150,AD62,0)+IF('Scenario Fabbisogno'!$C22+'Scenario Fabbisogno'!AD22=180,AC62,0)</f>
        <v>0</v>
      </c>
      <c r="AJ75" s="443">
        <f>+IF('Scenario Fabbisogno'!$C22+'Scenario Fabbisogno'!AI22=60,AH62,0)+IF('Scenario Fabbisogno'!$C22+'Scenario Fabbisogno'!AJ22=30,AI62,0)+IF('Scenario Fabbisogno'!$C22+'Scenario Fabbisogno'!AH22=90,AG62,0)+IF('Scenario Fabbisogno'!$C22+'Scenario Fabbisogno'!AG22=120,AF62,0)+IF('Scenario Fabbisogno'!$C22+'Scenario Fabbisogno'!AF22=150,AE62,0)+IF('Scenario Fabbisogno'!$C22+'Scenario Fabbisogno'!AE22=180,AD62,0)</f>
        <v>0</v>
      </c>
      <c r="AK75" s="443">
        <f>+IF('Scenario Fabbisogno'!$C22+'Scenario Fabbisogno'!AJ22=60,AI62,0)+IF('Scenario Fabbisogno'!$C22+'Scenario Fabbisogno'!AK22=30,AJ62,0)+IF('Scenario Fabbisogno'!$C22+'Scenario Fabbisogno'!AI22=90,AH62,0)+IF('Scenario Fabbisogno'!$C22+'Scenario Fabbisogno'!AH22=120,AG62,0)+IF('Scenario Fabbisogno'!$C22+'Scenario Fabbisogno'!AG22=150,AF62,0)+IF('Scenario Fabbisogno'!$C22+'Scenario Fabbisogno'!AF22=180,AE62,0)</f>
        <v>0</v>
      </c>
      <c r="AL75" s="443">
        <f>+IF('Scenario Fabbisogno'!$C22+'Scenario Fabbisogno'!AK22=60,AJ62,0)+IF('Scenario Fabbisogno'!$C22+'Scenario Fabbisogno'!AL22=30,AK62,0)+IF('Scenario Fabbisogno'!$C22+'Scenario Fabbisogno'!AJ22=90,AI62,0)+IF('Scenario Fabbisogno'!$C22+'Scenario Fabbisogno'!AI22=120,AH62,0)+IF('Scenario Fabbisogno'!$C22+'Scenario Fabbisogno'!AH22=150,AG62,0)+IF('Scenario Fabbisogno'!$C22+'Scenario Fabbisogno'!AG22=180,AF62,0)</f>
        <v>0</v>
      </c>
      <c r="AM75" s="443">
        <f>+IF('Scenario Fabbisogno'!$C22+'Scenario Fabbisogno'!AL22=60,AK62,0)+IF('Scenario Fabbisogno'!$C22+'Scenario Fabbisogno'!AM22=30,AL62,0)+IF('Scenario Fabbisogno'!$C22+'Scenario Fabbisogno'!AK22=90,AJ62,0)+IF('Scenario Fabbisogno'!$C22+'Scenario Fabbisogno'!AJ22=120,AI62,0)+IF('Scenario Fabbisogno'!$C22+'Scenario Fabbisogno'!AI22=150,AH62,0)+IF('Scenario Fabbisogno'!$C22+'Scenario Fabbisogno'!AH22=180,AG62,0)</f>
        <v>0</v>
      </c>
      <c r="AN75" s="443">
        <f>+IF('Scenario Fabbisogno'!$C22+'Scenario Fabbisogno'!AM22=60,AL62,0)+IF('Scenario Fabbisogno'!$C22+'Scenario Fabbisogno'!AN22=30,AM62,0)+IF('Scenario Fabbisogno'!$C22+'Scenario Fabbisogno'!AL22=90,AK62,0)+IF('Scenario Fabbisogno'!$C22+'Scenario Fabbisogno'!AK22=120,AJ62,0)+IF('Scenario Fabbisogno'!$C22+'Scenario Fabbisogno'!AJ22=150,AI62,0)+IF('Scenario Fabbisogno'!$C22+'Scenario Fabbisogno'!AI22=180,AH62,0)</f>
        <v>0</v>
      </c>
      <c r="AO75" s="443">
        <f>+IF('Scenario Fabbisogno'!$C22+'Scenario Fabbisogno'!AN22=60,AM62,0)+IF('Scenario Fabbisogno'!$C22+'Scenario Fabbisogno'!AO22=30,AN62,0)+IF('Scenario Fabbisogno'!$C22+'Scenario Fabbisogno'!AM22=90,AL62,0)+IF('Scenario Fabbisogno'!$C22+'Scenario Fabbisogno'!AL22=120,AK62,0)+IF('Scenario Fabbisogno'!$C22+'Scenario Fabbisogno'!AK22=150,AJ62,0)+IF('Scenario Fabbisogno'!$C22+'Scenario Fabbisogno'!AJ22=180,AI62,0)</f>
        <v>0</v>
      </c>
      <c r="AP75" s="443">
        <f>+IF('Scenario Fabbisogno'!$C22+'Scenario Fabbisogno'!AO22=60,AN62,0)+IF('Scenario Fabbisogno'!$C22+'Scenario Fabbisogno'!AP22=30,AO62,0)+IF('Scenario Fabbisogno'!$C22+'Scenario Fabbisogno'!AN22=90,AM62,0)+IF('Scenario Fabbisogno'!$C22+'Scenario Fabbisogno'!AM22=120,AL62,0)+IF('Scenario Fabbisogno'!$C22+'Scenario Fabbisogno'!AL22=150,AK62,0)+IF('Scenario Fabbisogno'!$C22+'Scenario Fabbisogno'!AK22=180,AJ62,0)</f>
        <v>0</v>
      </c>
      <c r="AQ75" s="443">
        <f>+IF('Scenario Fabbisogno'!$C22+'Scenario Fabbisogno'!AP22=60,AO62,0)+IF('Scenario Fabbisogno'!$C22+'Scenario Fabbisogno'!AQ22=30,AP62,0)+IF('Scenario Fabbisogno'!$C22+'Scenario Fabbisogno'!AO22=90,AN62,0)+IF('Scenario Fabbisogno'!$C22+'Scenario Fabbisogno'!AN22=120,AM62,0)+IF('Scenario Fabbisogno'!$C22+'Scenario Fabbisogno'!AM22=150,AL62,0)+IF('Scenario Fabbisogno'!$C22+'Scenario Fabbisogno'!AL22=180,AK62,0)</f>
        <v>0</v>
      </c>
      <c r="AR75" s="443">
        <f>+IF('Scenario Fabbisogno'!$C22+'Scenario Fabbisogno'!AQ22=60,AP62,0)+IF('Scenario Fabbisogno'!$C22+'Scenario Fabbisogno'!AR22=30,AQ62,0)+IF('Scenario Fabbisogno'!$C22+'Scenario Fabbisogno'!AP22=90,AO62,0)+IF('Scenario Fabbisogno'!$C22+'Scenario Fabbisogno'!AO22=120,AN62,0)+IF('Scenario Fabbisogno'!$C22+'Scenario Fabbisogno'!AN22=150,AM62,0)+IF('Scenario Fabbisogno'!$C22+'Scenario Fabbisogno'!AM22=180,AL62,0)</f>
        <v>0</v>
      </c>
      <c r="AS75" s="443">
        <f>+IF('Scenario Fabbisogno'!$C22+'Scenario Fabbisogno'!AR22=60,AQ62,0)+IF('Scenario Fabbisogno'!$C22+'Scenario Fabbisogno'!AS22=30,AR62,0)+IF('Scenario Fabbisogno'!$C22+'Scenario Fabbisogno'!AQ22=90,AP62,0)+IF('Scenario Fabbisogno'!$C22+'Scenario Fabbisogno'!AP22=120,AO62,0)+IF('Scenario Fabbisogno'!$C22+'Scenario Fabbisogno'!AO22=150,AN62,0)+IF('Scenario Fabbisogno'!$C22+'Scenario Fabbisogno'!AN22=180,AM62,0)</f>
        <v>0</v>
      </c>
      <c r="AT75" s="443">
        <f>+IF('Scenario Fabbisogno'!$C22+'Scenario Fabbisogno'!AS22=60,AR62,0)+IF('Scenario Fabbisogno'!$C22+'Scenario Fabbisogno'!AT22=30,AS62,0)+IF('Scenario Fabbisogno'!$C22+'Scenario Fabbisogno'!AR22=90,AQ62,0)+IF('Scenario Fabbisogno'!$C22+'Scenario Fabbisogno'!AQ22=120,AP62,0)+IF('Scenario Fabbisogno'!$C22+'Scenario Fabbisogno'!AP22=150,AO62,0)+IF('Scenario Fabbisogno'!$C22+'Scenario Fabbisogno'!AO22=180,AN62,0)</f>
        <v>0</v>
      </c>
      <c r="AU75" s="443">
        <f>+IF('Scenario Fabbisogno'!$C22+'Scenario Fabbisogno'!AT22=60,AS62,0)+IF('Scenario Fabbisogno'!$C22+'Scenario Fabbisogno'!AU22=30,AT62,0)+IF('Scenario Fabbisogno'!$C22+'Scenario Fabbisogno'!AS22=90,AR62,0)+IF('Scenario Fabbisogno'!$C22+'Scenario Fabbisogno'!AR22=120,AQ62,0)+IF('Scenario Fabbisogno'!$C22+'Scenario Fabbisogno'!AQ22=150,AP62,0)+IF('Scenario Fabbisogno'!$C22+'Scenario Fabbisogno'!AP22=180,AO62,0)</f>
        <v>0</v>
      </c>
      <c r="AV75" s="443">
        <f>+IF('Scenario Fabbisogno'!$C22+'Scenario Fabbisogno'!AU22=60,AT62,0)+IF('Scenario Fabbisogno'!$C22+'Scenario Fabbisogno'!AV22=30,AU62,0)+IF('Scenario Fabbisogno'!$C22+'Scenario Fabbisogno'!AT22=90,AS62,0)+IF('Scenario Fabbisogno'!$C22+'Scenario Fabbisogno'!AS22=120,AR62,0)+IF('Scenario Fabbisogno'!$C22+'Scenario Fabbisogno'!AR22=150,AQ62,0)+IF('Scenario Fabbisogno'!$C22+'Scenario Fabbisogno'!AQ22=180,AP62,0)</f>
        <v>0</v>
      </c>
      <c r="AW75" s="443">
        <f>+IF('Scenario Fabbisogno'!$C22+'Scenario Fabbisogno'!AV22=60,AU62,0)+IF('Scenario Fabbisogno'!$C22+'Scenario Fabbisogno'!AW22=30,AV62,0)+IF('Scenario Fabbisogno'!$C22+'Scenario Fabbisogno'!AU22=90,AT62,0)+IF('Scenario Fabbisogno'!$C22+'Scenario Fabbisogno'!AT22=120,AS62,0)+IF('Scenario Fabbisogno'!$C22+'Scenario Fabbisogno'!AS22=150,AR62,0)+IF('Scenario Fabbisogno'!$C22+'Scenario Fabbisogno'!AR22=180,AQ62,0)</f>
        <v>0</v>
      </c>
      <c r="AX75" s="443">
        <f>+IF('Scenario Fabbisogno'!$C22+'Scenario Fabbisogno'!AW22=60,AV62,0)+IF('Scenario Fabbisogno'!$C22+'Scenario Fabbisogno'!AX22=30,AW62,0)+IF('Scenario Fabbisogno'!$C22+'Scenario Fabbisogno'!AV22=90,AU62,0)+IF('Scenario Fabbisogno'!$C22+'Scenario Fabbisogno'!AU22=120,AT62,0)+IF('Scenario Fabbisogno'!$C22+'Scenario Fabbisogno'!AT22=150,AS62,0)+IF('Scenario Fabbisogno'!$C22+'Scenario Fabbisogno'!AS22=180,AR62,0)</f>
        <v>0</v>
      </c>
      <c r="AY75" s="443">
        <f>+IF('Scenario Fabbisogno'!$C22+'Scenario Fabbisogno'!AX22=60,AW62,0)+IF('Scenario Fabbisogno'!$C22+'Scenario Fabbisogno'!AY22=30,AX62,0)+IF('Scenario Fabbisogno'!$C22+'Scenario Fabbisogno'!AW22=90,AV62,0)+IF('Scenario Fabbisogno'!$C22+'Scenario Fabbisogno'!AV22=120,AU62,0)+IF('Scenario Fabbisogno'!$C22+'Scenario Fabbisogno'!AU22=150,AT62,0)+IF('Scenario Fabbisogno'!$C22+'Scenario Fabbisogno'!AT22=180,AS62,0)</f>
        <v>0</v>
      </c>
      <c r="AZ75" s="443">
        <f>+IF('Scenario Fabbisogno'!$C22+'Scenario Fabbisogno'!AY22=60,AX62,0)+IF('Scenario Fabbisogno'!$C22+'Scenario Fabbisogno'!AZ22=30,AY62,0)+IF('Scenario Fabbisogno'!$C22+'Scenario Fabbisogno'!AX22=90,AW62,0)+IF('Scenario Fabbisogno'!$C22+'Scenario Fabbisogno'!AW22=120,AV62,0)+IF('Scenario Fabbisogno'!$C22+'Scenario Fabbisogno'!AV22=150,AU62,0)+IF('Scenario Fabbisogno'!$C22+'Scenario Fabbisogno'!AU22=180,AT62,0)</f>
        <v>0</v>
      </c>
      <c r="BA75" s="443">
        <f>+IF('Scenario Fabbisogno'!$C22+'Scenario Fabbisogno'!AZ22=60,AY62,0)+IF('Scenario Fabbisogno'!$C22+'Scenario Fabbisogno'!BA22=30,AZ62,0)+IF('Scenario Fabbisogno'!$C22+'Scenario Fabbisogno'!AY22=90,AX62,0)+IF('Scenario Fabbisogno'!$C22+'Scenario Fabbisogno'!AX22=120,AW62,0)+IF('Scenario Fabbisogno'!$C22+'Scenario Fabbisogno'!AW22=150,AV62,0)+IF('Scenario Fabbisogno'!$C22+'Scenario Fabbisogno'!AV22=180,AU62,0)</f>
        <v>0</v>
      </c>
      <c r="BB75" s="443">
        <f>+IF('Scenario Fabbisogno'!$C22+'Scenario Fabbisogno'!BA22=60,AZ62,0)+IF('Scenario Fabbisogno'!$C22+'Scenario Fabbisogno'!BB22=30,BA62,0)+IF('Scenario Fabbisogno'!$C22+'Scenario Fabbisogno'!AZ22=90,AY62,0)+IF('Scenario Fabbisogno'!$C22+'Scenario Fabbisogno'!AY22=120,AX62,0)+IF('Scenario Fabbisogno'!$C22+'Scenario Fabbisogno'!AX22=150,AW62,0)+IF('Scenario Fabbisogno'!$C22+'Scenario Fabbisogno'!AW22=180,AV62,0)</f>
        <v>0</v>
      </c>
      <c r="BC75" s="443">
        <f>+IF('Scenario Fabbisogno'!$C22+'Scenario Fabbisogno'!BB22=60,BA62,0)+IF('Scenario Fabbisogno'!$C22+'Scenario Fabbisogno'!BC22=30,BB62,0)+IF('Scenario Fabbisogno'!$C22+'Scenario Fabbisogno'!BA22=90,AZ62,0)+IF('Scenario Fabbisogno'!$C22+'Scenario Fabbisogno'!AZ22=120,AY62,0)+IF('Scenario Fabbisogno'!$C22+'Scenario Fabbisogno'!AY22=150,AX62,0)+IF('Scenario Fabbisogno'!$C22+'Scenario Fabbisogno'!AX22=180,AW62,0)</f>
        <v>0</v>
      </c>
      <c r="BD75" s="443">
        <f>+IF('Scenario Fabbisogno'!$C22+'Scenario Fabbisogno'!BC22=60,BB62,0)+IF('Scenario Fabbisogno'!$C22+'Scenario Fabbisogno'!BD22=30,BC62,0)+IF('Scenario Fabbisogno'!$C22+'Scenario Fabbisogno'!BB22=90,BA62,0)+IF('Scenario Fabbisogno'!$C22+'Scenario Fabbisogno'!BA22=120,AZ62,0)+IF('Scenario Fabbisogno'!$C22+'Scenario Fabbisogno'!AZ22=150,AY62,0)+IF('Scenario Fabbisogno'!$C22+'Scenario Fabbisogno'!AY22=180,AX62,0)</f>
        <v>0</v>
      </c>
      <c r="BE75" s="443">
        <f>+IF('Scenario Fabbisogno'!$C22+'Scenario Fabbisogno'!BD22=60,BC62,0)+IF('Scenario Fabbisogno'!$C22+'Scenario Fabbisogno'!BE22=30,BD62,0)+IF('Scenario Fabbisogno'!$C22+'Scenario Fabbisogno'!BC22=90,BB62,0)+IF('Scenario Fabbisogno'!$C22+'Scenario Fabbisogno'!BB22=120,BA62,0)+IF('Scenario Fabbisogno'!$C22+'Scenario Fabbisogno'!BA22=150,AZ62,0)+IF('Scenario Fabbisogno'!$C22+'Scenario Fabbisogno'!AZ22=180,AY62,0)</f>
        <v>0</v>
      </c>
      <c r="BF75" s="443">
        <f>+IF('Scenario Fabbisogno'!$C22+'Scenario Fabbisogno'!BE22=60,BD62,0)+IF('Scenario Fabbisogno'!$C22+'Scenario Fabbisogno'!BF22=30,BE62,0)+IF('Scenario Fabbisogno'!$C22+'Scenario Fabbisogno'!BD22=90,BC62,0)+IF('Scenario Fabbisogno'!$C22+'Scenario Fabbisogno'!BC22=120,BB62,0)+IF('Scenario Fabbisogno'!$C22+'Scenario Fabbisogno'!BB22=150,BA62,0)+IF('Scenario Fabbisogno'!$C22+'Scenario Fabbisogno'!BA22=180,AZ62,0)</f>
        <v>0</v>
      </c>
      <c r="BG75" s="443">
        <f>+IF('Scenario Fabbisogno'!$C22+'Scenario Fabbisogno'!BF22=60,BE62,0)+IF('Scenario Fabbisogno'!$C22+'Scenario Fabbisogno'!BG22=30,BF62,0)+IF('Scenario Fabbisogno'!$C22+'Scenario Fabbisogno'!BE22=90,BD62,0)+IF('Scenario Fabbisogno'!$C22+'Scenario Fabbisogno'!BD22=120,BC62,0)+IF('Scenario Fabbisogno'!$C22+'Scenario Fabbisogno'!BC22=150,BB62,0)+IF('Scenario Fabbisogno'!$C22+'Scenario Fabbisogno'!BB22=180,BA62,0)</f>
        <v>0</v>
      </c>
      <c r="BH75" s="443">
        <f>+IF('Scenario Fabbisogno'!$C22+'Scenario Fabbisogno'!BG22=60,BF62,0)+IF('Scenario Fabbisogno'!$C22+'Scenario Fabbisogno'!BH22=30,BG62,0)+IF('Scenario Fabbisogno'!$C22+'Scenario Fabbisogno'!BF22=90,BE62,0)+IF('Scenario Fabbisogno'!$C22+'Scenario Fabbisogno'!BE22=120,BD62,0)+IF('Scenario Fabbisogno'!$C22+'Scenario Fabbisogno'!BD22=150,BC62,0)+IF('Scenario Fabbisogno'!$C22+'Scenario Fabbisogno'!BC22=180,BB62,0)</f>
        <v>0</v>
      </c>
      <c r="BI75" s="443">
        <f>+IF('Scenario Fabbisogno'!$C22+'Scenario Fabbisogno'!BH22=60,BG62,0)+IF('Scenario Fabbisogno'!$C22+'Scenario Fabbisogno'!BI22=30,BH62,0)+IF('Scenario Fabbisogno'!$C22+'Scenario Fabbisogno'!BG22=90,BF62,0)+IF('Scenario Fabbisogno'!$C22+'Scenario Fabbisogno'!BF22=120,BE62,0)+IF('Scenario Fabbisogno'!$C22+'Scenario Fabbisogno'!BE22=150,BD62,0)+IF('Scenario Fabbisogno'!$C22+'Scenario Fabbisogno'!BD22=180,BC62,0)</f>
        <v>0</v>
      </c>
      <c r="BJ75" s="443">
        <f>+IF('Scenario Fabbisogno'!$C22+'Scenario Fabbisogno'!BI22=60,BH62,0)+IF('Scenario Fabbisogno'!$C22+'Scenario Fabbisogno'!BJ22=30,BI62,0)+IF('Scenario Fabbisogno'!$C22+'Scenario Fabbisogno'!BH22=90,BG62,0)+IF('Scenario Fabbisogno'!$C22+'Scenario Fabbisogno'!BG22=120,BF62,0)+IF('Scenario Fabbisogno'!$C22+'Scenario Fabbisogno'!BF22=150,BE62,0)+IF('Scenario Fabbisogno'!$C22+'Scenario Fabbisogno'!BE22=180,BD62,0)</f>
        <v>0</v>
      </c>
      <c r="BK75" s="443">
        <f>+IF('Scenario Fabbisogno'!$C22+'Scenario Fabbisogno'!BJ22=60,BI62,0)+IF('Scenario Fabbisogno'!$C22+'Scenario Fabbisogno'!BK22=30,BJ62,0)+IF('Scenario Fabbisogno'!$C22+'Scenario Fabbisogno'!BI22=90,BH62,0)+IF('Scenario Fabbisogno'!$C22+'Scenario Fabbisogno'!BH22=120,BG62,0)+IF('Scenario Fabbisogno'!$C22+'Scenario Fabbisogno'!BG22=150,BF62,0)+IF('Scenario Fabbisogno'!$C22+'Scenario Fabbisogno'!BF22=180,BE62,0)</f>
        <v>0</v>
      </c>
      <c r="BL75" s="443">
        <f>+IF('Scenario Fabbisogno'!$C22+'Scenario Fabbisogno'!BK22=60,BJ62,0)+IF('Scenario Fabbisogno'!$C22+'Scenario Fabbisogno'!BL22=30,BK62,0)+IF('Scenario Fabbisogno'!$C22+'Scenario Fabbisogno'!BJ22=90,BI62,0)+IF('Scenario Fabbisogno'!$C22+'Scenario Fabbisogno'!BI22=120,BH62,0)+IF('Scenario Fabbisogno'!$C22+'Scenario Fabbisogno'!BH22=150,BG62,0)+IF('Scenario Fabbisogno'!$C22+'Scenario Fabbisogno'!BG22=180,BF62,0)</f>
        <v>0</v>
      </c>
      <c r="BM75" s="443">
        <f>+IF('Scenario Fabbisogno'!$C22+'Scenario Fabbisogno'!BL22=60,BK62,0)+IF('Scenario Fabbisogno'!$C22+'Scenario Fabbisogno'!BM22=30,BL62,0)+IF('Scenario Fabbisogno'!$C22+'Scenario Fabbisogno'!BK22=90,BJ62,0)+IF('Scenario Fabbisogno'!$C22+'Scenario Fabbisogno'!BJ22=120,BI62,0)+IF('Scenario Fabbisogno'!$C22+'Scenario Fabbisogno'!BI22=150,BH62,0)+IF('Scenario Fabbisogno'!$C22+'Scenario Fabbisogno'!BH22=180,BG62,0)</f>
        <v>0</v>
      </c>
      <c r="BN75" s="443">
        <f>+IF('Scenario Fabbisogno'!$C22+'Scenario Fabbisogno'!BM22=60,BL62,0)+IF('Scenario Fabbisogno'!$C22+'Scenario Fabbisogno'!BN22=30,BM62,0)+IF('Scenario Fabbisogno'!$C22+'Scenario Fabbisogno'!BL22=90,BK62,0)+IF('Scenario Fabbisogno'!$C22+'Scenario Fabbisogno'!BK22=120,BJ62,0)+IF('Scenario Fabbisogno'!$C22+'Scenario Fabbisogno'!BJ22=150,BI62,0)+IF('Scenario Fabbisogno'!$C22+'Scenario Fabbisogno'!BI22=180,BH62,0)</f>
        <v>0</v>
      </c>
      <c r="BO75" s="443">
        <f>+IF('Scenario Fabbisogno'!$C22+'Scenario Fabbisogno'!BN22=60,BM62,0)+IF('Scenario Fabbisogno'!$C22+'Scenario Fabbisogno'!BO22=30,BN62,0)+IF('Scenario Fabbisogno'!$C22+'Scenario Fabbisogno'!BM22=90,BL62,0)+IF('Scenario Fabbisogno'!$C22+'Scenario Fabbisogno'!BL22=120,BK62,0)+IF('Scenario Fabbisogno'!$C22+'Scenario Fabbisogno'!BK22=150,BJ62,0)+IF('Scenario Fabbisogno'!$C22+'Scenario Fabbisogno'!BJ22=180,BI62,0)</f>
        <v>0</v>
      </c>
      <c r="BP75" s="443">
        <f>+IF('Scenario Fabbisogno'!$C22+'Scenario Fabbisogno'!BO22=60,BN62,0)+IF('Scenario Fabbisogno'!$C22+'Scenario Fabbisogno'!BP22=30,BO62,0)+IF('Scenario Fabbisogno'!$C22+'Scenario Fabbisogno'!BN22=90,BM62,0)+IF('Scenario Fabbisogno'!$C22+'Scenario Fabbisogno'!BM22=120,BL62,0)+IF('Scenario Fabbisogno'!$C22+'Scenario Fabbisogno'!BL22=150,BK62,0)+IF('Scenario Fabbisogno'!$C22+'Scenario Fabbisogno'!BK22=180,BJ62,0)</f>
        <v>0</v>
      </c>
      <c r="BQ75" s="443">
        <f>+IF('Scenario Fabbisogno'!$C22+'Scenario Fabbisogno'!BP22=60,BO62,0)+IF('Scenario Fabbisogno'!$C22+'Scenario Fabbisogno'!BQ22=30,BP62,0)+IF('Scenario Fabbisogno'!$C22+'Scenario Fabbisogno'!BO22=90,BN62,0)+IF('Scenario Fabbisogno'!$C22+'Scenario Fabbisogno'!BN22=120,BM62,0)+IF('Scenario Fabbisogno'!$C22+'Scenario Fabbisogno'!BM22=150,BL62,0)+IF('Scenario Fabbisogno'!$C22+'Scenario Fabbisogno'!BL22=180,BK62,0)</f>
        <v>0</v>
      </c>
      <c r="BR75" s="443">
        <f>+IF('Scenario Fabbisogno'!$C22+'Scenario Fabbisogno'!BQ22=60,BP62,0)+IF('Scenario Fabbisogno'!$C22+'Scenario Fabbisogno'!BR22=30,BQ62,0)+IF('Scenario Fabbisogno'!$C22+'Scenario Fabbisogno'!BP22=90,BO62,0)+IF('Scenario Fabbisogno'!$C22+'Scenario Fabbisogno'!BO22=120,BN62,0)+IF('Scenario Fabbisogno'!$C22+'Scenario Fabbisogno'!BN22=150,BM62,0)+IF('Scenario Fabbisogno'!$C22+'Scenario Fabbisogno'!BM22=180,BL62,0)</f>
        <v>0</v>
      </c>
      <c r="BS75" s="443">
        <f>+IF('Scenario Fabbisogno'!$C22+'Scenario Fabbisogno'!BR22=60,BQ62,0)+IF('Scenario Fabbisogno'!$C22+'Scenario Fabbisogno'!BS22=30,BR62,0)+IF('Scenario Fabbisogno'!$C22+'Scenario Fabbisogno'!BQ22=90,BP62,0)+IF('Scenario Fabbisogno'!$C22+'Scenario Fabbisogno'!BP22=120,BO62,0)+IF('Scenario Fabbisogno'!$C22+'Scenario Fabbisogno'!BO22=150,BN62,0)+IF('Scenario Fabbisogno'!$C22+'Scenario Fabbisogno'!BN22=180,BM62,0)</f>
        <v>0</v>
      </c>
      <c r="BT75" s="443">
        <f>+IF('Scenario Fabbisogno'!$C22+'Scenario Fabbisogno'!BS22=60,BR62,0)+IF('Scenario Fabbisogno'!$C22+'Scenario Fabbisogno'!BT22=30,BS62,0)+IF('Scenario Fabbisogno'!$C22+'Scenario Fabbisogno'!BR22=90,BQ62,0)+IF('Scenario Fabbisogno'!$C22+'Scenario Fabbisogno'!BQ22=120,BP62,0)+IF('Scenario Fabbisogno'!$C22+'Scenario Fabbisogno'!BP22=150,BO62,0)+IF('Scenario Fabbisogno'!$C22+'Scenario Fabbisogno'!BO22=180,BN62,0)</f>
        <v>0</v>
      </c>
      <c r="BU75" s="443">
        <f>+IF('Scenario Fabbisogno'!$C22+'Scenario Fabbisogno'!BT22=60,BS62,0)+IF('Scenario Fabbisogno'!$C22+'Scenario Fabbisogno'!BU22=30,BT62,0)+IF('Scenario Fabbisogno'!$C22+'Scenario Fabbisogno'!BS22=90,BR62,0)+IF('Scenario Fabbisogno'!$C22+'Scenario Fabbisogno'!BR22=120,BQ62,0)+IF('Scenario Fabbisogno'!$C22+'Scenario Fabbisogno'!BQ22=150,BP62,0)+IF('Scenario Fabbisogno'!$C22+'Scenario Fabbisogno'!BP22=180,BO62,0)</f>
        <v>0</v>
      </c>
      <c r="BV75" s="443">
        <f>+IF('Scenario Fabbisogno'!$C22+'Scenario Fabbisogno'!BU22=60,BT62,0)+IF('Scenario Fabbisogno'!$C22+'Scenario Fabbisogno'!BV22=30,BU62,0)+IF('Scenario Fabbisogno'!$C22+'Scenario Fabbisogno'!BT22=90,BS62,0)+IF('Scenario Fabbisogno'!$C22+'Scenario Fabbisogno'!BS22=120,BR62,0)+IF('Scenario Fabbisogno'!$C22+'Scenario Fabbisogno'!BR22=150,BQ62,0)+IF('Scenario Fabbisogno'!$C22+'Scenario Fabbisogno'!BQ22=180,BP62,0)</f>
        <v>0</v>
      </c>
      <c r="BW75" s="443">
        <f>+IF('Scenario Fabbisogno'!$C22+'Scenario Fabbisogno'!BV22=60,BU62,0)+IF('Scenario Fabbisogno'!$C22+'Scenario Fabbisogno'!BW22=30,BV62,0)+IF('Scenario Fabbisogno'!$C22+'Scenario Fabbisogno'!BU22=90,BT62,0)+IF('Scenario Fabbisogno'!$C22+'Scenario Fabbisogno'!BT22=120,BS62,0)+IF('Scenario Fabbisogno'!$C22+'Scenario Fabbisogno'!BS22=150,BR62,0)+IF('Scenario Fabbisogno'!$C22+'Scenario Fabbisogno'!BR22=180,BQ62,0)</f>
        <v>0</v>
      </c>
      <c r="BX75" s="443">
        <f>+IF('Scenario Fabbisogno'!$C22+'Scenario Fabbisogno'!BW22=60,BV62,0)+IF('Scenario Fabbisogno'!$C22+'Scenario Fabbisogno'!BX22=30,BW62,0)+IF('Scenario Fabbisogno'!$C22+'Scenario Fabbisogno'!BV22=90,BU62,0)+IF('Scenario Fabbisogno'!$C22+'Scenario Fabbisogno'!BU22=120,BT62,0)+IF('Scenario Fabbisogno'!$C22+'Scenario Fabbisogno'!BT22=150,BS62,0)+IF('Scenario Fabbisogno'!$C22+'Scenario Fabbisogno'!BS22=180,BR62,0)</f>
        <v>0</v>
      </c>
      <c r="BY75" s="443">
        <f>+IF('Scenario Fabbisogno'!$C22+'Scenario Fabbisogno'!BX22=60,BW62,0)+IF('Scenario Fabbisogno'!$C22+'Scenario Fabbisogno'!BY22=30,BX62,0)+IF('Scenario Fabbisogno'!$C22+'Scenario Fabbisogno'!BW22=90,BV62,0)+IF('Scenario Fabbisogno'!$C22+'Scenario Fabbisogno'!BV22=120,BU62,0)+IF('Scenario Fabbisogno'!$C22+'Scenario Fabbisogno'!BU22=150,BT62,0)+IF('Scenario Fabbisogno'!$C22+'Scenario Fabbisogno'!BT22=180,BS62,0)</f>
        <v>0</v>
      </c>
      <c r="BZ75" s="443">
        <f>+IF('Scenario Fabbisogno'!$C22+'Scenario Fabbisogno'!BY22=60,BX62,0)+IF('Scenario Fabbisogno'!$C22+'Scenario Fabbisogno'!BZ22=30,BY62,0)+IF('Scenario Fabbisogno'!$C22+'Scenario Fabbisogno'!BX22=90,BW62,0)+IF('Scenario Fabbisogno'!$C22+'Scenario Fabbisogno'!BW22=120,BV62,0)+IF('Scenario Fabbisogno'!$C22+'Scenario Fabbisogno'!BV22=150,BU62,0)+IF('Scenario Fabbisogno'!$C22+'Scenario Fabbisogno'!BU22=180,BT62,0)</f>
        <v>0</v>
      </c>
      <c r="CA75" s="443">
        <f>+IF('Scenario Fabbisogno'!$C22+'Scenario Fabbisogno'!BZ22=60,BY62,0)+IF('Scenario Fabbisogno'!$C22+'Scenario Fabbisogno'!CA22=30,BZ62,0)+IF('Scenario Fabbisogno'!$C22+'Scenario Fabbisogno'!BY22=90,BX62,0)+IF('Scenario Fabbisogno'!$C22+'Scenario Fabbisogno'!BX22=120,BW62,0)+IF('Scenario Fabbisogno'!$C22+'Scenario Fabbisogno'!BW22=150,BV62,0)+IF('Scenario Fabbisogno'!$C22+'Scenario Fabbisogno'!BV22=180,BU62,0)</f>
        <v>0</v>
      </c>
      <c r="CB75" s="443">
        <f>+IF('Scenario Fabbisogno'!$C22+'Scenario Fabbisogno'!CA22=60,BZ62,0)+IF('Scenario Fabbisogno'!$C22+'Scenario Fabbisogno'!CB22=30,CA62,0)+IF('Scenario Fabbisogno'!$C22+'Scenario Fabbisogno'!BZ22=90,BY62,0)+IF('Scenario Fabbisogno'!$C22+'Scenario Fabbisogno'!BY22=120,BX62,0)+IF('Scenario Fabbisogno'!$C22+'Scenario Fabbisogno'!BX22=150,BW62,0)+IF('Scenario Fabbisogno'!$C22+'Scenario Fabbisogno'!BW22=180,BV62,0)</f>
        <v>0</v>
      </c>
      <c r="CC75" s="443">
        <f>+IF('Scenario Fabbisogno'!$C22+'Scenario Fabbisogno'!CB22=60,CA62,0)+IF('Scenario Fabbisogno'!$C22+'Scenario Fabbisogno'!CC22=30,CB62,0)+IF('Scenario Fabbisogno'!$C22+'Scenario Fabbisogno'!CA22=90,BZ62,0)+IF('Scenario Fabbisogno'!$C22+'Scenario Fabbisogno'!BZ22=120,BY62,0)+IF('Scenario Fabbisogno'!$C22+'Scenario Fabbisogno'!BY22=150,BX62,0)+IF('Scenario Fabbisogno'!$C22+'Scenario Fabbisogno'!BX22=180,BW62,0)</f>
        <v>0</v>
      </c>
      <c r="CD75" s="443">
        <f>+IF('Scenario Fabbisogno'!$C22+'Scenario Fabbisogno'!CC22=60,CB62,0)+IF('Scenario Fabbisogno'!$C22+'Scenario Fabbisogno'!CD22=30,CC62,0)+IF('Scenario Fabbisogno'!$C22+'Scenario Fabbisogno'!CB22=90,CA62,0)+IF('Scenario Fabbisogno'!$C22+'Scenario Fabbisogno'!CA22=120,BZ62,0)+IF('Scenario Fabbisogno'!$C22+'Scenario Fabbisogno'!BZ22=150,BY62,0)+IF('Scenario Fabbisogno'!$C22+'Scenario Fabbisogno'!BY22=180,BX62,0)</f>
        <v>0</v>
      </c>
      <c r="CE75" s="443">
        <f>+IF('Scenario Fabbisogno'!$C22+'Scenario Fabbisogno'!CD22=60,CC62,0)+IF('Scenario Fabbisogno'!$C22+'Scenario Fabbisogno'!CE22=30,CD62,0)+IF('Scenario Fabbisogno'!$C22+'Scenario Fabbisogno'!CC22=90,CB62,0)+IF('Scenario Fabbisogno'!$C22+'Scenario Fabbisogno'!CB22=120,CA62,0)+IF('Scenario Fabbisogno'!$C22+'Scenario Fabbisogno'!CA22=150,BZ62,0)+IF('Scenario Fabbisogno'!$C22+'Scenario Fabbisogno'!BZ22=180,BY62,0)</f>
        <v>0</v>
      </c>
      <c r="CF75" s="443">
        <f>+IF('Scenario Fabbisogno'!$C22+'Scenario Fabbisogno'!CE22=60,CD62,0)+IF('Scenario Fabbisogno'!$C22+'Scenario Fabbisogno'!CF22=30,CE62,0)+IF('Scenario Fabbisogno'!$C22+'Scenario Fabbisogno'!CD22=90,CC62,0)+IF('Scenario Fabbisogno'!$C22+'Scenario Fabbisogno'!CC22=120,CB62,0)+IF('Scenario Fabbisogno'!$C22+'Scenario Fabbisogno'!CB22=150,CA62,0)+IF('Scenario Fabbisogno'!$C22+'Scenario Fabbisogno'!CA22=180,BZ62,0)</f>
        <v>0</v>
      </c>
      <c r="CG75" s="443">
        <f>+IF('Scenario Fabbisogno'!$C22+'Scenario Fabbisogno'!CF22=60,CE62,0)+IF('Scenario Fabbisogno'!$C22+'Scenario Fabbisogno'!CG22=30,CF62,0)+IF('Scenario Fabbisogno'!$C22+'Scenario Fabbisogno'!CE22=90,CD62,0)+IF('Scenario Fabbisogno'!$C22+'Scenario Fabbisogno'!CD22=120,CC62,0)+IF('Scenario Fabbisogno'!$C22+'Scenario Fabbisogno'!CC22=150,CB62,0)+IF('Scenario Fabbisogno'!$C22+'Scenario Fabbisogno'!CB22=180,CA62,0)</f>
        <v>0</v>
      </c>
      <c r="CH75" s="443">
        <f>+IF('Scenario Fabbisogno'!$C22+'Scenario Fabbisogno'!CG22=60,CF62,0)+IF('Scenario Fabbisogno'!$C22+'Scenario Fabbisogno'!CH22=30,CG62,0)+IF('Scenario Fabbisogno'!$C22+'Scenario Fabbisogno'!CF22=90,CE62,0)+IF('Scenario Fabbisogno'!$C22+'Scenario Fabbisogno'!CE22=120,CD62,0)+IF('Scenario Fabbisogno'!$C22+'Scenario Fabbisogno'!CD22=150,CC62,0)+IF('Scenario Fabbisogno'!$C22+'Scenario Fabbisogno'!CC22=180,CB62,0)</f>
        <v>0</v>
      </c>
      <c r="CI75" s="443">
        <f>+IF('Scenario Fabbisogno'!$C22+'Scenario Fabbisogno'!CH22=60,CG62,0)+IF('Scenario Fabbisogno'!$C22+'Scenario Fabbisogno'!CI22=30,CH62,0)+IF('Scenario Fabbisogno'!$C22+'Scenario Fabbisogno'!CG22=90,CF62,0)+IF('Scenario Fabbisogno'!$C22+'Scenario Fabbisogno'!CF22=120,CE62,0)+IF('Scenario Fabbisogno'!$C22+'Scenario Fabbisogno'!CE22=150,CD62,0)+IF('Scenario Fabbisogno'!$C22+'Scenario Fabbisogno'!CD22=180,CC62,0)</f>
        <v>0</v>
      </c>
      <c r="CJ75" s="443">
        <f>+IF('Scenario Fabbisogno'!$C22+'Scenario Fabbisogno'!CI22=60,CH62,0)+IF('Scenario Fabbisogno'!$C22+'Scenario Fabbisogno'!CJ22=30,CI62,0)+IF('Scenario Fabbisogno'!$C22+'Scenario Fabbisogno'!CH22=90,CG62,0)+IF('Scenario Fabbisogno'!$C22+'Scenario Fabbisogno'!CG22=120,CF62,0)+IF('Scenario Fabbisogno'!$C22+'Scenario Fabbisogno'!CF22=150,CE62,0)+IF('Scenario Fabbisogno'!$C22+'Scenario Fabbisogno'!CE22=180,CD62,0)</f>
        <v>0</v>
      </c>
      <c r="CK75" s="443">
        <f>+IF('Scenario Fabbisogno'!$C22+'Scenario Fabbisogno'!CJ22=60,CI62,0)+IF('Scenario Fabbisogno'!$C22+'Scenario Fabbisogno'!CK22=30,CJ62,0)+IF('Scenario Fabbisogno'!$C22+'Scenario Fabbisogno'!CI22=90,CH62,0)+IF('Scenario Fabbisogno'!$C22+'Scenario Fabbisogno'!CH22=120,CG62,0)+IF('Scenario Fabbisogno'!$C22+'Scenario Fabbisogno'!CG22=150,CF62,0)+IF('Scenario Fabbisogno'!$C22+'Scenario Fabbisogno'!CF22=180,CE62,0)</f>
        <v>0</v>
      </c>
      <c r="CL75" s="443">
        <f>+IF('Scenario Fabbisogno'!$C22+'Scenario Fabbisogno'!CK22=60,CJ62,0)+IF('Scenario Fabbisogno'!$C22+'Scenario Fabbisogno'!CL22=30,CK62,0)+IF('Scenario Fabbisogno'!$C22+'Scenario Fabbisogno'!CJ22=90,CI62,0)+IF('Scenario Fabbisogno'!$C22+'Scenario Fabbisogno'!CI22=120,CH62,0)+IF('Scenario Fabbisogno'!$C22+'Scenario Fabbisogno'!CH22=150,CG62,0)+IF('Scenario Fabbisogno'!$C22+'Scenario Fabbisogno'!CG22=180,CF62,0)</f>
        <v>0</v>
      </c>
      <c r="CM75" s="443">
        <f>+IF('Scenario Fabbisogno'!$C22+'Scenario Fabbisogno'!CL22=60,CK62,0)+IF('Scenario Fabbisogno'!$C22+'Scenario Fabbisogno'!CM22=30,CL62,0)+IF('Scenario Fabbisogno'!$C22+'Scenario Fabbisogno'!CK22=90,CJ62,0)+IF('Scenario Fabbisogno'!$C22+'Scenario Fabbisogno'!CJ22=120,CI62,0)+IF('Scenario Fabbisogno'!$C22+'Scenario Fabbisogno'!CI22=150,CH62,0)+IF('Scenario Fabbisogno'!$C22+'Scenario Fabbisogno'!CH22=180,CG62,0)</f>
        <v>0</v>
      </c>
      <c r="CN75" s="443">
        <f>+IF('Scenario Fabbisogno'!$C22+'Scenario Fabbisogno'!CM22=60,CL62,0)+IF('Scenario Fabbisogno'!$C22+'Scenario Fabbisogno'!CN22=30,CM62,0)+IF('Scenario Fabbisogno'!$C22+'Scenario Fabbisogno'!CL22=90,CK62,0)+IF('Scenario Fabbisogno'!$C22+'Scenario Fabbisogno'!CK22=120,CJ62,0)+IF('Scenario Fabbisogno'!$C22+'Scenario Fabbisogno'!CJ22=150,CI62,0)+IF('Scenario Fabbisogno'!$C22+'Scenario Fabbisogno'!CI22=180,CH62,0)</f>
        <v>0</v>
      </c>
      <c r="CO75" s="443">
        <f>+IF('Scenario Fabbisogno'!$C22+'Scenario Fabbisogno'!CN22=60,CM62,0)+IF('Scenario Fabbisogno'!$C22+'Scenario Fabbisogno'!CO22=30,CN62,0)+IF('Scenario Fabbisogno'!$C22+'Scenario Fabbisogno'!CM22=90,CL62,0)+IF('Scenario Fabbisogno'!$C22+'Scenario Fabbisogno'!CL22=120,CK62,0)+IF('Scenario Fabbisogno'!$C22+'Scenario Fabbisogno'!CK22=150,CJ62,0)+IF('Scenario Fabbisogno'!$C22+'Scenario Fabbisogno'!CJ22=180,CI62,0)</f>
        <v>0</v>
      </c>
      <c r="CP75" s="443">
        <f>+IF('Scenario Fabbisogno'!$C22+'Scenario Fabbisogno'!CO22=60,CN62,0)+IF('Scenario Fabbisogno'!$C22+'Scenario Fabbisogno'!CP22=30,CO62,0)+IF('Scenario Fabbisogno'!$C22+'Scenario Fabbisogno'!CN22=90,CM62,0)+IF('Scenario Fabbisogno'!$C22+'Scenario Fabbisogno'!CM22=120,CL62,0)+IF('Scenario Fabbisogno'!$C22+'Scenario Fabbisogno'!CL22=150,CK62,0)+IF('Scenario Fabbisogno'!$C22+'Scenario Fabbisogno'!CK22=180,CJ62,0)</f>
        <v>0</v>
      </c>
      <c r="CQ75" s="443">
        <f>+IF('Scenario Fabbisogno'!$C22+'Scenario Fabbisogno'!CP22=60,CO62,0)+IF('Scenario Fabbisogno'!$C22+'Scenario Fabbisogno'!CQ22=30,CP62,0)+IF('Scenario Fabbisogno'!$C22+'Scenario Fabbisogno'!CO22=90,CN62,0)+IF('Scenario Fabbisogno'!$C22+'Scenario Fabbisogno'!CN22=120,CM62,0)+IF('Scenario Fabbisogno'!$C22+'Scenario Fabbisogno'!CM22=150,CL62,0)+IF('Scenario Fabbisogno'!$C22+'Scenario Fabbisogno'!CL22=180,CK62,0)</f>
        <v>0</v>
      </c>
      <c r="CR75" s="443">
        <f>+IF('Scenario Fabbisogno'!$C22+'Scenario Fabbisogno'!CQ22=60,CP62,0)+IF('Scenario Fabbisogno'!$C22+'Scenario Fabbisogno'!CR22=30,CQ62,0)+IF('Scenario Fabbisogno'!$C22+'Scenario Fabbisogno'!CP22=90,CO62,0)+IF('Scenario Fabbisogno'!$C22+'Scenario Fabbisogno'!CO22=120,CN62,0)+IF('Scenario Fabbisogno'!$C22+'Scenario Fabbisogno'!CN22=150,CM62,0)+IF('Scenario Fabbisogno'!$C22+'Scenario Fabbisogno'!CM22=180,CL62,0)</f>
        <v>0</v>
      </c>
      <c r="CS75" s="443">
        <f>+IF('Scenario Fabbisogno'!$C22+'Scenario Fabbisogno'!CR22=60,CQ62,0)+IF('Scenario Fabbisogno'!$C22+'Scenario Fabbisogno'!CS22=30,CR62,0)+IF('Scenario Fabbisogno'!$C22+'Scenario Fabbisogno'!CQ22=90,CP62,0)+IF('Scenario Fabbisogno'!$C22+'Scenario Fabbisogno'!CP22=120,CO62,0)+IF('Scenario Fabbisogno'!$C22+'Scenario Fabbisogno'!CO22=150,CN62,0)+IF('Scenario Fabbisogno'!$C22+'Scenario Fabbisogno'!CN22=180,CM62,0)</f>
        <v>0</v>
      </c>
      <c r="CT75" s="443">
        <f>+IF('Scenario Fabbisogno'!$C22+'Scenario Fabbisogno'!CS22=60,CR62,0)+IF('Scenario Fabbisogno'!$C22+'Scenario Fabbisogno'!CT22=30,CS62,0)+IF('Scenario Fabbisogno'!$C22+'Scenario Fabbisogno'!CR22=90,CQ62,0)+IF('Scenario Fabbisogno'!$C22+'Scenario Fabbisogno'!CQ22=120,CP62,0)+IF('Scenario Fabbisogno'!$C22+'Scenario Fabbisogno'!CP22=150,CO62,0)+IF('Scenario Fabbisogno'!$C22+'Scenario Fabbisogno'!CO22=180,CN62,0)</f>
        <v>0</v>
      </c>
      <c r="CU75" s="443">
        <f>+IF('Scenario Fabbisogno'!$C22+'Scenario Fabbisogno'!CT22=60,CS62,0)+IF('Scenario Fabbisogno'!$C22+'Scenario Fabbisogno'!CU22=30,CT62,0)+IF('Scenario Fabbisogno'!$C22+'Scenario Fabbisogno'!CS22=90,CR62,0)+IF('Scenario Fabbisogno'!$C22+'Scenario Fabbisogno'!CR22=120,CQ62,0)+IF('Scenario Fabbisogno'!$C22+'Scenario Fabbisogno'!CQ22=150,CP62,0)+IF('Scenario Fabbisogno'!$C22+'Scenario Fabbisogno'!CP22=180,CO62,0)</f>
        <v>0</v>
      </c>
      <c r="CV75" s="443">
        <f>+IF('Scenario Fabbisogno'!$C22+'Scenario Fabbisogno'!CU22=60,CT62,0)+IF('Scenario Fabbisogno'!$C22+'Scenario Fabbisogno'!CV22=30,CU62,0)+IF('Scenario Fabbisogno'!$C22+'Scenario Fabbisogno'!CT22=90,CS62,0)+IF('Scenario Fabbisogno'!$C22+'Scenario Fabbisogno'!CS22=120,CR62,0)+IF('Scenario Fabbisogno'!$C22+'Scenario Fabbisogno'!CR22=150,CQ62,0)+IF('Scenario Fabbisogno'!$C22+'Scenario Fabbisogno'!CQ22=180,CP62,0)</f>
        <v>0</v>
      </c>
      <c r="CW75" s="443">
        <f>+IF('Scenario Fabbisogno'!$C22+'Scenario Fabbisogno'!CV22=60,CU62,0)+IF('Scenario Fabbisogno'!$C22+'Scenario Fabbisogno'!CW22=30,CV62,0)+IF('Scenario Fabbisogno'!$C22+'Scenario Fabbisogno'!CU22=90,CT62,0)+IF('Scenario Fabbisogno'!$C22+'Scenario Fabbisogno'!CT22=120,CS62,0)+IF('Scenario Fabbisogno'!$C22+'Scenario Fabbisogno'!CS22=150,CR62,0)+IF('Scenario Fabbisogno'!$C22+'Scenario Fabbisogno'!CR22=180,CQ62,0)</f>
        <v>0</v>
      </c>
      <c r="CX75" s="443">
        <f>+IF('Scenario Fabbisogno'!$C22+'Scenario Fabbisogno'!CW22=60,CV62,0)+IF('Scenario Fabbisogno'!$C22+'Scenario Fabbisogno'!CX22=30,CW62,0)+IF('Scenario Fabbisogno'!$C22+'Scenario Fabbisogno'!CV22=90,CU62,0)+IF('Scenario Fabbisogno'!$C22+'Scenario Fabbisogno'!CU22=120,CT62,0)+IF('Scenario Fabbisogno'!$C22+'Scenario Fabbisogno'!CT22=150,CS62,0)+IF('Scenario Fabbisogno'!$C22+'Scenario Fabbisogno'!CS22=180,CR62,0)</f>
        <v>0</v>
      </c>
      <c r="CY75" s="443">
        <f>+IF('Scenario Fabbisogno'!$C22+'Scenario Fabbisogno'!CX22=60,CW62,0)+IF('Scenario Fabbisogno'!$C22+'Scenario Fabbisogno'!CY22=30,CX62,0)+IF('Scenario Fabbisogno'!$C22+'Scenario Fabbisogno'!CW22=90,CV62,0)+IF('Scenario Fabbisogno'!$C22+'Scenario Fabbisogno'!CV22=120,CU62,0)+IF('Scenario Fabbisogno'!$C22+'Scenario Fabbisogno'!CU22=150,CT62,0)+IF('Scenario Fabbisogno'!$C22+'Scenario Fabbisogno'!CT22=180,CS62,0)</f>
        <v>0</v>
      </c>
      <c r="CZ75" s="443">
        <f>+IF('Scenario Fabbisogno'!$C22+'Scenario Fabbisogno'!CY22=60,CX62,0)+IF('Scenario Fabbisogno'!$C22+'Scenario Fabbisogno'!CZ22=30,CY62,0)+IF('Scenario Fabbisogno'!$C22+'Scenario Fabbisogno'!CX22=90,CW62,0)+IF('Scenario Fabbisogno'!$C22+'Scenario Fabbisogno'!CW22=120,CV62,0)+IF('Scenario Fabbisogno'!$C22+'Scenario Fabbisogno'!CV22=150,CU62,0)+IF('Scenario Fabbisogno'!$C22+'Scenario Fabbisogno'!CU22=180,CT62,0)</f>
        <v>0</v>
      </c>
      <c r="DA75" s="443">
        <f>+IF('Scenario Fabbisogno'!$C22+'Scenario Fabbisogno'!CZ22=60,CY62,0)+IF('Scenario Fabbisogno'!$C22+'Scenario Fabbisogno'!DA22=30,CZ62,0)+IF('Scenario Fabbisogno'!$C22+'Scenario Fabbisogno'!CY22=90,CX62,0)+IF('Scenario Fabbisogno'!$C22+'Scenario Fabbisogno'!CX22=120,CW62,0)+IF('Scenario Fabbisogno'!$C22+'Scenario Fabbisogno'!CW22=150,CV62,0)+IF('Scenario Fabbisogno'!$C22+'Scenario Fabbisogno'!CV22=180,CU62,0)</f>
        <v>0</v>
      </c>
      <c r="DB75" s="443">
        <f>+IF('Scenario Fabbisogno'!$C22+'Scenario Fabbisogno'!DA22=60,CZ62,0)+IF('Scenario Fabbisogno'!$C22+'Scenario Fabbisogno'!DB22=30,DA62,0)+IF('Scenario Fabbisogno'!$C22+'Scenario Fabbisogno'!CZ22=90,CY62,0)+IF('Scenario Fabbisogno'!$C22+'Scenario Fabbisogno'!CY22=120,CX62,0)+IF('Scenario Fabbisogno'!$C22+'Scenario Fabbisogno'!CX22=150,CW62,0)+IF('Scenario Fabbisogno'!$C22+'Scenario Fabbisogno'!CW22=180,CV62,0)</f>
        <v>0</v>
      </c>
      <c r="DC75" s="443">
        <f>+IF('Scenario Fabbisogno'!$C22+'Scenario Fabbisogno'!DB22=60,DA62,0)+IF('Scenario Fabbisogno'!$C22+'Scenario Fabbisogno'!DC22=30,DB62,0)+IF('Scenario Fabbisogno'!$C22+'Scenario Fabbisogno'!DA22=90,CZ62,0)+IF('Scenario Fabbisogno'!$C22+'Scenario Fabbisogno'!CZ22=120,CY62,0)+IF('Scenario Fabbisogno'!$C22+'Scenario Fabbisogno'!CY22=150,CX62,0)+IF('Scenario Fabbisogno'!$C22+'Scenario Fabbisogno'!CX22=180,CW62,0)</f>
        <v>0</v>
      </c>
      <c r="DD75" s="443">
        <f>+IF('Scenario Fabbisogno'!$C22+'Scenario Fabbisogno'!DC22=60,DB62,0)+IF('Scenario Fabbisogno'!$C22+'Scenario Fabbisogno'!DD22=30,DC62,0)+IF('Scenario Fabbisogno'!$C22+'Scenario Fabbisogno'!DB22=90,DA62,0)+IF('Scenario Fabbisogno'!$C22+'Scenario Fabbisogno'!DA22=120,CZ62,0)+IF('Scenario Fabbisogno'!$C22+'Scenario Fabbisogno'!CZ22=150,CY62,0)+IF('Scenario Fabbisogno'!$C22+'Scenario Fabbisogno'!CY22=180,CX62,0)</f>
        <v>0</v>
      </c>
      <c r="DE75" s="443">
        <f>+IF('Scenario Fabbisogno'!$C22+'Scenario Fabbisogno'!DD22=60,DC62,0)+IF('Scenario Fabbisogno'!$C22+'Scenario Fabbisogno'!DE22=30,DD62,0)+IF('Scenario Fabbisogno'!$C22+'Scenario Fabbisogno'!DC22=90,DB62,0)+IF('Scenario Fabbisogno'!$C22+'Scenario Fabbisogno'!DB22=120,DA62,0)+IF('Scenario Fabbisogno'!$C22+'Scenario Fabbisogno'!DA22=150,CZ62,0)+IF('Scenario Fabbisogno'!$C22+'Scenario Fabbisogno'!CZ22=180,CY62,0)</f>
        <v>0</v>
      </c>
      <c r="DF75" s="443">
        <f>+IF('Scenario Fabbisogno'!$C22+'Scenario Fabbisogno'!DE22=60,DD62,0)+IF('Scenario Fabbisogno'!$C22+'Scenario Fabbisogno'!DF22=30,DE62,0)+IF('Scenario Fabbisogno'!$C22+'Scenario Fabbisogno'!DD22=90,DC62,0)+IF('Scenario Fabbisogno'!$C22+'Scenario Fabbisogno'!DC22=120,DB62,0)+IF('Scenario Fabbisogno'!$C22+'Scenario Fabbisogno'!DB22=150,DA62,0)+IF('Scenario Fabbisogno'!$C22+'Scenario Fabbisogno'!DA22=180,CZ62,0)</f>
        <v>0</v>
      </c>
      <c r="DG75" s="443">
        <f>+IF('Scenario Fabbisogno'!$C22+'Scenario Fabbisogno'!DF22=60,DE62,0)+IF('Scenario Fabbisogno'!$C22+'Scenario Fabbisogno'!DG22=30,DF62,0)+IF('Scenario Fabbisogno'!$C22+'Scenario Fabbisogno'!DE22=90,DD62,0)+IF('Scenario Fabbisogno'!$C22+'Scenario Fabbisogno'!DD22=120,DC62,0)+IF('Scenario Fabbisogno'!$C22+'Scenario Fabbisogno'!DC22=150,DB62,0)+IF('Scenario Fabbisogno'!$C22+'Scenario Fabbisogno'!DB22=180,DA62,0)</f>
        <v>0</v>
      </c>
      <c r="DH75" s="443">
        <f>+IF('Scenario Fabbisogno'!$C22+'Scenario Fabbisogno'!DG22=60,DF62,0)+IF('Scenario Fabbisogno'!$C22+'Scenario Fabbisogno'!DH22=30,DG62,0)+IF('Scenario Fabbisogno'!$C22+'Scenario Fabbisogno'!DF22=90,DE62,0)+IF('Scenario Fabbisogno'!$C22+'Scenario Fabbisogno'!DE22=120,DD62,0)+IF('Scenario Fabbisogno'!$C22+'Scenario Fabbisogno'!DD22=150,DC62,0)+IF('Scenario Fabbisogno'!$C22+'Scenario Fabbisogno'!DC22=180,DB62,0)</f>
        <v>0</v>
      </c>
      <c r="DI75" s="443">
        <f>+IF('Scenario Fabbisogno'!$C22+'Scenario Fabbisogno'!DH22=60,DG62,0)+IF('Scenario Fabbisogno'!$C22+'Scenario Fabbisogno'!DI22=30,DH62,0)+IF('Scenario Fabbisogno'!$C22+'Scenario Fabbisogno'!DG22=90,DF62,0)+IF('Scenario Fabbisogno'!$C22+'Scenario Fabbisogno'!DF22=120,DE62,0)+IF('Scenario Fabbisogno'!$C22+'Scenario Fabbisogno'!DE22=150,DD62,0)+IF('Scenario Fabbisogno'!$C22+'Scenario Fabbisogno'!DD22=180,DC62,0)</f>
        <v>0</v>
      </c>
      <c r="DJ75" s="443">
        <f>+IF('Scenario Fabbisogno'!$C22+'Scenario Fabbisogno'!DI22=60,DH62,0)+IF('Scenario Fabbisogno'!$C22+'Scenario Fabbisogno'!DJ22=30,DI62,0)+IF('Scenario Fabbisogno'!$C22+'Scenario Fabbisogno'!DH22=90,DG62,0)+IF('Scenario Fabbisogno'!$C22+'Scenario Fabbisogno'!DG22=120,DF62,0)+IF('Scenario Fabbisogno'!$C22+'Scenario Fabbisogno'!DF22=150,DE62,0)+IF('Scenario Fabbisogno'!$C22+'Scenario Fabbisogno'!DE22=180,DD62,0)</f>
        <v>0</v>
      </c>
      <c r="DK75" s="443">
        <f>+IF('Scenario Fabbisogno'!$C22+'Scenario Fabbisogno'!DJ22=60,DI62,0)+IF('Scenario Fabbisogno'!$C22+'Scenario Fabbisogno'!DK22=30,DJ62,0)+IF('Scenario Fabbisogno'!$C22+'Scenario Fabbisogno'!DI22=90,DH62,0)+IF('Scenario Fabbisogno'!$C22+'Scenario Fabbisogno'!DH22=120,DG62,0)+IF('Scenario Fabbisogno'!$C22+'Scenario Fabbisogno'!DG22=150,DF62,0)+IF('Scenario Fabbisogno'!$C22+'Scenario Fabbisogno'!DF22=180,DE62,0)</f>
        <v>0</v>
      </c>
      <c r="DL75" s="443">
        <f>+IF('Scenario Fabbisogno'!$C22+'Scenario Fabbisogno'!DK22=60,DJ62,0)+IF('Scenario Fabbisogno'!$C22+'Scenario Fabbisogno'!DL22=30,DK62,0)+IF('Scenario Fabbisogno'!$C22+'Scenario Fabbisogno'!DJ22=90,DI62,0)+IF('Scenario Fabbisogno'!$C22+'Scenario Fabbisogno'!DI22=120,DH62,0)+IF('Scenario Fabbisogno'!$C22+'Scenario Fabbisogno'!DH22=150,DG62,0)+IF('Scenario Fabbisogno'!$C22+'Scenario Fabbisogno'!DG22=180,DF62,0)</f>
        <v>0</v>
      </c>
      <c r="DM75" s="443">
        <f>+IF('Scenario Fabbisogno'!$C22+'Scenario Fabbisogno'!DL22=60,DK62,0)+IF('Scenario Fabbisogno'!$C22+'Scenario Fabbisogno'!DM22=30,DL62,0)+IF('Scenario Fabbisogno'!$C22+'Scenario Fabbisogno'!DK22=90,DJ62,0)+IF('Scenario Fabbisogno'!$C22+'Scenario Fabbisogno'!DJ22=120,DI62,0)+IF('Scenario Fabbisogno'!$C22+'Scenario Fabbisogno'!DI22=150,DH62,0)+IF('Scenario Fabbisogno'!$C22+'Scenario Fabbisogno'!DH22=180,DG62,0)</f>
        <v>0</v>
      </c>
      <c r="DN75" s="443">
        <f>+IF('Scenario Fabbisogno'!$C22+'Scenario Fabbisogno'!DM22=60,DL62,0)+IF('Scenario Fabbisogno'!$C22+'Scenario Fabbisogno'!DN22=30,DM62,0)+IF('Scenario Fabbisogno'!$C22+'Scenario Fabbisogno'!DL22=90,DK62,0)+IF('Scenario Fabbisogno'!$C22+'Scenario Fabbisogno'!DK22=120,DJ62,0)+IF('Scenario Fabbisogno'!$C22+'Scenario Fabbisogno'!DJ22=150,DI62,0)+IF('Scenario Fabbisogno'!$C22+'Scenario Fabbisogno'!DI22=180,DH62,0)</f>
        <v>0</v>
      </c>
      <c r="DO75" s="443">
        <f>+IF('Scenario Fabbisogno'!$C22+'Scenario Fabbisogno'!DN22=60,DM62,0)+IF('Scenario Fabbisogno'!$C22+'Scenario Fabbisogno'!DO22=30,DN62,0)+IF('Scenario Fabbisogno'!$C22+'Scenario Fabbisogno'!DM22=90,DL62,0)+IF('Scenario Fabbisogno'!$C22+'Scenario Fabbisogno'!DL22=120,DK62,0)+IF('Scenario Fabbisogno'!$C22+'Scenario Fabbisogno'!DK22=150,DJ62,0)+IF('Scenario Fabbisogno'!$C22+'Scenario Fabbisogno'!DJ22=180,DI62,0)</f>
        <v>0</v>
      </c>
      <c r="DP75" s="443">
        <f>+IF('Scenario Fabbisogno'!$C22+'Scenario Fabbisogno'!DO22=60,DN62,0)+IF('Scenario Fabbisogno'!$C22+'Scenario Fabbisogno'!DP22=30,DO62,0)+IF('Scenario Fabbisogno'!$C22+'Scenario Fabbisogno'!DN22=90,DM62,0)+IF('Scenario Fabbisogno'!$C22+'Scenario Fabbisogno'!DM22=120,DL62,0)+IF('Scenario Fabbisogno'!$C22+'Scenario Fabbisogno'!DL22=150,DK62,0)+IF('Scenario Fabbisogno'!$C22+'Scenario Fabbisogno'!DK22=180,DJ62,0)</f>
        <v>0</v>
      </c>
      <c r="DQ75" s="443">
        <f>+IF('Scenario Fabbisogno'!$C22+'Scenario Fabbisogno'!DP22=60,DO62,0)+IF('Scenario Fabbisogno'!$C22+'Scenario Fabbisogno'!DQ22=30,DP62,0)+IF('Scenario Fabbisogno'!$C22+'Scenario Fabbisogno'!DO22=90,DN62,0)+IF('Scenario Fabbisogno'!$C22+'Scenario Fabbisogno'!DN22=120,DM62,0)+IF('Scenario Fabbisogno'!$C22+'Scenario Fabbisogno'!DM22=150,DL62,0)+IF('Scenario Fabbisogno'!$C22+'Scenario Fabbisogno'!DL22=180,DK62,0)</f>
        <v>0</v>
      </c>
      <c r="DR75" s="443">
        <f>+IF('Scenario Fabbisogno'!$C22+'Scenario Fabbisogno'!DQ22=60,DP62,0)+IF('Scenario Fabbisogno'!$C22+'Scenario Fabbisogno'!DR22=30,DQ62,0)+IF('Scenario Fabbisogno'!$C22+'Scenario Fabbisogno'!DP22=90,DO62,0)+IF('Scenario Fabbisogno'!$C22+'Scenario Fabbisogno'!DO22=120,DN62,0)+IF('Scenario Fabbisogno'!$C22+'Scenario Fabbisogno'!DN22=150,DM62,0)+IF('Scenario Fabbisogno'!$C22+'Scenario Fabbisogno'!DM22=180,DL62,0)</f>
        <v>0</v>
      </c>
    </row>
    <row r="76" spans="2:122" x14ac:dyDescent="0.35">
      <c r="B76" s="442" t="str">
        <f t="shared" si="94"/>
        <v>Prodotto 5</v>
      </c>
      <c r="C76" s="443"/>
      <c r="D76" s="443">
        <f>+IF('Scenario Fabbisogno'!$C23+'Scenario Fabbisogno'!D23=30,C63,0)</f>
        <v>0</v>
      </c>
      <c r="E76" s="443">
        <f>+IF('Scenario Fabbisogno'!$C23+'Scenario Fabbisogno'!D23=60,C63,0)+IF('Scenario Fabbisogno'!$C23+'Scenario Fabbisogno'!E23=30,D63,0)</f>
        <v>0</v>
      </c>
      <c r="F76" s="443">
        <f>+IF('Scenario Fabbisogno'!$C23+'Scenario Fabbisogno'!E23=60,D63,0)+IF('Scenario Fabbisogno'!$C23+'Scenario Fabbisogno'!F23=30,E63,0)+IF('Scenario Fabbisogno'!$C23+'Scenario Fabbisogno'!D23=90,C63,0)</f>
        <v>0</v>
      </c>
      <c r="G76" s="443">
        <f>+IF('Scenario Fabbisogno'!$C23+'Scenario Fabbisogno'!F23=60,E63,0)+IF('Scenario Fabbisogno'!$C23+'Scenario Fabbisogno'!G23=30,F63,0)+IF('Scenario Fabbisogno'!$C23+'Scenario Fabbisogno'!E23=90,D63,0)+IF('Scenario Fabbisogno'!$C23+'Scenario Fabbisogno'!D23=120,C63,0)</f>
        <v>0</v>
      </c>
      <c r="H76" s="443">
        <f>+IF('Scenario Fabbisogno'!$C23+'Scenario Fabbisogno'!G23=60,F63,0)+IF('Scenario Fabbisogno'!$C23+'Scenario Fabbisogno'!H23=30,G63,0)+IF('Scenario Fabbisogno'!$C23+'Scenario Fabbisogno'!F23=90,E63,0)+IF('Scenario Fabbisogno'!$C23+'Scenario Fabbisogno'!E23=120,D63,0)+IF('Scenario Fabbisogno'!$C23+'Scenario Fabbisogno'!D23=150,C63,0)</f>
        <v>0</v>
      </c>
      <c r="I76" s="443">
        <f>+IF('Scenario Fabbisogno'!$C23+'Scenario Fabbisogno'!H23=60,G63,0)+IF('Scenario Fabbisogno'!$C23+'Scenario Fabbisogno'!I23=30,H63,0)+IF('Scenario Fabbisogno'!$C23+'Scenario Fabbisogno'!G23=90,F63,0)+IF('Scenario Fabbisogno'!$C23+'Scenario Fabbisogno'!F23=120,E63,0)+IF('Scenario Fabbisogno'!$C23+'Scenario Fabbisogno'!E23=150,D63,0)+IF('Scenario Fabbisogno'!$C23+'Scenario Fabbisogno'!D23=180,C63,0)</f>
        <v>0</v>
      </c>
      <c r="J76" s="443">
        <f>+IF('Scenario Fabbisogno'!$C23+'Scenario Fabbisogno'!I23=60,H63,0)+IF('Scenario Fabbisogno'!$C23+'Scenario Fabbisogno'!J23=30,I63,0)+IF('Scenario Fabbisogno'!$C23+'Scenario Fabbisogno'!H23=90,G63,0)+IF('Scenario Fabbisogno'!$C23+'Scenario Fabbisogno'!G23=120,F63,0)+IF('Scenario Fabbisogno'!$C23+'Scenario Fabbisogno'!F23=150,E63,0)+IF('Scenario Fabbisogno'!$C23+'Scenario Fabbisogno'!E23=180,D63,0)</f>
        <v>0</v>
      </c>
      <c r="K76" s="443">
        <f>+IF('Scenario Fabbisogno'!$C23+'Scenario Fabbisogno'!J23=60,I63,0)+IF('Scenario Fabbisogno'!$C23+'Scenario Fabbisogno'!K23=30,J63,0)+IF('Scenario Fabbisogno'!$C23+'Scenario Fabbisogno'!I23=90,H63,0)+IF('Scenario Fabbisogno'!$C23+'Scenario Fabbisogno'!H23=120,G63,0)+IF('Scenario Fabbisogno'!$C23+'Scenario Fabbisogno'!G23=150,F63,0)+IF('Scenario Fabbisogno'!$C23+'Scenario Fabbisogno'!F23=180,E63,0)</f>
        <v>0</v>
      </c>
      <c r="L76" s="443">
        <f>+IF('Scenario Fabbisogno'!$C23+'Scenario Fabbisogno'!K23=60,J63,0)+IF('Scenario Fabbisogno'!$C23+'Scenario Fabbisogno'!L23=30,K63,0)+IF('Scenario Fabbisogno'!$C23+'Scenario Fabbisogno'!J23=90,I63,0)+IF('Scenario Fabbisogno'!$C23+'Scenario Fabbisogno'!I23=120,H63,0)+IF('Scenario Fabbisogno'!$C23+'Scenario Fabbisogno'!H23=150,G63,0)+IF('Scenario Fabbisogno'!$C23+'Scenario Fabbisogno'!G23=180,F63,0)</f>
        <v>0</v>
      </c>
      <c r="M76" s="443">
        <f>+IF('Scenario Fabbisogno'!$C23+'Scenario Fabbisogno'!L23=60,K63,0)+IF('Scenario Fabbisogno'!$C23+'Scenario Fabbisogno'!M23=30,L63,0)+IF('Scenario Fabbisogno'!$C23+'Scenario Fabbisogno'!K23=90,J63,0)+IF('Scenario Fabbisogno'!$C23+'Scenario Fabbisogno'!J23=120,I63,0)+IF('Scenario Fabbisogno'!$C23+'Scenario Fabbisogno'!I23=150,H63,0)+IF('Scenario Fabbisogno'!$C23+'Scenario Fabbisogno'!H23=180,G63,0)</f>
        <v>0</v>
      </c>
      <c r="N76" s="443">
        <f>+IF('Scenario Fabbisogno'!$C23+'Scenario Fabbisogno'!M23=60,L63,0)+IF('Scenario Fabbisogno'!$C23+'Scenario Fabbisogno'!N23=30,M63,0)+IF('Scenario Fabbisogno'!$C23+'Scenario Fabbisogno'!L23=90,K63,0)+IF('Scenario Fabbisogno'!$C23+'Scenario Fabbisogno'!K23=120,J63,0)+IF('Scenario Fabbisogno'!$C23+'Scenario Fabbisogno'!J23=150,I63,0)+IF('Scenario Fabbisogno'!$C23+'Scenario Fabbisogno'!I23=180,H63,0)</f>
        <v>0</v>
      </c>
      <c r="O76" s="443">
        <f>+IF('Scenario Fabbisogno'!$C23+'Scenario Fabbisogno'!N23=60,M63,0)+IF('Scenario Fabbisogno'!$C23+'Scenario Fabbisogno'!O23=30,N63,0)+IF('Scenario Fabbisogno'!$C23+'Scenario Fabbisogno'!M23=90,L63,0)+IF('Scenario Fabbisogno'!$C23+'Scenario Fabbisogno'!L23=120,K63,0)+IF('Scenario Fabbisogno'!$C23+'Scenario Fabbisogno'!K23=150,J63,0)+IF('Scenario Fabbisogno'!$C23+'Scenario Fabbisogno'!J23=180,I63,0)</f>
        <v>0</v>
      </c>
      <c r="P76" s="443">
        <f>+IF('Scenario Fabbisogno'!$C23+'Scenario Fabbisogno'!O23=60,N63,0)+IF('Scenario Fabbisogno'!$C23+'Scenario Fabbisogno'!P23=30,O63,0)+IF('Scenario Fabbisogno'!$C23+'Scenario Fabbisogno'!N23=90,M63,0)+IF('Scenario Fabbisogno'!$C23+'Scenario Fabbisogno'!M23=120,L63,0)+IF('Scenario Fabbisogno'!$C23+'Scenario Fabbisogno'!L23=150,K63,0)+IF('Scenario Fabbisogno'!$C23+'Scenario Fabbisogno'!K23=180,J63,0)</f>
        <v>0</v>
      </c>
      <c r="Q76" s="443">
        <f>+IF('Scenario Fabbisogno'!$C23+'Scenario Fabbisogno'!P23=60,O63,0)+IF('Scenario Fabbisogno'!$C23+'Scenario Fabbisogno'!Q23=30,P63,0)+IF('Scenario Fabbisogno'!$C23+'Scenario Fabbisogno'!O23=90,N63,0)+IF('Scenario Fabbisogno'!$C23+'Scenario Fabbisogno'!N23=120,M63,0)+IF('Scenario Fabbisogno'!$C23+'Scenario Fabbisogno'!M23=150,L63,0)+IF('Scenario Fabbisogno'!$C23+'Scenario Fabbisogno'!L23=180,K63,0)</f>
        <v>0</v>
      </c>
      <c r="R76" s="443">
        <f>+IF('Scenario Fabbisogno'!$C23+'Scenario Fabbisogno'!Q23=60,P63,0)+IF('Scenario Fabbisogno'!$C23+'Scenario Fabbisogno'!R23=30,Q63,0)+IF('Scenario Fabbisogno'!$C23+'Scenario Fabbisogno'!P23=90,O63,0)+IF('Scenario Fabbisogno'!$C23+'Scenario Fabbisogno'!O23=120,N63,0)+IF('Scenario Fabbisogno'!$C23+'Scenario Fabbisogno'!N23=150,M63,0)+IF('Scenario Fabbisogno'!$C23+'Scenario Fabbisogno'!M23=180,L63,0)</f>
        <v>0</v>
      </c>
      <c r="S76" s="443">
        <f>+IF('Scenario Fabbisogno'!$C23+'Scenario Fabbisogno'!R23=60,Q63,0)+IF('Scenario Fabbisogno'!$C23+'Scenario Fabbisogno'!S23=30,R63,0)+IF('Scenario Fabbisogno'!$C23+'Scenario Fabbisogno'!Q23=90,P63,0)+IF('Scenario Fabbisogno'!$C23+'Scenario Fabbisogno'!P23=120,O63,0)+IF('Scenario Fabbisogno'!$C23+'Scenario Fabbisogno'!O23=150,N63,0)+IF('Scenario Fabbisogno'!$C23+'Scenario Fabbisogno'!N23=180,M63,0)</f>
        <v>0</v>
      </c>
      <c r="T76" s="443">
        <f>+IF('Scenario Fabbisogno'!$C23+'Scenario Fabbisogno'!S23=60,R63,0)+IF('Scenario Fabbisogno'!$C23+'Scenario Fabbisogno'!T23=30,S63,0)+IF('Scenario Fabbisogno'!$C23+'Scenario Fabbisogno'!R23=90,Q63,0)+IF('Scenario Fabbisogno'!$C23+'Scenario Fabbisogno'!Q23=120,P63,0)+IF('Scenario Fabbisogno'!$C23+'Scenario Fabbisogno'!P23=150,O63,0)+IF('Scenario Fabbisogno'!$C23+'Scenario Fabbisogno'!O23=180,N63,0)</f>
        <v>0</v>
      </c>
      <c r="U76" s="443">
        <f>+IF('Scenario Fabbisogno'!$C23+'Scenario Fabbisogno'!T23=60,S63,0)+IF('Scenario Fabbisogno'!$C23+'Scenario Fabbisogno'!U23=30,T63,0)+IF('Scenario Fabbisogno'!$C23+'Scenario Fabbisogno'!S23=90,R63,0)+IF('Scenario Fabbisogno'!$C23+'Scenario Fabbisogno'!R23=120,Q63,0)+IF('Scenario Fabbisogno'!$C23+'Scenario Fabbisogno'!Q23=150,P63,0)+IF('Scenario Fabbisogno'!$C23+'Scenario Fabbisogno'!P23=180,O63,0)</f>
        <v>0</v>
      </c>
      <c r="V76" s="443">
        <f>+IF('Scenario Fabbisogno'!$C23+'Scenario Fabbisogno'!U23=60,T63,0)+IF('Scenario Fabbisogno'!$C23+'Scenario Fabbisogno'!V23=30,U63,0)+IF('Scenario Fabbisogno'!$C23+'Scenario Fabbisogno'!T23=90,S63,0)+IF('Scenario Fabbisogno'!$C23+'Scenario Fabbisogno'!S23=120,R63,0)+IF('Scenario Fabbisogno'!$C23+'Scenario Fabbisogno'!R23=150,Q63,0)+IF('Scenario Fabbisogno'!$C23+'Scenario Fabbisogno'!Q23=180,P63,0)</f>
        <v>0</v>
      </c>
      <c r="W76" s="443">
        <f>+IF('Scenario Fabbisogno'!$C23+'Scenario Fabbisogno'!V23=60,U63,0)+IF('Scenario Fabbisogno'!$C23+'Scenario Fabbisogno'!W23=30,V63,0)+IF('Scenario Fabbisogno'!$C23+'Scenario Fabbisogno'!U23=90,T63,0)+IF('Scenario Fabbisogno'!$C23+'Scenario Fabbisogno'!T23=120,S63,0)+IF('Scenario Fabbisogno'!$C23+'Scenario Fabbisogno'!S23=150,R63,0)+IF('Scenario Fabbisogno'!$C23+'Scenario Fabbisogno'!R23=180,Q63,0)</f>
        <v>0</v>
      </c>
      <c r="X76" s="443">
        <f>+IF('Scenario Fabbisogno'!$C23+'Scenario Fabbisogno'!W23=60,V63,0)+IF('Scenario Fabbisogno'!$C23+'Scenario Fabbisogno'!X23=30,W63,0)+IF('Scenario Fabbisogno'!$C23+'Scenario Fabbisogno'!V23=90,U63,0)+IF('Scenario Fabbisogno'!$C23+'Scenario Fabbisogno'!U23=120,T63,0)+IF('Scenario Fabbisogno'!$C23+'Scenario Fabbisogno'!T23=150,S63,0)+IF('Scenario Fabbisogno'!$C23+'Scenario Fabbisogno'!S23=180,R63,0)</f>
        <v>0</v>
      </c>
      <c r="Y76" s="443">
        <f>+IF('Scenario Fabbisogno'!$C23+'Scenario Fabbisogno'!X23=60,W63,0)+IF('Scenario Fabbisogno'!$C23+'Scenario Fabbisogno'!Y23=30,X63,0)+IF('Scenario Fabbisogno'!$C23+'Scenario Fabbisogno'!W23=90,V63,0)+IF('Scenario Fabbisogno'!$C23+'Scenario Fabbisogno'!V23=120,U63,0)+IF('Scenario Fabbisogno'!$C23+'Scenario Fabbisogno'!U23=150,T63,0)+IF('Scenario Fabbisogno'!$C23+'Scenario Fabbisogno'!T23=180,S63,0)</f>
        <v>0</v>
      </c>
      <c r="Z76" s="443">
        <f>+IF('Scenario Fabbisogno'!$C23+'Scenario Fabbisogno'!Y23=60,X63,0)+IF('Scenario Fabbisogno'!$C23+'Scenario Fabbisogno'!Z23=30,Y63,0)+IF('Scenario Fabbisogno'!$C23+'Scenario Fabbisogno'!X23=90,W63,0)+IF('Scenario Fabbisogno'!$C23+'Scenario Fabbisogno'!W23=120,V63,0)+IF('Scenario Fabbisogno'!$C23+'Scenario Fabbisogno'!V23=150,U63,0)+IF('Scenario Fabbisogno'!$C23+'Scenario Fabbisogno'!U23=180,T63,0)</f>
        <v>0</v>
      </c>
      <c r="AA76" s="443">
        <f>+IF('Scenario Fabbisogno'!$C23+'Scenario Fabbisogno'!Z23=60,Y63,0)+IF('Scenario Fabbisogno'!$C23+'Scenario Fabbisogno'!AA24=30,Z63,0)+IF('Scenario Fabbisogno'!$C23+'Scenario Fabbisogno'!Y23=90,X63,0)+IF('Scenario Fabbisogno'!$C23+'Scenario Fabbisogno'!X23=120,W63,0)+IF('Scenario Fabbisogno'!$C23+'Scenario Fabbisogno'!W23=150,V63,0)+IF('Scenario Fabbisogno'!$C23+'Scenario Fabbisogno'!V23=180,U63,0)</f>
        <v>0</v>
      </c>
      <c r="AB76" s="443">
        <f>+IF('Scenario Fabbisogno'!$C23+'Scenario Fabbisogno'!AA24=60,Z63,0)+IF('Scenario Fabbisogno'!$C23+'Scenario Fabbisogno'!AB23=30,AA63,0)+IF('Scenario Fabbisogno'!$C23+'Scenario Fabbisogno'!Z23=90,Y63,0)+IF('Scenario Fabbisogno'!$C23+'Scenario Fabbisogno'!Y23=120,X63,0)+IF('Scenario Fabbisogno'!$C23+'Scenario Fabbisogno'!X23=150,W63,0)+IF('Scenario Fabbisogno'!$C23+'Scenario Fabbisogno'!W23=180,V63,0)</f>
        <v>0</v>
      </c>
      <c r="AC76" s="443">
        <f>+IF('Scenario Fabbisogno'!$C23+'Scenario Fabbisogno'!AB23=60,AA63,0)+IF('Scenario Fabbisogno'!$C23+'Scenario Fabbisogno'!AC23=30,AB63,0)+IF('Scenario Fabbisogno'!$C23+'Scenario Fabbisogno'!AA24=90,Z63,0)+IF('Scenario Fabbisogno'!$C23+'Scenario Fabbisogno'!Z23=120,Y63,0)+IF('Scenario Fabbisogno'!$C23+'Scenario Fabbisogno'!Y23=150,X63,0)+IF('Scenario Fabbisogno'!$C23+'Scenario Fabbisogno'!X23=180,W63,0)</f>
        <v>0</v>
      </c>
      <c r="AD76" s="443">
        <f>+IF('Scenario Fabbisogno'!$C23+'Scenario Fabbisogno'!AC23=60,AB63,0)+IF('Scenario Fabbisogno'!$C23+'Scenario Fabbisogno'!AD23=30,AC63,0)+IF('Scenario Fabbisogno'!$C23+'Scenario Fabbisogno'!AB23=90,AA63,0)+IF('Scenario Fabbisogno'!$C23+'Scenario Fabbisogno'!AA24=120,Z63,0)+IF('Scenario Fabbisogno'!$C23+'Scenario Fabbisogno'!Z23=150,Y63,0)+IF('Scenario Fabbisogno'!$C23+'Scenario Fabbisogno'!Y23=180,X63,0)</f>
        <v>0</v>
      </c>
      <c r="AE76" s="443">
        <f>+IF('Scenario Fabbisogno'!$C23+'Scenario Fabbisogno'!AD23=60,AC63,0)+IF('Scenario Fabbisogno'!$C23+'Scenario Fabbisogno'!AE23=30,AD63,0)+IF('Scenario Fabbisogno'!$C23+'Scenario Fabbisogno'!AC23=90,AB63,0)+IF('Scenario Fabbisogno'!$C23+'Scenario Fabbisogno'!AB23=120,AA63,0)+IF('Scenario Fabbisogno'!$C23+'Scenario Fabbisogno'!AA24=150,Z63,0)+IF('Scenario Fabbisogno'!$C23+'Scenario Fabbisogno'!Z23=180,Y63,0)</f>
        <v>0</v>
      </c>
      <c r="AF76" s="443">
        <f>+IF('Scenario Fabbisogno'!$C23+'Scenario Fabbisogno'!AE23=60,AD63,0)+IF('Scenario Fabbisogno'!$C23+'Scenario Fabbisogno'!AF23=30,AE63,0)+IF('Scenario Fabbisogno'!$C23+'Scenario Fabbisogno'!AD23=90,AC63,0)+IF('Scenario Fabbisogno'!$C23+'Scenario Fabbisogno'!AC23=120,AB63,0)+IF('Scenario Fabbisogno'!$C23+'Scenario Fabbisogno'!AB23=150,AA63,0)+IF('Scenario Fabbisogno'!$C23+'Scenario Fabbisogno'!AA24=180,Z63,0)</f>
        <v>0</v>
      </c>
      <c r="AG76" s="443">
        <f>+IF('Scenario Fabbisogno'!$C23+'Scenario Fabbisogno'!AF23=60,AE63,0)+IF('Scenario Fabbisogno'!$C23+'Scenario Fabbisogno'!AG23=30,AF63,0)+IF('Scenario Fabbisogno'!$C23+'Scenario Fabbisogno'!AE23=90,AD63,0)+IF('Scenario Fabbisogno'!$C23+'Scenario Fabbisogno'!AD23=120,AC63,0)+IF('Scenario Fabbisogno'!$C23+'Scenario Fabbisogno'!AC23=150,AB63,0)+IF('Scenario Fabbisogno'!$C23+'Scenario Fabbisogno'!AB23=180,AA63,0)</f>
        <v>0</v>
      </c>
      <c r="AH76" s="443">
        <f>+IF('Scenario Fabbisogno'!$C23+'Scenario Fabbisogno'!AG23=60,AF63,0)+IF('Scenario Fabbisogno'!$C23+'Scenario Fabbisogno'!AH23=30,AG63,0)+IF('Scenario Fabbisogno'!$C23+'Scenario Fabbisogno'!AF23=90,AE63,0)+IF('Scenario Fabbisogno'!$C23+'Scenario Fabbisogno'!AE23=120,AD63,0)+IF('Scenario Fabbisogno'!$C23+'Scenario Fabbisogno'!AD23=150,AC63,0)+IF('Scenario Fabbisogno'!$C23+'Scenario Fabbisogno'!AC23=180,AB63,0)</f>
        <v>0</v>
      </c>
      <c r="AI76" s="443">
        <f>+IF('Scenario Fabbisogno'!$C23+'Scenario Fabbisogno'!AH23=60,AG63,0)+IF('Scenario Fabbisogno'!$C23+'Scenario Fabbisogno'!AI23=30,AH63,0)+IF('Scenario Fabbisogno'!$C23+'Scenario Fabbisogno'!AG23=90,AF63,0)+IF('Scenario Fabbisogno'!$C23+'Scenario Fabbisogno'!AF23=120,AE63,0)+IF('Scenario Fabbisogno'!$C23+'Scenario Fabbisogno'!AE23=150,AD63,0)+IF('Scenario Fabbisogno'!$C23+'Scenario Fabbisogno'!AD23=180,AC63,0)</f>
        <v>0</v>
      </c>
      <c r="AJ76" s="443">
        <f>+IF('Scenario Fabbisogno'!$C23+'Scenario Fabbisogno'!AI23=60,AH63,0)+IF('Scenario Fabbisogno'!$C23+'Scenario Fabbisogno'!AJ23=30,AI63,0)+IF('Scenario Fabbisogno'!$C23+'Scenario Fabbisogno'!AH23=90,AG63,0)+IF('Scenario Fabbisogno'!$C23+'Scenario Fabbisogno'!AG23=120,AF63,0)+IF('Scenario Fabbisogno'!$C23+'Scenario Fabbisogno'!AF23=150,AE63,0)+IF('Scenario Fabbisogno'!$C23+'Scenario Fabbisogno'!AE23=180,AD63,0)</f>
        <v>0</v>
      </c>
      <c r="AK76" s="443">
        <f>+IF('Scenario Fabbisogno'!$C23+'Scenario Fabbisogno'!AJ23=60,AI63,0)+IF('Scenario Fabbisogno'!$C23+'Scenario Fabbisogno'!AK23=30,AJ63,0)+IF('Scenario Fabbisogno'!$C23+'Scenario Fabbisogno'!AI23=90,AH63,0)+IF('Scenario Fabbisogno'!$C23+'Scenario Fabbisogno'!AH23=120,AG63,0)+IF('Scenario Fabbisogno'!$C23+'Scenario Fabbisogno'!AG23=150,AF63,0)+IF('Scenario Fabbisogno'!$C23+'Scenario Fabbisogno'!AF23=180,AE63,0)</f>
        <v>0</v>
      </c>
      <c r="AL76" s="443">
        <f>+IF('Scenario Fabbisogno'!$C23+'Scenario Fabbisogno'!AK23=60,AJ63,0)+IF('Scenario Fabbisogno'!$C23+'Scenario Fabbisogno'!AL23=30,AK63,0)+IF('Scenario Fabbisogno'!$C23+'Scenario Fabbisogno'!AJ23=90,AI63,0)+IF('Scenario Fabbisogno'!$C23+'Scenario Fabbisogno'!AI23=120,AH63,0)+IF('Scenario Fabbisogno'!$C23+'Scenario Fabbisogno'!AH23=150,AG63,0)+IF('Scenario Fabbisogno'!$C23+'Scenario Fabbisogno'!AG23=180,AF63,0)</f>
        <v>0</v>
      </c>
      <c r="AM76" s="443">
        <f>+IF('Scenario Fabbisogno'!$C23+'Scenario Fabbisogno'!AL23=60,AK63,0)+IF('Scenario Fabbisogno'!$C23+'Scenario Fabbisogno'!AM23=30,AL63,0)+IF('Scenario Fabbisogno'!$C23+'Scenario Fabbisogno'!AK23=90,AJ63,0)+IF('Scenario Fabbisogno'!$C23+'Scenario Fabbisogno'!AJ23=120,AI63,0)+IF('Scenario Fabbisogno'!$C23+'Scenario Fabbisogno'!AI23=150,AH63,0)+IF('Scenario Fabbisogno'!$C23+'Scenario Fabbisogno'!AH23=180,AG63,0)</f>
        <v>0</v>
      </c>
      <c r="AN76" s="443">
        <f>+IF('Scenario Fabbisogno'!$C23+'Scenario Fabbisogno'!AM23=60,AL63,0)+IF('Scenario Fabbisogno'!$C23+'Scenario Fabbisogno'!AN23=30,AM63,0)+IF('Scenario Fabbisogno'!$C23+'Scenario Fabbisogno'!AL23=90,AK63,0)+IF('Scenario Fabbisogno'!$C23+'Scenario Fabbisogno'!AK23=120,AJ63,0)+IF('Scenario Fabbisogno'!$C23+'Scenario Fabbisogno'!AJ23=150,AI63,0)+IF('Scenario Fabbisogno'!$C23+'Scenario Fabbisogno'!AI23=180,AH63,0)</f>
        <v>0</v>
      </c>
      <c r="AO76" s="443">
        <f>+IF('Scenario Fabbisogno'!$C23+'Scenario Fabbisogno'!AN23=60,AM63,0)+IF('Scenario Fabbisogno'!$C23+'Scenario Fabbisogno'!AO23=30,AN63,0)+IF('Scenario Fabbisogno'!$C23+'Scenario Fabbisogno'!AM23=90,AL63,0)+IF('Scenario Fabbisogno'!$C23+'Scenario Fabbisogno'!AL23=120,AK63,0)+IF('Scenario Fabbisogno'!$C23+'Scenario Fabbisogno'!AK23=150,AJ63,0)+IF('Scenario Fabbisogno'!$C23+'Scenario Fabbisogno'!AJ23=180,AI63,0)</f>
        <v>0</v>
      </c>
      <c r="AP76" s="443">
        <f>+IF('Scenario Fabbisogno'!$C23+'Scenario Fabbisogno'!AO23=60,AN63,0)+IF('Scenario Fabbisogno'!$C23+'Scenario Fabbisogno'!AP23=30,AO63,0)+IF('Scenario Fabbisogno'!$C23+'Scenario Fabbisogno'!AN23=90,AM63,0)+IF('Scenario Fabbisogno'!$C23+'Scenario Fabbisogno'!AM23=120,AL63,0)+IF('Scenario Fabbisogno'!$C23+'Scenario Fabbisogno'!AL23=150,AK63,0)+IF('Scenario Fabbisogno'!$C23+'Scenario Fabbisogno'!AK23=180,AJ63,0)</f>
        <v>0</v>
      </c>
      <c r="AQ76" s="443">
        <f>+IF('Scenario Fabbisogno'!$C23+'Scenario Fabbisogno'!AP23=60,AO63,0)+IF('Scenario Fabbisogno'!$C23+'Scenario Fabbisogno'!AQ23=30,AP63,0)+IF('Scenario Fabbisogno'!$C23+'Scenario Fabbisogno'!AO23=90,AN63,0)+IF('Scenario Fabbisogno'!$C23+'Scenario Fabbisogno'!AN23=120,AM63,0)+IF('Scenario Fabbisogno'!$C23+'Scenario Fabbisogno'!AM23=150,AL63,0)+IF('Scenario Fabbisogno'!$C23+'Scenario Fabbisogno'!AL23=180,AK63,0)</f>
        <v>0</v>
      </c>
      <c r="AR76" s="443">
        <f>+IF('Scenario Fabbisogno'!$C23+'Scenario Fabbisogno'!AQ23=60,AP63,0)+IF('Scenario Fabbisogno'!$C23+'Scenario Fabbisogno'!AR23=30,AQ63,0)+IF('Scenario Fabbisogno'!$C23+'Scenario Fabbisogno'!AP23=90,AO63,0)+IF('Scenario Fabbisogno'!$C23+'Scenario Fabbisogno'!AO23=120,AN63,0)+IF('Scenario Fabbisogno'!$C23+'Scenario Fabbisogno'!AN23=150,AM63,0)+IF('Scenario Fabbisogno'!$C23+'Scenario Fabbisogno'!AM23=180,AL63,0)</f>
        <v>0</v>
      </c>
      <c r="AS76" s="443">
        <f>+IF('Scenario Fabbisogno'!$C23+'Scenario Fabbisogno'!AR23=60,AQ63,0)+IF('Scenario Fabbisogno'!$C23+'Scenario Fabbisogno'!AS23=30,AR63,0)+IF('Scenario Fabbisogno'!$C23+'Scenario Fabbisogno'!AQ23=90,AP63,0)+IF('Scenario Fabbisogno'!$C23+'Scenario Fabbisogno'!AP23=120,AO63,0)+IF('Scenario Fabbisogno'!$C23+'Scenario Fabbisogno'!AO23=150,AN63,0)+IF('Scenario Fabbisogno'!$C23+'Scenario Fabbisogno'!AN23=180,AM63,0)</f>
        <v>0</v>
      </c>
      <c r="AT76" s="443">
        <f>+IF('Scenario Fabbisogno'!$C23+'Scenario Fabbisogno'!AS23=60,AR63,0)+IF('Scenario Fabbisogno'!$C23+'Scenario Fabbisogno'!AT23=30,AS63,0)+IF('Scenario Fabbisogno'!$C23+'Scenario Fabbisogno'!AR23=90,AQ63,0)+IF('Scenario Fabbisogno'!$C23+'Scenario Fabbisogno'!AQ23=120,AP63,0)+IF('Scenario Fabbisogno'!$C23+'Scenario Fabbisogno'!AP23=150,AO63,0)+IF('Scenario Fabbisogno'!$C23+'Scenario Fabbisogno'!AO23=180,AN63,0)</f>
        <v>0</v>
      </c>
      <c r="AU76" s="443">
        <f>+IF('Scenario Fabbisogno'!$C23+'Scenario Fabbisogno'!AT23=60,AS63,0)+IF('Scenario Fabbisogno'!$C23+'Scenario Fabbisogno'!AU23=30,AT63,0)+IF('Scenario Fabbisogno'!$C23+'Scenario Fabbisogno'!AS23=90,AR63,0)+IF('Scenario Fabbisogno'!$C23+'Scenario Fabbisogno'!AR23=120,AQ63,0)+IF('Scenario Fabbisogno'!$C23+'Scenario Fabbisogno'!AQ23=150,AP63,0)+IF('Scenario Fabbisogno'!$C23+'Scenario Fabbisogno'!AP23=180,AO63,0)</f>
        <v>0</v>
      </c>
      <c r="AV76" s="443">
        <f>+IF('Scenario Fabbisogno'!$C23+'Scenario Fabbisogno'!AU23=60,AT63,0)+IF('Scenario Fabbisogno'!$C23+'Scenario Fabbisogno'!AV23=30,AU63,0)+IF('Scenario Fabbisogno'!$C23+'Scenario Fabbisogno'!AT23=90,AS63,0)+IF('Scenario Fabbisogno'!$C23+'Scenario Fabbisogno'!AS23=120,AR63,0)+IF('Scenario Fabbisogno'!$C23+'Scenario Fabbisogno'!AR23=150,AQ63,0)+IF('Scenario Fabbisogno'!$C23+'Scenario Fabbisogno'!AQ23=180,AP63,0)</f>
        <v>0</v>
      </c>
      <c r="AW76" s="443">
        <f>+IF('Scenario Fabbisogno'!$C23+'Scenario Fabbisogno'!AV23=60,AU63,0)+IF('Scenario Fabbisogno'!$C23+'Scenario Fabbisogno'!AW23=30,AV63,0)+IF('Scenario Fabbisogno'!$C23+'Scenario Fabbisogno'!AU23=90,AT63,0)+IF('Scenario Fabbisogno'!$C23+'Scenario Fabbisogno'!AT23=120,AS63,0)+IF('Scenario Fabbisogno'!$C23+'Scenario Fabbisogno'!AS23=150,AR63,0)+IF('Scenario Fabbisogno'!$C23+'Scenario Fabbisogno'!AR23=180,AQ63,0)</f>
        <v>0</v>
      </c>
      <c r="AX76" s="443">
        <f>+IF('Scenario Fabbisogno'!$C23+'Scenario Fabbisogno'!AW23=60,AV63,0)+IF('Scenario Fabbisogno'!$C23+'Scenario Fabbisogno'!AX23=30,AW63,0)+IF('Scenario Fabbisogno'!$C23+'Scenario Fabbisogno'!AV23=90,AU63,0)+IF('Scenario Fabbisogno'!$C23+'Scenario Fabbisogno'!AU23=120,AT63,0)+IF('Scenario Fabbisogno'!$C23+'Scenario Fabbisogno'!AT23=150,AS63,0)+IF('Scenario Fabbisogno'!$C23+'Scenario Fabbisogno'!AS23=180,AR63,0)</f>
        <v>0</v>
      </c>
      <c r="AY76" s="443">
        <f>+IF('Scenario Fabbisogno'!$C23+'Scenario Fabbisogno'!AX23=60,AW63,0)+IF('Scenario Fabbisogno'!$C23+'Scenario Fabbisogno'!AY23=30,AX63,0)+IF('Scenario Fabbisogno'!$C23+'Scenario Fabbisogno'!AW23=90,AV63,0)+IF('Scenario Fabbisogno'!$C23+'Scenario Fabbisogno'!AV23=120,AU63,0)+IF('Scenario Fabbisogno'!$C23+'Scenario Fabbisogno'!AU23=150,AT63,0)+IF('Scenario Fabbisogno'!$C23+'Scenario Fabbisogno'!AT23=180,AS63,0)</f>
        <v>0</v>
      </c>
      <c r="AZ76" s="443">
        <f>+IF('Scenario Fabbisogno'!$C23+'Scenario Fabbisogno'!AY23=60,AX63,0)+IF('Scenario Fabbisogno'!$C23+'Scenario Fabbisogno'!AZ23=30,AY63,0)+IF('Scenario Fabbisogno'!$C23+'Scenario Fabbisogno'!AX23=90,AW63,0)+IF('Scenario Fabbisogno'!$C23+'Scenario Fabbisogno'!AW23=120,AV63,0)+IF('Scenario Fabbisogno'!$C23+'Scenario Fabbisogno'!AV23=150,AU63,0)+IF('Scenario Fabbisogno'!$C23+'Scenario Fabbisogno'!AU23=180,AT63,0)</f>
        <v>0</v>
      </c>
      <c r="BA76" s="443">
        <f>+IF('Scenario Fabbisogno'!$C23+'Scenario Fabbisogno'!AZ23=60,AY63,0)+IF('Scenario Fabbisogno'!$C23+'Scenario Fabbisogno'!BA23=30,AZ63,0)+IF('Scenario Fabbisogno'!$C23+'Scenario Fabbisogno'!AY23=90,AX63,0)+IF('Scenario Fabbisogno'!$C23+'Scenario Fabbisogno'!AX23=120,AW63,0)+IF('Scenario Fabbisogno'!$C23+'Scenario Fabbisogno'!AW23=150,AV63,0)+IF('Scenario Fabbisogno'!$C23+'Scenario Fabbisogno'!AV23=180,AU63,0)</f>
        <v>0</v>
      </c>
      <c r="BB76" s="443">
        <f>+IF('Scenario Fabbisogno'!$C23+'Scenario Fabbisogno'!BA23=60,AZ63,0)+IF('Scenario Fabbisogno'!$C23+'Scenario Fabbisogno'!BB23=30,BA63,0)+IF('Scenario Fabbisogno'!$C23+'Scenario Fabbisogno'!AZ23=90,AY63,0)+IF('Scenario Fabbisogno'!$C23+'Scenario Fabbisogno'!AY23=120,AX63,0)+IF('Scenario Fabbisogno'!$C23+'Scenario Fabbisogno'!AX23=150,AW63,0)+IF('Scenario Fabbisogno'!$C23+'Scenario Fabbisogno'!AW23=180,AV63,0)</f>
        <v>0</v>
      </c>
      <c r="BC76" s="443">
        <f>+IF('Scenario Fabbisogno'!$C23+'Scenario Fabbisogno'!BB23=60,BA63,0)+IF('Scenario Fabbisogno'!$C23+'Scenario Fabbisogno'!BC23=30,BB63,0)+IF('Scenario Fabbisogno'!$C23+'Scenario Fabbisogno'!BA23=90,AZ63,0)+IF('Scenario Fabbisogno'!$C23+'Scenario Fabbisogno'!AZ23=120,AY63,0)+IF('Scenario Fabbisogno'!$C23+'Scenario Fabbisogno'!AY23=150,AX63,0)+IF('Scenario Fabbisogno'!$C23+'Scenario Fabbisogno'!AX23=180,AW63,0)</f>
        <v>0</v>
      </c>
      <c r="BD76" s="443">
        <f>+IF('Scenario Fabbisogno'!$C23+'Scenario Fabbisogno'!BC23=60,BB63,0)+IF('Scenario Fabbisogno'!$C23+'Scenario Fabbisogno'!BD23=30,BC63,0)+IF('Scenario Fabbisogno'!$C23+'Scenario Fabbisogno'!BB23=90,BA63,0)+IF('Scenario Fabbisogno'!$C23+'Scenario Fabbisogno'!BA23=120,AZ63,0)+IF('Scenario Fabbisogno'!$C23+'Scenario Fabbisogno'!AZ23=150,AY63,0)+IF('Scenario Fabbisogno'!$C23+'Scenario Fabbisogno'!AY23=180,AX63,0)</f>
        <v>0</v>
      </c>
      <c r="BE76" s="443">
        <f>+IF('Scenario Fabbisogno'!$C23+'Scenario Fabbisogno'!BD23=60,BC63,0)+IF('Scenario Fabbisogno'!$C23+'Scenario Fabbisogno'!BE23=30,BD63,0)+IF('Scenario Fabbisogno'!$C23+'Scenario Fabbisogno'!BC23=90,BB63,0)+IF('Scenario Fabbisogno'!$C23+'Scenario Fabbisogno'!BB23=120,BA63,0)+IF('Scenario Fabbisogno'!$C23+'Scenario Fabbisogno'!BA23=150,AZ63,0)+IF('Scenario Fabbisogno'!$C23+'Scenario Fabbisogno'!AZ23=180,AY63,0)</f>
        <v>0</v>
      </c>
      <c r="BF76" s="443">
        <f>+IF('Scenario Fabbisogno'!$C23+'Scenario Fabbisogno'!BE23=60,BD63,0)+IF('Scenario Fabbisogno'!$C23+'Scenario Fabbisogno'!BF23=30,BE63,0)+IF('Scenario Fabbisogno'!$C23+'Scenario Fabbisogno'!BD23=90,BC63,0)+IF('Scenario Fabbisogno'!$C23+'Scenario Fabbisogno'!BC23=120,BB63,0)+IF('Scenario Fabbisogno'!$C23+'Scenario Fabbisogno'!BB23=150,BA63,0)+IF('Scenario Fabbisogno'!$C23+'Scenario Fabbisogno'!BA23=180,AZ63,0)</f>
        <v>0</v>
      </c>
      <c r="BG76" s="443">
        <f>+IF('Scenario Fabbisogno'!$C23+'Scenario Fabbisogno'!BF23=60,BE63,0)+IF('Scenario Fabbisogno'!$C23+'Scenario Fabbisogno'!BG23=30,BF63,0)+IF('Scenario Fabbisogno'!$C23+'Scenario Fabbisogno'!BE23=90,BD63,0)+IF('Scenario Fabbisogno'!$C23+'Scenario Fabbisogno'!BD23=120,BC63,0)+IF('Scenario Fabbisogno'!$C23+'Scenario Fabbisogno'!BC23=150,BB63,0)+IF('Scenario Fabbisogno'!$C23+'Scenario Fabbisogno'!BB23=180,BA63,0)</f>
        <v>0</v>
      </c>
      <c r="BH76" s="443">
        <f>+IF('Scenario Fabbisogno'!$C23+'Scenario Fabbisogno'!BG23=60,BF63,0)+IF('Scenario Fabbisogno'!$C23+'Scenario Fabbisogno'!BH23=30,BG63,0)+IF('Scenario Fabbisogno'!$C23+'Scenario Fabbisogno'!BF23=90,BE63,0)+IF('Scenario Fabbisogno'!$C23+'Scenario Fabbisogno'!BE23=120,BD63,0)+IF('Scenario Fabbisogno'!$C23+'Scenario Fabbisogno'!BD23=150,BC63,0)+IF('Scenario Fabbisogno'!$C23+'Scenario Fabbisogno'!BC23=180,BB63,0)</f>
        <v>0</v>
      </c>
      <c r="BI76" s="443">
        <f>+IF('Scenario Fabbisogno'!$C23+'Scenario Fabbisogno'!BH23=60,BG63,0)+IF('Scenario Fabbisogno'!$C23+'Scenario Fabbisogno'!BI23=30,BH63,0)+IF('Scenario Fabbisogno'!$C23+'Scenario Fabbisogno'!BG23=90,BF63,0)+IF('Scenario Fabbisogno'!$C23+'Scenario Fabbisogno'!BF23=120,BE63,0)+IF('Scenario Fabbisogno'!$C23+'Scenario Fabbisogno'!BE23=150,BD63,0)+IF('Scenario Fabbisogno'!$C23+'Scenario Fabbisogno'!BD23=180,BC63,0)</f>
        <v>0</v>
      </c>
      <c r="BJ76" s="443">
        <f>+IF('Scenario Fabbisogno'!$C23+'Scenario Fabbisogno'!BI23=60,BH63,0)+IF('Scenario Fabbisogno'!$C23+'Scenario Fabbisogno'!BJ23=30,BI63,0)+IF('Scenario Fabbisogno'!$C23+'Scenario Fabbisogno'!BH23=90,BG63,0)+IF('Scenario Fabbisogno'!$C23+'Scenario Fabbisogno'!BG23=120,BF63,0)+IF('Scenario Fabbisogno'!$C23+'Scenario Fabbisogno'!BF23=150,BE63,0)+IF('Scenario Fabbisogno'!$C23+'Scenario Fabbisogno'!BE23=180,BD63,0)</f>
        <v>0</v>
      </c>
      <c r="BK76" s="443">
        <f>+IF('Scenario Fabbisogno'!$C23+'Scenario Fabbisogno'!BJ23=60,BI63,0)+IF('Scenario Fabbisogno'!$C23+'Scenario Fabbisogno'!BK23=30,BJ63,0)+IF('Scenario Fabbisogno'!$C23+'Scenario Fabbisogno'!BI23=90,BH63,0)+IF('Scenario Fabbisogno'!$C23+'Scenario Fabbisogno'!BH23=120,BG63,0)+IF('Scenario Fabbisogno'!$C23+'Scenario Fabbisogno'!BG23=150,BF63,0)+IF('Scenario Fabbisogno'!$C23+'Scenario Fabbisogno'!BF23=180,BE63,0)</f>
        <v>0</v>
      </c>
      <c r="BL76" s="443">
        <f>+IF('Scenario Fabbisogno'!$C23+'Scenario Fabbisogno'!BK23=60,BJ63,0)+IF('Scenario Fabbisogno'!$C23+'Scenario Fabbisogno'!BL23=30,BK63,0)+IF('Scenario Fabbisogno'!$C23+'Scenario Fabbisogno'!BJ23=90,BI63,0)+IF('Scenario Fabbisogno'!$C23+'Scenario Fabbisogno'!BI23=120,BH63,0)+IF('Scenario Fabbisogno'!$C23+'Scenario Fabbisogno'!BH23=150,BG63,0)+IF('Scenario Fabbisogno'!$C23+'Scenario Fabbisogno'!BG23=180,BF63,0)</f>
        <v>0</v>
      </c>
      <c r="BM76" s="443">
        <f>+IF('Scenario Fabbisogno'!$C23+'Scenario Fabbisogno'!BL23=60,BK63,0)+IF('Scenario Fabbisogno'!$C23+'Scenario Fabbisogno'!BM23=30,BL63,0)+IF('Scenario Fabbisogno'!$C23+'Scenario Fabbisogno'!BK23=90,BJ63,0)+IF('Scenario Fabbisogno'!$C23+'Scenario Fabbisogno'!BJ23=120,BI63,0)+IF('Scenario Fabbisogno'!$C23+'Scenario Fabbisogno'!BI23=150,BH63,0)+IF('Scenario Fabbisogno'!$C23+'Scenario Fabbisogno'!BH23=180,BG63,0)</f>
        <v>0</v>
      </c>
      <c r="BN76" s="443">
        <f>+IF('Scenario Fabbisogno'!$C23+'Scenario Fabbisogno'!BM23=60,BL63,0)+IF('Scenario Fabbisogno'!$C23+'Scenario Fabbisogno'!BN23=30,BM63,0)+IF('Scenario Fabbisogno'!$C23+'Scenario Fabbisogno'!BL23=90,BK63,0)+IF('Scenario Fabbisogno'!$C23+'Scenario Fabbisogno'!BK23=120,BJ63,0)+IF('Scenario Fabbisogno'!$C23+'Scenario Fabbisogno'!BJ23=150,BI63,0)+IF('Scenario Fabbisogno'!$C23+'Scenario Fabbisogno'!BI23=180,BH63,0)</f>
        <v>0</v>
      </c>
      <c r="BO76" s="443">
        <f>+IF('Scenario Fabbisogno'!$C23+'Scenario Fabbisogno'!BN23=60,BM63,0)+IF('Scenario Fabbisogno'!$C23+'Scenario Fabbisogno'!BO23=30,BN63,0)+IF('Scenario Fabbisogno'!$C23+'Scenario Fabbisogno'!BM23=90,BL63,0)+IF('Scenario Fabbisogno'!$C23+'Scenario Fabbisogno'!BL23=120,BK63,0)+IF('Scenario Fabbisogno'!$C23+'Scenario Fabbisogno'!BK23=150,BJ63,0)+IF('Scenario Fabbisogno'!$C23+'Scenario Fabbisogno'!BJ23=180,BI63,0)</f>
        <v>0</v>
      </c>
      <c r="BP76" s="443">
        <f>+IF('Scenario Fabbisogno'!$C23+'Scenario Fabbisogno'!BO23=60,BN63,0)+IF('Scenario Fabbisogno'!$C23+'Scenario Fabbisogno'!BP23=30,BO63,0)+IF('Scenario Fabbisogno'!$C23+'Scenario Fabbisogno'!BN23=90,BM63,0)+IF('Scenario Fabbisogno'!$C23+'Scenario Fabbisogno'!BM23=120,BL63,0)+IF('Scenario Fabbisogno'!$C23+'Scenario Fabbisogno'!BL23=150,BK63,0)+IF('Scenario Fabbisogno'!$C23+'Scenario Fabbisogno'!BK23=180,BJ63,0)</f>
        <v>0</v>
      </c>
      <c r="BQ76" s="443">
        <f>+IF('Scenario Fabbisogno'!$C23+'Scenario Fabbisogno'!BP23=60,BO63,0)+IF('Scenario Fabbisogno'!$C23+'Scenario Fabbisogno'!BQ23=30,BP63,0)+IF('Scenario Fabbisogno'!$C23+'Scenario Fabbisogno'!BO23=90,BN63,0)+IF('Scenario Fabbisogno'!$C23+'Scenario Fabbisogno'!BN23=120,BM63,0)+IF('Scenario Fabbisogno'!$C23+'Scenario Fabbisogno'!BM23=150,BL63,0)+IF('Scenario Fabbisogno'!$C23+'Scenario Fabbisogno'!BL23=180,BK63,0)</f>
        <v>0</v>
      </c>
      <c r="BR76" s="443">
        <f>+IF('Scenario Fabbisogno'!$C23+'Scenario Fabbisogno'!BQ23=60,BP63,0)+IF('Scenario Fabbisogno'!$C23+'Scenario Fabbisogno'!BR23=30,BQ63,0)+IF('Scenario Fabbisogno'!$C23+'Scenario Fabbisogno'!BP23=90,BO63,0)+IF('Scenario Fabbisogno'!$C23+'Scenario Fabbisogno'!BO23=120,BN63,0)+IF('Scenario Fabbisogno'!$C23+'Scenario Fabbisogno'!BN23=150,BM63,0)+IF('Scenario Fabbisogno'!$C23+'Scenario Fabbisogno'!BM23=180,BL63,0)</f>
        <v>0</v>
      </c>
      <c r="BS76" s="443">
        <f>+IF('Scenario Fabbisogno'!$C23+'Scenario Fabbisogno'!BR23=60,BQ63,0)+IF('Scenario Fabbisogno'!$C23+'Scenario Fabbisogno'!BS23=30,BR63,0)+IF('Scenario Fabbisogno'!$C23+'Scenario Fabbisogno'!BQ23=90,BP63,0)+IF('Scenario Fabbisogno'!$C23+'Scenario Fabbisogno'!BP23=120,BO63,0)+IF('Scenario Fabbisogno'!$C23+'Scenario Fabbisogno'!BO23=150,BN63,0)+IF('Scenario Fabbisogno'!$C23+'Scenario Fabbisogno'!BN23=180,BM63,0)</f>
        <v>0</v>
      </c>
      <c r="BT76" s="443">
        <f>+IF('Scenario Fabbisogno'!$C23+'Scenario Fabbisogno'!BS23=60,BR63,0)+IF('Scenario Fabbisogno'!$C23+'Scenario Fabbisogno'!BT23=30,BS63,0)+IF('Scenario Fabbisogno'!$C23+'Scenario Fabbisogno'!BR23=90,BQ63,0)+IF('Scenario Fabbisogno'!$C23+'Scenario Fabbisogno'!BQ23=120,BP63,0)+IF('Scenario Fabbisogno'!$C23+'Scenario Fabbisogno'!BP23=150,BO63,0)+IF('Scenario Fabbisogno'!$C23+'Scenario Fabbisogno'!BO23=180,BN63,0)</f>
        <v>0</v>
      </c>
      <c r="BU76" s="443">
        <f>+IF('Scenario Fabbisogno'!$C23+'Scenario Fabbisogno'!BT23=60,BS63,0)+IF('Scenario Fabbisogno'!$C23+'Scenario Fabbisogno'!BU23=30,BT63,0)+IF('Scenario Fabbisogno'!$C23+'Scenario Fabbisogno'!BS23=90,BR63,0)+IF('Scenario Fabbisogno'!$C23+'Scenario Fabbisogno'!BR23=120,BQ63,0)+IF('Scenario Fabbisogno'!$C23+'Scenario Fabbisogno'!BQ23=150,BP63,0)+IF('Scenario Fabbisogno'!$C23+'Scenario Fabbisogno'!BP23=180,BO63,0)</f>
        <v>0</v>
      </c>
      <c r="BV76" s="443">
        <f>+IF('Scenario Fabbisogno'!$C23+'Scenario Fabbisogno'!BU23=60,BT63,0)+IF('Scenario Fabbisogno'!$C23+'Scenario Fabbisogno'!BV23=30,BU63,0)+IF('Scenario Fabbisogno'!$C23+'Scenario Fabbisogno'!BT23=90,BS63,0)+IF('Scenario Fabbisogno'!$C23+'Scenario Fabbisogno'!BS23=120,BR63,0)+IF('Scenario Fabbisogno'!$C23+'Scenario Fabbisogno'!BR23=150,BQ63,0)+IF('Scenario Fabbisogno'!$C23+'Scenario Fabbisogno'!BQ23=180,BP63,0)</f>
        <v>0</v>
      </c>
      <c r="BW76" s="443">
        <f>+IF('Scenario Fabbisogno'!$C23+'Scenario Fabbisogno'!BV23=60,BU63,0)+IF('Scenario Fabbisogno'!$C23+'Scenario Fabbisogno'!BW23=30,BV63,0)+IF('Scenario Fabbisogno'!$C23+'Scenario Fabbisogno'!BU23=90,BT63,0)+IF('Scenario Fabbisogno'!$C23+'Scenario Fabbisogno'!BT23=120,BS63,0)+IF('Scenario Fabbisogno'!$C23+'Scenario Fabbisogno'!BS23=150,BR63,0)+IF('Scenario Fabbisogno'!$C23+'Scenario Fabbisogno'!BR23=180,BQ63,0)</f>
        <v>0</v>
      </c>
      <c r="BX76" s="443">
        <f>+IF('Scenario Fabbisogno'!$C23+'Scenario Fabbisogno'!BW23=60,BV63,0)+IF('Scenario Fabbisogno'!$C23+'Scenario Fabbisogno'!BX23=30,BW63,0)+IF('Scenario Fabbisogno'!$C23+'Scenario Fabbisogno'!BV23=90,BU63,0)+IF('Scenario Fabbisogno'!$C23+'Scenario Fabbisogno'!BU23=120,BT63,0)+IF('Scenario Fabbisogno'!$C23+'Scenario Fabbisogno'!BT23=150,BS63,0)+IF('Scenario Fabbisogno'!$C23+'Scenario Fabbisogno'!BS23=180,BR63,0)</f>
        <v>0</v>
      </c>
      <c r="BY76" s="443">
        <f>+IF('Scenario Fabbisogno'!$C23+'Scenario Fabbisogno'!BX23=60,BW63,0)+IF('Scenario Fabbisogno'!$C23+'Scenario Fabbisogno'!BY23=30,BX63,0)+IF('Scenario Fabbisogno'!$C23+'Scenario Fabbisogno'!BW23=90,BV63,0)+IF('Scenario Fabbisogno'!$C23+'Scenario Fabbisogno'!BV23=120,BU63,0)+IF('Scenario Fabbisogno'!$C23+'Scenario Fabbisogno'!BU23=150,BT63,0)+IF('Scenario Fabbisogno'!$C23+'Scenario Fabbisogno'!BT23=180,BS63,0)</f>
        <v>0</v>
      </c>
      <c r="BZ76" s="443">
        <f>+IF('Scenario Fabbisogno'!$C23+'Scenario Fabbisogno'!BY23=60,BX63,0)+IF('Scenario Fabbisogno'!$C23+'Scenario Fabbisogno'!BZ23=30,BY63,0)+IF('Scenario Fabbisogno'!$C23+'Scenario Fabbisogno'!BX23=90,BW63,0)+IF('Scenario Fabbisogno'!$C23+'Scenario Fabbisogno'!BW23=120,BV63,0)+IF('Scenario Fabbisogno'!$C23+'Scenario Fabbisogno'!BV23=150,BU63,0)+IF('Scenario Fabbisogno'!$C23+'Scenario Fabbisogno'!BU23=180,BT63,0)</f>
        <v>0</v>
      </c>
      <c r="CA76" s="443">
        <f>+IF('Scenario Fabbisogno'!$C23+'Scenario Fabbisogno'!BZ23=60,BY63,0)+IF('Scenario Fabbisogno'!$C23+'Scenario Fabbisogno'!CA23=30,BZ63,0)+IF('Scenario Fabbisogno'!$C23+'Scenario Fabbisogno'!BY23=90,BX63,0)+IF('Scenario Fabbisogno'!$C23+'Scenario Fabbisogno'!BX23=120,BW63,0)+IF('Scenario Fabbisogno'!$C23+'Scenario Fabbisogno'!BW23=150,BV63,0)+IF('Scenario Fabbisogno'!$C23+'Scenario Fabbisogno'!BV23=180,BU63,0)</f>
        <v>0</v>
      </c>
      <c r="CB76" s="443">
        <f>+IF('Scenario Fabbisogno'!$C23+'Scenario Fabbisogno'!CA23=60,BZ63,0)+IF('Scenario Fabbisogno'!$C23+'Scenario Fabbisogno'!CB23=30,CA63,0)+IF('Scenario Fabbisogno'!$C23+'Scenario Fabbisogno'!BZ23=90,BY63,0)+IF('Scenario Fabbisogno'!$C23+'Scenario Fabbisogno'!BY23=120,BX63,0)+IF('Scenario Fabbisogno'!$C23+'Scenario Fabbisogno'!BX23=150,BW63,0)+IF('Scenario Fabbisogno'!$C23+'Scenario Fabbisogno'!BW23=180,BV63,0)</f>
        <v>0</v>
      </c>
      <c r="CC76" s="443">
        <f>+IF('Scenario Fabbisogno'!$C23+'Scenario Fabbisogno'!CB23=60,CA63,0)+IF('Scenario Fabbisogno'!$C23+'Scenario Fabbisogno'!CC23=30,CB63,0)+IF('Scenario Fabbisogno'!$C23+'Scenario Fabbisogno'!CA23=90,BZ63,0)+IF('Scenario Fabbisogno'!$C23+'Scenario Fabbisogno'!BZ23=120,BY63,0)+IF('Scenario Fabbisogno'!$C23+'Scenario Fabbisogno'!BY23=150,BX63,0)+IF('Scenario Fabbisogno'!$C23+'Scenario Fabbisogno'!BX23=180,BW63,0)</f>
        <v>0</v>
      </c>
      <c r="CD76" s="443">
        <f>+IF('Scenario Fabbisogno'!$C23+'Scenario Fabbisogno'!CC23=60,CB63,0)+IF('Scenario Fabbisogno'!$C23+'Scenario Fabbisogno'!CD23=30,CC63,0)+IF('Scenario Fabbisogno'!$C23+'Scenario Fabbisogno'!CB23=90,CA63,0)+IF('Scenario Fabbisogno'!$C23+'Scenario Fabbisogno'!CA23=120,BZ63,0)+IF('Scenario Fabbisogno'!$C23+'Scenario Fabbisogno'!BZ23=150,BY63,0)+IF('Scenario Fabbisogno'!$C23+'Scenario Fabbisogno'!BY23=180,BX63,0)</f>
        <v>0</v>
      </c>
      <c r="CE76" s="443">
        <f>+IF('Scenario Fabbisogno'!$C23+'Scenario Fabbisogno'!CD23=60,CC63,0)+IF('Scenario Fabbisogno'!$C23+'Scenario Fabbisogno'!CE23=30,CD63,0)+IF('Scenario Fabbisogno'!$C23+'Scenario Fabbisogno'!CC23=90,CB63,0)+IF('Scenario Fabbisogno'!$C23+'Scenario Fabbisogno'!CB23=120,CA63,0)+IF('Scenario Fabbisogno'!$C23+'Scenario Fabbisogno'!CA23=150,BZ63,0)+IF('Scenario Fabbisogno'!$C23+'Scenario Fabbisogno'!BZ23=180,BY63,0)</f>
        <v>0</v>
      </c>
      <c r="CF76" s="443">
        <f>+IF('Scenario Fabbisogno'!$C23+'Scenario Fabbisogno'!CE23=60,CD63,0)+IF('Scenario Fabbisogno'!$C23+'Scenario Fabbisogno'!CF23=30,CE63,0)+IF('Scenario Fabbisogno'!$C23+'Scenario Fabbisogno'!CD23=90,CC63,0)+IF('Scenario Fabbisogno'!$C23+'Scenario Fabbisogno'!CC23=120,CB63,0)+IF('Scenario Fabbisogno'!$C23+'Scenario Fabbisogno'!CB23=150,CA63,0)+IF('Scenario Fabbisogno'!$C23+'Scenario Fabbisogno'!CA23=180,BZ63,0)</f>
        <v>0</v>
      </c>
      <c r="CG76" s="443">
        <f>+IF('Scenario Fabbisogno'!$C23+'Scenario Fabbisogno'!CF23=60,CE63,0)+IF('Scenario Fabbisogno'!$C23+'Scenario Fabbisogno'!CG23=30,CF63,0)+IF('Scenario Fabbisogno'!$C23+'Scenario Fabbisogno'!CE23=90,CD63,0)+IF('Scenario Fabbisogno'!$C23+'Scenario Fabbisogno'!CD23=120,CC63,0)+IF('Scenario Fabbisogno'!$C23+'Scenario Fabbisogno'!CC23=150,CB63,0)+IF('Scenario Fabbisogno'!$C23+'Scenario Fabbisogno'!CB23=180,CA63,0)</f>
        <v>0</v>
      </c>
      <c r="CH76" s="443">
        <f>+IF('Scenario Fabbisogno'!$C23+'Scenario Fabbisogno'!CG23=60,CF63,0)+IF('Scenario Fabbisogno'!$C23+'Scenario Fabbisogno'!CH23=30,CG63,0)+IF('Scenario Fabbisogno'!$C23+'Scenario Fabbisogno'!CF23=90,CE63,0)+IF('Scenario Fabbisogno'!$C23+'Scenario Fabbisogno'!CE23=120,CD63,0)+IF('Scenario Fabbisogno'!$C23+'Scenario Fabbisogno'!CD23=150,CC63,0)+IF('Scenario Fabbisogno'!$C23+'Scenario Fabbisogno'!CC23=180,CB63,0)</f>
        <v>0</v>
      </c>
      <c r="CI76" s="443">
        <f>+IF('Scenario Fabbisogno'!$C23+'Scenario Fabbisogno'!CH23=60,CG63,0)+IF('Scenario Fabbisogno'!$C23+'Scenario Fabbisogno'!CI23=30,CH63,0)+IF('Scenario Fabbisogno'!$C23+'Scenario Fabbisogno'!CG23=90,CF63,0)+IF('Scenario Fabbisogno'!$C23+'Scenario Fabbisogno'!CF23=120,CE63,0)+IF('Scenario Fabbisogno'!$C23+'Scenario Fabbisogno'!CE23=150,CD63,0)+IF('Scenario Fabbisogno'!$C23+'Scenario Fabbisogno'!CD23=180,CC63,0)</f>
        <v>0</v>
      </c>
      <c r="CJ76" s="443">
        <f>+IF('Scenario Fabbisogno'!$C23+'Scenario Fabbisogno'!CI23=60,CH63,0)+IF('Scenario Fabbisogno'!$C23+'Scenario Fabbisogno'!CJ23=30,CI63,0)+IF('Scenario Fabbisogno'!$C23+'Scenario Fabbisogno'!CH23=90,CG63,0)+IF('Scenario Fabbisogno'!$C23+'Scenario Fabbisogno'!CG23=120,CF63,0)+IF('Scenario Fabbisogno'!$C23+'Scenario Fabbisogno'!CF23=150,CE63,0)+IF('Scenario Fabbisogno'!$C23+'Scenario Fabbisogno'!CE23=180,CD63,0)</f>
        <v>0</v>
      </c>
      <c r="CK76" s="443">
        <f>+IF('Scenario Fabbisogno'!$C23+'Scenario Fabbisogno'!CJ23=60,CI63,0)+IF('Scenario Fabbisogno'!$C23+'Scenario Fabbisogno'!CK23=30,CJ63,0)+IF('Scenario Fabbisogno'!$C23+'Scenario Fabbisogno'!CI23=90,CH63,0)+IF('Scenario Fabbisogno'!$C23+'Scenario Fabbisogno'!CH23=120,CG63,0)+IF('Scenario Fabbisogno'!$C23+'Scenario Fabbisogno'!CG23=150,CF63,0)+IF('Scenario Fabbisogno'!$C23+'Scenario Fabbisogno'!CF23=180,CE63,0)</f>
        <v>0</v>
      </c>
      <c r="CL76" s="443">
        <f>+IF('Scenario Fabbisogno'!$C23+'Scenario Fabbisogno'!CK23=60,CJ63,0)+IF('Scenario Fabbisogno'!$C23+'Scenario Fabbisogno'!CL23=30,CK63,0)+IF('Scenario Fabbisogno'!$C23+'Scenario Fabbisogno'!CJ23=90,CI63,0)+IF('Scenario Fabbisogno'!$C23+'Scenario Fabbisogno'!CI23=120,CH63,0)+IF('Scenario Fabbisogno'!$C23+'Scenario Fabbisogno'!CH23=150,CG63,0)+IF('Scenario Fabbisogno'!$C23+'Scenario Fabbisogno'!CG23=180,CF63,0)</f>
        <v>0</v>
      </c>
      <c r="CM76" s="443">
        <f>+IF('Scenario Fabbisogno'!$C23+'Scenario Fabbisogno'!CL23=60,CK63,0)+IF('Scenario Fabbisogno'!$C23+'Scenario Fabbisogno'!CM23=30,CL63,0)+IF('Scenario Fabbisogno'!$C23+'Scenario Fabbisogno'!CK23=90,CJ63,0)+IF('Scenario Fabbisogno'!$C23+'Scenario Fabbisogno'!CJ23=120,CI63,0)+IF('Scenario Fabbisogno'!$C23+'Scenario Fabbisogno'!CI23=150,CH63,0)+IF('Scenario Fabbisogno'!$C23+'Scenario Fabbisogno'!CH23=180,CG63,0)</f>
        <v>0</v>
      </c>
      <c r="CN76" s="443">
        <f>+IF('Scenario Fabbisogno'!$C23+'Scenario Fabbisogno'!CM23=60,CL63,0)+IF('Scenario Fabbisogno'!$C23+'Scenario Fabbisogno'!CN23=30,CM63,0)+IF('Scenario Fabbisogno'!$C23+'Scenario Fabbisogno'!CL23=90,CK63,0)+IF('Scenario Fabbisogno'!$C23+'Scenario Fabbisogno'!CK23=120,CJ63,0)+IF('Scenario Fabbisogno'!$C23+'Scenario Fabbisogno'!CJ23=150,CI63,0)+IF('Scenario Fabbisogno'!$C23+'Scenario Fabbisogno'!CI23=180,CH63,0)</f>
        <v>0</v>
      </c>
      <c r="CO76" s="443">
        <f>+IF('Scenario Fabbisogno'!$C23+'Scenario Fabbisogno'!CN23=60,CM63,0)+IF('Scenario Fabbisogno'!$C23+'Scenario Fabbisogno'!CO23=30,CN63,0)+IF('Scenario Fabbisogno'!$C23+'Scenario Fabbisogno'!CM23=90,CL63,0)+IF('Scenario Fabbisogno'!$C23+'Scenario Fabbisogno'!CL23=120,CK63,0)+IF('Scenario Fabbisogno'!$C23+'Scenario Fabbisogno'!CK23=150,CJ63,0)+IF('Scenario Fabbisogno'!$C23+'Scenario Fabbisogno'!CJ23=180,CI63,0)</f>
        <v>0</v>
      </c>
      <c r="CP76" s="443">
        <f>+IF('Scenario Fabbisogno'!$C23+'Scenario Fabbisogno'!CO23=60,CN63,0)+IF('Scenario Fabbisogno'!$C23+'Scenario Fabbisogno'!CP23=30,CO63,0)+IF('Scenario Fabbisogno'!$C23+'Scenario Fabbisogno'!CN23=90,CM63,0)+IF('Scenario Fabbisogno'!$C23+'Scenario Fabbisogno'!CM23=120,CL63,0)+IF('Scenario Fabbisogno'!$C23+'Scenario Fabbisogno'!CL23=150,CK63,0)+IF('Scenario Fabbisogno'!$C23+'Scenario Fabbisogno'!CK23=180,CJ63,0)</f>
        <v>0</v>
      </c>
      <c r="CQ76" s="443">
        <f>+IF('Scenario Fabbisogno'!$C23+'Scenario Fabbisogno'!CP23=60,CO63,0)+IF('Scenario Fabbisogno'!$C23+'Scenario Fabbisogno'!CQ23=30,CP63,0)+IF('Scenario Fabbisogno'!$C23+'Scenario Fabbisogno'!CO23=90,CN63,0)+IF('Scenario Fabbisogno'!$C23+'Scenario Fabbisogno'!CN23=120,CM63,0)+IF('Scenario Fabbisogno'!$C23+'Scenario Fabbisogno'!CM23=150,CL63,0)+IF('Scenario Fabbisogno'!$C23+'Scenario Fabbisogno'!CL23=180,CK63,0)</f>
        <v>0</v>
      </c>
      <c r="CR76" s="443">
        <f>+IF('Scenario Fabbisogno'!$C23+'Scenario Fabbisogno'!CQ23=60,CP63,0)+IF('Scenario Fabbisogno'!$C23+'Scenario Fabbisogno'!CR23=30,CQ63,0)+IF('Scenario Fabbisogno'!$C23+'Scenario Fabbisogno'!CP23=90,CO63,0)+IF('Scenario Fabbisogno'!$C23+'Scenario Fabbisogno'!CO23=120,CN63,0)+IF('Scenario Fabbisogno'!$C23+'Scenario Fabbisogno'!CN23=150,CM63,0)+IF('Scenario Fabbisogno'!$C23+'Scenario Fabbisogno'!CM23=180,CL63,0)</f>
        <v>0</v>
      </c>
      <c r="CS76" s="443">
        <f>+IF('Scenario Fabbisogno'!$C23+'Scenario Fabbisogno'!CR23=60,CQ63,0)+IF('Scenario Fabbisogno'!$C23+'Scenario Fabbisogno'!CS23=30,CR63,0)+IF('Scenario Fabbisogno'!$C23+'Scenario Fabbisogno'!CQ23=90,CP63,0)+IF('Scenario Fabbisogno'!$C23+'Scenario Fabbisogno'!CP23=120,CO63,0)+IF('Scenario Fabbisogno'!$C23+'Scenario Fabbisogno'!CO23=150,CN63,0)+IF('Scenario Fabbisogno'!$C23+'Scenario Fabbisogno'!CN23=180,CM63,0)</f>
        <v>0</v>
      </c>
      <c r="CT76" s="443">
        <f>+IF('Scenario Fabbisogno'!$C23+'Scenario Fabbisogno'!CS23=60,CR63,0)+IF('Scenario Fabbisogno'!$C23+'Scenario Fabbisogno'!CT23=30,CS63,0)+IF('Scenario Fabbisogno'!$C23+'Scenario Fabbisogno'!CR23=90,CQ63,0)+IF('Scenario Fabbisogno'!$C23+'Scenario Fabbisogno'!CQ23=120,CP63,0)+IF('Scenario Fabbisogno'!$C23+'Scenario Fabbisogno'!CP23=150,CO63,0)+IF('Scenario Fabbisogno'!$C23+'Scenario Fabbisogno'!CO23=180,CN63,0)</f>
        <v>0</v>
      </c>
      <c r="CU76" s="443">
        <f>+IF('Scenario Fabbisogno'!$C23+'Scenario Fabbisogno'!CT23=60,CS63,0)+IF('Scenario Fabbisogno'!$C23+'Scenario Fabbisogno'!CU23=30,CT63,0)+IF('Scenario Fabbisogno'!$C23+'Scenario Fabbisogno'!CS23=90,CR63,0)+IF('Scenario Fabbisogno'!$C23+'Scenario Fabbisogno'!CR23=120,CQ63,0)+IF('Scenario Fabbisogno'!$C23+'Scenario Fabbisogno'!CQ23=150,CP63,0)+IF('Scenario Fabbisogno'!$C23+'Scenario Fabbisogno'!CP23=180,CO63,0)</f>
        <v>0</v>
      </c>
      <c r="CV76" s="443">
        <f>+IF('Scenario Fabbisogno'!$C23+'Scenario Fabbisogno'!CU23=60,CT63,0)+IF('Scenario Fabbisogno'!$C23+'Scenario Fabbisogno'!CV23=30,CU63,0)+IF('Scenario Fabbisogno'!$C23+'Scenario Fabbisogno'!CT23=90,CS63,0)+IF('Scenario Fabbisogno'!$C23+'Scenario Fabbisogno'!CS23=120,CR63,0)+IF('Scenario Fabbisogno'!$C23+'Scenario Fabbisogno'!CR23=150,CQ63,0)+IF('Scenario Fabbisogno'!$C23+'Scenario Fabbisogno'!CQ23=180,CP63,0)</f>
        <v>0</v>
      </c>
      <c r="CW76" s="443">
        <f>+IF('Scenario Fabbisogno'!$C23+'Scenario Fabbisogno'!CV23=60,CU63,0)+IF('Scenario Fabbisogno'!$C23+'Scenario Fabbisogno'!CW23=30,CV63,0)+IF('Scenario Fabbisogno'!$C23+'Scenario Fabbisogno'!CU23=90,CT63,0)+IF('Scenario Fabbisogno'!$C23+'Scenario Fabbisogno'!CT23=120,CS63,0)+IF('Scenario Fabbisogno'!$C23+'Scenario Fabbisogno'!CS23=150,CR63,0)+IF('Scenario Fabbisogno'!$C23+'Scenario Fabbisogno'!CR23=180,CQ63,0)</f>
        <v>0</v>
      </c>
      <c r="CX76" s="443">
        <f>+IF('Scenario Fabbisogno'!$C23+'Scenario Fabbisogno'!CW23=60,CV63,0)+IF('Scenario Fabbisogno'!$C23+'Scenario Fabbisogno'!CX23=30,CW63,0)+IF('Scenario Fabbisogno'!$C23+'Scenario Fabbisogno'!CV23=90,CU63,0)+IF('Scenario Fabbisogno'!$C23+'Scenario Fabbisogno'!CU23=120,CT63,0)+IF('Scenario Fabbisogno'!$C23+'Scenario Fabbisogno'!CT23=150,CS63,0)+IF('Scenario Fabbisogno'!$C23+'Scenario Fabbisogno'!CS23=180,CR63,0)</f>
        <v>0</v>
      </c>
      <c r="CY76" s="443">
        <f>+IF('Scenario Fabbisogno'!$C23+'Scenario Fabbisogno'!CX23=60,CW63,0)+IF('Scenario Fabbisogno'!$C23+'Scenario Fabbisogno'!CY23=30,CX63,0)+IF('Scenario Fabbisogno'!$C23+'Scenario Fabbisogno'!CW23=90,CV63,0)+IF('Scenario Fabbisogno'!$C23+'Scenario Fabbisogno'!CV23=120,CU63,0)+IF('Scenario Fabbisogno'!$C23+'Scenario Fabbisogno'!CU23=150,CT63,0)+IF('Scenario Fabbisogno'!$C23+'Scenario Fabbisogno'!CT23=180,CS63,0)</f>
        <v>0</v>
      </c>
      <c r="CZ76" s="443">
        <f>+IF('Scenario Fabbisogno'!$C23+'Scenario Fabbisogno'!CY23=60,CX63,0)+IF('Scenario Fabbisogno'!$C23+'Scenario Fabbisogno'!CZ23=30,CY63,0)+IF('Scenario Fabbisogno'!$C23+'Scenario Fabbisogno'!CX23=90,CW63,0)+IF('Scenario Fabbisogno'!$C23+'Scenario Fabbisogno'!CW23=120,CV63,0)+IF('Scenario Fabbisogno'!$C23+'Scenario Fabbisogno'!CV23=150,CU63,0)+IF('Scenario Fabbisogno'!$C23+'Scenario Fabbisogno'!CU23=180,CT63,0)</f>
        <v>0</v>
      </c>
      <c r="DA76" s="443">
        <f>+IF('Scenario Fabbisogno'!$C23+'Scenario Fabbisogno'!CZ23=60,CY63,0)+IF('Scenario Fabbisogno'!$C23+'Scenario Fabbisogno'!DA23=30,CZ63,0)+IF('Scenario Fabbisogno'!$C23+'Scenario Fabbisogno'!CY23=90,CX63,0)+IF('Scenario Fabbisogno'!$C23+'Scenario Fabbisogno'!CX23=120,CW63,0)+IF('Scenario Fabbisogno'!$C23+'Scenario Fabbisogno'!CW23=150,CV63,0)+IF('Scenario Fabbisogno'!$C23+'Scenario Fabbisogno'!CV23=180,CU63,0)</f>
        <v>0</v>
      </c>
      <c r="DB76" s="443">
        <f>+IF('Scenario Fabbisogno'!$C23+'Scenario Fabbisogno'!DA23=60,CZ63,0)+IF('Scenario Fabbisogno'!$C23+'Scenario Fabbisogno'!DB23=30,DA63,0)+IF('Scenario Fabbisogno'!$C23+'Scenario Fabbisogno'!CZ23=90,CY63,0)+IF('Scenario Fabbisogno'!$C23+'Scenario Fabbisogno'!CY23=120,CX63,0)+IF('Scenario Fabbisogno'!$C23+'Scenario Fabbisogno'!CX23=150,CW63,0)+IF('Scenario Fabbisogno'!$C23+'Scenario Fabbisogno'!CW23=180,CV63,0)</f>
        <v>0</v>
      </c>
      <c r="DC76" s="443">
        <f>+IF('Scenario Fabbisogno'!$C23+'Scenario Fabbisogno'!DB23=60,DA63,0)+IF('Scenario Fabbisogno'!$C23+'Scenario Fabbisogno'!DC23=30,DB63,0)+IF('Scenario Fabbisogno'!$C23+'Scenario Fabbisogno'!DA23=90,CZ63,0)+IF('Scenario Fabbisogno'!$C23+'Scenario Fabbisogno'!CZ23=120,CY63,0)+IF('Scenario Fabbisogno'!$C23+'Scenario Fabbisogno'!CY23=150,CX63,0)+IF('Scenario Fabbisogno'!$C23+'Scenario Fabbisogno'!CX23=180,CW63,0)</f>
        <v>0</v>
      </c>
      <c r="DD76" s="443">
        <f>+IF('Scenario Fabbisogno'!$C23+'Scenario Fabbisogno'!DC23=60,DB63,0)+IF('Scenario Fabbisogno'!$C23+'Scenario Fabbisogno'!DD23=30,DC63,0)+IF('Scenario Fabbisogno'!$C23+'Scenario Fabbisogno'!DB23=90,DA63,0)+IF('Scenario Fabbisogno'!$C23+'Scenario Fabbisogno'!DA23=120,CZ63,0)+IF('Scenario Fabbisogno'!$C23+'Scenario Fabbisogno'!CZ23=150,CY63,0)+IF('Scenario Fabbisogno'!$C23+'Scenario Fabbisogno'!CY23=180,CX63,0)</f>
        <v>0</v>
      </c>
      <c r="DE76" s="443">
        <f>+IF('Scenario Fabbisogno'!$C23+'Scenario Fabbisogno'!DD23=60,DC63,0)+IF('Scenario Fabbisogno'!$C23+'Scenario Fabbisogno'!DE23=30,DD63,0)+IF('Scenario Fabbisogno'!$C23+'Scenario Fabbisogno'!DC23=90,DB63,0)+IF('Scenario Fabbisogno'!$C23+'Scenario Fabbisogno'!DB23=120,DA63,0)+IF('Scenario Fabbisogno'!$C23+'Scenario Fabbisogno'!DA23=150,CZ63,0)+IF('Scenario Fabbisogno'!$C23+'Scenario Fabbisogno'!CZ23=180,CY63,0)</f>
        <v>0</v>
      </c>
      <c r="DF76" s="443">
        <f>+IF('Scenario Fabbisogno'!$C23+'Scenario Fabbisogno'!DE23=60,DD63,0)+IF('Scenario Fabbisogno'!$C23+'Scenario Fabbisogno'!DF23=30,DE63,0)+IF('Scenario Fabbisogno'!$C23+'Scenario Fabbisogno'!DD23=90,DC63,0)+IF('Scenario Fabbisogno'!$C23+'Scenario Fabbisogno'!DC23=120,DB63,0)+IF('Scenario Fabbisogno'!$C23+'Scenario Fabbisogno'!DB23=150,DA63,0)+IF('Scenario Fabbisogno'!$C23+'Scenario Fabbisogno'!DA23=180,CZ63,0)</f>
        <v>0</v>
      </c>
      <c r="DG76" s="443">
        <f>+IF('Scenario Fabbisogno'!$C23+'Scenario Fabbisogno'!DF23=60,DE63,0)+IF('Scenario Fabbisogno'!$C23+'Scenario Fabbisogno'!DG23=30,DF63,0)+IF('Scenario Fabbisogno'!$C23+'Scenario Fabbisogno'!DE23=90,DD63,0)+IF('Scenario Fabbisogno'!$C23+'Scenario Fabbisogno'!DD23=120,DC63,0)+IF('Scenario Fabbisogno'!$C23+'Scenario Fabbisogno'!DC23=150,DB63,0)+IF('Scenario Fabbisogno'!$C23+'Scenario Fabbisogno'!DB23=180,DA63,0)</f>
        <v>0</v>
      </c>
      <c r="DH76" s="443">
        <f>+IF('Scenario Fabbisogno'!$C23+'Scenario Fabbisogno'!DG23=60,DF63,0)+IF('Scenario Fabbisogno'!$C23+'Scenario Fabbisogno'!DH23=30,DG63,0)+IF('Scenario Fabbisogno'!$C23+'Scenario Fabbisogno'!DF23=90,DE63,0)+IF('Scenario Fabbisogno'!$C23+'Scenario Fabbisogno'!DE23=120,DD63,0)+IF('Scenario Fabbisogno'!$C23+'Scenario Fabbisogno'!DD23=150,DC63,0)+IF('Scenario Fabbisogno'!$C23+'Scenario Fabbisogno'!DC23=180,DB63,0)</f>
        <v>0</v>
      </c>
      <c r="DI76" s="443">
        <f>+IF('Scenario Fabbisogno'!$C23+'Scenario Fabbisogno'!DH23=60,DG63,0)+IF('Scenario Fabbisogno'!$C23+'Scenario Fabbisogno'!DI23=30,DH63,0)+IF('Scenario Fabbisogno'!$C23+'Scenario Fabbisogno'!DG23=90,DF63,0)+IF('Scenario Fabbisogno'!$C23+'Scenario Fabbisogno'!DF23=120,DE63,0)+IF('Scenario Fabbisogno'!$C23+'Scenario Fabbisogno'!DE23=150,DD63,0)+IF('Scenario Fabbisogno'!$C23+'Scenario Fabbisogno'!DD23=180,DC63,0)</f>
        <v>0</v>
      </c>
      <c r="DJ76" s="443">
        <f>+IF('Scenario Fabbisogno'!$C23+'Scenario Fabbisogno'!DI23=60,DH63,0)+IF('Scenario Fabbisogno'!$C23+'Scenario Fabbisogno'!DJ23=30,DI63,0)+IF('Scenario Fabbisogno'!$C23+'Scenario Fabbisogno'!DH23=90,DG63,0)+IF('Scenario Fabbisogno'!$C23+'Scenario Fabbisogno'!DG23=120,DF63,0)+IF('Scenario Fabbisogno'!$C23+'Scenario Fabbisogno'!DF23=150,DE63,0)+IF('Scenario Fabbisogno'!$C23+'Scenario Fabbisogno'!DE23=180,DD63,0)</f>
        <v>0</v>
      </c>
      <c r="DK76" s="443">
        <f>+IF('Scenario Fabbisogno'!$C23+'Scenario Fabbisogno'!DJ23=60,DI63,0)+IF('Scenario Fabbisogno'!$C23+'Scenario Fabbisogno'!DK23=30,DJ63,0)+IF('Scenario Fabbisogno'!$C23+'Scenario Fabbisogno'!DI23=90,DH63,0)+IF('Scenario Fabbisogno'!$C23+'Scenario Fabbisogno'!DH23=120,DG63,0)+IF('Scenario Fabbisogno'!$C23+'Scenario Fabbisogno'!DG23=150,DF63,0)+IF('Scenario Fabbisogno'!$C23+'Scenario Fabbisogno'!DF23=180,DE63,0)</f>
        <v>0</v>
      </c>
      <c r="DL76" s="443">
        <f>+IF('Scenario Fabbisogno'!$C23+'Scenario Fabbisogno'!DK23=60,DJ63,0)+IF('Scenario Fabbisogno'!$C23+'Scenario Fabbisogno'!DL23=30,DK63,0)+IF('Scenario Fabbisogno'!$C23+'Scenario Fabbisogno'!DJ23=90,DI63,0)+IF('Scenario Fabbisogno'!$C23+'Scenario Fabbisogno'!DI23=120,DH63,0)+IF('Scenario Fabbisogno'!$C23+'Scenario Fabbisogno'!DH23=150,DG63,0)+IF('Scenario Fabbisogno'!$C23+'Scenario Fabbisogno'!DG23=180,DF63,0)</f>
        <v>0</v>
      </c>
      <c r="DM76" s="443">
        <f>+IF('Scenario Fabbisogno'!$C23+'Scenario Fabbisogno'!DL23=60,DK63,0)+IF('Scenario Fabbisogno'!$C23+'Scenario Fabbisogno'!DM23=30,DL63,0)+IF('Scenario Fabbisogno'!$C23+'Scenario Fabbisogno'!DK23=90,DJ63,0)+IF('Scenario Fabbisogno'!$C23+'Scenario Fabbisogno'!DJ23=120,DI63,0)+IF('Scenario Fabbisogno'!$C23+'Scenario Fabbisogno'!DI23=150,DH63,0)+IF('Scenario Fabbisogno'!$C23+'Scenario Fabbisogno'!DH23=180,DG63,0)</f>
        <v>0</v>
      </c>
      <c r="DN76" s="443">
        <f>+IF('Scenario Fabbisogno'!$C23+'Scenario Fabbisogno'!DM23=60,DL63,0)+IF('Scenario Fabbisogno'!$C23+'Scenario Fabbisogno'!DN23=30,DM63,0)+IF('Scenario Fabbisogno'!$C23+'Scenario Fabbisogno'!DL23=90,DK63,0)+IF('Scenario Fabbisogno'!$C23+'Scenario Fabbisogno'!DK23=120,DJ63,0)+IF('Scenario Fabbisogno'!$C23+'Scenario Fabbisogno'!DJ23=150,DI63,0)+IF('Scenario Fabbisogno'!$C23+'Scenario Fabbisogno'!DI23=180,DH63,0)</f>
        <v>0</v>
      </c>
      <c r="DO76" s="443">
        <f>+IF('Scenario Fabbisogno'!$C23+'Scenario Fabbisogno'!DN23=60,DM63,0)+IF('Scenario Fabbisogno'!$C23+'Scenario Fabbisogno'!DO23=30,DN63,0)+IF('Scenario Fabbisogno'!$C23+'Scenario Fabbisogno'!DM23=90,DL63,0)+IF('Scenario Fabbisogno'!$C23+'Scenario Fabbisogno'!DL23=120,DK63,0)+IF('Scenario Fabbisogno'!$C23+'Scenario Fabbisogno'!DK23=150,DJ63,0)+IF('Scenario Fabbisogno'!$C23+'Scenario Fabbisogno'!DJ23=180,DI63,0)</f>
        <v>0</v>
      </c>
      <c r="DP76" s="443">
        <f>+IF('Scenario Fabbisogno'!$C23+'Scenario Fabbisogno'!DO23=60,DN63,0)+IF('Scenario Fabbisogno'!$C23+'Scenario Fabbisogno'!DP23=30,DO63,0)+IF('Scenario Fabbisogno'!$C23+'Scenario Fabbisogno'!DN23=90,DM63,0)+IF('Scenario Fabbisogno'!$C23+'Scenario Fabbisogno'!DM23=120,DL63,0)+IF('Scenario Fabbisogno'!$C23+'Scenario Fabbisogno'!DL23=150,DK63,0)+IF('Scenario Fabbisogno'!$C23+'Scenario Fabbisogno'!DK23=180,DJ63,0)</f>
        <v>0</v>
      </c>
      <c r="DQ76" s="443">
        <f>+IF('Scenario Fabbisogno'!$C23+'Scenario Fabbisogno'!DP23=60,DO63,0)+IF('Scenario Fabbisogno'!$C23+'Scenario Fabbisogno'!DQ23=30,DP63,0)+IF('Scenario Fabbisogno'!$C23+'Scenario Fabbisogno'!DO23=90,DN63,0)+IF('Scenario Fabbisogno'!$C23+'Scenario Fabbisogno'!DN23=120,DM63,0)+IF('Scenario Fabbisogno'!$C23+'Scenario Fabbisogno'!DM23=150,DL63,0)+IF('Scenario Fabbisogno'!$C23+'Scenario Fabbisogno'!DL23=180,DK63,0)</f>
        <v>0</v>
      </c>
      <c r="DR76" s="443">
        <f>+IF('Scenario Fabbisogno'!$C23+'Scenario Fabbisogno'!DQ23=60,DP63,0)+IF('Scenario Fabbisogno'!$C23+'Scenario Fabbisogno'!DR23=30,DQ63,0)+IF('Scenario Fabbisogno'!$C23+'Scenario Fabbisogno'!DP23=90,DO63,0)+IF('Scenario Fabbisogno'!$C23+'Scenario Fabbisogno'!DO23=120,DN63,0)+IF('Scenario Fabbisogno'!$C23+'Scenario Fabbisogno'!DN23=150,DM63,0)+IF('Scenario Fabbisogno'!$C23+'Scenario Fabbisogno'!DM23=180,DL63,0)</f>
        <v>0</v>
      </c>
    </row>
    <row r="77" spans="2:122" x14ac:dyDescent="0.35">
      <c r="B77" s="442" t="str">
        <f t="shared" si="94"/>
        <v>Prodotto 6</v>
      </c>
      <c r="C77" s="443"/>
      <c r="D77" s="443">
        <f>+IF('Scenario Fabbisogno'!$C24+'Scenario Fabbisogno'!D24=30,C64,0)</f>
        <v>0</v>
      </c>
      <c r="E77" s="443">
        <f>+IF('Scenario Fabbisogno'!$C24+'Scenario Fabbisogno'!D24=60,C64,0)+IF('Scenario Fabbisogno'!$C24+'Scenario Fabbisogno'!E24=30,D64,0)</f>
        <v>0</v>
      </c>
      <c r="F77" s="443">
        <f>+IF('Scenario Fabbisogno'!$C24+'Scenario Fabbisogno'!E24=60,D64,0)+IF('Scenario Fabbisogno'!$C24+'Scenario Fabbisogno'!F24=30,E64,0)+IF('Scenario Fabbisogno'!$C24+'Scenario Fabbisogno'!D24=90,C64,0)</f>
        <v>0</v>
      </c>
      <c r="G77" s="443">
        <f>+IF('Scenario Fabbisogno'!$C24+'Scenario Fabbisogno'!F24=60,E64,0)+IF('Scenario Fabbisogno'!$C24+'Scenario Fabbisogno'!G24=30,F64,0)+IF('Scenario Fabbisogno'!$C24+'Scenario Fabbisogno'!E24=90,D64,0)+IF('Scenario Fabbisogno'!$C24+'Scenario Fabbisogno'!D24=120,C64,0)</f>
        <v>0</v>
      </c>
      <c r="H77" s="443">
        <f>+IF('Scenario Fabbisogno'!$C24+'Scenario Fabbisogno'!G24=60,F64,0)+IF('Scenario Fabbisogno'!$C24+'Scenario Fabbisogno'!H24=30,G64,0)+IF('Scenario Fabbisogno'!$C24+'Scenario Fabbisogno'!F24=90,E64,0)+IF('Scenario Fabbisogno'!$C24+'Scenario Fabbisogno'!E24=120,D64,0)+IF('Scenario Fabbisogno'!$C24+'Scenario Fabbisogno'!D24=150,C64,0)</f>
        <v>0</v>
      </c>
      <c r="I77" s="443">
        <f>+IF('Scenario Fabbisogno'!$C24+'Scenario Fabbisogno'!H24=60,G64,0)+IF('Scenario Fabbisogno'!$C24+'Scenario Fabbisogno'!I24=30,H64,0)+IF('Scenario Fabbisogno'!$C24+'Scenario Fabbisogno'!G24=90,F64,0)+IF('Scenario Fabbisogno'!$C24+'Scenario Fabbisogno'!F24=120,E64,0)+IF('Scenario Fabbisogno'!$C24+'Scenario Fabbisogno'!E24=150,D64,0)+IF('Scenario Fabbisogno'!$C24+'Scenario Fabbisogno'!D24=180,C64,0)</f>
        <v>0</v>
      </c>
      <c r="J77" s="443">
        <f>+IF('Scenario Fabbisogno'!$C24+'Scenario Fabbisogno'!I24=60,H64,0)+IF('Scenario Fabbisogno'!$C24+'Scenario Fabbisogno'!J24=30,I64,0)+IF('Scenario Fabbisogno'!$C24+'Scenario Fabbisogno'!H24=90,G64,0)+IF('Scenario Fabbisogno'!$C24+'Scenario Fabbisogno'!G24=120,F64,0)+IF('Scenario Fabbisogno'!$C24+'Scenario Fabbisogno'!F24=150,E64,0)+IF('Scenario Fabbisogno'!$C24+'Scenario Fabbisogno'!E24=180,D64,0)</f>
        <v>0</v>
      </c>
      <c r="K77" s="443">
        <f>+IF('Scenario Fabbisogno'!$C24+'Scenario Fabbisogno'!J24=60,I64,0)+IF('Scenario Fabbisogno'!$C24+'Scenario Fabbisogno'!K24=30,J64,0)+IF('Scenario Fabbisogno'!$C24+'Scenario Fabbisogno'!I24=90,H64,0)+IF('Scenario Fabbisogno'!$C24+'Scenario Fabbisogno'!H24=120,G64,0)+IF('Scenario Fabbisogno'!$C24+'Scenario Fabbisogno'!G24=150,F64,0)+IF('Scenario Fabbisogno'!$C24+'Scenario Fabbisogno'!F24=180,E64,0)</f>
        <v>0</v>
      </c>
      <c r="L77" s="443">
        <f>+IF('Scenario Fabbisogno'!$C24+'Scenario Fabbisogno'!K24=60,J64,0)+IF('Scenario Fabbisogno'!$C24+'Scenario Fabbisogno'!L24=30,K64,0)+IF('Scenario Fabbisogno'!$C24+'Scenario Fabbisogno'!J24=90,I64,0)+IF('Scenario Fabbisogno'!$C24+'Scenario Fabbisogno'!I24=120,H64,0)+IF('Scenario Fabbisogno'!$C24+'Scenario Fabbisogno'!H24=150,G64,0)+IF('Scenario Fabbisogno'!$C24+'Scenario Fabbisogno'!G24=180,F64,0)</f>
        <v>0</v>
      </c>
      <c r="M77" s="443">
        <f>+IF('Scenario Fabbisogno'!$C24+'Scenario Fabbisogno'!L24=60,K64,0)+IF('Scenario Fabbisogno'!$C24+'Scenario Fabbisogno'!M24=30,L64,0)+IF('Scenario Fabbisogno'!$C24+'Scenario Fabbisogno'!K24=90,J64,0)+IF('Scenario Fabbisogno'!$C24+'Scenario Fabbisogno'!J24=120,I64,0)+IF('Scenario Fabbisogno'!$C24+'Scenario Fabbisogno'!I24=150,H64,0)+IF('Scenario Fabbisogno'!$C24+'Scenario Fabbisogno'!H24=180,G64,0)</f>
        <v>0</v>
      </c>
      <c r="N77" s="443">
        <f>+IF('Scenario Fabbisogno'!$C24+'Scenario Fabbisogno'!M24=60,L64,0)+IF('Scenario Fabbisogno'!$C24+'Scenario Fabbisogno'!N24=30,M64,0)+IF('Scenario Fabbisogno'!$C24+'Scenario Fabbisogno'!L24=90,K64,0)+IF('Scenario Fabbisogno'!$C24+'Scenario Fabbisogno'!K24=120,J64,0)+IF('Scenario Fabbisogno'!$C24+'Scenario Fabbisogno'!J24=150,I64,0)+IF('Scenario Fabbisogno'!$C24+'Scenario Fabbisogno'!I24=180,H64,0)</f>
        <v>0</v>
      </c>
      <c r="O77" s="443">
        <f>+IF('Scenario Fabbisogno'!$C24+'Scenario Fabbisogno'!N24=60,M64,0)+IF('Scenario Fabbisogno'!$C24+'Scenario Fabbisogno'!O24=30,N64,0)+IF('Scenario Fabbisogno'!$C24+'Scenario Fabbisogno'!M24=90,L64,0)+IF('Scenario Fabbisogno'!$C24+'Scenario Fabbisogno'!L24=120,K64,0)+IF('Scenario Fabbisogno'!$C24+'Scenario Fabbisogno'!K24=150,J64,0)+IF('Scenario Fabbisogno'!$C24+'Scenario Fabbisogno'!J24=180,I64,0)</f>
        <v>0</v>
      </c>
      <c r="P77" s="443">
        <f>+IF('Scenario Fabbisogno'!$C24+'Scenario Fabbisogno'!O24=60,N64,0)+IF('Scenario Fabbisogno'!$C24+'Scenario Fabbisogno'!P24=30,O64,0)+IF('Scenario Fabbisogno'!$C24+'Scenario Fabbisogno'!N24=90,M64,0)+IF('Scenario Fabbisogno'!$C24+'Scenario Fabbisogno'!M24=120,L64,0)+IF('Scenario Fabbisogno'!$C24+'Scenario Fabbisogno'!L24=150,K64,0)+IF('Scenario Fabbisogno'!$C24+'Scenario Fabbisogno'!K24=180,J64,0)</f>
        <v>0</v>
      </c>
      <c r="Q77" s="443">
        <f>+IF('Scenario Fabbisogno'!$C24+'Scenario Fabbisogno'!P24=60,O64,0)+IF('Scenario Fabbisogno'!$C24+'Scenario Fabbisogno'!Q24=30,P64,0)+IF('Scenario Fabbisogno'!$C24+'Scenario Fabbisogno'!O24=90,N64,0)+IF('Scenario Fabbisogno'!$C24+'Scenario Fabbisogno'!N24=120,M64,0)+IF('Scenario Fabbisogno'!$C24+'Scenario Fabbisogno'!M24=150,L64,0)+IF('Scenario Fabbisogno'!$C24+'Scenario Fabbisogno'!L24=180,K64,0)</f>
        <v>0</v>
      </c>
      <c r="R77" s="443">
        <f>+IF('Scenario Fabbisogno'!$C24+'Scenario Fabbisogno'!Q24=60,P64,0)+IF('Scenario Fabbisogno'!$C24+'Scenario Fabbisogno'!R24=30,Q64,0)+IF('Scenario Fabbisogno'!$C24+'Scenario Fabbisogno'!P24=90,O64,0)+IF('Scenario Fabbisogno'!$C24+'Scenario Fabbisogno'!O24=120,N64,0)+IF('Scenario Fabbisogno'!$C24+'Scenario Fabbisogno'!N24=150,M64,0)+IF('Scenario Fabbisogno'!$C24+'Scenario Fabbisogno'!M24=180,L64,0)</f>
        <v>0</v>
      </c>
      <c r="S77" s="443">
        <f>+IF('Scenario Fabbisogno'!$C24+'Scenario Fabbisogno'!R24=60,Q64,0)+IF('Scenario Fabbisogno'!$C24+'Scenario Fabbisogno'!S24=30,R64,0)+IF('Scenario Fabbisogno'!$C24+'Scenario Fabbisogno'!Q24=90,P64,0)+IF('Scenario Fabbisogno'!$C24+'Scenario Fabbisogno'!P24=120,O64,0)+IF('Scenario Fabbisogno'!$C24+'Scenario Fabbisogno'!O24=150,N64,0)+IF('Scenario Fabbisogno'!$C24+'Scenario Fabbisogno'!N24=180,M64,0)</f>
        <v>0</v>
      </c>
      <c r="T77" s="443">
        <f>+IF('Scenario Fabbisogno'!$C24+'Scenario Fabbisogno'!S24=60,R64,0)+IF('Scenario Fabbisogno'!$C24+'Scenario Fabbisogno'!T24=30,S64,0)+IF('Scenario Fabbisogno'!$C24+'Scenario Fabbisogno'!R24=90,Q64,0)+IF('Scenario Fabbisogno'!$C24+'Scenario Fabbisogno'!Q24=120,P64,0)+IF('Scenario Fabbisogno'!$C24+'Scenario Fabbisogno'!P24=150,O64,0)+IF('Scenario Fabbisogno'!$C24+'Scenario Fabbisogno'!O24=180,N64,0)</f>
        <v>0</v>
      </c>
      <c r="U77" s="443">
        <f>+IF('Scenario Fabbisogno'!$C24+'Scenario Fabbisogno'!T24=60,S64,0)+IF('Scenario Fabbisogno'!$C24+'Scenario Fabbisogno'!U24=30,T64,0)+IF('Scenario Fabbisogno'!$C24+'Scenario Fabbisogno'!S24=90,R64,0)+IF('Scenario Fabbisogno'!$C24+'Scenario Fabbisogno'!R24=120,Q64,0)+IF('Scenario Fabbisogno'!$C24+'Scenario Fabbisogno'!Q24=150,P64,0)+IF('Scenario Fabbisogno'!$C24+'Scenario Fabbisogno'!P24=180,O64,0)</f>
        <v>0</v>
      </c>
      <c r="V77" s="443">
        <f>+IF('Scenario Fabbisogno'!$C24+'Scenario Fabbisogno'!U24=60,T64,0)+IF('Scenario Fabbisogno'!$C24+'Scenario Fabbisogno'!V24=30,U64,0)+IF('Scenario Fabbisogno'!$C24+'Scenario Fabbisogno'!T24=90,S64,0)+IF('Scenario Fabbisogno'!$C24+'Scenario Fabbisogno'!S24=120,R64,0)+IF('Scenario Fabbisogno'!$C24+'Scenario Fabbisogno'!R24=150,Q64,0)+IF('Scenario Fabbisogno'!$C24+'Scenario Fabbisogno'!Q24=180,P64,0)</f>
        <v>0</v>
      </c>
      <c r="W77" s="443">
        <f>+IF('Scenario Fabbisogno'!$C24+'Scenario Fabbisogno'!V24=60,U64,0)+IF('Scenario Fabbisogno'!$C24+'Scenario Fabbisogno'!W24=30,V64,0)+IF('Scenario Fabbisogno'!$C24+'Scenario Fabbisogno'!U24=90,T64,0)+IF('Scenario Fabbisogno'!$C24+'Scenario Fabbisogno'!T24=120,S64,0)+IF('Scenario Fabbisogno'!$C24+'Scenario Fabbisogno'!S24=150,R64,0)+IF('Scenario Fabbisogno'!$C24+'Scenario Fabbisogno'!R24=180,Q64,0)</f>
        <v>0</v>
      </c>
      <c r="X77" s="443">
        <f>+IF('Scenario Fabbisogno'!$C24+'Scenario Fabbisogno'!W24=60,V64,0)+IF('Scenario Fabbisogno'!$C24+'Scenario Fabbisogno'!X24=30,W64,0)+IF('Scenario Fabbisogno'!$C24+'Scenario Fabbisogno'!V24=90,U64,0)+IF('Scenario Fabbisogno'!$C24+'Scenario Fabbisogno'!U24=120,T64,0)+IF('Scenario Fabbisogno'!$C24+'Scenario Fabbisogno'!T24=150,S64,0)+IF('Scenario Fabbisogno'!$C24+'Scenario Fabbisogno'!S24=180,R64,0)</f>
        <v>0</v>
      </c>
      <c r="Y77" s="443">
        <f>+IF('Scenario Fabbisogno'!$C24+'Scenario Fabbisogno'!X24=60,W64,0)+IF('Scenario Fabbisogno'!$C24+'Scenario Fabbisogno'!Y24=30,X64,0)+IF('Scenario Fabbisogno'!$C24+'Scenario Fabbisogno'!W24=90,V64,0)+IF('Scenario Fabbisogno'!$C24+'Scenario Fabbisogno'!V24=120,U64,0)+IF('Scenario Fabbisogno'!$C24+'Scenario Fabbisogno'!U24=150,T64,0)+IF('Scenario Fabbisogno'!$C24+'Scenario Fabbisogno'!T24=180,S64,0)</f>
        <v>0</v>
      </c>
      <c r="Z77" s="443">
        <f>+IF('Scenario Fabbisogno'!$C24+'Scenario Fabbisogno'!Y24=60,X64,0)+IF('Scenario Fabbisogno'!$C24+'Scenario Fabbisogno'!Z24=30,Y64,0)+IF('Scenario Fabbisogno'!$C24+'Scenario Fabbisogno'!X24=90,W64,0)+IF('Scenario Fabbisogno'!$C24+'Scenario Fabbisogno'!W24=120,V64,0)+IF('Scenario Fabbisogno'!$C24+'Scenario Fabbisogno'!V24=150,U64,0)+IF('Scenario Fabbisogno'!$C24+'Scenario Fabbisogno'!U24=180,T64,0)</f>
        <v>0</v>
      </c>
      <c r="AA77" s="443">
        <f>+IF('Scenario Fabbisogno'!$C24+'Scenario Fabbisogno'!Z24=60,Y64,0)+IF('Scenario Fabbisogno'!$C24+'Scenario Fabbisogno'!AA25=30,Z64,0)+IF('Scenario Fabbisogno'!$C24+'Scenario Fabbisogno'!Y24=90,X64,0)+IF('Scenario Fabbisogno'!$C24+'Scenario Fabbisogno'!X24=120,W64,0)+IF('Scenario Fabbisogno'!$C24+'Scenario Fabbisogno'!W24=150,V64,0)+IF('Scenario Fabbisogno'!$C24+'Scenario Fabbisogno'!V24=180,U64,0)</f>
        <v>0</v>
      </c>
      <c r="AB77" s="443">
        <f>+IF('Scenario Fabbisogno'!$C24+'Scenario Fabbisogno'!AA25=60,Z64,0)+IF('Scenario Fabbisogno'!$C24+'Scenario Fabbisogno'!AB24=30,AA64,0)+IF('Scenario Fabbisogno'!$C24+'Scenario Fabbisogno'!Z24=90,Y64,0)+IF('Scenario Fabbisogno'!$C24+'Scenario Fabbisogno'!Y24=120,X64,0)+IF('Scenario Fabbisogno'!$C24+'Scenario Fabbisogno'!X24=150,W64,0)+IF('Scenario Fabbisogno'!$C24+'Scenario Fabbisogno'!W24=180,V64,0)</f>
        <v>0</v>
      </c>
      <c r="AC77" s="443">
        <f>+IF('Scenario Fabbisogno'!$C24+'Scenario Fabbisogno'!AB24=60,AA64,0)+IF('Scenario Fabbisogno'!$C24+'Scenario Fabbisogno'!AC24=30,AB64,0)+IF('Scenario Fabbisogno'!$C24+'Scenario Fabbisogno'!AA25=90,Z64,0)+IF('Scenario Fabbisogno'!$C24+'Scenario Fabbisogno'!Z24=120,Y64,0)+IF('Scenario Fabbisogno'!$C24+'Scenario Fabbisogno'!Y24=150,X64,0)+IF('Scenario Fabbisogno'!$C24+'Scenario Fabbisogno'!X24=180,W64,0)</f>
        <v>0</v>
      </c>
      <c r="AD77" s="443">
        <f>+IF('Scenario Fabbisogno'!$C24+'Scenario Fabbisogno'!AC24=60,AB64,0)+IF('Scenario Fabbisogno'!$C24+'Scenario Fabbisogno'!AD24=30,AC64,0)+IF('Scenario Fabbisogno'!$C24+'Scenario Fabbisogno'!AB24=90,AA64,0)+IF('Scenario Fabbisogno'!$C24+'Scenario Fabbisogno'!AA25=120,Z64,0)+IF('Scenario Fabbisogno'!$C24+'Scenario Fabbisogno'!Z24=150,Y64,0)+IF('Scenario Fabbisogno'!$C24+'Scenario Fabbisogno'!Y24=180,X64,0)</f>
        <v>0</v>
      </c>
      <c r="AE77" s="443">
        <f>+IF('Scenario Fabbisogno'!$C24+'Scenario Fabbisogno'!AD24=60,AC64,0)+IF('Scenario Fabbisogno'!$C24+'Scenario Fabbisogno'!AE24=30,AD64,0)+IF('Scenario Fabbisogno'!$C24+'Scenario Fabbisogno'!AC24=90,AB64,0)+IF('Scenario Fabbisogno'!$C24+'Scenario Fabbisogno'!AB24=120,AA64,0)+IF('Scenario Fabbisogno'!$C24+'Scenario Fabbisogno'!AA25=150,Z64,0)+IF('Scenario Fabbisogno'!$C24+'Scenario Fabbisogno'!Z24=180,Y64,0)</f>
        <v>0</v>
      </c>
      <c r="AF77" s="443">
        <f>+IF('Scenario Fabbisogno'!$C24+'Scenario Fabbisogno'!AE24=60,AD64,0)+IF('Scenario Fabbisogno'!$C24+'Scenario Fabbisogno'!AF24=30,AE64,0)+IF('Scenario Fabbisogno'!$C24+'Scenario Fabbisogno'!AD24=90,AC64,0)+IF('Scenario Fabbisogno'!$C24+'Scenario Fabbisogno'!AC24=120,AB64,0)+IF('Scenario Fabbisogno'!$C24+'Scenario Fabbisogno'!AB24=150,AA64,0)+IF('Scenario Fabbisogno'!$C24+'Scenario Fabbisogno'!AA25=180,Z64,0)</f>
        <v>0</v>
      </c>
      <c r="AG77" s="443">
        <f>+IF('Scenario Fabbisogno'!$C24+'Scenario Fabbisogno'!AF24=60,AE64,0)+IF('Scenario Fabbisogno'!$C24+'Scenario Fabbisogno'!AG24=30,AF64,0)+IF('Scenario Fabbisogno'!$C24+'Scenario Fabbisogno'!AE24=90,AD64,0)+IF('Scenario Fabbisogno'!$C24+'Scenario Fabbisogno'!AD24=120,AC64,0)+IF('Scenario Fabbisogno'!$C24+'Scenario Fabbisogno'!AC24=150,AB64,0)+IF('Scenario Fabbisogno'!$C24+'Scenario Fabbisogno'!AB24=180,AA64,0)</f>
        <v>0</v>
      </c>
      <c r="AH77" s="443">
        <f>+IF('Scenario Fabbisogno'!$C24+'Scenario Fabbisogno'!AG24=60,AF64,0)+IF('Scenario Fabbisogno'!$C24+'Scenario Fabbisogno'!AH24=30,AG64,0)+IF('Scenario Fabbisogno'!$C24+'Scenario Fabbisogno'!AF24=90,AE64,0)+IF('Scenario Fabbisogno'!$C24+'Scenario Fabbisogno'!AE24=120,AD64,0)+IF('Scenario Fabbisogno'!$C24+'Scenario Fabbisogno'!AD24=150,AC64,0)+IF('Scenario Fabbisogno'!$C24+'Scenario Fabbisogno'!AC24=180,AB64,0)</f>
        <v>0</v>
      </c>
      <c r="AI77" s="443">
        <f>+IF('Scenario Fabbisogno'!$C24+'Scenario Fabbisogno'!AH24=60,AG64,0)+IF('Scenario Fabbisogno'!$C24+'Scenario Fabbisogno'!AI24=30,AH64,0)+IF('Scenario Fabbisogno'!$C24+'Scenario Fabbisogno'!AG24=90,AF64,0)+IF('Scenario Fabbisogno'!$C24+'Scenario Fabbisogno'!AF24=120,AE64,0)+IF('Scenario Fabbisogno'!$C24+'Scenario Fabbisogno'!AE24=150,AD64,0)+IF('Scenario Fabbisogno'!$C24+'Scenario Fabbisogno'!AD24=180,AC64,0)</f>
        <v>0</v>
      </c>
      <c r="AJ77" s="443">
        <f>+IF('Scenario Fabbisogno'!$C24+'Scenario Fabbisogno'!AI24=60,AH64,0)+IF('Scenario Fabbisogno'!$C24+'Scenario Fabbisogno'!AJ24=30,AI64,0)+IF('Scenario Fabbisogno'!$C24+'Scenario Fabbisogno'!AH24=90,AG64,0)+IF('Scenario Fabbisogno'!$C24+'Scenario Fabbisogno'!AG24=120,AF64,0)+IF('Scenario Fabbisogno'!$C24+'Scenario Fabbisogno'!AF24=150,AE64,0)+IF('Scenario Fabbisogno'!$C24+'Scenario Fabbisogno'!AE24=180,AD64,0)</f>
        <v>0</v>
      </c>
      <c r="AK77" s="443">
        <f>+IF('Scenario Fabbisogno'!$C24+'Scenario Fabbisogno'!AJ24=60,AI64,0)+IF('Scenario Fabbisogno'!$C24+'Scenario Fabbisogno'!AK24=30,AJ64,0)+IF('Scenario Fabbisogno'!$C24+'Scenario Fabbisogno'!AI24=90,AH64,0)+IF('Scenario Fabbisogno'!$C24+'Scenario Fabbisogno'!AH24=120,AG64,0)+IF('Scenario Fabbisogno'!$C24+'Scenario Fabbisogno'!AG24=150,AF64,0)+IF('Scenario Fabbisogno'!$C24+'Scenario Fabbisogno'!AF24=180,AE64,0)</f>
        <v>0</v>
      </c>
      <c r="AL77" s="443">
        <f>+IF('Scenario Fabbisogno'!$C24+'Scenario Fabbisogno'!AK24=60,AJ64,0)+IF('Scenario Fabbisogno'!$C24+'Scenario Fabbisogno'!AL24=30,AK64,0)+IF('Scenario Fabbisogno'!$C24+'Scenario Fabbisogno'!AJ24=90,AI64,0)+IF('Scenario Fabbisogno'!$C24+'Scenario Fabbisogno'!AI24=120,AH64,0)+IF('Scenario Fabbisogno'!$C24+'Scenario Fabbisogno'!AH24=150,AG64,0)+IF('Scenario Fabbisogno'!$C24+'Scenario Fabbisogno'!AG24=180,AF64,0)</f>
        <v>0</v>
      </c>
      <c r="AM77" s="443">
        <f>+IF('Scenario Fabbisogno'!$C24+'Scenario Fabbisogno'!AL24=60,AK64,0)+IF('Scenario Fabbisogno'!$C24+'Scenario Fabbisogno'!AM24=30,AL64,0)+IF('Scenario Fabbisogno'!$C24+'Scenario Fabbisogno'!AK24=90,AJ64,0)+IF('Scenario Fabbisogno'!$C24+'Scenario Fabbisogno'!AJ24=120,AI64,0)+IF('Scenario Fabbisogno'!$C24+'Scenario Fabbisogno'!AI24=150,AH64,0)+IF('Scenario Fabbisogno'!$C24+'Scenario Fabbisogno'!AH24=180,AG64,0)</f>
        <v>0</v>
      </c>
      <c r="AN77" s="443">
        <f>+IF('Scenario Fabbisogno'!$C24+'Scenario Fabbisogno'!AM24=60,AL64,0)+IF('Scenario Fabbisogno'!$C24+'Scenario Fabbisogno'!AN24=30,AM64,0)+IF('Scenario Fabbisogno'!$C24+'Scenario Fabbisogno'!AL24=90,AK64,0)+IF('Scenario Fabbisogno'!$C24+'Scenario Fabbisogno'!AK24=120,AJ64,0)+IF('Scenario Fabbisogno'!$C24+'Scenario Fabbisogno'!AJ24=150,AI64,0)+IF('Scenario Fabbisogno'!$C24+'Scenario Fabbisogno'!AI24=180,AH64,0)</f>
        <v>0</v>
      </c>
      <c r="AO77" s="443">
        <f>+IF('Scenario Fabbisogno'!$C24+'Scenario Fabbisogno'!AN24=60,AM64,0)+IF('Scenario Fabbisogno'!$C24+'Scenario Fabbisogno'!AO24=30,AN64,0)+IF('Scenario Fabbisogno'!$C24+'Scenario Fabbisogno'!AM24=90,AL64,0)+IF('Scenario Fabbisogno'!$C24+'Scenario Fabbisogno'!AL24=120,AK64,0)+IF('Scenario Fabbisogno'!$C24+'Scenario Fabbisogno'!AK24=150,AJ64,0)+IF('Scenario Fabbisogno'!$C24+'Scenario Fabbisogno'!AJ24=180,AI64,0)</f>
        <v>0</v>
      </c>
      <c r="AP77" s="443">
        <f>+IF('Scenario Fabbisogno'!$C24+'Scenario Fabbisogno'!AO24=60,AN64,0)+IF('Scenario Fabbisogno'!$C24+'Scenario Fabbisogno'!AP24=30,AO64,0)+IF('Scenario Fabbisogno'!$C24+'Scenario Fabbisogno'!AN24=90,AM64,0)+IF('Scenario Fabbisogno'!$C24+'Scenario Fabbisogno'!AM24=120,AL64,0)+IF('Scenario Fabbisogno'!$C24+'Scenario Fabbisogno'!AL24=150,AK64,0)+IF('Scenario Fabbisogno'!$C24+'Scenario Fabbisogno'!AK24=180,AJ64,0)</f>
        <v>0</v>
      </c>
      <c r="AQ77" s="443">
        <f>+IF('Scenario Fabbisogno'!$C24+'Scenario Fabbisogno'!AP24=60,AO64,0)+IF('Scenario Fabbisogno'!$C24+'Scenario Fabbisogno'!AQ24=30,AP64,0)+IF('Scenario Fabbisogno'!$C24+'Scenario Fabbisogno'!AO24=90,AN64,0)+IF('Scenario Fabbisogno'!$C24+'Scenario Fabbisogno'!AN24=120,AM64,0)+IF('Scenario Fabbisogno'!$C24+'Scenario Fabbisogno'!AM24=150,AL64,0)+IF('Scenario Fabbisogno'!$C24+'Scenario Fabbisogno'!AL24=180,AK64,0)</f>
        <v>0</v>
      </c>
      <c r="AR77" s="443">
        <f>+IF('Scenario Fabbisogno'!$C24+'Scenario Fabbisogno'!AQ24=60,AP64,0)+IF('Scenario Fabbisogno'!$C24+'Scenario Fabbisogno'!AR24=30,AQ64,0)+IF('Scenario Fabbisogno'!$C24+'Scenario Fabbisogno'!AP24=90,AO64,0)+IF('Scenario Fabbisogno'!$C24+'Scenario Fabbisogno'!AO24=120,AN64,0)+IF('Scenario Fabbisogno'!$C24+'Scenario Fabbisogno'!AN24=150,AM64,0)+IF('Scenario Fabbisogno'!$C24+'Scenario Fabbisogno'!AM24=180,AL64,0)</f>
        <v>0</v>
      </c>
      <c r="AS77" s="443">
        <f>+IF('Scenario Fabbisogno'!$C24+'Scenario Fabbisogno'!AR24=60,AQ64,0)+IF('Scenario Fabbisogno'!$C24+'Scenario Fabbisogno'!AS24=30,AR64,0)+IF('Scenario Fabbisogno'!$C24+'Scenario Fabbisogno'!AQ24=90,AP64,0)+IF('Scenario Fabbisogno'!$C24+'Scenario Fabbisogno'!AP24=120,AO64,0)+IF('Scenario Fabbisogno'!$C24+'Scenario Fabbisogno'!AO24=150,AN64,0)+IF('Scenario Fabbisogno'!$C24+'Scenario Fabbisogno'!AN24=180,AM64,0)</f>
        <v>0</v>
      </c>
      <c r="AT77" s="443">
        <f>+IF('Scenario Fabbisogno'!$C24+'Scenario Fabbisogno'!AS24=60,AR64,0)+IF('Scenario Fabbisogno'!$C24+'Scenario Fabbisogno'!AT24=30,AS64,0)+IF('Scenario Fabbisogno'!$C24+'Scenario Fabbisogno'!AR24=90,AQ64,0)+IF('Scenario Fabbisogno'!$C24+'Scenario Fabbisogno'!AQ24=120,AP64,0)+IF('Scenario Fabbisogno'!$C24+'Scenario Fabbisogno'!AP24=150,AO64,0)+IF('Scenario Fabbisogno'!$C24+'Scenario Fabbisogno'!AO24=180,AN64,0)</f>
        <v>0</v>
      </c>
      <c r="AU77" s="443">
        <f>+IF('Scenario Fabbisogno'!$C24+'Scenario Fabbisogno'!AT24=60,AS64,0)+IF('Scenario Fabbisogno'!$C24+'Scenario Fabbisogno'!AU24=30,AT64,0)+IF('Scenario Fabbisogno'!$C24+'Scenario Fabbisogno'!AS24=90,AR64,0)+IF('Scenario Fabbisogno'!$C24+'Scenario Fabbisogno'!AR24=120,AQ64,0)+IF('Scenario Fabbisogno'!$C24+'Scenario Fabbisogno'!AQ24=150,AP64,0)+IF('Scenario Fabbisogno'!$C24+'Scenario Fabbisogno'!AP24=180,AO64,0)</f>
        <v>0</v>
      </c>
      <c r="AV77" s="443">
        <f>+IF('Scenario Fabbisogno'!$C24+'Scenario Fabbisogno'!AU24=60,AT64,0)+IF('Scenario Fabbisogno'!$C24+'Scenario Fabbisogno'!AV24=30,AU64,0)+IF('Scenario Fabbisogno'!$C24+'Scenario Fabbisogno'!AT24=90,AS64,0)+IF('Scenario Fabbisogno'!$C24+'Scenario Fabbisogno'!AS24=120,AR64,0)+IF('Scenario Fabbisogno'!$C24+'Scenario Fabbisogno'!AR24=150,AQ64,0)+IF('Scenario Fabbisogno'!$C24+'Scenario Fabbisogno'!AQ24=180,AP64,0)</f>
        <v>0</v>
      </c>
      <c r="AW77" s="443">
        <f>+IF('Scenario Fabbisogno'!$C24+'Scenario Fabbisogno'!AV24=60,AU64,0)+IF('Scenario Fabbisogno'!$C24+'Scenario Fabbisogno'!AW24=30,AV64,0)+IF('Scenario Fabbisogno'!$C24+'Scenario Fabbisogno'!AU24=90,AT64,0)+IF('Scenario Fabbisogno'!$C24+'Scenario Fabbisogno'!AT24=120,AS64,0)+IF('Scenario Fabbisogno'!$C24+'Scenario Fabbisogno'!AS24=150,AR64,0)+IF('Scenario Fabbisogno'!$C24+'Scenario Fabbisogno'!AR24=180,AQ64,0)</f>
        <v>0</v>
      </c>
      <c r="AX77" s="443">
        <f>+IF('Scenario Fabbisogno'!$C24+'Scenario Fabbisogno'!AW24=60,AV64,0)+IF('Scenario Fabbisogno'!$C24+'Scenario Fabbisogno'!AX24=30,AW64,0)+IF('Scenario Fabbisogno'!$C24+'Scenario Fabbisogno'!AV24=90,AU64,0)+IF('Scenario Fabbisogno'!$C24+'Scenario Fabbisogno'!AU24=120,AT64,0)+IF('Scenario Fabbisogno'!$C24+'Scenario Fabbisogno'!AT24=150,AS64,0)+IF('Scenario Fabbisogno'!$C24+'Scenario Fabbisogno'!AS24=180,AR64,0)</f>
        <v>0</v>
      </c>
      <c r="AY77" s="443">
        <f>+IF('Scenario Fabbisogno'!$C24+'Scenario Fabbisogno'!AX24=60,AW64,0)+IF('Scenario Fabbisogno'!$C24+'Scenario Fabbisogno'!AY24=30,AX64,0)+IF('Scenario Fabbisogno'!$C24+'Scenario Fabbisogno'!AW24=90,AV64,0)+IF('Scenario Fabbisogno'!$C24+'Scenario Fabbisogno'!AV24=120,AU64,0)+IF('Scenario Fabbisogno'!$C24+'Scenario Fabbisogno'!AU24=150,AT64,0)+IF('Scenario Fabbisogno'!$C24+'Scenario Fabbisogno'!AT24=180,AS64,0)</f>
        <v>0</v>
      </c>
      <c r="AZ77" s="443">
        <f>+IF('Scenario Fabbisogno'!$C24+'Scenario Fabbisogno'!AY24=60,AX64,0)+IF('Scenario Fabbisogno'!$C24+'Scenario Fabbisogno'!AZ24=30,AY64,0)+IF('Scenario Fabbisogno'!$C24+'Scenario Fabbisogno'!AX24=90,AW64,0)+IF('Scenario Fabbisogno'!$C24+'Scenario Fabbisogno'!AW24=120,AV64,0)+IF('Scenario Fabbisogno'!$C24+'Scenario Fabbisogno'!AV24=150,AU64,0)+IF('Scenario Fabbisogno'!$C24+'Scenario Fabbisogno'!AU24=180,AT64,0)</f>
        <v>0</v>
      </c>
      <c r="BA77" s="443">
        <f>+IF('Scenario Fabbisogno'!$C24+'Scenario Fabbisogno'!AZ24=60,AY64,0)+IF('Scenario Fabbisogno'!$C24+'Scenario Fabbisogno'!BA24=30,AZ64,0)+IF('Scenario Fabbisogno'!$C24+'Scenario Fabbisogno'!AY24=90,AX64,0)+IF('Scenario Fabbisogno'!$C24+'Scenario Fabbisogno'!AX24=120,AW64,0)+IF('Scenario Fabbisogno'!$C24+'Scenario Fabbisogno'!AW24=150,AV64,0)+IF('Scenario Fabbisogno'!$C24+'Scenario Fabbisogno'!AV24=180,AU64,0)</f>
        <v>0</v>
      </c>
      <c r="BB77" s="443">
        <f>+IF('Scenario Fabbisogno'!$C24+'Scenario Fabbisogno'!BA24=60,AZ64,0)+IF('Scenario Fabbisogno'!$C24+'Scenario Fabbisogno'!BB24=30,BA64,0)+IF('Scenario Fabbisogno'!$C24+'Scenario Fabbisogno'!AZ24=90,AY64,0)+IF('Scenario Fabbisogno'!$C24+'Scenario Fabbisogno'!AY24=120,AX64,0)+IF('Scenario Fabbisogno'!$C24+'Scenario Fabbisogno'!AX24=150,AW64,0)+IF('Scenario Fabbisogno'!$C24+'Scenario Fabbisogno'!AW24=180,AV64,0)</f>
        <v>0</v>
      </c>
      <c r="BC77" s="443">
        <f>+IF('Scenario Fabbisogno'!$C24+'Scenario Fabbisogno'!BB24=60,BA64,0)+IF('Scenario Fabbisogno'!$C24+'Scenario Fabbisogno'!BC24=30,BB64,0)+IF('Scenario Fabbisogno'!$C24+'Scenario Fabbisogno'!BA24=90,AZ64,0)+IF('Scenario Fabbisogno'!$C24+'Scenario Fabbisogno'!AZ24=120,AY64,0)+IF('Scenario Fabbisogno'!$C24+'Scenario Fabbisogno'!AY24=150,AX64,0)+IF('Scenario Fabbisogno'!$C24+'Scenario Fabbisogno'!AX24=180,AW64,0)</f>
        <v>0</v>
      </c>
      <c r="BD77" s="443">
        <f>+IF('Scenario Fabbisogno'!$C24+'Scenario Fabbisogno'!BC24=60,BB64,0)+IF('Scenario Fabbisogno'!$C24+'Scenario Fabbisogno'!BD24=30,BC64,0)+IF('Scenario Fabbisogno'!$C24+'Scenario Fabbisogno'!BB24=90,BA64,0)+IF('Scenario Fabbisogno'!$C24+'Scenario Fabbisogno'!BA24=120,AZ64,0)+IF('Scenario Fabbisogno'!$C24+'Scenario Fabbisogno'!AZ24=150,AY64,0)+IF('Scenario Fabbisogno'!$C24+'Scenario Fabbisogno'!AY24=180,AX64,0)</f>
        <v>0</v>
      </c>
      <c r="BE77" s="443">
        <f>+IF('Scenario Fabbisogno'!$C24+'Scenario Fabbisogno'!BD24=60,BC64,0)+IF('Scenario Fabbisogno'!$C24+'Scenario Fabbisogno'!BE24=30,BD64,0)+IF('Scenario Fabbisogno'!$C24+'Scenario Fabbisogno'!BC24=90,BB64,0)+IF('Scenario Fabbisogno'!$C24+'Scenario Fabbisogno'!BB24=120,BA64,0)+IF('Scenario Fabbisogno'!$C24+'Scenario Fabbisogno'!BA24=150,AZ64,0)+IF('Scenario Fabbisogno'!$C24+'Scenario Fabbisogno'!AZ24=180,AY64,0)</f>
        <v>0</v>
      </c>
      <c r="BF77" s="443">
        <f>+IF('Scenario Fabbisogno'!$C24+'Scenario Fabbisogno'!BE24=60,BD64,0)+IF('Scenario Fabbisogno'!$C24+'Scenario Fabbisogno'!BF24=30,BE64,0)+IF('Scenario Fabbisogno'!$C24+'Scenario Fabbisogno'!BD24=90,BC64,0)+IF('Scenario Fabbisogno'!$C24+'Scenario Fabbisogno'!BC24=120,BB64,0)+IF('Scenario Fabbisogno'!$C24+'Scenario Fabbisogno'!BB24=150,BA64,0)+IF('Scenario Fabbisogno'!$C24+'Scenario Fabbisogno'!BA24=180,AZ64,0)</f>
        <v>0</v>
      </c>
      <c r="BG77" s="443">
        <f>+IF('Scenario Fabbisogno'!$C24+'Scenario Fabbisogno'!BF24=60,BE64,0)+IF('Scenario Fabbisogno'!$C24+'Scenario Fabbisogno'!BG24=30,BF64,0)+IF('Scenario Fabbisogno'!$C24+'Scenario Fabbisogno'!BE24=90,BD64,0)+IF('Scenario Fabbisogno'!$C24+'Scenario Fabbisogno'!BD24=120,BC64,0)+IF('Scenario Fabbisogno'!$C24+'Scenario Fabbisogno'!BC24=150,BB64,0)+IF('Scenario Fabbisogno'!$C24+'Scenario Fabbisogno'!BB24=180,BA64,0)</f>
        <v>0</v>
      </c>
      <c r="BH77" s="443">
        <f>+IF('Scenario Fabbisogno'!$C24+'Scenario Fabbisogno'!BG24=60,BF64,0)+IF('Scenario Fabbisogno'!$C24+'Scenario Fabbisogno'!BH24=30,BG64,0)+IF('Scenario Fabbisogno'!$C24+'Scenario Fabbisogno'!BF24=90,BE64,0)+IF('Scenario Fabbisogno'!$C24+'Scenario Fabbisogno'!BE24=120,BD64,0)+IF('Scenario Fabbisogno'!$C24+'Scenario Fabbisogno'!BD24=150,BC64,0)+IF('Scenario Fabbisogno'!$C24+'Scenario Fabbisogno'!BC24=180,BB64,0)</f>
        <v>0</v>
      </c>
      <c r="BI77" s="443">
        <f>+IF('Scenario Fabbisogno'!$C24+'Scenario Fabbisogno'!BH24=60,BG64,0)+IF('Scenario Fabbisogno'!$C24+'Scenario Fabbisogno'!BI24=30,BH64,0)+IF('Scenario Fabbisogno'!$C24+'Scenario Fabbisogno'!BG24=90,BF64,0)+IF('Scenario Fabbisogno'!$C24+'Scenario Fabbisogno'!BF24=120,BE64,0)+IF('Scenario Fabbisogno'!$C24+'Scenario Fabbisogno'!BE24=150,BD64,0)+IF('Scenario Fabbisogno'!$C24+'Scenario Fabbisogno'!BD24=180,BC64,0)</f>
        <v>0</v>
      </c>
      <c r="BJ77" s="443">
        <f>+IF('Scenario Fabbisogno'!$C24+'Scenario Fabbisogno'!BI24=60,BH64,0)+IF('Scenario Fabbisogno'!$C24+'Scenario Fabbisogno'!BJ24=30,BI64,0)+IF('Scenario Fabbisogno'!$C24+'Scenario Fabbisogno'!BH24=90,BG64,0)+IF('Scenario Fabbisogno'!$C24+'Scenario Fabbisogno'!BG24=120,BF64,0)+IF('Scenario Fabbisogno'!$C24+'Scenario Fabbisogno'!BF24=150,BE64,0)+IF('Scenario Fabbisogno'!$C24+'Scenario Fabbisogno'!BE24=180,BD64,0)</f>
        <v>0</v>
      </c>
      <c r="BK77" s="443">
        <f>+IF('Scenario Fabbisogno'!$C24+'Scenario Fabbisogno'!BJ24=60,BI64,0)+IF('Scenario Fabbisogno'!$C24+'Scenario Fabbisogno'!BK24=30,BJ64,0)+IF('Scenario Fabbisogno'!$C24+'Scenario Fabbisogno'!BI24=90,BH64,0)+IF('Scenario Fabbisogno'!$C24+'Scenario Fabbisogno'!BH24=120,BG64,0)+IF('Scenario Fabbisogno'!$C24+'Scenario Fabbisogno'!BG24=150,BF64,0)+IF('Scenario Fabbisogno'!$C24+'Scenario Fabbisogno'!BF24=180,BE64,0)</f>
        <v>0</v>
      </c>
      <c r="BL77" s="443">
        <f>+IF('Scenario Fabbisogno'!$C24+'Scenario Fabbisogno'!BK24=60,BJ64,0)+IF('Scenario Fabbisogno'!$C24+'Scenario Fabbisogno'!BL24=30,BK64,0)+IF('Scenario Fabbisogno'!$C24+'Scenario Fabbisogno'!BJ24=90,BI64,0)+IF('Scenario Fabbisogno'!$C24+'Scenario Fabbisogno'!BI24=120,BH64,0)+IF('Scenario Fabbisogno'!$C24+'Scenario Fabbisogno'!BH24=150,BG64,0)+IF('Scenario Fabbisogno'!$C24+'Scenario Fabbisogno'!BG24=180,BF64,0)</f>
        <v>0</v>
      </c>
      <c r="BM77" s="443">
        <f>+IF('Scenario Fabbisogno'!$C24+'Scenario Fabbisogno'!BL24=60,BK64,0)+IF('Scenario Fabbisogno'!$C24+'Scenario Fabbisogno'!BM24=30,BL64,0)+IF('Scenario Fabbisogno'!$C24+'Scenario Fabbisogno'!BK24=90,BJ64,0)+IF('Scenario Fabbisogno'!$C24+'Scenario Fabbisogno'!BJ24=120,BI64,0)+IF('Scenario Fabbisogno'!$C24+'Scenario Fabbisogno'!BI24=150,BH64,0)+IF('Scenario Fabbisogno'!$C24+'Scenario Fabbisogno'!BH24=180,BG64,0)</f>
        <v>0</v>
      </c>
      <c r="BN77" s="443">
        <f>+IF('Scenario Fabbisogno'!$C24+'Scenario Fabbisogno'!BM24=60,BL64,0)+IF('Scenario Fabbisogno'!$C24+'Scenario Fabbisogno'!BN24=30,BM64,0)+IF('Scenario Fabbisogno'!$C24+'Scenario Fabbisogno'!BL24=90,BK64,0)+IF('Scenario Fabbisogno'!$C24+'Scenario Fabbisogno'!BK24=120,BJ64,0)+IF('Scenario Fabbisogno'!$C24+'Scenario Fabbisogno'!BJ24=150,BI64,0)+IF('Scenario Fabbisogno'!$C24+'Scenario Fabbisogno'!BI24=180,BH64,0)</f>
        <v>0</v>
      </c>
      <c r="BO77" s="443">
        <f>+IF('Scenario Fabbisogno'!$C24+'Scenario Fabbisogno'!BN24=60,BM64,0)+IF('Scenario Fabbisogno'!$C24+'Scenario Fabbisogno'!BO24=30,BN64,0)+IF('Scenario Fabbisogno'!$C24+'Scenario Fabbisogno'!BM24=90,BL64,0)+IF('Scenario Fabbisogno'!$C24+'Scenario Fabbisogno'!BL24=120,BK64,0)+IF('Scenario Fabbisogno'!$C24+'Scenario Fabbisogno'!BK24=150,BJ64,0)+IF('Scenario Fabbisogno'!$C24+'Scenario Fabbisogno'!BJ24=180,BI64,0)</f>
        <v>0</v>
      </c>
      <c r="BP77" s="443">
        <f>+IF('Scenario Fabbisogno'!$C24+'Scenario Fabbisogno'!BO24=60,BN64,0)+IF('Scenario Fabbisogno'!$C24+'Scenario Fabbisogno'!BP24=30,BO64,0)+IF('Scenario Fabbisogno'!$C24+'Scenario Fabbisogno'!BN24=90,BM64,0)+IF('Scenario Fabbisogno'!$C24+'Scenario Fabbisogno'!BM24=120,BL64,0)+IF('Scenario Fabbisogno'!$C24+'Scenario Fabbisogno'!BL24=150,BK64,0)+IF('Scenario Fabbisogno'!$C24+'Scenario Fabbisogno'!BK24=180,BJ64,0)</f>
        <v>0</v>
      </c>
      <c r="BQ77" s="443">
        <f>+IF('Scenario Fabbisogno'!$C24+'Scenario Fabbisogno'!BP24=60,BO64,0)+IF('Scenario Fabbisogno'!$C24+'Scenario Fabbisogno'!BQ24=30,BP64,0)+IF('Scenario Fabbisogno'!$C24+'Scenario Fabbisogno'!BO24=90,BN64,0)+IF('Scenario Fabbisogno'!$C24+'Scenario Fabbisogno'!BN24=120,BM64,0)+IF('Scenario Fabbisogno'!$C24+'Scenario Fabbisogno'!BM24=150,BL64,0)+IF('Scenario Fabbisogno'!$C24+'Scenario Fabbisogno'!BL24=180,BK64,0)</f>
        <v>0</v>
      </c>
      <c r="BR77" s="443">
        <f>+IF('Scenario Fabbisogno'!$C24+'Scenario Fabbisogno'!BQ24=60,BP64,0)+IF('Scenario Fabbisogno'!$C24+'Scenario Fabbisogno'!BR24=30,BQ64,0)+IF('Scenario Fabbisogno'!$C24+'Scenario Fabbisogno'!BP24=90,BO64,0)+IF('Scenario Fabbisogno'!$C24+'Scenario Fabbisogno'!BO24=120,BN64,0)+IF('Scenario Fabbisogno'!$C24+'Scenario Fabbisogno'!BN24=150,BM64,0)+IF('Scenario Fabbisogno'!$C24+'Scenario Fabbisogno'!BM24=180,BL64,0)</f>
        <v>0</v>
      </c>
      <c r="BS77" s="443">
        <f>+IF('Scenario Fabbisogno'!$C24+'Scenario Fabbisogno'!BR24=60,BQ64,0)+IF('Scenario Fabbisogno'!$C24+'Scenario Fabbisogno'!BS24=30,BR64,0)+IF('Scenario Fabbisogno'!$C24+'Scenario Fabbisogno'!BQ24=90,BP64,0)+IF('Scenario Fabbisogno'!$C24+'Scenario Fabbisogno'!BP24=120,BO64,0)+IF('Scenario Fabbisogno'!$C24+'Scenario Fabbisogno'!BO24=150,BN64,0)+IF('Scenario Fabbisogno'!$C24+'Scenario Fabbisogno'!BN24=180,BM64,0)</f>
        <v>0</v>
      </c>
      <c r="BT77" s="443">
        <f>+IF('Scenario Fabbisogno'!$C24+'Scenario Fabbisogno'!BS24=60,BR64,0)+IF('Scenario Fabbisogno'!$C24+'Scenario Fabbisogno'!BT24=30,BS64,0)+IF('Scenario Fabbisogno'!$C24+'Scenario Fabbisogno'!BR24=90,BQ64,0)+IF('Scenario Fabbisogno'!$C24+'Scenario Fabbisogno'!BQ24=120,BP64,0)+IF('Scenario Fabbisogno'!$C24+'Scenario Fabbisogno'!BP24=150,BO64,0)+IF('Scenario Fabbisogno'!$C24+'Scenario Fabbisogno'!BO24=180,BN64,0)</f>
        <v>0</v>
      </c>
      <c r="BU77" s="443">
        <f>+IF('Scenario Fabbisogno'!$C24+'Scenario Fabbisogno'!BT24=60,BS64,0)+IF('Scenario Fabbisogno'!$C24+'Scenario Fabbisogno'!BU24=30,BT64,0)+IF('Scenario Fabbisogno'!$C24+'Scenario Fabbisogno'!BS24=90,BR64,0)+IF('Scenario Fabbisogno'!$C24+'Scenario Fabbisogno'!BR24=120,BQ64,0)+IF('Scenario Fabbisogno'!$C24+'Scenario Fabbisogno'!BQ24=150,BP64,0)+IF('Scenario Fabbisogno'!$C24+'Scenario Fabbisogno'!BP24=180,BO64,0)</f>
        <v>0</v>
      </c>
      <c r="BV77" s="443">
        <f>+IF('Scenario Fabbisogno'!$C24+'Scenario Fabbisogno'!BU24=60,BT64,0)+IF('Scenario Fabbisogno'!$C24+'Scenario Fabbisogno'!BV24=30,BU64,0)+IF('Scenario Fabbisogno'!$C24+'Scenario Fabbisogno'!BT24=90,BS64,0)+IF('Scenario Fabbisogno'!$C24+'Scenario Fabbisogno'!BS24=120,BR64,0)+IF('Scenario Fabbisogno'!$C24+'Scenario Fabbisogno'!BR24=150,BQ64,0)+IF('Scenario Fabbisogno'!$C24+'Scenario Fabbisogno'!BQ24=180,BP64,0)</f>
        <v>0</v>
      </c>
      <c r="BW77" s="443">
        <f>+IF('Scenario Fabbisogno'!$C24+'Scenario Fabbisogno'!BV24=60,BU64,0)+IF('Scenario Fabbisogno'!$C24+'Scenario Fabbisogno'!BW24=30,BV64,0)+IF('Scenario Fabbisogno'!$C24+'Scenario Fabbisogno'!BU24=90,BT64,0)+IF('Scenario Fabbisogno'!$C24+'Scenario Fabbisogno'!BT24=120,BS64,0)+IF('Scenario Fabbisogno'!$C24+'Scenario Fabbisogno'!BS24=150,BR64,0)+IF('Scenario Fabbisogno'!$C24+'Scenario Fabbisogno'!BR24=180,BQ64,0)</f>
        <v>0</v>
      </c>
      <c r="BX77" s="443">
        <f>+IF('Scenario Fabbisogno'!$C24+'Scenario Fabbisogno'!BW24=60,BV64,0)+IF('Scenario Fabbisogno'!$C24+'Scenario Fabbisogno'!BX24=30,BW64,0)+IF('Scenario Fabbisogno'!$C24+'Scenario Fabbisogno'!BV24=90,BU64,0)+IF('Scenario Fabbisogno'!$C24+'Scenario Fabbisogno'!BU24=120,BT64,0)+IF('Scenario Fabbisogno'!$C24+'Scenario Fabbisogno'!BT24=150,BS64,0)+IF('Scenario Fabbisogno'!$C24+'Scenario Fabbisogno'!BS24=180,BR64,0)</f>
        <v>0</v>
      </c>
      <c r="BY77" s="443">
        <f>+IF('Scenario Fabbisogno'!$C24+'Scenario Fabbisogno'!BX24=60,BW64,0)+IF('Scenario Fabbisogno'!$C24+'Scenario Fabbisogno'!BY24=30,BX64,0)+IF('Scenario Fabbisogno'!$C24+'Scenario Fabbisogno'!BW24=90,BV64,0)+IF('Scenario Fabbisogno'!$C24+'Scenario Fabbisogno'!BV24=120,BU64,0)+IF('Scenario Fabbisogno'!$C24+'Scenario Fabbisogno'!BU24=150,BT64,0)+IF('Scenario Fabbisogno'!$C24+'Scenario Fabbisogno'!BT24=180,BS64,0)</f>
        <v>0</v>
      </c>
      <c r="BZ77" s="443">
        <f>+IF('Scenario Fabbisogno'!$C24+'Scenario Fabbisogno'!BY24=60,BX64,0)+IF('Scenario Fabbisogno'!$C24+'Scenario Fabbisogno'!BZ24=30,BY64,0)+IF('Scenario Fabbisogno'!$C24+'Scenario Fabbisogno'!BX24=90,BW64,0)+IF('Scenario Fabbisogno'!$C24+'Scenario Fabbisogno'!BW24=120,BV64,0)+IF('Scenario Fabbisogno'!$C24+'Scenario Fabbisogno'!BV24=150,BU64,0)+IF('Scenario Fabbisogno'!$C24+'Scenario Fabbisogno'!BU24=180,BT64,0)</f>
        <v>0</v>
      </c>
      <c r="CA77" s="443">
        <f>+IF('Scenario Fabbisogno'!$C24+'Scenario Fabbisogno'!BZ24=60,BY64,0)+IF('Scenario Fabbisogno'!$C24+'Scenario Fabbisogno'!CA24=30,BZ64,0)+IF('Scenario Fabbisogno'!$C24+'Scenario Fabbisogno'!BY24=90,BX64,0)+IF('Scenario Fabbisogno'!$C24+'Scenario Fabbisogno'!BX24=120,BW64,0)+IF('Scenario Fabbisogno'!$C24+'Scenario Fabbisogno'!BW24=150,BV64,0)+IF('Scenario Fabbisogno'!$C24+'Scenario Fabbisogno'!BV24=180,BU64,0)</f>
        <v>0</v>
      </c>
      <c r="CB77" s="443">
        <f>+IF('Scenario Fabbisogno'!$C24+'Scenario Fabbisogno'!CA24=60,BZ64,0)+IF('Scenario Fabbisogno'!$C24+'Scenario Fabbisogno'!CB24=30,CA64,0)+IF('Scenario Fabbisogno'!$C24+'Scenario Fabbisogno'!BZ24=90,BY64,0)+IF('Scenario Fabbisogno'!$C24+'Scenario Fabbisogno'!BY24=120,BX64,0)+IF('Scenario Fabbisogno'!$C24+'Scenario Fabbisogno'!BX24=150,BW64,0)+IF('Scenario Fabbisogno'!$C24+'Scenario Fabbisogno'!BW24=180,BV64,0)</f>
        <v>0</v>
      </c>
      <c r="CC77" s="443">
        <f>+IF('Scenario Fabbisogno'!$C24+'Scenario Fabbisogno'!CB24=60,CA64,0)+IF('Scenario Fabbisogno'!$C24+'Scenario Fabbisogno'!CC24=30,CB64,0)+IF('Scenario Fabbisogno'!$C24+'Scenario Fabbisogno'!CA24=90,BZ64,0)+IF('Scenario Fabbisogno'!$C24+'Scenario Fabbisogno'!BZ24=120,BY64,0)+IF('Scenario Fabbisogno'!$C24+'Scenario Fabbisogno'!BY24=150,BX64,0)+IF('Scenario Fabbisogno'!$C24+'Scenario Fabbisogno'!BX24=180,BW64,0)</f>
        <v>0</v>
      </c>
      <c r="CD77" s="443">
        <f>+IF('Scenario Fabbisogno'!$C24+'Scenario Fabbisogno'!CC24=60,CB64,0)+IF('Scenario Fabbisogno'!$C24+'Scenario Fabbisogno'!CD24=30,CC64,0)+IF('Scenario Fabbisogno'!$C24+'Scenario Fabbisogno'!CB24=90,CA64,0)+IF('Scenario Fabbisogno'!$C24+'Scenario Fabbisogno'!CA24=120,BZ64,0)+IF('Scenario Fabbisogno'!$C24+'Scenario Fabbisogno'!BZ24=150,BY64,0)+IF('Scenario Fabbisogno'!$C24+'Scenario Fabbisogno'!BY24=180,BX64,0)</f>
        <v>0</v>
      </c>
      <c r="CE77" s="443">
        <f>+IF('Scenario Fabbisogno'!$C24+'Scenario Fabbisogno'!CD24=60,CC64,0)+IF('Scenario Fabbisogno'!$C24+'Scenario Fabbisogno'!CE24=30,CD64,0)+IF('Scenario Fabbisogno'!$C24+'Scenario Fabbisogno'!CC24=90,CB64,0)+IF('Scenario Fabbisogno'!$C24+'Scenario Fabbisogno'!CB24=120,CA64,0)+IF('Scenario Fabbisogno'!$C24+'Scenario Fabbisogno'!CA24=150,BZ64,0)+IF('Scenario Fabbisogno'!$C24+'Scenario Fabbisogno'!BZ24=180,BY64,0)</f>
        <v>0</v>
      </c>
      <c r="CF77" s="443">
        <f>+IF('Scenario Fabbisogno'!$C24+'Scenario Fabbisogno'!CE24=60,CD64,0)+IF('Scenario Fabbisogno'!$C24+'Scenario Fabbisogno'!CF24=30,CE64,0)+IF('Scenario Fabbisogno'!$C24+'Scenario Fabbisogno'!CD24=90,CC64,0)+IF('Scenario Fabbisogno'!$C24+'Scenario Fabbisogno'!CC24=120,CB64,0)+IF('Scenario Fabbisogno'!$C24+'Scenario Fabbisogno'!CB24=150,CA64,0)+IF('Scenario Fabbisogno'!$C24+'Scenario Fabbisogno'!CA24=180,BZ64,0)</f>
        <v>0</v>
      </c>
      <c r="CG77" s="443">
        <f>+IF('Scenario Fabbisogno'!$C24+'Scenario Fabbisogno'!CF24=60,CE64,0)+IF('Scenario Fabbisogno'!$C24+'Scenario Fabbisogno'!CG24=30,CF64,0)+IF('Scenario Fabbisogno'!$C24+'Scenario Fabbisogno'!CE24=90,CD64,0)+IF('Scenario Fabbisogno'!$C24+'Scenario Fabbisogno'!CD24=120,CC64,0)+IF('Scenario Fabbisogno'!$C24+'Scenario Fabbisogno'!CC24=150,CB64,0)+IF('Scenario Fabbisogno'!$C24+'Scenario Fabbisogno'!CB24=180,CA64,0)</f>
        <v>0</v>
      </c>
      <c r="CH77" s="443">
        <f>+IF('Scenario Fabbisogno'!$C24+'Scenario Fabbisogno'!CG24=60,CF64,0)+IF('Scenario Fabbisogno'!$C24+'Scenario Fabbisogno'!CH24=30,CG64,0)+IF('Scenario Fabbisogno'!$C24+'Scenario Fabbisogno'!CF24=90,CE64,0)+IF('Scenario Fabbisogno'!$C24+'Scenario Fabbisogno'!CE24=120,CD64,0)+IF('Scenario Fabbisogno'!$C24+'Scenario Fabbisogno'!CD24=150,CC64,0)+IF('Scenario Fabbisogno'!$C24+'Scenario Fabbisogno'!CC24=180,CB64,0)</f>
        <v>0</v>
      </c>
      <c r="CI77" s="443">
        <f>+IF('Scenario Fabbisogno'!$C24+'Scenario Fabbisogno'!CH24=60,CG64,0)+IF('Scenario Fabbisogno'!$C24+'Scenario Fabbisogno'!CI24=30,CH64,0)+IF('Scenario Fabbisogno'!$C24+'Scenario Fabbisogno'!CG24=90,CF64,0)+IF('Scenario Fabbisogno'!$C24+'Scenario Fabbisogno'!CF24=120,CE64,0)+IF('Scenario Fabbisogno'!$C24+'Scenario Fabbisogno'!CE24=150,CD64,0)+IF('Scenario Fabbisogno'!$C24+'Scenario Fabbisogno'!CD24=180,CC64,0)</f>
        <v>0</v>
      </c>
      <c r="CJ77" s="443">
        <f>+IF('Scenario Fabbisogno'!$C24+'Scenario Fabbisogno'!CI24=60,CH64,0)+IF('Scenario Fabbisogno'!$C24+'Scenario Fabbisogno'!CJ24=30,CI64,0)+IF('Scenario Fabbisogno'!$C24+'Scenario Fabbisogno'!CH24=90,CG64,0)+IF('Scenario Fabbisogno'!$C24+'Scenario Fabbisogno'!CG24=120,CF64,0)+IF('Scenario Fabbisogno'!$C24+'Scenario Fabbisogno'!CF24=150,CE64,0)+IF('Scenario Fabbisogno'!$C24+'Scenario Fabbisogno'!CE24=180,CD64,0)</f>
        <v>0</v>
      </c>
      <c r="CK77" s="443">
        <f>+IF('Scenario Fabbisogno'!$C24+'Scenario Fabbisogno'!CJ24=60,CI64,0)+IF('Scenario Fabbisogno'!$C24+'Scenario Fabbisogno'!CK24=30,CJ64,0)+IF('Scenario Fabbisogno'!$C24+'Scenario Fabbisogno'!CI24=90,CH64,0)+IF('Scenario Fabbisogno'!$C24+'Scenario Fabbisogno'!CH24=120,CG64,0)+IF('Scenario Fabbisogno'!$C24+'Scenario Fabbisogno'!CG24=150,CF64,0)+IF('Scenario Fabbisogno'!$C24+'Scenario Fabbisogno'!CF24=180,CE64,0)</f>
        <v>0</v>
      </c>
      <c r="CL77" s="443">
        <f>+IF('Scenario Fabbisogno'!$C24+'Scenario Fabbisogno'!CK24=60,CJ64,0)+IF('Scenario Fabbisogno'!$C24+'Scenario Fabbisogno'!CL24=30,CK64,0)+IF('Scenario Fabbisogno'!$C24+'Scenario Fabbisogno'!CJ24=90,CI64,0)+IF('Scenario Fabbisogno'!$C24+'Scenario Fabbisogno'!CI24=120,CH64,0)+IF('Scenario Fabbisogno'!$C24+'Scenario Fabbisogno'!CH24=150,CG64,0)+IF('Scenario Fabbisogno'!$C24+'Scenario Fabbisogno'!CG24=180,CF64,0)</f>
        <v>0</v>
      </c>
      <c r="CM77" s="443">
        <f>+IF('Scenario Fabbisogno'!$C24+'Scenario Fabbisogno'!CL24=60,CK64,0)+IF('Scenario Fabbisogno'!$C24+'Scenario Fabbisogno'!CM24=30,CL64,0)+IF('Scenario Fabbisogno'!$C24+'Scenario Fabbisogno'!CK24=90,CJ64,0)+IF('Scenario Fabbisogno'!$C24+'Scenario Fabbisogno'!CJ24=120,CI64,0)+IF('Scenario Fabbisogno'!$C24+'Scenario Fabbisogno'!CI24=150,CH64,0)+IF('Scenario Fabbisogno'!$C24+'Scenario Fabbisogno'!CH24=180,CG64,0)</f>
        <v>0</v>
      </c>
      <c r="CN77" s="443">
        <f>+IF('Scenario Fabbisogno'!$C24+'Scenario Fabbisogno'!CM24=60,CL64,0)+IF('Scenario Fabbisogno'!$C24+'Scenario Fabbisogno'!CN24=30,CM64,0)+IF('Scenario Fabbisogno'!$C24+'Scenario Fabbisogno'!CL24=90,CK64,0)+IF('Scenario Fabbisogno'!$C24+'Scenario Fabbisogno'!CK24=120,CJ64,0)+IF('Scenario Fabbisogno'!$C24+'Scenario Fabbisogno'!CJ24=150,CI64,0)+IF('Scenario Fabbisogno'!$C24+'Scenario Fabbisogno'!CI24=180,CH64,0)</f>
        <v>0</v>
      </c>
      <c r="CO77" s="443">
        <f>+IF('Scenario Fabbisogno'!$C24+'Scenario Fabbisogno'!CN24=60,CM64,0)+IF('Scenario Fabbisogno'!$C24+'Scenario Fabbisogno'!CO24=30,CN64,0)+IF('Scenario Fabbisogno'!$C24+'Scenario Fabbisogno'!CM24=90,CL64,0)+IF('Scenario Fabbisogno'!$C24+'Scenario Fabbisogno'!CL24=120,CK64,0)+IF('Scenario Fabbisogno'!$C24+'Scenario Fabbisogno'!CK24=150,CJ64,0)+IF('Scenario Fabbisogno'!$C24+'Scenario Fabbisogno'!CJ24=180,CI64,0)</f>
        <v>0</v>
      </c>
      <c r="CP77" s="443">
        <f>+IF('Scenario Fabbisogno'!$C24+'Scenario Fabbisogno'!CO24=60,CN64,0)+IF('Scenario Fabbisogno'!$C24+'Scenario Fabbisogno'!CP24=30,CO64,0)+IF('Scenario Fabbisogno'!$C24+'Scenario Fabbisogno'!CN24=90,CM64,0)+IF('Scenario Fabbisogno'!$C24+'Scenario Fabbisogno'!CM24=120,CL64,0)+IF('Scenario Fabbisogno'!$C24+'Scenario Fabbisogno'!CL24=150,CK64,0)+IF('Scenario Fabbisogno'!$C24+'Scenario Fabbisogno'!CK24=180,CJ64,0)</f>
        <v>0</v>
      </c>
      <c r="CQ77" s="443">
        <f>+IF('Scenario Fabbisogno'!$C24+'Scenario Fabbisogno'!CP24=60,CO64,0)+IF('Scenario Fabbisogno'!$C24+'Scenario Fabbisogno'!CQ24=30,CP64,0)+IF('Scenario Fabbisogno'!$C24+'Scenario Fabbisogno'!CO24=90,CN64,0)+IF('Scenario Fabbisogno'!$C24+'Scenario Fabbisogno'!CN24=120,CM64,0)+IF('Scenario Fabbisogno'!$C24+'Scenario Fabbisogno'!CM24=150,CL64,0)+IF('Scenario Fabbisogno'!$C24+'Scenario Fabbisogno'!CL24=180,CK64,0)</f>
        <v>0</v>
      </c>
      <c r="CR77" s="443">
        <f>+IF('Scenario Fabbisogno'!$C24+'Scenario Fabbisogno'!CQ24=60,CP64,0)+IF('Scenario Fabbisogno'!$C24+'Scenario Fabbisogno'!CR24=30,CQ64,0)+IF('Scenario Fabbisogno'!$C24+'Scenario Fabbisogno'!CP24=90,CO64,0)+IF('Scenario Fabbisogno'!$C24+'Scenario Fabbisogno'!CO24=120,CN64,0)+IF('Scenario Fabbisogno'!$C24+'Scenario Fabbisogno'!CN24=150,CM64,0)+IF('Scenario Fabbisogno'!$C24+'Scenario Fabbisogno'!CM24=180,CL64,0)</f>
        <v>0</v>
      </c>
      <c r="CS77" s="443">
        <f>+IF('Scenario Fabbisogno'!$C24+'Scenario Fabbisogno'!CR24=60,CQ64,0)+IF('Scenario Fabbisogno'!$C24+'Scenario Fabbisogno'!CS24=30,CR64,0)+IF('Scenario Fabbisogno'!$C24+'Scenario Fabbisogno'!CQ24=90,CP64,0)+IF('Scenario Fabbisogno'!$C24+'Scenario Fabbisogno'!CP24=120,CO64,0)+IF('Scenario Fabbisogno'!$C24+'Scenario Fabbisogno'!CO24=150,CN64,0)+IF('Scenario Fabbisogno'!$C24+'Scenario Fabbisogno'!CN24=180,CM64,0)</f>
        <v>0</v>
      </c>
      <c r="CT77" s="443">
        <f>+IF('Scenario Fabbisogno'!$C24+'Scenario Fabbisogno'!CS24=60,CR64,0)+IF('Scenario Fabbisogno'!$C24+'Scenario Fabbisogno'!CT24=30,CS64,0)+IF('Scenario Fabbisogno'!$C24+'Scenario Fabbisogno'!CR24=90,CQ64,0)+IF('Scenario Fabbisogno'!$C24+'Scenario Fabbisogno'!CQ24=120,CP64,0)+IF('Scenario Fabbisogno'!$C24+'Scenario Fabbisogno'!CP24=150,CO64,0)+IF('Scenario Fabbisogno'!$C24+'Scenario Fabbisogno'!CO24=180,CN64,0)</f>
        <v>0</v>
      </c>
      <c r="CU77" s="443">
        <f>+IF('Scenario Fabbisogno'!$C24+'Scenario Fabbisogno'!CT24=60,CS64,0)+IF('Scenario Fabbisogno'!$C24+'Scenario Fabbisogno'!CU24=30,CT64,0)+IF('Scenario Fabbisogno'!$C24+'Scenario Fabbisogno'!CS24=90,CR64,0)+IF('Scenario Fabbisogno'!$C24+'Scenario Fabbisogno'!CR24=120,CQ64,0)+IF('Scenario Fabbisogno'!$C24+'Scenario Fabbisogno'!CQ24=150,CP64,0)+IF('Scenario Fabbisogno'!$C24+'Scenario Fabbisogno'!CP24=180,CO64,0)</f>
        <v>0</v>
      </c>
      <c r="CV77" s="443">
        <f>+IF('Scenario Fabbisogno'!$C24+'Scenario Fabbisogno'!CU24=60,CT64,0)+IF('Scenario Fabbisogno'!$C24+'Scenario Fabbisogno'!CV24=30,CU64,0)+IF('Scenario Fabbisogno'!$C24+'Scenario Fabbisogno'!CT24=90,CS64,0)+IF('Scenario Fabbisogno'!$C24+'Scenario Fabbisogno'!CS24=120,CR64,0)+IF('Scenario Fabbisogno'!$C24+'Scenario Fabbisogno'!CR24=150,CQ64,0)+IF('Scenario Fabbisogno'!$C24+'Scenario Fabbisogno'!CQ24=180,CP64,0)</f>
        <v>0</v>
      </c>
      <c r="CW77" s="443">
        <f>+IF('Scenario Fabbisogno'!$C24+'Scenario Fabbisogno'!CV24=60,CU64,0)+IF('Scenario Fabbisogno'!$C24+'Scenario Fabbisogno'!CW24=30,CV64,0)+IF('Scenario Fabbisogno'!$C24+'Scenario Fabbisogno'!CU24=90,CT64,0)+IF('Scenario Fabbisogno'!$C24+'Scenario Fabbisogno'!CT24=120,CS64,0)+IF('Scenario Fabbisogno'!$C24+'Scenario Fabbisogno'!CS24=150,CR64,0)+IF('Scenario Fabbisogno'!$C24+'Scenario Fabbisogno'!CR24=180,CQ64,0)</f>
        <v>0</v>
      </c>
      <c r="CX77" s="443">
        <f>+IF('Scenario Fabbisogno'!$C24+'Scenario Fabbisogno'!CW24=60,CV64,0)+IF('Scenario Fabbisogno'!$C24+'Scenario Fabbisogno'!CX24=30,CW64,0)+IF('Scenario Fabbisogno'!$C24+'Scenario Fabbisogno'!CV24=90,CU64,0)+IF('Scenario Fabbisogno'!$C24+'Scenario Fabbisogno'!CU24=120,CT64,0)+IF('Scenario Fabbisogno'!$C24+'Scenario Fabbisogno'!CT24=150,CS64,0)+IF('Scenario Fabbisogno'!$C24+'Scenario Fabbisogno'!CS24=180,CR64,0)</f>
        <v>0</v>
      </c>
      <c r="CY77" s="443">
        <f>+IF('Scenario Fabbisogno'!$C24+'Scenario Fabbisogno'!CX24=60,CW64,0)+IF('Scenario Fabbisogno'!$C24+'Scenario Fabbisogno'!CY24=30,CX64,0)+IF('Scenario Fabbisogno'!$C24+'Scenario Fabbisogno'!CW24=90,CV64,0)+IF('Scenario Fabbisogno'!$C24+'Scenario Fabbisogno'!CV24=120,CU64,0)+IF('Scenario Fabbisogno'!$C24+'Scenario Fabbisogno'!CU24=150,CT64,0)+IF('Scenario Fabbisogno'!$C24+'Scenario Fabbisogno'!CT24=180,CS64,0)</f>
        <v>0</v>
      </c>
      <c r="CZ77" s="443">
        <f>+IF('Scenario Fabbisogno'!$C24+'Scenario Fabbisogno'!CY24=60,CX64,0)+IF('Scenario Fabbisogno'!$C24+'Scenario Fabbisogno'!CZ24=30,CY64,0)+IF('Scenario Fabbisogno'!$C24+'Scenario Fabbisogno'!CX24=90,CW64,0)+IF('Scenario Fabbisogno'!$C24+'Scenario Fabbisogno'!CW24=120,CV64,0)+IF('Scenario Fabbisogno'!$C24+'Scenario Fabbisogno'!CV24=150,CU64,0)+IF('Scenario Fabbisogno'!$C24+'Scenario Fabbisogno'!CU24=180,CT64,0)</f>
        <v>0</v>
      </c>
      <c r="DA77" s="443">
        <f>+IF('Scenario Fabbisogno'!$C24+'Scenario Fabbisogno'!CZ24=60,CY64,0)+IF('Scenario Fabbisogno'!$C24+'Scenario Fabbisogno'!DA24=30,CZ64,0)+IF('Scenario Fabbisogno'!$C24+'Scenario Fabbisogno'!CY24=90,CX64,0)+IF('Scenario Fabbisogno'!$C24+'Scenario Fabbisogno'!CX24=120,CW64,0)+IF('Scenario Fabbisogno'!$C24+'Scenario Fabbisogno'!CW24=150,CV64,0)+IF('Scenario Fabbisogno'!$C24+'Scenario Fabbisogno'!CV24=180,CU64,0)</f>
        <v>0</v>
      </c>
      <c r="DB77" s="443">
        <f>+IF('Scenario Fabbisogno'!$C24+'Scenario Fabbisogno'!DA24=60,CZ64,0)+IF('Scenario Fabbisogno'!$C24+'Scenario Fabbisogno'!DB24=30,DA64,0)+IF('Scenario Fabbisogno'!$C24+'Scenario Fabbisogno'!CZ24=90,CY64,0)+IF('Scenario Fabbisogno'!$C24+'Scenario Fabbisogno'!CY24=120,CX64,0)+IF('Scenario Fabbisogno'!$C24+'Scenario Fabbisogno'!CX24=150,CW64,0)+IF('Scenario Fabbisogno'!$C24+'Scenario Fabbisogno'!CW24=180,CV64,0)</f>
        <v>0</v>
      </c>
      <c r="DC77" s="443">
        <f>+IF('Scenario Fabbisogno'!$C24+'Scenario Fabbisogno'!DB24=60,DA64,0)+IF('Scenario Fabbisogno'!$C24+'Scenario Fabbisogno'!DC24=30,DB64,0)+IF('Scenario Fabbisogno'!$C24+'Scenario Fabbisogno'!DA24=90,CZ64,0)+IF('Scenario Fabbisogno'!$C24+'Scenario Fabbisogno'!CZ24=120,CY64,0)+IF('Scenario Fabbisogno'!$C24+'Scenario Fabbisogno'!CY24=150,CX64,0)+IF('Scenario Fabbisogno'!$C24+'Scenario Fabbisogno'!CX24=180,CW64,0)</f>
        <v>0</v>
      </c>
      <c r="DD77" s="443">
        <f>+IF('Scenario Fabbisogno'!$C24+'Scenario Fabbisogno'!DC24=60,DB64,0)+IF('Scenario Fabbisogno'!$C24+'Scenario Fabbisogno'!DD24=30,DC64,0)+IF('Scenario Fabbisogno'!$C24+'Scenario Fabbisogno'!DB24=90,DA64,0)+IF('Scenario Fabbisogno'!$C24+'Scenario Fabbisogno'!DA24=120,CZ64,0)+IF('Scenario Fabbisogno'!$C24+'Scenario Fabbisogno'!CZ24=150,CY64,0)+IF('Scenario Fabbisogno'!$C24+'Scenario Fabbisogno'!CY24=180,CX64,0)</f>
        <v>0</v>
      </c>
      <c r="DE77" s="443">
        <f>+IF('Scenario Fabbisogno'!$C24+'Scenario Fabbisogno'!DD24=60,DC64,0)+IF('Scenario Fabbisogno'!$C24+'Scenario Fabbisogno'!DE24=30,DD64,0)+IF('Scenario Fabbisogno'!$C24+'Scenario Fabbisogno'!DC24=90,DB64,0)+IF('Scenario Fabbisogno'!$C24+'Scenario Fabbisogno'!DB24=120,DA64,0)+IF('Scenario Fabbisogno'!$C24+'Scenario Fabbisogno'!DA24=150,CZ64,0)+IF('Scenario Fabbisogno'!$C24+'Scenario Fabbisogno'!CZ24=180,CY64,0)</f>
        <v>0</v>
      </c>
      <c r="DF77" s="443">
        <f>+IF('Scenario Fabbisogno'!$C24+'Scenario Fabbisogno'!DE24=60,DD64,0)+IF('Scenario Fabbisogno'!$C24+'Scenario Fabbisogno'!DF24=30,DE64,0)+IF('Scenario Fabbisogno'!$C24+'Scenario Fabbisogno'!DD24=90,DC64,0)+IF('Scenario Fabbisogno'!$C24+'Scenario Fabbisogno'!DC24=120,DB64,0)+IF('Scenario Fabbisogno'!$C24+'Scenario Fabbisogno'!DB24=150,DA64,0)+IF('Scenario Fabbisogno'!$C24+'Scenario Fabbisogno'!DA24=180,CZ64,0)</f>
        <v>0</v>
      </c>
      <c r="DG77" s="443">
        <f>+IF('Scenario Fabbisogno'!$C24+'Scenario Fabbisogno'!DF24=60,DE64,0)+IF('Scenario Fabbisogno'!$C24+'Scenario Fabbisogno'!DG24=30,DF64,0)+IF('Scenario Fabbisogno'!$C24+'Scenario Fabbisogno'!DE24=90,DD64,0)+IF('Scenario Fabbisogno'!$C24+'Scenario Fabbisogno'!DD24=120,DC64,0)+IF('Scenario Fabbisogno'!$C24+'Scenario Fabbisogno'!DC24=150,DB64,0)+IF('Scenario Fabbisogno'!$C24+'Scenario Fabbisogno'!DB24=180,DA64,0)</f>
        <v>0</v>
      </c>
      <c r="DH77" s="443">
        <f>+IF('Scenario Fabbisogno'!$C24+'Scenario Fabbisogno'!DG24=60,DF64,0)+IF('Scenario Fabbisogno'!$C24+'Scenario Fabbisogno'!DH24=30,DG64,0)+IF('Scenario Fabbisogno'!$C24+'Scenario Fabbisogno'!DF24=90,DE64,0)+IF('Scenario Fabbisogno'!$C24+'Scenario Fabbisogno'!DE24=120,DD64,0)+IF('Scenario Fabbisogno'!$C24+'Scenario Fabbisogno'!DD24=150,DC64,0)+IF('Scenario Fabbisogno'!$C24+'Scenario Fabbisogno'!DC24=180,DB64,0)</f>
        <v>0</v>
      </c>
      <c r="DI77" s="443">
        <f>+IF('Scenario Fabbisogno'!$C24+'Scenario Fabbisogno'!DH24=60,DG64,0)+IF('Scenario Fabbisogno'!$C24+'Scenario Fabbisogno'!DI24=30,DH64,0)+IF('Scenario Fabbisogno'!$C24+'Scenario Fabbisogno'!DG24=90,DF64,0)+IF('Scenario Fabbisogno'!$C24+'Scenario Fabbisogno'!DF24=120,DE64,0)+IF('Scenario Fabbisogno'!$C24+'Scenario Fabbisogno'!DE24=150,DD64,0)+IF('Scenario Fabbisogno'!$C24+'Scenario Fabbisogno'!DD24=180,DC64,0)</f>
        <v>0</v>
      </c>
      <c r="DJ77" s="443">
        <f>+IF('Scenario Fabbisogno'!$C24+'Scenario Fabbisogno'!DI24=60,DH64,0)+IF('Scenario Fabbisogno'!$C24+'Scenario Fabbisogno'!DJ24=30,DI64,0)+IF('Scenario Fabbisogno'!$C24+'Scenario Fabbisogno'!DH24=90,DG64,0)+IF('Scenario Fabbisogno'!$C24+'Scenario Fabbisogno'!DG24=120,DF64,0)+IF('Scenario Fabbisogno'!$C24+'Scenario Fabbisogno'!DF24=150,DE64,0)+IF('Scenario Fabbisogno'!$C24+'Scenario Fabbisogno'!DE24=180,DD64,0)</f>
        <v>0</v>
      </c>
      <c r="DK77" s="443">
        <f>+IF('Scenario Fabbisogno'!$C24+'Scenario Fabbisogno'!DJ24=60,DI64,0)+IF('Scenario Fabbisogno'!$C24+'Scenario Fabbisogno'!DK24=30,DJ64,0)+IF('Scenario Fabbisogno'!$C24+'Scenario Fabbisogno'!DI24=90,DH64,0)+IF('Scenario Fabbisogno'!$C24+'Scenario Fabbisogno'!DH24=120,DG64,0)+IF('Scenario Fabbisogno'!$C24+'Scenario Fabbisogno'!DG24=150,DF64,0)+IF('Scenario Fabbisogno'!$C24+'Scenario Fabbisogno'!DF24=180,DE64,0)</f>
        <v>0</v>
      </c>
      <c r="DL77" s="443">
        <f>+IF('Scenario Fabbisogno'!$C24+'Scenario Fabbisogno'!DK24=60,DJ64,0)+IF('Scenario Fabbisogno'!$C24+'Scenario Fabbisogno'!DL24=30,DK64,0)+IF('Scenario Fabbisogno'!$C24+'Scenario Fabbisogno'!DJ24=90,DI64,0)+IF('Scenario Fabbisogno'!$C24+'Scenario Fabbisogno'!DI24=120,DH64,0)+IF('Scenario Fabbisogno'!$C24+'Scenario Fabbisogno'!DH24=150,DG64,0)+IF('Scenario Fabbisogno'!$C24+'Scenario Fabbisogno'!DG24=180,DF64,0)</f>
        <v>0</v>
      </c>
      <c r="DM77" s="443">
        <f>+IF('Scenario Fabbisogno'!$C24+'Scenario Fabbisogno'!DL24=60,DK64,0)+IF('Scenario Fabbisogno'!$C24+'Scenario Fabbisogno'!DM24=30,DL64,0)+IF('Scenario Fabbisogno'!$C24+'Scenario Fabbisogno'!DK24=90,DJ64,0)+IF('Scenario Fabbisogno'!$C24+'Scenario Fabbisogno'!DJ24=120,DI64,0)+IF('Scenario Fabbisogno'!$C24+'Scenario Fabbisogno'!DI24=150,DH64,0)+IF('Scenario Fabbisogno'!$C24+'Scenario Fabbisogno'!DH24=180,DG64,0)</f>
        <v>0</v>
      </c>
      <c r="DN77" s="443">
        <f>+IF('Scenario Fabbisogno'!$C24+'Scenario Fabbisogno'!DM24=60,DL64,0)+IF('Scenario Fabbisogno'!$C24+'Scenario Fabbisogno'!DN24=30,DM64,0)+IF('Scenario Fabbisogno'!$C24+'Scenario Fabbisogno'!DL24=90,DK64,0)+IF('Scenario Fabbisogno'!$C24+'Scenario Fabbisogno'!DK24=120,DJ64,0)+IF('Scenario Fabbisogno'!$C24+'Scenario Fabbisogno'!DJ24=150,DI64,0)+IF('Scenario Fabbisogno'!$C24+'Scenario Fabbisogno'!DI24=180,DH64,0)</f>
        <v>0</v>
      </c>
      <c r="DO77" s="443">
        <f>+IF('Scenario Fabbisogno'!$C24+'Scenario Fabbisogno'!DN24=60,DM64,0)+IF('Scenario Fabbisogno'!$C24+'Scenario Fabbisogno'!DO24=30,DN64,0)+IF('Scenario Fabbisogno'!$C24+'Scenario Fabbisogno'!DM24=90,DL64,0)+IF('Scenario Fabbisogno'!$C24+'Scenario Fabbisogno'!DL24=120,DK64,0)+IF('Scenario Fabbisogno'!$C24+'Scenario Fabbisogno'!DK24=150,DJ64,0)+IF('Scenario Fabbisogno'!$C24+'Scenario Fabbisogno'!DJ24=180,DI64,0)</f>
        <v>0</v>
      </c>
      <c r="DP77" s="443">
        <f>+IF('Scenario Fabbisogno'!$C24+'Scenario Fabbisogno'!DO24=60,DN64,0)+IF('Scenario Fabbisogno'!$C24+'Scenario Fabbisogno'!DP24=30,DO64,0)+IF('Scenario Fabbisogno'!$C24+'Scenario Fabbisogno'!DN24=90,DM64,0)+IF('Scenario Fabbisogno'!$C24+'Scenario Fabbisogno'!DM24=120,DL64,0)+IF('Scenario Fabbisogno'!$C24+'Scenario Fabbisogno'!DL24=150,DK64,0)+IF('Scenario Fabbisogno'!$C24+'Scenario Fabbisogno'!DK24=180,DJ64,0)</f>
        <v>0</v>
      </c>
      <c r="DQ77" s="443">
        <f>+IF('Scenario Fabbisogno'!$C24+'Scenario Fabbisogno'!DP24=60,DO64,0)+IF('Scenario Fabbisogno'!$C24+'Scenario Fabbisogno'!DQ24=30,DP64,0)+IF('Scenario Fabbisogno'!$C24+'Scenario Fabbisogno'!DO24=90,DN64,0)+IF('Scenario Fabbisogno'!$C24+'Scenario Fabbisogno'!DN24=120,DM64,0)+IF('Scenario Fabbisogno'!$C24+'Scenario Fabbisogno'!DM24=150,DL64,0)+IF('Scenario Fabbisogno'!$C24+'Scenario Fabbisogno'!DL24=180,DK64,0)</f>
        <v>0</v>
      </c>
      <c r="DR77" s="443">
        <f>+IF('Scenario Fabbisogno'!$C24+'Scenario Fabbisogno'!DQ24=60,DP64,0)+IF('Scenario Fabbisogno'!$C24+'Scenario Fabbisogno'!DR24=30,DQ64,0)+IF('Scenario Fabbisogno'!$C24+'Scenario Fabbisogno'!DP24=90,DO64,0)+IF('Scenario Fabbisogno'!$C24+'Scenario Fabbisogno'!DO24=120,DN64,0)+IF('Scenario Fabbisogno'!$C24+'Scenario Fabbisogno'!DN24=150,DM64,0)+IF('Scenario Fabbisogno'!$C24+'Scenario Fabbisogno'!DM24=180,DL64,0)</f>
        <v>0</v>
      </c>
    </row>
    <row r="78" spans="2:122" x14ac:dyDescent="0.35">
      <c r="B78" s="442" t="str">
        <f t="shared" si="94"/>
        <v>Prodotto 7</v>
      </c>
      <c r="C78" s="443"/>
      <c r="D78" s="443">
        <f>+IF('Scenario Fabbisogno'!$C25+'Scenario Fabbisogno'!D25=30,C65,0)</f>
        <v>0</v>
      </c>
      <c r="E78" s="443">
        <f>+IF('Scenario Fabbisogno'!$C25+'Scenario Fabbisogno'!D25=60,C65,0)+IF('Scenario Fabbisogno'!$C25+'Scenario Fabbisogno'!E25=30,D65,0)</f>
        <v>0</v>
      </c>
      <c r="F78" s="443">
        <f>+IF('Scenario Fabbisogno'!$C25+'Scenario Fabbisogno'!E25=60,D65,0)+IF('Scenario Fabbisogno'!$C25+'Scenario Fabbisogno'!F25=30,E65,0)+IF('Scenario Fabbisogno'!$C25+'Scenario Fabbisogno'!D25=90,C65,0)</f>
        <v>0</v>
      </c>
      <c r="G78" s="443">
        <f>+IF('Scenario Fabbisogno'!$C25+'Scenario Fabbisogno'!F25=60,E65,0)+IF('Scenario Fabbisogno'!$C25+'Scenario Fabbisogno'!G25=30,F65,0)+IF('Scenario Fabbisogno'!$C25+'Scenario Fabbisogno'!E25=90,D65,0)+IF('Scenario Fabbisogno'!$C25+'Scenario Fabbisogno'!D25=120,C65,0)</f>
        <v>0</v>
      </c>
      <c r="H78" s="443">
        <f>+IF('Scenario Fabbisogno'!$C25+'Scenario Fabbisogno'!G25=60,F65,0)+IF('Scenario Fabbisogno'!$C25+'Scenario Fabbisogno'!H25=30,G65,0)+IF('Scenario Fabbisogno'!$C25+'Scenario Fabbisogno'!F25=90,E65,0)+IF('Scenario Fabbisogno'!$C25+'Scenario Fabbisogno'!E25=120,D65,0)+IF('Scenario Fabbisogno'!$C25+'Scenario Fabbisogno'!D25=150,C65,0)</f>
        <v>0</v>
      </c>
      <c r="I78" s="443">
        <f>+IF('Scenario Fabbisogno'!$C25+'Scenario Fabbisogno'!H25=60,G65,0)+IF('Scenario Fabbisogno'!$C25+'Scenario Fabbisogno'!I25=30,H65,0)+IF('Scenario Fabbisogno'!$C25+'Scenario Fabbisogno'!G25=90,F65,0)+IF('Scenario Fabbisogno'!$C25+'Scenario Fabbisogno'!F25=120,E65,0)+IF('Scenario Fabbisogno'!$C25+'Scenario Fabbisogno'!E25=150,D65,0)+IF('Scenario Fabbisogno'!$C25+'Scenario Fabbisogno'!D25=180,C65,0)</f>
        <v>0</v>
      </c>
      <c r="J78" s="443">
        <f>+IF('Scenario Fabbisogno'!$C25+'Scenario Fabbisogno'!I25=60,H65,0)+IF('Scenario Fabbisogno'!$C25+'Scenario Fabbisogno'!J25=30,I65,0)+IF('Scenario Fabbisogno'!$C25+'Scenario Fabbisogno'!H25=90,G65,0)+IF('Scenario Fabbisogno'!$C25+'Scenario Fabbisogno'!G25=120,F65,0)+IF('Scenario Fabbisogno'!$C25+'Scenario Fabbisogno'!F25=150,E65,0)+IF('Scenario Fabbisogno'!$C25+'Scenario Fabbisogno'!E25=180,D65,0)</f>
        <v>0</v>
      </c>
      <c r="K78" s="443">
        <f>+IF('Scenario Fabbisogno'!$C25+'Scenario Fabbisogno'!J25=60,I65,0)+IF('Scenario Fabbisogno'!$C25+'Scenario Fabbisogno'!K25=30,J65,0)+IF('Scenario Fabbisogno'!$C25+'Scenario Fabbisogno'!I25=90,H65,0)+IF('Scenario Fabbisogno'!$C25+'Scenario Fabbisogno'!H25=120,G65,0)+IF('Scenario Fabbisogno'!$C25+'Scenario Fabbisogno'!G25=150,F65,0)+IF('Scenario Fabbisogno'!$C25+'Scenario Fabbisogno'!F25=180,E65,0)</f>
        <v>0</v>
      </c>
      <c r="L78" s="443">
        <f>+IF('Scenario Fabbisogno'!$C25+'Scenario Fabbisogno'!K25=60,J65,0)+IF('Scenario Fabbisogno'!$C25+'Scenario Fabbisogno'!L25=30,K65,0)+IF('Scenario Fabbisogno'!$C25+'Scenario Fabbisogno'!J25=90,I65,0)+IF('Scenario Fabbisogno'!$C25+'Scenario Fabbisogno'!I25=120,H65,0)+IF('Scenario Fabbisogno'!$C25+'Scenario Fabbisogno'!H25=150,G65,0)+IF('Scenario Fabbisogno'!$C25+'Scenario Fabbisogno'!G25=180,F65,0)</f>
        <v>0</v>
      </c>
      <c r="M78" s="443">
        <f>+IF('Scenario Fabbisogno'!$C25+'Scenario Fabbisogno'!L25=60,K65,0)+IF('Scenario Fabbisogno'!$C25+'Scenario Fabbisogno'!M25=30,L65,0)+IF('Scenario Fabbisogno'!$C25+'Scenario Fabbisogno'!K25=90,J65,0)+IF('Scenario Fabbisogno'!$C25+'Scenario Fabbisogno'!J25=120,I65,0)+IF('Scenario Fabbisogno'!$C25+'Scenario Fabbisogno'!I25=150,H65,0)+IF('Scenario Fabbisogno'!$C25+'Scenario Fabbisogno'!H25=180,G65,0)</f>
        <v>0</v>
      </c>
      <c r="N78" s="443">
        <f>+IF('Scenario Fabbisogno'!$C25+'Scenario Fabbisogno'!M25=60,L65,0)+IF('Scenario Fabbisogno'!$C25+'Scenario Fabbisogno'!N25=30,M65,0)+IF('Scenario Fabbisogno'!$C25+'Scenario Fabbisogno'!L25=90,K65,0)+IF('Scenario Fabbisogno'!$C25+'Scenario Fabbisogno'!K25=120,J65,0)+IF('Scenario Fabbisogno'!$C25+'Scenario Fabbisogno'!J25=150,I65,0)+IF('Scenario Fabbisogno'!$C25+'Scenario Fabbisogno'!I25=180,H65,0)</f>
        <v>0</v>
      </c>
      <c r="O78" s="443">
        <f>+IF('Scenario Fabbisogno'!$C25+'Scenario Fabbisogno'!N25=60,M65,0)+IF('Scenario Fabbisogno'!$C25+'Scenario Fabbisogno'!O25=30,N65,0)+IF('Scenario Fabbisogno'!$C25+'Scenario Fabbisogno'!M25=90,L65,0)+IF('Scenario Fabbisogno'!$C25+'Scenario Fabbisogno'!L25=120,K65,0)+IF('Scenario Fabbisogno'!$C25+'Scenario Fabbisogno'!K25=150,J65,0)+IF('Scenario Fabbisogno'!$C25+'Scenario Fabbisogno'!J25=180,I65,0)</f>
        <v>0</v>
      </c>
      <c r="P78" s="443">
        <f>+IF('Scenario Fabbisogno'!$C25+'Scenario Fabbisogno'!O25=60,N65,0)+IF('Scenario Fabbisogno'!$C25+'Scenario Fabbisogno'!P25=30,O65,0)+IF('Scenario Fabbisogno'!$C25+'Scenario Fabbisogno'!N25=90,M65,0)+IF('Scenario Fabbisogno'!$C25+'Scenario Fabbisogno'!M25=120,L65,0)+IF('Scenario Fabbisogno'!$C25+'Scenario Fabbisogno'!L25=150,K65,0)+IF('Scenario Fabbisogno'!$C25+'Scenario Fabbisogno'!K25=180,J65,0)</f>
        <v>0</v>
      </c>
      <c r="Q78" s="443">
        <f>+IF('Scenario Fabbisogno'!$C25+'Scenario Fabbisogno'!P25=60,O65,0)+IF('Scenario Fabbisogno'!$C25+'Scenario Fabbisogno'!Q25=30,P65,0)+IF('Scenario Fabbisogno'!$C25+'Scenario Fabbisogno'!O25=90,N65,0)+IF('Scenario Fabbisogno'!$C25+'Scenario Fabbisogno'!N25=120,M65,0)+IF('Scenario Fabbisogno'!$C25+'Scenario Fabbisogno'!M25=150,L65,0)+IF('Scenario Fabbisogno'!$C25+'Scenario Fabbisogno'!L25=180,K65,0)</f>
        <v>0</v>
      </c>
      <c r="R78" s="443">
        <f>+IF('Scenario Fabbisogno'!$C25+'Scenario Fabbisogno'!Q25=60,P65,0)+IF('Scenario Fabbisogno'!$C25+'Scenario Fabbisogno'!R25=30,Q65,0)+IF('Scenario Fabbisogno'!$C25+'Scenario Fabbisogno'!P25=90,O65,0)+IF('Scenario Fabbisogno'!$C25+'Scenario Fabbisogno'!O25=120,N65,0)+IF('Scenario Fabbisogno'!$C25+'Scenario Fabbisogno'!N25=150,M65,0)+IF('Scenario Fabbisogno'!$C25+'Scenario Fabbisogno'!M25=180,L65,0)</f>
        <v>0</v>
      </c>
      <c r="S78" s="443">
        <f>+IF('Scenario Fabbisogno'!$C25+'Scenario Fabbisogno'!R25=60,Q65,0)+IF('Scenario Fabbisogno'!$C25+'Scenario Fabbisogno'!S25=30,R65,0)+IF('Scenario Fabbisogno'!$C25+'Scenario Fabbisogno'!Q25=90,P65,0)+IF('Scenario Fabbisogno'!$C25+'Scenario Fabbisogno'!P25=120,O65,0)+IF('Scenario Fabbisogno'!$C25+'Scenario Fabbisogno'!O25=150,N65,0)+IF('Scenario Fabbisogno'!$C25+'Scenario Fabbisogno'!N25=180,M65,0)</f>
        <v>0</v>
      </c>
      <c r="T78" s="443">
        <f>+IF('Scenario Fabbisogno'!$C25+'Scenario Fabbisogno'!S25=60,R65,0)+IF('Scenario Fabbisogno'!$C25+'Scenario Fabbisogno'!T25=30,S65,0)+IF('Scenario Fabbisogno'!$C25+'Scenario Fabbisogno'!R25=90,Q65,0)+IF('Scenario Fabbisogno'!$C25+'Scenario Fabbisogno'!Q25=120,P65,0)+IF('Scenario Fabbisogno'!$C25+'Scenario Fabbisogno'!P25=150,O65,0)+IF('Scenario Fabbisogno'!$C25+'Scenario Fabbisogno'!O25=180,N65,0)</f>
        <v>0</v>
      </c>
      <c r="U78" s="443">
        <f>+IF('Scenario Fabbisogno'!$C25+'Scenario Fabbisogno'!T25=60,S65,0)+IF('Scenario Fabbisogno'!$C25+'Scenario Fabbisogno'!U25=30,T65,0)+IF('Scenario Fabbisogno'!$C25+'Scenario Fabbisogno'!S25=90,R65,0)+IF('Scenario Fabbisogno'!$C25+'Scenario Fabbisogno'!R25=120,Q65,0)+IF('Scenario Fabbisogno'!$C25+'Scenario Fabbisogno'!Q25=150,P65,0)+IF('Scenario Fabbisogno'!$C25+'Scenario Fabbisogno'!P25=180,O65,0)</f>
        <v>0</v>
      </c>
      <c r="V78" s="443">
        <f>+IF('Scenario Fabbisogno'!$C25+'Scenario Fabbisogno'!U25=60,T65,0)+IF('Scenario Fabbisogno'!$C25+'Scenario Fabbisogno'!V25=30,U65,0)+IF('Scenario Fabbisogno'!$C25+'Scenario Fabbisogno'!T25=90,S65,0)+IF('Scenario Fabbisogno'!$C25+'Scenario Fabbisogno'!S25=120,R65,0)+IF('Scenario Fabbisogno'!$C25+'Scenario Fabbisogno'!R25=150,Q65,0)+IF('Scenario Fabbisogno'!$C25+'Scenario Fabbisogno'!Q25=180,P65,0)</f>
        <v>0</v>
      </c>
      <c r="W78" s="443">
        <f>+IF('Scenario Fabbisogno'!$C25+'Scenario Fabbisogno'!V25=60,U65,0)+IF('Scenario Fabbisogno'!$C25+'Scenario Fabbisogno'!W25=30,V65,0)+IF('Scenario Fabbisogno'!$C25+'Scenario Fabbisogno'!U25=90,T65,0)+IF('Scenario Fabbisogno'!$C25+'Scenario Fabbisogno'!T25=120,S65,0)+IF('Scenario Fabbisogno'!$C25+'Scenario Fabbisogno'!S25=150,R65,0)+IF('Scenario Fabbisogno'!$C25+'Scenario Fabbisogno'!R25=180,Q65,0)</f>
        <v>0</v>
      </c>
      <c r="X78" s="443">
        <f>+IF('Scenario Fabbisogno'!$C25+'Scenario Fabbisogno'!W25=60,V65,0)+IF('Scenario Fabbisogno'!$C25+'Scenario Fabbisogno'!X25=30,W65,0)+IF('Scenario Fabbisogno'!$C25+'Scenario Fabbisogno'!V25=90,U65,0)+IF('Scenario Fabbisogno'!$C25+'Scenario Fabbisogno'!U25=120,T65,0)+IF('Scenario Fabbisogno'!$C25+'Scenario Fabbisogno'!T25=150,S65,0)+IF('Scenario Fabbisogno'!$C25+'Scenario Fabbisogno'!S25=180,R65,0)</f>
        <v>0</v>
      </c>
      <c r="Y78" s="443">
        <f>+IF('Scenario Fabbisogno'!$C25+'Scenario Fabbisogno'!X25=60,W65,0)+IF('Scenario Fabbisogno'!$C25+'Scenario Fabbisogno'!Y25=30,X65,0)+IF('Scenario Fabbisogno'!$C25+'Scenario Fabbisogno'!W25=90,V65,0)+IF('Scenario Fabbisogno'!$C25+'Scenario Fabbisogno'!V25=120,U65,0)+IF('Scenario Fabbisogno'!$C25+'Scenario Fabbisogno'!U25=150,T65,0)+IF('Scenario Fabbisogno'!$C25+'Scenario Fabbisogno'!T25=180,S65,0)</f>
        <v>0</v>
      </c>
      <c r="Z78" s="443">
        <f>+IF('Scenario Fabbisogno'!$C25+'Scenario Fabbisogno'!Y25=60,X65,0)+IF('Scenario Fabbisogno'!$C25+'Scenario Fabbisogno'!Z25=30,Y65,0)+IF('Scenario Fabbisogno'!$C25+'Scenario Fabbisogno'!X25=90,W65,0)+IF('Scenario Fabbisogno'!$C25+'Scenario Fabbisogno'!W25=120,V65,0)+IF('Scenario Fabbisogno'!$C25+'Scenario Fabbisogno'!V25=150,U65,0)+IF('Scenario Fabbisogno'!$C25+'Scenario Fabbisogno'!U25=180,T65,0)</f>
        <v>0</v>
      </c>
      <c r="AA78" s="443">
        <f>+IF('Scenario Fabbisogno'!$C25+'Scenario Fabbisogno'!Z25=60,Y65,0)+IF('Scenario Fabbisogno'!$C25+'Scenario Fabbisogno'!AA26=30,Z65,0)+IF('Scenario Fabbisogno'!$C25+'Scenario Fabbisogno'!Y25=90,X65,0)+IF('Scenario Fabbisogno'!$C25+'Scenario Fabbisogno'!X25=120,W65,0)+IF('Scenario Fabbisogno'!$C25+'Scenario Fabbisogno'!W25=150,V65,0)+IF('Scenario Fabbisogno'!$C25+'Scenario Fabbisogno'!V25=180,U65,0)</f>
        <v>0</v>
      </c>
      <c r="AB78" s="443">
        <f>+IF('Scenario Fabbisogno'!$C25+'Scenario Fabbisogno'!AA26=60,Z65,0)+IF('Scenario Fabbisogno'!$C25+'Scenario Fabbisogno'!AB25=30,AA65,0)+IF('Scenario Fabbisogno'!$C25+'Scenario Fabbisogno'!Z25=90,Y65,0)+IF('Scenario Fabbisogno'!$C25+'Scenario Fabbisogno'!Y25=120,X65,0)+IF('Scenario Fabbisogno'!$C25+'Scenario Fabbisogno'!X25=150,W65,0)+IF('Scenario Fabbisogno'!$C25+'Scenario Fabbisogno'!W25=180,V65,0)</f>
        <v>0</v>
      </c>
      <c r="AC78" s="443">
        <f>+IF('Scenario Fabbisogno'!$C25+'Scenario Fabbisogno'!AB25=60,AA65,0)+IF('Scenario Fabbisogno'!$C25+'Scenario Fabbisogno'!AC25=30,AB65,0)+IF('Scenario Fabbisogno'!$C25+'Scenario Fabbisogno'!AA26=90,Z65,0)+IF('Scenario Fabbisogno'!$C25+'Scenario Fabbisogno'!Z25=120,Y65,0)+IF('Scenario Fabbisogno'!$C25+'Scenario Fabbisogno'!Y25=150,X65,0)+IF('Scenario Fabbisogno'!$C25+'Scenario Fabbisogno'!X25=180,W65,0)</f>
        <v>0</v>
      </c>
      <c r="AD78" s="443">
        <f>+IF('Scenario Fabbisogno'!$C25+'Scenario Fabbisogno'!AC25=60,AB65,0)+IF('Scenario Fabbisogno'!$C25+'Scenario Fabbisogno'!AD25=30,AC65,0)+IF('Scenario Fabbisogno'!$C25+'Scenario Fabbisogno'!AB25=90,AA65,0)+IF('Scenario Fabbisogno'!$C25+'Scenario Fabbisogno'!AA26=120,Z65,0)+IF('Scenario Fabbisogno'!$C25+'Scenario Fabbisogno'!Z25=150,Y65,0)+IF('Scenario Fabbisogno'!$C25+'Scenario Fabbisogno'!Y25=180,X65,0)</f>
        <v>0</v>
      </c>
      <c r="AE78" s="443">
        <f>+IF('Scenario Fabbisogno'!$C25+'Scenario Fabbisogno'!AD25=60,AC65,0)+IF('Scenario Fabbisogno'!$C25+'Scenario Fabbisogno'!AE25=30,AD65,0)+IF('Scenario Fabbisogno'!$C25+'Scenario Fabbisogno'!AC25=90,AB65,0)+IF('Scenario Fabbisogno'!$C25+'Scenario Fabbisogno'!AB25=120,AA65,0)+IF('Scenario Fabbisogno'!$C25+'Scenario Fabbisogno'!AA26=150,Z65,0)+IF('Scenario Fabbisogno'!$C25+'Scenario Fabbisogno'!Z25=180,Y65,0)</f>
        <v>0</v>
      </c>
      <c r="AF78" s="443">
        <f>+IF('Scenario Fabbisogno'!$C25+'Scenario Fabbisogno'!AE25=60,AD65,0)+IF('Scenario Fabbisogno'!$C25+'Scenario Fabbisogno'!AF25=30,AE65,0)+IF('Scenario Fabbisogno'!$C25+'Scenario Fabbisogno'!AD25=90,AC65,0)+IF('Scenario Fabbisogno'!$C25+'Scenario Fabbisogno'!AC25=120,AB65,0)+IF('Scenario Fabbisogno'!$C25+'Scenario Fabbisogno'!AB25=150,AA65,0)+IF('Scenario Fabbisogno'!$C25+'Scenario Fabbisogno'!AA26=180,Z65,0)</f>
        <v>0</v>
      </c>
      <c r="AG78" s="443">
        <f>+IF('Scenario Fabbisogno'!$C25+'Scenario Fabbisogno'!AF25=60,AE65,0)+IF('Scenario Fabbisogno'!$C25+'Scenario Fabbisogno'!AG25=30,AF65,0)+IF('Scenario Fabbisogno'!$C25+'Scenario Fabbisogno'!AE25=90,AD65,0)+IF('Scenario Fabbisogno'!$C25+'Scenario Fabbisogno'!AD25=120,AC65,0)+IF('Scenario Fabbisogno'!$C25+'Scenario Fabbisogno'!AC25=150,AB65,0)+IF('Scenario Fabbisogno'!$C25+'Scenario Fabbisogno'!AB25=180,AA65,0)</f>
        <v>0</v>
      </c>
      <c r="AH78" s="443">
        <f>+IF('Scenario Fabbisogno'!$C25+'Scenario Fabbisogno'!AG25=60,AF65,0)+IF('Scenario Fabbisogno'!$C25+'Scenario Fabbisogno'!AH25=30,AG65,0)+IF('Scenario Fabbisogno'!$C25+'Scenario Fabbisogno'!AF25=90,AE65,0)+IF('Scenario Fabbisogno'!$C25+'Scenario Fabbisogno'!AE25=120,AD65,0)+IF('Scenario Fabbisogno'!$C25+'Scenario Fabbisogno'!AD25=150,AC65,0)+IF('Scenario Fabbisogno'!$C25+'Scenario Fabbisogno'!AC25=180,AB65,0)</f>
        <v>0</v>
      </c>
      <c r="AI78" s="443">
        <f>+IF('Scenario Fabbisogno'!$C25+'Scenario Fabbisogno'!AH25=60,AG65,0)+IF('Scenario Fabbisogno'!$C25+'Scenario Fabbisogno'!AI25=30,AH65,0)+IF('Scenario Fabbisogno'!$C25+'Scenario Fabbisogno'!AG25=90,AF65,0)+IF('Scenario Fabbisogno'!$C25+'Scenario Fabbisogno'!AF25=120,AE65,0)+IF('Scenario Fabbisogno'!$C25+'Scenario Fabbisogno'!AE25=150,AD65,0)+IF('Scenario Fabbisogno'!$C25+'Scenario Fabbisogno'!AD25=180,AC65,0)</f>
        <v>0</v>
      </c>
      <c r="AJ78" s="443">
        <f>+IF('Scenario Fabbisogno'!$C25+'Scenario Fabbisogno'!AI25=60,AH65,0)+IF('Scenario Fabbisogno'!$C25+'Scenario Fabbisogno'!AJ25=30,AI65,0)+IF('Scenario Fabbisogno'!$C25+'Scenario Fabbisogno'!AH25=90,AG65,0)+IF('Scenario Fabbisogno'!$C25+'Scenario Fabbisogno'!AG25=120,AF65,0)+IF('Scenario Fabbisogno'!$C25+'Scenario Fabbisogno'!AF25=150,AE65,0)+IF('Scenario Fabbisogno'!$C25+'Scenario Fabbisogno'!AE25=180,AD65,0)</f>
        <v>0</v>
      </c>
      <c r="AK78" s="443">
        <f>+IF('Scenario Fabbisogno'!$C25+'Scenario Fabbisogno'!AJ25=60,AI65,0)+IF('Scenario Fabbisogno'!$C25+'Scenario Fabbisogno'!AK25=30,AJ65,0)+IF('Scenario Fabbisogno'!$C25+'Scenario Fabbisogno'!AI25=90,AH65,0)+IF('Scenario Fabbisogno'!$C25+'Scenario Fabbisogno'!AH25=120,AG65,0)+IF('Scenario Fabbisogno'!$C25+'Scenario Fabbisogno'!AG25=150,AF65,0)+IF('Scenario Fabbisogno'!$C25+'Scenario Fabbisogno'!AF25=180,AE65,0)</f>
        <v>0</v>
      </c>
      <c r="AL78" s="443">
        <f>+IF('Scenario Fabbisogno'!$C25+'Scenario Fabbisogno'!AK25=60,AJ65,0)+IF('Scenario Fabbisogno'!$C25+'Scenario Fabbisogno'!AL25=30,AK65,0)+IF('Scenario Fabbisogno'!$C25+'Scenario Fabbisogno'!AJ25=90,AI65,0)+IF('Scenario Fabbisogno'!$C25+'Scenario Fabbisogno'!AI25=120,AH65,0)+IF('Scenario Fabbisogno'!$C25+'Scenario Fabbisogno'!AH25=150,AG65,0)+IF('Scenario Fabbisogno'!$C25+'Scenario Fabbisogno'!AG25=180,AF65,0)</f>
        <v>0</v>
      </c>
      <c r="AM78" s="443">
        <f>+IF('Scenario Fabbisogno'!$C25+'Scenario Fabbisogno'!AL25=60,AK65,0)+IF('Scenario Fabbisogno'!$C25+'Scenario Fabbisogno'!AM25=30,AL65,0)+IF('Scenario Fabbisogno'!$C25+'Scenario Fabbisogno'!AK25=90,AJ65,0)+IF('Scenario Fabbisogno'!$C25+'Scenario Fabbisogno'!AJ25=120,AI65,0)+IF('Scenario Fabbisogno'!$C25+'Scenario Fabbisogno'!AI25=150,AH65,0)+IF('Scenario Fabbisogno'!$C25+'Scenario Fabbisogno'!AH25=180,AG65,0)</f>
        <v>0</v>
      </c>
      <c r="AN78" s="443">
        <f>+IF('Scenario Fabbisogno'!$C25+'Scenario Fabbisogno'!AM25=60,AL65,0)+IF('Scenario Fabbisogno'!$C25+'Scenario Fabbisogno'!AN25=30,AM65,0)+IF('Scenario Fabbisogno'!$C25+'Scenario Fabbisogno'!AL25=90,AK65,0)+IF('Scenario Fabbisogno'!$C25+'Scenario Fabbisogno'!AK25=120,AJ65,0)+IF('Scenario Fabbisogno'!$C25+'Scenario Fabbisogno'!AJ25=150,AI65,0)+IF('Scenario Fabbisogno'!$C25+'Scenario Fabbisogno'!AI25=180,AH65,0)</f>
        <v>0</v>
      </c>
      <c r="AO78" s="443">
        <f>+IF('Scenario Fabbisogno'!$C25+'Scenario Fabbisogno'!AN25=60,AM65,0)+IF('Scenario Fabbisogno'!$C25+'Scenario Fabbisogno'!AO25=30,AN65,0)+IF('Scenario Fabbisogno'!$C25+'Scenario Fabbisogno'!AM25=90,AL65,0)+IF('Scenario Fabbisogno'!$C25+'Scenario Fabbisogno'!AL25=120,AK65,0)+IF('Scenario Fabbisogno'!$C25+'Scenario Fabbisogno'!AK25=150,AJ65,0)+IF('Scenario Fabbisogno'!$C25+'Scenario Fabbisogno'!AJ25=180,AI65,0)</f>
        <v>0</v>
      </c>
      <c r="AP78" s="443">
        <f>+IF('Scenario Fabbisogno'!$C25+'Scenario Fabbisogno'!AO25=60,AN65,0)+IF('Scenario Fabbisogno'!$C25+'Scenario Fabbisogno'!AP25=30,AO65,0)+IF('Scenario Fabbisogno'!$C25+'Scenario Fabbisogno'!AN25=90,AM65,0)+IF('Scenario Fabbisogno'!$C25+'Scenario Fabbisogno'!AM25=120,AL65,0)+IF('Scenario Fabbisogno'!$C25+'Scenario Fabbisogno'!AL25=150,AK65,0)+IF('Scenario Fabbisogno'!$C25+'Scenario Fabbisogno'!AK25=180,AJ65,0)</f>
        <v>0</v>
      </c>
      <c r="AQ78" s="443">
        <f>+IF('Scenario Fabbisogno'!$C25+'Scenario Fabbisogno'!AP25=60,AO65,0)+IF('Scenario Fabbisogno'!$C25+'Scenario Fabbisogno'!AQ25=30,AP65,0)+IF('Scenario Fabbisogno'!$C25+'Scenario Fabbisogno'!AO25=90,AN65,0)+IF('Scenario Fabbisogno'!$C25+'Scenario Fabbisogno'!AN25=120,AM65,0)+IF('Scenario Fabbisogno'!$C25+'Scenario Fabbisogno'!AM25=150,AL65,0)+IF('Scenario Fabbisogno'!$C25+'Scenario Fabbisogno'!AL25=180,AK65,0)</f>
        <v>0</v>
      </c>
      <c r="AR78" s="443">
        <f>+IF('Scenario Fabbisogno'!$C25+'Scenario Fabbisogno'!AQ25=60,AP65,0)+IF('Scenario Fabbisogno'!$C25+'Scenario Fabbisogno'!AR25=30,AQ65,0)+IF('Scenario Fabbisogno'!$C25+'Scenario Fabbisogno'!AP25=90,AO65,0)+IF('Scenario Fabbisogno'!$C25+'Scenario Fabbisogno'!AO25=120,AN65,0)+IF('Scenario Fabbisogno'!$C25+'Scenario Fabbisogno'!AN25=150,AM65,0)+IF('Scenario Fabbisogno'!$C25+'Scenario Fabbisogno'!AM25=180,AL65,0)</f>
        <v>0</v>
      </c>
      <c r="AS78" s="443">
        <f>+IF('Scenario Fabbisogno'!$C25+'Scenario Fabbisogno'!AR25=60,AQ65,0)+IF('Scenario Fabbisogno'!$C25+'Scenario Fabbisogno'!AS25=30,AR65,0)+IF('Scenario Fabbisogno'!$C25+'Scenario Fabbisogno'!AQ25=90,AP65,0)+IF('Scenario Fabbisogno'!$C25+'Scenario Fabbisogno'!AP25=120,AO65,0)+IF('Scenario Fabbisogno'!$C25+'Scenario Fabbisogno'!AO25=150,AN65,0)+IF('Scenario Fabbisogno'!$C25+'Scenario Fabbisogno'!AN25=180,AM65,0)</f>
        <v>0</v>
      </c>
      <c r="AT78" s="443">
        <f>+IF('Scenario Fabbisogno'!$C25+'Scenario Fabbisogno'!AS25=60,AR65,0)+IF('Scenario Fabbisogno'!$C25+'Scenario Fabbisogno'!AT25=30,AS65,0)+IF('Scenario Fabbisogno'!$C25+'Scenario Fabbisogno'!AR25=90,AQ65,0)+IF('Scenario Fabbisogno'!$C25+'Scenario Fabbisogno'!AQ25=120,AP65,0)+IF('Scenario Fabbisogno'!$C25+'Scenario Fabbisogno'!AP25=150,AO65,0)+IF('Scenario Fabbisogno'!$C25+'Scenario Fabbisogno'!AO25=180,AN65,0)</f>
        <v>0</v>
      </c>
      <c r="AU78" s="443">
        <f>+IF('Scenario Fabbisogno'!$C25+'Scenario Fabbisogno'!AT25=60,AS65,0)+IF('Scenario Fabbisogno'!$C25+'Scenario Fabbisogno'!AU25=30,AT65,0)+IF('Scenario Fabbisogno'!$C25+'Scenario Fabbisogno'!AS25=90,AR65,0)+IF('Scenario Fabbisogno'!$C25+'Scenario Fabbisogno'!AR25=120,AQ65,0)+IF('Scenario Fabbisogno'!$C25+'Scenario Fabbisogno'!AQ25=150,AP65,0)+IF('Scenario Fabbisogno'!$C25+'Scenario Fabbisogno'!AP25=180,AO65,0)</f>
        <v>0</v>
      </c>
      <c r="AV78" s="443">
        <f>+IF('Scenario Fabbisogno'!$C25+'Scenario Fabbisogno'!AU25=60,AT65,0)+IF('Scenario Fabbisogno'!$C25+'Scenario Fabbisogno'!AV25=30,AU65,0)+IF('Scenario Fabbisogno'!$C25+'Scenario Fabbisogno'!AT25=90,AS65,0)+IF('Scenario Fabbisogno'!$C25+'Scenario Fabbisogno'!AS25=120,AR65,0)+IF('Scenario Fabbisogno'!$C25+'Scenario Fabbisogno'!AR25=150,AQ65,0)+IF('Scenario Fabbisogno'!$C25+'Scenario Fabbisogno'!AQ25=180,AP65,0)</f>
        <v>0</v>
      </c>
      <c r="AW78" s="443">
        <f>+IF('Scenario Fabbisogno'!$C25+'Scenario Fabbisogno'!AV25=60,AU65,0)+IF('Scenario Fabbisogno'!$C25+'Scenario Fabbisogno'!AW25=30,AV65,0)+IF('Scenario Fabbisogno'!$C25+'Scenario Fabbisogno'!AU25=90,AT65,0)+IF('Scenario Fabbisogno'!$C25+'Scenario Fabbisogno'!AT25=120,AS65,0)+IF('Scenario Fabbisogno'!$C25+'Scenario Fabbisogno'!AS25=150,AR65,0)+IF('Scenario Fabbisogno'!$C25+'Scenario Fabbisogno'!AR25=180,AQ65,0)</f>
        <v>0</v>
      </c>
      <c r="AX78" s="443">
        <f>+IF('Scenario Fabbisogno'!$C25+'Scenario Fabbisogno'!AW25=60,AV65,0)+IF('Scenario Fabbisogno'!$C25+'Scenario Fabbisogno'!AX25=30,AW65,0)+IF('Scenario Fabbisogno'!$C25+'Scenario Fabbisogno'!AV25=90,AU65,0)+IF('Scenario Fabbisogno'!$C25+'Scenario Fabbisogno'!AU25=120,AT65,0)+IF('Scenario Fabbisogno'!$C25+'Scenario Fabbisogno'!AT25=150,AS65,0)+IF('Scenario Fabbisogno'!$C25+'Scenario Fabbisogno'!AS25=180,AR65,0)</f>
        <v>0</v>
      </c>
      <c r="AY78" s="443">
        <f>+IF('Scenario Fabbisogno'!$C25+'Scenario Fabbisogno'!AX25=60,AW65,0)+IF('Scenario Fabbisogno'!$C25+'Scenario Fabbisogno'!AY25=30,AX65,0)+IF('Scenario Fabbisogno'!$C25+'Scenario Fabbisogno'!AW25=90,AV65,0)+IF('Scenario Fabbisogno'!$C25+'Scenario Fabbisogno'!AV25=120,AU65,0)+IF('Scenario Fabbisogno'!$C25+'Scenario Fabbisogno'!AU25=150,AT65,0)+IF('Scenario Fabbisogno'!$C25+'Scenario Fabbisogno'!AT25=180,AS65,0)</f>
        <v>0</v>
      </c>
      <c r="AZ78" s="443">
        <f>+IF('Scenario Fabbisogno'!$C25+'Scenario Fabbisogno'!AY25=60,AX65,0)+IF('Scenario Fabbisogno'!$C25+'Scenario Fabbisogno'!AZ25=30,AY65,0)+IF('Scenario Fabbisogno'!$C25+'Scenario Fabbisogno'!AX25=90,AW65,0)+IF('Scenario Fabbisogno'!$C25+'Scenario Fabbisogno'!AW25=120,AV65,0)+IF('Scenario Fabbisogno'!$C25+'Scenario Fabbisogno'!AV25=150,AU65,0)+IF('Scenario Fabbisogno'!$C25+'Scenario Fabbisogno'!AU25=180,AT65,0)</f>
        <v>0</v>
      </c>
      <c r="BA78" s="443">
        <f>+IF('Scenario Fabbisogno'!$C25+'Scenario Fabbisogno'!AZ25=60,AY65,0)+IF('Scenario Fabbisogno'!$C25+'Scenario Fabbisogno'!BA25=30,AZ65,0)+IF('Scenario Fabbisogno'!$C25+'Scenario Fabbisogno'!AY25=90,AX65,0)+IF('Scenario Fabbisogno'!$C25+'Scenario Fabbisogno'!AX25=120,AW65,0)+IF('Scenario Fabbisogno'!$C25+'Scenario Fabbisogno'!AW25=150,AV65,0)+IF('Scenario Fabbisogno'!$C25+'Scenario Fabbisogno'!AV25=180,AU65,0)</f>
        <v>0</v>
      </c>
      <c r="BB78" s="443">
        <f>+IF('Scenario Fabbisogno'!$C25+'Scenario Fabbisogno'!BA25=60,AZ65,0)+IF('Scenario Fabbisogno'!$C25+'Scenario Fabbisogno'!BB25=30,BA65,0)+IF('Scenario Fabbisogno'!$C25+'Scenario Fabbisogno'!AZ25=90,AY65,0)+IF('Scenario Fabbisogno'!$C25+'Scenario Fabbisogno'!AY25=120,AX65,0)+IF('Scenario Fabbisogno'!$C25+'Scenario Fabbisogno'!AX25=150,AW65,0)+IF('Scenario Fabbisogno'!$C25+'Scenario Fabbisogno'!AW25=180,AV65,0)</f>
        <v>0</v>
      </c>
      <c r="BC78" s="443">
        <f>+IF('Scenario Fabbisogno'!$C25+'Scenario Fabbisogno'!BB25=60,BA65,0)+IF('Scenario Fabbisogno'!$C25+'Scenario Fabbisogno'!BC25=30,BB65,0)+IF('Scenario Fabbisogno'!$C25+'Scenario Fabbisogno'!BA25=90,AZ65,0)+IF('Scenario Fabbisogno'!$C25+'Scenario Fabbisogno'!AZ25=120,AY65,0)+IF('Scenario Fabbisogno'!$C25+'Scenario Fabbisogno'!AY25=150,AX65,0)+IF('Scenario Fabbisogno'!$C25+'Scenario Fabbisogno'!AX25=180,AW65,0)</f>
        <v>0</v>
      </c>
      <c r="BD78" s="443">
        <f>+IF('Scenario Fabbisogno'!$C25+'Scenario Fabbisogno'!BC25=60,BB65,0)+IF('Scenario Fabbisogno'!$C25+'Scenario Fabbisogno'!BD25=30,BC65,0)+IF('Scenario Fabbisogno'!$C25+'Scenario Fabbisogno'!BB25=90,BA65,0)+IF('Scenario Fabbisogno'!$C25+'Scenario Fabbisogno'!BA25=120,AZ65,0)+IF('Scenario Fabbisogno'!$C25+'Scenario Fabbisogno'!AZ25=150,AY65,0)+IF('Scenario Fabbisogno'!$C25+'Scenario Fabbisogno'!AY25=180,AX65,0)</f>
        <v>0</v>
      </c>
      <c r="BE78" s="443">
        <f>+IF('Scenario Fabbisogno'!$C25+'Scenario Fabbisogno'!BD25=60,BC65,0)+IF('Scenario Fabbisogno'!$C25+'Scenario Fabbisogno'!BE25=30,BD65,0)+IF('Scenario Fabbisogno'!$C25+'Scenario Fabbisogno'!BC25=90,BB65,0)+IF('Scenario Fabbisogno'!$C25+'Scenario Fabbisogno'!BB25=120,BA65,0)+IF('Scenario Fabbisogno'!$C25+'Scenario Fabbisogno'!BA25=150,AZ65,0)+IF('Scenario Fabbisogno'!$C25+'Scenario Fabbisogno'!AZ25=180,AY65,0)</f>
        <v>0</v>
      </c>
      <c r="BF78" s="443">
        <f>+IF('Scenario Fabbisogno'!$C25+'Scenario Fabbisogno'!BE25=60,BD65,0)+IF('Scenario Fabbisogno'!$C25+'Scenario Fabbisogno'!BF25=30,BE65,0)+IF('Scenario Fabbisogno'!$C25+'Scenario Fabbisogno'!BD25=90,BC65,0)+IF('Scenario Fabbisogno'!$C25+'Scenario Fabbisogno'!BC25=120,BB65,0)+IF('Scenario Fabbisogno'!$C25+'Scenario Fabbisogno'!BB25=150,BA65,0)+IF('Scenario Fabbisogno'!$C25+'Scenario Fabbisogno'!BA25=180,AZ65,0)</f>
        <v>0</v>
      </c>
      <c r="BG78" s="443">
        <f>+IF('Scenario Fabbisogno'!$C25+'Scenario Fabbisogno'!BF25=60,BE65,0)+IF('Scenario Fabbisogno'!$C25+'Scenario Fabbisogno'!BG25=30,BF65,0)+IF('Scenario Fabbisogno'!$C25+'Scenario Fabbisogno'!BE25=90,BD65,0)+IF('Scenario Fabbisogno'!$C25+'Scenario Fabbisogno'!BD25=120,BC65,0)+IF('Scenario Fabbisogno'!$C25+'Scenario Fabbisogno'!BC25=150,BB65,0)+IF('Scenario Fabbisogno'!$C25+'Scenario Fabbisogno'!BB25=180,BA65,0)</f>
        <v>0</v>
      </c>
      <c r="BH78" s="443">
        <f>+IF('Scenario Fabbisogno'!$C25+'Scenario Fabbisogno'!BG25=60,BF65,0)+IF('Scenario Fabbisogno'!$C25+'Scenario Fabbisogno'!BH25=30,BG65,0)+IF('Scenario Fabbisogno'!$C25+'Scenario Fabbisogno'!BF25=90,BE65,0)+IF('Scenario Fabbisogno'!$C25+'Scenario Fabbisogno'!BE25=120,BD65,0)+IF('Scenario Fabbisogno'!$C25+'Scenario Fabbisogno'!BD25=150,BC65,0)+IF('Scenario Fabbisogno'!$C25+'Scenario Fabbisogno'!BC25=180,BB65,0)</f>
        <v>0</v>
      </c>
      <c r="BI78" s="443">
        <f>+IF('Scenario Fabbisogno'!$C25+'Scenario Fabbisogno'!BH25=60,BG65,0)+IF('Scenario Fabbisogno'!$C25+'Scenario Fabbisogno'!BI25=30,BH65,0)+IF('Scenario Fabbisogno'!$C25+'Scenario Fabbisogno'!BG25=90,BF65,0)+IF('Scenario Fabbisogno'!$C25+'Scenario Fabbisogno'!BF25=120,BE65,0)+IF('Scenario Fabbisogno'!$C25+'Scenario Fabbisogno'!BE25=150,BD65,0)+IF('Scenario Fabbisogno'!$C25+'Scenario Fabbisogno'!BD25=180,BC65,0)</f>
        <v>0</v>
      </c>
      <c r="BJ78" s="443">
        <f>+IF('Scenario Fabbisogno'!$C25+'Scenario Fabbisogno'!BI25=60,BH65,0)+IF('Scenario Fabbisogno'!$C25+'Scenario Fabbisogno'!BJ25=30,BI65,0)+IF('Scenario Fabbisogno'!$C25+'Scenario Fabbisogno'!BH25=90,BG65,0)+IF('Scenario Fabbisogno'!$C25+'Scenario Fabbisogno'!BG25=120,BF65,0)+IF('Scenario Fabbisogno'!$C25+'Scenario Fabbisogno'!BF25=150,BE65,0)+IF('Scenario Fabbisogno'!$C25+'Scenario Fabbisogno'!BE25=180,BD65,0)</f>
        <v>0</v>
      </c>
      <c r="BK78" s="443">
        <f>+IF('Scenario Fabbisogno'!$C25+'Scenario Fabbisogno'!BJ25=60,BI65,0)+IF('Scenario Fabbisogno'!$C25+'Scenario Fabbisogno'!BK25=30,BJ65,0)+IF('Scenario Fabbisogno'!$C25+'Scenario Fabbisogno'!BI25=90,BH65,0)+IF('Scenario Fabbisogno'!$C25+'Scenario Fabbisogno'!BH25=120,BG65,0)+IF('Scenario Fabbisogno'!$C25+'Scenario Fabbisogno'!BG25=150,BF65,0)+IF('Scenario Fabbisogno'!$C25+'Scenario Fabbisogno'!BF25=180,BE65,0)</f>
        <v>0</v>
      </c>
      <c r="BL78" s="443">
        <f>+IF('Scenario Fabbisogno'!$C25+'Scenario Fabbisogno'!BK25=60,BJ65,0)+IF('Scenario Fabbisogno'!$C25+'Scenario Fabbisogno'!BL25=30,BK65,0)+IF('Scenario Fabbisogno'!$C25+'Scenario Fabbisogno'!BJ25=90,BI65,0)+IF('Scenario Fabbisogno'!$C25+'Scenario Fabbisogno'!BI25=120,BH65,0)+IF('Scenario Fabbisogno'!$C25+'Scenario Fabbisogno'!BH25=150,BG65,0)+IF('Scenario Fabbisogno'!$C25+'Scenario Fabbisogno'!BG25=180,BF65,0)</f>
        <v>0</v>
      </c>
      <c r="BM78" s="443">
        <f>+IF('Scenario Fabbisogno'!$C25+'Scenario Fabbisogno'!BL25=60,BK65,0)+IF('Scenario Fabbisogno'!$C25+'Scenario Fabbisogno'!BM25=30,BL65,0)+IF('Scenario Fabbisogno'!$C25+'Scenario Fabbisogno'!BK25=90,BJ65,0)+IF('Scenario Fabbisogno'!$C25+'Scenario Fabbisogno'!BJ25=120,BI65,0)+IF('Scenario Fabbisogno'!$C25+'Scenario Fabbisogno'!BI25=150,BH65,0)+IF('Scenario Fabbisogno'!$C25+'Scenario Fabbisogno'!BH25=180,BG65,0)</f>
        <v>0</v>
      </c>
      <c r="BN78" s="443">
        <f>+IF('Scenario Fabbisogno'!$C25+'Scenario Fabbisogno'!BM25=60,BL65,0)+IF('Scenario Fabbisogno'!$C25+'Scenario Fabbisogno'!BN25=30,BM65,0)+IF('Scenario Fabbisogno'!$C25+'Scenario Fabbisogno'!BL25=90,BK65,0)+IF('Scenario Fabbisogno'!$C25+'Scenario Fabbisogno'!BK25=120,BJ65,0)+IF('Scenario Fabbisogno'!$C25+'Scenario Fabbisogno'!BJ25=150,BI65,0)+IF('Scenario Fabbisogno'!$C25+'Scenario Fabbisogno'!BI25=180,BH65,0)</f>
        <v>0</v>
      </c>
      <c r="BO78" s="443">
        <f>+IF('Scenario Fabbisogno'!$C25+'Scenario Fabbisogno'!BN25=60,BM65,0)+IF('Scenario Fabbisogno'!$C25+'Scenario Fabbisogno'!BO25=30,BN65,0)+IF('Scenario Fabbisogno'!$C25+'Scenario Fabbisogno'!BM25=90,BL65,0)+IF('Scenario Fabbisogno'!$C25+'Scenario Fabbisogno'!BL25=120,BK65,0)+IF('Scenario Fabbisogno'!$C25+'Scenario Fabbisogno'!BK25=150,BJ65,0)+IF('Scenario Fabbisogno'!$C25+'Scenario Fabbisogno'!BJ25=180,BI65,0)</f>
        <v>0</v>
      </c>
      <c r="BP78" s="443">
        <f>+IF('Scenario Fabbisogno'!$C25+'Scenario Fabbisogno'!BO25=60,BN65,0)+IF('Scenario Fabbisogno'!$C25+'Scenario Fabbisogno'!BP25=30,BO65,0)+IF('Scenario Fabbisogno'!$C25+'Scenario Fabbisogno'!BN25=90,BM65,0)+IF('Scenario Fabbisogno'!$C25+'Scenario Fabbisogno'!BM25=120,BL65,0)+IF('Scenario Fabbisogno'!$C25+'Scenario Fabbisogno'!BL25=150,BK65,0)+IF('Scenario Fabbisogno'!$C25+'Scenario Fabbisogno'!BK25=180,BJ65,0)</f>
        <v>0</v>
      </c>
      <c r="BQ78" s="443">
        <f>+IF('Scenario Fabbisogno'!$C25+'Scenario Fabbisogno'!BP25=60,BO65,0)+IF('Scenario Fabbisogno'!$C25+'Scenario Fabbisogno'!BQ25=30,BP65,0)+IF('Scenario Fabbisogno'!$C25+'Scenario Fabbisogno'!BO25=90,BN65,0)+IF('Scenario Fabbisogno'!$C25+'Scenario Fabbisogno'!BN25=120,BM65,0)+IF('Scenario Fabbisogno'!$C25+'Scenario Fabbisogno'!BM25=150,BL65,0)+IF('Scenario Fabbisogno'!$C25+'Scenario Fabbisogno'!BL25=180,BK65,0)</f>
        <v>0</v>
      </c>
      <c r="BR78" s="443">
        <f>+IF('Scenario Fabbisogno'!$C25+'Scenario Fabbisogno'!BQ25=60,BP65,0)+IF('Scenario Fabbisogno'!$C25+'Scenario Fabbisogno'!BR25=30,BQ65,0)+IF('Scenario Fabbisogno'!$C25+'Scenario Fabbisogno'!BP25=90,BO65,0)+IF('Scenario Fabbisogno'!$C25+'Scenario Fabbisogno'!BO25=120,BN65,0)+IF('Scenario Fabbisogno'!$C25+'Scenario Fabbisogno'!BN25=150,BM65,0)+IF('Scenario Fabbisogno'!$C25+'Scenario Fabbisogno'!BM25=180,BL65,0)</f>
        <v>0</v>
      </c>
      <c r="BS78" s="443">
        <f>+IF('Scenario Fabbisogno'!$C25+'Scenario Fabbisogno'!BR25=60,BQ65,0)+IF('Scenario Fabbisogno'!$C25+'Scenario Fabbisogno'!BS25=30,BR65,0)+IF('Scenario Fabbisogno'!$C25+'Scenario Fabbisogno'!BQ25=90,BP65,0)+IF('Scenario Fabbisogno'!$C25+'Scenario Fabbisogno'!BP25=120,BO65,0)+IF('Scenario Fabbisogno'!$C25+'Scenario Fabbisogno'!BO25=150,BN65,0)+IF('Scenario Fabbisogno'!$C25+'Scenario Fabbisogno'!BN25=180,BM65,0)</f>
        <v>0</v>
      </c>
      <c r="BT78" s="443">
        <f>+IF('Scenario Fabbisogno'!$C25+'Scenario Fabbisogno'!BS25=60,BR65,0)+IF('Scenario Fabbisogno'!$C25+'Scenario Fabbisogno'!BT25=30,BS65,0)+IF('Scenario Fabbisogno'!$C25+'Scenario Fabbisogno'!BR25=90,BQ65,0)+IF('Scenario Fabbisogno'!$C25+'Scenario Fabbisogno'!BQ25=120,BP65,0)+IF('Scenario Fabbisogno'!$C25+'Scenario Fabbisogno'!BP25=150,BO65,0)+IF('Scenario Fabbisogno'!$C25+'Scenario Fabbisogno'!BO25=180,BN65,0)</f>
        <v>0</v>
      </c>
      <c r="BU78" s="443">
        <f>+IF('Scenario Fabbisogno'!$C25+'Scenario Fabbisogno'!BT25=60,BS65,0)+IF('Scenario Fabbisogno'!$C25+'Scenario Fabbisogno'!BU25=30,BT65,0)+IF('Scenario Fabbisogno'!$C25+'Scenario Fabbisogno'!BS25=90,BR65,0)+IF('Scenario Fabbisogno'!$C25+'Scenario Fabbisogno'!BR25=120,BQ65,0)+IF('Scenario Fabbisogno'!$C25+'Scenario Fabbisogno'!BQ25=150,BP65,0)+IF('Scenario Fabbisogno'!$C25+'Scenario Fabbisogno'!BP25=180,BO65,0)</f>
        <v>0</v>
      </c>
      <c r="BV78" s="443">
        <f>+IF('Scenario Fabbisogno'!$C25+'Scenario Fabbisogno'!BU25=60,BT65,0)+IF('Scenario Fabbisogno'!$C25+'Scenario Fabbisogno'!BV25=30,BU65,0)+IF('Scenario Fabbisogno'!$C25+'Scenario Fabbisogno'!BT25=90,BS65,0)+IF('Scenario Fabbisogno'!$C25+'Scenario Fabbisogno'!BS25=120,BR65,0)+IF('Scenario Fabbisogno'!$C25+'Scenario Fabbisogno'!BR25=150,BQ65,0)+IF('Scenario Fabbisogno'!$C25+'Scenario Fabbisogno'!BQ25=180,BP65,0)</f>
        <v>0</v>
      </c>
      <c r="BW78" s="443">
        <f>+IF('Scenario Fabbisogno'!$C25+'Scenario Fabbisogno'!BV25=60,BU65,0)+IF('Scenario Fabbisogno'!$C25+'Scenario Fabbisogno'!BW25=30,BV65,0)+IF('Scenario Fabbisogno'!$C25+'Scenario Fabbisogno'!BU25=90,BT65,0)+IF('Scenario Fabbisogno'!$C25+'Scenario Fabbisogno'!BT25=120,BS65,0)+IF('Scenario Fabbisogno'!$C25+'Scenario Fabbisogno'!BS25=150,BR65,0)+IF('Scenario Fabbisogno'!$C25+'Scenario Fabbisogno'!BR25=180,BQ65,0)</f>
        <v>0</v>
      </c>
      <c r="BX78" s="443">
        <f>+IF('Scenario Fabbisogno'!$C25+'Scenario Fabbisogno'!BW25=60,BV65,0)+IF('Scenario Fabbisogno'!$C25+'Scenario Fabbisogno'!BX25=30,BW65,0)+IF('Scenario Fabbisogno'!$C25+'Scenario Fabbisogno'!BV25=90,BU65,0)+IF('Scenario Fabbisogno'!$C25+'Scenario Fabbisogno'!BU25=120,BT65,0)+IF('Scenario Fabbisogno'!$C25+'Scenario Fabbisogno'!BT25=150,BS65,0)+IF('Scenario Fabbisogno'!$C25+'Scenario Fabbisogno'!BS25=180,BR65,0)</f>
        <v>0</v>
      </c>
      <c r="BY78" s="443">
        <f>+IF('Scenario Fabbisogno'!$C25+'Scenario Fabbisogno'!BX25=60,BW65,0)+IF('Scenario Fabbisogno'!$C25+'Scenario Fabbisogno'!BY25=30,BX65,0)+IF('Scenario Fabbisogno'!$C25+'Scenario Fabbisogno'!BW25=90,BV65,0)+IF('Scenario Fabbisogno'!$C25+'Scenario Fabbisogno'!BV25=120,BU65,0)+IF('Scenario Fabbisogno'!$C25+'Scenario Fabbisogno'!BU25=150,BT65,0)+IF('Scenario Fabbisogno'!$C25+'Scenario Fabbisogno'!BT25=180,BS65,0)</f>
        <v>0</v>
      </c>
      <c r="BZ78" s="443">
        <f>+IF('Scenario Fabbisogno'!$C25+'Scenario Fabbisogno'!BY25=60,BX65,0)+IF('Scenario Fabbisogno'!$C25+'Scenario Fabbisogno'!BZ25=30,BY65,0)+IF('Scenario Fabbisogno'!$C25+'Scenario Fabbisogno'!BX25=90,BW65,0)+IF('Scenario Fabbisogno'!$C25+'Scenario Fabbisogno'!BW25=120,BV65,0)+IF('Scenario Fabbisogno'!$C25+'Scenario Fabbisogno'!BV25=150,BU65,0)+IF('Scenario Fabbisogno'!$C25+'Scenario Fabbisogno'!BU25=180,BT65,0)</f>
        <v>0</v>
      </c>
      <c r="CA78" s="443">
        <f>+IF('Scenario Fabbisogno'!$C25+'Scenario Fabbisogno'!BZ25=60,BY65,0)+IF('Scenario Fabbisogno'!$C25+'Scenario Fabbisogno'!CA25=30,BZ65,0)+IF('Scenario Fabbisogno'!$C25+'Scenario Fabbisogno'!BY25=90,BX65,0)+IF('Scenario Fabbisogno'!$C25+'Scenario Fabbisogno'!BX25=120,BW65,0)+IF('Scenario Fabbisogno'!$C25+'Scenario Fabbisogno'!BW25=150,BV65,0)+IF('Scenario Fabbisogno'!$C25+'Scenario Fabbisogno'!BV25=180,BU65,0)</f>
        <v>0</v>
      </c>
      <c r="CB78" s="443">
        <f>+IF('Scenario Fabbisogno'!$C25+'Scenario Fabbisogno'!CA25=60,BZ65,0)+IF('Scenario Fabbisogno'!$C25+'Scenario Fabbisogno'!CB25=30,CA65,0)+IF('Scenario Fabbisogno'!$C25+'Scenario Fabbisogno'!BZ25=90,BY65,0)+IF('Scenario Fabbisogno'!$C25+'Scenario Fabbisogno'!BY25=120,BX65,0)+IF('Scenario Fabbisogno'!$C25+'Scenario Fabbisogno'!BX25=150,BW65,0)+IF('Scenario Fabbisogno'!$C25+'Scenario Fabbisogno'!BW25=180,BV65,0)</f>
        <v>0</v>
      </c>
      <c r="CC78" s="443">
        <f>+IF('Scenario Fabbisogno'!$C25+'Scenario Fabbisogno'!CB25=60,CA65,0)+IF('Scenario Fabbisogno'!$C25+'Scenario Fabbisogno'!CC25=30,CB65,0)+IF('Scenario Fabbisogno'!$C25+'Scenario Fabbisogno'!CA25=90,BZ65,0)+IF('Scenario Fabbisogno'!$C25+'Scenario Fabbisogno'!BZ25=120,BY65,0)+IF('Scenario Fabbisogno'!$C25+'Scenario Fabbisogno'!BY25=150,BX65,0)+IF('Scenario Fabbisogno'!$C25+'Scenario Fabbisogno'!BX25=180,BW65,0)</f>
        <v>0</v>
      </c>
      <c r="CD78" s="443">
        <f>+IF('Scenario Fabbisogno'!$C25+'Scenario Fabbisogno'!CC25=60,CB65,0)+IF('Scenario Fabbisogno'!$C25+'Scenario Fabbisogno'!CD25=30,CC65,0)+IF('Scenario Fabbisogno'!$C25+'Scenario Fabbisogno'!CB25=90,CA65,0)+IF('Scenario Fabbisogno'!$C25+'Scenario Fabbisogno'!CA25=120,BZ65,0)+IF('Scenario Fabbisogno'!$C25+'Scenario Fabbisogno'!BZ25=150,BY65,0)+IF('Scenario Fabbisogno'!$C25+'Scenario Fabbisogno'!BY25=180,BX65,0)</f>
        <v>0</v>
      </c>
      <c r="CE78" s="443">
        <f>+IF('Scenario Fabbisogno'!$C25+'Scenario Fabbisogno'!CD25=60,CC65,0)+IF('Scenario Fabbisogno'!$C25+'Scenario Fabbisogno'!CE25=30,CD65,0)+IF('Scenario Fabbisogno'!$C25+'Scenario Fabbisogno'!CC25=90,CB65,0)+IF('Scenario Fabbisogno'!$C25+'Scenario Fabbisogno'!CB25=120,CA65,0)+IF('Scenario Fabbisogno'!$C25+'Scenario Fabbisogno'!CA25=150,BZ65,0)+IF('Scenario Fabbisogno'!$C25+'Scenario Fabbisogno'!BZ25=180,BY65,0)</f>
        <v>0</v>
      </c>
      <c r="CF78" s="443">
        <f>+IF('Scenario Fabbisogno'!$C25+'Scenario Fabbisogno'!CE25=60,CD65,0)+IF('Scenario Fabbisogno'!$C25+'Scenario Fabbisogno'!CF25=30,CE65,0)+IF('Scenario Fabbisogno'!$C25+'Scenario Fabbisogno'!CD25=90,CC65,0)+IF('Scenario Fabbisogno'!$C25+'Scenario Fabbisogno'!CC25=120,CB65,0)+IF('Scenario Fabbisogno'!$C25+'Scenario Fabbisogno'!CB25=150,CA65,0)+IF('Scenario Fabbisogno'!$C25+'Scenario Fabbisogno'!CA25=180,BZ65,0)</f>
        <v>0</v>
      </c>
      <c r="CG78" s="443">
        <f>+IF('Scenario Fabbisogno'!$C25+'Scenario Fabbisogno'!CF25=60,CE65,0)+IF('Scenario Fabbisogno'!$C25+'Scenario Fabbisogno'!CG25=30,CF65,0)+IF('Scenario Fabbisogno'!$C25+'Scenario Fabbisogno'!CE25=90,CD65,0)+IF('Scenario Fabbisogno'!$C25+'Scenario Fabbisogno'!CD25=120,CC65,0)+IF('Scenario Fabbisogno'!$C25+'Scenario Fabbisogno'!CC25=150,CB65,0)+IF('Scenario Fabbisogno'!$C25+'Scenario Fabbisogno'!CB25=180,CA65,0)</f>
        <v>0</v>
      </c>
      <c r="CH78" s="443">
        <f>+IF('Scenario Fabbisogno'!$C25+'Scenario Fabbisogno'!CG25=60,CF65,0)+IF('Scenario Fabbisogno'!$C25+'Scenario Fabbisogno'!CH25=30,CG65,0)+IF('Scenario Fabbisogno'!$C25+'Scenario Fabbisogno'!CF25=90,CE65,0)+IF('Scenario Fabbisogno'!$C25+'Scenario Fabbisogno'!CE25=120,CD65,0)+IF('Scenario Fabbisogno'!$C25+'Scenario Fabbisogno'!CD25=150,CC65,0)+IF('Scenario Fabbisogno'!$C25+'Scenario Fabbisogno'!CC25=180,CB65,0)</f>
        <v>0</v>
      </c>
      <c r="CI78" s="443">
        <f>+IF('Scenario Fabbisogno'!$C25+'Scenario Fabbisogno'!CH25=60,CG65,0)+IF('Scenario Fabbisogno'!$C25+'Scenario Fabbisogno'!CI25=30,CH65,0)+IF('Scenario Fabbisogno'!$C25+'Scenario Fabbisogno'!CG25=90,CF65,0)+IF('Scenario Fabbisogno'!$C25+'Scenario Fabbisogno'!CF25=120,CE65,0)+IF('Scenario Fabbisogno'!$C25+'Scenario Fabbisogno'!CE25=150,CD65,0)+IF('Scenario Fabbisogno'!$C25+'Scenario Fabbisogno'!CD25=180,CC65,0)</f>
        <v>0</v>
      </c>
      <c r="CJ78" s="443">
        <f>+IF('Scenario Fabbisogno'!$C25+'Scenario Fabbisogno'!CI25=60,CH65,0)+IF('Scenario Fabbisogno'!$C25+'Scenario Fabbisogno'!CJ25=30,CI65,0)+IF('Scenario Fabbisogno'!$C25+'Scenario Fabbisogno'!CH25=90,CG65,0)+IF('Scenario Fabbisogno'!$C25+'Scenario Fabbisogno'!CG25=120,CF65,0)+IF('Scenario Fabbisogno'!$C25+'Scenario Fabbisogno'!CF25=150,CE65,0)+IF('Scenario Fabbisogno'!$C25+'Scenario Fabbisogno'!CE25=180,CD65,0)</f>
        <v>0</v>
      </c>
      <c r="CK78" s="443">
        <f>+IF('Scenario Fabbisogno'!$C25+'Scenario Fabbisogno'!CJ25=60,CI65,0)+IF('Scenario Fabbisogno'!$C25+'Scenario Fabbisogno'!CK25=30,CJ65,0)+IF('Scenario Fabbisogno'!$C25+'Scenario Fabbisogno'!CI25=90,CH65,0)+IF('Scenario Fabbisogno'!$C25+'Scenario Fabbisogno'!CH25=120,CG65,0)+IF('Scenario Fabbisogno'!$C25+'Scenario Fabbisogno'!CG25=150,CF65,0)+IF('Scenario Fabbisogno'!$C25+'Scenario Fabbisogno'!CF25=180,CE65,0)</f>
        <v>0</v>
      </c>
      <c r="CL78" s="443">
        <f>+IF('Scenario Fabbisogno'!$C25+'Scenario Fabbisogno'!CK25=60,CJ65,0)+IF('Scenario Fabbisogno'!$C25+'Scenario Fabbisogno'!CL25=30,CK65,0)+IF('Scenario Fabbisogno'!$C25+'Scenario Fabbisogno'!CJ25=90,CI65,0)+IF('Scenario Fabbisogno'!$C25+'Scenario Fabbisogno'!CI25=120,CH65,0)+IF('Scenario Fabbisogno'!$C25+'Scenario Fabbisogno'!CH25=150,CG65,0)+IF('Scenario Fabbisogno'!$C25+'Scenario Fabbisogno'!CG25=180,CF65,0)</f>
        <v>0</v>
      </c>
      <c r="CM78" s="443">
        <f>+IF('Scenario Fabbisogno'!$C25+'Scenario Fabbisogno'!CL25=60,CK65,0)+IF('Scenario Fabbisogno'!$C25+'Scenario Fabbisogno'!CM25=30,CL65,0)+IF('Scenario Fabbisogno'!$C25+'Scenario Fabbisogno'!CK25=90,CJ65,0)+IF('Scenario Fabbisogno'!$C25+'Scenario Fabbisogno'!CJ25=120,CI65,0)+IF('Scenario Fabbisogno'!$C25+'Scenario Fabbisogno'!CI25=150,CH65,0)+IF('Scenario Fabbisogno'!$C25+'Scenario Fabbisogno'!CH25=180,CG65,0)</f>
        <v>0</v>
      </c>
      <c r="CN78" s="443">
        <f>+IF('Scenario Fabbisogno'!$C25+'Scenario Fabbisogno'!CM25=60,CL65,0)+IF('Scenario Fabbisogno'!$C25+'Scenario Fabbisogno'!CN25=30,CM65,0)+IF('Scenario Fabbisogno'!$C25+'Scenario Fabbisogno'!CL25=90,CK65,0)+IF('Scenario Fabbisogno'!$C25+'Scenario Fabbisogno'!CK25=120,CJ65,0)+IF('Scenario Fabbisogno'!$C25+'Scenario Fabbisogno'!CJ25=150,CI65,0)+IF('Scenario Fabbisogno'!$C25+'Scenario Fabbisogno'!CI25=180,CH65,0)</f>
        <v>0</v>
      </c>
      <c r="CO78" s="443">
        <f>+IF('Scenario Fabbisogno'!$C25+'Scenario Fabbisogno'!CN25=60,CM65,0)+IF('Scenario Fabbisogno'!$C25+'Scenario Fabbisogno'!CO25=30,CN65,0)+IF('Scenario Fabbisogno'!$C25+'Scenario Fabbisogno'!CM25=90,CL65,0)+IF('Scenario Fabbisogno'!$C25+'Scenario Fabbisogno'!CL25=120,CK65,0)+IF('Scenario Fabbisogno'!$C25+'Scenario Fabbisogno'!CK25=150,CJ65,0)+IF('Scenario Fabbisogno'!$C25+'Scenario Fabbisogno'!CJ25=180,CI65,0)</f>
        <v>0</v>
      </c>
      <c r="CP78" s="443">
        <f>+IF('Scenario Fabbisogno'!$C25+'Scenario Fabbisogno'!CO25=60,CN65,0)+IF('Scenario Fabbisogno'!$C25+'Scenario Fabbisogno'!CP25=30,CO65,0)+IF('Scenario Fabbisogno'!$C25+'Scenario Fabbisogno'!CN25=90,CM65,0)+IF('Scenario Fabbisogno'!$C25+'Scenario Fabbisogno'!CM25=120,CL65,0)+IF('Scenario Fabbisogno'!$C25+'Scenario Fabbisogno'!CL25=150,CK65,0)+IF('Scenario Fabbisogno'!$C25+'Scenario Fabbisogno'!CK25=180,CJ65,0)</f>
        <v>0</v>
      </c>
      <c r="CQ78" s="443">
        <f>+IF('Scenario Fabbisogno'!$C25+'Scenario Fabbisogno'!CP25=60,CO65,0)+IF('Scenario Fabbisogno'!$C25+'Scenario Fabbisogno'!CQ25=30,CP65,0)+IF('Scenario Fabbisogno'!$C25+'Scenario Fabbisogno'!CO25=90,CN65,0)+IF('Scenario Fabbisogno'!$C25+'Scenario Fabbisogno'!CN25=120,CM65,0)+IF('Scenario Fabbisogno'!$C25+'Scenario Fabbisogno'!CM25=150,CL65,0)+IF('Scenario Fabbisogno'!$C25+'Scenario Fabbisogno'!CL25=180,CK65,0)</f>
        <v>0</v>
      </c>
      <c r="CR78" s="443">
        <f>+IF('Scenario Fabbisogno'!$C25+'Scenario Fabbisogno'!CQ25=60,CP65,0)+IF('Scenario Fabbisogno'!$C25+'Scenario Fabbisogno'!CR25=30,CQ65,0)+IF('Scenario Fabbisogno'!$C25+'Scenario Fabbisogno'!CP25=90,CO65,0)+IF('Scenario Fabbisogno'!$C25+'Scenario Fabbisogno'!CO25=120,CN65,0)+IF('Scenario Fabbisogno'!$C25+'Scenario Fabbisogno'!CN25=150,CM65,0)+IF('Scenario Fabbisogno'!$C25+'Scenario Fabbisogno'!CM25=180,CL65,0)</f>
        <v>0</v>
      </c>
      <c r="CS78" s="443">
        <f>+IF('Scenario Fabbisogno'!$C25+'Scenario Fabbisogno'!CR25=60,CQ65,0)+IF('Scenario Fabbisogno'!$C25+'Scenario Fabbisogno'!CS25=30,CR65,0)+IF('Scenario Fabbisogno'!$C25+'Scenario Fabbisogno'!CQ25=90,CP65,0)+IF('Scenario Fabbisogno'!$C25+'Scenario Fabbisogno'!CP25=120,CO65,0)+IF('Scenario Fabbisogno'!$C25+'Scenario Fabbisogno'!CO25=150,CN65,0)+IF('Scenario Fabbisogno'!$C25+'Scenario Fabbisogno'!CN25=180,CM65,0)</f>
        <v>0</v>
      </c>
      <c r="CT78" s="443">
        <f>+IF('Scenario Fabbisogno'!$C25+'Scenario Fabbisogno'!CS25=60,CR65,0)+IF('Scenario Fabbisogno'!$C25+'Scenario Fabbisogno'!CT25=30,CS65,0)+IF('Scenario Fabbisogno'!$C25+'Scenario Fabbisogno'!CR25=90,CQ65,0)+IF('Scenario Fabbisogno'!$C25+'Scenario Fabbisogno'!CQ25=120,CP65,0)+IF('Scenario Fabbisogno'!$C25+'Scenario Fabbisogno'!CP25=150,CO65,0)+IF('Scenario Fabbisogno'!$C25+'Scenario Fabbisogno'!CO25=180,CN65,0)</f>
        <v>0</v>
      </c>
      <c r="CU78" s="443">
        <f>+IF('Scenario Fabbisogno'!$C25+'Scenario Fabbisogno'!CT25=60,CS65,0)+IF('Scenario Fabbisogno'!$C25+'Scenario Fabbisogno'!CU25=30,CT65,0)+IF('Scenario Fabbisogno'!$C25+'Scenario Fabbisogno'!CS25=90,CR65,0)+IF('Scenario Fabbisogno'!$C25+'Scenario Fabbisogno'!CR25=120,CQ65,0)+IF('Scenario Fabbisogno'!$C25+'Scenario Fabbisogno'!CQ25=150,CP65,0)+IF('Scenario Fabbisogno'!$C25+'Scenario Fabbisogno'!CP25=180,CO65,0)</f>
        <v>0</v>
      </c>
      <c r="CV78" s="443">
        <f>+IF('Scenario Fabbisogno'!$C25+'Scenario Fabbisogno'!CU25=60,CT65,0)+IF('Scenario Fabbisogno'!$C25+'Scenario Fabbisogno'!CV25=30,CU65,0)+IF('Scenario Fabbisogno'!$C25+'Scenario Fabbisogno'!CT25=90,CS65,0)+IF('Scenario Fabbisogno'!$C25+'Scenario Fabbisogno'!CS25=120,CR65,0)+IF('Scenario Fabbisogno'!$C25+'Scenario Fabbisogno'!CR25=150,CQ65,0)+IF('Scenario Fabbisogno'!$C25+'Scenario Fabbisogno'!CQ25=180,CP65,0)</f>
        <v>0</v>
      </c>
      <c r="CW78" s="443">
        <f>+IF('Scenario Fabbisogno'!$C25+'Scenario Fabbisogno'!CV25=60,CU65,0)+IF('Scenario Fabbisogno'!$C25+'Scenario Fabbisogno'!CW25=30,CV65,0)+IF('Scenario Fabbisogno'!$C25+'Scenario Fabbisogno'!CU25=90,CT65,0)+IF('Scenario Fabbisogno'!$C25+'Scenario Fabbisogno'!CT25=120,CS65,0)+IF('Scenario Fabbisogno'!$C25+'Scenario Fabbisogno'!CS25=150,CR65,0)+IF('Scenario Fabbisogno'!$C25+'Scenario Fabbisogno'!CR25=180,CQ65,0)</f>
        <v>0</v>
      </c>
      <c r="CX78" s="443">
        <f>+IF('Scenario Fabbisogno'!$C25+'Scenario Fabbisogno'!CW25=60,CV65,0)+IF('Scenario Fabbisogno'!$C25+'Scenario Fabbisogno'!CX25=30,CW65,0)+IF('Scenario Fabbisogno'!$C25+'Scenario Fabbisogno'!CV25=90,CU65,0)+IF('Scenario Fabbisogno'!$C25+'Scenario Fabbisogno'!CU25=120,CT65,0)+IF('Scenario Fabbisogno'!$C25+'Scenario Fabbisogno'!CT25=150,CS65,0)+IF('Scenario Fabbisogno'!$C25+'Scenario Fabbisogno'!CS25=180,CR65,0)</f>
        <v>0</v>
      </c>
      <c r="CY78" s="443">
        <f>+IF('Scenario Fabbisogno'!$C25+'Scenario Fabbisogno'!CX25=60,CW65,0)+IF('Scenario Fabbisogno'!$C25+'Scenario Fabbisogno'!CY25=30,CX65,0)+IF('Scenario Fabbisogno'!$C25+'Scenario Fabbisogno'!CW25=90,CV65,0)+IF('Scenario Fabbisogno'!$C25+'Scenario Fabbisogno'!CV25=120,CU65,0)+IF('Scenario Fabbisogno'!$C25+'Scenario Fabbisogno'!CU25=150,CT65,0)+IF('Scenario Fabbisogno'!$C25+'Scenario Fabbisogno'!CT25=180,CS65,0)</f>
        <v>0</v>
      </c>
      <c r="CZ78" s="443">
        <f>+IF('Scenario Fabbisogno'!$C25+'Scenario Fabbisogno'!CY25=60,CX65,0)+IF('Scenario Fabbisogno'!$C25+'Scenario Fabbisogno'!CZ25=30,CY65,0)+IF('Scenario Fabbisogno'!$C25+'Scenario Fabbisogno'!CX25=90,CW65,0)+IF('Scenario Fabbisogno'!$C25+'Scenario Fabbisogno'!CW25=120,CV65,0)+IF('Scenario Fabbisogno'!$C25+'Scenario Fabbisogno'!CV25=150,CU65,0)+IF('Scenario Fabbisogno'!$C25+'Scenario Fabbisogno'!CU25=180,CT65,0)</f>
        <v>0</v>
      </c>
      <c r="DA78" s="443">
        <f>+IF('Scenario Fabbisogno'!$C25+'Scenario Fabbisogno'!CZ25=60,CY65,0)+IF('Scenario Fabbisogno'!$C25+'Scenario Fabbisogno'!DA25=30,CZ65,0)+IF('Scenario Fabbisogno'!$C25+'Scenario Fabbisogno'!CY25=90,CX65,0)+IF('Scenario Fabbisogno'!$C25+'Scenario Fabbisogno'!CX25=120,CW65,0)+IF('Scenario Fabbisogno'!$C25+'Scenario Fabbisogno'!CW25=150,CV65,0)+IF('Scenario Fabbisogno'!$C25+'Scenario Fabbisogno'!CV25=180,CU65,0)</f>
        <v>0</v>
      </c>
      <c r="DB78" s="443">
        <f>+IF('Scenario Fabbisogno'!$C25+'Scenario Fabbisogno'!DA25=60,CZ65,0)+IF('Scenario Fabbisogno'!$C25+'Scenario Fabbisogno'!DB25=30,DA65,0)+IF('Scenario Fabbisogno'!$C25+'Scenario Fabbisogno'!CZ25=90,CY65,0)+IF('Scenario Fabbisogno'!$C25+'Scenario Fabbisogno'!CY25=120,CX65,0)+IF('Scenario Fabbisogno'!$C25+'Scenario Fabbisogno'!CX25=150,CW65,0)+IF('Scenario Fabbisogno'!$C25+'Scenario Fabbisogno'!CW25=180,CV65,0)</f>
        <v>0</v>
      </c>
      <c r="DC78" s="443">
        <f>+IF('Scenario Fabbisogno'!$C25+'Scenario Fabbisogno'!DB25=60,DA65,0)+IF('Scenario Fabbisogno'!$C25+'Scenario Fabbisogno'!DC25=30,DB65,0)+IF('Scenario Fabbisogno'!$C25+'Scenario Fabbisogno'!DA25=90,CZ65,0)+IF('Scenario Fabbisogno'!$C25+'Scenario Fabbisogno'!CZ25=120,CY65,0)+IF('Scenario Fabbisogno'!$C25+'Scenario Fabbisogno'!CY25=150,CX65,0)+IF('Scenario Fabbisogno'!$C25+'Scenario Fabbisogno'!CX25=180,CW65,0)</f>
        <v>0</v>
      </c>
      <c r="DD78" s="443">
        <f>+IF('Scenario Fabbisogno'!$C25+'Scenario Fabbisogno'!DC25=60,DB65,0)+IF('Scenario Fabbisogno'!$C25+'Scenario Fabbisogno'!DD25=30,DC65,0)+IF('Scenario Fabbisogno'!$C25+'Scenario Fabbisogno'!DB25=90,DA65,0)+IF('Scenario Fabbisogno'!$C25+'Scenario Fabbisogno'!DA25=120,CZ65,0)+IF('Scenario Fabbisogno'!$C25+'Scenario Fabbisogno'!CZ25=150,CY65,0)+IF('Scenario Fabbisogno'!$C25+'Scenario Fabbisogno'!CY25=180,CX65,0)</f>
        <v>0</v>
      </c>
      <c r="DE78" s="443">
        <f>+IF('Scenario Fabbisogno'!$C25+'Scenario Fabbisogno'!DD25=60,DC65,0)+IF('Scenario Fabbisogno'!$C25+'Scenario Fabbisogno'!DE25=30,DD65,0)+IF('Scenario Fabbisogno'!$C25+'Scenario Fabbisogno'!DC25=90,DB65,0)+IF('Scenario Fabbisogno'!$C25+'Scenario Fabbisogno'!DB25=120,DA65,0)+IF('Scenario Fabbisogno'!$C25+'Scenario Fabbisogno'!DA25=150,CZ65,0)+IF('Scenario Fabbisogno'!$C25+'Scenario Fabbisogno'!CZ25=180,CY65,0)</f>
        <v>0</v>
      </c>
      <c r="DF78" s="443">
        <f>+IF('Scenario Fabbisogno'!$C25+'Scenario Fabbisogno'!DE25=60,DD65,0)+IF('Scenario Fabbisogno'!$C25+'Scenario Fabbisogno'!DF25=30,DE65,0)+IF('Scenario Fabbisogno'!$C25+'Scenario Fabbisogno'!DD25=90,DC65,0)+IF('Scenario Fabbisogno'!$C25+'Scenario Fabbisogno'!DC25=120,DB65,0)+IF('Scenario Fabbisogno'!$C25+'Scenario Fabbisogno'!DB25=150,DA65,0)+IF('Scenario Fabbisogno'!$C25+'Scenario Fabbisogno'!DA25=180,CZ65,0)</f>
        <v>0</v>
      </c>
      <c r="DG78" s="443">
        <f>+IF('Scenario Fabbisogno'!$C25+'Scenario Fabbisogno'!DF25=60,DE65,0)+IF('Scenario Fabbisogno'!$C25+'Scenario Fabbisogno'!DG25=30,DF65,0)+IF('Scenario Fabbisogno'!$C25+'Scenario Fabbisogno'!DE25=90,DD65,0)+IF('Scenario Fabbisogno'!$C25+'Scenario Fabbisogno'!DD25=120,DC65,0)+IF('Scenario Fabbisogno'!$C25+'Scenario Fabbisogno'!DC25=150,DB65,0)+IF('Scenario Fabbisogno'!$C25+'Scenario Fabbisogno'!DB25=180,DA65,0)</f>
        <v>0</v>
      </c>
      <c r="DH78" s="443">
        <f>+IF('Scenario Fabbisogno'!$C25+'Scenario Fabbisogno'!DG25=60,DF65,0)+IF('Scenario Fabbisogno'!$C25+'Scenario Fabbisogno'!DH25=30,DG65,0)+IF('Scenario Fabbisogno'!$C25+'Scenario Fabbisogno'!DF25=90,DE65,0)+IF('Scenario Fabbisogno'!$C25+'Scenario Fabbisogno'!DE25=120,DD65,0)+IF('Scenario Fabbisogno'!$C25+'Scenario Fabbisogno'!DD25=150,DC65,0)+IF('Scenario Fabbisogno'!$C25+'Scenario Fabbisogno'!DC25=180,DB65,0)</f>
        <v>0</v>
      </c>
      <c r="DI78" s="443">
        <f>+IF('Scenario Fabbisogno'!$C25+'Scenario Fabbisogno'!DH25=60,DG65,0)+IF('Scenario Fabbisogno'!$C25+'Scenario Fabbisogno'!DI25=30,DH65,0)+IF('Scenario Fabbisogno'!$C25+'Scenario Fabbisogno'!DG25=90,DF65,0)+IF('Scenario Fabbisogno'!$C25+'Scenario Fabbisogno'!DF25=120,DE65,0)+IF('Scenario Fabbisogno'!$C25+'Scenario Fabbisogno'!DE25=150,DD65,0)+IF('Scenario Fabbisogno'!$C25+'Scenario Fabbisogno'!DD25=180,DC65,0)</f>
        <v>0</v>
      </c>
      <c r="DJ78" s="443">
        <f>+IF('Scenario Fabbisogno'!$C25+'Scenario Fabbisogno'!DI25=60,DH65,0)+IF('Scenario Fabbisogno'!$C25+'Scenario Fabbisogno'!DJ25=30,DI65,0)+IF('Scenario Fabbisogno'!$C25+'Scenario Fabbisogno'!DH25=90,DG65,0)+IF('Scenario Fabbisogno'!$C25+'Scenario Fabbisogno'!DG25=120,DF65,0)+IF('Scenario Fabbisogno'!$C25+'Scenario Fabbisogno'!DF25=150,DE65,0)+IF('Scenario Fabbisogno'!$C25+'Scenario Fabbisogno'!DE25=180,DD65,0)</f>
        <v>0</v>
      </c>
      <c r="DK78" s="443">
        <f>+IF('Scenario Fabbisogno'!$C25+'Scenario Fabbisogno'!DJ25=60,DI65,0)+IF('Scenario Fabbisogno'!$C25+'Scenario Fabbisogno'!DK25=30,DJ65,0)+IF('Scenario Fabbisogno'!$C25+'Scenario Fabbisogno'!DI25=90,DH65,0)+IF('Scenario Fabbisogno'!$C25+'Scenario Fabbisogno'!DH25=120,DG65,0)+IF('Scenario Fabbisogno'!$C25+'Scenario Fabbisogno'!DG25=150,DF65,0)+IF('Scenario Fabbisogno'!$C25+'Scenario Fabbisogno'!DF25=180,DE65,0)</f>
        <v>0</v>
      </c>
      <c r="DL78" s="443">
        <f>+IF('Scenario Fabbisogno'!$C25+'Scenario Fabbisogno'!DK25=60,DJ65,0)+IF('Scenario Fabbisogno'!$C25+'Scenario Fabbisogno'!DL25=30,DK65,0)+IF('Scenario Fabbisogno'!$C25+'Scenario Fabbisogno'!DJ25=90,DI65,0)+IF('Scenario Fabbisogno'!$C25+'Scenario Fabbisogno'!DI25=120,DH65,0)+IF('Scenario Fabbisogno'!$C25+'Scenario Fabbisogno'!DH25=150,DG65,0)+IF('Scenario Fabbisogno'!$C25+'Scenario Fabbisogno'!DG25=180,DF65,0)</f>
        <v>0</v>
      </c>
      <c r="DM78" s="443">
        <f>+IF('Scenario Fabbisogno'!$C25+'Scenario Fabbisogno'!DL25=60,DK65,0)+IF('Scenario Fabbisogno'!$C25+'Scenario Fabbisogno'!DM25=30,DL65,0)+IF('Scenario Fabbisogno'!$C25+'Scenario Fabbisogno'!DK25=90,DJ65,0)+IF('Scenario Fabbisogno'!$C25+'Scenario Fabbisogno'!DJ25=120,DI65,0)+IF('Scenario Fabbisogno'!$C25+'Scenario Fabbisogno'!DI25=150,DH65,0)+IF('Scenario Fabbisogno'!$C25+'Scenario Fabbisogno'!DH25=180,DG65,0)</f>
        <v>0</v>
      </c>
      <c r="DN78" s="443">
        <f>+IF('Scenario Fabbisogno'!$C25+'Scenario Fabbisogno'!DM25=60,DL65,0)+IF('Scenario Fabbisogno'!$C25+'Scenario Fabbisogno'!DN25=30,DM65,0)+IF('Scenario Fabbisogno'!$C25+'Scenario Fabbisogno'!DL25=90,DK65,0)+IF('Scenario Fabbisogno'!$C25+'Scenario Fabbisogno'!DK25=120,DJ65,0)+IF('Scenario Fabbisogno'!$C25+'Scenario Fabbisogno'!DJ25=150,DI65,0)+IF('Scenario Fabbisogno'!$C25+'Scenario Fabbisogno'!DI25=180,DH65,0)</f>
        <v>0</v>
      </c>
      <c r="DO78" s="443">
        <f>+IF('Scenario Fabbisogno'!$C25+'Scenario Fabbisogno'!DN25=60,DM65,0)+IF('Scenario Fabbisogno'!$C25+'Scenario Fabbisogno'!DO25=30,DN65,0)+IF('Scenario Fabbisogno'!$C25+'Scenario Fabbisogno'!DM25=90,DL65,0)+IF('Scenario Fabbisogno'!$C25+'Scenario Fabbisogno'!DL25=120,DK65,0)+IF('Scenario Fabbisogno'!$C25+'Scenario Fabbisogno'!DK25=150,DJ65,0)+IF('Scenario Fabbisogno'!$C25+'Scenario Fabbisogno'!DJ25=180,DI65,0)</f>
        <v>0</v>
      </c>
      <c r="DP78" s="443">
        <f>+IF('Scenario Fabbisogno'!$C25+'Scenario Fabbisogno'!DO25=60,DN65,0)+IF('Scenario Fabbisogno'!$C25+'Scenario Fabbisogno'!DP25=30,DO65,0)+IF('Scenario Fabbisogno'!$C25+'Scenario Fabbisogno'!DN25=90,DM65,0)+IF('Scenario Fabbisogno'!$C25+'Scenario Fabbisogno'!DM25=120,DL65,0)+IF('Scenario Fabbisogno'!$C25+'Scenario Fabbisogno'!DL25=150,DK65,0)+IF('Scenario Fabbisogno'!$C25+'Scenario Fabbisogno'!DK25=180,DJ65,0)</f>
        <v>0</v>
      </c>
      <c r="DQ78" s="443">
        <f>+IF('Scenario Fabbisogno'!$C25+'Scenario Fabbisogno'!DP25=60,DO65,0)+IF('Scenario Fabbisogno'!$C25+'Scenario Fabbisogno'!DQ25=30,DP65,0)+IF('Scenario Fabbisogno'!$C25+'Scenario Fabbisogno'!DO25=90,DN65,0)+IF('Scenario Fabbisogno'!$C25+'Scenario Fabbisogno'!DN25=120,DM65,0)+IF('Scenario Fabbisogno'!$C25+'Scenario Fabbisogno'!DM25=150,DL65,0)+IF('Scenario Fabbisogno'!$C25+'Scenario Fabbisogno'!DL25=180,DK65,0)</f>
        <v>0</v>
      </c>
      <c r="DR78" s="443">
        <f>+IF('Scenario Fabbisogno'!$C25+'Scenario Fabbisogno'!DQ25=60,DP65,0)+IF('Scenario Fabbisogno'!$C25+'Scenario Fabbisogno'!DR25=30,DQ65,0)+IF('Scenario Fabbisogno'!$C25+'Scenario Fabbisogno'!DP25=90,DO65,0)+IF('Scenario Fabbisogno'!$C25+'Scenario Fabbisogno'!DO25=120,DN65,0)+IF('Scenario Fabbisogno'!$C25+'Scenario Fabbisogno'!DN25=150,DM65,0)+IF('Scenario Fabbisogno'!$C25+'Scenario Fabbisogno'!DM25=180,DL65,0)</f>
        <v>0</v>
      </c>
    </row>
    <row r="79" spans="2:122" x14ac:dyDescent="0.35">
      <c r="B79" s="442" t="str">
        <f t="shared" si="94"/>
        <v>Prodotto 8</v>
      </c>
      <c r="C79" s="443"/>
      <c r="D79" s="443">
        <f>+IF('Scenario Fabbisogno'!$C26+'Scenario Fabbisogno'!D26=30,C66,0)</f>
        <v>0</v>
      </c>
      <c r="E79" s="443">
        <f>+IF('Scenario Fabbisogno'!$C26+'Scenario Fabbisogno'!D26=60,C66,0)+IF('Scenario Fabbisogno'!$C26+'Scenario Fabbisogno'!E26=30,D66,0)</f>
        <v>0</v>
      </c>
      <c r="F79" s="443">
        <f>+IF('Scenario Fabbisogno'!$C26+'Scenario Fabbisogno'!E26=60,D66,0)+IF('Scenario Fabbisogno'!$C26+'Scenario Fabbisogno'!F26=30,E66,0)+IF('Scenario Fabbisogno'!$C26+'Scenario Fabbisogno'!D26=90,C66,0)</f>
        <v>0</v>
      </c>
      <c r="G79" s="443">
        <f>+IF('Scenario Fabbisogno'!$C26+'Scenario Fabbisogno'!F26=60,E66,0)+IF('Scenario Fabbisogno'!$C26+'Scenario Fabbisogno'!G26=30,F66,0)+IF('Scenario Fabbisogno'!$C26+'Scenario Fabbisogno'!E26=90,D66,0)+IF('Scenario Fabbisogno'!$C26+'Scenario Fabbisogno'!D26=120,C66,0)</f>
        <v>0</v>
      </c>
      <c r="H79" s="443">
        <f>+IF('Scenario Fabbisogno'!$C26+'Scenario Fabbisogno'!G26=60,F66,0)+IF('Scenario Fabbisogno'!$C26+'Scenario Fabbisogno'!H26=30,G66,0)+IF('Scenario Fabbisogno'!$C26+'Scenario Fabbisogno'!F26=90,E66,0)+IF('Scenario Fabbisogno'!$C26+'Scenario Fabbisogno'!E26=120,D66,0)+IF('Scenario Fabbisogno'!$C26+'Scenario Fabbisogno'!D26=150,C66,0)</f>
        <v>0</v>
      </c>
      <c r="I79" s="443">
        <f>+IF('Scenario Fabbisogno'!$C26+'Scenario Fabbisogno'!H26=60,G66,0)+IF('Scenario Fabbisogno'!$C26+'Scenario Fabbisogno'!I26=30,H66,0)+IF('Scenario Fabbisogno'!$C26+'Scenario Fabbisogno'!G26=90,F66,0)+IF('Scenario Fabbisogno'!$C26+'Scenario Fabbisogno'!F26=120,E66,0)+IF('Scenario Fabbisogno'!$C26+'Scenario Fabbisogno'!E26=150,D66,0)+IF('Scenario Fabbisogno'!$C26+'Scenario Fabbisogno'!D26=180,C66,0)</f>
        <v>0</v>
      </c>
      <c r="J79" s="443">
        <f>+IF('Scenario Fabbisogno'!$C26+'Scenario Fabbisogno'!I26=60,H66,0)+IF('Scenario Fabbisogno'!$C26+'Scenario Fabbisogno'!J26=30,I66,0)+IF('Scenario Fabbisogno'!$C26+'Scenario Fabbisogno'!H26=90,G66,0)+IF('Scenario Fabbisogno'!$C26+'Scenario Fabbisogno'!G26=120,F66,0)+IF('Scenario Fabbisogno'!$C26+'Scenario Fabbisogno'!F26=150,E66,0)+IF('Scenario Fabbisogno'!$C26+'Scenario Fabbisogno'!E26=180,D66,0)</f>
        <v>0</v>
      </c>
      <c r="K79" s="443">
        <f>+IF('Scenario Fabbisogno'!$C26+'Scenario Fabbisogno'!J26=60,I66,0)+IF('Scenario Fabbisogno'!$C26+'Scenario Fabbisogno'!K26=30,J66,0)+IF('Scenario Fabbisogno'!$C26+'Scenario Fabbisogno'!I26=90,H66,0)+IF('Scenario Fabbisogno'!$C26+'Scenario Fabbisogno'!H26=120,G66,0)+IF('Scenario Fabbisogno'!$C26+'Scenario Fabbisogno'!G26=150,F66,0)+IF('Scenario Fabbisogno'!$C26+'Scenario Fabbisogno'!F26=180,E66,0)</f>
        <v>0</v>
      </c>
      <c r="L79" s="443">
        <f>+IF('Scenario Fabbisogno'!$C26+'Scenario Fabbisogno'!K26=60,J66,0)+IF('Scenario Fabbisogno'!$C26+'Scenario Fabbisogno'!L26=30,K66,0)+IF('Scenario Fabbisogno'!$C26+'Scenario Fabbisogno'!J26=90,I66,0)+IF('Scenario Fabbisogno'!$C26+'Scenario Fabbisogno'!I26=120,H66,0)+IF('Scenario Fabbisogno'!$C26+'Scenario Fabbisogno'!H26=150,G66,0)+IF('Scenario Fabbisogno'!$C26+'Scenario Fabbisogno'!G26=180,F66,0)</f>
        <v>0</v>
      </c>
      <c r="M79" s="443">
        <f>+IF('Scenario Fabbisogno'!$C26+'Scenario Fabbisogno'!L26=60,K66,0)+IF('Scenario Fabbisogno'!$C26+'Scenario Fabbisogno'!M26=30,L66,0)+IF('Scenario Fabbisogno'!$C26+'Scenario Fabbisogno'!K26=90,J66,0)+IF('Scenario Fabbisogno'!$C26+'Scenario Fabbisogno'!J26=120,I66,0)+IF('Scenario Fabbisogno'!$C26+'Scenario Fabbisogno'!I26=150,H66,0)+IF('Scenario Fabbisogno'!$C26+'Scenario Fabbisogno'!H26=180,G66,0)</f>
        <v>0</v>
      </c>
      <c r="N79" s="443">
        <f>+IF('Scenario Fabbisogno'!$C26+'Scenario Fabbisogno'!M26=60,L66,0)+IF('Scenario Fabbisogno'!$C26+'Scenario Fabbisogno'!N26=30,M66,0)+IF('Scenario Fabbisogno'!$C26+'Scenario Fabbisogno'!L26=90,K66,0)+IF('Scenario Fabbisogno'!$C26+'Scenario Fabbisogno'!K26=120,J66,0)+IF('Scenario Fabbisogno'!$C26+'Scenario Fabbisogno'!J26=150,I66,0)+IF('Scenario Fabbisogno'!$C26+'Scenario Fabbisogno'!I26=180,H66,0)</f>
        <v>0</v>
      </c>
      <c r="O79" s="443">
        <f>+IF('Scenario Fabbisogno'!$C26+'Scenario Fabbisogno'!N26=60,M66,0)+IF('Scenario Fabbisogno'!$C26+'Scenario Fabbisogno'!O26=30,N66,0)+IF('Scenario Fabbisogno'!$C26+'Scenario Fabbisogno'!M26=90,L66,0)+IF('Scenario Fabbisogno'!$C26+'Scenario Fabbisogno'!L26=120,K66,0)+IF('Scenario Fabbisogno'!$C26+'Scenario Fabbisogno'!K26=150,J66,0)+IF('Scenario Fabbisogno'!$C26+'Scenario Fabbisogno'!J26=180,I66,0)</f>
        <v>0</v>
      </c>
      <c r="P79" s="443">
        <f>+IF('Scenario Fabbisogno'!$C26+'Scenario Fabbisogno'!O26=60,N66,0)+IF('Scenario Fabbisogno'!$C26+'Scenario Fabbisogno'!P26=30,O66,0)+IF('Scenario Fabbisogno'!$C26+'Scenario Fabbisogno'!N26=90,M66,0)+IF('Scenario Fabbisogno'!$C26+'Scenario Fabbisogno'!M26=120,L66,0)+IF('Scenario Fabbisogno'!$C26+'Scenario Fabbisogno'!L26=150,K66,0)+IF('Scenario Fabbisogno'!$C26+'Scenario Fabbisogno'!K26=180,J66,0)</f>
        <v>0</v>
      </c>
      <c r="Q79" s="443">
        <f>+IF('Scenario Fabbisogno'!$C26+'Scenario Fabbisogno'!P26=60,O66,0)+IF('Scenario Fabbisogno'!$C26+'Scenario Fabbisogno'!Q26=30,P66,0)+IF('Scenario Fabbisogno'!$C26+'Scenario Fabbisogno'!O26=90,N66,0)+IF('Scenario Fabbisogno'!$C26+'Scenario Fabbisogno'!N26=120,M66,0)+IF('Scenario Fabbisogno'!$C26+'Scenario Fabbisogno'!M26=150,L66,0)+IF('Scenario Fabbisogno'!$C26+'Scenario Fabbisogno'!L26=180,K66,0)</f>
        <v>0</v>
      </c>
      <c r="R79" s="443">
        <f>+IF('Scenario Fabbisogno'!$C26+'Scenario Fabbisogno'!Q26=60,P66,0)+IF('Scenario Fabbisogno'!$C26+'Scenario Fabbisogno'!R26=30,Q66,0)+IF('Scenario Fabbisogno'!$C26+'Scenario Fabbisogno'!P26=90,O66,0)+IF('Scenario Fabbisogno'!$C26+'Scenario Fabbisogno'!O26=120,N66,0)+IF('Scenario Fabbisogno'!$C26+'Scenario Fabbisogno'!N26=150,M66,0)+IF('Scenario Fabbisogno'!$C26+'Scenario Fabbisogno'!M26=180,L66,0)</f>
        <v>0</v>
      </c>
      <c r="S79" s="443">
        <f>+IF('Scenario Fabbisogno'!$C26+'Scenario Fabbisogno'!R26=60,Q66,0)+IF('Scenario Fabbisogno'!$C26+'Scenario Fabbisogno'!S26=30,R66,0)+IF('Scenario Fabbisogno'!$C26+'Scenario Fabbisogno'!Q26=90,P66,0)+IF('Scenario Fabbisogno'!$C26+'Scenario Fabbisogno'!P26=120,O66,0)+IF('Scenario Fabbisogno'!$C26+'Scenario Fabbisogno'!O26=150,N66,0)+IF('Scenario Fabbisogno'!$C26+'Scenario Fabbisogno'!N26=180,M66,0)</f>
        <v>0</v>
      </c>
      <c r="T79" s="443">
        <f>+IF('Scenario Fabbisogno'!$C26+'Scenario Fabbisogno'!S26=60,R66,0)+IF('Scenario Fabbisogno'!$C26+'Scenario Fabbisogno'!T26=30,S66,0)+IF('Scenario Fabbisogno'!$C26+'Scenario Fabbisogno'!R26=90,Q66,0)+IF('Scenario Fabbisogno'!$C26+'Scenario Fabbisogno'!Q26=120,P66,0)+IF('Scenario Fabbisogno'!$C26+'Scenario Fabbisogno'!P26=150,O66,0)+IF('Scenario Fabbisogno'!$C26+'Scenario Fabbisogno'!O26=180,N66,0)</f>
        <v>0</v>
      </c>
      <c r="U79" s="443">
        <f>+IF('Scenario Fabbisogno'!$C26+'Scenario Fabbisogno'!T26=60,S66,0)+IF('Scenario Fabbisogno'!$C26+'Scenario Fabbisogno'!U26=30,T66,0)+IF('Scenario Fabbisogno'!$C26+'Scenario Fabbisogno'!S26=90,R66,0)+IF('Scenario Fabbisogno'!$C26+'Scenario Fabbisogno'!R26=120,Q66,0)+IF('Scenario Fabbisogno'!$C26+'Scenario Fabbisogno'!Q26=150,P66,0)+IF('Scenario Fabbisogno'!$C26+'Scenario Fabbisogno'!P26=180,O66,0)</f>
        <v>0</v>
      </c>
      <c r="V79" s="443">
        <f>+IF('Scenario Fabbisogno'!$C26+'Scenario Fabbisogno'!U26=60,T66,0)+IF('Scenario Fabbisogno'!$C26+'Scenario Fabbisogno'!V26=30,U66,0)+IF('Scenario Fabbisogno'!$C26+'Scenario Fabbisogno'!T26=90,S66,0)+IF('Scenario Fabbisogno'!$C26+'Scenario Fabbisogno'!S26=120,R66,0)+IF('Scenario Fabbisogno'!$C26+'Scenario Fabbisogno'!R26=150,Q66,0)+IF('Scenario Fabbisogno'!$C26+'Scenario Fabbisogno'!Q26=180,P66,0)</f>
        <v>0</v>
      </c>
      <c r="W79" s="443">
        <f>+IF('Scenario Fabbisogno'!$C26+'Scenario Fabbisogno'!V26=60,U66,0)+IF('Scenario Fabbisogno'!$C26+'Scenario Fabbisogno'!W26=30,V66,0)+IF('Scenario Fabbisogno'!$C26+'Scenario Fabbisogno'!U26=90,T66,0)+IF('Scenario Fabbisogno'!$C26+'Scenario Fabbisogno'!T26=120,S66,0)+IF('Scenario Fabbisogno'!$C26+'Scenario Fabbisogno'!S26=150,R66,0)+IF('Scenario Fabbisogno'!$C26+'Scenario Fabbisogno'!R26=180,Q66,0)</f>
        <v>0</v>
      </c>
      <c r="X79" s="443">
        <f>+IF('Scenario Fabbisogno'!$C26+'Scenario Fabbisogno'!W26=60,V66,0)+IF('Scenario Fabbisogno'!$C26+'Scenario Fabbisogno'!X26=30,W66,0)+IF('Scenario Fabbisogno'!$C26+'Scenario Fabbisogno'!V26=90,U66,0)+IF('Scenario Fabbisogno'!$C26+'Scenario Fabbisogno'!U26=120,T66,0)+IF('Scenario Fabbisogno'!$C26+'Scenario Fabbisogno'!T26=150,S66,0)+IF('Scenario Fabbisogno'!$C26+'Scenario Fabbisogno'!S26=180,R66,0)</f>
        <v>0</v>
      </c>
      <c r="Y79" s="443">
        <f>+IF('Scenario Fabbisogno'!$C26+'Scenario Fabbisogno'!X26=60,W66,0)+IF('Scenario Fabbisogno'!$C26+'Scenario Fabbisogno'!Y26=30,X66,0)+IF('Scenario Fabbisogno'!$C26+'Scenario Fabbisogno'!W26=90,V66,0)+IF('Scenario Fabbisogno'!$C26+'Scenario Fabbisogno'!V26=120,U66,0)+IF('Scenario Fabbisogno'!$C26+'Scenario Fabbisogno'!U26=150,T66,0)+IF('Scenario Fabbisogno'!$C26+'Scenario Fabbisogno'!T26=180,S66,0)</f>
        <v>0</v>
      </c>
      <c r="Z79" s="443">
        <f>+IF('Scenario Fabbisogno'!$C26+'Scenario Fabbisogno'!Y26=60,X66,0)+IF('Scenario Fabbisogno'!$C26+'Scenario Fabbisogno'!Z26=30,Y66,0)+IF('Scenario Fabbisogno'!$C26+'Scenario Fabbisogno'!X26=90,W66,0)+IF('Scenario Fabbisogno'!$C26+'Scenario Fabbisogno'!W26=120,V66,0)+IF('Scenario Fabbisogno'!$C26+'Scenario Fabbisogno'!V26=150,U66,0)+IF('Scenario Fabbisogno'!$C26+'Scenario Fabbisogno'!U26=180,T66,0)</f>
        <v>0</v>
      </c>
      <c r="AA79" s="443">
        <f>+IF('Scenario Fabbisogno'!$C26+'Scenario Fabbisogno'!Z26=60,Y66,0)+IF('Scenario Fabbisogno'!$C26+'Scenario Fabbisogno'!AA27=30,Z66,0)+IF('Scenario Fabbisogno'!$C26+'Scenario Fabbisogno'!Y26=90,X66,0)+IF('Scenario Fabbisogno'!$C26+'Scenario Fabbisogno'!X26=120,W66,0)+IF('Scenario Fabbisogno'!$C26+'Scenario Fabbisogno'!W26=150,V66,0)+IF('Scenario Fabbisogno'!$C26+'Scenario Fabbisogno'!V26=180,U66,0)</f>
        <v>0</v>
      </c>
      <c r="AB79" s="443">
        <f>+IF('Scenario Fabbisogno'!$C26+'Scenario Fabbisogno'!AA27=60,Z66,0)+IF('Scenario Fabbisogno'!$C26+'Scenario Fabbisogno'!AB26=30,AA66,0)+IF('Scenario Fabbisogno'!$C26+'Scenario Fabbisogno'!Z26=90,Y66,0)+IF('Scenario Fabbisogno'!$C26+'Scenario Fabbisogno'!Y26=120,X66,0)+IF('Scenario Fabbisogno'!$C26+'Scenario Fabbisogno'!X26=150,W66,0)+IF('Scenario Fabbisogno'!$C26+'Scenario Fabbisogno'!W26=180,V66,0)</f>
        <v>0</v>
      </c>
      <c r="AC79" s="443">
        <f>+IF('Scenario Fabbisogno'!$C26+'Scenario Fabbisogno'!AB26=60,AA66,0)+IF('Scenario Fabbisogno'!$C26+'Scenario Fabbisogno'!AC26=30,AB66,0)+IF('Scenario Fabbisogno'!$C26+'Scenario Fabbisogno'!AA27=90,Z66,0)+IF('Scenario Fabbisogno'!$C26+'Scenario Fabbisogno'!Z26=120,Y66,0)+IF('Scenario Fabbisogno'!$C26+'Scenario Fabbisogno'!Y26=150,X66,0)+IF('Scenario Fabbisogno'!$C26+'Scenario Fabbisogno'!X26=180,W66,0)</f>
        <v>0</v>
      </c>
      <c r="AD79" s="443">
        <f>+IF('Scenario Fabbisogno'!$C26+'Scenario Fabbisogno'!AC26=60,AB66,0)+IF('Scenario Fabbisogno'!$C26+'Scenario Fabbisogno'!AD26=30,AC66,0)+IF('Scenario Fabbisogno'!$C26+'Scenario Fabbisogno'!AB26=90,AA66,0)+IF('Scenario Fabbisogno'!$C26+'Scenario Fabbisogno'!AA27=120,Z66,0)+IF('Scenario Fabbisogno'!$C26+'Scenario Fabbisogno'!Z26=150,Y66,0)+IF('Scenario Fabbisogno'!$C26+'Scenario Fabbisogno'!Y26=180,X66,0)</f>
        <v>0</v>
      </c>
      <c r="AE79" s="443">
        <f>+IF('Scenario Fabbisogno'!$C26+'Scenario Fabbisogno'!AD26=60,AC66,0)+IF('Scenario Fabbisogno'!$C26+'Scenario Fabbisogno'!AE26=30,AD66,0)+IF('Scenario Fabbisogno'!$C26+'Scenario Fabbisogno'!AC26=90,AB66,0)+IF('Scenario Fabbisogno'!$C26+'Scenario Fabbisogno'!AB26=120,AA66,0)+IF('Scenario Fabbisogno'!$C26+'Scenario Fabbisogno'!AA27=150,Z66,0)+IF('Scenario Fabbisogno'!$C26+'Scenario Fabbisogno'!Z26=180,Y66,0)</f>
        <v>0</v>
      </c>
      <c r="AF79" s="443">
        <f>+IF('Scenario Fabbisogno'!$C26+'Scenario Fabbisogno'!AE26=60,AD66,0)+IF('Scenario Fabbisogno'!$C26+'Scenario Fabbisogno'!AF26=30,AE66,0)+IF('Scenario Fabbisogno'!$C26+'Scenario Fabbisogno'!AD26=90,AC66,0)+IF('Scenario Fabbisogno'!$C26+'Scenario Fabbisogno'!AC26=120,AB66,0)+IF('Scenario Fabbisogno'!$C26+'Scenario Fabbisogno'!AB26=150,AA66,0)+IF('Scenario Fabbisogno'!$C26+'Scenario Fabbisogno'!AA27=180,Z66,0)</f>
        <v>0</v>
      </c>
      <c r="AG79" s="443">
        <f>+IF('Scenario Fabbisogno'!$C26+'Scenario Fabbisogno'!AF26=60,AE66,0)+IF('Scenario Fabbisogno'!$C26+'Scenario Fabbisogno'!AG26=30,AF66,0)+IF('Scenario Fabbisogno'!$C26+'Scenario Fabbisogno'!AE26=90,AD66,0)+IF('Scenario Fabbisogno'!$C26+'Scenario Fabbisogno'!AD26=120,AC66,0)+IF('Scenario Fabbisogno'!$C26+'Scenario Fabbisogno'!AC26=150,AB66,0)+IF('Scenario Fabbisogno'!$C26+'Scenario Fabbisogno'!AB26=180,AA66,0)</f>
        <v>0</v>
      </c>
      <c r="AH79" s="443">
        <f>+IF('Scenario Fabbisogno'!$C26+'Scenario Fabbisogno'!AG26=60,AF66,0)+IF('Scenario Fabbisogno'!$C26+'Scenario Fabbisogno'!AH26=30,AG66,0)+IF('Scenario Fabbisogno'!$C26+'Scenario Fabbisogno'!AF26=90,AE66,0)+IF('Scenario Fabbisogno'!$C26+'Scenario Fabbisogno'!AE26=120,AD66,0)+IF('Scenario Fabbisogno'!$C26+'Scenario Fabbisogno'!AD26=150,AC66,0)+IF('Scenario Fabbisogno'!$C26+'Scenario Fabbisogno'!AC26=180,AB66,0)</f>
        <v>0</v>
      </c>
      <c r="AI79" s="443">
        <f>+IF('Scenario Fabbisogno'!$C26+'Scenario Fabbisogno'!AH26=60,AG66,0)+IF('Scenario Fabbisogno'!$C26+'Scenario Fabbisogno'!AI26=30,AH66,0)+IF('Scenario Fabbisogno'!$C26+'Scenario Fabbisogno'!AG26=90,AF66,0)+IF('Scenario Fabbisogno'!$C26+'Scenario Fabbisogno'!AF26=120,AE66,0)+IF('Scenario Fabbisogno'!$C26+'Scenario Fabbisogno'!AE26=150,AD66,0)+IF('Scenario Fabbisogno'!$C26+'Scenario Fabbisogno'!AD26=180,AC66,0)</f>
        <v>0</v>
      </c>
      <c r="AJ79" s="443">
        <f>+IF('Scenario Fabbisogno'!$C26+'Scenario Fabbisogno'!AI26=60,AH66,0)+IF('Scenario Fabbisogno'!$C26+'Scenario Fabbisogno'!AJ26=30,AI66,0)+IF('Scenario Fabbisogno'!$C26+'Scenario Fabbisogno'!AH26=90,AG66,0)+IF('Scenario Fabbisogno'!$C26+'Scenario Fabbisogno'!AG26=120,AF66,0)+IF('Scenario Fabbisogno'!$C26+'Scenario Fabbisogno'!AF26=150,AE66,0)+IF('Scenario Fabbisogno'!$C26+'Scenario Fabbisogno'!AE26=180,AD66,0)</f>
        <v>0</v>
      </c>
      <c r="AK79" s="443">
        <f>+IF('Scenario Fabbisogno'!$C26+'Scenario Fabbisogno'!AJ26=60,AI66,0)+IF('Scenario Fabbisogno'!$C26+'Scenario Fabbisogno'!AK26=30,AJ66,0)+IF('Scenario Fabbisogno'!$C26+'Scenario Fabbisogno'!AI26=90,AH66,0)+IF('Scenario Fabbisogno'!$C26+'Scenario Fabbisogno'!AH26=120,AG66,0)+IF('Scenario Fabbisogno'!$C26+'Scenario Fabbisogno'!AG26=150,AF66,0)+IF('Scenario Fabbisogno'!$C26+'Scenario Fabbisogno'!AF26=180,AE66,0)</f>
        <v>0</v>
      </c>
      <c r="AL79" s="443">
        <f>+IF('Scenario Fabbisogno'!$C26+'Scenario Fabbisogno'!AK26=60,AJ66,0)+IF('Scenario Fabbisogno'!$C26+'Scenario Fabbisogno'!AL26=30,AK66,0)+IF('Scenario Fabbisogno'!$C26+'Scenario Fabbisogno'!AJ26=90,AI66,0)+IF('Scenario Fabbisogno'!$C26+'Scenario Fabbisogno'!AI26=120,AH66,0)+IF('Scenario Fabbisogno'!$C26+'Scenario Fabbisogno'!AH26=150,AG66,0)+IF('Scenario Fabbisogno'!$C26+'Scenario Fabbisogno'!AG26=180,AF66,0)</f>
        <v>0</v>
      </c>
      <c r="AM79" s="443">
        <f>+IF('Scenario Fabbisogno'!$C26+'Scenario Fabbisogno'!AL26=60,AK66,0)+IF('Scenario Fabbisogno'!$C26+'Scenario Fabbisogno'!AM26=30,AL66,0)+IF('Scenario Fabbisogno'!$C26+'Scenario Fabbisogno'!AK26=90,AJ66,0)+IF('Scenario Fabbisogno'!$C26+'Scenario Fabbisogno'!AJ26=120,AI66,0)+IF('Scenario Fabbisogno'!$C26+'Scenario Fabbisogno'!AI26=150,AH66,0)+IF('Scenario Fabbisogno'!$C26+'Scenario Fabbisogno'!AH26=180,AG66,0)</f>
        <v>0</v>
      </c>
      <c r="AN79" s="443">
        <f>+IF('Scenario Fabbisogno'!$C26+'Scenario Fabbisogno'!AM26=60,AL66,0)+IF('Scenario Fabbisogno'!$C26+'Scenario Fabbisogno'!AN26=30,AM66,0)+IF('Scenario Fabbisogno'!$C26+'Scenario Fabbisogno'!AL26=90,AK66,0)+IF('Scenario Fabbisogno'!$C26+'Scenario Fabbisogno'!AK26=120,AJ66,0)+IF('Scenario Fabbisogno'!$C26+'Scenario Fabbisogno'!AJ26=150,AI66,0)+IF('Scenario Fabbisogno'!$C26+'Scenario Fabbisogno'!AI26=180,AH66,0)</f>
        <v>0</v>
      </c>
      <c r="AO79" s="443">
        <f>+IF('Scenario Fabbisogno'!$C26+'Scenario Fabbisogno'!AN26=60,AM66,0)+IF('Scenario Fabbisogno'!$C26+'Scenario Fabbisogno'!AO26=30,AN66,0)+IF('Scenario Fabbisogno'!$C26+'Scenario Fabbisogno'!AM26=90,AL66,0)+IF('Scenario Fabbisogno'!$C26+'Scenario Fabbisogno'!AL26=120,AK66,0)+IF('Scenario Fabbisogno'!$C26+'Scenario Fabbisogno'!AK26=150,AJ66,0)+IF('Scenario Fabbisogno'!$C26+'Scenario Fabbisogno'!AJ26=180,AI66,0)</f>
        <v>0</v>
      </c>
      <c r="AP79" s="443">
        <f>+IF('Scenario Fabbisogno'!$C26+'Scenario Fabbisogno'!AO26=60,AN66,0)+IF('Scenario Fabbisogno'!$C26+'Scenario Fabbisogno'!AP26=30,AO66,0)+IF('Scenario Fabbisogno'!$C26+'Scenario Fabbisogno'!AN26=90,AM66,0)+IF('Scenario Fabbisogno'!$C26+'Scenario Fabbisogno'!AM26=120,AL66,0)+IF('Scenario Fabbisogno'!$C26+'Scenario Fabbisogno'!AL26=150,AK66,0)+IF('Scenario Fabbisogno'!$C26+'Scenario Fabbisogno'!AK26=180,AJ66,0)</f>
        <v>0</v>
      </c>
      <c r="AQ79" s="443">
        <f>+IF('Scenario Fabbisogno'!$C26+'Scenario Fabbisogno'!AP26=60,AO66,0)+IF('Scenario Fabbisogno'!$C26+'Scenario Fabbisogno'!AQ26=30,AP66,0)+IF('Scenario Fabbisogno'!$C26+'Scenario Fabbisogno'!AO26=90,AN66,0)+IF('Scenario Fabbisogno'!$C26+'Scenario Fabbisogno'!AN26=120,AM66,0)+IF('Scenario Fabbisogno'!$C26+'Scenario Fabbisogno'!AM26=150,AL66,0)+IF('Scenario Fabbisogno'!$C26+'Scenario Fabbisogno'!AL26=180,AK66,0)</f>
        <v>0</v>
      </c>
      <c r="AR79" s="443">
        <f>+IF('Scenario Fabbisogno'!$C26+'Scenario Fabbisogno'!AQ26=60,AP66,0)+IF('Scenario Fabbisogno'!$C26+'Scenario Fabbisogno'!AR26=30,AQ66,0)+IF('Scenario Fabbisogno'!$C26+'Scenario Fabbisogno'!AP26=90,AO66,0)+IF('Scenario Fabbisogno'!$C26+'Scenario Fabbisogno'!AO26=120,AN66,0)+IF('Scenario Fabbisogno'!$C26+'Scenario Fabbisogno'!AN26=150,AM66,0)+IF('Scenario Fabbisogno'!$C26+'Scenario Fabbisogno'!AM26=180,AL66,0)</f>
        <v>0</v>
      </c>
      <c r="AS79" s="443">
        <f>+IF('Scenario Fabbisogno'!$C26+'Scenario Fabbisogno'!AR26=60,AQ66,0)+IF('Scenario Fabbisogno'!$C26+'Scenario Fabbisogno'!AS26=30,AR66,0)+IF('Scenario Fabbisogno'!$C26+'Scenario Fabbisogno'!AQ26=90,AP66,0)+IF('Scenario Fabbisogno'!$C26+'Scenario Fabbisogno'!AP26=120,AO66,0)+IF('Scenario Fabbisogno'!$C26+'Scenario Fabbisogno'!AO26=150,AN66,0)+IF('Scenario Fabbisogno'!$C26+'Scenario Fabbisogno'!AN26=180,AM66,0)</f>
        <v>0</v>
      </c>
      <c r="AT79" s="443">
        <f>+IF('Scenario Fabbisogno'!$C26+'Scenario Fabbisogno'!AS26=60,AR66,0)+IF('Scenario Fabbisogno'!$C26+'Scenario Fabbisogno'!AT26=30,AS66,0)+IF('Scenario Fabbisogno'!$C26+'Scenario Fabbisogno'!AR26=90,AQ66,0)+IF('Scenario Fabbisogno'!$C26+'Scenario Fabbisogno'!AQ26=120,AP66,0)+IF('Scenario Fabbisogno'!$C26+'Scenario Fabbisogno'!AP26=150,AO66,0)+IF('Scenario Fabbisogno'!$C26+'Scenario Fabbisogno'!AO26=180,AN66,0)</f>
        <v>0</v>
      </c>
      <c r="AU79" s="443">
        <f>+IF('Scenario Fabbisogno'!$C26+'Scenario Fabbisogno'!AT26=60,AS66,0)+IF('Scenario Fabbisogno'!$C26+'Scenario Fabbisogno'!AU26=30,AT66,0)+IF('Scenario Fabbisogno'!$C26+'Scenario Fabbisogno'!AS26=90,AR66,0)+IF('Scenario Fabbisogno'!$C26+'Scenario Fabbisogno'!AR26=120,AQ66,0)+IF('Scenario Fabbisogno'!$C26+'Scenario Fabbisogno'!AQ26=150,AP66,0)+IF('Scenario Fabbisogno'!$C26+'Scenario Fabbisogno'!AP26=180,AO66,0)</f>
        <v>0</v>
      </c>
      <c r="AV79" s="443">
        <f>+IF('Scenario Fabbisogno'!$C26+'Scenario Fabbisogno'!AU26=60,AT66,0)+IF('Scenario Fabbisogno'!$C26+'Scenario Fabbisogno'!AV26=30,AU66,0)+IF('Scenario Fabbisogno'!$C26+'Scenario Fabbisogno'!AT26=90,AS66,0)+IF('Scenario Fabbisogno'!$C26+'Scenario Fabbisogno'!AS26=120,AR66,0)+IF('Scenario Fabbisogno'!$C26+'Scenario Fabbisogno'!AR26=150,AQ66,0)+IF('Scenario Fabbisogno'!$C26+'Scenario Fabbisogno'!AQ26=180,AP66,0)</f>
        <v>0</v>
      </c>
      <c r="AW79" s="443">
        <f>+IF('Scenario Fabbisogno'!$C26+'Scenario Fabbisogno'!AV26=60,AU66,0)+IF('Scenario Fabbisogno'!$C26+'Scenario Fabbisogno'!AW26=30,AV66,0)+IF('Scenario Fabbisogno'!$C26+'Scenario Fabbisogno'!AU26=90,AT66,0)+IF('Scenario Fabbisogno'!$C26+'Scenario Fabbisogno'!AT26=120,AS66,0)+IF('Scenario Fabbisogno'!$C26+'Scenario Fabbisogno'!AS26=150,AR66,0)+IF('Scenario Fabbisogno'!$C26+'Scenario Fabbisogno'!AR26=180,AQ66,0)</f>
        <v>0</v>
      </c>
      <c r="AX79" s="443">
        <f>+IF('Scenario Fabbisogno'!$C26+'Scenario Fabbisogno'!AW26=60,AV66,0)+IF('Scenario Fabbisogno'!$C26+'Scenario Fabbisogno'!AX26=30,AW66,0)+IF('Scenario Fabbisogno'!$C26+'Scenario Fabbisogno'!AV26=90,AU66,0)+IF('Scenario Fabbisogno'!$C26+'Scenario Fabbisogno'!AU26=120,AT66,0)+IF('Scenario Fabbisogno'!$C26+'Scenario Fabbisogno'!AT26=150,AS66,0)+IF('Scenario Fabbisogno'!$C26+'Scenario Fabbisogno'!AS26=180,AR66,0)</f>
        <v>0</v>
      </c>
      <c r="AY79" s="443">
        <f>+IF('Scenario Fabbisogno'!$C26+'Scenario Fabbisogno'!AX26=60,AW66,0)+IF('Scenario Fabbisogno'!$C26+'Scenario Fabbisogno'!AY26=30,AX66,0)+IF('Scenario Fabbisogno'!$C26+'Scenario Fabbisogno'!AW26=90,AV66,0)+IF('Scenario Fabbisogno'!$C26+'Scenario Fabbisogno'!AV26=120,AU66,0)+IF('Scenario Fabbisogno'!$C26+'Scenario Fabbisogno'!AU26=150,AT66,0)+IF('Scenario Fabbisogno'!$C26+'Scenario Fabbisogno'!AT26=180,AS66,0)</f>
        <v>0</v>
      </c>
      <c r="AZ79" s="443">
        <f>+IF('Scenario Fabbisogno'!$C26+'Scenario Fabbisogno'!AY26=60,AX66,0)+IF('Scenario Fabbisogno'!$C26+'Scenario Fabbisogno'!AZ26=30,AY66,0)+IF('Scenario Fabbisogno'!$C26+'Scenario Fabbisogno'!AX26=90,AW66,0)+IF('Scenario Fabbisogno'!$C26+'Scenario Fabbisogno'!AW26=120,AV66,0)+IF('Scenario Fabbisogno'!$C26+'Scenario Fabbisogno'!AV26=150,AU66,0)+IF('Scenario Fabbisogno'!$C26+'Scenario Fabbisogno'!AU26=180,AT66,0)</f>
        <v>0</v>
      </c>
      <c r="BA79" s="443">
        <f>+IF('Scenario Fabbisogno'!$C26+'Scenario Fabbisogno'!AZ26=60,AY66,0)+IF('Scenario Fabbisogno'!$C26+'Scenario Fabbisogno'!BA26=30,AZ66,0)+IF('Scenario Fabbisogno'!$C26+'Scenario Fabbisogno'!AY26=90,AX66,0)+IF('Scenario Fabbisogno'!$C26+'Scenario Fabbisogno'!AX26=120,AW66,0)+IF('Scenario Fabbisogno'!$C26+'Scenario Fabbisogno'!AW26=150,AV66,0)+IF('Scenario Fabbisogno'!$C26+'Scenario Fabbisogno'!AV26=180,AU66,0)</f>
        <v>0</v>
      </c>
      <c r="BB79" s="443">
        <f>+IF('Scenario Fabbisogno'!$C26+'Scenario Fabbisogno'!BA26=60,AZ66,0)+IF('Scenario Fabbisogno'!$C26+'Scenario Fabbisogno'!BB26=30,BA66,0)+IF('Scenario Fabbisogno'!$C26+'Scenario Fabbisogno'!AZ26=90,AY66,0)+IF('Scenario Fabbisogno'!$C26+'Scenario Fabbisogno'!AY26=120,AX66,0)+IF('Scenario Fabbisogno'!$C26+'Scenario Fabbisogno'!AX26=150,AW66,0)+IF('Scenario Fabbisogno'!$C26+'Scenario Fabbisogno'!AW26=180,AV66,0)</f>
        <v>0</v>
      </c>
      <c r="BC79" s="443">
        <f>+IF('Scenario Fabbisogno'!$C26+'Scenario Fabbisogno'!BB26=60,BA66,0)+IF('Scenario Fabbisogno'!$C26+'Scenario Fabbisogno'!BC26=30,BB66,0)+IF('Scenario Fabbisogno'!$C26+'Scenario Fabbisogno'!BA26=90,AZ66,0)+IF('Scenario Fabbisogno'!$C26+'Scenario Fabbisogno'!AZ26=120,AY66,0)+IF('Scenario Fabbisogno'!$C26+'Scenario Fabbisogno'!AY26=150,AX66,0)+IF('Scenario Fabbisogno'!$C26+'Scenario Fabbisogno'!AX26=180,AW66,0)</f>
        <v>0</v>
      </c>
      <c r="BD79" s="443">
        <f>+IF('Scenario Fabbisogno'!$C26+'Scenario Fabbisogno'!BC26=60,BB66,0)+IF('Scenario Fabbisogno'!$C26+'Scenario Fabbisogno'!BD26=30,BC66,0)+IF('Scenario Fabbisogno'!$C26+'Scenario Fabbisogno'!BB26=90,BA66,0)+IF('Scenario Fabbisogno'!$C26+'Scenario Fabbisogno'!BA26=120,AZ66,0)+IF('Scenario Fabbisogno'!$C26+'Scenario Fabbisogno'!AZ26=150,AY66,0)+IF('Scenario Fabbisogno'!$C26+'Scenario Fabbisogno'!AY26=180,AX66,0)</f>
        <v>0</v>
      </c>
      <c r="BE79" s="443">
        <f>+IF('Scenario Fabbisogno'!$C26+'Scenario Fabbisogno'!BD26=60,BC66,0)+IF('Scenario Fabbisogno'!$C26+'Scenario Fabbisogno'!BE26=30,BD66,0)+IF('Scenario Fabbisogno'!$C26+'Scenario Fabbisogno'!BC26=90,BB66,0)+IF('Scenario Fabbisogno'!$C26+'Scenario Fabbisogno'!BB26=120,BA66,0)+IF('Scenario Fabbisogno'!$C26+'Scenario Fabbisogno'!BA26=150,AZ66,0)+IF('Scenario Fabbisogno'!$C26+'Scenario Fabbisogno'!AZ26=180,AY66,0)</f>
        <v>0</v>
      </c>
      <c r="BF79" s="443">
        <f>+IF('Scenario Fabbisogno'!$C26+'Scenario Fabbisogno'!BE26=60,BD66,0)+IF('Scenario Fabbisogno'!$C26+'Scenario Fabbisogno'!BF26=30,BE66,0)+IF('Scenario Fabbisogno'!$C26+'Scenario Fabbisogno'!BD26=90,BC66,0)+IF('Scenario Fabbisogno'!$C26+'Scenario Fabbisogno'!BC26=120,BB66,0)+IF('Scenario Fabbisogno'!$C26+'Scenario Fabbisogno'!BB26=150,BA66,0)+IF('Scenario Fabbisogno'!$C26+'Scenario Fabbisogno'!BA26=180,AZ66,0)</f>
        <v>0</v>
      </c>
      <c r="BG79" s="443">
        <f>+IF('Scenario Fabbisogno'!$C26+'Scenario Fabbisogno'!BF26=60,BE66,0)+IF('Scenario Fabbisogno'!$C26+'Scenario Fabbisogno'!BG26=30,BF66,0)+IF('Scenario Fabbisogno'!$C26+'Scenario Fabbisogno'!BE26=90,BD66,0)+IF('Scenario Fabbisogno'!$C26+'Scenario Fabbisogno'!BD26=120,BC66,0)+IF('Scenario Fabbisogno'!$C26+'Scenario Fabbisogno'!BC26=150,BB66,0)+IF('Scenario Fabbisogno'!$C26+'Scenario Fabbisogno'!BB26=180,BA66,0)</f>
        <v>0</v>
      </c>
      <c r="BH79" s="443">
        <f>+IF('Scenario Fabbisogno'!$C26+'Scenario Fabbisogno'!BG26=60,BF66,0)+IF('Scenario Fabbisogno'!$C26+'Scenario Fabbisogno'!BH26=30,BG66,0)+IF('Scenario Fabbisogno'!$C26+'Scenario Fabbisogno'!BF26=90,BE66,0)+IF('Scenario Fabbisogno'!$C26+'Scenario Fabbisogno'!BE26=120,BD66,0)+IF('Scenario Fabbisogno'!$C26+'Scenario Fabbisogno'!BD26=150,BC66,0)+IF('Scenario Fabbisogno'!$C26+'Scenario Fabbisogno'!BC26=180,BB66,0)</f>
        <v>0</v>
      </c>
      <c r="BI79" s="443">
        <f>+IF('Scenario Fabbisogno'!$C26+'Scenario Fabbisogno'!BH26=60,BG66,0)+IF('Scenario Fabbisogno'!$C26+'Scenario Fabbisogno'!BI26=30,BH66,0)+IF('Scenario Fabbisogno'!$C26+'Scenario Fabbisogno'!BG26=90,BF66,0)+IF('Scenario Fabbisogno'!$C26+'Scenario Fabbisogno'!BF26=120,BE66,0)+IF('Scenario Fabbisogno'!$C26+'Scenario Fabbisogno'!BE26=150,BD66,0)+IF('Scenario Fabbisogno'!$C26+'Scenario Fabbisogno'!BD26=180,BC66,0)</f>
        <v>0</v>
      </c>
      <c r="BJ79" s="443">
        <f>+IF('Scenario Fabbisogno'!$C26+'Scenario Fabbisogno'!BI26=60,BH66,0)+IF('Scenario Fabbisogno'!$C26+'Scenario Fabbisogno'!BJ26=30,BI66,0)+IF('Scenario Fabbisogno'!$C26+'Scenario Fabbisogno'!BH26=90,BG66,0)+IF('Scenario Fabbisogno'!$C26+'Scenario Fabbisogno'!BG26=120,BF66,0)+IF('Scenario Fabbisogno'!$C26+'Scenario Fabbisogno'!BF26=150,BE66,0)+IF('Scenario Fabbisogno'!$C26+'Scenario Fabbisogno'!BE26=180,BD66,0)</f>
        <v>0</v>
      </c>
      <c r="BK79" s="443">
        <f>+IF('Scenario Fabbisogno'!$C26+'Scenario Fabbisogno'!BJ26=60,BI66,0)+IF('Scenario Fabbisogno'!$C26+'Scenario Fabbisogno'!BK26=30,BJ66,0)+IF('Scenario Fabbisogno'!$C26+'Scenario Fabbisogno'!BI26=90,BH66,0)+IF('Scenario Fabbisogno'!$C26+'Scenario Fabbisogno'!BH26=120,BG66,0)+IF('Scenario Fabbisogno'!$C26+'Scenario Fabbisogno'!BG26=150,BF66,0)+IF('Scenario Fabbisogno'!$C26+'Scenario Fabbisogno'!BF26=180,BE66,0)</f>
        <v>0</v>
      </c>
      <c r="BL79" s="443">
        <f>+IF('Scenario Fabbisogno'!$C26+'Scenario Fabbisogno'!BK26=60,BJ66,0)+IF('Scenario Fabbisogno'!$C26+'Scenario Fabbisogno'!BL26=30,BK66,0)+IF('Scenario Fabbisogno'!$C26+'Scenario Fabbisogno'!BJ26=90,BI66,0)+IF('Scenario Fabbisogno'!$C26+'Scenario Fabbisogno'!BI26=120,BH66,0)+IF('Scenario Fabbisogno'!$C26+'Scenario Fabbisogno'!BH26=150,BG66,0)+IF('Scenario Fabbisogno'!$C26+'Scenario Fabbisogno'!BG26=180,BF66,0)</f>
        <v>0</v>
      </c>
      <c r="BM79" s="443">
        <f>+IF('Scenario Fabbisogno'!$C26+'Scenario Fabbisogno'!BL26=60,BK66,0)+IF('Scenario Fabbisogno'!$C26+'Scenario Fabbisogno'!BM26=30,BL66,0)+IF('Scenario Fabbisogno'!$C26+'Scenario Fabbisogno'!BK26=90,BJ66,0)+IF('Scenario Fabbisogno'!$C26+'Scenario Fabbisogno'!BJ26=120,BI66,0)+IF('Scenario Fabbisogno'!$C26+'Scenario Fabbisogno'!BI26=150,BH66,0)+IF('Scenario Fabbisogno'!$C26+'Scenario Fabbisogno'!BH26=180,BG66,0)</f>
        <v>0</v>
      </c>
      <c r="BN79" s="443">
        <f>+IF('Scenario Fabbisogno'!$C26+'Scenario Fabbisogno'!BM26=60,BL66,0)+IF('Scenario Fabbisogno'!$C26+'Scenario Fabbisogno'!BN26=30,BM66,0)+IF('Scenario Fabbisogno'!$C26+'Scenario Fabbisogno'!BL26=90,BK66,0)+IF('Scenario Fabbisogno'!$C26+'Scenario Fabbisogno'!BK26=120,BJ66,0)+IF('Scenario Fabbisogno'!$C26+'Scenario Fabbisogno'!BJ26=150,BI66,0)+IF('Scenario Fabbisogno'!$C26+'Scenario Fabbisogno'!BI26=180,BH66,0)</f>
        <v>0</v>
      </c>
      <c r="BO79" s="443">
        <f>+IF('Scenario Fabbisogno'!$C26+'Scenario Fabbisogno'!BN26=60,BM66,0)+IF('Scenario Fabbisogno'!$C26+'Scenario Fabbisogno'!BO26=30,BN66,0)+IF('Scenario Fabbisogno'!$C26+'Scenario Fabbisogno'!BM26=90,BL66,0)+IF('Scenario Fabbisogno'!$C26+'Scenario Fabbisogno'!BL26=120,BK66,0)+IF('Scenario Fabbisogno'!$C26+'Scenario Fabbisogno'!BK26=150,BJ66,0)+IF('Scenario Fabbisogno'!$C26+'Scenario Fabbisogno'!BJ26=180,BI66,0)</f>
        <v>0</v>
      </c>
      <c r="BP79" s="443">
        <f>+IF('Scenario Fabbisogno'!$C26+'Scenario Fabbisogno'!BO26=60,BN66,0)+IF('Scenario Fabbisogno'!$C26+'Scenario Fabbisogno'!BP26=30,BO66,0)+IF('Scenario Fabbisogno'!$C26+'Scenario Fabbisogno'!BN26=90,BM66,0)+IF('Scenario Fabbisogno'!$C26+'Scenario Fabbisogno'!BM26=120,BL66,0)+IF('Scenario Fabbisogno'!$C26+'Scenario Fabbisogno'!BL26=150,BK66,0)+IF('Scenario Fabbisogno'!$C26+'Scenario Fabbisogno'!BK26=180,BJ66,0)</f>
        <v>0</v>
      </c>
      <c r="BQ79" s="443">
        <f>+IF('Scenario Fabbisogno'!$C26+'Scenario Fabbisogno'!BP26=60,BO66,0)+IF('Scenario Fabbisogno'!$C26+'Scenario Fabbisogno'!BQ26=30,BP66,0)+IF('Scenario Fabbisogno'!$C26+'Scenario Fabbisogno'!BO26=90,BN66,0)+IF('Scenario Fabbisogno'!$C26+'Scenario Fabbisogno'!BN26=120,BM66,0)+IF('Scenario Fabbisogno'!$C26+'Scenario Fabbisogno'!BM26=150,BL66,0)+IF('Scenario Fabbisogno'!$C26+'Scenario Fabbisogno'!BL26=180,BK66,0)</f>
        <v>0</v>
      </c>
      <c r="BR79" s="443">
        <f>+IF('Scenario Fabbisogno'!$C26+'Scenario Fabbisogno'!BQ26=60,BP66,0)+IF('Scenario Fabbisogno'!$C26+'Scenario Fabbisogno'!BR26=30,BQ66,0)+IF('Scenario Fabbisogno'!$C26+'Scenario Fabbisogno'!BP26=90,BO66,0)+IF('Scenario Fabbisogno'!$C26+'Scenario Fabbisogno'!BO26=120,BN66,0)+IF('Scenario Fabbisogno'!$C26+'Scenario Fabbisogno'!BN26=150,BM66,0)+IF('Scenario Fabbisogno'!$C26+'Scenario Fabbisogno'!BM26=180,BL66,0)</f>
        <v>0</v>
      </c>
      <c r="BS79" s="443">
        <f>+IF('Scenario Fabbisogno'!$C26+'Scenario Fabbisogno'!BR26=60,BQ66,0)+IF('Scenario Fabbisogno'!$C26+'Scenario Fabbisogno'!BS26=30,BR66,0)+IF('Scenario Fabbisogno'!$C26+'Scenario Fabbisogno'!BQ26=90,BP66,0)+IF('Scenario Fabbisogno'!$C26+'Scenario Fabbisogno'!BP26=120,BO66,0)+IF('Scenario Fabbisogno'!$C26+'Scenario Fabbisogno'!BO26=150,BN66,0)+IF('Scenario Fabbisogno'!$C26+'Scenario Fabbisogno'!BN26=180,BM66,0)</f>
        <v>0</v>
      </c>
      <c r="BT79" s="443">
        <f>+IF('Scenario Fabbisogno'!$C26+'Scenario Fabbisogno'!BS26=60,BR66,0)+IF('Scenario Fabbisogno'!$C26+'Scenario Fabbisogno'!BT26=30,BS66,0)+IF('Scenario Fabbisogno'!$C26+'Scenario Fabbisogno'!BR26=90,BQ66,0)+IF('Scenario Fabbisogno'!$C26+'Scenario Fabbisogno'!BQ26=120,BP66,0)+IF('Scenario Fabbisogno'!$C26+'Scenario Fabbisogno'!BP26=150,BO66,0)+IF('Scenario Fabbisogno'!$C26+'Scenario Fabbisogno'!BO26=180,BN66,0)</f>
        <v>0</v>
      </c>
      <c r="BU79" s="443">
        <f>+IF('Scenario Fabbisogno'!$C26+'Scenario Fabbisogno'!BT26=60,BS66,0)+IF('Scenario Fabbisogno'!$C26+'Scenario Fabbisogno'!BU26=30,BT66,0)+IF('Scenario Fabbisogno'!$C26+'Scenario Fabbisogno'!BS26=90,BR66,0)+IF('Scenario Fabbisogno'!$C26+'Scenario Fabbisogno'!BR26=120,BQ66,0)+IF('Scenario Fabbisogno'!$C26+'Scenario Fabbisogno'!BQ26=150,BP66,0)+IF('Scenario Fabbisogno'!$C26+'Scenario Fabbisogno'!BP26=180,BO66,0)</f>
        <v>0</v>
      </c>
      <c r="BV79" s="443">
        <f>+IF('Scenario Fabbisogno'!$C26+'Scenario Fabbisogno'!BU26=60,BT66,0)+IF('Scenario Fabbisogno'!$C26+'Scenario Fabbisogno'!BV26=30,BU66,0)+IF('Scenario Fabbisogno'!$C26+'Scenario Fabbisogno'!BT26=90,BS66,0)+IF('Scenario Fabbisogno'!$C26+'Scenario Fabbisogno'!BS26=120,BR66,0)+IF('Scenario Fabbisogno'!$C26+'Scenario Fabbisogno'!BR26=150,BQ66,0)+IF('Scenario Fabbisogno'!$C26+'Scenario Fabbisogno'!BQ26=180,BP66,0)</f>
        <v>0</v>
      </c>
      <c r="BW79" s="443">
        <f>+IF('Scenario Fabbisogno'!$C26+'Scenario Fabbisogno'!BV26=60,BU66,0)+IF('Scenario Fabbisogno'!$C26+'Scenario Fabbisogno'!BW26=30,BV66,0)+IF('Scenario Fabbisogno'!$C26+'Scenario Fabbisogno'!BU26=90,BT66,0)+IF('Scenario Fabbisogno'!$C26+'Scenario Fabbisogno'!BT26=120,BS66,0)+IF('Scenario Fabbisogno'!$C26+'Scenario Fabbisogno'!BS26=150,BR66,0)+IF('Scenario Fabbisogno'!$C26+'Scenario Fabbisogno'!BR26=180,BQ66,0)</f>
        <v>0</v>
      </c>
      <c r="BX79" s="443">
        <f>+IF('Scenario Fabbisogno'!$C26+'Scenario Fabbisogno'!BW26=60,BV66,0)+IF('Scenario Fabbisogno'!$C26+'Scenario Fabbisogno'!BX26=30,BW66,0)+IF('Scenario Fabbisogno'!$C26+'Scenario Fabbisogno'!BV26=90,BU66,0)+IF('Scenario Fabbisogno'!$C26+'Scenario Fabbisogno'!BU26=120,BT66,0)+IF('Scenario Fabbisogno'!$C26+'Scenario Fabbisogno'!BT26=150,BS66,0)+IF('Scenario Fabbisogno'!$C26+'Scenario Fabbisogno'!BS26=180,BR66,0)</f>
        <v>0</v>
      </c>
      <c r="BY79" s="443">
        <f>+IF('Scenario Fabbisogno'!$C26+'Scenario Fabbisogno'!BX26=60,BW66,0)+IF('Scenario Fabbisogno'!$C26+'Scenario Fabbisogno'!BY26=30,BX66,0)+IF('Scenario Fabbisogno'!$C26+'Scenario Fabbisogno'!BW26=90,BV66,0)+IF('Scenario Fabbisogno'!$C26+'Scenario Fabbisogno'!BV26=120,BU66,0)+IF('Scenario Fabbisogno'!$C26+'Scenario Fabbisogno'!BU26=150,BT66,0)+IF('Scenario Fabbisogno'!$C26+'Scenario Fabbisogno'!BT26=180,BS66,0)</f>
        <v>0</v>
      </c>
      <c r="BZ79" s="443">
        <f>+IF('Scenario Fabbisogno'!$C26+'Scenario Fabbisogno'!BY26=60,BX66,0)+IF('Scenario Fabbisogno'!$C26+'Scenario Fabbisogno'!BZ26=30,BY66,0)+IF('Scenario Fabbisogno'!$C26+'Scenario Fabbisogno'!BX26=90,BW66,0)+IF('Scenario Fabbisogno'!$C26+'Scenario Fabbisogno'!BW26=120,BV66,0)+IF('Scenario Fabbisogno'!$C26+'Scenario Fabbisogno'!BV26=150,BU66,0)+IF('Scenario Fabbisogno'!$C26+'Scenario Fabbisogno'!BU26=180,BT66,0)</f>
        <v>0</v>
      </c>
      <c r="CA79" s="443">
        <f>+IF('Scenario Fabbisogno'!$C26+'Scenario Fabbisogno'!BZ26=60,BY66,0)+IF('Scenario Fabbisogno'!$C26+'Scenario Fabbisogno'!CA26=30,BZ66,0)+IF('Scenario Fabbisogno'!$C26+'Scenario Fabbisogno'!BY26=90,BX66,0)+IF('Scenario Fabbisogno'!$C26+'Scenario Fabbisogno'!BX26=120,BW66,0)+IF('Scenario Fabbisogno'!$C26+'Scenario Fabbisogno'!BW26=150,BV66,0)+IF('Scenario Fabbisogno'!$C26+'Scenario Fabbisogno'!BV26=180,BU66,0)</f>
        <v>0</v>
      </c>
      <c r="CB79" s="443">
        <f>+IF('Scenario Fabbisogno'!$C26+'Scenario Fabbisogno'!CA26=60,BZ66,0)+IF('Scenario Fabbisogno'!$C26+'Scenario Fabbisogno'!CB26=30,CA66,0)+IF('Scenario Fabbisogno'!$C26+'Scenario Fabbisogno'!BZ26=90,BY66,0)+IF('Scenario Fabbisogno'!$C26+'Scenario Fabbisogno'!BY26=120,BX66,0)+IF('Scenario Fabbisogno'!$C26+'Scenario Fabbisogno'!BX26=150,BW66,0)+IF('Scenario Fabbisogno'!$C26+'Scenario Fabbisogno'!BW26=180,BV66,0)</f>
        <v>0</v>
      </c>
      <c r="CC79" s="443">
        <f>+IF('Scenario Fabbisogno'!$C26+'Scenario Fabbisogno'!CB26=60,CA66,0)+IF('Scenario Fabbisogno'!$C26+'Scenario Fabbisogno'!CC26=30,CB66,0)+IF('Scenario Fabbisogno'!$C26+'Scenario Fabbisogno'!CA26=90,BZ66,0)+IF('Scenario Fabbisogno'!$C26+'Scenario Fabbisogno'!BZ26=120,BY66,0)+IF('Scenario Fabbisogno'!$C26+'Scenario Fabbisogno'!BY26=150,BX66,0)+IF('Scenario Fabbisogno'!$C26+'Scenario Fabbisogno'!BX26=180,BW66,0)</f>
        <v>0</v>
      </c>
      <c r="CD79" s="443">
        <f>+IF('Scenario Fabbisogno'!$C26+'Scenario Fabbisogno'!CC26=60,CB66,0)+IF('Scenario Fabbisogno'!$C26+'Scenario Fabbisogno'!CD26=30,CC66,0)+IF('Scenario Fabbisogno'!$C26+'Scenario Fabbisogno'!CB26=90,CA66,0)+IF('Scenario Fabbisogno'!$C26+'Scenario Fabbisogno'!CA26=120,BZ66,0)+IF('Scenario Fabbisogno'!$C26+'Scenario Fabbisogno'!BZ26=150,BY66,0)+IF('Scenario Fabbisogno'!$C26+'Scenario Fabbisogno'!BY26=180,BX66,0)</f>
        <v>0</v>
      </c>
      <c r="CE79" s="443">
        <f>+IF('Scenario Fabbisogno'!$C26+'Scenario Fabbisogno'!CD26=60,CC66,0)+IF('Scenario Fabbisogno'!$C26+'Scenario Fabbisogno'!CE26=30,CD66,0)+IF('Scenario Fabbisogno'!$C26+'Scenario Fabbisogno'!CC26=90,CB66,0)+IF('Scenario Fabbisogno'!$C26+'Scenario Fabbisogno'!CB26=120,CA66,0)+IF('Scenario Fabbisogno'!$C26+'Scenario Fabbisogno'!CA26=150,BZ66,0)+IF('Scenario Fabbisogno'!$C26+'Scenario Fabbisogno'!BZ26=180,BY66,0)</f>
        <v>0</v>
      </c>
      <c r="CF79" s="443">
        <f>+IF('Scenario Fabbisogno'!$C26+'Scenario Fabbisogno'!CE26=60,CD66,0)+IF('Scenario Fabbisogno'!$C26+'Scenario Fabbisogno'!CF26=30,CE66,0)+IF('Scenario Fabbisogno'!$C26+'Scenario Fabbisogno'!CD26=90,CC66,0)+IF('Scenario Fabbisogno'!$C26+'Scenario Fabbisogno'!CC26=120,CB66,0)+IF('Scenario Fabbisogno'!$C26+'Scenario Fabbisogno'!CB26=150,CA66,0)+IF('Scenario Fabbisogno'!$C26+'Scenario Fabbisogno'!CA26=180,BZ66,0)</f>
        <v>0</v>
      </c>
      <c r="CG79" s="443">
        <f>+IF('Scenario Fabbisogno'!$C26+'Scenario Fabbisogno'!CF26=60,CE66,0)+IF('Scenario Fabbisogno'!$C26+'Scenario Fabbisogno'!CG26=30,CF66,0)+IF('Scenario Fabbisogno'!$C26+'Scenario Fabbisogno'!CE26=90,CD66,0)+IF('Scenario Fabbisogno'!$C26+'Scenario Fabbisogno'!CD26=120,CC66,0)+IF('Scenario Fabbisogno'!$C26+'Scenario Fabbisogno'!CC26=150,CB66,0)+IF('Scenario Fabbisogno'!$C26+'Scenario Fabbisogno'!CB26=180,CA66,0)</f>
        <v>0</v>
      </c>
      <c r="CH79" s="443">
        <f>+IF('Scenario Fabbisogno'!$C26+'Scenario Fabbisogno'!CG26=60,CF66,0)+IF('Scenario Fabbisogno'!$C26+'Scenario Fabbisogno'!CH26=30,CG66,0)+IF('Scenario Fabbisogno'!$C26+'Scenario Fabbisogno'!CF26=90,CE66,0)+IF('Scenario Fabbisogno'!$C26+'Scenario Fabbisogno'!CE26=120,CD66,0)+IF('Scenario Fabbisogno'!$C26+'Scenario Fabbisogno'!CD26=150,CC66,0)+IF('Scenario Fabbisogno'!$C26+'Scenario Fabbisogno'!CC26=180,CB66,0)</f>
        <v>0</v>
      </c>
      <c r="CI79" s="443">
        <f>+IF('Scenario Fabbisogno'!$C26+'Scenario Fabbisogno'!CH26=60,CG66,0)+IF('Scenario Fabbisogno'!$C26+'Scenario Fabbisogno'!CI26=30,CH66,0)+IF('Scenario Fabbisogno'!$C26+'Scenario Fabbisogno'!CG26=90,CF66,0)+IF('Scenario Fabbisogno'!$C26+'Scenario Fabbisogno'!CF26=120,CE66,0)+IF('Scenario Fabbisogno'!$C26+'Scenario Fabbisogno'!CE26=150,CD66,0)+IF('Scenario Fabbisogno'!$C26+'Scenario Fabbisogno'!CD26=180,CC66,0)</f>
        <v>0</v>
      </c>
      <c r="CJ79" s="443">
        <f>+IF('Scenario Fabbisogno'!$C26+'Scenario Fabbisogno'!CI26=60,CH66,0)+IF('Scenario Fabbisogno'!$C26+'Scenario Fabbisogno'!CJ26=30,CI66,0)+IF('Scenario Fabbisogno'!$C26+'Scenario Fabbisogno'!CH26=90,CG66,0)+IF('Scenario Fabbisogno'!$C26+'Scenario Fabbisogno'!CG26=120,CF66,0)+IF('Scenario Fabbisogno'!$C26+'Scenario Fabbisogno'!CF26=150,CE66,0)+IF('Scenario Fabbisogno'!$C26+'Scenario Fabbisogno'!CE26=180,CD66,0)</f>
        <v>0</v>
      </c>
      <c r="CK79" s="443">
        <f>+IF('Scenario Fabbisogno'!$C26+'Scenario Fabbisogno'!CJ26=60,CI66,0)+IF('Scenario Fabbisogno'!$C26+'Scenario Fabbisogno'!CK26=30,CJ66,0)+IF('Scenario Fabbisogno'!$C26+'Scenario Fabbisogno'!CI26=90,CH66,0)+IF('Scenario Fabbisogno'!$C26+'Scenario Fabbisogno'!CH26=120,CG66,0)+IF('Scenario Fabbisogno'!$C26+'Scenario Fabbisogno'!CG26=150,CF66,0)+IF('Scenario Fabbisogno'!$C26+'Scenario Fabbisogno'!CF26=180,CE66,0)</f>
        <v>0</v>
      </c>
      <c r="CL79" s="443">
        <f>+IF('Scenario Fabbisogno'!$C26+'Scenario Fabbisogno'!CK26=60,CJ66,0)+IF('Scenario Fabbisogno'!$C26+'Scenario Fabbisogno'!CL26=30,CK66,0)+IF('Scenario Fabbisogno'!$C26+'Scenario Fabbisogno'!CJ26=90,CI66,0)+IF('Scenario Fabbisogno'!$C26+'Scenario Fabbisogno'!CI26=120,CH66,0)+IF('Scenario Fabbisogno'!$C26+'Scenario Fabbisogno'!CH26=150,CG66,0)+IF('Scenario Fabbisogno'!$C26+'Scenario Fabbisogno'!CG26=180,CF66,0)</f>
        <v>0</v>
      </c>
      <c r="CM79" s="443">
        <f>+IF('Scenario Fabbisogno'!$C26+'Scenario Fabbisogno'!CL26=60,CK66,0)+IF('Scenario Fabbisogno'!$C26+'Scenario Fabbisogno'!CM26=30,CL66,0)+IF('Scenario Fabbisogno'!$C26+'Scenario Fabbisogno'!CK26=90,CJ66,0)+IF('Scenario Fabbisogno'!$C26+'Scenario Fabbisogno'!CJ26=120,CI66,0)+IF('Scenario Fabbisogno'!$C26+'Scenario Fabbisogno'!CI26=150,CH66,0)+IF('Scenario Fabbisogno'!$C26+'Scenario Fabbisogno'!CH26=180,CG66,0)</f>
        <v>0</v>
      </c>
      <c r="CN79" s="443">
        <f>+IF('Scenario Fabbisogno'!$C26+'Scenario Fabbisogno'!CM26=60,CL66,0)+IF('Scenario Fabbisogno'!$C26+'Scenario Fabbisogno'!CN26=30,CM66,0)+IF('Scenario Fabbisogno'!$C26+'Scenario Fabbisogno'!CL26=90,CK66,0)+IF('Scenario Fabbisogno'!$C26+'Scenario Fabbisogno'!CK26=120,CJ66,0)+IF('Scenario Fabbisogno'!$C26+'Scenario Fabbisogno'!CJ26=150,CI66,0)+IF('Scenario Fabbisogno'!$C26+'Scenario Fabbisogno'!CI26=180,CH66,0)</f>
        <v>0</v>
      </c>
      <c r="CO79" s="443">
        <f>+IF('Scenario Fabbisogno'!$C26+'Scenario Fabbisogno'!CN26=60,CM66,0)+IF('Scenario Fabbisogno'!$C26+'Scenario Fabbisogno'!CO26=30,CN66,0)+IF('Scenario Fabbisogno'!$C26+'Scenario Fabbisogno'!CM26=90,CL66,0)+IF('Scenario Fabbisogno'!$C26+'Scenario Fabbisogno'!CL26=120,CK66,0)+IF('Scenario Fabbisogno'!$C26+'Scenario Fabbisogno'!CK26=150,CJ66,0)+IF('Scenario Fabbisogno'!$C26+'Scenario Fabbisogno'!CJ26=180,CI66,0)</f>
        <v>0</v>
      </c>
      <c r="CP79" s="443">
        <f>+IF('Scenario Fabbisogno'!$C26+'Scenario Fabbisogno'!CO26=60,CN66,0)+IF('Scenario Fabbisogno'!$C26+'Scenario Fabbisogno'!CP26=30,CO66,0)+IF('Scenario Fabbisogno'!$C26+'Scenario Fabbisogno'!CN26=90,CM66,0)+IF('Scenario Fabbisogno'!$C26+'Scenario Fabbisogno'!CM26=120,CL66,0)+IF('Scenario Fabbisogno'!$C26+'Scenario Fabbisogno'!CL26=150,CK66,0)+IF('Scenario Fabbisogno'!$C26+'Scenario Fabbisogno'!CK26=180,CJ66,0)</f>
        <v>0</v>
      </c>
      <c r="CQ79" s="443">
        <f>+IF('Scenario Fabbisogno'!$C26+'Scenario Fabbisogno'!CP26=60,CO66,0)+IF('Scenario Fabbisogno'!$C26+'Scenario Fabbisogno'!CQ26=30,CP66,0)+IF('Scenario Fabbisogno'!$C26+'Scenario Fabbisogno'!CO26=90,CN66,0)+IF('Scenario Fabbisogno'!$C26+'Scenario Fabbisogno'!CN26=120,CM66,0)+IF('Scenario Fabbisogno'!$C26+'Scenario Fabbisogno'!CM26=150,CL66,0)+IF('Scenario Fabbisogno'!$C26+'Scenario Fabbisogno'!CL26=180,CK66,0)</f>
        <v>0</v>
      </c>
      <c r="CR79" s="443">
        <f>+IF('Scenario Fabbisogno'!$C26+'Scenario Fabbisogno'!CQ26=60,CP66,0)+IF('Scenario Fabbisogno'!$C26+'Scenario Fabbisogno'!CR26=30,CQ66,0)+IF('Scenario Fabbisogno'!$C26+'Scenario Fabbisogno'!CP26=90,CO66,0)+IF('Scenario Fabbisogno'!$C26+'Scenario Fabbisogno'!CO26=120,CN66,0)+IF('Scenario Fabbisogno'!$C26+'Scenario Fabbisogno'!CN26=150,CM66,0)+IF('Scenario Fabbisogno'!$C26+'Scenario Fabbisogno'!CM26=180,CL66,0)</f>
        <v>0</v>
      </c>
      <c r="CS79" s="443">
        <f>+IF('Scenario Fabbisogno'!$C26+'Scenario Fabbisogno'!CR26=60,CQ66,0)+IF('Scenario Fabbisogno'!$C26+'Scenario Fabbisogno'!CS26=30,CR66,0)+IF('Scenario Fabbisogno'!$C26+'Scenario Fabbisogno'!CQ26=90,CP66,0)+IF('Scenario Fabbisogno'!$C26+'Scenario Fabbisogno'!CP26=120,CO66,0)+IF('Scenario Fabbisogno'!$C26+'Scenario Fabbisogno'!CO26=150,CN66,0)+IF('Scenario Fabbisogno'!$C26+'Scenario Fabbisogno'!CN26=180,CM66,0)</f>
        <v>0</v>
      </c>
      <c r="CT79" s="443">
        <f>+IF('Scenario Fabbisogno'!$C26+'Scenario Fabbisogno'!CS26=60,CR66,0)+IF('Scenario Fabbisogno'!$C26+'Scenario Fabbisogno'!CT26=30,CS66,0)+IF('Scenario Fabbisogno'!$C26+'Scenario Fabbisogno'!CR26=90,CQ66,0)+IF('Scenario Fabbisogno'!$C26+'Scenario Fabbisogno'!CQ26=120,CP66,0)+IF('Scenario Fabbisogno'!$C26+'Scenario Fabbisogno'!CP26=150,CO66,0)+IF('Scenario Fabbisogno'!$C26+'Scenario Fabbisogno'!CO26=180,CN66,0)</f>
        <v>0</v>
      </c>
      <c r="CU79" s="443">
        <f>+IF('Scenario Fabbisogno'!$C26+'Scenario Fabbisogno'!CT26=60,CS66,0)+IF('Scenario Fabbisogno'!$C26+'Scenario Fabbisogno'!CU26=30,CT66,0)+IF('Scenario Fabbisogno'!$C26+'Scenario Fabbisogno'!CS26=90,CR66,0)+IF('Scenario Fabbisogno'!$C26+'Scenario Fabbisogno'!CR26=120,CQ66,0)+IF('Scenario Fabbisogno'!$C26+'Scenario Fabbisogno'!CQ26=150,CP66,0)+IF('Scenario Fabbisogno'!$C26+'Scenario Fabbisogno'!CP26=180,CO66,0)</f>
        <v>0</v>
      </c>
      <c r="CV79" s="443">
        <f>+IF('Scenario Fabbisogno'!$C26+'Scenario Fabbisogno'!CU26=60,CT66,0)+IF('Scenario Fabbisogno'!$C26+'Scenario Fabbisogno'!CV26=30,CU66,0)+IF('Scenario Fabbisogno'!$C26+'Scenario Fabbisogno'!CT26=90,CS66,0)+IF('Scenario Fabbisogno'!$C26+'Scenario Fabbisogno'!CS26=120,CR66,0)+IF('Scenario Fabbisogno'!$C26+'Scenario Fabbisogno'!CR26=150,CQ66,0)+IF('Scenario Fabbisogno'!$C26+'Scenario Fabbisogno'!CQ26=180,CP66,0)</f>
        <v>0</v>
      </c>
      <c r="CW79" s="443">
        <f>+IF('Scenario Fabbisogno'!$C26+'Scenario Fabbisogno'!CV26=60,CU66,0)+IF('Scenario Fabbisogno'!$C26+'Scenario Fabbisogno'!CW26=30,CV66,0)+IF('Scenario Fabbisogno'!$C26+'Scenario Fabbisogno'!CU26=90,CT66,0)+IF('Scenario Fabbisogno'!$C26+'Scenario Fabbisogno'!CT26=120,CS66,0)+IF('Scenario Fabbisogno'!$C26+'Scenario Fabbisogno'!CS26=150,CR66,0)+IF('Scenario Fabbisogno'!$C26+'Scenario Fabbisogno'!CR26=180,CQ66,0)</f>
        <v>0</v>
      </c>
      <c r="CX79" s="443">
        <f>+IF('Scenario Fabbisogno'!$C26+'Scenario Fabbisogno'!CW26=60,CV66,0)+IF('Scenario Fabbisogno'!$C26+'Scenario Fabbisogno'!CX26=30,CW66,0)+IF('Scenario Fabbisogno'!$C26+'Scenario Fabbisogno'!CV26=90,CU66,0)+IF('Scenario Fabbisogno'!$C26+'Scenario Fabbisogno'!CU26=120,CT66,0)+IF('Scenario Fabbisogno'!$C26+'Scenario Fabbisogno'!CT26=150,CS66,0)+IF('Scenario Fabbisogno'!$C26+'Scenario Fabbisogno'!CS26=180,CR66,0)</f>
        <v>0</v>
      </c>
      <c r="CY79" s="443">
        <f>+IF('Scenario Fabbisogno'!$C26+'Scenario Fabbisogno'!CX26=60,CW66,0)+IF('Scenario Fabbisogno'!$C26+'Scenario Fabbisogno'!CY26=30,CX66,0)+IF('Scenario Fabbisogno'!$C26+'Scenario Fabbisogno'!CW26=90,CV66,0)+IF('Scenario Fabbisogno'!$C26+'Scenario Fabbisogno'!CV26=120,CU66,0)+IF('Scenario Fabbisogno'!$C26+'Scenario Fabbisogno'!CU26=150,CT66,0)+IF('Scenario Fabbisogno'!$C26+'Scenario Fabbisogno'!CT26=180,CS66,0)</f>
        <v>0</v>
      </c>
      <c r="CZ79" s="443">
        <f>+IF('Scenario Fabbisogno'!$C26+'Scenario Fabbisogno'!CY26=60,CX66,0)+IF('Scenario Fabbisogno'!$C26+'Scenario Fabbisogno'!CZ26=30,CY66,0)+IF('Scenario Fabbisogno'!$C26+'Scenario Fabbisogno'!CX26=90,CW66,0)+IF('Scenario Fabbisogno'!$C26+'Scenario Fabbisogno'!CW26=120,CV66,0)+IF('Scenario Fabbisogno'!$C26+'Scenario Fabbisogno'!CV26=150,CU66,0)+IF('Scenario Fabbisogno'!$C26+'Scenario Fabbisogno'!CU26=180,CT66,0)</f>
        <v>0</v>
      </c>
      <c r="DA79" s="443">
        <f>+IF('Scenario Fabbisogno'!$C26+'Scenario Fabbisogno'!CZ26=60,CY66,0)+IF('Scenario Fabbisogno'!$C26+'Scenario Fabbisogno'!DA26=30,CZ66,0)+IF('Scenario Fabbisogno'!$C26+'Scenario Fabbisogno'!CY26=90,CX66,0)+IF('Scenario Fabbisogno'!$C26+'Scenario Fabbisogno'!CX26=120,CW66,0)+IF('Scenario Fabbisogno'!$C26+'Scenario Fabbisogno'!CW26=150,CV66,0)+IF('Scenario Fabbisogno'!$C26+'Scenario Fabbisogno'!CV26=180,CU66,0)</f>
        <v>0</v>
      </c>
      <c r="DB79" s="443">
        <f>+IF('Scenario Fabbisogno'!$C26+'Scenario Fabbisogno'!DA26=60,CZ66,0)+IF('Scenario Fabbisogno'!$C26+'Scenario Fabbisogno'!DB26=30,DA66,0)+IF('Scenario Fabbisogno'!$C26+'Scenario Fabbisogno'!CZ26=90,CY66,0)+IF('Scenario Fabbisogno'!$C26+'Scenario Fabbisogno'!CY26=120,CX66,0)+IF('Scenario Fabbisogno'!$C26+'Scenario Fabbisogno'!CX26=150,CW66,0)+IF('Scenario Fabbisogno'!$C26+'Scenario Fabbisogno'!CW26=180,CV66,0)</f>
        <v>0</v>
      </c>
      <c r="DC79" s="443">
        <f>+IF('Scenario Fabbisogno'!$C26+'Scenario Fabbisogno'!DB26=60,DA66,0)+IF('Scenario Fabbisogno'!$C26+'Scenario Fabbisogno'!DC26=30,DB66,0)+IF('Scenario Fabbisogno'!$C26+'Scenario Fabbisogno'!DA26=90,CZ66,0)+IF('Scenario Fabbisogno'!$C26+'Scenario Fabbisogno'!CZ26=120,CY66,0)+IF('Scenario Fabbisogno'!$C26+'Scenario Fabbisogno'!CY26=150,CX66,0)+IF('Scenario Fabbisogno'!$C26+'Scenario Fabbisogno'!CX26=180,CW66,0)</f>
        <v>0</v>
      </c>
      <c r="DD79" s="443">
        <f>+IF('Scenario Fabbisogno'!$C26+'Scenario Fabbisogno'!DC26=60,DB66,0)+IF('Scenario Fabbisogno'!$C26+'Scenario Fabbisogno'!DD26=30,DC66,0)+IF('Scenario Fabbisogno'!$C26+'Scenario Fabbisogno'!DB26=90,DA66,0)+IF('Scenario Fabbisogno'!$C26+'Scenario Fabbisogno'!DA26=120,CZ66,0)+IF('Scenario Fabbisogno'!$C26+'Scenario Fabbisogno'!CZ26=150,CY66,0)+IF('Scenario Fabbisogno'!$C26+'Scenario Fabbisogno'!CY26=180,CX66,0)</f>
        <v>0</v>
      </c>
      <c r="DE79" s="443">
        <f>+IF('Scenario Fabbisogno'!$C26+'Scenario Fabbisogno'!DD26=60,DC66,0)+IF('Scenario Fabbisogno'!$C26+'Scenario Fabbisogno'!DE26=30,DD66,0)+IF('Scenario Fabbisogno'!$C26+'Scenario Fabbisogno'!DC26=90,DB66,0)+IF('Scenario Fabbisogno'!$C26+'Scenario Fabbisogno'!DB26=120,DA66,0)+IF('Scenario Fabbisogno'!$C26+'Scenario Fabbisogno'!DA26=150,CZ66,0)+IF('Scenario Fabbisogno'!$C26+'Scenario Fabbisogno'!CZ26=180,CY66,0)</f>
        <v>0</v>
      </c>
      <c r="DF79" s="443">
        <f>+IF('Scenario Fabbisogno'!$C26+'Scenario Fabbisogno'!DE26=60,DD66,0)+IF('Scenario Fabbisogno'!$C26+'Scenario Fabbisogno'!DF26=30,DE66,0)+IF('Scenario Fabbisogno'!$C26+'Scenario Fabbisogno'!DD26=90,DC66,0)+IF('Scenario Fabbisogno'!$C26+'Scenario Fabbisogno'!DC26=120,DB66,0)+IF('Scenario Fabbisogno'!$C26+'Scenario Fabbisogno'!DB26=150,DA66,0)+IF('Scenario Fabbisogno'!$C26+'Scenario Fabbisogno'!DA26=180,CZ66,0)</f>
        <v>0</v>
      </c>
      <c r="DG79" s="443">
        <f>+IF('Scenario Fabbisogno'!$C26+'Scenario Fabbisogno'!DF26=60,DE66,0)+IF('Scenario Fabbisogno'!$C26+'Scenario Fabbisogno'!DG26=30,DF66,0)+IF('Scenario Fabbisogno'!$C26+'Scenario Fabbisogno'!DE26=90,DD66,0)+IF('Scenario Fabbisogno'!$C26+'Scenario Fabbisogno'!DD26=120,DC66,0)+IF('Scenario Fabbisogno'!$C26+'Scenario Fabbisogno'!DC26=150,DB66,0)+IF('Scenario Fabbisogno'!$C26+'Scenario Fabbisogno'!DB26=180,DA66,0)</f>
        <v>0</v>
      </c>
      <c r="DH79" s="443">
        <f>+IF('Scenario Fabbisogno'!$C26+'Scenario Fabbisogno'!DG26=60,DF66,0)+IF('Scenario Fabbisogno'!$C26+'Scenario Fabbisogno'!DH26=30,DG66,0)+IF('Scenario Fabbisogno'!$C26+'Scenario Fabbisogno'!DF26=90,DE66,0)+IF('Scenario Fabbisogno'!$C26+'Scenario Fabbisogno'!DE26=120,DD66,0)+IF('Scenario Fabbisogno'!$C26+'Scenario Fabbisogno'!DD26=150,DC66,0)+IF('Scenario Fabbisogno'!$C26+'Scenario Fabbisogno'!DC26=180,DB66,0)</f>
        <v>0</v>
      </c>
      <c r="DI79" s="443">
        <f>+IF('Scenario Fabbisogno'!$C26+'Scenario Fabbisogno'!DH26=60,DG66,0)+IF('Scenario Fabbisogno'!$C26+'Scenario Fabbisogno'!DI26=30,DH66,0)+IF('Scenario Fabbisogno'!$C26+'Scenario Fabbisogno'!DG26=90,DF66,0)+IF('Scenario Fabbisogno'!$C26+'Scenario Fabbisogno'!DF26=120,DE66,0)+IF('Scenario Fabbisogno'!$C26+'Scenario Fabbisogno'!DE26=150,DD66,0)+IF('Scenario Fabbisogno'!$C26+'Scenario Fabbisogno'!DD26=180,DC66,0)</f>
        <v>0</v>
      </c>
      <c r="DJ79" s="443">
        <f>+IF('Scenario Fabbisogno'!$C26+'Scenario Fabbisogno'!DI26=60,DH66,0)+IF('Scenario Fabbisogno'!$C26+'Scenario Fabbisogno'!DJ26=30,DI66,0)+IF('Scenario Fabbisogno'!$C26+'Scenario Fabbisogno'!DH26=90,DG66,0)+IF('Scenario Fabbisogno'!$C26+'Scenario Fabbisogno'!DG26=120,DF66,0)+IF('Scenario Fabbisogno'!$C26+'Scenario Fabbisogno'!DF26=150,DE66,0)+IF('Scenario Fabbisogno'!$C26+'Scenario Fabbisogno'!DE26=180,DD66,0)</f>
        <v>0</v>
      </c>
      <c r="DK79" s="443">
        <f>+IF('Scenario Fabbisogno'!$C26+'Scenario Fabbisogno'!DJ26=60,DI66,0)+IF('Scenario Fabbisogno'!$C26+'Scenario Fabbisogno'!DK26=30,DJ66,0)+IF('Scenario Fabbisogno'!$C26+'Scenario Fabbisogno'!DI26=90,DH66,0)+IF('Scenario Fabbisogno'!$C26+'Scenario Fabbisogno'!DH26=120,DG66,0)+IF('Scenario Fabbisogno'!$C26+'Scenario Fabbisogno'!DG26=150,DF66,0)+IF('Scenario Fabbisogno'!$C26+'Scenario Fabbisogno'!DF26=180,DE66,0)</f>
        <v>0</v>
      </c>
      <c r="DL79" s="443">
        <f>+IF('Scenario Fabbisogno'!$C26+'Scenario Fabbisogno'!DK26=60,DJ66,0)+IF('Scenario Fabbisogno'!$C26+'Scenario Fabbisogno'!DL26=30,DK66,0)+IF('Scenario Fabbisogno'!$C26+'Scenario Fabbisogno'!DJ26=90,DI66,0)+IF('Scenario Fabbisogno'!$C26+'Scenario Fabbisogno'!DI26=120,DH66,0)+IF('Scenario Fabbisogno'!$C26+'Scenario Fabbisogno'!DH26=150,DG66,0)+IF('Scenario Fabbisogno'!$C26+'Scenario Fabbisogno'!DG26=180,DF66,0)</f>
        <v>0</v>
      </c>
      <c r="DM79" s="443">
        <f>+IF('Scenario Fabbisogno'!$C26+'Scenario Fabbisogno'!DL26=60,DK66,0)+IF('Scenario Fabbisogno'!$C26+'Scenario Fabbisogno'!DM26=30,DL66,0)+IF('Scenario Fabbisogno'!$C26+'Scenario Fabbisogno'!DK26=90,DJ66,0)+IF('Scenario Fabbisogno'!$C26+'Scenario Fabbisogno'!DJ26=120,DI66,0)+IF('Scenario Fabbisogno'!$C26+'Scenario Fabbisogno'!DI26=150,DH66,0)+IF('Scenario Fabbisogno'!$C26+'Scenario Fabbisogno'!DH26=180,DG66,0)</f>
        <v>0</v>
      </c>
      <c r="DN79" s="443">
        <f>+IF('Scenario Fabbisogno'!$C26+'Scenario Fabbisogno'!DM26=60,DL66,0)+IF('Scenario Fabbisogno'!$C26+'Scenario Fabbisogno'!DN26=30,DM66,0)+IF('Scenario Fabbisogno'!$C26+'Scenario Fabbisogno'!DL26=90,DK66,0)+IF('Scenario Fabbisogno'!$C26+'Scenario Fabbisogno'!DK26=120,DJ66,0)+IF('Scenario Fabbisogno'!$C26+'Scenario Fabbisogno'!DJ26=150,DI66,0)+IF('Scenario Fabbisogno'!$C26+'Scenario Fabbisogno'!DI26=180,DH66,0)</f>
        <v>0</v>
      </c>
      <c r="DO79" s="443">
        <f>+IF('Scenario Fabbisogno'!$C26+'Scenario Fabbisogno'!DN26=60,DM66,0)+IF('Scenario Fabbisogno'!$C26+'Scenario Fabbisogno'!DO26=30,DN66,0)+IF('Scenario Fabbisogno'!$C26+'Scenario Fabbisogno'!DM26=90,DL66,0)+IF('Scenario Fabbisogno'!$C26+'Scenario Fabbisogno'!DL26=120,DK66,0)+IF('Scenario Fabbisogno'!$C26+'Scenario Fabbisogno'!DK26=150,DJ66,0)+IF('Scenario Fabbisogno'!$C26+'Scenario Fabbisogno'!DJ26=180,DI66,0)</f>
        <v>0</v>
      </c>
      <c r="DP79" s="443">
        <f>+IF('Scenario Fabbisogno'!$C26+'Scenario Fabbisogno'!DO26=60,DN66,0)+IF('Scenario Fabbisogno'!$C26+'Scenario Fabbisogno'!DP26=30,DO66,0)+IF('Scenario Fabbisogno'!$C26+'Scenario Fabbisogno'!DN26=90,DM66,0)+IF('Scenario Fabbisogno'!$C26+'Scenario Fabbisogno'!DM26=120,DL66,0)+IF('Scenario Fabbisogno'!$C26+'Scenario Fabbisogno'!DL26=150,DK66,0)+IF('Scenario Fabbisogno'!$C26+'Scenario Fabbisogno'!DK26=180,DJ66,0)</f>
        <v>0</v>
      </c>
      <c r="DQ79" s="443">
        <f>+IF('Scenario Fabbisogno'!$C26+'Scenario Fabbisogno'!DP26=60,DO66,0)+IF('Scenario Fabbisogno'!$C26+'Scenario Fabbisogno'!DQ26=30,DP66,0)+IF('Scenario Fabbisogno'!$C26+'Scenario Fabbisogno'!DO26=90,DN66,0)+IF('Scenario Fabbisogno'!$C26+'Scenario Fabbisogno'!DN26=120,DM66,0)+IF('Scenario Fabbisogno'!$C26+'Scenario Fabbisogno'!DM26=150,DL66,0)+IF('Scenario Fabbisogno'!$C26+'Scenario Fabbisogno'!DL26=180,DK66,0)</f>
        <v>0</v>
      </c>
      <c r="DR79" s="443">
        <f>+IF('Scenario Fabbisogno'!$C26+'Scenario Fabbisogno'!DQ26=60,DP66,0)+IF('Scenario Fabbisogno'!$C26+'Scenario Fabbisogno'!DR26=30,DQ66,0)+IF('Scenario Fabbisogno'!$C26+'Scenario Fabbisogno'!DP26=90,DO66,0)+IF('Scenario Fabbisogno'!$C26+'Scenario Fabbisogno'!DO26=120,DN66,0)+IF('Scenario Fabbisogno'!$C26+'Scenario Fabbisogno'!DN26=150,DM66,0)+IF('Scenario Fabbisogno'!$C26+'Scenario Fabbisogno'!DM26=180,DL66,0)</f>
        <v>0</v>
      </c>
    </row>
    <row r="80" spans="2:122" x14ac:dyDescent="0.35">
      <c r="B80" s="442" t="str">
        <f t="shared" si="94"/>
        <v>Prodotto 9</v>
      </c>
      <c r="C80" s="443"/>
      <c r="D80" s="443">
        <f>+IF('Scenario Fabbisogno'!$C27+'Scenario Fabbisogno'!D27=30,C67,0)</f>
        <v>0</v>
      </c>
      <c r="E80" s="443">
        <f>+IF('Scenario Fabbisogno'!$C27+'Scenario Fabbisogno'!D27=60,C67,0)+IF('Scenario Fabbisogno'!$C27+'Scenario Fabbisogno'!E27=30,D67,0)</f>
        <v>0</v>
      </c>
      <c r="F80" s="443">
        <f>+IF('Scenario Fabbisogno'!$C27+'Scenario Fabbisogno'!E27=60,D67,0)+IF('Scenario Fabbisogno'!$C27+'Scenario Fabbisogno'!F27=30,E67,0)+IF('Scenario Fabbisogno'!$C27+'Scenario Fabbisogno'!D27=90,C67,0)</f>
        <v>0</v>
      </c>
      <c r="G80" s="443">
        <f>+IF('Scenario Fabbisogno'!$C27+'Scenario Fabbisogno'!F27=60,E67,0)+IF('Scenario Fabbisogno'!$C27+'Scenario Fabbisogno'!G27=30,F67,0)+IF('Scenario Fabbisogno'!$C27+'Scenario Fabbisogno'!E27=90,D67,0)+IF('Scenario Fabbisogno'!$C27+'Scenario Fabbisogno'!D27=120,C67,0)</f>
        <v>0</v>
      </c>
      <c r="H80" s="443">
        <f>+IF('Scenario Fabbisogno'!$C27+'Scenario Fabbisogno'!G27=60,F67,0)+IF('Scenario Fabbisogno'!$C27+'Scenario Fabbisogno'!H27=30,G67,0)+IF('Scenario Fabbisogno'!$C27+'Scenario Fabbisogno'!F27=90,E67,0)+IF('Scenario Fabbisogno'!$C27+'Scenario Fabbisogno'!E27=120,D67,0)+IF('Scenario Fabbisogno'!$C27+'Scenario Fabbisogno'!D27=150,C67,0)</f>
        <v>0</v>
      </c>
      <c r="I80" s="443">
        <f>+IF('Scenario Fabbisogno'!$C27+'Scenario Fabbisogno'!H27=60,G67,0)+IF('Scenario Fabbisogno'!$C27+'Scenario Fabbisogno'!I27=30,H67,0)+IF('Scenario Fabbisogno'!$C27+'Scenario Fabbisogno'!G27=90,F67,0)+IF('Scenario Fabbisogno'!$C27+'Scenario Fabbisogno'!F27=120,E67,0)+IF('Scenario Fabbisogno'!$C27+'Scenario Fabbisogno'!E27=150,D67,0)+IF('Scenario Fabbisogno'!$C27+'Scenario Fabbisogno'!D27=180,C67,0)</f>
        <v>0</v>
      </c>
      <c r="J80" s="443">
        <f>+IF('Scenario Fabbisogno'!$C27+'Scenario Fabbisogno'!I27=60,H67,0)+IF('Scenario Fabbisogno'!$C27+'Scenario Fabbisogno'!J27=30,I67,0)+IF('Scenario Fabbisogno'!$C27+'Scenario Fabbisogno'!H27=90,G67,0)+IF('Scenario Fabbisogno'!$C27+'Scenario Fabbisogno'!G27=120,F67,0)+IF('Scenario Fabbisogno'!$C27+'Scenario Fabbisogno'!F27=150,E67,0)+IF('Scenario Fabbisogno'!$C27+'Scenario Fabbisogno'!E27=180,D67,0)</f>
        <v>0</v>
      </c>
      <c r="K80" s="443">
        <f>+IF('Scenario Fabbisogno'!$C27+'Scenario Fabbisogno'!J27=60,I67,0)+IF('Scenario Fabbisogno'!$C27+'Scenario Fabbisogno'!K27=30,J67,0)+IF('Scenario Fabbisogno'!$C27+'Scenario Fabbisogno'!I27=90,H67,0)+IF('Scenario Fabbisogno'!$C27+'Scenario Fabbisogno'!H27=120,G67,0)+IF('Scenario Fabbisogno'!$C27+'Scenario Fabbisogno'!G27=150,F67,0)+IF('Scenario Fabbisogno'!$C27+'Scenario Fabbisogno'!F27=180,E67,0)</f>
        <v>0</v>
      </c>
      <c r="L80" s="443">
        <f>+IF('Scenario Fabbisogno'!$C27+'Scenario Fabbisogno'!K27=60,J67,0)+IF('Scenario Fabbisogno'!$C27+'Scenario Fabbisogno'!L27=30,K67,0)+IF('Scenario Fabbisogno'!$C27+'Scenario Fabbisogno'!J27=90,I67,0)+IF('Scenario Fabbisogno'!$C27+'Scenario Fabbisogno'!I27=120,H67,0)+IF('Scenario Fabbisogno'!$C27+'Scenario Fabbisogno'!H27=150,G67,0)+IF('Scenario Fabbisogno'!$C27+'Scenario Fabbisogno'!G27=180,F67,0)</f>
        <v>0</v>
      </c>
      <c r="M80" s="443">
        <f>+IF('Scenario Fabbisogno'!$C27+'Scenario Fabbisogno'!L27=60,K67,0)+IF('Scenario Fabbisogno'!$C27+'Scenario Fabbisogno'!M27=30,L67,0)+IF('Scenario Fabbisogno'!$C27+'Scenario Fabbisogno'!K27=90,J67,0)+IF('Scenario Fabbisogno'!$C27+'Scenario Fabbisogno'!J27=120,I67,0)+IF('Scenario Fabbisogno'!$C27+'Scenario Fabbisogno'!I27=150,H67,0)+IF('Scenario Fabbisogno'!$C27+'Scenario Fabbisogno'!H27=180,G67,0)</f>
        <v>0</v>
      </c>
      <c r="N80" s="443">
        <f>+IF('Scenario Fabbisogno'!$C27+'Scenario Fabbisogno'!M27=60,L67,0)+IF('Scenario Fabbisogno'!$C27+'Scenario Fabbisogno'!N27=30,M67,0)+IF('Scenario Fabbisogno'!$C27+'Scenario Fabbisogno'!L27=90,K67,0)+IF('Scenario Fabbisogno'!$C27+'Scenario Fabbisogno'!K27=120,J67,0)+IF('Scenario Fabbisogno'!$C27+'Scenario Fabbisogno'!J27=150,I67,0)+IF('Scenario Fabbisogno'!$C27+'Scenario Fabbisogno'!I27=180,H67,0)</f>
        <v>0</v>
      </c>
      <c r="O80" s="443">
        <f>+IF('Scenario Fabbisogno'!$C27+'Scenario Fabbisogno'!N27=60,M67,0)+IF('Scenario Fabbisogno'!$C27+'Scenario Fabbisogno'!O27=30,N67,0)+IF('Scenario Fabbisogno'!$C27+'Scenario Fabbisogno'!M27=90,L67,0)+IF('Scenario Fabbisogno'!$C27+'Scenario Fabbisogno'!L27=120,K67,0)+IF('Scenario Fabbisogno'!$C27+'Scenario Fabbisogno'!K27=150,J67,0)+IF('Scenario Fabbisogno'!$C27+'Scenario Fabbisogno'!J27=180,I67,0)</f>
        <v>0</v>
      </c>
      <c r="P80" s="443">
        <f>+IF('Scenario Fabbisogno'!$C27+'Scenario Fabbisogno'!O27=60,N67,0)+IF('Scenario Fabbisogno'!$C27+'Scenario Fabbisogno'!P27=30,O67,0)+IF('Scenario Fabbisogno'!$C27+'Scenario Fabbisogno'!N27=90,M67,0)+IF('Scenario Fabbisogno'!$C27+'Scenario Fabbisogno'!M27=120,L67,0)+IF('Scenario Fabbisogno'!$C27+'Scenario Fabbisogno'!L27=150,K67,0)+IF('Scenario Fabbisogno'!$C27+'Scenario Fabbisogno'!K27=180,J67,0)</f>
        <v>0</v>
      </c>
      <c r="Q80" s="443">
        <f>+IF('Scenario Fabbisogno'!$C27+'Scenario Fabbisogno'!P27=60,O67,0)+IF('Scenario Fabbisogno'!$C27+'Scenario Fabbisogno'!Q27=30,P67,0)+IF('Scenario Fabbisogno'!$C27+'Scenario Fabbisogno'!O27=90,N67,0)+IF('Scenario Fabbisogno'!$C27+'Scenario Fabbisogno'!N27=120,M67,0)+IF('Scenario Fabbisogno'!$C27+'Scenario Fabbisogno'!M27=150,L67,0)+IF('Scenario Fabbisogno'!$C27+'Scenario Fabbisogno'!L27=180,K67,0)</f>
        <v>0</v>
      </c>
      <c r="R80" s="443">
        <f>+IF('Scenario Fabbisogno'!$C27+'Scenario Fabbisogno'!Q27=60,P67,0)+IF('Scenario Fabbisogno'!$C27+'Scenario Fabbisogno'!R27=30,Q67,0)+IF('Scenario Fabbisogno'!$C27+'Scenario Fabbisogno'!P27=90,O67,0)+IF('Scenario Fabbisogno'!$C27+'Scenario Fabbisogno'!O27=120,N67,0)+IF('Scenario Fabbisogno'!$C27+'Scenario Fabbisogno'!N27=150,M67,0)+IF('Scenario Fabbisogno'!$C27+'Scenario Fabbisogno'!M27=180,L67,0)</f>
        <v>0</v>
      </c>
      <c r="S80" s="443">
        <f>+IF('Scenario Fabbisogno'!$C27+'Scenario Fabbisogno'!R27=60,Q67,0)+IF('Scenario Fabbisogno'!$C27+'Scenario Fabbisogno'!S27=30,R67,0)+IF('Scenario Fabbisogno'!$C27+'Scenario Fabbisogno'!Q27=90,P67,0)+IF('Scenario Fabbisogno'!$C27+'Scenario Fabbisogno'!P27=120,O67,0)+IF('Scenario Fabbisogno'!$C27+'Scenario Fabbisogno'!O27=150,N67,0)+IF('Scenario Fabbisogno'!$C27+'Scenario Fabbisogno'!N27=180,M67,0)</f>
        <v>0</v>
      </c>
      <c r="T80" s="443">
        <f>+IF('Scenario Fabbisogno'!$C27+'Scenario Fabbisogno'!S27=60,R67,0)+IF('Scenario Fabbisogno'!$C27+'Scenario Fabbisogno'!T27=30,S67,0)+IF('Scenario Fabbisogno'!$C27+'Scenario Fabbisogno'!R27=90,Q67,0)+IF('Scenario Fabbisogno'!$C27+'Scenario Fabbisogno'!Q27=120,P67,0)+IF('Scenario Fabbisogno'!$C27+'Scenario Fabbisogno'!P27=150,O67,0)+IF('Scenario Fabbisogno'!$C27+'Scenario Fabbisogno'!O27=180,N67,0)</f>
        <v>0</v>
      </c>
      <c r="U80" s="443">
        <f>+IF('Scenario Fabbisogno'!$C27+'Scenario Fabbisogno'!T27=60,S67,0)+IF('Scenario Fabbisogno'!$C27+'Scenario Fabbisogno'!U27=30,T67,0)+IF('Scenario Fabbisogno'!$C27+'Scenario Fabbisogno'!S27=90,R67,0)+IF('Scenario Fabbisogno'!$C27+'Scenario Fabbisogno'!R27=120,Q67,0)+IF('Scenario Fabbisogno'!$C27+'Scenario Fabbisogno'!Q27=150,P67,0)+IF('Scenario Fabbisogno'!$C27+'Scenario Fabbisogno'!P27=180,O67,0)</f>
        <v>0</v>
      </c>
      <c r="V80" s="443">
        <f>+IF('Scenario Fabbisogno'!$C27+'Scenario Fabbisogno'!U27=60,T67,0)+IF('Scenario Fabbisogno'!$C27+'Scenario Fabbisogno'!V27=30,U67,0)+IF('Scenario Fabbisogno'!$C27+'Scenario Fabbisogno'!T27=90,S67,0)+IF('Scenario Fabbisogno'!$C27+'Scenario Fabbisogno'!S27=120,R67,0)+IF('Scenario Fabbisogno'!$C27+'Scenario Fabbisogno'!R27=150,Q67,0)+IF('Scenario Fabbisogno'!$C27+'Scenario Fabbisogno'!Q27=180,P67,0)</f>
        <v>0</v>
      </c>
      <c r="W80" s="443">
        <f>+IF('Scenario Fabbisogno'!$C27+'Scenario Fabbisogno'!V27=60,U67,0)+IF('Scenario Fabbisogno'!$C27+'Scenario Fabbisogno'!W27=30,V67,0)+IF('Scenario Fabbisogno'!$C27+'Scenario Fabbisogno'!U27=90,T67,0)+IF('Scenario Fabbisogno'!$C27+'Scenario Fabbisogno'!T27=120,S67,0)+IF('Scenario Fabbisogno'!$C27+'Scenario Fabbisogno'!S27=150,R67,0)+IF('Scenario Fabbisogno'!$C27+'Scenario Fabbisogno'!R27=180,Q67,0)</f>
        <v>0</v>
      </c>
      <c r="X80" s="443">
        <f>+IF('Scenario Fabbisogno'!$C27+'Scenario Fabbisogno'!W27=60,V67,0)+IF('Scenario Fabbisogno'!$C27+'Scenario Fabbisogno'!X27=30,W67,0)+IF('Scenario Fabbisogno'!$C27+'Scenario Fabbisogno'!V27=90,U67,0)+IF('Scenario Fabbisogno'!$C27+'Scenario Fabbisogno'!U27=120,T67,0)+IF('Scenario Fabbisogno'!$C27+'Scenario Fabbisogno'!T27=150,S67,0)+IF('Scenario Fabbisogno'!$C27+'Scenario Fabbisogno'!S27=180,R67,0)</f>
        <v>0</v>
      </c>
      <c r="Y80" s="443">
        <f>+IF('Scenario Fabbisogno'!$C27+'Scenario Fabbisogno'!X27=60,W67,0)+IF('Scenario Fabbisogno'!$C27+'Scenario Fabbisogno'!Y27=30,X67,0)+IF('Scenario Fabbisogno'!$C27+'Scenario Fabbisogno'!W27=90,V67,0)+IF('Scenario Fabbisogno'!$C27+'Scenario Fabbisogno'!V27=120,U67,0)+IF('Scenario Fabbisogno'!$C27+'Scenario Fabbisogno'!U27=150,T67,0)+IF('Scenario Fabbisogno'!$C27+'Scenario Fabbisogno'!T27=180,S67,0)</f>
        <v>0</v>
      </c>
      <c r="Z80" s="443">
        <f>+IF('Scenario Fabbisogno'!$C27+'Scenario Fabbisogno'!Y27=60,X67,0)+IF('Scenario Fabbisogno'!$C27+'Scenario Fabbisogno'!Z27=30,Y67,0)+IF('Scenario Fabbisogno'!$C27+'Scenario Fabbisogno'!X27=90,W67,0)+IF('Scenario Fabbisogno'!$C27+'Scenario Fabbisogno'!W27=120,V67,0)+IF('Scenario Fabbisogno'!$C27+'Scenario Fabbisogno'!V27=150,U67,0)+IF('Scenario Fabbisogno'!$C27+'Scenario Fabbisogno'!U27=180,T67,0)</f>
        <v>0</v>
      </c>
      <c r="AA80" s="443">
        <f>+IF('Scenario Fabbisogno'!$C27+'Scenario Fabbisogno'!Z27=60,Y67,0)+IF('Scenario Fabbisogno'!$C27+'Scenario Fabbisogno'!AA28=30,Z67,0)+IF('Scenario Fabbisogno'!$C27+'Scenario Fabbisogno'!Y27=90,X67,0)+IF('Scenario Fabbisogno'!$C27+'Scenario Fabbisogno'!X27=120,W67,0)+IF('Scenario Fabbisogno'!$C27+'Scenario Fabbisogno'!W27=150,V67,0)+IF('Scenario Fabbisogno'!$C27+'Scenario Fabbisogno'!V27=180,U67,0)</f>
        <v>0</v>
      </c>
      <c r="AB80" s="443">
        <f>+IF('Scenario Fabbisogno'!$C27+'Scenario Fabbisogno'!AA28=60,Z67,0)+IF('Scenario Fabbisogno'!$C27+'Scenario Fabbisogno'!AB27=30,AA67,0)+IF('Scenario Fabbisogno'!$C27+'Scenario Fabbisogno'!Z27=90,Y67,0)+IF('Scenario Fabbisogno'!$C27+'Scenario Fabbisogno'!Y27=120,X67,0)+IF('Scenario Fabbisogno'!$C27+'Scenario Fabbisogno'!X27=150,W67,0)+IF('Scenario Fabbisogno'!$C27+'Scenario Fabbisogno'!W27=180,V67,0)</f>
        <v>0</v>
      </c>
      <c r="AC80" s="443">
        <f>+IF('Scenario Fabbisogno'!$C27+'Scenario Fabbisogno'!AB27=60,AA67,0)+IF('Scenario Fabbisogno'!$C27+'Scenario Fabbisogno'!AC27=30,AB67,0)+IF('Scenario Fabbisogno'!$C27+'Scenario Fabbisogno'!AA28=90,Z67,0)+IF('Scenario Fabbisogno'!$C27+'Scenario Fabbisogno'!Z27=120,Y67,0)+IF('Scenario Fabbisogno'!$C27+'Scenario Fabbisogno'!Y27=150,X67,0)+IF('Scenario Fabbisogno'!$C27+'Scenario Fabbisogno'!X27=180,W67,0)</f>
        <v>0</v>
      </c>
      <c r="AD80" s="443">
        <f>+IF('Scenario Fabbisogno'!$C27+'Scenario Fabbisogno'!AC27=60,AB67,0)+IF('Scenario Fabbisogno'!$C27+'Scenario Fabbisogno'!AD27=30,AC67,0)+IF('Scenario Fabbisogno'!$C27+'Scenario Fabbisogno'!AB27=90,AA67,0)+IF('Scenario Fabbisogno'!$C27+'Scenario Fabbisogno'!AA28=120,Z67,0)+IF('Scenario Fabbisogno'!$C27+'Scenario Fabbisogno'!Z27=150,Y67,0)+IF('Scenario Fabbisogno'!$C27+'Scenario Fabbisogno'!Y27=180,X67,0)</f>
        <v>0</v>
      </c>
      <c r="AE80" s="443">
        <f>+IF('Scenario Fabbisogno'!$C27+'Scenario Fabbisogno'!AD27=60,AC67,0)+IF('Scenario Fabbisogno'!$C27+'Scenario Fabbisogno'!AE27=30,AD67,0)+IF('Scenario Fabbisogno'!$C27+'Scenario Fabbisogno'!AC27=90,AB67,0)+IF('Scenario Fabbisogno'!$C27+'Scenario Fabbisogno'!AB27=120,AA67,0)+IF('Scenario Fabbisogno'!$C27+'Scenario Fabbisogno'!AA28=150,Z67,0)+IF('Scenario Fabbisogno'!$C27+'Scenario Fabbisogno'!Z27=180,Y67,0)</f>
        <v>0</v>
      </c>
      <c r="AF80" s="443">
        <f>+IF('Scenario Fabbisogno'!$C27+'Scenario Fabbisogno'!AE27=60,AD67,0)+IF('Scenario Fabbisogno'!$C27+'Scenario Fabbisogno'!AF27=30,AE67,0)+IF('Scenario Fabbisogno'!$C27+'Scenario Fabbisogno'!AD27=90,AC67,0)+IF('Scenario Fabbisogno'!$C27+'Scenario Fabbisogno'!AC27=120,AB67,0)+IF('Scenario Fabbisogno'!$C27+'Scenario Fabbisogno'!AB27=150,AA67,0)+IF('Scenario Fabbisogno'!$C27+'Scenario Fabbisogno'!AA28=180,Z67,0)</f>
        <v>0</v>
      </c>
      <c r="AG80" s="443">
        <f>+IF('Scenario Fabbisogno'!$C27+'Scenario Fabbisogno'!AF27=60,AE67,0)+IF('Scenario Fabbisogno'!$C27+'Scenario Fabbisogno'!AG27=30,AF67,0)+IF('Scenario Fabbisogno'!$C27+'Scenario Fabbisogno'!AE27=90,AD67,0)+IF('Scenario Fabbisogno'!$C27+'Scenario Fabbisogno'!AD27=120,AC67,0)+IF('Scenario Fabbisogno'!$C27+'Scenario Fabbisogno'!AC27=150,AB67,0)+IF('Scenario Fabbisogno'!$C27+'Scenario Fabbisogno'!AB27=180,AA67,0)</f>
        <v>0</v>
      </c>
      <c r="AH80" s="443">
        <f>+IF('Scenario Fabbisogno'!$C27+'Scenario Fabbisogno'!AG27=60,AF67,0)+IF('Scenario Fabbisogno'!$C27+'Scenario Fabbisogno'!AH27=30,AG67,0)+IF('Scenario Fabbisogno'!$C27+'Scenario Fabbisogno'!AF27=90,AE67,0)+IF('Scenario Fabbisogno'!$C27+'Scenario Fabbisogno'!AE27=120,AD67,0)+IF('Scenario Fabbisogno'!$C27+'Scenario Fabbisogno'!AD27=150,AC67,0)+IF('Scenario Fabbisogno'!$C27+'Scenario Fabbisogno'!AC27=180,AB67,0)</f>
        <v>0</v>
      </c>
      <c r="AI80" s="443">
        <f>+IF('Scenario Fabbisogno'!$C27+'Scenario Fabbisogno'!AH27=60,AG67,0)+IF('Scenario Fabbisogno'!$C27+'Scenario Fabbisogno'!AI27=30,AH67,0)+IF('Scenario Fabbisogno'!$C27+'Scenario Fabbisogno'!AG27=90,AF67,0)+IF('Scenario Fabbisogno'!$C27+'Scenario Fabbisogno'!AF27=120,AE67,0)+IF('Scenario Fabbisogno'!$C27+'Scenario Fabbisogno'!AE27=150,AD67,0)+IF('Scenario Fabbisogno'!$C27+'Scenario Fabbisogno'!AD27=180,AC67,0)</f>
        <v>0</v>
      </c>
      <c r="AJ80" s="443">
        <f>+IF('Scenario Fabbisogno'!$C27+'Scenario Fabbisogno'!AI27=60,AH67,0)+IF('Scenario Fabbisogno'!$C27+'Scenario Fabbisogno'!AJ27=30,AI67,0)+IF('Scenario Fabbisogno'!$C27+'Scenario Fabbisogno'!AH27=90,AG67,0)+IF('Scenario Fabbisogno'!$C27+'Scenario Fabbisogno'!AG27=120,AF67,0)+IF('Scenario Fabbisogno'!$C27+'Scenario Fabbisogno'!AF27=150,AE67,0)+IF('Scenario Fabbisogno'!$C27+'Scenario Fabbisogno'!AE27=180,AD67,0)</f>
        <v>0</v>
      </c>
      <c r="AK80" s="443">
        <f>+IF('Scenario Fabbisogno'!$C27+'Scenario Fabbisogno'!AJ27=60,AI67,0)+IF('Scenario Fabbisogno'!$C27+'Scenario Fabbisogno'!AK27=30,AJ67,0)+IF('Scenario Fabbisogno'!$C27+'Scenario Fabbisogno'!AI27=90,AH67,0)+IF('Scenario Fabbisogno'!$C27+'Scenario Fabbisogno'!AH27=120,AG67,0)+IF('Scenario Fabbisogno'!$C27+'Scenario Fabbisogno'!AG27=150,AF67,0)+IF('Scenario Fabbisogno'!$C27+'Scenario Fabbisogno'!AF27=180,AE67,0)</f>
        <v>0</v>
      </c>
      <c r="AL80" s="443">
        <f>+IF('Scenario Fabbisogno'!$C27+'Scenario Fabbisogno'!AK27=60,AJ67,0)+IF('Scenario Fabbisogno'!$C27+'Scenario Fabbisogno'!AL27=30,AK67,0)+IF('Scenario Fabbisogno'!$C27+'Scenario Fabbisogno'!AJ27=90,AI67,0)+IF('Scenario Fabbisogno'!$C27+'Scenario Fabbisogno'!AI27=120,AH67,0)+IF('Scenario Fabbisogno'!$C27+'Scenario Fabbisogno'!AH27=150,AG67,0)+IF('Scenario Fabbisogno'!$C27+'Scenario Fabbisogno'!AG27=180,AF67,0)</f>
        <v>0</v>
      </c>
      <c r="AM80" s="443">
        <f>+IF('Scenario Fabbisogno'!$C27+'Scenario Fabbisogno'!AL27=60,AK67,0)+IF('Scenario Fabbisogno'!$C27+'Scenario Fabbisogno'!AM27=30,AL67,0)+IF('Scenario Fabbisogno'!$C27+'Scenario Fabbisogno'!AK27=90,AJ67,0)+IF('Scenario Fabbisogno'!$C27+'Scenario Fabbisogno'!AJ27=120,AI67,0)+IF('Scenario Fabbisogno'!$C27+'Scenario Fabbisogno'!AI27=150,AH67,0)+IF('Scenario Fabbisogno'!$C27+'Scenario Fabbisogno'!AH27=180,AG67,0)</f>
        <v>0</v>
      </c>
      <c r="AN80" s="443">
        <f>+IF('Scenario Fabbisogno'!$C27+'Scenario Fabbisogno'!AM27=60,AL67,0)+IF('Scenario Fabbisogno'!$C27+'Scenario Fabbisogno'!AN27=30,AM67,0)+IF('Scenario Fabbisogno'!$C27+'Scenario Fabbisogno'!AL27=90,AK67,0)+IF('Scenario Fabbisogno'!$C27+'Scenario Fabbisogno'!AK27=120,AJ67,0)+IF('Scenario Fabbisogno'!$C27+'Scenario Fabbisogno'!AJ27=150,AI67,0)+IF('Scenario Fabbisogno'!$C27+'Scenario Fabbisogno'!AI27=180,AH67,0)</f>
        <v>0</v>
      </c>
      <c r="AO80" s="443">
        <f>+IF('Scenario Fabbisogno'!$C27+'Scenario Fabbisogno'!AN27=60,AM67,0)+IF('Scenario Fabbisogno'!$C27+'Scenario Fabbisogno'!AO27=30,AN67,0)+IF('Scenario Fabbisogno'!$C27+'Scenario Fabbisogno'!AM27=90,AL67,0)+IF('Scenario Fabbisogno'!$C27+'Scenario Fabbisogno'!AL27=120,AK67,0)+IF('Scenario Fabbisogno'!$C27+'Scenario Fabbisogno'!AK27=150,AJ67,0)+IF('Scenario Fabbisogno'!$C27+'Scenario Fabbisogno'!AJ27=180,AI67,0)</f>
        <v>0</v>
      </c>
      <c r="AP80" s="443">
        <f>+IF('Scenario Fabbisogno'!$C27+'Scenario Fabbisogno'!AO27=60,AN67,0)+IF('Scenario Fabbisogno'!$C27+'Scenario Fabbisogno'!AP27=30,AO67,0)+IF('Scenario Fabbisogno'!$C27+'Scenario Fabbisogno'!AN27=90,AM67,0)+IF('Scenario Fabbisogno'!$C27+'Scenario Fabbisogno'!AM27=120,AL67,0)+IF('Scenario Fabbisogno'!$C27+'Scenario Fabbisogno'!AL27=150,AK67,0)+IF('Scenario Fabbisogno'!$C27+'Scenario Fabbisogno'!AK27=180,AJ67,0)</f>
        <v>0</v>
      </c>
      <c r="AQ80" s="443">
        <f>+IF('Scenario Fabbisogno'!$C27+'Scenario Fabbisogno'!AP27=60,AO67,0)+IF('Scenario Fabbisogno'!$C27+'Scenario Fabbisogno'!AQ27=30,AP67,0)+IF('Scenario Fabbisogno'!$C27+'Scenario Fabbisogno'!AO27=90,AN67,0)+IF('Scenario Fabbisogno'!$C27+'Scenario Fabbisogno'!AN27=120,AM67,0)+IF('Scenario Fabbisogno'!$C27+'Scenario Fabbisogno'!AM27=150,AL67,0)+IF('Scenario Fabbisogno'!$C27+'Scenario Fabbisogno'!AL27=180,AK67,0)</f>
        <v>0</v>
      </c>
      <c r="AR80" s="443">
        <f>+IF('Scenario Fabbisogno'!$C27+'Scenario Fabbisogno'!AQ27=60,AP67,0)+IF('Scenario Fabbisogno'!$C27+'Scenario Fabbisogno'!AR27=30,AQ67,0)+IF('Scenario Fabbisogno'!$C27+'Scenario Fabbisogno'!AP27=90,AO67,0)+IF('Scenario Fabbisogno'!$C27+'Scenario Fabbisogno'!AO27=120,AN67,0)+IF('Scenario Fabbisogno'!$C27+'Scenario Fabbisogno'!AN27=150,AM67,0)+IF('Scenario Fabbisogno'!$C27+'Scenario Fabbisogno'!AM27=180,AL67,0)</f>
        <v>0</v>
      </c>
      <c r="AS80" s="443">
        <f>+IF('Scenario Fabbisogno'!$C27+'Scenario Fabbisogno'!AR27=60,AQ67,0)+IF('Scenario Fabbisogno'!$C27+'Scenario Fabbisogno'!AS27=30,AR67,0)+IF('Scenario Fabbisogno'!$C27+'Scenario Fabbisogno'!AQ27=90,AP67,0)+IF('Scenario Fabbisogno'!$C27+'Scenario Fabbisogno'!AP27=120,AO67,0)+IF('Scenario Fabbisogno'!$C27+'Scenario Fabbisogno'!AO27=150,AN67,0)+IF('Scenario Fabbisogno'!$C27+'Scenario Fabbisogno'!AN27=180,AM67,0)</f>
        <v>0</v>
      </c>
      <c r="AT80" s="443">
        <f>+IF('Scenario Fabbisogno'!$C27+'Scenario Fabbisogno'!AS27=60,AR67,0)+IF('Scenario Fabbisogno'!$C27+'Scenario Fabbisogno'!AT27=30,AS67,0)+IF('Scenario Fabbisogno'!$C27+'Scenario Fabbisogno'!AR27=90,AQ67,0)+IF('Scenario Fabbisogno'!$C27+'Scenario Fabbisogno'!AQ27=120,AP67,0)+IF('Scenario Fabbisogno'!$C27+'Scenario Fabbisogno'!AP27=150,AO67,0)+IF('Scenario Fabbisogno'!$C27+'Scenario Fabbisogno'!AO27=180,AN67,0)</f>
        <v>0</v>
      </c>
      <c r="AU80" s="443">
        <f>+IF('Scenario Fabbisogno'!$C27+'Scenario Fabbisogno'!AT27=60,AS67,0)+IF('Scenario Fabbisogno'!$C27+'Scenario Fabbisogno'!AU27=30,AT67,0)+IF('Scenario Fabbisogno'!$C27+'Scenario Fabbisogno'!AS27=90,AR67,0)+IF('Scenario Fabbisogno'!$C27+'Scenario Fabbisogno'!AR27=120,AQ67,0)+IF('Scenario Fabbisogno'!$C27+'Scenario Fabbisogno'!AQ27=150,AP67,0)+IF('Scenario Fabbisogno'!$C27+'Scenario Fabbisogno'!AP27=180,AO67,0)</f>
        <v>0</v>
      </c>
      <c r="AV80" s="443">
        <f>+IF('Scenario Fabbisogno'!$C27+'Scenario Fabbisogno'!AU27=60,AT67,0)+IF('Scenario Fabbisogno'!$C27+'Scenario Fabbisogno'!AV27=30,AU67,0)+IF('Scenario Fabbisogno'!$C27+'Scenario Fabbisogno'!AT27=90,AS67,0)+IF('Scenario Fabbisogno'!$C27+'Scenario Fabbisogno'!AS27=120,AR67,0)+IF('Scenario Fabbisogno'!$C27+'Scenario Fabbisogno'!AR27=150,AQ67,0)+IF('Scenario Fabbisogno'!$C27+'Scenario Fabbisogno'!AQ27=180,AP67,0)</f>
        <v>0</v>
      </c>
      <c r="AW80" s="443">
        <f>+IF('Scenario Fabbisogno'!$C27+'Scenario Fabbisogno'!AV27=60,AU67,0)+IF('Scenario Fabbisogno'!$C27+'Scenario Fabbisogno'!AW27=30,AV67,0)+IF('Scenario Fabbisogno'!$C27+'Scenario Fabbisogno'!AU27=90,AT67,0)+IF('Scenario Fabbisogno'!$C27+'Scenario Fabbisogno'!AT27=120,AS67,0)+IF('Scenario Fabbisogno'!$C27+'Scenario Fabbisogno'!AS27=150,AR67,0)+IF('Scenario Fabbisogno'!$C27+'Scenario Fabbisogno'!AR27=180,AQ67,0)</f>
        <v>0</v>
      </c>
      <c r="AX80" s="443">
        <f>+IF('Scenario Fabbisogno'!$C27+'Scenario Fabbisogno'!AW27=60,AV67,0)+IF('Scenario Fabbisogno'!$C27+'Scenario Fabbisogno'!AX27=30,AW67,0)+IF('Scenario Fabbisogno'!$C27+'Scenario Fabbisogno'!AV27=90,AU67,0)+IF('Scenario Fabbisogno'!$C27+'Scenario Fabbisogno'!AU27=120,AT67,0)+IF('Scenario Fabbisogno'!$C27+'Scenario Fabbisogno'!AT27=150,AS67,0)+IF('Scenario Fabbisogno'!$C27+'Scenario Fabbisogno'!AS27=180,AR67,0)</f>
        <v>0</v>
      </c>
      <c r="AY80" s="443">
        <f>+IF('Scenario Fabbisogno'!$C27+'Scenario Fabbisogno'!AX27=60,AW67,0)+IF('Scenario Fabbisogno'!$C27+'Scenario Fabbisogno'!AY27=30,AX67,0)+IF('Scenario Fabbisogno'!$C27+'Scenario Fabbisogno'!AW27=90,AV67,0)+IF('Scenario Fabbisogno'!$C27+'Scenario Fabbisogno'!AV27=120,AU67,0)+IF('Scenario Fabbisogno'!$C27+'Scenario Fabbisogno'!AU27=150,AT67,0)+IF('Scenario Fabbisogno'!$C27+'Scenario Fabbisogno'!AT27=180,AS67,0)</f>
        <v>0</v>
      </c>
      <c r="AZ80" s="443">
        <f>+IF('Scenario Fabbisogno'!$C27+'Scenario Fabbisogno'!AY27=60,AX67,0)+IF('Scenario Fabbisogno'!$C27+'Scenario Fabbisogno'!AZ27=30,AY67,0)+IF('Scenario Fabbisogno'!$C27+'Scenario Fabbisogno'!AX27=90,AW67,0)+IF('Scenario Fabbisogno'!$C27+'Scenario Fabbisogno'!AW27=120,AV67,0)+IF('Scenario Fabbisogno'!$C27+'Scenario Fabbisogno'!AV27=150,AU67,0)+IF('Scenario Fabbisogno'!$C27+'Scenario Fabbisogno'!AU27=180,AT67,0)</f>
        <v>0</v>
      </c>
      <c r="BA80" s="443">
        <f>+IF('Scenario Fabbisogno'!$C27+'Scenario Fabbisogno'!AZ27=60,AY67,0)+IF('Scenario Fabbisogno'!$C27+'Scenario Fabbisogno'!BA27=30,AZ67,0)+IF('Scenario Fabbisogno'!$C27+'Scenario Fabbisogno'!AY27=90,AX67,0)+IF('Scenario Fabbisogno'!$C27+'Scenario Fabbisogno'!AX27=120,AW67,0)+IF('Scenario Fabbisogno'!$C27+'Scenario Fabbisogno'!AW27=150,AV67,0)+IF('Scenario Fabbisogno'!$C27+'Scenario Fabbisogno'!AV27=180,AU67,0)</f>
        <v>0</v>
      </c>
      <c r="BB80" s="443">
        <f>+IF('Scenario Fabbisogno'!$C27+'Scenario Fabbisogno'!BA27=60,AZ67,0)+IF('Scenario Fabbisogno'!$C27+'Scenario Fabbisogno'!BB27=30,BA67,0)+IF('Scenario Fabbisogno'!$C27+'Scenario Fabbisogno'!AZ27=90,AY67,0)+IF('Scenario Fabbisogno'!$C27+'Scenario Fabbisogno'!AY27=120,AX67,0)+IF('Scenario Fabbisogno'!$C27+'Scenario Fabbisogno'!AX27=150,AW67,0)+IF('Scenario Fabbisogno'!$C27+'Scenario Fabbisogno'!AW27=180,AV67,0)</f>
        <v>0</v>
      </c>
      <c r="BC80" s="443">
        <f>+IF('Scenario Fabbisogno'!$C27+'Scenario Fabbisogno'!BB27=60,BA67,0)+IF('Scenario Fabbisogno'!$C27+'Scenario Fabbisogno'!BC27=30,BB67,0)+IF('Scenario Fabbisogno'!$C27+'Scenario Fabbisogno'!BA27=90,AZ67,0)+IF('Scenario Fabbisogno'!$C27+'Scenario Fabbisogno'!AZ27=120,AY67,0)+IF('Scenario Fabbisogno'!$C27+'Scenario Fabbisogno'!AY27=150,AX67,0)+IF('Scenario Fabbisogno'!$C27+'Scenario Fabbisogno'!AX27=180,AW67,0)</f>
        <v>0</v>
      </c>
      <c r="BD80" s="443">
        <f>+IF('Scenario Fabbisogno'!$C27+'Scenario Fabbisogno'!BC27=60,BB67,0)+IF('Scenario Fabbisogno'!$C27+'Scenario Fabbisogno'!BD27=30,BC67,0)+IF('Scenario Fabbisogno'!$C27+'Scenario Fabbisogno'!BB27=90,BA67,0)+IF('Scenario Fabbisogno'!$C27+'Scenario Fabbisogno'!BA27=120,AZ67,0)+IF('Scenario Fabbisogno'!$C27+'Scenario Fabbisogno'!AZ27=150,AY67,0)+IF('Scenario Fabbisogno'!$C27+'Scenario Fabbisogno'!AY27=180,AX67,0)</f>
        <v>0</v>
      </c>
      <c r="BE80" s="443">
        <f>+IF('Scenario Fabbisogno'!$C27+'Scenario Fabbisogno'!BD27=60,BC67,0)+IF('Scenario Fabbisogno'!$C27+'Scenario Fabbisogno'!BE27=30,BD67,0)+IF('Scenario Fabbisogno'!$C27+'Scenario Fabbisogno'!BC27=90,BB67,0)+IF('Scenario Fabbisogno'!$C27+'Scenario Fabbisogno'!BB27=120,BA67,0)+IF('Scenario Fabbisogno'!$C27+'Scenario Fabbisogno'!BA27=150,AZ67,0)+IF('Scenario Fabbisogno'!$C27+'Scenario Fabbisogno'!AZ27=180,AY67,0)</f>
        <v>0</v>
      </c>
      <c r="BF80" s="443">
        <f>+IF('Scenario Fabbisogno'!$C27+'Scenario Fabbisogno'!BE27=60,BD67,0)+IF('Scenario Fabbisogno'!$C27+'Scenario Fabbisogno'!BF27=30,BE67,0)+IF('Scenario Fabbisogno'!$C27+'Scenario Fabbisogno'!BD27=90,BC67,0)+IF('Scenario Fabbisogno'!$C27+'Scenario Fabbisogno'!BC27=120,BB67,0)+IF('Scenario Fabbisogno'!$C27+'Scenario Fabbisogno'!BB27=150,BA67,0)+IF('Scenario Fabbisogno'!$C27+'Scenario Fabbisogno'!BA27=180,AZ67,0)</f>
        <v>0</v>
      </c>
      <c r="BG80" s="443">
        <f>+IF('Scenario Fabbisogno'!$C27+'Scenario Fabbisogno'!BF27=60,BE67,0)+IF('Scenario Fabbisogno'!$C27+'Scenario Fabbisogno'!BG27=30,BF67,0)+IF('Scenario Fabbisogno'!$C27+'Scenario Fabbisogno'!BE27=90,BD67,0)+IF('Scenario Fabbisogno'!$C27+'Scenario Fabbisogno'!BD27=120,BC67,0)+IF('Scenario Fabbisogno'!$C27+'Scenario Fabbisogno'!BC27=150,BB67,0)+IF('Scenario Fabbisogno'!$C27+'Scenario Fabbisogno'!BB27=180,BA67,0)</f>
        <v>0</v>
      </c>
      <c r="BH80" s="443">
        <f>+IF('Scenario Fabbisogno'!$C27+'Scenario Fabbisogno'!BG27=60,BF67,0)+IF('Scenario Fabbisogno'!$C27+'Scenario Fabbisogno'!BH27=30,BG67,0)+IF('Scenario Fabbisogno'!$C27+'Scenario Fabbisogno'!BF27=90,BE67,0)+IF('Scenario Fabbisogno'!$C27+'Scenario Fabbisogno'!BE27=120,BD67,0)+IF('Scenario Fabbisogno'!$C27+'Scenario Fabbisogno'!BD27=150,BC67,0)+IF('Scenario Fabbisogno'!$C27+'Scenario Fabbisogno'!BC27=180,BB67,0)</f>
        <v>0</v>
      </c>
      <c r="BI80" s="443">
        <f>+IF('Scenario Fabbisogno'!$C27+'Scenario Fabbisogno'!BH27=60,BG67,0)+IF('Scenario Fabbisogno'!$C27+'Scenario Fabbisogno'!BI27=30,BH67,0)+IF('Scenario Fabbisogno'!$C27+'Scenario Fabbisogno'!BG27=90,BF67,0)+IF('Scenario Fabbisogno'!$C27+'Scenario Fabbisogno'!BF27=120,BE67,0)+IF('Scenario Fabbisogno'!$C27+'Scenario Fabbisogno'!BE27=150,BD67,0)+IF('Scenario Fabbisogno'!$C27+'Scenario Fabbisogno'!BD27=180,BC67,0)</f>
        <v>0</v>
      </c>
      <c r="BJ80" s="443">
        <f>+IF('Scenario Fabbisogno'!$C27+'Scenario Fabbisogno'!BI27=60,BH67,0)+IF('Scenario Fabbisogno'!$C27+'Scenario Fabbisogno'!BJ27=30,BI67,0)+IF('Scenario Fabbisogno'!$C27+'Scenario Fabbisogno'!BH27=90,BG67,0)+IF('Scenario Fabbisogno'!$C27+'Scenario Fabbisogno'!BG27=120,BF67,0)+IF('Scenario Fabbisogno'!$C27+'Scenario Fabbisogno'!BF27=150,BE67,0)+IF('Scenario Fabbisogno'!$C27+'Scenario Fabbisogno'!BE27=180,BD67,0)</f>
        <v>0</v>
      </c>
      <c r="BK80" s="443">
        <f>+IF('Scenario Fabbisogno'!$C27+'Scenario Fabbisogno'!BJ27=60,BI67,0)+IF('Scenario Fabbisogno'!$C27+'Scenario Fabbisogno'!BK27=30,BJ67,0)+IF('Scenario Fabbisogno'!$C27+'Scenario Fabbisogno'!BI27=90,BH67,0)+IF('Scenario Fabbisogno'!$C27+'Scenario Fabbisogno'!BH27=120,BG67,0)+IF('Scenario Fabbisogno'!$C27+'Scenario Fabbisogno'!BG27=150,BF67,0)+IF('Scenario Fabbisogno'!$C27+'Scenario Fabbisogno'!BF27=180,BE67,0)</f>
        <v>0</v>
      </c>
      <c r="BL80" s="443">
        <f>+IF('Scenario Fabbisogno'!$C27+'Scenario Fabbisogno'!BK27=60,BJ67,0)+IF('Scenario Fabbisogno'!$C27+'Scenario Fabbisogno'!BL27=30,BK67,0)+IF('Scenario Fabbisogno'!$C27+'Scenario Fabbisogno'!BJ27=90,BI67,0)+IF('Scenario Fabbisogno'!$C27+'Scenario Fabbisogno'!BI27=120,BH67,0)+IF('Scenario Fabbisogno'!$C27+'Scenario Fabbisogno'!BH27=150,BG67,0)+IF('Scenario Fabbisogno'!$C27+'Scenario Fabbisogno'!BG27=180,BF67,0)</f>
        <v>0</v>
      </c>
      <c r="BM80" s="443">
        <f>+IF('Scenario Fabbisogno'!$C27+'Scenario Fabbisogno'!BL27=60,BK67,0)+IF('Scenario Fabbisogno'!$C27+'Scenario Fabbisogno'!BM27=30,BL67,0)+IF('Scenario Fabbisogno'!$C27+'Scenario Fabbisogno'!BK27=90,BJ67,0)+IF('Scenario Fabbisogno'!$C27+'Scenario Fabbisogno'!BJ27=120,BI67,0)+IF('Scenario Fabbisogno'!$C27+'Scenario Fabbisogno'!BI27=150,BH67,0)+IF('Scenario Fabbisogno'!$C27+'Scenario Fabbisogno'!BH27=180,BG67,0)</f>
        <v>0</v>
      </c>
      <c r="BN80" s="443">
        <f>+IF('Scenario Fabbisogno'!$C27+'Scenario Fabbisogno'!BM27=60,BL67,0)+IF('Scenario Fabbisogno'!$C27+'Scenario Fabbisogno'!BN27=30,BM67,0)+IF('Scenario Fabbisogno'!$C27+'Scenario Fabbisogno'!BL27=90,BK67,0)+IF('Scenario Fabbisogno'!$C27+'Scenario Fabbisogno'!BK27=120,BJ67,0)+IF('Scenario Fabbisogno'!$C27+'Scenario Fabbisogno'!BJ27=150,BI67,0)+IF('Scenario Fabbisogno'!$C27+'Scenario Fabbisogno'!BI27=180,BH67,0)</f>
        <v>0</v>
      </c>
      <c r="BO80" s="443">
        <f>+IF('Scenario Fabbisogno'!$C27+'Scenario Fabbisogno'!BN27=60,BM67,0)+IF('Scenario Fabbisogno'!$C27+'Scenario Fabbisogno'!BO27=30,BN67,0)+IF('Scenario Fabbisogno'!$C27+'Scenario Fabbisogno'!BM27=90,BL67,0)+IF('Scenario Fabbisogno'!$C27+'Scenario Fabbisogno'!BL27=120,BK67,0)+IF('Scenario Fabbisogno'!$C27+'Scenario Fabbisogno'!BK27=150,BJ67,0)+IF('Scenario Fabbisogno'!$C27+'Scenario Fabbisogno'!BJ27=180,BI67,0)</f>
        <v>0</v>
      </c>
      <c r="BP80" s="443">
        <f>+IF('Scenario Fabbisogno'!$C27+'Scenario Fabbisogno'!BO27=60,BN67,0)+IF('Scenario Fabbisogno'!$C27+'Scenario Fabbisogno'!BP27=30,BO67,0)+IF('Scenario Fabbisogno'!$C27+'Scenario Fabbisogno'!BN27=90,BM67,0)+IF('Scenario Fabbisogno'!$C27+'Scenario Fabbisogno'!BM27=120,BL67,0)+IF('Scenario Fabbisogno'!$C27+'Scenario Fabbisogno'!BL27=150,BK67,0)+IF('Scenario Fabbisogno'!$C27+'Scenario Fabbisogno'!BK27=180,BJ67,0)</f>
        <v>0</v>
      </c>
      <c r="BQ80" s="443">
        <f>+IF('Scenario Fabbisogno'!$C27+'Scenario Fabbisogno'!BP27=60,BO67,0)+IF('Scenario Fabbisogno'!$C27+'Scenario Fabbisogno'!BQ27=30,BP67,0)+IF('Scenario Fabbisogno'!$C27+'Scenario Fabbisogno'!BO27=90,BN67,0)+IF('Scenario Fabbisogno'!$C27+'Scenario Fabbisogno'!BN27=120,BM67,0)+IF('Scenario Fabbisogno'!$C27+'Scenario Fabbisogno'!BM27=150,BL67,0)+IF('Scenario Fabbisogno'!$C27+'Scenario Fabbisogno'!BL27=180,BK67,0)</f>
        <v>0</v>
      </c>
      <c r="BR80" s="443">
        <f>+IF('Scenario Fabbisogno'!$C27+'Scenario Fabbisogno'!BQ27=60,BP67,0)+IF('Scenario Fabbisogno'!$C27+'Scenario Fabbisogno'!BR27=30,BQ67,0)+IF('Scenario Fabbisogno'!$C27+'Scenario Fabbisogno'!BP27=90,BO67,0)+IF('Scenario Fabbisogno'!$C27+'Scenario Fabbisogno'!BO27=120,BN67,0)+IF('Scenario Fabbisogno'!$C27+'Scenario Fabbisogno'!BN27=150,BM67,0)+IF('Scenario Fabbisogno'!$C27+'Scenario Fabbisogno'!BM27=180,BL67,0)</f>
        <v>0</v>
      </c>
      <c r="BS80" s="443">
        <f>+IF('Scenario Fabbisogno'!$C27+'Scenario Fabbisogno'!BR27=60,BQ67,0)+IF('Scenario Fabbisogno'!$C27+'Scenario Fabbisogno'!BS27=30,BR67,0)+IF('Scenario Fabbisogno'!$C27+'Scenario Fabbisogno'!BQ27=90,BP67,0)+IF('Scenario Fabbisogno'!$C27+'Scenario Fabbisogno'!BP27=120,BO67,0)+IF('Scenario Fabbisogno'!$C27+'Scenario Fabbisogno'!BO27=150,BN67,0)+IF('Scenario Fabbisogno'!$C27+'Scenario Fabbisogno'!BN27=180,BM67,0)</f>
        <v>0</v>
      </c>
      <c r="BT80" s="443">
        <f>+IF('Scenario Fabbisogno'!$C27+'Scenario Fabbisogno'!BS27=60,BR67,0)+IF('Scenario Fabbisogno'!$C27+'Scenario Fabbisogno'!BT27=30,BS67,0)+IF('Scenario Fabbisogno'!$C27+'Scenario Fabbisogno'!BR27=90,BQ67,0)+IF('Scenario Fabbisogno'!$C27+'Scenario Fabbisogno'!BQ27=120,BP67,0)+IF('Scenario Fabbisogno'!$C27+'Scenario Fabbisogno'!BP27=150,BO67,0)+IF('Scenario Fabbisogno'!$C27+'Scenario Fabbisogno'!BO27=180,BN67,0)</f>
        <v>0</v>
      </c>
      <c r="BU80" s="443">
        <f>+IF('Scenario Fabbisogno'!$C27+'Scenario Fabbisogno'!BT27=60,BS67,0)+IF('Scenario Fabbisogno'!$C27+'Scenario Fabbisogno'!BU27=30,BT67,0)+IF('Scenario Fabbisogno'!$C27+'Scenario Fabbisogno'!BS27=90,BR67,0)+IF('Scenario Fabbisogno'!$C27+'Scenario Fabbisogno'!BR27=120,BQ67,0)+IF('Scenario Fabbisogno'!$C27+'Scenario Fabbisogno'!BQ27=150,BP67,0)+IF('Scenario Fabbisogno'!$C27+'Scenario Fabbisogno'!BP27=180,BO67,0)</f>
        <v>0</v>
      </c>
      <c r="BV80" s="443">
        <f>+IF('Scenario Fabbisogno'!$C27+'Scenario Fabbisogno'!BU27=60,BT67,0)+IF('Scenario Fabbisogno'!$C27+'Scenario Fabbisogno'!BV27=30,BU67,0)+IF('Scenario Fabbisogno'!$C27+'Scenario Fabbisogno'!BT27=90,BS67,0)+IF('Scenario Fabbisogno'!$C27+'Scenario Fabbisogno'!BS27=120,BR67,0)+IF('Scenario Fabbisogno'!$C27+'Scenario Fabbisogno'!BR27=150,BQ67,0)+IF('Scenario Fabbisogno'!$C27+'Scenario Fabbisogno'!BQ27=180,BP67,0)</f>
        <v>0</v>
      </c>
      <c r="BW80" s="443">
        <f>+IF('Scenario Fabbisogno'!$C27+'Scenario Fabbisogno'!BV27=60,BU67,0)+IF('Scenario Fabbisogno'!$C27+'Scenario Fabbisogno'!BW27=30,BV67,0)+IF('Scenario Fabbisogno'!$C27+'Scenario Fabbisogno'!BU27=90,BT67,0)+IF('Scenario Fabbisogno'!$C27+'Scenario Fabbisogno'!BT27=120,BS67,0)+IF('Scenario Fabbisogno'!$C27+'Scenario Fabbisogno'!BS27=150,BR67,0)+IF('Scenario Fabbisogno'!$C27+'Scenario Fabbisogno'!BR27=180,BQ67,0)</f>
        <v>0</v>
      </c>
      <c r="BX80" s="443">
        <f>+IF('Scenario Fabbisogno'!$C27+'Scenario Fabbisogno'!BW27=60,BV67,0)+IF('Scenario Fabbisogno'!$C27+'Scenario Fabbisogno'!BX27=30,BW67,0)+IF('Scenario Fabbisogno'!$C27+'Scenario Fabbisogno'!BV27=90,BU67,0)+IF('Scenario Fabbisogno'!$C27+'Scenario Fabbisogno'!BU27=120,BT67,0)+IF('Scenario Fabbisogno'!$C27+'Scenario Fabbisogno'!BT27=150,BS67,0)+IF('Scenario Fabbisogno'!$C27+'Scenario Fabbisogno'!BS27=180,BR67,0)</f>
        <v>0</v>
      </c>
      <c r="BY80" s="443">
        <f>+IF('Scenario Fabbisogno'!$C27+'Scenario Fabbisogno'!BX27=60,BW67,0)+IF('Scenario Fabbisogno'!$C27+'Scenario Fabbisogno'!BY27=30,BX67,0)+IF('Scenario Fabbisogno'!$C27+'Scenario Fabbisogno'!BW27=90,BV67,0)+IF('Scenario Fabbisogno'!$C27+'Scenario Fabbisogno'!BV27=120,BU67,0)+IF('Scenario Fabbisogno'!$C27+'Scenario Fabbisogno'!BU27=150,BT67,0)+IF('Scenario Fabbisogno'!$C27+'Scenario Fabbisogno'!BT27=180,BS67,0)</f>
        <v>0</v>
      </c>
      <c r="BZ80" s="443">
        <f>+IF('Scenario Fabbisogno'!$C27+'Scenario Fabbisogno'!BY27=60,BX67,0)+IF('Scenario Fabbisogno'!$C27+'Scenario Fabbisogno'!BZ27=30,BY67,0)+IF('Scenario Fabbisogno'!$C27+'Scenario Fabbisogno'!BX27=90,BW67,0)+IF('Scenario Fabbisogno'!$C27+'Scenario Fabbisogno'!BW27=120,BV67,0)+IF('Scenario Fabbisogno'!$C27+'Scenario Fabbisogno'!BV27=150,BU67,0)+IF('Scenario Fabbisogno'!$C27+'Scenario Fabbisogno'!BU27=180,BT67,0)</f>
        <v>0</v>
      </c>
      <c r="CA80" s="443">
        <f>+IF('Scenario Fabbisogno'!$C27+'Scenario Fabbisogno'!BZ27=60,BY67,0)+IF('Scenario Fabbisogno'!$C27+'Scenario Fabbisogno'!CA27=30,BZ67,0)+IF('Scenario Fabbisogno'!$C27+'Scenario Fabbisogno'!BY27=90,BX67,0)+IF('Scenario Fabbisogno'!$C27+'Scenario Fabbisogno'!BX27=120,BW67,0)+IF('Scenario Fabbisogno'!$C27+'Scenario Fabbisogno'!BW27=150,BV67,0)+IF('Scenario Fabbisogno'!$C27+'Scenario Fabbisogno'!BV27=180,BU67,0)</f>
        <v>0</v>
      </c>
      <c r="CB80" s="443">
        <f>+IF('Scenario Fabbisogno'!$C27+'Scenario Fabbisogno'!CA27=60,BZ67,0)+IF('Scenario Fabbisogno'!$C27+'Scenario Fabbisogno'!CB27=30,CA67,0)+IF('Scenario Fabbisogno'!$C27+'Scenario Fabbisogno'!BZ27=90,BY67,0)+IF('Scenario Fabbisogno'!$C27+'Scenario Fabbisogno'!BY27=120,BX67,0)+IF('Scenario Fabbisogno'!$C27+'Scenario Fabbisogno'!BX27=150,BW67,0)+IF('Scenario Fabbisogno'!$C27+'Scenario Fabbisogno'!BW27=180,BV67,0)</f>
        <v>0</v>
      </c>
      <c r="CC80" s="443">
        <f>+IF('Scenario Fabbisogno'!$C27+'Scenario Fabbisogno'!CB27=60,CA67,0)+IF('Scenario Fabbisogno'!$C27+'Scenario Fabbisogno'!CC27=30,CB67,0)+IF('Scenario Fabbisogno'!$C27+'Scenario Fabbisogno'!CA27=90,BZ67,0)+IF('Scenario Fabbisogno'!$C27+'Scenario Fabbisogno'!BZ27=120,BY67,0)+IF('Scenario Fabbisogno'!$C27+'Scenario Fabbisogno'!BY27=150,BX67,0)+IF('Scenario Fabbisogno'!$C27+'Scenario Fabbisogno'!BX27=180,BW67,0)</f>
        <v>0</v>
      </c>
      <c r="CD80" s="443">
        <f>+IF('Scenario Fabbisogno'!$C27+'Scenario Fabbisogno'!CC27=60,CB67,0)+IF('Scenario Fabbisogno'!$C27+'Scenario Fabbisogno'!CD27=30,CC67,0)+IF('Scenario Fabbisogno'!$C27+'Scenario Fabbisogno'!CB27=90,CA67,0)+IF('Scenario Fabbisogno'!$C27+'Scenario Fabbisogno'!CA27=120,BZ67,0)+IF('Scenario Fabbisogno'!$C27+'Scenario Fabbisogno'!BZ27=150,BY67,0)+IF('Scenario Fabbisogno'!$C27+'Scenario Fabbisogno'!BY27=180,BX67,0)</f>
        <v>0</v>
      </c>
      <c r="CE80" s="443">
        <f>+IF('Scenario Fabbisogno'!$C27+'Scenario Fabbisogno'!CD27=60,CC67,0)+IF('Scenario Fabbisogno'!$C27+'Scenario Fabbisogno'!CE27=30,CD67,0)+IF('Scenario Fabbisogno'!$C27+'Scenario Fabbisogno'!CC27=90,CB67,0)+IF('Scenario Fabbisogno'!$C27+'Scenario Fabbisogno'!CB27=120,CA67,0)+IF('Scenario Fabbisogno'!$C27+'Scenario Fabbisogno'!CA27=150,BZ67,0)+IF('Scenario Fabbisogno'!$C27+'Scenario Fabbisogno'!BZ27=180,BY67,0)</f>
        <v>0</v>
      </c>
      <c r="CF80" s="443">
        <f>+IF('Scenario Fabbisogno'!$C27+'Scenario Fabbisogno'!CE27=60,CD67,0)+IF('Scenario Fabbisogno'!$C27+'Scenario Fabbisogno'!CF27=30,CE67,0)+IF('Scenario Fabbisogno'!$C27+'Scenario Fabbisogno'!CD27=90,CC67,0)+IF('Scenario Fabbisogno'!$C27+'Scenario Fabbisogno'!CC27=120,CB67,0)+IF('Scenario Fabbisogno'!$C27+'Scenario Fabbisogno'!CB27=150,CA67,0)+IF('Scenario Fabbisogno'!$C27+'Scenario Fabbisogno'!CA27=180,BZ67,0)</f>
        <v>0</v>
      </c>
      <c r="CG80" s="443">
        <f>+IF('Scenario Fabbisogno'!$C27+'Scenario Fabbisogno'!CF27=60,CE67,0)+IF('Scenario Fabbisogno'!$C27+'Scenario Fabbisogno'!CG27=30,CF67,0)+IF('Scenario Fabbisogno'!$C27+'Scenario Fabbisogno'!CE27=90,CD67,0)+IF('Scenario Fabbisogno'!$C27+'Scenario Fabbisogno'!CD27=120,CC67,0)+IF('Scenario Fabbisogno'!$C27+'Scenario Fabbisogno'!CC27=150,CB67,0)+IF('Scenario Fabbisogno'!$C27+'Scenario Fabbisogno'!CB27=180,CA67,0)</f>
        <v>0</v>
      </c>
      <c r="CH80" s="443">
        <f>+IF('Scenario Fabbisogno'!$C27+'Scenario Fabbisogno'!CG27=60,CF67,0)+IF('Scenario Fabbisogno'!$C27+'Scenario Fabbisogno'!CH27=30,CG67,0)+IF('Scenario Fabbisogno'!$C27+'Scenario Fabbisogno'!CF27=90,CE67,0)+IF('Scenario Fabbisogno'!$C27+'Scenario Fabbisogno'!CE27=120,CD67,0)+IF('Scenario Fabbisogno'!$C27+'Scenario Fabbisogno'!CD27=150,CC67,0)+IF('Scenario Fabbisogno'!$C27+'Scenario Fabbisogno'!CC27=180,CB67,0)</f>
        <v>0</v>
      </c>
      <c r="CI80" s="443">
        <f>+IF('Scenario Fabbisogno'!$C27+'Scenario Fabbisogno'!CH27=60,CG67,0)+IF('Scenario Fabbisogno'!$C27+'Scenario Fabbisogno'!CI27=30,CH67,0)+IF('Scenario Fabbisogno'!$C27+'Scenario Fabbisogno'!CG27=90,CF67,0)+IF('Scenario Fabbisogno'!$C27+'Scenario Fabbisogno'!CF27=120,CE67,0)+IF('Scenario Fabbisogno'!$C27+'Scenario Fabbisogno'!CE27=150,CD67,0)+IF('Scenario Fabbisogno'!$C27+'Scenario Fabbisogno'!CD27=180,CC67,0)</f>
        <v>0</v>
      </c>
      <c r="CJ80" s="443">
        <f>+IF('Scenario Fabbisogno'!$C27+'Scenario Fabbisogno'!CI27=60,CH67,0)+IF('Scenario Fabbisogno'!$C27+'Scenario Fabbisogno'!CJ27=30,CI67,0)+IF('Scenario Fabbisogno'!$C27+'Scenario Fabbisogno'!CH27=90,CG67,0)+IF('Scenario Fabbisogno'!$C27+'Scenario Fabbisogno'!CG27=120,CF67,0)+IF('Scenario Fabbisogno'!$C27+'Scenario Fabbisogno'!CF27=150,CE67,0)+IF('Scenario Fabbisogno'!$C27+'Scenario Fabbisogno'!CE27=180,CD67,0)</f>
        <v>0</v>
      </c>
      <c r="CK80" s="443">
        <f>+IF('Scenario Fabbisogno'!$C27+'Scenario Fabbisogno'!CJ27=60,CI67,0)+IF('Scenario Fabbisogno'!$C27+'Scenario Fabbisogno'!CK27=30,CJ67,0)+IF('Scenario Fabbisogno'!$C27+'Scenario Fabbisogno'!CI27=90,CH67,0)+IF('Scenario Fabbisogno'!$C27+'Scenario Fabbisogno'!CH27=120,CG67,0)+IF('Scenario Fabbisogno'!$C27+'Scenario Fabbisogno'!CG27=150,CF67,0)+IF('Scenario Fabbisogno'!$C27+'Scenario Fabbisogno'!CF27=180,CE67,0)</f>
        <v>0</v>
      </c>
      <c r="CL80" s="443">
        <f>+IF('Scenario Fabbisogno'!$C27+'Scenario Fabbisogno'!CK27=60,CJ67,0)+IF('Scenario Fabbisogno'!$C27+'Scenario Fabbisogno'!CL27=30,CK67,0)+IF('Scenario Fabbisogno'!$C27+'Scenario Fabbisogno'!CJ27=90,CI67,0)+IF('Scenario Fabbisogno'!$C27+'Scenario Fabbisogno'!CI27=120,CH67,0)+IF('Scenario Fabbisogno'!$C27+'Scenario Fabbisogno'!CH27=150,CG67,0)+IF('Scenario Fabbisogno'!$C27+'Scenario Fabbisogno'!CG27=180,CF67,0)</f>
        <v>0</v>
      </c>
      <c r="CM80" s="443">
        <f>+IF('Scenario Fabbisogno'!$C27+'Scenario Fabbisogno'!CL27=60,CK67,0)+IF('Scenario Fabbisogno'!$C27+'Scenario Fabbisogno'!CM27=30,CL67,0)+IF('Scenario Fabbisogno'!$C27+'Scenario Fabbisogno'!CK27=90,CJ67,0)+IF('Scenario Fabbisogno'!$C27+'Scenario Fabbisogno'!CJ27=120,CI67,0)+IF('Scenario Fabbisogno'!$C27+'Scenario Fabbisogno'!CI27=150,CH67,0)+IF('Scenario Fabbisogno'!$C27+'Scenario Fabbisogno'!CH27=180,CG67,0)</f>
        <v>0</v>
      </c>
      <c r="CN80" s="443">
        <f>+IF('Scenario Fabbisogno'!$C27+'Scenario Fabbisogno'!CM27=60,CL67,0)+IF('Scenario Fabbisogno'!$C27+'Scenario Fabbisogno'!CN27=30,CM67,0)+IF('Scenario Fabbisogno'!$C27+'Scenario Fabbisogno'!CL27=90,CK67,0)+IF('Scenario Fabbisogno'!$C27+'Scenario Fabbisogno'!CK27=120,CJ67,0)+IF('Scenario Fabbisogno'!$C27+'Scenario Fabbisogno'!CJ27=150,CI67,0)+IF('Scenario Fabbisogno'!$C27+'Scenario Fabbisogno'!CI27=180,CH67,0)</f>
        <v>0</v>
      </c>
      <c r="CO80" s="443">
        <f>+IF('Scenario Fabbisogno'!$C27+'Scenario Fabbisogno'!CN27=60,CM67,0)+IF('Scenario Fabbisogno'!$C27+'Scenario Fabbisogno'!CO27=30,CN67,0)+IF('Scenario Fabbisogno'!$C27+'Scenario Fabbisogno'!CM27=90,CL67,0)+IF('Scenario Fabbisogno'!$C27+'Scenario Fabbisogno'!CL27=120,CK67,0)+IF('Scenario Fabbisogno'!$C27+'Scenario Fabbisogno'!CK27=150,CJ67,0)+IF('Scenario Fabbisogno'!$C27+'Scenario Fabbisogno'!CJ27=180,CI67,0)</f>
        <v>0</v>
      </c>
      <c r="CP80" s="443">
        <f>+IF('Scenario Fabbisogno'!$C27+'Scenario Fabbisogno'!CO27=60,CN67,0)+IF('Scenario Fabbisogno'!$C27+'Scenario Fabbisogno'!CP27=30,CO67,0)+IF('Scenario Fabbisogno'!$C27+'Scenario Fabbisogno'!CN27=90,CM67,0)+IF('Scenario Fabbisogno'!$C27+'Scenario Fabbisogno'!CM27=120,CL67,0)+IF('Scenario Fabbisogno'!$C27+'Scenario Fabbisogno'!CL27=150,CK67,0)+IF('Scenario Fabbisogno'!$C27+'Scenario Fabbisogno'!CK27=180,CJ67,0)</f>
        <v>0</v>
      </c>
      <c r="CQ80" s="443">
        <f>+IF('Scenario Fabbisogno'!$C27+'Scenario Fabbisogno'!CP27=60,CO67,0)+IF('Scenario Fabbisogno'!$C27+'Scenario Fabbisogno'!CQ27=30,CP67,0)+IF('Scenario Fabbisogno'!$C27+'Scenario Fabbisogno'!CO27=90,CN67,0)+IF('Scenario Fabbisogno'!$C27+'Scenario Fabbisogno'!CN27=120,CM67,0)+IF('Scenario Fabbisogno'!$C27+'Scenario Fabbisogno'!CM27=150,CL67,0)+IF('Scenario Fabbisogno'!$C27+'Scenario Fabbisogno'!CL27=180,CK67,0)</f>
        <v>0</v>
      </c>
      <c r="CR80" s="443">
        <f>+IF('Scenario Fabbisogno'!$C27+'Scenario Fabbisogno'!CQ27=60,CP67,0)+IF('Scenario Fabbisogno'!$C27+'Scenario Fabbisogno'!CR27=30,CQ67,0)+IF('Scenario Fabbisogno'!$C27+'Scenario Fabbisogno'!CP27=90,CO67,0)+IF('Scenario Fabbisogno'!$C27+'Scenario Fabbisogno'!CO27=120,CN67,0)+IF('Scenario Fabbisogno'!$C27+'Scenario Fabbisogno'!CN27=150,CM67,0)+IF('Scenario Fabbisogno'!$C27+'Scenario Fabbisogno'!CM27=180,CL67,0)</f>
        <v>0</v>
      </c>
      <c r="CS80" s="443">
        <f>+IF('Scenario Fabbisogno'!$C27+'Scenario Fabbisogno'!CR27=60,CQ67,0)+IF('Scenario Fabbisogno'!$C27+'Scenario Fabbisogno'!CS27=30,CR67,0)+IF('Scenario Fabbisogno'!$C27+'Scenario Fabbisogno'!CQ27=90,CP67,0)+IF('Scenario Fabbisogno'!$C27+'Scenario Fabbisogno'!CP27=120,CO67,0)+IF('Scenario Fabbisogno'!$C27+'Scenario Fabbisogno'!CO27=150,CN67,0)+IF('Scenario Fabbisogno'!$C27+'Scenario Fabbisogno'!CN27=180,CM67,0)</f>
        <v>0</v>
      </c>
      <c r="CT80" s="443">
        <f>+IF('Scenario Fabbisogno'!$C27+'Scenario Fabbisogno'!CS27=60,CR67,0)+IF('Scenario Fabbisogno'!$C27+'Scenario Fabbisogno'!CT27=30,CS67,0)+IF('Scenario Fabbisogno'!$C27+'Scenario Fabbisogno'!CR27=90,CQ67,0)+IF('Scenario Fabbisogno'!$C27+'Scenario Fabbisogno'!CQ27=120,CP67,0)+IF('Scenario Fabbisogno'!$C27+'Scenario Fabbisogno'!CP27=150,CO67,0)+IF('Scenario Fabbisogno'!$C27+'Scenario Fabbisogno'!CO27=180,CN67,0)</f>
        <v>0</v>
      </c>
      <c r="CU80" s="443">
        <f>+IF('Scenario Fabbisogno'!$C27+'Scenario Fabbisogno'!CT27=60,CS67,0)+IF('Scenario Fabbisogno'!$C27+'Scenario Fabbisogno'!CU27=30,CT67,0)+IF('Scenario Fabbisogno'!$C27+'Scenario Fabbisogno'!CS27=90,CR67,0)+IF('Scenario Fabbisogno'!$C27+'Scenario Fabbisogno'!CR27=120,CQ67,0)+IF('Scenario Fabbisogno'!$C27+'Scenario Fabbisogno'!CQ27=150,CP67,0)+IF('Scenario Fabbisogno'!$C27+'Scenario Fabbisogno'!CP27=180,CO67,0)</f>
        <v>0</v>
      </c>
      <c r="CV80" s="443">
        <f>+IF('Scenario Fabbisogno'!$C27+'Scenario Fabbisogno'!CU27=60,CT67,0)+IF('Scenario Fabbisogno'!$C27+'Scenario Fabbisogno'!CV27=30,CU67,0)+IF('Scenario Fabbisogno'!$C27+'Scenario Fabbisogno'!CT27=90,CS67,0)+IF('Scenario Fabbisogno'!$C27+'Scenario Fabbisogno'!CS27=120,CR67,0)+IF('Scenario Fabbisogno'!$C27+'Scenario Fabbisogno'!CR27=150,CQ67,0)+IF('Scenario Fabbisogno'!$C27+'Scenario Fabbisogno'!CQ27=180,CP67,0)</f>
        <v>0</v>
      </c>
      <c r="CW80" s="443">
        <f>+IF('Scenario Fabbisogno'!$C27+'Scenario Fabbisogno'!CV27=60,CU67,0)+IF('Scenario Fabbisogno'!$C27+'Scenario Fabbisogno'!CW27=30,CV67,0)+IF('Scenario Fabbisogno'!$C27+'Scenario Fabbisogno'!CU27=90,CT67,0)+IF('Scenario Fabbisogno'!$C27+'Scenario Fabbisogno'!CT27=120,CS67,0)+IF('Scenario Fabbisogno'!$C27+'Scenario Fabbisogno'!CS27=150,CR67,0)+IF('Scenario Fabbisogno'!$C27+'Scenario Fabbisogno'!CR27=180,CQ67,0)</f>
        <v>0</v>
      </c>
      <c r="CX80" s="443">
        <f>+IF('Scenario Fabbisogno'!$C27+'Scenario Fabbisogno'!CW27=60,CV67,0)+IF('Scenario Fabbisogno'!$C27+'Scenario Fabbisogno'!CX27=30,CW67,0)+IF('Scenario Fabbisogno'!$C27+'Scenario Fabbisogno'!CV27=90,CU67,0)+IF('Scenario Fabbisogno'!$C27+'Scenario Fabbisogno'!CU27=120,CT67,0)+IF('Scenario Fabbisogno'!$C27+'Scenario Fabbisogno'!CT27=150,CS67,0)+IF('Scenario Fabbisogno'!$C27+'Scenario Fabbisogno'!CS27=180,CR67,0)</f>
        <v>0</v>
      </c>
      <c r="CY80" s="443">
        <f>+IF('Scenario Fabbisogno'!$C27+'Scenario Fabbisogno'!CX27=60,CW67,0)+IF('Scenario Fabbisogno'!$C27+'Scenario Fabbisogno'!CY27=30,CX67,0)+IF('Scenario Fabbisogno'!$C27+'Scenario Fabbisogno'!CW27=90,CV67,0)+IF('Scenario Fabbisogno'!$C27+'Scenario Fabbisogno'!CV27=120,CU67,0)+IF('Scenario Fabbisogno'!$C27+'Scenario Fabbisogno'!CU27=150,CT67,0)+IF('Scenario Fabbisogno'!$C27+'Scenario Fabbisogno'!CT27=180,CS67,0)</f>
        <v>0</v>
      </c>
      <c r="CZ80" s="443">
        <f>+IF('Scenario Fabbisogno'!$C27+'Scenario Fabbisogno'!CY27=60,CX67,0)+IF('Scenario Fabbisogno'!$C27+'Scenario Fabbisogno'!CZ27=30,CY67,0)+IF('Scenario Fabbisogno'!$C27+'Scenario Fabbisogno'!CX27=90,CW67,0)+IF('Scenario Fabbisogno'!$C27+'Scenario Fabbisogno'!CW27=120,CV67,0)+IF('Scenario Fabbisogno'!$C27+'Scenario Fabbisogno'!CV27=150,CU67,0)+IF('Scenario Fabbisogno'!$C27+'Scenario Fabbisogno'!CU27=180,CT67,0)</f>
        <v>0</v>
      </c>
      <c r="DA80" s="443">
        <f>+IF('Scenario Fabbisogno'!$C27+'Scenario Fabbisogno'!CZ27=60,CY67,0)+IF('Scenario Fabbisogno'!$C27+'Scenario Fabbisogno'!DA27=30,CZ67,0)+IF('Scenario Fabbisogno'!$C27+'Scenario Fabbisogno'!CY27=90,CX67,0)+IF('Scenario Fabbisogno'!$C27+'Scenario Fabbisogno'!CX27=120,CW67,0)+IF('Scenario Fabbisogno'!$C27+'Scenario Fabbisogno'!CW27=150,CV67,0)+IF('Scenario Fabbisogno'!$C27+'Scenario Fabbisogno'!CV27=180,CU67,0)</f>
        <v>0</v>
      </c>
      <c r="DB80" s="443">
        <f>+IF('Scenario Fabbisogno'!$C27+'Scenario Fabbisogno'!DA27=60,CZ67,0)+IF('Scenario Fabbisogno'!$C27+'Scenario Fabbisogno'!DB27=30,DA67,0)+IF('Scenario Fabbisogno'!$C27+'Scenario Fabbisogno'!CZ27=90,CY67,0)+IF('Scenario Fabbisogno'!$C27+'Scenario Fabbisogno'!CY27=120,CX67,0)+IF('Scenario Fabbisogno'!$C27+'Scenario Fabbisogno'!CX27=150,CW67,0)+IF('Scenario Fabbisogno'!$C27+'Scenario Fabbisogno'!CW27=180,CV67,0)</f>
        <v>0</v>
      </c>
      <c r="DC80" s="443">
        <f>+IF('Scenario Fabbisogno'!$C27+'Scenario Fabbisogno'!DB27=60,DA67,0)+IF('Scenario Fabbisogno'!$C27+'Scenario Fabbisogno'!DC27=30,DB67,0)+IF('Scenario Fabbisogno'!$C27+'Scenario Fabbisogno'!DA27=90,CZ67,0)+IF('Scenario Fabbisogno'!$C27+'Scenario Fabbisogno'!CZ27=120,CY67,0)+IF('Scenario Fabbisogno'!$C27+'Scenario Fabbisogno'!CY27=150,CX67,0)+IF('Scenario Fabbisogno'!$C27+'Scenario Fabbisogno'!CX27=180,CW67,0)</f>
        <v>0</v>
      </c>
      <c r="DD80" s="443">
        <f>+IF('Scenario Fabbisogno'!$C27+'Scenario Fabbisogno'!DC27=60,DB67,0)+IF('Scenario Fabbisogno'!$C27+'Scenario Fabbisogno'!DD27=30,DC67,0)+IF('Scenario Fabbisogno'!$C27+'Scenario Fabbisogno'!DB27=90,DA67,0)+IF('Scenario Fabbisogno'!$C27+'Scenario Fabbisogno'!DA27=120,CZ67,0)+IF('Scenario Fabbisogno'!$C27+'Scenario Fabbisogno'!CZ27=150,CY67,0)+IF('Scenario Fabbisogno'!$C27+'Scenario Fabbisogno'!CY27=180,CX67,0)</f>
        <v>0</v>
      </c>
      <c r="DE80" s="443">
        <f>+IF('Scenario Fabbisogno'!$C27+'Scenario Fabbisogno'!DD27=60,DC67,0)+IF('Scenario Fabbisogno'!$C27+'Scenario Fabbisogno'!DE27=30,DD67,0)+IF('Scenario Fabbisogno'!$C27+'Scenario Fabbisogno'!DC27=90,DB67,0)+IF('Scenario Fabbisogno'!$C27+'Scenario Fabbisogno'!DB27=120,DA67,0)+IF('Scenario Fabbisogno'!$C27+'Scenario Fabbisogno'!DA27=150,CZ67,0)+IF('Scenario Fabbisogno'!$C27+'Scenario Fabbisogno'!CZ27=180,CY67,0)</f>
        <v>0</v>
      </c>
      <c r="DF80" s="443">
        <f>+IF('Scenario Fabbisogno'!$C27+'Scenario Fabbisogno'!DE27=60,DD67,0)+IF('Scenario Fabbisogno'!$C27+'Scenario Fabbisogno'!DF27=30,DE67,0)+IF('Scenario Fabbisogno'!$C27+'Scenario Fabbisogno'!DD27=90,DC67,0)+IF('Scenario Fabbisogno'!$C27+'Scenario Fabbisogno'!DC27=120,DB67,0)+IF('Scenario Fabbisogno'!$C27+'Scenario Fabbisogno'!DB27=150,DA67,0)+IF('Scenario Fabbisogno'!$C27+'Scenario Fabbisogno'!DA27=180,CZ67,0)</f>
        <v>0</v>
      </c>
      <c r="DG80" s="443">
        <f>+IF('Scenario Fabbisogno'!$C27+'Scenario Fabbisogno'!DF27=60,DE67,0)+IF('Scenario Fabbisogno'!$C27+'Scenario Fabbisogno'!DG27=30,DF67,0)+IF('Scenario Fabbisogno'!$C27+'Scenario Fabbisogno'!DE27=90,DD67,0)+IF('Scenario Fabbisogno'!$C27+'Scenario Fabbisogno'!DD27=120,DC67,0)+IF('Scenario Fabbisogno'!$C27+'Scenario Fabbisogno'!DC27=150,DB67,0)+IF('Scenario Fabbisogno'!$C27+'Scenario Fabbisogno'!DB27=180,DA67,0)</f>
        <v>0</v>
      </c>
      <c r="DH80" s="443">
        <f>+IF('Scenario Fabbisogno'!$C27+'Scenario Fabbisogno'!DG27=60,DF67,0)+IF('Scenario Fabbisogno'!$C27+'Scenario Fabbisogno'!DH27=30,DG67,0)+IF('Scenario Fabbisogno'!$C27+'Scenario Fabbisogno'!DF27=90,DE67,0)+IF('Scenario Fabbisogno'!$C27+'Scenario Fabbisogno'!DE27=120,DD67,0)+IF('Scenario Fabbisogno'!$C27+'Scenario Fabbisogno'!DD27=150,DC67,0)+IF('Scenario Fabbisogno'!$C27+'Scenario Fabbisogno'!DC27=180,DB67,0)</f>
        <v>0</v>
      </c>
      <c r="DI80" s="443">
        <f>+IF('Scenario Fabbisogno'!$C27+'Scenario Fabbisogno'!DH27=60,DG67,0)+IF('Scenario Fabbisogno'!$C27+'Scenario Fabbisogno'!DI27=30,DH67,0)+IF('Scenario Fabbisogno'!$C27+'Scenario Fabbisogno'!DG27=90,DF67,0)+IF('Scenario Fabbisogno'!$C27+'Scenario Fabbisogno'!DF27=120,DE67,0)+IF('Scenario Fabbisogno'!$C27+'Scenario Fabbisogno'!DE27=150,DD67,0)+IF('Scenario Fabbisogno'!$C27+'Scenario Fabbisogno'!DD27=180,DC67,0)</f>
        <v>0</v>
      </c>
      <c r="DJ80" s="443">
        <f>+IF('Scenario Fabbisogno'!$C27+'Scenario Fabbisogno'!DI27=60,DH67,0)+IF('Scenario Fabbisogno'!$C27+'Scenario Fabbisogno'!DJ27=30,DI67,0)+IF('Scenario Fabbisogno'!$C27+'Scenario Fabbisogno'!DH27=90,DG67,0)+IF('Scenario Fabbisogno'!$C27+'Scenario Fabbisogno'!DG27=120,DF67,0)+IF('Scenario Fabbisogno'!$C27+'Scenario Fabbisogno'!DF27=150,DE67,0)+IF('Scenario Fabbisogno'!$C27+'Scenario Fabbisogno'!DE27=180,DD67,0)</f>
        <v>0</v>
      </c>
      <c r="DK80" s="443">
        <f>+IF('Scenario Fabbisogno'!$C27+'Scenario Fabbisogno'!DJ27=60,DI67,0)+IF('Scenario Fabbisogno'!$C27+'Scenario Fabbisogno'!DK27=30,DJ67,0)+IF('Scenario Fabbisogno'!$C27+'Scenario Fabbisogno'!DI27=90,DH67,0)+IF('Scenario Fabbisogno'!$C27+'Scenario Fabbisogno'!DH27=120,DG67,0)+IF('Scenario Fabbisogno'!$C27+'Scenario Fabbisogno'!DG27=150,DF67,0)+IF('Scenario Fabbisogno'!$C27+'Scenario Fabbisogno'!DF27=180,DE67,0)</f>
        <v>0</v>
      </c>
      <c r="DL80" s="443">
        <f>+IF('Scenario Fabbisogno'!$C27+'Scenario Fabbisogno'!DK27=60,DJ67,0)+IF('Scenario Fabbisogno'!$C27+'Scenario Fabbisogno'!DL27=30,DK67,0)+IF('Scenario Fabbisogno'!$C27+'Scenario Fabbisogno'!DJ27=90,DI67,0)+IF('Scenario Fabbisogno'!$C27+'Scenario Fabbisogno'!DI27=120,DH67,0)+IF('Scenario Fabbisogno'!$C27+'Scenario Fabbisogno'!DH27=150,DG67,0)+IF('Scenario Fabbisogno'!$C27+'Scenario Fabbisogno'!DG27=180,DF67,0)</f>
        <v>0</v>
      </c>
      <c r="DM80" s="443">
        <f>+IF('Scenario Fabbisogno'!$C27+'Scenario Fabbisogno'!DL27=60,DK67,0)+IF('Scenario Fabbisogno'!$C27+'Scenario Fabbisogno'!DM27=30,DL67,0)+IF('Scenario Fabbisogno'!$C27+'Scenario Fabbisogno'!DK27=90,DJ67,0)+IF('Scenario Fabbisogno'!$C27+'Scenario Fabbisogno'!DJ27=120,DI67,0)+IF('Scenario Fabbisogno'!$C27+'Scenario Fabbisogno'!DI27=150,DH67,0)+IF('Scenario Fabbisogno'!$C27+'Scenario Fabbisogno'!DH27=180,DG67,0)</f>
        <v>0</v>
      </c>
      <c r="DN80" s="443">
        <f>+IF('Scenario Fabbisogno'!$C27+'Scenario Fabbisogno'!DM27=60,DL67,0)+IF('Scenario Fabbisogno'!$C27+'Scenario Fabbisogno'!DN27=30,DM67,0)+IF('Scenario Fabbisogno'!$C27+'Scenario Fabbisogno'!DL27=90,DK67,0)+IF('Scenario Fabbisogno'!$C27+'Scenario Fabbisogno'!DK27=120,DJ67,0)+IF('Scenario Fabbisogno'!$C27+'Scenario Fabbisogno'!DJ27=150,DI67,0)+IF('Scenario Fabbisogno'!$C27+'Scenario Fabbisogno'!DI27=180,DH67,0)</f>
        <v>0</v>
      </c>
      <c r="DO80" s="443">
        <f>+IF('Scenario Fabbisogno'!$C27+'Scenario Fabbisogno'!DN27=60,DM67,0)+IF('Scenario Fabbisogno'!$C27+'Scenario Fabbisogno'!DO27=30,DN67,0)+IF('Scenario Fabbisogno'!$C27+'Scenario Fabbisogno'!DM27=90,DL67,0)+IF('Scenario Fabbisogno'!$C27+'Scenario Fabbisogno'!DL27=120,DK67,0)+IF('Scenario Fabbisogno'!$C27+'Scenario Fabbisogno'!DK27=150,DJ67,0)+IF('Scenario Fabbisogno'!$C27+'Scenario Fabbisogno'!DJ27=180,DI67,0)</f>
        <v>0</v>
      </c>
      <c r="DP80" s="443">
        <f>+IF('Scenario Fabbisogno'!$C27+'Scenario Fabbisogno'!DO27=60,DN67,0)+IF('Scenario Fabbisogno'!$C27+'Scenario Fabbisogno'!DP27=30,DO67,0)+IF('Scenario Fabbisogno'!$C27+'Scenario Fabbisogno'!DN27=90,DM67,0)+IF('Scenario Fabbisogno'!$C27+'Scenario Fabbisogno'!DM27=120,DL67,0)+IF('Scenario Fabbisogno'!$C27+'Scenario Fabbisogno'!DL27=150,DK67,0)+IF('Scenario Fabbisogno'!$C27+'Scenario Fabbisogno'!DK27=180,DJ67,0)</f>
        <v>0</v>
      </c>
      <c r="DQ80" s="443">
        <f>+IF('Scenario Fabbisogno'!$C27+'Scenario Fabbisogno'!DP27=60,DO67,0)+IF('Scenario Fabbisogno'!$C27+'Scenario Fabbisogno'!DQ27=30,DP67,0)+IF('Scenario Fabbisogno'!$C27+'Scenario Fabbisogno'!DO27=90,DN67,0)+IF('Scenario Fabbisogno'!$C27+'Scenario Fabbisogno'!DN27=120,DM67,0)+IF('Scenario Fabbisogno'!$C27+'Scenario Fabbisogno'!DM27=150,DL67,0)+IF('Scenario Fabbisogno'!$C27+'Scenario Fabbisogno'!DL27=180,DK67,0)</f>
        <v>0</v>
      </c>
      <c r="DR80" s="443">
        <f>+IF('Scenario Fabbisogno'!$C27+'Scenario Fabbisogno'!DQ27=60,DP67,0)+IF('Scenario Fabbisogno'!$C27+'Scenario Fabbisogno'!DR27=30,DQ67,0)+IF('Scenario Fabbisogno'!$C27+'Scenario Fabbisogno'!DP27=90,DO67,0)+IF('Scenario Fabbisogno'!$C27+'Scenario Fabbisogno'!DO27=120,DN67,0)+IF('Scenario Fabbisogno'!$C27+'Scenario Fabbisogno'!DN27=150,DM67,0)+IF('Scenario Fabbisogno'!$C27+'Scenario Fabbisogno'!DM27=180,DL67,0)</f>
        <v>0</v>
      </c>
    </row>
    <row r="81" spans="2:122" x14ac:dyDescent="0.35">
      <c r="B81" s="442" t="str">
        <f t="shared" si="94"/>
        <v>Prodotto 10</v>
      </c>
      <c r="C81" s="443"/>
      <c r="D81" s="443">
        <f>+IF('Scenario Fabbisogno'!$C28+'Scenario Fabbisogno'!D28=30,C68,0)</f>
        <v>0</v>
      </c>
      <c r="E81" s="443">
        <f>+IF('Scenario Fabbisogno'!$C28+'Scenario Fabbisogno'!D28=60,C68,0)+IF('Scenario Fabbisogno'!$C28+'Scenario Fabbisogno'!E28=30,D68,0)</f>
        <v>0</v>
      </c>
      <c r="F81" s="443">
        <f>+IF('Scenario Fabbisogno'!$C28+'Scenario Fabbisogno'!E28=60,D68,0)+IF('Scenario Fabbisogno'!$C28+'Scenario Fabbisogno'!F28=30,E68,0)+IF('Scenario Fabbisogno'!$C28+'Scenario Fabbisogno'!D28=90,C68,0)</f>
        <v>0</v>
      </c>
      <c r="G81" s="443">
        <f>+IF('Scenario Fabbisogno'!$C28+'Scenario Fabbisogno'!F28=60,E68,0)+IF('Scenario Fabbisogno'!$C28+'Scenario Fabbisogno'!G28=30,F68,0)+IF('Scenario Fabbisogno'!$C28+'Scenario Fabbisogno'!E28=90,D68,0)+IF('Scenario Fabbisogno'!$C28+'Scenario Fabbisogno'!D28=120,C68,0)</f>
        <v>0</v>
      </c>
      <c r="H81" s="443">
        <f>+IF('Scenario Fabbisogno'!$C28+'Scenario Fabbisogno'!G28=60,F68,0)+IF('Scenario Fabbisogno'!$C28+'Scenario Fabbisogno'!H28=30,G68,0)+IF('Scenario Fabbisogno'!$C28+'Scenario Fabbisogno'!F28=90,E68,0)+IF('Scenario Fabbisogno'!$C28+'Scenario Fabbisogno'!E28=120,D68,0)+IF('Scenario Fabbisogno'!$C28+'Scenario Fabbisogno'!D28=150,C68,0)</f>
        <v>0</v>
      </c>
      <c r="I81" s="443">
        <f>+IF('Scenario Fabbisogno'!$C28+'Scenario Fabbisogno'!H28=60,G68,0)+IF('Scenario Fabbisogno'!$C28+'Scenario Fabbisogno'!I28=30,H68,0)+IF('Scenario Fabbisogno'!$C28+'Scenario Fabbisogno'!G28=90,F68,0)+IF('Scenario Fabbisogno'!$C28+'Scenario Fabbisogno'!F28=120,E68,0)+IF('Scenario Fabbisogno'!$C28+'Scenario Fabbisogno'!E28=150,D68,0)+IF('Scenario Fabbisogno'!$C28+'Scenario Fabbisogno'!D28=180,C68,0)</f>
        <v>0</v>
      </c>
      <c r="J81" s="443">
        <f>+IF('Scenario Fabbisogno'!$C28+'Scenario Fabbisogno'!I28=60,H68,0)+IF('Scenario Fabbisogno'!$C28+'Scenario Fabbisogno'!J28=30,I68,0)+IF('Scenario Fabbisogno'!$C28+'Scenario Fabbisogno'!H28=90,G68,0)+IF('Scenario Fabbisogno'!$C28+'Scenario Fabbisogno'!G28=120,F68,0)+IF('Scenario Fabbisogno'!$C28+'Scenario Fabbisogno'!F28=150,E68,0)+IF('Scenario Fabbisogno'!$C28+'Scenario Fabbisogno'!E28=180,D68,0)</f>
        <v>0</v>
      </c>
      <c r="K81" s="443">
        <f>+IF('Scenario Fabbisogno'!$C28+'Scenario Fabbisogno'!J28=60,I68,0)+IF('Scenario Fabbisogno'!$C28+'Scenario Fabbisogno'!K28=30,J68,0)+IF('Scenario Fabbisogno'!$C28+'Scenario Fabbisogno'!I28=90,H68,0)+IF('Scenario Fabbisogno'!$C28+'Scenario Fabbisogno'!H28=120,G68,0)+IF('Scenario Fabbisogno'!$C28+'Scenario Fabbisogno'!G28=150,F68,0)+IF('Scenario Fabbisogno'!$C28+'Scenario Fabbisogno'!F28=180,E68,0)</f>
        <v>0</v>
      </c>
      <c r="L81" s="443">
        <f>+IF('Scenario Fabbisogno'!$C28+'Scenario Fabbisogno'!K28=60,J68,0)+IF('Scenario Fabbisogno'!$C28+'Scenario Fabbisogno'!L28=30,K68,0)+IF('Scenario Fabbisogno'!$C28+'Scenario Fabbisogno'!J28=90,I68,0)+IF('Scenario Fabbisogno'!$C28+'Scenario Fabbisogno'!I28=120,H68,0)+IF('Scenario Fabbisogno'!$C28+'Scenario Fabbisogno'!H28=150,G68,0)+IF('Scenario Fabbisogno'!$C28+'Scenario Fabbisogno'!G28=180,F68,0)</f>
        <v>0</v>
      </c>
      <c r="M81" s="443">
        <f>+IF('Scenario Fabbisogno'!$C28+'Scenario Fabbisogno'!L28=60,K68,0)+IF('Scenario Fabbisogno'!$C28+'Scenario Fabbisogno'!M28=30,L68,0)+IF('Scenario Fabbisogno'!$C28+'Scenario Fabbisogno'!K28=90,J68,0)+IF('Scenario Fabbisogno'!$C28+'Scenario Fabbisogno'!J28=120,I68,0)+IF('Scenario Fabbisogno'!$C28+'Scenario Fabbisogno'!I28=150,H68,0)+IF('Scenario Fabbisogno'!$C28+'Scenario Fabbisogno'!H28=180,G68,0)</f>
        <v>0</v>
      </c>
      <c r="N81" s="443">
        <f>+IF('Scenario Fabbisogno'!$C28+'Scenario Fabbisogno'!M28=60,L68,0)+IF('Scenario Fabbisogno'!$C28+'Scenario Fabbisogno'!N28=30,M68,0)+IF('Scenario Fabbisogno'!$C28+'Scenario Fabbisogno'!L28=90,K68,0)+IF('Scenario Fabbisogno'!$C28+'Scenario Fabbisogno'!K28=120,J68,0)+IF('Scenario Fabbisogno'!$C28+'Scenario Fabbisogno'!J28=150,I68,0)+IF('Scenario Fabbisogno'!$C28+'Scenario Fabbisogno'!I28=180,H68,0)</f>
        <v>0</v>
      </c>
      <c r="O81" s="443">
        <f>+IF('Scenario Fabbisogno'!$C28+'Scenario Fabbisogno'!N28=60,M68,0)+IF('Scenario Fabbisogno'!$C28+'Scenario Fabbisogno'!O28=30,N68,0)+IF('Scenario Fabbisogno'!$C28+'Scenario Fabbisogno'!M28=90,L68,0)+IF('Scenario Fabbisogno'!$C28+'Scenario Fabbisogno'!L28=120,K68,0)+IF('Scenario Fabbisogno'!$C28+'Scenario Fabbisogno'!K28=150,J68,0)+IF('Scenario Fabbisogno'!$C28+'Scenario Fabbisogno'!J28=180,I68,0)</f>
        <v>0</v>
      </c>
      <c r="P81" s="443">
        <f>+IF('Scenario Fabbisogno'!$C28+'Scenario Fabbisogno'!O28=60,N68,0)+IF('Scenario Fabbisogno'!$C28+'Scenario Fabbisogno'!P28=30,O68,0)+IF('Scenario Fabbisogno'!$C28+'Scenario Fabbisogno'!N28=90,M68,0)+IF('Scenario Fabbisogno'!$C28+'Scenario Fabbisogno'!M28=120,L68,0)+IF('Scenario Fabbisogno'!$C28+'Scenario Fabbisogno'!L28=150,K68,0)+IF('Scenario Fabbisogno'!$C28+'Scenario Fabbisogno'!K28=180,J68,0)</f>
        <v>0</v>
      </c>
      <c r="Q81" s="443">
        <f>+IF('Scenario Fabbisogno'!$C28+'Scenario Fabbisogno'!P28=60,O68,0)+IF('Scenario Fabbisogno'!$C28+'Scenario Fabbisogno'!Q28=30,P68,0)+IF('Scenario Fabbisogno'!$C28+'Scenario Fabbisogno'!O28=90,N68,0)+IF('Scenario Fabbisogno'!$C28+'Scenario Fabbisogno'!N28=120,M68,0)+IF('Scenario Fabbisogno'!$C28+'Scenario Fabbisogno'!M28=150,L68,0)+IF('Scenario Fabbisogno'!$C28+'Scenario Fabbisogno'!L28=180,K68,0)</f>
        <v>0</v>
      </c>
      <c r="R81" s="443">
        <f>+IF('Scenario Fabbisogno'!$C28+'Scenario Fabbisogno'!Q28=60,P68,0)+IF('Scenario Fabbisogno'!$C28+'Scenario Fabbisogno'!R28=30,Q68,0)+IF('Scenario Fabbisogno'!$C28+'Scenario Fabbisogno'!P28=90,O68,0)+IF('Scenario Fabbisogno'!$C28+'Scenario Fabbisogno'!O28=120,N68,0)+IF('Scenario Fabbisogno'!$C28+'Scenario Fabbisogno'!N28=150,M68,0)+IF('Scenario Fabbisogno'!$C28+'Scenario Fabbisogno'!M28=180,L68,0)</f>
        <v>0</v>
      </c>
      <c r="S81" s="443">
        <f>+IF('Scenario Fabbisogno'!$C28+'Scenario Fabbisogno'!R28=60,Q68,0)+IF('Scenario Fabbisogno'!$C28+'Scenario Fabbisogno'!S28=30,R68,0)+IF('Scenario Fabbisogno'!$C28+'Scenario Fabbisogno'!Q28=90,P68,0)+IF('Scenario Fabbisogno'!$C28+'Scenario Fabbisogno'!P28=120,O68,0)+IF('Scenario Fabbisogno'!$C28+'Scenario Fabbisogno'!O28=150,N68,0)+IF('Scenario Fabbisogno'!$C28+'Scenario Fabbisogno'!N28=180,M68,0)</f>
        <v>0</v>
      </c>
      <c r="T81" s="443">
        <f>+IF('Scenario Fabbisogno'!$C28+'Scenario Fabbisogno'!S28=60,R68,0)+IF('Scenario Fabbisogno'!$C28+'Scenario Fabbisogno'!T28=30,S68,0)+IF('Scenario Fabbisogno'!$C28+'Scenario Fabbisogno'!R28=90,Q68,0)+IF('Scenario Fabbisogno'!$C28+'Scenario Fabbisogno'!Q28=120,P68,0)+IF('Scenario Fabbisogno'!$C28+'Scenario Fabbisogno'!P28=150,O68,0)+IF('Scenario Fabbisogno'!$C28+'Scenario Fabbisogno'!O28=180,N68,0)</f>
        <v>0</v>
      </c>
      <c r="U81" s="443">
        <f>+IF('Scenario Fabbisogno'!$C28+'Scenario Fabbisogno'!T28=60,S68,0)+IF('Scenario Fabbisogno'!$C28+'Scenario Fabbisogno'!U28=30,T68,0)+IF('Scenario Fabbisogno'!$C28+'Scenario Fabbisogno'!S28=90,R68,0)+IF('Scenario Fabbisogno'!$C28+'Scenario Fabbisogno'!R28=120,Q68,0)+IF('Scenario Fabbisogno'!$C28+'Scenario Fabbisogno'!Q28=150,P68,0)+IF('Scenario Fabbisogno'!$C28+'Scenario Fabbisogno'!P28=180,O68,0)</f>
        <v>0</v>
      </c>
      <c r="V81" s="443">
        <f>+IF('Scenario Fabbisogno'!$C28+'Scenario Fabbisogno'!U28=60,T68,0)+IF('Scenario Fabbisogno'!$C28+'Scenario Fabbisogno'!V28=30,U68,0)+IF('Scenario Fabbisogno'!$C28+'Scenario Fabbisogno'!T28=90,S68,0)+IF('Scenario Fabbisogno'!$C28+'Scenario Fabbisogno'!S28=120,R68,0)+IF('Scenario Fabbisogno'!$C28+'Scenario Fabbisogno'!R28=150,Q68,0)+IF('Scenario Fabbisogno'!$C28+'Scenario Fabbisogno'!Q28=180,P68,0)</f>
        <v>0</v>
      </c>
      <c r="W81" s="443">
        <f>+IF('Scenario Fabbisogno'!$C28+'Scenario Fabbisogno'!V28=60,U68,0)+IF('Scenario Fabbisogno'!$C28+'Scenario Fabbisogno'!W28=30,V68,0)+IF('Scenario Fabbisogno'!$C28+'Scenario Fabbisogno'!U28=90,T68,0)+IF('Scenario Fabbisogno'!$C28+'Scenario Fabbisogno'!T28=120,S68,0)+IF('Scenario Fabbisogno'!$C28+'Scenario Fabbisogno'!S28=150,R68,0)+IF('Scenario Fabbisogno'!$C28+'Scenario Fabbisogno'!R28=180,Q68,0)</f>
        <v>0</v>
      </c>
      <c r="X81" s="443">
        <f>+IF('Scenario Fabbisogno'!$C28+'Scenario Fabbisogno'!W28=60,V68,0)+IF('Scenario Fabbisogno'!$C28+'Scenario Fabbisogno'!X28=30,W68,0)+IF('Scenario Fabbisogno'!$C28+'Scenario Fabbisogno'!V28=90,U68,0)+IF('Scenario Fabbisogno'!$C28+'Scenario Fabbisogno'!U28=120,T68,0)+IF('Scenario Fabbisogno'!$C28+'Scenario Fabbisogno'!T28=150,S68,0)+IF('Scenario Fabbisogno'!$C28+'Scenario Fabbisogno'!S28=180,R68,0)</f>
        <v>0</v>
      </c>
      <c r="Y81" s="443">
        <f>+IF('Scenario Fabbisogno'!$C28+'Scenario Fabbisogno'!X28=60,W68,0)+IF('Scenario Fabbisogno'!$C28+'Scenario Fabbisogno'!Y28=30,X68,0)+IF('Scenario Fabbisogno'!$C28+'Scenario Fabbisogno'!W28=90,V68,0)+IF('Scenario Fabbisogno'!$C28+'Scenario Fabbisogno'!V28=120,U68,0)+IF('Scenario Fabbisogno'!$C28+'Scenario Fabbisogno'!U28=150,T68,0)+IF('Scenario Fabbisogno'!$C28+'Scenario Fabbisogno'!T28=180,S68,0)</f>
        <v>0</v>
      </c>
      <c r="Z81" s="443">
        <f>+IF('Scenario Fabbisogno'!$C28+'Scenario Fabbisogno'!Y28=60,X68,0)+IF('Scenario Fabbisogno'!$C28+'Scenario Fabbisogno'!Z28=30,Y68,0)+IF('Scenario Fabbisogno'!$C28+'Scenario Fabbisogno'!X28=90,W68,0)+IF('Scenario Fabbisogno'!$C28+'Scenario Fabbisogno'!W28=120,V68,0)+IF('Scenario Fabbisogno'!$C28+'Scenario Fabbisogno'!V28=150,U68,0)+IF('Scenario Fabbisogno'!$C28+'Scenario Fabbisogno'!U28=180,T68,0)</f>
        <v>0</v>
      </c>
      <c r="AA81" s="443">
        <f>+IF('Scenario Fabbisogno'!$C28+'Scenario Fabbisogno'!Z28=60,Y68,0)+IF('Scenario Fabbisogno'!$C28+'Scenario Fabbisogno'!AA28=30,Z68,0)+IF('Scenario Fabbisogno'!$C28+'Scenario Fabbisogno'!Y28=90,X68,0)+IF('Scenario Fabbisogno'!$C28+'Scenario Fabbisogno'!X28=120,W68,0)+IF('Scenario Fabbisogno'!$C28+'Scenario Fabbisogno'!W28=150,V68,0)+IF('Scenario Fabbisogno'!$C28+'Scenario Fabbisogno'!V28=180,U68,0)</f>
        <v>0</v>
      </c>
      <c r="AB81" s="443">
        <f>+IF('Scenario Fabbisogno'!$C28+'Scenario Fabbisogno'!AA28=60,Z68,0)+IF('Scenario Fabbisogno'!$C28+'Scenario Fabbisogno'!AB28=30,AA68,0)+IF('Scenario Fabbisogno'!$C28+'Scenario Fabbisogno'!Z28=90,Y68,0)+IF('Scenario Fabbisogno'!$C28+'Scenario Fabbisogno'!Y28=120,X68,0)+IF('Scenario Fabbisogno'!$C28+'Scenario Fabbisogno'!X28=150,W68,0)+IF('Scenario Fabbisogno'!$C28+'Scenario Fabbisogno'!W28=180,V68,0)</f>
        <v>0</v>
      </c>
      <c r="AC81" s="443">
        <f>+IF('Scenario Fabbisogno'!$C28+'Scenario Fabbisogno'!AB28=60,AA68,0)+IF('Scenario Fabbisogno'!$C28+'Scenario Fabbisogno'!AC28=30,AB68,0)+IF('Scenario Fabbisogno'!$C28+'Scenario Fabbisogno'!AA28=90,Z68,0)+IF('Scenario Fabbisogno'!$C28+'Scenario Fabbisogno'!Z28=120,Y68,0)+IF('Scenario Fabbisogno'!$C28+'Scenario Fabbisogno'!Y28=150,X68,0)+IF('Scenario Fabbisogno'!$C28+'Scenario Fabbisogno'!X28=180,W68,0)</f>
        <v>0</v>
      </c>
      <c r="AD81" s="443">
        <f>+IF('Scenario Fabbisogno'!$C28+'Scenario Fabbisogno'!AC28=60,AB68,0)+IF('Scenario Fabbisogno'!$C28+'Scenario Fabbisogno'!AD28=30,AC68,0)+IF('Scenario Fabbisogno'!$C28+'Scenario Fabbisogno'!AB28=90,AA68,0)+IF('Scenario Fabbisogno'!$C28+'Scenario Fabbisogno'!AA28=120,Z68,0)+IF('Scenario Fabbisogno'!$C28+'Scenario Fabbisogno'!Z28=150,Y68,0)+IF('Scenario Fabbisogno'!$C28+'Scenario Fabbisogno'!Y28=180,X68,0)</f>
        <v>0</v>
      </c>
      <c r="AE81" s="443">
        <f>+IF('Scenario Fabbisogno'!$C28+'Scenario Fabbisogno'!AD28=60,AC68,0)+IF('Scenario Fabbisogno'!$C28+'Scenario Fabbisogno'!AE28=30,AD68,0)+IF('Scenario Fabbisogno'!$C28+'Scenario Fabbisogno'!AC28=90,AB68,0)+IF('Scenario Fabbisogno'!$C28+'Scenario Fabbisogno'!AB28=120,AA68,0)+IF('Scenario Fabbisogno'!$C28+'Scenario Fabbisogno'!AA28=150,Z68,0)+IF('Scenario Fabbisogno'!$C28+'Scenario Fabbisogno'!Z28=180,Y68,0)</f>
        <v>0</v>
      </c>
      <c r="AF81" s="443">
        <f>+IF('Scenario Fabbisogno'!$C28+'Scenario Fabbisogno'!AE28=60,AD68,0)+IF('Scenario Fabbisogno'!$C28+'Scenario Fabbisogno'!AF28=30,AE68,0)+IF('Scenario Fabbisogno'!$C28+'Scenario Fabbisogno'!AD28=90,AC68,0)+IF('Scenario Fabbisogno'!$C28+'Scenario Fabbisogno'!AC28=120,AB68,0)+IF('Scenario Fabbisogno'!$C28+'Scenario Fabbisogno'!AB28=150,AA68,0)+IF('Scenario Fabbisogno'!$C28+'Scenario Fabbisogno'!AA28=180,Z68,0)</f>
        <v>0</v>
      </c>
      <c r="AG81" s="443">
        <f>+IF('Scenario Fabbisogno'!$C28+'Scenario Fabbisogno'!AF28=60,AE68,0)+IF('Scenario Fabbisogno'!$C28+'Scenario Fabbisogno'!AG28=30,AF68,0)+IF('Scenario Fabbisogno'!$C28+'Scenario Fabbisogno'!AE28=90,AD68,0)+IF('Scenario Fabbisogno'!$C28+'Scenario Fabbisogno'!AD28=120,AC68,0)+IF('Scenario Fabbisogno'!$C28+'Scenario Fabbisogno'!AC28=150,AB68,0)+IF('Scenario Fabbisogno'!$C28+'Scenario Fabbisogno'!AB28=180,AA68,0)</f>
        <v>0</v>
      </c>
      <c r="AH81" s="443">
        <f>+IF('Scenario Fabbisogno'!$C28+'Scenario Fabbisogno'!AG28=60,AF68,0)+IF('Scenario Fabbisogno'!$C28+'Scenario Fabbisogno'!AH28=30,AG68,0)+IF('Scenario Fabbisogno'!$C28+'Scenario Fabbisogno'!AF28=90,AE68,0)+IF('Scenario Fabbisogno'!$C28+'Scenario Fabbisogno'!AE28=120,AD68,0)+IF('Scenario Fabbisogno'!$C28+'Scenario Fabbisogno'!AD28=150,AC68,0)+IF('Scenario Fabbisogno'!$C28+'Scenario Fabbisogno'!AC28=180,AB68,0)</f>
        <v>0</v>
      </c>
      <c r="AI81" s="443">
        <f>+IF('Scenario Fabbisogno'!$C28+'Scenario Fabbisogno'!AH28=60,AG68,0)+IF('Scenario Fabbisogno'!$C28+'Scenario Fabbisogno'!AI28=30,AH68,0)+IF('Scenario Fabbisogno'!$C28+'Scenario Fabbisogno'!AG28=90,AF68,0)+IF('Scenario Fabbisogno'!$C28+'Scenario Fabbisogno'!AF28=120,AE68,0)+IF('Scenario Fabbisogno'!$C28+'Scenario Fabbisogno'!AE28=150,AD68,0)+IF('Scenario Fabbisogno'!$C28+'Scenario Fabbisogno'!AD28=180,AC68,0)</f>
        <v>0</v>
      </c>
      <c r="AJ81" s="443">
        <f>+IF('Scenario Fabbisogno'!$C28+'Scenario Fabbisogno'!AI28=60,AH68,0)+IF('Scenario Fabbisogno'!$C28+'Scenario Fabbisogno'!AJ28=30,AI68,0)+IF('Scenario Fabbisogno'!$C28+'Scenario Fabbisogno'!AH28=90,AG68,0)+IF('Scenario Fabbisogno'!$C28+'Scenario Fabbisogno'!AG28=120,AF68,0)+IF('Scenario Fabbisogno'!$C28+'Scenario Fabbisogno'!AF28=150,AE68,0)+IF('Scenario Fabbisogno'!$C28+'Scenario Fabbisogno'!AE28=180,AD68,0)</f>
        <v>0</v>
      </c>
      <c r="AK81" s="443">
        <f>+IF('Scenario Fabbisogno'!$C28+'Scenario Fabbisogno'!AJ28=60,AI68,0)+IF('Scenario Fabbisogno'!$C28+'Scenario Fabbisogno'!AK28=30,AJ68,0)+IF('Scenario Fabbisogno'!$C28+'Scenario Fabbisogno'!AI28=90,AH68,0)+IF('Scenario Fabbisogno'!$C28+'Scenario Fabbisogno'!AH28=120,AG68,0)+IF('Scenario Fabbisogno'!$C28+'Scenario Fabbisogno'!AG28=150,AF68,0)+IF('Scenario Fabbisogno'!$C28+'Scenario Fabbisogno'!AF28=180,AE68,0)</f>
        <v>0</v>
      </c>
      <c r="AL81" s="443">
        <f>+IF('Scenario Fabbisogno'!$C28+'Scenario Fabbisogno'!AK28=60,AJ68,0)+IF('Scenario Fabbisogno'!$C28+'Scenario Fabbisogno'!AL28=30,AK68,0)+IF('Scenario Fabbisogno'!$C28+'Scenario Fabbisogno'!AJ28=90,AI68,0)+IF('Scenario Fabbisogno'!$C28+'Scenario Fabbisogno'!AI28=120,AH68,0)+IF('Scenario Fabbisogno'!$C28+'Scenario Fabbisogno'!AH28=150,AG68,0)+IF('Scenario Fabbisogno'!$C28+'Scenario Fabbisogno'!AG28=180,AF68,0)</f>
        <v>0</v>
      </c>
      <c r="AM81" s="443">
        <f>+IF('Scenario Fabbisogno'!$C28+'Scenario Fabbisogno'!AL28=60,AK68,0)+IF('Scenario Fabbisogno'!$C28+'Scenario Fabbisogno'!AM28=30,AL68,0)+IF('Scenario Fabbisogno'!$C28+'Scenario Fabbisogno'!AK28=90,AJ68,0)+IF('Scenario Fabbisogno'!$C28+'Scenario Fabbisogno'!AJ28=120,AI68,0)+IF('Scenario Fabbisogno'!$C28+'Scenario Fabbisogno'!AI28=150,AH68,0)+IF('Scenario Fabbisogno'!$C28+'Scenario Fabbisogno'!AH28=180,AG68,0)</f>
        <v>0</v>
      </c>
      <c r="AN81" s="443">
        <f>+IF('Scenario Fabbisogno'!$C28+'Scenario Fabbisogno'!AM28=60,AL68,0)+IF('Scenario Fabbisogno'!$C28+'Scenario Fabbisogno'!AN28=30,AM68,0)+IF('Scenario Fabbisogno'!$C28+'Scenario Fabbisogno'!AL28=90,AK68,0)+IF('Scenario Fabbisogno'!$C28+'Scenario Fabbisogno'!AK28=120,AJ68,0)+IF('Scenario Fabbisogno'!$C28+'Scenario Fabbisogno'!AJ28=150,AI68,0)+IF('Scenario Fabbisogno'!$C28+'Scenario Fabbisogno'!AI28=180,AH68,0)</f>
        <v>0</v>
      </c>
      <c r="AO81" s="443">
        <f>+IF('Scenario Fabbisogno'!$C28+'Scenario Fabbisogno'!AN28=60,AM68,0)+IF('Scenario Fabbisogno'!$C28+'Scenario Fabbisogno'!AO28=30,AN68,0)+IF('Scenario Fabbisogno'!$C28+'Scenario Fabbisogno'!AM28=90,AL68,0)+IF('Scenario Fabbisogno'!$C28+'Scenario Fabbisogno'!AL28=120,AK68,0)+IF('Scenario Fabbisogno'!$C28+'Scenario Fabbisogno'!AK28=150,AJ68,0)+IF('Scenario Fabbisogno'!$C28+'Scenario Fabbisogno'!AJ28=180,AI68,0)</f>
        <v>0</v>
      </c>
      <c r="AP81" s="443">
        <f>+IF('Scenario Fabbisogno'!$C28+'Scenario Fabbisogno'!AO28=60,AN68,0)+IF('Scenario Fabbisogno'!$C28+'Scenario Fabbisogno'!AP28=30,AO68,0)+IF('Scenario Fabbisogno'!$C28+'Scenario Fabbisogno'!AN28=90,AM68,0)+IF('Scenario Fabbisogno'!$C28+'Scenario Fabbisogno'!AM28=120,AL68,0)+IF('Scenario Fabbisogno'!$C28+'Scenario Fabbisogno'!AL28=150,AK68,0)+IF('Scenario Fabbisogno'!$C28+'Scenario Fabbisogno'!AK28=180,AJ68,0)</f>
        <v>0</v>
      </c>
      <c r="AQ81" s="443">
        <f>+IF('Scenario Fabbisogno'!$C28+'Scenario Fabbisogno'!AP28=60,AO68,0)+IF('Scenario Fabbisogno'!$C28+'Scenario Fabbisogno'!AQ28=30,AP68,0)+IF('Scenario Fabbisogno'!$C28+'Scenario Fabbisogno'!AO28=90,AN68,0)+IF('Scenario Fabbisogno'!$C28+'Scenario Fabbisogno'!AN28=120,AM68,0)+IF('Scenario Fabbisogno'!$C28+'Scenario Fabbisogno'!AM28=150,AL68,0)+IF('Scenario Fabbisogno'!$C28+'Scenario Fabbisogno'!AL28=180,AK68,0)</f>
        <v>0</v>
      </c>
      <c r="AR81" s="443">
        <f>+IF('Scenario Fabbisogno'!$C28+'Scenario Fabbisogno'!AQ28=60,AP68,0)+IF('Scenario Fabbisogno'!$C28+'Scenario Fabbisogno'!AR28=30,AQ68,0)+IF('Scenario Fabbisogno'!$C28+'Scenario Fabbisogno'!AP28=90,AO68,0)+IF('Scenario Fabbisogno'!$C28+'Scenario Fabbisogno'!AO28=120,AN68,0)+IF('Scenario Fabbisogno'!$C28+'Scenario Fabbisogno'!AN28=150,AM68,0)+IF('Scenario Fabbisogno'!$C28+'Scenario Fabbisogno'!AM28=180,AL68,0)</f>
        <v>0</v>
      </c>
      <c r="AS81" s="443">
        <f>+IF('Scenario Fabbisogno'!$C28+'Scenario Fabbisogno'!AR28=60,AQ68,0)+IF('Scenario Fabbisogno'!$C28+'Scenario Fabbisogno'!AS28=30,AR68,0)+IF('Scenario Fabbisogno'!$C28+'Scenario Fabbisogno'!AQ28=90,AP68,0)+IF('Scenario Fabbisogno'!$C28+'Scenario Fabbisogno'!AP28=120,AO68,0)+IF('Scenario Fabbisogno'!$C28+'Scenario Fabbisogno'!AO28=150,AN68,0)+IF('Scenario Fabbisogno'!$C28+'Scenario Fabbisogno'!AN28=180,AM68,0)</f>
        <v>0</v>
      </c>
      <c r="AT81" s="443">
        <f>+IF('Scenario Fabbisogno'!$C28+'Scenario Fabbisogno'!AS28=60,AR68,0)+IF('Scenario Fabbisogno'!$C28+'Scenario Fabbisogno'!AT28=30,AS68,0)+IF('Scenario Fabbisogno'!$C28+'Scenario Fabbisogno'!AR28=90,AQ68,0)+IF('Scenario Fabbisogno'!$C28+'Scenario Fabbisogno'!AQ28=120,AP68,0)+IF('Scenario Fabbisogno'!$C28+'Scenario Fabbisogno'!AP28=150,AO68,0)+IF('Scenario Fabbisogno'!$C28+'Scenario Fabbisogno'!AO28=180,AN68,0)</f>
        <v>0</v>
      </c>
      <c r="AU81" s="443">
        <f>+IF('Scenario Fabbisogno'!$C28+'Scenario Fabbisogno'!AT28=60,AS68,0)+IF('Scenario Fabbisogno'!$C28+'Scenario Fabbisogno'!AU28=30,AT68,0)+IF('Scenario Fabbisogno'!$C28+'Scenario Fabbisogno'!AS28=90,AR68,0)+IF('Scenario Fabbisogno'!$C28+'Scenario Fabbisogno'!AR28=120,AQ68,0)+IF('Scenario Fabbisogno'!$C28+'Scenario Fabbisogno'!AQ28=150,AP68,0)+IF('Scenario Fabbisogno'!$C28+'Scenario Fabbisogno'!AP28=180,AO68,0)</f>
        <v>0</v>
      </c>
      <c r="AV81" s="443">
        <f>+IF('Scenario Fabbisogno'!$C28+'Scenario Fabbisogno'!AU28=60,AT68,0)+IF('Scenario Fabbisogno'!$C28+'Scenario Fabbisogno'!AV28=30,AU68,0)+IF('Scenario Fabbisogno'!$C28+'Scenario Fabbisogno'!AT28=90,AS68,0)+IF('Scenario Fabbisogno'!$C28+'Scenario Fabbisogno'!AS28=120,AR68,0)+IF('Scenario Fabbisogno'!$C28+'Scenario Fabbisogno'!AR28=150,AQ68,0)+IF('Scenario Fabbisogno'!$C28+'Scenario Fabbisogno'!AQ28=180,AP68,0)</f>
        <v>0</v>
      </c>
      <c r="AW81" s="443">
        <f>+IF('Scenario Fabbisogno'!$C28+'Scenario Fabbisogno'!AV28=60,AU68,0)+IF('Scenario Fabbisogno'!$C28+'Scenario Fabbisogno'!AW28=30,AV68,0)+IF('Scenario Fabbisogno'!$C28+'Scenario Fabbisogno'!AU28=90,AT68,0)+IF('Scenario Fabbisogno'!$C28+'Scenario Fabbisogno'!AT28=120,AS68,0)+IF('Scenario Fabbisogno'!$C28+'Scenario Fabbisogno'!AS28=150,AR68,0)+IF('Scenario Fabbisogno'!$C28+'Scenario Fabbisogno'!AR28=180,AQ68,0)</f>
        <v>0</v>
      </c>
      <c r="AX81" s="443">
        <f>+IF('Scenario Fabbisogno'!$C28+'Scenario Fabbisogno'!AW28=60,AV68,0)+IF('Scenario Fabbisogno'!$C28+'Scenario Fabbisogno'!AX28=30,AW68,0)+IF('Scenario Fabbisogno'!$C28+'Scenario Fabbisogno'!AV28=90,AU68,0)+IF('Scenario Fabbisogno'!$C28+'Scenario Fabbisogno'!AU28=120,AT68,0)+IF('Scenario Fabbisogno'!$C28+'Scenario Fabbisogno'!AT28=150,AS68,0)+IF('Scenario Fabbisogno'!$C28+'Scenario Fabbisogno'!AS28=180,AR68,0)</f>
        <v>0</v>
      </c>
      <c r="AY81" s="443">
        <f>+IF('Scenario Fabbisogno'!$C28+'Scenario Fabbisogno'!AX28=60,AW68,0)+IF('Scenario Fabbisogno'!$C28+'Scenario Fabbisogno'!AY28=30,AX68,0)+IF('Scenario Fabbisogno'!$C28+'Scenario Fabbisogno'!AW28=90,AV68,0)+IF('Scenario Fabbisogno'!$C28+'Scenario Fabbisogno'!AV28=120,AU68,0)+IF('Scenario Fabbisogno'!$C28+'Scenario Fabbisogno'!AU28=150,AT68,0)+IF('Scenario Fabbisogno'!$C28+'Scenario Fabbisogno'!AT28=180,AS68,0)</f>
        <v>0</v>
      </c>
      <c r="AZ81" s="443">
        <f>+IF('Scenario Fabbisogno'!$C28+'Scenario Fabbisogno'!AY28=60,AX68,0)+IF('Scenario Fabbisogno'!$C28+'Scenario Fabbisogno'!AZ28=30,AY68,0)+IF('Scenario Fabbisogno'!$C28+'Scenario Fabbisogno'!AX28=90,AW68,0)+IF('Scenario Fabbisogno'!$C28+'Scenario Fabbisogno'!AW28=120,AV68,0)+IF('Scenario Fabbisogno'!$C28+'Scenario Fabbisogno'!AV28=150,AU68,0)+IF('Scenario Fabbisogno'!$C28+'Scenario Fabbisogno'!AU28=180,AT68,0)</f>
        <v>0</v>
      </c>
      <c r="BA81" s="443">
        <f>+IF('Scenario Fabbisogno'!$C28+'Scenario Fabbisogno'!AZ28=60,AY68,0)+IF('Scenario Fabbisogno'!$C28+'Scenario Fabbisogno'!BA28=30,AZ68,0)+IF('Scenario Fabbisogno'!$C28+'Scenario Fabbisogno'!AY28=90,AX68,0)+IF('Scenario Fabbisogno'!$C28+'Scenario Fabbisogno'!AX28=120,AW68,0)+IF('Scenario Fabbisogno'!$C28+'Scenario Fabbisogno'!AW28=150,AV68,0)+IF('Scenario Fabbisogno'!$C28+'Scenario Fabbisogno'!AV28=180,AU68,0)</f>
        <v>0</v>
      </c>
      <c r="BB81" s="443">
        <f>+IF('Scenario Fabbisogno'!$C28+'Scenario Fabbisogno'!BA28=60,AZ68,0)+IF('Scenario Fabbisogno'!$C28+'Scenario Fabbisogno'!BB28=30,BA68,0)+IF('Scenario Fabbisogno'!$C28+'Scenario Fabbisogno'!AZ28=90,AY68,0)+IF('Scenario Fabbisogno'!$C28+'Scenario Fabbisogno'!AY28=120,AX68,0)+IF('Scenario Fabbisogno'!$C28+'Scenario Fabbisogno'!AX28=150,AW68,0)+IF('Scenario Fabbisogno'!$C28+'Scenario Fabbisogno'!AW28=180,AV68,0)</f>
        <v>0</v>
      </c>
      <c r="BC81" s="443">
        <f>+IF('Scenario Fabbisogno'!$C28+'Scenario Fabbisogno'!BB28=60,BA68,0)+IF('Scenario Fabbisogno'!$C28+'Scenario Fabbisogno'!BC28=30,BB68,0)+IF('Scenario Fabbisogno'!$C28+'Scenario Fabbisogno'!BA28=90,AZ68,0)+IF('Scenario Fabbisogno'!$C28+'Scenario Fabbisogno'!AZ28=120,AY68,0)+IF('Scenario Fabbisogno'!$C28+'Scenario Fabbisogno'!AY28=150,AX68,0)+IF('Scenario Fabbisogno'!$C28+'Scenario Fabbisogno'!AX28=180,AW68,0)</f>
        <v>0</v>
      </c>
      <c r="BD81" s="443">
        <f>+IF('Scenario Fabbisogno'!$C28+'Scenario Fabbisogno'!BC28=60,BB68,0)+IF('Scenario Fabbisogno'!$C28+'Scenario Fabbisogno'!BD28=30,BC68,0)+IF('Scenario Fabbisogno'!$C28+'Scenario Fabbisogno'!BB28=90,BA68,0)+IF('Scenario Fabbisogno'!$C28+'Scenario Fabbisogno'!BA28=120,AZ68,0)+IF('Scenario Fabbisogno'!$C28+'Scenario Fabbisogno'!AZ28=150,AY68,0)+IF('Scenario Fabbisogno'!$C28+'Scenario Fabbisogno'!AY28=180,AX68,0)</f>
        <v>0</v>
      </c>
      <c r="BE81" s="443">
        <f>+IF('Scenario Fabbisogno'!$C28+'Scenario Fabbisogno'!BD28=60,BC68,0)+IF('Scenario Fabbisogno'!$C28+'Scenario Fabbisogno'!BE28=30,BD68,0)+IF('Scenario Fabbisogno'!$C28+'Scenario Fabbisogno'!BC28=90,BB68,0)+IF('Scenario Fabbisogno'!$C28+'Scenario Fabbisogno'!BB28=120,BA68,0)+IF('Scenario Fabbisogno'!$C28+'Scenario Fabbisogno'!BA28=150,AZ68,0)+IF('Scenario Fabbisogno'!$C28+'Scenario Fabbisogno'!AZ28=180,AY68,0)</f>
        <v>0</v>
      </c>
      <c r="BF81" s="443">
        <f>+IF('Scenario Fabbisogno'!$C28+'Scenario Fabbisogno'!BE28=60,BD68,0)+IF('Scenario Fabbisogno'!$C28+'Scenario Fabbisogno'!BF28=30,BE68,0)+IF('Scenario Fabbisogno'!$C28+'Scenario Fabbisogno'!BD28=90,BC68,0)+IF('Scenario Fabbisogno'!$C28+'Scenario Fabbisogno'!BC28=120,BB68,0)+IF('Scenario Fabbisogno'!$C28+'Scenario Fabbisogno'!BB28=150,BA68,0)+IF('Scenario Fabbisogno'!$C28+'Scenario Fabbisogno'!BA28=180,AZ68,0)</f>
        <v>0</v>
      </c>
      <c r="BG81" s="443">
        <f>+IF('Scenario Fabbisogno'!$C28+'Scenario Fabbisogno'!BF28=60,BE68,0)+IF('Scenario Fabbisogno'!$C28+'Scenario Fabbisogno'!BG28=30,BF68,0)+IF('Scenario Fabbisogno'!$C28+'Scenario Fabbisogno'!BE28=90,BD68,0)+IF('Scenario Fabbisogno'!$C28+'Scenario Fabbisogno'!BD28=120,BC68,0)+IF('Scenario Fabbisogno'!$C28+'Scenario Fabbisogno'!BC28=150,BB68,0)+IF('Scenario Fabbisogno'!$C28+'Scenario Fabbisogno'!BB28=180,BA68,0)</f>
        <v>0</v>
      </c>
      <c r="BH81" s="443">
        <f>+IF('Scenario Fabbisogno'!$C28+'Scenario Fabbisogno'!BG28=60,BF68,0)+IF('Scenario Fabbisogno'!$C28+'Scenario Fabbisogno'!BH28=30,BG68,0)+IF('Scenario Fabbisogno'!$C28+'Scenario Fabbisogno'!BF28=90,BE68,0)+IF('Scenario Fabbisogno'!$C28+'Scenario Fabbisogno'!BE28=120,BD68,0)+IF('Scenario Fabbisogno'!$C28+'Scenario Fabbisogno'!BD28=150,BC68,0)+IF('Scenario Fabbisogno'!$C28+'Scenario Fabbisogno'!BC28=180,BB68,0)</f>
        <v>0</v>
      </c>
      <c r="BI81" s="443">
        <f>+IF('Scenario Fabbisogno'!$C28+'Scenario Fabbisogno'!BH28=60,BG68,0)+IF('Scenario Fabbisogno'!$C28+'Scenario Fabbisogno'!BI28=30,BH68,0)+IF('Scenario Fabbisogno'!$C28+'Scenario Fabbisogno'!BG28=90,BF68,0)+IF('Scenario Fabbisogno'!$C28+'Scenario Fabbisogno'!BF28=120,BE68,0)+IF('Scenario Fabbisogno'!$C28+'Scenario Fabbisogno'!BE28=150,BD68,0)+IF('Scenario Fabbisogno'!$C28+'Scenario Fabbisogno'!BD28=180,BC68,0)</f>
        <v>0</v>
      </c>
      <c r="BJ81" s="443">
        <f>+IF('Scenario Fabbisogno'!$C28+'Scenario Fabbisogno'!BI28=60,BH68,0)+IF('Scenario Fabbisogno'!$C28+'Scenario Fabbisogno'!BJ28=30,BI68,0)+IF('Scenario Fabbisogno'!$C28+'Scenario Fabbisogno'!BH28=90,BG68,0)+IF('Scenario Fabbisogno'!$C28+'Scenario Fabbisogno'!BG28=120,BF68,0)+IF('Scenario Fabbisogno'!$C28+'Scenario Fabbisogno'!BF28=150,BE68,0)+IF('Scenario Fabbisogno'!$C28+'Scenario Fabbisogno'!BE28=180,BD68,0)</f>
        <v>0</v>
      </c>
      <c r="BK81" s="443">
        <f>+IF('Scenario Fabbisogno'!$C28+'Scenario Fabbisogno'!BJ28=60,BI68,0)+IF('Scenario Fabbisogno'!$C28+'Scenario Fabbisogno'!BK28=30,BJ68,0)+IF('Scenario Fabbisogno'!$C28+'Scenario Fabbisogno'!BI28=90,BH68,0)+IF('Scenario Fabbisogno'!$C28+'Scenario Fabbisogno'!BH28=120,BG68,0)+IF('Scenario Fabbisogno'!$C28+'Scenario Fabbisogno'!BG28=150,BF68,0)+IF('Scenario Fabbisogno'!$C28+'Scenario Fabbisogno'!BF28=180,BE68,0)</f>
        <v>0</v>
      </c>
      <c r="BL81" s="443">
        <f>+IF('Scenario Fabbisogno'!$C28+'Scenario Fabbisogno'!BK28=60,BJ68,0)+IF('Scenario Fabbisogno'!$C28+'Scenario Fabbisogno'!BL28=30,BK68,0)+IF('Scenario Fabbisogno'!$C28+'Scenario Fabbisogno'!BJ28=90,BI68,0)+IF('Scenario Fabbisogno'!$C28+'Scenario Fabbisogno'!BI28=120,BH68,0)+IF('Scenario Fabbisogno'!$C28+'Scenario Fabbisogno'!BH28=150,BG68,0)+IF('Scenario Fabbisogno'!$C28+'Scenario Fabbisogno'!BG28=180,BF68,0)</f>
        <v>0</v>
      </c>
      <c r="BM81" s="443">
        <f>+IF('Scenario Fabbisogno'!$C28+'Scenario Fabbisogno'!BL28=60,BK68,0)+IF('Scenario Fabbisogno'!$C28+'Scenario Fabbisogno'!BM28=30,BL68,0)+IF('Scenario Fabbisogno'!$C28+'Scenario Fabbisogno'!BK28=90,BJ68,0)+IF('Scenario Fabbisogno'!$C28+'Scenario Fabbisogno'!BJ28=120,BI68,0)+IF('Scenario Fabbisogno'!$C28+'Scenario Fabbisogno'!BI28=150,BH68,0)+IF('Scenario Fabbisogno'!$C28+'Scenario Fabbisogno'!BH28=180,BG68,0)</f>
        <v>0</v>
      </c>
      <c r="BN81" s="443">
        <f>+IF('Scenario Fabbisogno'!$C28+'Scenario Fabbisogno'!BM28=60,BL68,0)+IF('Scenario Fabbisogno'!$C28+'Scenario Fabbisogno'!BN28=30,BM68,0)+IF('Scenario Fabbisogno'!$C28+'Scenario Fabbisogno'!BL28=90,BK68,0)+IF('Scenario Fabbisogno'!$C28+'Scenario Fabbisogno'!BK28=120,BJ68,0)+IF('Scenario Fabbisogno'!$C28+'Scenario Fabbisogno'!BJ28=150,BI68,0)+IF('Scenario Fabbisogno'!$C28+'Scenario Fabbisogno'!BI28=180,BH68,0)</f>
        <v>0</v>
      </c>
      <c r="BO81" s="443">
        <f>+IF('Scenario Fabbisogno'!$C28+'Scenario Fabbisogno'!BN28=60,BM68,0)+IF('Scenario Fabbisogno'!$C28+'Scenario Fabbisogno'!BO28=30,BN68,0)+IF('Scenario Fabbisogno'!$C28+'Scenario Fabbisogno'!BM28=90,BL68,0)+IF('Scenario Fabbisogno'!$C28+'Scenario Fabbisogno'!BL28=120,BK68,0)+IF('Scenario Fabbisogno'!$C28+'Scenario Fabbisogno'!BK28=150,BJ68,0)+IF('Scenario Fabbisogno'!$C28+'Scenario Fabbisogno'!BJ28=180,BI68,0)</f>
        <v>0</v>
      </c>
      <c r="BP81" s="443">
        <f>+IF('Scenario Fabbisogno'!$C28+'Scenario Fabbisogno'!BO28=60,BN68,0)+IF('Scenario Fabbisogno'!$C28+'Scenario Fabbisogno'!BP28=30,BO68,0)+IF('Scenario Fabbisogno'!$C28+'Scenario Fabbisogno'!BN28=90,BM68,0)+IF('Scenario Fabbisogno'!$C28+'Scenario Fabbisogno'!BM28=120,BL68,0)+IF('Scenario Fabbisogno'!$C28+'Scenario Fabbisogno'!BL28=150,BK68,0)+IF('Scenario Fabbisogno'!$C28+'Scenario Fabbisogno'!BK28=180,BJ68,0)</f>
        <v>0</v>
      </c>
      <c r="BQ81" s="443">
        <f>+IF('Scenario Fabbisogno'!$C28+'Scenario Fabbisogno'!BP28=60,BO68,0)+IF('Scenario Fabbisogno'!$C28+'Scenario Fabbisogno'!BQ28=30,BP68,0)+IF('Scenario Fabbisogno'!$C28+'Scenario Fabbisogno'!BO28=90,BN68,0)+IF('Scenario Fabbisogno'!$C28+'Scenario Fabbisogno'!BN28=120,BM68,0)+IF('Scenario Fabbisogno'!$C28+'Scenario Fabbisogno'!BM28=150,BL68,0)+IF('Scenario Fabbisogno'!$C28+'Scenario Fabbisogno'!BL28=180,BK68,0)</f>
        <v>0</v>
      </c>
      <c r="BR81" s="443">
        <f>+IF('Scenario Fabbisogno'!$C28+'Scenario Fabbisogno'!BQ28=60,BP68,0)+IF('Scenario Fabbisogno'!$C28+'Scenario Fabbisogno'!BR28=30,BQ68,0)+IF('Scenario Fabbisogno'!$C28+'Scenario Fabbisogno'!BP28=90,BO68,0)+IF('Scenario Fabbisogno'!$C28+'Scenario Fabbisogno'!BO28=120,BN68,0)+IF('Scenario Fabbisogno'!$C28+'Scenario Fabbisogno'!BN28=150,BM68,0)+IF('Scenario Fabbisogno'!$C28+'Scenario Fabbisogno'!BM28=180,BL68,0)</f>
        <v>0</v>
      </c>
      <c r="BS81" s="443">
        <f>+IF('Scenario Fabbisogno'!$C28+'Scenario Fabbisogno'!BR28=60,BQ68,0)+IF('Scenario Fabbisogno'!$C28+'Scenario Fabbisogno'!BS28=30,BR68,0)+IF('Scenario Fabbisogno'!$C28+'Scenario Fabbisogno'!BQ28=90,BP68,0)+IF('Scenario Fabbisogno'!$C28+'Scenario Fabbisogno'!BP28=120,BO68,0)+IF('Scenario Fabbisogno'!$C28+'Scenario Fabbisogno'!BO28=150,BN68,0)+IF('Scenario Fabbisogno'!$C28+'Scenario Fabbisogno'!BN28=180,BM68,0)</f>
        <v>0</v>
      </c>
      <c r="BT81" s="443">
        <f>+IF('Scenario Fabbisogno'!$C28+'Scenario Fabbisogno'!BS28=60,BR68,0)+IF('Scenario Fabbisogno'!$C28+'Scenario Fabbisogno'!BT28=30,BS68,0)+IF('Scenario Fabbisogno'!$C28+'Scenario Fabbisogno'!BR28=90,BQ68,0)+IF('Scenario Fabbisogno'!$C28+'Scenario Fabbisogno'!BQ28=120,BP68,0)+IF('Scenario Fabbisogno'!$C28+'Scenario Fabbisogno'!BP28=150,BO68,0)+IF('Scenario Fabbisogno'!$C28+'Scenario Fabbisogno'!BO28=180,BN68,0)</f>
        <v>0</v>
      </c>
      <c r="BU81" s="443">
        <f>+IF('Scenario Fabbisogno'!$C28+'Scenario Fabbisogno'!BT28=60,BS68,0)+IF('Scenario Fabbisogno'!$C28+'Scenario Fabbisogno'!BU28=30,BT68,0)+IF('Scenario Fabbisogno'!$C28+'Scenario Fabbisogno'!BS28=90,BR68,0)+IF('Scenario Fabbisogno'!$C28+'Scenario Fabbisogno'!BR28=120,BQ68,0)+IF('Scenario Fabbisogno'!$C28+'Scenario Fabbisogno'!BQ28=150,BP68,0)+IF('Scenario Fabbisogno'!$C28+'Scenario Fabbisogno'!BP28=180,BO68,0)</f>
        <v>0</v>
      </c>
      <c r="BV81" s="443">
        <f>+IF('Scenario Fabbisogno'!$C28+'Scenario Fabbisogno'!BU28=60,BT68,0)+IF('Scenario Fabbisogno'!$C28+'Scenario Fabbisogno'!BV28=30,BU68,0)+IF('Scenario Fabbisogno'!$C28+'Scenario Fabbisogno'!BT28=90,BS68,0)+IF('Scenario Fabbisogno'!$C28+'Scenario Fabbisogno'!BS28=120,BR68,0)+IF('Scenario Fabbisogno'!$C28+'Scenario Fabbisogno'!BR28=150,BQ68,0)+IF('Scenario Fabbisogno'!$C28+'Scenario Fabbisogno'!BQ28=180,BP68,0)</f>
        <v>0</v>
      </c>
      <c r="BW81" s="443">
        <f>+IF('Scenario Fabbisogno'!$C28+'Scenario Fabbisogno'!BV28=60,BU68,0)+IF('Scenario Fabbisogno'!$C28+'Scenario Fabbisogno'!BW28=30,BV68,0)+IF('Scenario Fabbisogno'!$C28+'Scenario Fabbisogno'!BU28=90,BT68,0)+IF('Scenario Fabbisogno'!$C28+'Scenario Fabbisogno'!BT28=120,BS68,0)+IF('Scenario Fabbisogno'!$C28+'Scenario Fabbisogno'!BS28=150,BR68,0)+IF('Scenario Fabbisogno'!$C28+'Scenario Fabbisogno'!BR28=180,BQ68,0)</f>
        <v>0</v>
      </c>
      <c r="BX81" s="443">
        <f>+IF('Scenario Fabbisogno'!$C28+'Scenario Fabbisogno'!BW28=60,BV68,0)+IF('Scenario Fabbisogno'!$C28+'Scenario Fabbisogno'!BX28=30,BW68,0)+IF('Scenario Fabbisogno'!$C28+'Scenario Fabbisogno'!BV28=90,BU68,0)+IF('Scenario Fabbisogno'!$C28+'Scenario Fabbisogno'!BU28=120,BT68,0)+IF('Scenario Fabbisogno'!$C28+'Scenario Fabbisogno'!BT28=150,BS68,0)+IF('Scenario Fabbisogno'!$C28+'Scenario Fabbisogno'!BS28=180,BR68,0)</f>
        <v>0</v>
      </c>
      <c r="BY81" s="443">
        <f>+IF('Scenario Fabbisogno'!$C28+'Scenario Fabbisogno'!BX28=60,BW68,0)+IF('Scenario Fabbisogno'!$C28+'Scenario Fabbisogno'!BY28=30,BX68,0)+IF('Scenario Fabbisogno'!$C28+'Scenario Fabbisogno'!BW28=90,BV68,0)+IF('Scenario Fabbisogno'!$C28+'Scenario Fabbisogno'!BV28=120,BU68,0)+IF('Scenario Fabbisogno'!$C28+'Scenario Fabbisogno'!BU28=150,BT68,0)+IF('Scenario Fabbisogno'!$C28+'Scenario Fabbisogno'!BT28=180,BS68,0)</f>
        <v>0</v>
      </c>
      <c r="BZ81" s="443">
        <f>+IF('Scenario Fabbisogno'!$C28+'Scenario Fabbisogno'!BY28=60,BX68,0)+IF('Scenario Fabbisogno'!$C28+'Scenario Fabbisogno'!BZ28=30,BY68,0)+IF('Scenario Fabbisogno'!$C28+'Scenario Fabbisogno'!BX28=90,BW68,0)+IF('Scenario Fabbisogno'!$C28+'Scenario Fabbisogno'!BW28=120,BV68,0)+IF('Scenario Fabbisogno'!$C28+'Scenario Fabbisogno'!BV28=150,BU68,0)+IF('Scenario Fabbisogno'!$C28+'Scenario Fabbisogno'!BU28=180,BT68,0)</f>
        <v>0</v>
      </c>
      <c r="CA81" s="443">
        <f>+IF('Scenario Fabbisogno'!$C28+'Scenario Fabbisogno'!BZ28=60,BY68,0)+IF('Scenario Fabbisogno'!$C28+'Scenario Fabbisogno'!CA28=30,BZ68,0)+IF('Scenario Fabbisogno'!$C28+'Scenario Fabbisogno'!BY28=90,BX68,0)+IF('Scenario Fabbisogno'!$C28+'Scenario Fabbisogno'!BX28=120,BW68,0)+IF('Scenario Fabbisogno'!$C28+'Scenario Fabbisogno'!BW28=150,BV68,0)+IF('Scenario Fabbisogno'!$C28+'Scenario Fabbisogno'!BV28=180,BU68,0)</f>
        <v>0</v>
      </c>
      <c r="CB81" s="443">
        <f>+IF('Scenario Fabbisogno'!$C28+'Scenario Fabbisogno'!CA28=60,BZ68,0)+IF('Scenario Fabbisogno'!$C28+'Scenario Fabbisogno'!CB28=30,CA68,0)+IF('Scenario Fabbisogno'!$C28+'Scenario Fabbisogno'!BZ28=90,BY68,0)+IF('Scenario Fabbisogno'!$C28+'Scenario Fabbisogno'!BY28=120,BX68,0)+IF('Scenario Fabbisogno'!$C28+'Scenario Fabbisogno'!BX28=150,BW68,0)+IF('Scenario Fabbisogno'!$C28+'Scenario Fabbisogno'!BW28=180,BV68,0)</f>
        <v>0</v>
      </c>
      <c r="CC81" s="443">
        <f>+IF('Scenario Fabbisogno'!$C28+'Scenario Fabbisogno'!CB28=60,CA68,0)+IF('Scenario Fabbisogno'!$C28+'Scenario Fabbisogno'!CC28=30,CB68,0)+IF('Scenario Fabbisogno'!$C28+'Scenario Fabbisogno'!CA28=90,BZ68,0)+IF('Scenario Fabbisogno'!$C28+'Scenario Fabbisogno'!BZ28=120,BY68,0)+IF('Scenario Fabbisogno'!$C28+'Scenario Fabbisogno'!BY28=150,BX68,0)+IF('Scenario Fabbisogno'!$C28+'Scenario Fabbisogno'!BX28=180,BW68,0)</f>
        <v>0</v>
      </c>
      <c r="CD81" s="443">
        <f>+IF('Scenario Fabbisogno'!$C28+'Scenario Fabbisogno'!CC28=60,CB68,0)+IF('Scenario Fabbisogno'!$C28+'Scenario Fabbisogno'!CD28=30,CC68,0)+IF('Scenario Fabbisogno'!$C28+'Scenario Fabbisogno'!CB28=90,CA68,0)+IF('Scenario Fabbisogno'!$C28+'Scenario Fabbisogno'!CA28=120,BZ68,0)+IF('Scenario Fabbisogno'!$C28+'Scenario Fabbisogno'!BZ28=150,BY68,0)+IF('Scenario Fabbisogno'!$C28+'Scenario Fabbisogno'!BY28=180,BX68,0)</f>
        <v>0</v>
      </c>
      <c r="CE81" s="443">
        <f>+IF('Scenario Fabbisogno'!$C28+'Scenario Fabbisogno'!CD28=60,CC68,0)+IF('Scenario Fabbisogno'!$C28+'Scenario Fabbisogno'!CE28=30,CD68,0)+IF('Scenario Fabbisogno'!$C28+'Scenario Fabbisogno'!CC28=90,CB68,0)+IF('Scenario Fabbisogno'!$C28+'Scenario Fabbisogno'!CB28=120,CA68,0)+IF('Scenario Fabbisogno'!$C28+'Scenario Fabbisogno'!CA28=150,BZ68,0)+IF('Scenario Fabbisogno'!$C28+'Scenario Fabbisogno'!BZ28=180,BY68,0)</f>
        <v>0</v>
      </c>
      <c r="CF81" s="443">
        <f>+IF('Scenario Fabbisogno'!$C28+'Scenario Fabbisogno'!CE28=60,CD68,0)+IF('Scenario Fabbisogno'!$C28+'Scenario Fabbisogno'!CF28=30,CE68,0)+IF('Scenario Fabbisogno'!$C28+'Scenario Fabbisogno'!CD28=90,CC68,0)+IF('Scenario Fabbisogno'!$C28+'Scenario Fabbisogno'!CC28=120,CB68,0)+IF('Scenario Fabbisogno'!$C28+'Scenario Fabbisogno'!CB28=150,CA68,0)+IF('Scenario Fabbisogno'!$C28+'Scenario Fabbisogno'!CA28=180,BZ68,0)</f>
        <v>0</v>
      </c>
      <c r="CG81" s="443">
        <f>+IF('Scenario Fabbisogno'!$C28+'Scenario Fabbisogno'!CF28=60,CE68,0)+IF('Scenario Fabbisogno'!$C28+'Scenario Fabbisogno'!CG28=30,CF68,0)+IF('Scenario Fabbisogno'!$C28+'Scenario Fabbisogno'!CE28=90,CD68,0)+IF('Scenario Fabbisogno'!$C28+'Scenario Fabbisogno'!CD28=120,CC68,0)+IF('Scenario Fabbisogno'!$C28+'Scenario Fabbisogno'!CC28=150,CB68,0)+IF('Scenario Fabbisogno'!$C28+'Scenario Fabbisogno'!CB28=180,CA68,0)</f>
        <v>0</v>
      </c>
      <c r="CH81" s="443">
        <f>+IF('Scenario Fabbisogno'!$C28+'Scenario Fabbisogno'!CG28=60,CF68,0)+IF('Scenario Fabbisogno'!$C28+'Scenario Fabbisogno'!CH28=30,CG68,0)+IF('Scenario Fabbisogno'!$C28+'Scenario Fabbisogno'!CF28=90,CE68,0)+IF('Scenario Fabbisogno'!$C28+'Scenario Fabbisogno'!CE28=120,CD68,0)+IF('Scenario Fabbisogno'!$C28+'Scenario Fabbisogno'!CD28=150,CC68,0)+IF('Scenario Fabbisogno'!$C28+'Scenario Fabbisogno'!CC28=180,CB68,0)</f>
        <v>0</v>
      </c>
      <c r="CI81" s="443">
        <f>+IF('Scenario Fabbisogno'!$C28+'Scenario Fabbisogno'!CH28=60,CG68,0)+IF('Scenario Fabbisogno'!$C28+'Scenario Fabbisogno'!CI28=30,CH68,0)+IF('Scenario Fabbisogno'!$C28+'Scenario Fabbisogno'!CG28=90,CF68,0)+IF('Scenario Fabbisogno'!$C28+'Scenario Fabbisogno'!CF28=120,CE68,0)+IF('Scenario Fabbisogno'!$C28+'Scenario Fabbisogno'!CE28=150,CD68,0)+IF('Scenario Fabbisogno'!$C28+'Scenario Fabbisogno'!CD28=180,CC68,0)</f>
        <v>0</v>
      </c>
      <c r="CJ81" s="443">
        <f>+IF('Scenario Fabbisogno'!$C28+'Scenario Fabbisogno'!CI28=60,CH68,0)+IF('Scenario Fabbisogno'!$C28+'Scenario Fabbisogno'!CJ28=30,CI68,0)+IF('Scenario Fabbisogno'!$C28+'Scenario Fabbisogno'!CH28=90,CG68,0)+IF('Scenario Fabbisogno'!$C28+'Scenario Fabbisogno'!CG28=120,CF68,0)+IF('Scenario Fabbisogno'!$C28+'Scenario Fabbisogno'!CF28=150,CE68,0)+IF('Scenario Fabbisogno'!$C28+'Scenario Fabbisogno'!CE28=180,CD68,0)</f>
        <v>0</v>
      </c>
      <c r="CK81" s="443">
        <f>+IF('Scenario Fabbisogno'!$C28+'Scenario Fabbisogno'!CJ28=60,CI68,0)+IF('Scenario Fabbisogno'!$C28+'Scenario Fabbisogno'!CK28=30,CJ68,0)+IF('Scenario Fabbisogno'!$C28+'Scenario Fabbisogno'!CI28=90,CH68,0)+IF('Scenario Fabbisogno'!$C28+'Scenario Fabbisogno'!CH28=120,CG68,0)+IF('Scenario Fabbisogno'!$C28+'Scenario Fabbisogno'!CG28=150,CF68,0)+IF('Scenario Fabbisogno'!$C28+'Scenario Fabbisogno'!CF28=180,CE68,0)</f>
        <v>0</v>
      </c>
      <c r="CL81" s="443">
        <f>+IF('Scenario Fabbisogno'!$C28+'Scenario Fabbisogno'!CK28=60,CJ68,0)+IF('Scenario Fabbisogno'!$C28+'Scenario Fabbisogno'!CL28=30,CK68,0)+IF('Scenario Fabbisogno'!$C28+'Scenario Fabbisogno'!CJ28=90,CI68,0)+IF('Scenario Fabbisogno'!$C28+'Scenario Fabbisogno'!CI28=120,CH68,0)+IF('Scenario Fabbisogno'!$C28+'Scenario Fabbisogno'!CH28=150,CG68,0)+IF('Scenario Fabbisogno'!$C28+'Scenario Fabbisogno'!CG28=180,CF68,0)</f>
        <v>0</v>
      </c>
      <c r="CM81" s="443">
        <f>+IF('Scenario Fabbisogno'!$C28+'Scenario Fabbisogno'!CL28=60,CK68,0)+IF('Scenario Fabbisogno'!$C28+'Scenario Fabbisogno'!CM28=30,CL68,0)+IF('Scenario Fabbisogno'!$C28+'Scenario Fabbisogno'!CK28=90,CJ68,0)+IF('Scenario Fabbisogno'!$C28+'Scenario Fabbisogno'!CJ28=120,CI68,0)+IF('Scenario Fabbisogno'!$C28+'Scenario Fabbisogno'!CI28=150,CH68,0)+IF('Scenario Fabbisogno'!$C28+'Scenario Fabbisogno'!CH28=180,CG68,0)</f>
        <v>0</v>
      </c>
      <c r="CN81" s="443">
        <f>+IF('Scenario Fabbisogno'!$C28+'Scenario Fabbisogno'!CM28=60,CL68,0)+IF('Scenario Fabbisogno'!$C28+'Scenario Fabbisogno'!CN28=30,CM68,0)+IF('Scenario Fabbisogno'!$C28+'Scenario Fabbisogno'!CL28=90,CK68,0)+IF('Scenario Fabbisogno'!$C28+'Scenario Fabbisogno'!CK28=120,CJ68,0)+IF('Scenario Fabbisogno'!$C28+'Scenario Fabbisogno'!CJ28=150,CI68,0)+IF('Scenario Fabbisogno'!$C28+'Scenario Fabbisogno'!CI28=180,CH68,0)</f>
        <v>0</v>
      </c>
      <c r="CO81" s="443">
        <f>+IF('Scenario Fabbisogno'!$C28+'Scenario Fabbisogno'!CN28=60,CM68,0)+IF('Scenario Fabbisogno'!$C28+'Scenario Fabbisogno'!CO28=30,CN68,0)+IF('Scenario Fabbisogno'!$C28+'Scenario Fabbisogno'!CM28=90,CL68,0)+IF('Scenario Fabbisogno'!$C28+'Scenario Fabbisogno'!CL28=120,CK68,0)+IF('Scenario Fabbisogno'!$C28+'Scenario Fabbisogno'!CK28=150,CJ68,0)+IF('Scenario Fabbisogno'!$C28+'Scenario Fabbisogno'!CJ28=180,CI68,0)</f>
        <v>0</v>
      </c>
      <c r="CP81" s="443">
        <f>+IF('Scenario Fabbisogno'!$C28+'Scenario Fabbisogno'!CO28=60,CN68,0)+IF('Scenario Fabbisogno'!$C28+'Scenario Fabbisogno'!CP28=30,CO68,0)+IF('Scenario Fabbisogno'!$C28+'Scenario Fabbisogno'!CN28=90,CM68,0)+IF('Scenario Fabbisogno'!$C28+'Scenario Fabbisogno'!CM28=120,CL68,0)+IF('Scenario Fabbisogno'!$C28+'Scenario Fabbisogno'!CL28=150,CK68,0)+IF('Scenario Fabbisogno'!$C28+'Scenario Fabbisogno'!CK28=180,CJ68,0)</f>
        <v>0</v>
      </c>
      <c r="CQ81" s="443">
        <f>+IF('Scenario Fabbisogno'!$C28+'Scenario Fabbisogno'!CP28=60,CO68,0)+IF('Scenario Fabbisogno'!$C28+'Scenario Fabbisogno'!CQ28=30,CP68,0)+IF('Scenario Fabbisogno'!$C28+'Scenario Fabbisogno'!CO28=90,CN68,0)+IF('Scenario Fabbisogno'!$C28+'Scenario Fabbisogno'!CN28=120,CM68,0)+IF('Scenario Fabbisogno'!$C28+'Scenario Fabbisogno'!CM28=150,CL68,0)+IF('Scenario Fabbisogno'!$C28+'Scenario Fabbisogno'!CL28=180,CK68,0)</f>
        <v>0</v>
      </c>
      <c r="CR81" s="443">
        <f>+IF('Scenario Fabbisogno'!$C28+'Scenario Fabbisogno'!CQ28=60,CP68,0)+IF('Scenario Fabbisogno'!$C28+'Scenario Fabbisogno'!CR28=30,CQ68,0)+IF('Scenario Fabbisogno'!$C28+'Scenario Fabbisogno'!CP28=90,CO68,0)+IF('Scenario Fabbisogno'!$C28+'Scenario Fabbisogno'!CO28=120,CN68,0)+IF('Scenario Fabbisogno'!$C28+'Scenario Fabbisogno'!CN28=150,CM68,0)+IF('Scenario Fabbisogno'!$C28+'Scenario Fabbisogno'!CM28=180,CL68,0)</f>
        <v>0</v>
      </c>
      <c r="CS81" s="443">
        <f>+IF('Scenario Fabbisogno'!$C28+'Scenario Fabbisogno'!CR28=60,CQ68,0)+IF('Scenario Fabbisogno'!$C28+'Scenario Fabbisogno'!CS28=30,CR68,0)+IF('Scenario Fabbisogno'!$C28+'Scenario Fabbisogno'!CQ28=90,CP68,0)+IF('Scenario Fabbisogno'!$C28+'Scenario Fabbisogno'!CP28=120,CO68,0)+IF('Scenario Fabbisogno'!$C28+'Scenario Fabbisogno'!CO28=150,CN68,0)+IF('Scenario Fabbisogno'!$C28+'Scenario Fabbisogno'!CN28=180,CM68,0)</f>
        <v>0</v>
      </c>
      <c r="CT81" s="443">
        <f>+IF('Scenario Fabbisogno'!$C28+'Scenario Fabbisogno'!CS28=60,CR68,0)+IF('Scenario Fabbisogno'!$C28+'Scenario Fabbisogno'!CT28=30,CS68,0)+IF('Scenario Fabbisogno'!$C28+'Scenario Fabbisogno'!CR28=90,CQ68,0)+IF('Scenario Fabbisogno'!$C28+'Scenario Fabbisogno'!CQ28=120,CP68,0)+IF('Scenario Fabbisogno'!$C28+'Scenario Fabbisogno'!CP28=150,CO68,0)+IF('Scenario Fabbisogno'!$C28+'Scenario Fabbisogno'!CO28=180,CN68,0)</f>
        <v>0</v>
      </c>
      <c r="CU81" s="443">
        <f>+IF('Scenario Fabbisogno'!$C28+'Scenario Fabbisogno'!CT28=60,CS68,0)+IF('Scenario Fabbisogno'!$C28+'Scenario Fabbisogno'!CU28=30,CT68,0)+IF('Scenario Fabbisogno'!$C28+'Scenario Fabbisogno'!CS28=90,CR68,0)+IF('Scenario Fabbisogno'!$C28+'Scenario Fabbisogno'!CR28=120,CQ68,0)+IF('Scenario Fabbisogno'!$C28+'Scenario Fabbisogno'!CQ28=150,CP68,0)+IF('Scenario Fabbisogno'!$C28+'Scenario Fabbisogno'!CP28=180,CO68,0)</f>
        <v>0</v>
      </c>
      <c r="CV81" s="443">
        <f>+IF('Scenario Fabbisogno'!$C28+'Scenario Fabbisogno'!CU28=60,CT68,0)+IF('Scenario Fabbisogno'!$C28+'Scenario Fabbisogno'!CV28=30,CU68,0)+IF('Scenario Fabbisogno'!$C28+'Scenario Fabbisogno'!CT28=90,CS68,0)+IF('Scenario Fabbisogno'!$C28+'Scenario Fabbisogno'!CS28=120,CR68,0)+IF('Scenario Fabbisogno'!$C28+'Scenario Fabbisogno'!CR28=150,CQ68,0)+IF('Scenario Fabbisogno'!$C28+'Scenario Fabbisogno'!CQ28=180,CP68,0)</f>
        <v>0</v>
      </c>
      <c r="CW81" s="443">
        <f>+IF('Scenario Fabbisogno'!$C28+'Scenario Fabbisogno'!CV28=60,CU68,0)+IF('Scenario Fabbisogno'!$C28+'Scenario Fabbisogno'!CW28=30,CV68,0)+IF('Scenario Fabbisogno'!$C28+'Scenario Fabbisogno'!CU28=90,CT68,0)+IF('Scenario Fabbisogno'!$C28+'Scenario Fabbisogno'!CT28=120,CS68,0)+IF('Scenario Fabbisogno'!$C28+'Scenario Fabbisogno'!CS28=150,CR68,0)+IF('Scenario Fabbisogno'!$C28+'Scenario Fabbisogno'!CR28=180,CQ68,0)</f>
        <v>0</v>
      </c>
      <c r="CX81" s="443">
        <f>+IF('Scenario Fabbisogno'!$C28+'Scenario Fabbisogno'!CW28=60,CV68,0)+IF('Scenario Fabbisogno'!$C28+'Scenario Fabbisogno'!CX28=30,CW68,0)+IF('Scenario Fabbisogno'!$C28+'Scenario Fabbisogno'!CV28=90,CU68,0)+IF('Scenario Fabbisogno'!$C28+'Scenario Fabbisogno'!CU28=120,CT68,0)+IF('Scenario Fabbisogno'!$C28+'Scenario Fabbisogno'!CT28=150,CS68,0)+IF('Scenario Fabbisogno'!$C28+'Scenario Fabbisogno'!CS28=180,CR68,0)</f>
        <v>0</v>
      </c>
      <c r="CY81" s="443">
        <f>+IF('Scenario Fabbisogno'!$C28+'Scenario Fabbisogno'!CX28=60,CW68,0)+IF('Scenario Fabbisogno'!$C28+'Scenario Fabbisogno'!CY28=30,CX68,0)+IF('Scenario Fabbisogno'!$C28+'Scenario Fabbisogno'!CW28=90,CV68,0)+IF('Scenario Fabbisogno'!$C28+'Scenario Fabbisogno'!CV28=120,CU68,0)+IF('Scenario Fabbisogno'!$C28+'Scenario Fabbisogno'!CU28=150,CT68,0)+IF('Scenario Fabbisogno'!$C28+'Scenario Fabbisogno'!CT28=180,CS68,0)</f>
        <v>0</v>
      </c>
      <c r="CZ81" s="443">
        <f>+IF('Scenario Fabbisogno'!$C28+'Scenario Fabbisogno'!CY28=60,CX68,0)+IF('Scenario Fabbisogno'!$C28+'Scenario Fabbisogno'!CZ28=30,CY68,0)+IF('Scenario Fabbisogno'!$C28+'Scenario Fabbisogno'!CX28=90,CW68,0)+IF('Scenario Fabbisogno'!$C28+'Scenario Fabbisogno'!CW28=120,CV68,0)+IF('Scenario Fabbisogno'!$C28+'Scenario Fabbisogno'!CV28=150,CU68,0)+IF('Scenario Fabbisogno'!$C28+'Scenario Fabbisogno'!CU28=180,CT68,0)</f>
        <v>0</v>
      </c>
      <c r="DA81" s="443">
        <f>+IF('Scenario Fabbisogno'!$C28+'Scenario Fabbisogno'!CZ28=60,CY68,0)+IF('Scenario Fabbisogno'!$C28+'Scenario Fabbisogno'!DA28=30,CZ68,0)+IF('Scenario Fabbisogno'!$C28+'Scenario Fabbisogno'!CY28=90,CX68,0)+IF('Scenario Fabbisogno'!$C28+'Scenario Fabbisogno'!CX28=120,CW68,0)+IF('Scenario Fabbisogno'!$C28+'Scenario Fabbisogno'!CW28=150,CV68,0)+IF('Scenario Fabbisogno'!$C28+'Scenario Fabbisogno'!CV28=180,CU68,0)</f>
        <v>0</v>
      </c>
      <c r="DB81" s="443">
        <f>+IF('Scenario Fabbisogno'!$C28+'Scenario Fabbisogno'!DA28=60,CZ68,0)+IF('Scenario Fabbisogno'!$C28+'Scenario Fabbisogno'!DB28=30,DA68,0)+IF('Scenario Fabbisogno'!$C28+'Scenario Fabbisogno'!CZ28=90,CY68,0)+IF('Scenario Fabbisogno'!$C28+'Scenario Fabbisogno'!CY28=120,CX68,0)+IF('Scenario Fabbisogno'!$C28+'Scenario Fabbisogno'!CX28=150,CW68,0)+IF('Scenario Fabbisogno'!$C28+'Scenario Fabbisogno'!CW28=180,CV68,0)</f>
        <v>0</v>
      </c>
      <c r="DC81" s="443">
        <f>+IF('Scenario Fabbisogno'!$C28+'Scenario Fabbisogno'!DB28=60,DA68,0)+IF('Scenario Fabbisogno'!$C28+'Scenario Fabbisogno'!DC28=30,DB68,0)+IF('Scenario Fabbisogno'!$C28+'Scenario Fabbisogno'!DA28=90,CZ68,0)+IF('Scenario Fabbisogno'!$C28+'Scenario Fabbisogno'!CZ28=120,CY68,0)+IF('Scenario Fabbisogno'!$C28+'Scenario Fabbisogno'!CY28=150,CX68,0)+IF('Scenario Fabbisogno'!$C28+'Scenario Fabbisogno'!CX28=180,CW68,0)</f>
        <v>0</v>
      </c>
      <c r="DD81" s="443">
        <f>+IF('Scenario Fabbisogno'!$C28+'Scenario Fabbisogno'!DC28=60,DB68,0)+IF('Scenario Fabbisogno'!$C28+'Scenario Fabbisogno'!DD28=30,DC68,0)+IF('Scenario Fabbisogno'!$C28+'Scenario Fabbisogno'!DB28=90,DA68,0)+IF('Scenario Fabbisogno'!$C28+'Scenario Fabbisogno'!DA28=120,CZ68,0)+IF('Scenario Fabbisogno'!$C28+'Scenario Fabbisogno'!CZ28=150,CY68,0)+IF('Scenario Fabbisogno'!$C28+'Scenario Fabbisogno'!CY28=180,CX68,0)</f>
        <v>0</v>
      </c>
      <c r="DE81" s="443">
        <f>+IF('Scenario Fabbisogno'!$C28+'Scenario Fabbisogno'!DD28=60,DC68,0)+IF('Scenario Fabbisogno'!$C28+'Scenario Fabbisogno'!DE28=30,DD68,0)+IF('Scenario Fabbisogno'!$C28+'Scenario Fabbisogno'!DC28=90,DB68,0)+IF('Scenario Fabbisogno'!$C28+'Scenario Fabbisogno'!DB28=120,DA68,0)+IF('Scenario Fabbisogno'!$C28+'Scenario Fabbisogno'!DA28=150,CZ68,0)+IF('Scenario Fabbisogno'!$C28+'Scenario Fabbisogno'!CZ28=180,CY68,0)</f>
        <v>0</v>
      </c>
      <c r="DF81" s="443">
        <f>+IF('Scenario Fabbisogno'!$C28+'Scenario Fabbisogno'!DE28=60,DD68,0)+IF('Scenario Fabbisogno'!$C28+'Scenario Fabbisogno'!DF28=30,DE68,0)+IF('Scenario Fabbisogno'!$C28+'Scenario Fabbisogno'!DD28=90,DC68,0)+IF('Scenario Fabbisogno'!$C28+'Scenario Fabbisogno'!DC28=120,DB68,0)+IF('Scenario Fabbisogno'!$C28+'Scenario Fabbisogno'!DB28=150,DA68,0)+IF('Scenario Fabbisogno'!$C28+'Scenario Fabbisogno'!DA28=180,CZ68,0)</f>
        <v>0</v>
      </c>
      <c r="DG81" s="443">
        <f>+IF('Scenario Fabbisogno'!$C28+'Scenario Fabbisogno'!DF28=60,DE68,0)+IF('Scenario Fabbisogno'!$C28+'Scenario Fabbisogno'!DG28=30,DF68,0)+IF('Scenario Fabbisogno'!$C28+'Scenario Fabbisogno'!DE28=90,DD68,0)+IF('Scenario Fabbisogno'!$C28+'Scenario Fabbisogno'!DD28=120,DC68,0)+IF('Scenario Fabbisogno'!$C28+'Scenario Fabbisogno'!DC28=150,DB68,0)+IF('Scenario Fabbisogno'!$C28+'Scenario Fabbisogno'!DB28=180,DA68,0)</f>
        <v>0</v>
      </c>
      <c r="DH81" s="443">
        <f>+IF('Scenario Fabbisogno'!$C28+'Scenario Fabbisogno'!DG28=60,DF68,0)+IF('Scenario Fabbisogno'!$C28+'Scenario Fabbisogno'!DH28=30,DG68,0)+IF('Scenario Fabbisogno'!$C28+'Scenario Fabbisogno'!DF28=90,DE68,0)+IF('Scenario Fabbisogno'!$C28+'Scenario Fabbisogno'!DE28=120,DD68,0)+IF('Scenario Fabbisogno'!$C28+'Scenario Fabbisogno'!DD28=150,DC68,0)+IF('Scenario Fabbisogno'!$C28+'Scenario Fabbisogno'!DC28=180,DB68,0)</f>
        <v>0</v>
      </c>
      <c r="DI81" s="443">
        <f>+IF('Scenario Fabbisogno'!$C28+'Scenario Fabbisogno'!DH28=60,DG68,0)+IF('Scenario Fabbisogno'!$C28+'Scenario Fabbisogno'!DI28=30,DH68,0)+IF('Scenario Fabbisogno'!$C28+'Scenario Fabbisogno'!DG28=90,DF68,0)+IF('Scenario Fabbisogno'!$C28+'Scenario Fabbisogno'!DF28=120,DE68,0)+IF('Scenario Fabbisogno'!$C28+'Scenario Fabbisogno'!DE28=150,DD68,0)+IF('Scenario Fabbisogno'!$C28+'Scenario Fabbisogno'!DD28=180,DC68,0)</f>
        <v>0</v>
      </c>
      <c r="DJ81" s="443">
        <f>+IF('Scenario Fabbisogno'!$C28+'Scenario Fabbisogno'!DI28=60,DH68,0)+IF('Scenario Fabbisogno'!$C28+'Scenario Fabbisogno'!DJ28=30,DI68,0)+IF('Scenario Fabbisogno'!$C28+'Scenario Fabbisogno'!DH28=90,DG68,0)+IF('Scenario Fabbisogno'!$C28+'Scenario Fabbisogno'!DG28=120,DF68,0)+IF('Scenario Fabbisogno'!$C28+'Scenario Fabbisogno'!DF28=150,DE68,0)+IF('Scenario Fabbisogno'!$C28+'Scenario Fabbisogno'!DE28=180,DD68,0)</f>
        <v>0</v>
      </c>
      <c r="DK81" s="443">
        <f>+IF('Scenario Fabbisogno'!$C28+'Scenario Fabbisogno'!DJ28=60,DI68,0)+IF('Scenario Fabbisogno'!$C28+'Scenario Fabbisogno'!DK28=30,DJ68,0)+IF('Scenario Fabbisogno'!$C28+'Scenario Fabbisogno'!DI28=90,DH68,0)+IF('Scenario Fabbisogno'!$C28+'Scenario Fabbisogno'!DH28=120,DG68,0)+IF('Scenario Fabbisogno'!$C28+'Scenario Fabbisogno'!DG28=150,DF68,0)+IF('Scenario Fabbisogno'!$C28+'Scenario Fabbisogno'!DF28=180,DE68,0)</f>
        <v>0</v>
      </c>
      <c r="DL81" s="443">
        <f>+IF('Scenario Fabbisogno'!$C28+'Scenario Fabbisogno'!DK28=60,DJ68,0)+IF('Scenario Fabbisogno'!$C28+'Scenario Fabbisogno'!DL28=30,DK68,0)+IF('Scenario Fabbisogno'!$C28+'Scenario Fabbisogno'!DJ28=90,DI68,0)+IF('Scenario Fabbisogno'!$C28+'Scenario Fabbisogno'!DI28=120,DH68,0)+IF('Scenario Fabbisogno'!$C28+'Scenario Fabbisogno'!DH28=150,DG68,0)+IF('Scenario Fabbisogno'!$C28+'Scenario Fabbisogno'!DG28=180,DF68,0)</f>
        <v>0</v>
      </c>
      <c r="DM81" s="443">
        <f>+IF('Scenario Fabbisogno'!$C28+'Scenario Fabbisogno'!DL28=60,DK68,0)+IF('Scenario Fabbisogno'!$C28+'Scenario Fabbisogno'!DM28=30,DL68,0)+IF('Scenario Fabbisogno'!$C28+'Scenario Fabbisogno'!DK28=90,DJ68,0)+IF('Scenario Fabbisogno'!$C28+'Scenario Fabbisogno'!DJ28=120,DI68,0)+IF('Scenario Fabbisogno'!$C28+'Scenario Fabbisogno'!DI28=150,DH68,0)+IF('Scenario Fabbisogno'!$C28+'Scenario Fabbisogno'!DH28=180,DG68,0)</f>
        <v>0</v>
      </c>
      <c r="DN81" s="443">
        <f>+IF('Scenario Fabbisogno'!$C28+'Scenario Fabbisogno'!DM28=60,DL68,0)+IF('Scenario Fabbisogno'!$C28+'Scenario Fabbisogno'!DN28=30,DM68,0)+IF('Scenario Fabbisogno'!$C28+'Scenario Fabbisogno'!DL28=90,DK68,0)+IF('Scenario Fabbisogno'!$C28+'Scenario Fabbisogno'!DK28=120,DJ68,0)+IF('Scenario Fabbisogno'!$C28+'Scenario Fabbisogno'!DJ28=150,DI68,0)+IF('Scenario Fabbisogno'!$C28+'Scenario Fabbisogno'!DI28=180,DH68,0)</f>
        <v>0</v>
      </c>
      <c r="DO81" s="443">
        <f>+IF('Scenario Fabbisogno'!$C28+'Scenario Fabbisogno'!DN28=60,DM68,0)+IF('Scenario Fabbisogno'!$C28+'Scenario Fabbisogno'!DO28=30,DN68,0)+IF('Scenario Fabbisogno'!$C28+'Scenario Fabbisogno'!DM28=90,DL68,0)+IF('Scenario Fabbisogno'!$C28+'Scenario Fabbisogno'!DL28=120,DK68,0)+IF('Scenario Fabbisogno'!$C28+'Scenario Fabbisogno'!DK28=150,DJ68,0)+IF('Scenario Fabbisogno'!$C28+'Scenario Fabbisogno'!DJ28=180,DI68,0)</f>
        <v>0</v>
      </c>
      <c r="DP81" s="443">
        <f>+IF('Scenario Fabbisogno'!$C28+'Scenario Fabbisogno'!DO28=60,DN68,0)+IF('Scenario Fabbisogno'!$C28+'Scenario Fabbisogno'!DP28=30,DO68,0)+IF('Scenario Fabbisogno'!$C28+'Scenario Fabbisogno'!DN28=90,DM68,0)+IF('Scenario Fabbisogno'!$C28+'Scenario Fabbisogno'!DM28=120,DL68,0)+IF('Scenario Fabbisogno'!$C28+'Scenario Fabbisogno'!DL28=150,DK68,0)+IF('Scenario Fabbisogno'!$C28+'Scenario Fabbisogno'!DK28=180,DJ68,0)</f>
        <v>0</v>
      </c>
      <c r="DQ81" s="443">
        <f>+IF('Scenario Fabbisogno'!$C28+'Scenario Fabbisogno'!DP28=60,DO68,0)+IF('Scenario Fabbisogno'!$C28+'Scenario Fabbisogno'!DQ28=30,DP68,0)+IF('Scenario Fabbisogno'!$C28+'Scenario Fabbisogno'!DO28=90,DN68,0)+IF('Scenario Fabbisogno'!$C28+'Scenario Fabbisogno'!DN28=120,DM68,0)+IF('Scenario Fabbisogno'!$C28+'Scenario Fabbisogno'!DM28=150,DL68,0)+IF('Scenario Fabbisogno'!$C28+'Scenario Fabbisogno'!DL28=180,DK68,0)</f>
        <v>0</v>
      </c>
      <c r="DR81" s="443">
        <f>+IF('Scenario Fabbisogno'!$C28+'Scenario Fabbisogno'!DQ28=60,DP68,0)+IF('Scenario Fabbisogno'!$C28+'Scenario Fabbisogno'!DR28=30,DQ68,0)+IF('Scenario Fabbisogno'!$C28+'Scenario Fabbisogno'!DP28=90,DO68,0)+IF('Scenario Fabbisogno'!$C28+'Scenario Fabbisogno'!DO28=120,DN68,0)+IF('Scenario Fabbisogno'!$C28+'Scenario Fabbisogno'!DN28=150,DM68,0)+IF('Scenario Fabbisogno'!$C28+'Scenario Fabbisogno'!DM28=180,DL68,0)</f>
        <v>0</v>
      </c>
    </row>
    <row r="82" spans="2:122" x14ac:dyDescent="0.35">
      <c r="C82" s="443"/>
      <c r="D82" s="443">
        <f>SUM(D72:D81)</f>
        <v>0</v>
      </c>
      <c r="E82" s="443">
        <f t="shared" ref="E82:Z82" si="95">SUM(E72:E81)</f>
        <v>0</v>
      </c>
      <c r="F82" s="443">
        <f t="shared" si="95"/>
        <v>0</v>
      </c>
      <c r="G82" s="443">
        <f t="shared" si="95"/>
        <v>0</v>
      </c>
      <c r="H82" s="443">
        <f t="shared" si="95"/>
        <v>0</v>
      </c>
      <c r="I82" s="443">
        <f t="shared" si="95"/>
        <v>0</v>
      </c>
      <c r="J82" s="443">
        <f t="shared" si="95"/>
        <v>0</v>
      </c>
      <c r="K82" s="443">
        <f t="shared" si="95"/>
        <v>0</v>
      </c>
      <c r="L82" s="443">
        <f t="shared" si="95"/>
        <v>0</v>
      </c>
      <c r="M82" s="443">
        <f t="shared" si="95"/>
        <v>0</v>
      </c>
      <c r="N82" s="443">
        <f t="shared" si="95"/>
        <v>0</v>
      </c>
      <c r="O82" s="443">
        <f t="shared" si="95"/>
        <v>0</v>
      </c>
      <c r="P82" s="443">
        <f t="shared" si="95"/>
        <v>0</v>
      </c>
      <c r="Q82" s="443">
        <f t="shared" si="95"/>
        <v>0</v>
      </c>
      <c r="R82" s="443">
        <f t="shared" si="95"/>
        <v>0</v>
      </c>
      <c r="S82" s="443">
        <f t="shared" si="95"/>
        <v>0</v>
      </c>
      <c r="T82" s="443">
        <f t="shared" si="95"/>
        <v>0</v>
      </c>
      <c r="U82" s="443">
        <f t="shared" si="95"/>
        <v>0</v>
      </c>
      <c r="V82" s="443">
        <f t="shared" si="95"/>
        <v>0</v>
      </c>
      <c r="W82" s="443">
        <f t="shared" si="95"/>
        <v>0</v>
      </c>
      <c r="X82" s="443">
        <f t="shared" si="95"/>
        <v>0</v>
      </c>
      <c r="Y82" s="443">
        <f t="shared" si="95"/>
        <v>0</v>
      </c>
      <c r="Z82" s="443">
        <f t="shared" si="95"/>
        <v>0</v>
      </c>
      <c r="AA82" s="443">
        <f t="shared" ref="AA82:AB82" si="96">SUM(AA72:AA81)</f>
        <v>0</v>
      </c>
      <c r="AB82" s="443">
        <f t="shared" si="96"/>
        <v>0</v>
      </c>
      <c r="AC82" s="443">
        <f t="shared" ref="AC82:CN82" si="97">SUM(AC72:AC81)</f>
        <v>0</v>
      </c>
      <c r="AD82" s="443">
        <f t="shared" si="97"/>
        <v>0</v>
      </c>
      <c r="AE82" s="443">
        <f t="shared" si="97"/>
        <v>0</v>
      </c>
      <c r="AF82" s="443">
        <f t="shared" si="97"/>
        <v>0</v>
      </c>
      <c r="AG82" s="443">
        <f t="shared" si="97"/>
        <v>0</v>
      </c>
      <c r="AH82" s="443">
        <f t="shared" si="97"/>
        <v>0</v>
      </c>
      <c r="AI82" s="443">
        <f t="shared" si="97"/>
        <v>0</v>
      </c>
      <c r="AJ82" s="443">
        <f t="shared" si="97"/>
        <v>0</v>
      </c>
      <c r="AK82" s="443">
        <f t="shared" si="97"/>
        <v>0</v>
      </c>
      <c r="AL82" s="443">
        <f t="shared" si="97"/>
        <v>0</v>
      </c>
      <c r="AM82" s="443">
        <f t="shared" si="97"/>
        <v>0</v>
      </c>
      <c r="AN82" s="443">
        <f t="shared" si="97"/>
        <v>0</v>
      </c>
      <c r="AO82" s="443">
        <f t="shared" si="97"/>
        <v>0</v>
      </c>
      <c r="AP82" s="443">
        <f t="shared" si="97"/>
        <v>0</v>
      </c>
      <c r="AQ82" s="443">
        <f t="shared" si="97"/>
        <v>0</v>
      </c>
      <c r="AR82" s="443">
        <f t="shared" si="97"/>
        <v>0</v>
      </c>
      <c r="AS82" s="443">
        <f t="shared" si="97"/>
        <v>0</v>
      </c>
      <c r="AT82" s="443">
        <f t="shared" si="97"/>
        <v>0</v>
      </c>
      <c r="AU82" s="443">
        <f t="shared" si="97"/>
        <v>0</v>
      </c>
      <c r="AV82" s="443">
        <f t="shared" si="97"/>
        <v>0</v>
      </c>
      <c r="AW82" s="443">
        <f t="shared" si="97"/>
        <v>0</v>
      </c>
      <c r="AX82" s="443">
        <f t="shared" si="97"/>
        <v>0</v>
      </c>
      <c r="AY82" s="443">
        <f t="shared" si="97"/>
        <v>0</v>
      </c>
      <c r="AZ82" s="443">
        <f t="shared" si="97"/>
        <v>0</v>
      </c>
      <c r="BA82" s="443">
        <f t="shared" si="97"/>
        <v>0</v>
      </c>
      <c r="BB82" s="443">
        <f t="shared" si="97"/>
        <v>0</v>
      </c>
      <c r="BC82" s="443">
        <f t="shared" si="97"/>
        <v>0</v>
      </c>
      <c r="BD82" s="443">
        <f t="shared" si="97"/>
        <v>0</v>
      </c>
      <c r="BE82" s="443">
        <f t="shared" si="97"/>
        <v>0</v>
      </c>
      <c r="BF82" s="443">
        <f t="shared" si="97"/>
        <v>0</v>
      </c>
      <c r="BG82" s="443">
        <f t="shared" si="97"/>
        <v>0</v>
      </c>
      <c r="BH82" s="443">
        <f t="shared" si="97"/>
        <v>0</v>
      </c>
      <c r="BI82" s="443">
        <f t="shared" si="97"/>
        <v>0</v>
      </c>
      <c r="BJ82" s="443">
        <f t="shared" si="97"/>
        <v>0</v>
      </c>
      <c r="BK82" s="443">
        <f t="shared" si="97"/>
        <v>0</v>
      </c>
      <c r="BL82" s="443">
        <f t="shared" si="97"/>
        <v>0</v>
      </c>
      <c r="BM82" s="443">
        <f t="shared" si="97"/>
        <v>0</v>
      </c>
      <c r="BN82" s="443">
        <f t="shared" si="97"/>
        <v>0</v>
      </c>
      <c r="BO82" s="443">
        <f t="shared" si="97"/>
        <v>0</v>
      </c>
      <c r="BP82" s="443">
        <f t="shared" si="97"/>
        <v>0</v>
      </c>
      <c r="BQ82" s="443">
        <f t="shared" si="97"/>
        <v>0</v>
      </c>
      <c r="BR82" s="443">
        <f t="shared" si="97"/>
        <v>0</v>
      </c>
      <c r="BS82" s="443">
        <f t="shared" si="97"/>
        <v>0</v>
      </c>
      <c r="BT82" s="443">
        <f t="shared" si="97"/>
        <v>0</v>
      </c>
      <c r="BU82" s="443">
        <f t="shared" si="97"/>
        <v>0</v>
      </c>
      <c r="BV82" s="443">
        <f t="shared" si="97"/>
        <v>0</v>
      </c>
      <c r="BW82" s="443">
        <f t="shared" si="97"/>
        <v>0</v>
      </c>
      <c r="BX82" s="443">
        <f t="shared" si="97"/>
        <v>0</v>
      </c>
      <c r="BY82" s="443">
        <f t="shared" si="97"/>
        <v>0</v>
      </c>
      <c r="BZ82" s="443">
        <f t="shared" si="97"/>
        <v>0</v>
      </c>
      <c r="CA82" s="443">
        <f t="shared" si="97"/>
        <v>0</v>
      </c>
      <c r="CB82" s="443">
        <f t="shared" si="97"/>
        <v>0</v>
      </c>
      <c r="CC82" s="443">
        <f t="shared" si="97"/>
        <v>0</v>
      </c>
      <c r="CD82" s="443">
        <f t="shared" si="97"/>
        <v>0</v>
      </c>
      <c r="CE82" s="443">
        <f t="shared" si="97"/>
        <v>0</v>
      </c>
      <c r="CF82" s="443">
        <f t="shared" si="97"/>
        <v>0</v>
      </c>
      <c r="CG82" s="443">
        <f t="shared" si="97"/>
        <v>0</v>
      </c>
      <c r="CH82" s="443">
        <f t="shared" si="97"/>
        <v>0</v>
      </c>
      <c r="CI82" s="443">
        <f t="shared" si="97"/>
        <v>0</v>
      </c>
      <c r="CJ82" s="443">
        <f t="shared" si="97"/>
        <v>0</v>
      </c>
      <c r="CK82" s="443">
        <f t="shared" si="97"/>
        <v>0</v>
      </c>
      <c r="CL82" s="443">
        <f t="shared" si="97"/>
        <v>0</v>
      </c>
      <c r="CM82" s="443">
        <f t="shared" si="97"/>
        <v>0</v>
      </c>
      <c r="CN82" s="443">
        <f t="shared" si="97"/>
        <v>0</v>
      </c>
      <c r="CO82" s="443">
        <f t="shared" ref="CO82:DR82" si="98">SUM(CO72:CO81)</f>
        <v>0</v>
      </c>
      <c r="CP82" s="443">
        <f t="shared" si="98"/>
        <v>0</v>
      </c>
      <c r="CQ82" s="443">
        <f t="shared" si="98"/>
        <v>0</v>
      </c>
      <c r="CR82" s="443">
        <f t="shared" si="98"/>
        <v>0</v>
      </c>
      <c r="CS82" s="443">
        <f t="shared" si="98"/>
        <v>0</v>
      </c>
      <c r="CT82" s="443">
        <f t="shared" si="98"/>
        <v>0</v>
      </c>
      <c r="CU82" s="443">
        <f t="shared" si="98"/>
        <v>0</v>
      </c>
      <c r="CV82" s="443">
        <f t="shared" si="98"/>
        <v>0</v>
      </c>
      <c r="CW82" s="443">
        <f t="shared" si="98"/>
        <v>0</v>
      </c>
      <c r="CX82" s="443">
        <f t="shared" si="98"/>
        <v>0</v>
      </c>
      <c r="CY82" s="443">
        <f t="shared" si="98"/>
        <v>0</v>
      </c>
      <c r="CZ82" s="443">
        <f t="shared" si="98"/>
        <v>0</v>
      </c>
      <c r="DA82" s="443">
        <f t="shared" si="98"/>
        <v>0</v>
      </c>
      <c r="DB82" s="443">
        <f t="shared" si="98"/>
        <v>0</v>
      </c>
      <c r="DC82" s="443">
        <f t="shared" si="98"/>
        <v>0</v>
      </c>
      <c r="DD82" s="443">
        <f t="shared" si="98"/>
        <v>0</v>
      </c>
      <c r="DE82" s="443">
        <f t="shared" si="98"/>
        <v>0</v>
      </c>
      <c r="DF82" s="443">
        <f t="shared" si="98"/>
        <v>0</v>
      </c>
      <c r="DG82" s="443">
        <f t="shared" si="98"/>
        <v>0</v>
      </c>
      <c r="DH82" s="443">
        <f t="shared" si="98"/>
        <v>0</v>
      </c>
      <c r="DI82" s="443">
        <f t="shared" si="98"/>
        <v>0</v>
      </c>
      <c r="DJ82" s="443">
        <f t="shared" si="98"/>
        <v>0</v>
      </c>
      <c r="DK82" s="443">
        <f t="shared" si="98"/>
        <v>0</v>
      </c>
      <c r="DL82" s="443">
        <f t="shared" si="98"/>
        <v>0</v>
      </c>
      <c r="DM82" s="443">
        <f t="shared" si="98"/>
        <v>0</v>
      </c>
      <c r="DN82" s="443">
        <f t="shared" si="98"/>
        <v>0</v>
      </c>
      <c r="DO82" s="443">
        <f t="shared" si="98"/>
        <v>0</v>
      </c>
      <c r="DP82" s="443">
        <f t="shared" si="98"/>
        <v>0</v>
      </c>
      <c r="DQ82" s="443">
        <f t="shared" si="98"/>
        <v>0</v>
      </c>
      <c r="DR82" s="443">
        <f t="shared" si="98"/>
        <v>0</v>
      </c>
    </row>
    <row r="83" spans="2:122" x14ac:dyDescent="0.35">
      <c r="C83" s="443"/>
      <c r="D83" s="443"/>
      <c r="E83" s="443"/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  <c r="V83" s="443"/>
      <c r="W83" s="443"/>
      <c r="X83" s="443"/>
      <c r="Y83" s="443"/>
      <c r="Z83" s="443"/>
      <c r="AA83" s="443"/>
      <c r="AB83" s="443"/>
      <c r="AC83" s="443"/>
      <c r="AD83" s="443"/>
      <c r="AE83" s="443"/>
      <c r="AF83" s="443"/>
      <c r="AG83" s="443"/>
      <c r="AH83" s="443"/>
      <c r="AI83" s="443"/>
      <c r="AJ83" s="443"/>
      <c r="AK83" s="443"/>
      <c r="AL83" s="443"/>
      <c r="AM83" s="443"/>
      <c r="AN83" s="443"/>
      <c r="AO83" s="443"/>
      <c r="AP83" s="443"/>
      <c r="AQ83" s="443"/>
      <c r="AR83" s="443"/>
      <c r="AS83" s="443"/>
      <c r="AT83" s="443"/>
      <c r="AU83" s="443"/>
      <c r="AV83" s="443"/>
      <c r="AW83" s="443"/>
      <c r="AX83" s="443"/>
      <c r="AY83" s="443"/>
      <c r="AZ83" s="443"/>
      <c r="BA83" s="443"/>
      <c r="BB83" s="443"/>
      <c r="BC83" s="443"/>
      <c r="BD83" s="443"/>
      <c r="BE83" s="443"/>
      <c r="BF83" s="443"/>
      <c r="BG83" s="443"/>
      <c r="BH83" s="443"/>
      <c r="BI83" s="443"/>
      <c r="BJ83" s="443"/>
      <c r="BK83" s="443"/>
      <c r="BL83" s="443"/>
      <c r="BM83" s="443"/>
      <c r="BN83" s="443"/>
      <c r="BO83" s="443"/>
      <c r="BP83" s="443"/>
      <c r="BQ83" s="443"/>
      <c r="BR83" s="443"/>
      <c r="BS83" s="443"/>
      <c r="BT83" s="443"/>
      <c r="BU83" s="443"/>
      <c r="BV83" s="443"/>
      <c r="BW83" s="443"/>
      <c r="BX83" s="443"/>
      <c r="BY83" s="443"/>
      <c r="BZ83" s="443"/>
      <c r="CA83" s="443"/>
      <c r="CB83" s="443"/>
      <c r="CC83" s="443"/>
      <c r="CD83" s="443"/>
      <c r="CE83" s="443"/>
      <c r="CF83" s="443"/>
      <c r="CG83" s="443"/>
      <c r="CH83" s="443"/>
      <c r="CI83" s="443"/>
      <c r="CJ83" s="443"/>
      <c r="CK83" s="443"/>
      <c r="CL83" s="443"/>
      <c r="CM83" s="443"/>
      <c r="CN83" s="443"/>
      <c r="CO83" s="443"/>
      <c r="CP83" s="443"/>
      <c r="CQ83" s="443"/>
      <c r="CR83" s="443"/>
      <c r="CS83" s="443"/>
      <c r="CT83" s="443"/>
      <c r="CU83" s="443"/>
      <c r="CV83" s="443"/>
      <c r="CW83" s="443"/>
      <c r="CX83" s="443"/>
      <c r="CY83" s="443"/>
      <c r="CZ83" s="443"/>
      <c r="DA83" s="443"/>
      <c r="DB83" s="443"/>
      <c r="DC83" s="443"/>
      <c r="DD83" s="443"/>
      <c r="DE83" s="443"/>
      <c r="DF83" s="443"/>
      <c r="DG83" s="443"/>
      <c r="DH83" s="443"/>
      <c r="DI83" s="443"/>
      <c r="DJ83" s="443"/>
      <c r="DK83" s="443"/>
      <c r="DL83" s="443"/>
      <c r="DM83" s="443"/>
      <c r="DN83" s="443"/>
      <c r="DO83" s="443"/>
      <c r="DP83" s="443"/>
      <c r="DQ83" s="443"/>
      <c r="DR83" s="443"/>
    </row>
    <row r="84" spans="2:122" x14ac:dyDescent="0.35">
      <c r="B84" s="20" t="s">
        <v>511</v>
      </c>
      <c r="C84" s="267">
        <f>+C39+C69-C82</f>
        <v>0</v>
      </c>
      <c r="D84" s="267">
        <f>+D39+D69-D82</f>
        <v>0</v>
      </c>
      <c r="E84" s="267">
        <f>+E39+E69-E82</f>
        <v>0</v>
      </c>
      <c r="F84" s="267">
        <f t="shared" ref="F84:BO84" si="99">+F39+F69-F82</f>
        <v>0</v>
      </c>
      <c r="G84" s="267">
        <f>+G39+G69-G82</f>
        <v>0</v>
      </c>
      <c r="H84" s="267">
        <f t="shared" si="99"/>
        <v>0</v>
      </c>
      <c r="I84" s="267">
        <f t="shared" si="99"/>
        <v>0</v>
      </c>
      <c r="J84" s="267">
        <f t="shared" si="99"/>
        <v>0</v>
      </c>
      <c r="K84" s="267">
        <f t="shared" si="99"/>
        <v>0</v>
      </c>
      <c r="L84" s="267">
        <f t="shared" si="99"/>
        <v>0</v>
      </c>
      <c r="M84" s="267">
        <f t="shared" si="99"/>
        <v>0</v>
      </c>
      <c r="N84" s="267">
        <f t="shared" si="99"/>
        <v>0</v>
      </c>
      <c r="O84" s="267">
        <f t="shared" si="99"/>
        <v>0</v>
      </c>
      <c r="P84" s="267">
        <f t="shared" si="99"/>
        <v>0</v>
      </c>
      <c r="Q84" s="267">
        <f t="shared" si="99"/>
        <v>0</v>
      </c>
      <c r="R84" s="267">
        <f t="shared" si="99"/>
        <v>0</v>
      </c>
      <c r="S84" s="267">
        <f t="shared" si="99"/>
        <v>0</v>
      </c>
      <c r="T84" s="267">
        <f t="shared" si="99"/>
        <v>0</v>
      </c>
      <c r="U84" s="267">
        <f t="shared" si="99"/>
        <v>0</v>
      </c>
      <c r="V84" s="267">
        <f t="shared" si="99"/>
        <v>0</v>
      </c>
      <c r="W84" s="267">
        <f t="shared" si="99"/>
        <v>0</v>
      </c>
      <c r="X84" s="267">
        <f t="shared" si="99"/>
        <v>0</v>
      </c>
      <c r="Y84" s="267">
        <f t="shared" si="99"/>
        <v>0</v>
      </c>
      <c r="Z84" s="267">
        <f t="shared" si="99"/>
        <v>0</v>
      </c>
      <c r="AA84" s="267">
        <f t="shared" si="99"/>
        <v>0</v>
      </c>
      <c r="AB84" s="267">
        <f t="shared" si="99"/>
        <v>0</v>
      </c>
      <c r="AC84" s="267">
        <f t="shared" ref="AC84" si="100">+AC39+AC69-AC82</f>
        <v>0</v>
      </c>
      <c r="AD84" s="267">
        <f t="shared" si="99"/>
        <v>0</v>
      </c>
      <c r="AE84" s="267">
        <f t="shared" si="99"/>
        <v>0</v>
      </c>
      <c r="AF84" s="267">
        <f t="shared" si="99"/>
        <v>0</v>
      </c>
      <c r="AG84" s="267">
        <f t="shared" si="99"/>
        <v>0</v>
      </c>
      <c r="AH84" s="267">
        <f t="shared" si="99"/>
        <v>0</v>
      </c>
      <c r="AI84" s="267">
        <f t="shared" si="99"/>
        <v>0</v>
      </c>
      <c r="AJ84" s="267">
        <f t="shared" si="99"/>
        <v>0</v>
      </c>
      <c r="AK84" s="267">
        <f t="shared" si="99"/>
        <v>0</v>
      </c>
      <c r="AL84" s="267">
        <f t="shared" si="99"/>
        <v>0</v>
      </c>
      <c r="AM84" s="267">
        <f t="shared" si="99"/>
        <v>0</v>
      </c>
      <c r="AN84" s="267">
        <f t="shared" si="99"/>
        <v>0</v>
      </c>
      <c r="AO84" s="267">
        <f t="shared" si="99"/>
        <v>0</v>
      </c>
      <c r="AP84" s="267">
        <f t="shared" si="99"/>
        <v>0</v>
      </c>
      <c r="AQ84" s="267">
        <f t="shared" si="99"/>
        <v>0</v>
      </c>
      <c r="AR84" s="267">
        <f t="shared" si="99"/>
        <v>0</v>
      </c>
      <c r="AS84" s="267">
        <f t="shared" si="99"/>
        <v>0</v>
      </c>
      <c r="AT84" s="267">
        <f t="shared" si="99"/>
        <v>0</v>
      </c>
      <c r="AU84" s="267">
        <f t="shared" si="99"/>
        <v>0</v>
      </c>
      <c r="AV84" s="267">
        <f t="shared" si="99"/>
        <v>0</v>
      </c>
      <c r="AW84" s="267">
        <f t="shared" si="99"/>
        <v>0</v>
      </c>
      <c r="AX84" s="267">
        <f t="shared" si="99"/>
        <v>0</v>
      </c>
      <c r="AY84" s="267">
        <f t="shared" si="99"/>
        <v>0</v>
      </c>
      <c r="AZ84" s="267">
        <f t="shared" si="99"/>
        <v>0</v>
      </c>
      <c r="BA84" s="267">
        <f t="shared" si="99"/>
        <v>0</v>
      </c>
      <c r="BB84" s="267">
        <f t="shared" si="99"/>
        <v>0</v>
      </c>
      <c r="BC84" s="267">
        <f t="shared" si="99"/>
        <v>0</v>
      </c>
      <c r="BD84" s="267">
        <f t="shared" si="99"/>
        <v>0</v>
      </c>
      <c r="BE84" s="267">
        <f t="shared" si="99"/>
        <v>0</v>
      </c>
      <c r="BF84" s="267">
        <f t="shared" si="99"/>
        <v>0</v>
      </c>
      <c r="BG84" s="267">
        <f t="shared" si="99"/>
        <v>0</v>
      </c>
      <c r="BH84" s="267">
        <f t="shared" si="99"/>
        <v>0</v>
      </c>
      <c r="BI84" s="267">
        <f t="shared" si="99"/>
        <v>0</v>
      </c>
      <c r="BJ84" s="267">
        <f t="shared" si="99"/>
        <v>0</v>
      </c>
      <c r="BK84" s="267">
        <f t="shared" si="99"/>
        <v>0</v>
      </c>
      <c r="BL84" s="267">
        <f t="shared" si="99"/>
        <v>0</v>
      </c>
      <c r="BM84" s="267">
        <f t="shared" si="99"/>
        <v>0</v>
      </c>
      <c r="BN84" s="267">
        <f t="shared" si="99"/>
        <v>0</v>
      </c>
      <c r="BO84" s="267">
        <f t="shared" si="99"/>
        <v>0</v>
      </c>
      <c r="BP84" s="267">
        <f t="shared" ref="BP84:DR84" si="101">+BP39+BP69-BP82</f>
        <v>0</v>
      </c>
      <c r="BQ84" s="267">
        <f t="shared" si="101"/>
        <v>0</v>
      </c>
      <c r="BR84" s="267">
        <f t="shared" si="101"/>
        <v>0</v>
      </c>
      <c r="BS84" s="267">
        <f t="shared" si="101"/>
        <v>0</v>
      </c>
      <c r="BT84" s="267">
        <f t="shared" si="101"/>
        <v>0</v>
      </c>
      <c r="BU84" s="267">
        <f t="shared" si="101"/>
        <v>0</v>
      </c>
      <c r="BV84" s="267">
        <f t="shared" si="101"/>
        <v>0</v>
      </c>
      <c r="BW84" s="267">
        <f t="shared" si="101"/>
        <v>0</v>
      </c>
      <c r="BX84" s="267">
        <f t="shared" si="101"/>
        <v>0</v>
      </c>
      <c r="BY84" s="267">
        <f t="shared" si="101"/>
        <v>0</v>
      </c>
      <c r="BZ84" s="267">
        <f t="shared" si="101"/>
        <v>0</v>
      </c>
      <c r="CA84" s="267">
        <f t="shared" si="101"/>
        <v>0</v>
      </c>
      <c r="CB84" s="267">
        <f t="shared" si="101"/>
        <v>0</v>
      </c>
      <c r="CC84" s="267">
        <f t="shared" si="101"/>
        <v>0</v>
      </c>
      <c r="CD84" s="267">
        <f t="shared" si="101"/>
        <v>0</v>
      </c>
      <c r="CE84" s="267">
        <f t="shared" si="101"/>
        <v>0</v>
      </c>
      <c r="CF84" s="267">
        <f t="shared" si="101"/>
        <v>0</v>
      </c>
      <c r="CG84" s="267">
        <f t="shared" si="101"/>
        <v>0</v>
      </c>
      <c r="CH84" s="267">
        <f t="shared" si="101"/>
        <v>0</v>
      </c>
      <c r="CI84" s="267">
        <f t="shared" si="101"/>
        <v>0</v>
      </c>
      <c r="CJ84" s="267">
        <f t="shared" si="101"/>
        <v>0</v>
      </c>
      <c r="CK84" s="267">
        <f t="shared" si="101"/>
        <v>0</v>
      </c>
      <c r="CL84" s="267">
        <f t="shared" si="101"/>
        <v>0</v>
      </c>
      <c r="CM84" s="267">
        <f t="shared" si="101"/>
        <v>0</v>
      </c>
      <c r="CN84" s="267">
        <f t="shared" si="101"/>
        <v>0</v>
      </c>
      <c r="CO84" s="267">
        <f t="shared" si="101"/>
        <v>0</v>
      </c>
      <c r="CP84" s="267">
        <f t="shared" si="101"/>
        <v>0</v>
      </c>
      <c r="CQ84" s="267">
        <f t="shared" si="101"/>
        <v>0</v>
      </c>
      <c r="CR84" s="267">
        <f t="shared" si="101"/>
        <v>0</v>
      </c>
      <c r="CS84" s="267">
        <f t="shared" si="101"/>
        <v>0</v>
      </c>
      <c r="CT84" s="267">
        <f t="shared" si="101"/>
        <v>0</v>
      </c>
      <c r="CU84" s="267">
        <f t="shared" si="101"/>
        <v>0</v>
      </c>
      <c r="CV84" s="267">
        <f t="shared" si="101"/>
        <v>0</v>
      </c>
      <c r="CW84" s="267">
        <f t="shared" si="101"/>
        <v>0</v>
      </c>
      <c r="CX84" s="267">
        <f t="shared" si="101"/>
        <v>0</v>
      </c>
      <c r="CY84" s="267">
        <f t="shared" si="101"/>
        <v>0</v>
      </c>
      <c r="CZ84" s="267">
        <f t="shared" si="101"/>
        <v>0</v>
      </c>
      <c r="DA84" s="267">
        <f t="shared" si="101"/>
        <v>0</v>
      </c>
      <c r="DB84" s="267">
        <f t="shared" si="101"/>
        <v>0</v>
      </c>
      <c r="DC84" s="267">
        <f t="shared" si="101"/>
        <v>0</v>
      </c>
      <c r="DD84" s="267">
        <f t="shared" si="101"/>
        <v>0</v>
      </c>
      <c r="DE84" s="267">
        <f t="shared" si="101"/>
        <v>0</v>
      </c>
      <c r="DF84" s="267">
        <f t="shared" si="101"/>
        <v>0</v>
      </c>
      <c r="DG84" s="267">
        <f t="shared" si="101"/>
        <v>0</v>
      </c>
      <c r="DH84" s="267">
        <f t="shared" si="101"/>
        <v>0</v>
      </c>
      <c r="DI84" s="267">
        <f t="shared" si="101"/>
        <v>0</v>
      </c>
      <c r="DJ84" s="267">
        <f t="shared" si="101"/>
        <v>0</v>
      </c>
      <c r="DK84" s="267">
        <f t="shared" si="101"/>
        <v>0</v>
      </c>
      <c r="DL84" s="267">
        <f t="shared" si="101"/>
        <v>0</v>
      </c>
      <c r="DM84" s="267">
        <f t="shared" si="101"/>
        <v>0</v>
      </c>
      <c r="DN84" s="267">
        <f t="shared" si="101"/>
        <v>0</v>
      </c>
      <c r="DO84" s="267">
        <f t="shared" si="101"/>
        <v>0</v>
      </c>
      <c r="DP84" s="267">
        <f t="shared" si="101"/>
        <v>0</v>
      </c>
      <c r="DQ84" s="267">
        <f t="shared" si="101"/>
        <v>0</v>
      </c>
      <c r="DR84" s="267">
        <f t="shared" si="101"/>
        <v>0</v>
      </c>
    </row>
    <row r="85" spans="2:122" x14ac:dyDescent="0.35"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  <c r="BI85" s="267"/>
      <c r="BJ85" s="267"/>
      <c r="BK85" s="267"/>
      <c r="BL85" s="267"/>
      <c r="BM85" s="267"/>
      <c r="BN85" s="267"/>
      <c r="BO85" s="267"/>
      <c r="BP85" s="267"/>
      <c r="BQ85" s="267"/>
      <c r="BR85" s="267"/>
      <c r="BS85" s="267"/>
      <c r="BT85" s="267"/>
      <c r="BU85" s="267"/>
      <c r="BV85" s="267"/>
      <c r="BW85" s="267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67"/>
      <c r="CL85" s="267"/>
      <c r="CM85" s="267"/>
      <c r="CN85" s="267"/>
      <c r="CO85" s="267"/>
      <c r="CP85" s="267"/>
      <c r="CQ85" s="267"/>
      <c r="CR85" s="267"/>
      <c r="CS85" s="267"/>
      <c r="CT85" s="267"/>
      <c r="CU85" s="267"/>
      <c r="CV85" s="267"/>
      <c r="CW85" s="267"/>
      <c r="CX85" s="267"/>
      <c r="CY85" s="267"/>
      <c r="CZ85" s="267"/>
      <c r="DA85" s="267"/>
      <c r="DB85" s="267"/>
      <c r="DC85" s="267"/>
      <c r="DD85" s="267"/>
      <c r="DE85" s="267"/>
      <c r="DF85" s="267"/>
      <c r="DG85" s="267"/>
      <c r="DH85" s="267"/>
      <c r="DI85" s="267"/>
      <c r="DJ85" s="267"/>
      <c r="DK85" s="267"/>
      <c r="DL85" s="267"/>
      <c r="DM85" s="267"/>
      <c r="DN85" s="267"/>
      <c r="DO85" s="267"/>
      <c r="DP85" s="267"/>
      <c r="DQ85" s="267"/>
      <c r="DR85" s="267"/>
    </row>
    <row r="86" spans="2:122" x14ac:dyDescent="0.35">
      <c r="C86" s="267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7"/>
      <c r="AX86" s="267"/>
      <c r="AY86" s="267"/>
      <c r="AZ86" s="267"/>
      <c r="BA86" s="267"/>
      <c r="BB86" s="267"/>
      <c r="BC86" s="267"/>
      <c r="BD86" s="267"/>
      <c r="BE86" s="267"/>
      <c r="BF86" s="267"/>
      <c r="BG86" s="267"/>
      <c r="BH86" s="267"/>
      <c r="BI86" s="267"/>
      <c r="BJ86" s="267"/>
      <c r="BK86" s="267"/>
      <c r="BL86" s="267"/>
      <c r="BM86" s="267"/>
      <c r="BN86" s="267"/>
      <c r="BO86" s="267"/>
      <c r="BP86" s="267"/>
      <c r="BQ86" s="267"/>
      <c r="BR86" s="267"/>
      <c r="BS86" s="267"/>
      <c r="BT86" s="267"/>
      <c r="BU86" s="267"/>
      <c r="BV86" s="267"/>
      <c r="BW86" s="267"/>
      <c r="BX86" s="267"/>
      <c r="BY86" s="267"/>
      <c r="BZ86" s="267"/>
      <c r="CA86" s="267"/>
      <c r="CB86" s="267"/>
      <c r="CC86" s="267"/>
      <c r="CD86" s="267"/>
      <c r="CE86" s="267"/>
      <c r="CF86" s="267"/>
      <c r="CG86" s="267"/>
      <c r="CH86" s="267"/>
      <c r="CI86" s="267"/>
      <c r="CJ86" s="267"/>
      <c r="CK86" s="267"/>
      <c r="CL86" s="267"/>
      <c r="CM86" s="267"/>
      <c r="CN86" s="267"/>
      <c r="CO86" s="267"/>
      <c r="CP86" s="267"/>
      <c r="CQ86" s="267"/>
      <c r="CR86" s="267"/>
      <c r="CS86" s="267"/>
      <c r="CT86" s="267"/>
      <c r="CU86" s="267"/>
      <c r="CV86" s="267"/>
      <c r="CW86" s="267"/>
      <c r="CX86" s="267"/>
      <c r="CY86" s="267"/>
      <c r="CZ86" s="267"/>
      <c r="DA86" s="267"/>
      <c r="DB86" s="267"/>
      <c r="DC86" s="267"/>
      <c r="DD86" s="267"/>
      <c r="DE86" s="267"/>
      <c r="DF86" s="267"/>
      <c r="DG86" s="267"/>
      <c r="DH86" s="267"/>
      <c r="DI86" s="267"/>
      <c r="DJ86" s="267"/>
      <c r="DK86" s="267"/>
      <c r="DL86" s="267"/>
      <c r="DM86" s="267"/>
      <c r="DN86" s="267"/>
      <c r="DO86" s="267"/>
      <c r="DP86" s="267"/>
      <c r="DQ86" s="267"/>
      <c r="DR86" s="267"/>
    </row>
    <row r="88" spans="2:122" x14ac:dyDescent="0.35">
      <c r="B88" s="20" t="s">
        <v>198</v>
      </c>
    </row>
    <row r="89" spans="2:122" x14ac:dyDescent="0.35">
      <c r="B89" s="20" t="str">
        <f>+B29</f>
        <v>Prodotto 1</v>
      </c>
      <c r="C89" s="267">
        <f>+C4+C17-C29</f>
        <v>0</v>
      </c>
      <c r="D89" s="267">
        <f t="shared" ref="D89:AH89" si="102">+D4+D17-D29</f>
        <v>0</v>
      </c>
      <c r="E89" s="267">
        <f t="shared" si="102"/>
        <v>0</v>
      </c>
      <c r="F89" s="267">
        <f t="shared" si="102"/>
        <v>0</v>
      </c>
      <c r="G89" s="267">
        <f t="shared" si="102"/>
        <v>0</v>
      </c>
      <c r="H89" s="267">
        <f t="shared" si="102"/>
        <v>0</v>
      </c>
      <c r="I89" s="267">
        <f t="shared" si="102"/>
        <v>0</v>
      </c>
      <c r="J89" s="267">
        <f t="shared" si="102"/>
        <v>0</v>
      </c>
      <c r="K89" s="267">
        <f t="shared" si="102"/>
        <v>0</v>
      </c>
      <c r="L89" s="267">
        <f t="shared" si="102"/>
        <v>0</v>
      </c>
      <c r="M89" s="267">
        <f t="shared" si="102"/>
        <v>0</v>
      </c>
      <c r="N89" s="267">
        <f t="shared" si="102"/>
        <v>0</v>
      </c>
      <c r="O89" s="267">
        <f t="shared" si="102"/>
        <v>0</v>
      </c>
      <c r="P89" s="267">
        <f t="shared" si="102"/>
        <v>0</v>
      </c>
      <c r="Q89" s="267">
        <f t="shared" si="102"/>
        <v>0</v>
      </c>
      <c r="R89" s="267">
        <f t="shared" si="102"/>
        <v>0</v>
      </c>
      <c r="S89" s="267">
        <f t="shared" si="102"/>
        <v>0</v>
      </c>
      <c r="T89" s="267">
        <f t="shared" si="102"/>
        <v>0</v>
      </c>
      <c r="U89" s="267">
        <f t="shared" si="102"/>
        <v>0</v>
      </c>
      <c r="V89" s="267">
        <f t="shared" si="102"/>
        <v>0</v>
      </c>
      <c r="W89" s="267">
        <f t="shared" si="102"/>
        <v>0</v>
      </c>
      <c r="X89" s="267">
        <f t="shared" si="102"/>
        <v>0</v>
      </c>
      <c r="Y89" s="267">
        <f t="shared" si="102"/>
        <v>0</v>
      </c>
      <c r="Z89" s="267">
        <f t="shared" si="102"/>
        <v>0</v>
      </c>
      <c r="AA89" s="267">
        <f t="shared" si="102"/>
        <v>0</v>
      </c>
      <c r="AB89" s="267">
        <f t="shared" si="102"/>
        <v>0</v>
      </c>
      <c r="AC89" s="267">
        <f t="shared" ref="AC89" si="103">+AC4+AC17-AC29</f>
        <v>0</v>
      </c>
      <c r="AD89" s="267">
        <f t="shared" si="102"/>
        <v>0</v>
      </c>
      <c r="AE89" s="267">
        <f t="shared" si="102"/>
        <v>0</v>
      </c>
      <c r="AF89" s="267">
        <f t="shared" si="102"/>
        <v>0</v>
      </c>
      <c r="AG89" s="267">
        <f t="shared" si="102"/>
        <v>0</v>
      </c>
      <c r="AH89" s="267">
        <f t="shared" si="102"/>
        <v>0</v>
      </c>
      <c r="AI89" s="267">
        <f t="shared" ref="AI89:BN89" si="104">+AI4+AI17-AI29</f>
        <v>0</v>
      </c>
      <c r="AJ89" s="267">
        <f t="shared" si="104"/>
        <v>0</v>
      </c>
      <c r="AK89" s="267">
        <f t="shared" si="104"/>
        <v>0</v>
      </c>
      <c r="AL89" s="267">
        <f t="shared" si="104"/>
        <v>0</v>
      </c>
      <c r="AM89" s="267">
        <f t="shared" si="104"/>
        <v>0</v>
      </c>
      <c r="AN89" s="267">
        <f t="shared" si="104"/>
        <v>0</v>
      </c>
      <c r="AO89" s="267">
        <f t="shared" si="104"/>
        <v>0</v>
      </c>
      <c r="AP89" s="267">
        <f t="shared" si="104"/>
        <v>0</v>
      </c>
      <c r="AQ89" s="267">
        <f t="shared" si="104"/>
        <v>0</v>
      </c>
      <c r="AR89" s="267">
        <f t="shared" si="104"/>
        <v>0</v>
      </c>
      <c r="AS89" s="267">
        <f t="shared" si="104"/>
        <v>0</v>
      </c>
      <c r="AT89" s="267">
        <f t="shared" si="104"/>
        <v>0</v>
      </c>
      <c r="AU89" s="267">
        <f t="shared" si="104"/>
        <v>0</v>
      </c>
      <c r="AV89" s="267">
        <f t="shared" si="104"/>
        <v>0</v>
      </c>
      <c r="AW89" s="267">
        <f t="shared" si="104"/>
        <v>0</v>
      </c>
      <c r="AX89" s="267">
        <f t="shared" si="104"/>
        <v>0</v>
      </c>
      <c r="AY89" s="267">
        <f t="shared" si="104"/>
        <v>0</v>
      </c>
      <c r="AZ89" s="267">
        <f t="shared" si="104"/>
        <v>0</v>
      </c>
      <c r="BA89" s="267">
        <f t="shared" si="104"/>
        <v>0</v>
      </c>
      <c r="BB89" s="267">
        <f t="shared" si="104"/>
        <v>0</v>
      </c>
      <c r="BC89" s="267">
        <f t="shared" si="104"/>
        <v>0</v>
      </c>
      <c r="BD89" s="267">
        <f t="shared" si="104"/>
        <v>0</v>
      </c>
      <c r="BE89" s="267">
        <f t="shared" si="104"/>
        <v>0</v>
      </c>
      <c r="BF89" s="267">
        <f t="shared" si="104"/>
        <v>0</v>
      </c>
      <c r="BG89" s="267">
        <f t="shared" si="104"/>
        <v>0</v>
      </c>
      <c r="BH89" s="267">
        <f t="shared" si="104"/>
        <v>0</v>
      </c>
      <c r="BI89" s="267">
        <f t="shared" si="104"/>
        <v>0</v>
      </c>
      <c r="BJ89" s="267">
        <f t="shared" si="104"/>
        <v>0</v>
      </c>
      <c r="BK89" s="267">
        <f t="shared" si="104"/>
        <v>0</v>
      </c>
      <c r="BL89" s="267">
        <f t="shared" si="104"/>
        <v>0</v>
      </c>
      <c r="BM89" s="267">
        <f t="shared" si="104"/>
        <v>0</v>
      </c>
      <c r="BN89" s="267">
        <f t="shared" si="104"/>
        <v>0</v>
      </c>
      <c r="BO89" s="267">
        <f t="shared" ref="BO89:CT89" si="105">+BO4+BO17-BO29</f>
        <v>0</v>
      </c>
      <c r="BP89" s="267">
        <f t="shared" si="105"/>
        <v>0</v>
      </c>
      <c r="BQ89" s="267">
        <f t="shared" si="105"/>
        <v>0</v>
      </c>
      <c r="BR89" s="267">
        <f t="shared" si="105"/>
        <v>0</v>
      </c>
      <c r="BS89" s="267">
        <f t="shared" si="105"/>
        <v>0</v>
      </c>
      <c r="BT89" s="267">
        <f t="shared" si="105"/>
        <v>0</v>
      </c>
      <c r="BU89" s="267">
        <f t="shared" si="105"/>
        <v>0</v>
      </c>
      <c r="BV89" s="267">
        <f t="shared" si="105"/>
        <v>0</v>
      </c>
      <c r="BW89" s="267">
        <f t="shared" si="105"/>
        <v>0</v>
      </c>
      <c r="BX89" s="267">
        <f t="shared" si="105"/>
        <v>0</v>
      </c>
      <c r="BY89" s="267">
        <f t="shared" si="105"/>
        <v>0</v>
      </c>
      <c r="BZ89" s="267">
        <f t="shared" si="105"/>
        <v>0</v>
      </c>
      <c r="CA89" s="267">
        <f t="shared" si="105"/>
        <v>0</v>
      </c>
      <c r="CB89" s="267">
        <f t="shared" si="105"/>
        <v>0</v>
      </c>
      <c r="CC89" s="267">
        <f t="shared" si="105"/>
        <v>0</v>
      </c>
      <c r="CD89" s="267">
        <f t="shared" si="105"/>
        <v>0</v>
      </c>
      <c r="CE89" s="267">
        <f t="shared" si="105"/>
        <v>0</v>
      </c>
      <c r="CF89" s="267">
        <f t="shared" si="105"/>
        <v>0</v>
      </c>
      <c r="CG89" s="267">
        <f t="shared" si="105"/>
        <v>0</v>
      </c>
      <c r="CH89" s="267">
        <f t="shared" si="105"/>
        <v>0</v>
      </c>
      <c r="CI89" s="267">
        <f t="shared" si="105"/>
        <v>0</v>
      </c>
      <c r="CJ89" s="267">
        <f t="shared" si="105"/>
        <v>0</v>
      </c>
      <c r="CK89" s="267">
        <f t="shared" si="105"/>
        <v>0</v>
      </c>
      <c r="CL89" s="267">
        <f t="shared" si="105"/>
        <v>0</v>
      </c>
      <c r="CM89" s="267">
        <f t="shared" si="105"/>
        <v>0</v>
      </c>
      <c r="CN89" s="267">
        <f t="shared" si="105"/>
        <v>0</v>
      </c>
      <c r="CO89" s="267">
        <f t="shared" si="105"/>
        <v>0</v>
      </c>
      <c r="CP89" s="267">
        <f t="shared" si="105"/>
        <v>0</v>
      </c>
      <c r="CQ89" s="267">
        <f t="shared" si="105"/>
        <v>0</v>
      </c>
      <c r="CR89" s="267">
        <f t="shared" si="105"/>
        <v>0</v>
      </c>
      <c r="CS89" s="267">
        <f t="shared" si="105"/>
        <v>0</v>
      </c>
      <c r="CT89" s="267">
        <f t="shared" si="105"/>
        <v>0</v>
      </c>
      <c r="CU89" s="267">
        <f t="shared" ref="CU89:DR89" si="106">+CU4+CU17-CU29</f>
        <v>0</v>
      </c>
      <c r="CV89" s="267">
        <f t="shared" si="106"/>
        <v>0</v>
      </c>
      <c r="CW89" s="267">
        <f t="shared" si="106"/>
        <v>0</v>
      </c>
      <c r="CX89" s="267">
        <f t="shared" si="106"/>
        <v>0</v>
      </c>
      <c r="CY89" s="267">
        <f t="shared" si="106"/>
        <v>0</v>
      </c>
      <c r="CZ89" s="267">
        <f t="shared" si="106"/>
        <v>0</v>
      </c>
      <c r="DA89" s="267">
        <f t="shared" si="106"/>
        <v>0</v>
      </c>
      <c r="DB89" s="267">
        <f t="shared" si="106"/>
        <v>0</v>
      </c>
      <c r="DC89" s="267">
        <f t="shared" si="106"/>
        <v>0</v>
      </c>
      <c r="DD89" s="267">
        <f t="shared" si="106"/>
        <v>0</v>
      </c>
      <c r="DE89" s="267">
        <f t="shared" si="106"/>
        <v>0</v>
      </c>
      <c r="DF89" s="267">
        <f t="shared" si="106"/>
        <v>0</v>
      </c>
      <c r="DG89" s="267">
        <f t="shared" si="106"/>
        <v>0</v>
      </c>
      <c r="DH89" s="267">
        <f t="shared" si="106"/>
        <v>0</v>
      </c>
      <c r="DI89" s="267">
        <f t="shared" si="106"/>
        <v>0</v>
      </c>
      <c r="DJ89" s="267">
        <f t="shared" si="106"/>
        <v>0</v>
      </c>
      <c r="DK89" s="267">
        <f t="shared" si="106"/>
        <v>0</v>
      </c>
      <c r="DL89" s="267">
        <f t="shared" si="106"/>
        <v>0</v>
      </c>
      <c r="DM89" s="267">
        <f t="shared" si="106"/>
        <v>0</v>
      </c>
      <c r="DN89" s="267">
        <f t="shared" si="106"/>
        <v>0</v>
      </c>
      <c r="DO89" s="267">
        <f t="shared" si="106"/>
        <v>0</v>
      </c>
      <c r="DP89" s="267">
        <f t="shared" si="106"/>
        <v>0</v>
      </c>
      <c r="DQ89" s="267">
        <f t="shared" si="106"/>
        <v>0</v>
      </c>
      <c r="DR89" s="267">
        <f t="shared" si="106"/>
        <v>0</v>
      </c>
    </row>
    <row r="90" spans="2:122" x14ac:dyDescent="0.35">
      <c r="B90" s="20" t="str">
        <f t="shared" ref="B90:B98" si="107">+B30</f>
        <v>Prodotto 2</v>
      </c>
      <c r="C90" s="267">
        <f t="shared" ref="C90:AH90" si="108">+C5+C18-C30</f>
        <v>0</v>
      </c>
      <c r="D90" s="267">
        <f t="shared" si="108"/>
        <v>0</v>
      </c>
      <c r="E90" s="267">
        <f t="shared" si="108"/>
        <v>0</v>
      </c>
      <c r="F90" s="267">
        <f t="shared" si="108"/>
        <v>0</v>
      </c>
      <c r="G90" s="267">
        <f t="shared" si="108"/>
        <v>0</v>
      </c>
      <c r="H90" s="267">
        <f t="shared" si="108"/>
        <v>0</v>
      </c>
      <c r="I90" s="267">
        <f t="shared" si="108"/>
        <v>0</v>
      </c>
      <c r="J90" s="267">
        <f t="shared" si="108"/>
        <v>0</v>
      </c>
      <c r="K90" s="267">
        <f t="shared" si="108"/>
        <v>0</v>
      </c>
      <c r="L90" s="267">
        <f t="shared" si="108"/>
        <v>0</v>
      </c>
      <c r="M90" s="267">
        <f t="shared" si="108"/>
        <v>0</v>
      </c>
      <c r="N90" s="267">
        <f t="shared" si="108"/>
        <v>0</v>
      </c>
      <c r="O90" s="267">
        <f t="shared" si="108"/>
        <v>0</v>
      </c>
      <c r="P90" s="267">
        <f t="shared" si="108"/>
        <v>0</v>
      </c>
      <c r="Q90" s="267">
        <f t="shared" si="108"/>
        <v>0</v>
      </c>
      <c r="R90" s="267">
        <f t="shared" si="108"/>
        <v>0</v>
      </c>
      <c r="S90" s="267">
        <f t="shared" si="108"/>
        <v>0</v>
      </c>
      <c r="T90" s="267">
        <f t="shared" si="108"/>
        <v>0</v>
      </c>
      <c r="U90" s="267">
        <f t="shared" si="108"/>
        <v>0</v>
      </c>
      <c r="V90" s="267">
        <f t="shared" si="108"/>
        <v>0</v>
      </c>
      <c r="W90" s="267">
        <f t="shared" si="108"/>
        <v>0</v>
      </c>
      <c r="X90" s="267">
        <f t="shared" si="108"/>
        <v>0</v>
      </c>
      <c r="Y90" s="267">
        <f t="shared" si="108"/>
        <v>0</v>
      </c>
      <c r="Z90" s="267">
        <f t="shared" si="108"/>
        <v>0</v>
      </c>
      <c r="AA90" s="267">
        <f t="shared" si="108"/>
        <v>0</v>
      </c>
      <c r="AB90" s="267">
        <f t="shared" si="108"/>
        <v>0</v>
      </c>
      <c r="AC90" s="267">
        <f t="shared" ref="AC90" si="109">+AC5+AC18-AC30</f>
        <v>0</v>
      </c>
      <c r="AD90" s="267">
        <f t="shared" si="108"/>
        <v>0</v>
      </c>
      <c r="AE90" s="267">
        <f t="shared" si="108"/>
        <v>0</v>
      </c>
      <c r="AF90" s="267">
        <f t="shared" si="108"/>
        <v>0</v>
      </c>
      <c r="AG90" s="267">
        <f t="shared" si="108"/>
        <v>0</v>
      </c>
      <c r="AH90" s="267">
        <f t="shared" si="108"/>
        <v>0</v>
      </c>
      <c r="AI90" s="267">
        <f t="shared" ref="AI90:BN90" si="110">+AI5+AI18-AI30</f>
        <v>0</v>
      </c>
      <c r="AJ90" s="267">
        <f t="shared" si="110"/>
        <v>0</v>
      </c>
      <c r="AK90" s="267">
        <f t="shared" si="110"/>
        <v>0</v>
      </c>
      <c r="AL90" s="267">
        <f t="shared" si="110"/>
        <v>0</v>
      </c>
      <c r="AM90" s="267">
        <f t="shared" si="110"/>
        <v>0</v>
      </c>
      <c r="AN90" s="267">
        <f t="shared" si="110"/>
        <v>0</v>
      </c>
      <c r="AO90" s="267">
        <f t="shared" si="110"/>
        <v>0</v>
      </c>
      <c r="AP90" s="267">
        <f t="shared" si="110"/>
        <v>0</v>
      </c>
      <c r="AQ90" s="267">
        <f t="shared" si="110"/>
        <v>0</v>
      </c>
      <c r="AR90" s="267">
        <f t="shared" si="110"/>
        <v>0</v>
      </c>
      <c r="AS90" s="267">
        <f t="shared" si="110"/>
        <v>0</v>
      </c>
      <c r="AT90" s="267">
        <f t="shared" si="110"/>
        <v>0</v>
      </c>
      <c r="AU90" s="267">
        <f t="shared" si="110"/>
        <v>0</v>
      </c>
      <c r="AV90" s="267">
        <f t="shared" si="110"/>
        <v>0</v>
      </c>
      <c r="AW90" s="267">
        <f t="shared" si="110"/>
        <v>0</v>
      </c>
      <c r="AX90" s="267">
        <f t="shared" si="110"/>
        <v>0</v>
      </c>
      <c r="AY90" s="267">
        <f t="shared" si="110"/>
        <v>0</v>
      </c>
      <c r="AZ90" s="267">
        <f t="shared" si="110"/>
        <v>0</v>
      </c>
      <c r="BA90" s="267">
        <f t="shared" si="110"/>
        <v>0</v>
      </c>
      <c r="BB90" s="267">
        <f t="shared" si="110"/>
        <v>0</v>
      </c>
      <c r="BC90" s="267">
        <f t="shared" si="110"/>
        <v>0</v>
      </c>
      <c r="BD90" s="267">
        <f t="shared" si="110"/>
        <v>0</v>
      </c>
      <c r="BE90" s="267">
        <f t="shared" si="110"/>
        <v>0</v>
      </c>
      <c r="BF90" s="267">
        <f t="shared" si="110"/>
        <v>0</v>
      </c>
      <c r="BG90" s="267">
        <f t="shared" si="110"/>
        <v>0</v>
      </c>
      <c r="BH90" s="267">
        <f t="shared" si="110"/>
        <v>0</v>
      </c>
      <c r="BI90" s="267">
        <f t="shared" si="110"/>
        <v>0</v>
      </c>
      <c r="BJ90" s="267">
        <f t="shared" si="110"/>
        <v>0</v>
      </c>
      <c r="BK90" s="267">
        <f t="shared" si="110"/>
        <v>0</v>
      </c>
      <c r="BL90" s="267">
        <f t="shared" si="110"/>
        <v>0</v>
      </c>
      <c r="BM90" s="267">
        <f t="shared" si="110"/>
        <v>0</v>
      </c>
      <c r="BN90" s="267">
        <f t="shared" si="110"/>
        <v>0</v>
      </c>
      <c r="BO90" s="267">
        <f t="shared" ref="BO90:CT90" si="111">+BO5+BO18-BO30</f>
        <v>0</v>
      </c>
      <c r="BP90" s="267">
        <f t="shared" si="111"/>
        <v>0</v>
      </c>
      <c r="BQ90" s="267">
        <f t="shared" si="111"/>
        <v>0</v>
      </c>
      <c r="BR90" s="267">
        <f t="shared" si="111"/>
        <v>0</v>
      </c>
      <c r="BS90" s="267">
        <f t="shared" si="111"/>
        <v>0</v>
      </c>
      <c r="BT90" s="267">
        <f t="shared" si="111"/>
        <v>0</v>
      </c>
      <c r="BU90" s="267">
        <f t="shared" si="111"/>
        <v>0</v>
      </c>
      <c r="BV90" s="267">
        <f t="shared" si="111"/>
        <v>0</v>
      </c>
      <c r="BW90" s="267">
        <f t="shared" si="111"/>
        <v>0</v>
      </c>
      <c r="BX90" s="267">
        <f t="shared" si="111"/>
        <v>0</v>
      </c>
      <c r="BY90" s="267">
        <f t="shared" si="111"/>
        <v>0</v>
      </c>
      <c r="BZ90" s="267">
        <f t="shared" si="111"/>
        <v>0</v>
      </c>
      <c r="CA90" s="267">
        <f t="shared" si="111"/>
        <v>0</v>
      </c>
      <c r="CB90" s="267">
        <f t="shared" si="111"/>
        <v>0</v>
      </c>
      <c r="CC90" s="267">
        <f t="shared" si="111"/>
        <v>0</v>
      </c>
      <c r="CD90" s="267">
        <f t="shared" si="111"/>
        <v>0</v>
      </c>
      <c r="CE90" s="267">
        <f t="shared" si="111"/>
        <v>0</v>
      </c>
      <c r="CF90" s="267">
        <f t="shared" si="111"/>
        <v>0</v>
      </c>
      <c r="CG90" s="267">
        <f t="shared" si="111"/>
        <v>0</v>
      </c>
      <c r="CH90" s="267">
        <f t="shared" si="111"/>
        <v>0</v>
      </c>
      <c r="CI90" s="267">
        <f t="shared" si="111"/>
        <v>0</v>
      </c>
      <c r="CJ90" s="267">
        <f t="shared" si="111"/>
        <v>0</v>
      </c>
      <c r="CK90" s="267">
        <f t="shared" si="111"/>
        <v>0</v>
      </c>
      <c r="CL90" s="267">
        <f t="shared" si="111"/>
        <v>0</v>
      </c>
      <c r="CM90" s="267">
        <f t="shared" si="111"/>
        <v>0</v>
      </c>
      <c r="CN90" s="267">
        <f t="shared" si="111"/>
        <v>0</v>
      </c>
      <c r="CO90" s="267">
        <f t="shared" si="111"/>
        <v>0</v>
      </c>
      <c r="CP90" s="267">
        <f t="shared" si="111"/>
        <v>0</v>
      </c>
      <c r="CQ90" s="267">
        <f t="shared" si="111"/>
        <v>0</v>
      </c>
      <c r="CR90" s="267">
        <f t="shared" si="111"/>
        <v>0</v>
      </c>
      <c r="CS90" s="267">
        <f t="shared" si="111"/>
        <v>0</v>
      </c>
      <c r="CT90" s="267">
        <f t="shared" si="111"/>
        <v>0</v>
      </c>
      <c r="CU90" s="267">
        <f t="shared" ref="CU90:DR90" si="112">+CU5+CU18-CU30</f>
        <v>0</v>
      </c>
      <c r="CV90" s="267">
        <f t="shared" si="112"/>
        <v>0</v>
      </c>
      <c r="CW90" s="267">
        <f t="shared" si="112"/>
        <v>0</v>
      </c>
      <c r="CX90" s="267">
        <f t="shared" si="112"/>
        <v>0</v>
      </c>
      <c r="CY90" s="267">
        <f t="shared" si="112"/>
        <v>0</v>
      </c>
      <c r="CZ90" s="267">
        <f t="shared" si="112"/>
        <v>0</v>
      </c>
      <c r="DA90" s="267">
        <f t="shared" si="112"/>
        <v>0</v>
      </c>
      <c r="DB90" s="267">
        <f t="shared" si="112"/>
        <v>0</v>
      </c>
      <c r="DC90" s="267">
        <f t="shared" si="112"/>
        <v>0</v>
      </c>
      <c r="DD90" s="267">
        <f t="shared" si="112"/>
        <v>0</v>
      </c>
      <c r="DE90" s="267">
        <f t="shared" si="112"/>
        <v>0</v>
      </c>
      <c r="DF90" s="267">
        <f t="shared" si="112"/>
        <v>0</v>
      </c>
      <c r="DG90" s="267">
        <f t="shared" si="112"/>
        <v>0</v>
      </c>
      <c r="DH90" s="267">
        <f t="shared" si="112"/>
        <v>0</v>
      </c>
      <c r="DI90" s="267">
        <f t="shared" si="112"/>
        <v>0</v>
      </c>
      <c r="DJ90" s="267">
        <f t="shared" si="112"/>
        <v>0</v>
      </c>
      <c r="DK90" s="267">
        <f t="shared" si="112"/>
        <v>0</v>
      </c>
      <c r="DL90" s="267">
        <f t="shared" si="112"/>
        <v>0</v>
      </c>
      <c r="DM90" s="267">
        <f t="shared" si="112"/>
        <v>0</v>
      </c>
      <c r="DN90" s="267">
        <f t="shared" si="112"/>
        <v>0</v>
      </c>
      <c r="DO90" s="267">
        <f t="shared" si="112"/>
        <v>0</v>
      </c>
      <c r="DP90" s="267">
        <f t="shared" si="112"/>
        <v>0</v>
      </c>
      <c r="DQ90" s="267">
        <f t="shared" si="112"/>
        <v>0</v>
      </c>
      <c r="DR90" s="267">
        <f t="shared" si="112"/>
        <v>0</v>
      </c>
    </row>
    <row r="91" spans="2:122" x14ac:dyDescent="0.35">
      <c r="B91" s="442" t="str">
        <f t="shared" si="107"/>
        <v>Prodotto 3</v>
      </c>
      <c r="C91" s="267">
        <f t="shared" ref="C91:AH91" si="113">+C6+C19-C31</f>
        <v>0</v>
      </c>
      <c r="D91" s="267">
        <f t="shared" si="113"/>
        <v>0</v>
      </c>
      <c r="E91" s="267">
        <f t="shared" si="113"/>
        <v>0</v>
      </c>
      <c r="F91" s="267">
        <f t="shared" si="113"/>
        <v>0</v>
      </c>
      <c r="G91" s="267">
        <f t="shared" si="113"/>
        <v>0</v>
      </c>
      <c r="H91" s="267">
        <f t="shared" si="113"/>
        <v>0</v>
      </c>
      <c r="I91" s="267">
        <f t="shared" si="113"/>
        <v>0</v>
      </c>
      <c r="J91" s="267">
        <f t="shared" si="113"/>
        <v>0</v>
      </c>
      <c r="K91" s="267">
        <f t="shared" si="113"/>
        <v>0</v>
      </c>
      <c r="L91" s="267">
        <f t="shared" si="113"/>
        <v>0</v>
      </c>
      <c r="M91" s="267">
        <f t="shared" si="113"/>
        <v>0</v>
      </c>
      <c r="N91" s="267">
        <f t="shared" si="113"/>
        <v>0</v>
      </c>
      <c r="O91" s="267">
        <f t="shared" si="113"/>
        <v>0</v>
      </c>
      <c r="P91" s="267">
        <f t="shared" si="113"/>
        <v>0</v>
      </c>
      <c r="Q91" s="267">
        <f t="shared" si="113"/>
        <v>0</v>
      </c>
      <c r="R91" s="267">
        <f t="shared" si="113"/>
        <v>0</v>
      </c>
      <c r="S91" s="267">
        <f t="shared" si="113"/>
        <v>0</v>
      </c>
      <c r="T91" s="267">
        <f t="shared" si="113"/>
        <v>0</v>
      </c>
      <c r="U91" s="267">
        <f t="shared" si="113"/>
        <v>0</v>
      </c>
      <c r="V91" s="267">
        <f t="shared" si="113"/>
        <v>0</v>
      </c>
      <c r="W91" s="267">
        <f t="shared" si="113"/>
        <v>0</v>
      </c>
      <c r="X91" s="267">
        <f t="shared" si="113"/>
        <v>0</v>
      </c>
      <c r="Y91" s="267">
        <f t="shared" si="113"/>
        <v>0</v>
      </c>
      <c r="Z91" s="267">
        <f t="shared" si="113"/>
        <v>0</v>
      </c>
      <c r="AA91" s="267">
        <f t="shared" si="113"/>
        <v>0</v>
      </c>
      <c r="AB91" s="267">
        <f t="shared" si="113"/>
        <v>0</v>
      </c>
      <c r="AC91" s="267">
        <f t="shared" ref="AC91" si="114">+AC6+AC19-AC31</f>
        <v>0</v>
      </c>
      <c r="AD91" s="267">
        <f t="shared" si="113"/>
        <v>0</v>
      </c>
      <c r="AE91" s="267">
        <f t="shared" si="113"/>
        <v>0</v>
      </c>
      <c r="AF91" s="267">
        <f t="shared" si="113"/>
        <v>0</v>
      </c>
      <c r="AG91" s="267">
        <f t="shared" si="113"/>
        <v>0</v>
      </c>
      <c r="AH91" s="267">
        <f t="shared" si="113"/>
        <v>0</v>
      </c>
      <c r="AI91" s="267">
        <f t="shared" ref="AI91:BN91" si="115">+AI6+AI19-AI31</f>
        <v>0</v>
      </c>
      <c r="AJ91" s="267">
        <f t="shared" si="115"/>
        <v>0</v>
      </c>
      <c r="AK91" s="267">
        <f t="shared" si="115"/>
        <v>0</v>
      </c>
      <c r="AL91" s="267">
        <f t="shared" si="115"/>
        <v>0</v>
      </c>
      <c r="AM91" s="267">
        <f t="shared" si="115"/>
        <v>0</v>
      </c>
      <c r="AN91" s="267">
        <f t="shared" si="115"/>
        <v>0</v>
      </c>
      <c r="AO91" s="267">
        <f t="shared" si="115"/>
        <v>0</v>
      </c>
      <c r="AP91" s="267">
        <f t="shared" si="115"/>
        <v>0</v>
      </c>
      <c r="AQ91" s="267">
        <f t="shared" si="115"/>
        <v>0</v>
      </c>
      <c r="AR91" s="267">
        <f t="shared" si="115"/>
        <v>0</v>
      </c>
      <c r="AS91" s="267">
        <f t="shared" si="115"/>
        <v>0</v>
      </c>
      <c r="AT91" s="267">
        <f t="shared" si="115"/>
        <v>0</v>
      </c>
      <c r="AU91" s="267">
        <f t="shared" si="115"/>
        <v>0</v>
      </c>
      <c r="AV91" s="267">
        <f t="shared" si="115"/>
        <v>0</v>
      </c>
      <c r="AW91" s="267">
        <f t="shared" si="115"/>
        <v>0</v>
      </c>
      <c r="AX91" s="267">
        <f t="shared" si="115"/>
        <v>0</v>
      </c>
      <c r="AY91" s="267">
        <f t="shared" si="115"/>
        <v>0</v>
      </c>
      <c r="AZ91" s="267">
        <f t="shared" si="115"/>
        <v>0</v>
      </c>
      <c r="BA91" s="267">
        <f t="shared" si="115"/>
        <v>0</v>
      </c>
      <c r="BB91" s="267">
        <f t="shared" si="115"/>
        <v>0</v>
      </c>
      <c r="BC91" s="267">
        <f t="shared" si="115"/>
        <v>0</v>
      </c>
      <c r="BD91" s="267">
        <f t="shared" si="115"/>
        <v>0</v>
      </c>
      <c r="BE91" s="267">
        <f t="shared" si="115"/>
        <v>0</v>
      </c>
      <c r="BF91" s="267">
        <f t="shared" si="115"/>
        <v>0</v>
      </c>
      <c r="BG91" s="267">
        <f t="shared" si="115"/>
        <v>0</v>
      </c>
      <c r="BH91" s="267">
        <f t="shared" si="115"/>
        <v>0</v>
      </c>
      <c r="BI91" s="267">
        <f t="shared" si="115"/>
        <v>0</v>
      </c>
      <c r="BJ91" s="267">
        <f t="shared" si="115"/>
        <v>0</v>
      </c>
      <c r="BK91" s="267">
        <f t="shared" si="115"/>
        <v>0</v>
      </c>
      <c r="BL91" s="267">
        <f t="shared" si="115"/>
        <v>0</v>
      </c>
      <c r="BM91" s="267">
        <f t="shared" si="115"/>
        <v>0</v>
      </c>
      <c r="BN91" s="267">
        <f t="shared" si="115"/>
        <v>0</v>
      </c>
      <c r="BO91" s="267">
        <f t="shared" ref="BO91:CT91" si="116">+BO6+BO19-BO31</f>
        <v>0</v>
      </c>
      <c r="BP91" s="267">
        <f t="shared" si="116"/>
        <v>0</v>
      </c>
      <c r="BQ91" s="267">
        <f t="shared" si="116"/>
        <v>0</v>
      </c>
      <c r="BR91" s="267">
        <f t="shared" si="116"/>
        <v>0</v>
      </c>
      <c r="BS91" s="267">
        <f t="shared" si="116"/>
        <v>0</v>
      </c>
      <c r="BT91" s="267">
        <f t="shared" si="116"/>
        <v>0</v>
      </c>
      <c r="BU91" s="267">
        <f t="shared" si="116"/>
        <v>0</v>
      </c>
      <c r="BV91" s="267">
        <f t="shared" si="116"/>
        <v>0</v>
      </c>
      <c r="BW91" s="267">
        <f t="shared" si="116"/>
        <v>0</v>
      </c>
      <c r="BX91" s="267">
        <f t="shared" si="116"/>
        <v>0</v>
      </c>
      <c r="BY91" s="267">
        <f t="shared" si="116"/>
        <v>0</v>
      </c>
      <c r="BZ91" s="267">
        <f t="shared" si="116"/>
        <v>0</v>
      </c>
      <c r="CA91" s="267">
        <f t="shared" si="116"/>
        <v>0</v>
      </c>
      <c r="CB91" s="267">
        <f t="shared" si="116"/>
        <v>0</v>
      </c>
      <c r="CC91" s="267">
        <f t="shared" si="116"/>
        <v>0</v>
      </c>
      <c r="CD91" s="267">
        <f t="shared" si="116"/>
        <v>0</v>
      </c>
      <c r="CE91" s="267">
        <f t="shared" si="116"/>
        <v>0</v>
      </c>
      <c r="CF91" s="267">
        <f t="shared" si="116"/>
        <v>0</v>
      </c>
      <c r="CG91" s="267">
        <f t="shared" si="116"/>
        <v>0</v>
      </c>
      <c r="CH91" s="267">
        <f t="shared" si="116"/>
        <v>0</v>
      </c>
      <c r="CI91" s="267">
        <f t="shared" si="116"/>
        <v>0</v>
      </c>
      <c r="CJ91" s="267">
        <f t="shared" si="116"/>
        <v>0</v>
      </c>
      <c r="CK91" s="267">
        <f t="shared" si="116"/>
        <v>0</v>
      </c>
      <c r="CL91" s="267">
        <f t="shared" si="116"/>
        <v>0</v>
      </c>
      <c r="CM91" s="267">
        <f t="shared" si="116"/>
        <v>0</v>
      </c>
      <c r="CN91" s="267">
        <f t="shared" si="116"/>
        <v>0</v>
      </c>
      <c r="CO91" s="267">
        <f t="shared" si="116"/>
        <v>0</v>
      </c>
      <c r="CP91" s="267">
        <f t="shared" si="116"/>
        <v>0</v>
      </c>
      <c r="CQ91" s="267">
        <f t="shared" si="116"/>
        <v>0</v>
      </c>
      <c r="CR91" s="267">
        <f t="shared" si="116"/>
        <v>0</v>
      </c>
      <c r="CS91" s="267">
        <f t="shared" si="116"/>
        <v>0</v>
      </c>
      <c r="CT91" s="267">
        <f t="shared" si="116"/>
        <v>0</v>
      </c>
      <c r="CU91" s="267">
        <f t="shared" ref="CU91:DR91" si="117">+CU6+CU19-CU31</f>
        <v>0</v>
      </c>
      <c r="CV91" s="267">
        <f t="shared" si="117"/>
        <v>0</v>
      </c>
      <c r="CW91" s="267">
        <f t="shared" si="117"/>
        <v>0</v>
      </c>
      <c r="CX91" s="267">
        <f t="shared" si="117"/>
        <v>0</v>
      </c>
      <c r="CY91" s="267">
        <f t="shared" si="117"/>
        <v>0</v>
      </c>
      <c r="CZ91" s="267">
        <f t="shared" si="117"/>
        <v>0</v>
      </c>
      <c r="DA91" s="267">
        <f t="shared" si="117"/>
        <v>0</v>
      </c>
      <c r="DB91" s="267">
        <f t="shared" si="117"/>
        <v>0</v>
      </c>
      <c r="DC91" s="267">
        <f t="shared" si="117"/>
        <v>0</v>
      </c>
      <c r="DD91" s="267">
        <f t="shared" si="117"/>
        <v>0</v>
      </c>
      <c r="DE91" s="267">
        <f t="shared" si="117"/>
        <v>0</v>
      </c>
      <c r="DF91" s="267">
        <f t="shared" si="117"/>
        <v>0</v>
      </c>
      <c r="DG91" s="267">
        <f t="shared" si="117"/>
        <v>0</v>
      </c>
      <c r="DH91" s="267">
        <f t="shared" si="117"/>
        <v>0</v>
      </c>
      <c r="DI91" s="267">
        <f t="shared" si="117"/>
        <v>0</v>
      </c>
      <c r="DJ91" s="267">
        <f t="shared" si="117"/>
        <v>0</v>
      </c>
      <c r="DK91" s="267">
        <f t="shared" si="117"/>
        <v>0</v>
      </c>
      <c r="DL91" s="267">
        <f t="shared" si="117"/>
        <v>0</v>
      </c>
      <c r="DM91" s="267">
        <f t="shared" si="117"/>
        <v>0</v>
      </c>
      <c r="DN91" s="267">
        <f t="shared" si="117"/>
        <v>0</v>
      </c>
      <c r="DO91" s="267">
        <f t="shared" si="117"/>
        <v>0</v>
      </c>
      <c r="DP91" s="267">
        <f t="shared" si="117"/>
        <v>0</v>
      </c>
      <c r="DQ91" s="267">
        <f t="shared" si="117"/>
        <v>0</v>
      </c>
      <c r="DR91" s="267">
        <f t="shared" si="117"/>
        <v>0</v>
      </c>
    </row>
    <row r="92" spans="2:122" x14ac:dyDescent="0.35">
      <c r="B92" s="442" t="str">
        <f t="shared" si="107"/>
        <v>Prodotto 4</v>
      </c>
      <c r="C92" s="267">
        <f t="shared" ref="C92:AH92" si="118">+C7+C20-C32</f>
        <v>0</v>
      </c>
      <c r="D92" s="267">
        <f t="shared" si="118"/>
        <v>0</v>
      </c>
      <c r="E92" s="267">
        <f t="shared" si="118"/>
        <v>0</v>
      </c>
      <c r="F92" s="267">
        <f t="shared" si="118"/>
        <v>0</v>
      </c>
      <c r="G92" s="267">
        <f t="shared" si="118"/>
        <v>0</v>
      </c>
      <c r="H92" s="267">
        <f t="shared" si="118"/>
        <v>0</v>
      </c>
      <c r="I92" s="267">
        <f t="shared" si="118"/>
        <v>0</v>
      </c>
      <c r="J92" s="267">
        <f t="shared" si="118"/>
        <v>0</v>
      </c>
      <c r="K92" s="267">
        <f t="shared" si="118"/>
        <v>0</v>
      </c>
      <c r="L92" s="267">
        <f t="shared" si="118"/>
        <v>0</v>
      </c>
      <c r="M92" s="267">
        <f t="shared" si="118"/>
        <v>0</v>
      </c>
      <c r="N92" s="267">
        <f t="shared" si="118"/>
        <v>0</v>
      </c>
      <c r="O92" s="267">
        <f t="shared" si="118"/>
        <v>0</v>
      </c>
      <c r="P92" s="267">
        <f t="shared" si="118"/>
        <v>0</v>
      </c>
      <c r="Q92" s="267">
        <f t="shared" si="118"/>
        <v>0</v>
      </c>
      <c r="R92" s="267">
        <f t="shared" si="118"/>
        <v>0</v>
      </c>
      <c r="S92" s="267">
        <f t="shared" si="118"/>
        <v>0</v>
      </c>
      <c r="T92" s="267">
        <f t="shared" si="118"/>
        <v>0</v>
      </c>
      <c r="U92" s="267">
        <f t="shared" si="118"/>
        <v>0</v>
      </c>
      <c r="V92" s="267">
        <f t="shared" si="118"/>
        <v>0</v>
      </c>
      <c r="W92" s="267">
        <f t="shared" si="118"/>
        <v>0</v>
      </c>
      <c r="X92" s="267">
        <f t="shared" si="118"/>
        <v>0</v>
      </c>
      <c r="Y92" s="267">
        <f t="shared" si="118"/>
        <v>0</v>
      </c>
      <c r="Z92" s="267">
        <f t="shared" si="118"/>
        <v>0</v>
      </c>
      <c r="AA92" s="267">
        <f t="shared" si="118"/>
        <v>0</v>
      </c>
      <c r="AB92" s="267">
        <f t="shared" si="118"/>
        <v>0</v>
      </c>
      <c r="AC92" s="267">
        <f t="shared" ref="AC92" si="119">+AC7+AC20-AC32</f>
        <v>0</v>
      </c>
      <c r="AD92" s="267">
        <f t="shared" si="118"/>
        <v>0</v>
      </c>
      <c r="AE92" s="267">
        <f t="shared" si="118"/>
        <v>0</v>
      </c>
      <c r="AF92" s="267">
        <f t="shared" si="118"/>
        <v>0</v>
      </c>
      <c r="AG92" s="267">
        <f t="shared" si="118"/>
        <v>0</v>
      </c>
      <c r="AH92" s="267">
        <f t="shared" si="118"/>
        <v>0</v>
      </c>
      <c r="AI92" s="267">
        <f t="shared" ref="AI92:BN92" si="120">+AI7+AI20-AI32</f>
        <v>0</v>
      </c>
      <c r="AJ92" s="267">
        <f t="shared" si="120"/>
        <v>0</v>
      </c>
      <c r="AK92" s="267">
        <f t="shared" si="120"/>
        <v>0</v>
      </c>
      <c r="AL92" s="267">
        <f t="shared" si="120"/>
        <v>0</v>
      </c>
      <c r="AM92" s="267">
        <f t="shared" si="120"/>
        <v>0</v>
      </c>
      <c r="AN92" s="267">
        <f t="shared" si="120"/>
        <v>0</v>
      </c>
      <c r="AO92" s="267">
        <f t="shared" si="120"/>
        <v>0</v>
      </c>
      <c r="AP92" s="267">
        <f t="shared" si="120"/>
        <v>0</v>
      </c>
      <c r="AQ92" s="267">
        <f t="shared" si="120"/>
        <v>0</v>
      </c>
      <c r="AR92" s="267">
        <f t="shared" si="120"/>
        <v>0</v>
      </c>
      <c r="AS92" s="267">
        <f t="shared" si="120"/>
        <v>0</v>
      </c>
      <c r="AT92" s="267">
        <f t="shared" si="120"/>
        <v>0</v>
      </c>
      <c r="AU92" s="267">
        <f t="shared" si="120"/>
        <v>0</v>
      </c>
      <c r="AV92" s="267">
        <f t="shared" si="120"/>
        <v>0</v>
      </c>
      <c r="AW92" s="267">
        <f t="shared" si="120"/>
        <v>0</v>
      </c>
      <c r="AX92" s="267">
        <f t="shared" si="120"/>
        <v>0</v>
      </c>
      <c r="AY92" s="267">
        <f t="shared" si="120"/>
        <v>0</v>
      </c>
      <c r="AZ92" s="267">
        <f t="shared" si="120"/>
        <v>0</v>
      </c>
      <c r="BA92" s="267">
        <f t="shared" si="120"/>
        <v>0</v>
      </c>
      <c r="BB92" s="267">
        <f t="shared" si="120"/>
        <v>0</v>
      </c>
      <c r="BC92" s="267">
        <f t="shared" si="120"/>
        <v>0</v>
      </c>
      <c r="BD92" s="267">
        <f t="shared" si="120"/>
        <v>0</v>
      </c>
      <c r="BE92" s="267">
        <f t="shared" si="120"/>
        <v>0</v>
      </c>
      <c r="BF92" s="267">
        <f t="shared" si="120"/>
        <v>0</v>
      </c>
      <c r="BG92" s="267">
        <f t="shared" si="120"/>
        <v>0</v>
      </c>
      <c r="BH92" s="267">
        <f t="shared" si="120"/>
        <v>0</v>
      </c>
      <c r="BI92" s="267">
        <f t="shared" si="120"/>
        <v>0</v>
      </c>
      <c r="BJ92" s="267">
        <f t="shared" si="120"/>
        <v>0</v>
      </c>
      <c r="BK92" s="267">
        <f t="shared" si="120"/>
        <v>0</v>
      </c>
      <c r="BL92" s="267">
        <f t="shared" si="120"/>
        <v>0</v>
      </c>
      <c r="BM92" s="267">
        <f t="shared" si="120"/>
        <v>0</v>
      </c>
      <c r="BN92" s="267">
        <f t="shared" si="120"/>
        <v>0</v>
      </c>
      <c r="BO92" s="267">
        <f t="shared" ref="BO92:CT92" si="121">+BO7+BO20-BO32</f>
        <v>0</v>
      </c>
      <c r="BP92" s="267">
        <f t="shared" si="121"/>
        <v>0</v>
      </c>
      <c r="BQ92" s="267">
        <f t="shared" si="121"/>
        <v>0</v>
      </c>
      <c r="BR92" s="267">
        <f t="shared" si="121"/>
        <v>0</v>
      </c>
      <c r="BS92" s="267">
        <f t="shared" si="121"/>
        <v>0</v>
      </c>
      <c r="BT92" s="267">
        <f t="shared" si="121"/>
        <v>0</v>
      </c>
      <c r="BU92" s="267">
        <f t="shared" si="121"/>
        <v>0</v>
      </c>
      <c r="BV92" s="267">
        <f t="shared" si="121"/>
        <v>0</v>
      </c>
      <c r="BW92" s="267">
        <f t="shared" si="121"/>
        <v>0</v>
      </c>
      <c r="BX92" s="267">
        <f t="shared" si="121"/>
        <v>0</v>
      </c>
      <c r="BY92" s="267">
        <f t="shared" si="121"/>
        <v>0</v>
      </c>
      <c r="BZ92" s="267">
        <f t="shared" si="121"/>
        <v>0</v>
      </c>
      <c r="CA92" s="267">
        <f t="shared" si="121"/>
        <v>0</v>
      </c>
      <c r="CB92" s="267">
        <f t="shared" si="121"/>
        <v>0</v>
      </c>
      <c r="CC92" s="267">
        <f t="shared" si="121"/>
        <v>0</v>
      </c>
      <c r="CD92" s="267">
        <f t="shared" si="121"/>
        <v>0</v>
      </c>
      <c r="CE92" s="267">
        <f t="shared" si="121"/>
        <v>0</v>
      </c>
      <c r="CF92" s="267">
        <f t="shared" si="121"/>
        <v>0</v>
      </c>
      <c r="CG92" s="267">
        <f t="shared" si="121"/>
        <v>0</v>
      </c>
      <c r="CH92" s="267">
        <f t="shared" si="121"/>
        <v>0</v>
      </c>
      <c r="CI92" s="267">
        <f t="shared" si="121"/>
        <v>0</v>
      </c>
      <c r="CJ92" s="267">
        <f t="shared" si="121"/>
        <v>0</v>
      </c>
      <c r="CK92" s="267">
        <f t="shared" si="121"/>
        <v>0</v>
      </c>
      <c r="CL92" s="267">
        <f t="shared" si="121"/>
        <v>0</v>
      </c>
      <c r="CM92" s="267">
        <f t="shared" si="121"/>
        <v>0</v>
      </c>
      <c r="CN92" s="267">
        <f t="shared" si="121"/>
        <v>0</v>
      </c>
      <c r="CO92" s="267">
        <f t="shared" si="121"/>
        <v>0</v>
      </c>
      <c r="CP92" s="267">
        <f t="shared" si="121"/>
        <v>0</v>
      </c>
      <c r="CQ92" s="267">
        <f t="shared" si="121"/>
        <v>0</v>
      </c>
      <c r="CR92" s="267">
        <f t="shared" si="121"/>
        <v>0</v>
      </c>
      <c r="CS92" s="267">
        <f t="shared" si="121"/>
        <v>0</v>
      </c>
      <c r="CT92" s="267">
        <f t="shared" si="121"/>
        <v>0</v>
      </c>
      <c r="CU92" s="267">
        <f t="shared" ref="CU92:DR92" si="122">+CU7+CU20-CU32</f>
        <v>0</v>
      </c>
      <c r="CV92" s="267">
        <f t="shared" si="122"/>
        <v>0</v>
      </c>
      <c r="CW92" s="267">
        <f t="shared" si="122"/>
        <v>0</v>
      </c>
      <c r="CX92" s="267">
        <f t="shared" si="122"/>
        <v>0</v>
      </c>
      <c r="CY92" s="267">
        <f t="shared" si="122"/>
        <v>0</v>
      </c>
      <c r="CZ92" s="267">
        <f t="shared" si="122"/>
        <v>0</v>
      </c>
      <c r="DA92" s="267">
        <f t="shared" si="122"/>
        <v>0</v>
      </c>
      <c r="DB92" s="267">
        <f t="shared" si="122"/>
        <v>0</v>
      </c>
      <c r="DC92" s="267">
        <f t="shared" si="122"/>
        <v>0</v>
      </c>
      <c r="DD92" s="267">
        <f t="shared" si="122"/>
        <v>0</v>
      </c>
      <c r="DE92" s="267">
        <f t="shared" si="122"/>
        <v>0</v>
      </c>
      <c r="DF92" s="267">
        <f t="shared" si="122"/>
        <v>0</v>
      </c>
      <c r="DG92" s="267">
        <f t="shared" si="122"/>
        <v>0</v>
      </c>
      <c r="DH92" s="267">
        <f t="shared" si="122"/>
        <v>0</v>
      </c>
      <c r="DI92" s="267">
        <f t="shared" si="122"/>
        <v>0</v>
      </c>
      <c r="DJ92" s="267">
        <f t="shared" si="122"/>
        <v>0</v>
      </c>
      <c r="DK92" s="267">
        <f t="shared" si="122"/>
        <v>0</v>
      </c>
      <c r="DL92" s="267">
        <f t="shared" si="122"/>
        <v>0</v>
      </c>
      <c r="DM92" s="267">
        <f t="shared" si="122"/>
        <v>0</v>
      </c>
      <c r="DN92" s="267">
        <f t="shared" si="122"/>
        <v>0</v>
      </c>
      <c r="DO92" s="267">
        <f t="shared" si="122"/>
        <v>0</v>
      </c>
      <c r="DP92" s="267">
        <f t="shared" si="122"/>
        <v>0</v>
      </c>
      <c r="DQ92" s="267">
        <f t="shared" si="122"/>
        <v>0</v>
      </c>
      <c r="DR92" s="267">
        <f t="shared" si="122"/>
        <v>0</v>
      </c>
    </row>
    <row r="93" spans="2:122" x14ac:dyDescent="0.35">
      <c r="B93" s="442" t="str">
        <f t="shared" si="107"/>
        <v>Prodotto 5</v>
      </c>
      <c r="C93" s="267">
        <f t="shared" ref="C93:AH93" si="123">+C8+C21-C33</f>
        <v>0</v>
      </c>
      <c r="D93" s="267">
        <f t="shared" si="123"/>
        <v>0</v>
      </c>
      <c r="E93" s="267">
        <f t="shared" si="123"/>
        <v>0</v>
      </c>
      <c r="F93" s="267">
        <f t="shared" si="123"/>
        <v>0</v>
      </c>
      <c r="G93" s="267">
        <f t="shared" si="123"/>
        <v>0</v>
      </c>
      <c r="H93" s="267">
        <f t="shared" si="123"/>
        <v>0</v>
      </c>
      <c r="I93" s="267">
        <f t="shared" si="123"/>
        <v>0</v>
      </c>
      <c r="J93" s="267">
        <f t="shared" si="123"/>
        <v>0</v>
      </c>
      <c r="K93" s="267">
        <f t="shared" si="123"/>
        <v>0</v>
      </c>
      <c r="L93" s="267">
        <f t="shared" si="123"/>
        <v>0</v>
      </c>
      <c r="M93" s="267">
        <f t="shared" si="123"/>
        <v>0</v>
      </c>
      <c r="N93" s="267">
        <f t="shared" si="123"/>
        <v>0</v>
      </c>
      <c r="O93" s="267">
        <f t="shared" si="123"/>
        <v>0</v>
      </c>
      <c r="P93" s="267">
        <f t="shared" si="123"/>
        <v>0</v>
      </c>
      <c r="Q93" s="267">
        <f t="shared" si="123"/>
        <v>0</v>
      </c>
      <c r="R93" s="267">
        <f t="shared" si="123"/>
        <v>0</v>
      </c>
      <c r="S93" s="267">
        <f t="shared" si="123"/>
        <v>0</v>
      </c>
      <c r="T93" s="267">
        <f t="shared" si="123"/>
        <v>0</v>
      </c>
      <c r="U93" s="267">
        <f t="shared" si="123"/>
        <v>0</v>
      </c>
      <c r="V93" s="267">
        <f t="shared" si="123"/>
        <v>0</v>
      </c>
      <c r="W93" s="267">
        <f t="shared" si="123"/>
        <v>0</v>
      </c>
      <c r="X93" s="267">
        <f t="shared" si="123"/>
        <v>0</v>
      </c>
      <c r="Y93" s="267">
        <f t="shared" si="123"/>
        <v>0</v>
      </c>
      <c r="Z93" s="267">
        <f t="shared" si="123"/>
        <v>0</v>
      </c>
      <c r="AA93" s="267">
        <f t="shared" si="123"/>
        <v>0</v>
      </c>
      <c r="AB93" s="267">
        <f t="shared" si="123"/>
        <v>0</v>
      </c>
      <c r="AC93" s="267">
        <f t="shared" ref="AC93" si="124">+AC8+AC21-AC33</f>
        <v>0</v>
      </c>
      <c r="AD93" s="267">
        <f t="shared" si="123"/>
        <v>0</v>
      </c>
      <c r="AE93" s="267">
        <f t="shared" si="123"/>
        <v>0</v>
      </c>
      <c r="AF93" s="267">
        <f t="shared" si="123"/>
        <v>0</v>
      </c>
      <c r="AG93" s="267">
        <f t="shared" si="123"/>
        <v>0</v>
      </c>
      <c r="AH93" s="267">
        <f t="shared" si="123"/>
        <v>0</v>
      </c>
      <c r="AI93" s="267">
        <f t="shared" ref="AI93:BN93" si="125">+AI8+AI21-AI33</f>
        <v>0</v>
      </c>
      <c r="AJ93" s="267">
        <f t="shared" si="125"/>
        <v>0</v>
      </c>
      <c r="AK93" s="267">
        <f t="shared" si="125"/>
        <v>0</v>
      </c>
      <c r="AL93" s="267">
        <f t="shared" si="125"/>
        <v>0</v>
      </c>
      <c r="AM93" s="267">
        <f t="shared" si="125"/>
        <v>0</v>
      </c>
      <c r="AN93" s="267">
        <f t="shared" si="125"/>
        <v>0</v>
      </c>
      <c r="AO93" s="267">
        <f t="shared" si="125"/>
        <v>0</v>
      </c>
      <c r="AP93" s="267">
        <f t="shared" si="125"/>
        <v>0</v>
      </c>
      <c r="AQ93" s="267">
        <f t="shared" si="125"/>
        <v>0</v>
      </c>
      <c r="AR93" s="267">
        <f t="shared" si="125"/>
        <v>0</v>
      </c>
      <c r="AS93" s="267">
        <f t="shared" si="125"/>
        <v>0</v>
      </c>
      <c r="AT93" s="267">
        <f t="shared" si="125"/>
        <v>0</v>
      </c>
      <c r="AU93" s="267">
        <f t="shared" si="125"/>
        <v>0</v>
      </c>
      <c r="AV93" s="267">
        <f t="shared" si="125"/>
        <v>0</v>
      </c>
      <c r="AW93" s="267">
        <f t="shared" si="125"/>
        <v>0</v>
      </c>
      <c r="AX93" s="267">
        <f t="shared" si="125"/>
        <v>0</v>
      </c>
      <c r="AY93" s="267">
        <f t="shared" si="125"/>
        <v>0</v>
      </c>
      <c r="AZ93" s="267">
        <f t="shared" si="125"/>
        <v>0</v>
      </c>
      <c r="BA93" s="267">
        <f t="shared" si="125"/>
        <v>0</v>
      </c>
      <c r="BB93" s="267">
        <f t="shared" si="125"/>
        <v>0</v>
      </c>
      <c r="BC93" s="267">
        <f t="shared" si="125"/>
        <v>0</v>
      </c>
      <c r="BD93" s="267">
        <f t="shared" si="125"/>
        <v>0</v>
      </c>
      <c r="BE93" s="267">
        <f t="shared" si="125"/>
        <v>0</v>
      </c>
      <c r="BF93" s="267">
        <f t="shared" si="125"/>
        <v>0</v>
      </c>
      <c r="BG93" s="267">
        <f t="shared" si="125"/>
        <v>0</v>
      </c>
      <c r="BH93" s="267">
        <f t="shared" si="125"/>
        <v>0</v>
      </c>
      <c r="BI93" s="267">
        <f t="shared" si="125"/>
        <v>0</v>
      </c>
      <c r="BJ93" s="267">
        <f t="shared" si="125"/>
        <v>0</v>
      </c>
      <c r="BK93" s="267">
        <f t="shared" si="125"/>
        <v>0</v>
      </c>
      <c r="BL93" s="267">
        <f t="shared" si="125"/>
        <v>0</v>
      </c>
      <c r="BM93" s="267">
        <f t="shared" si="125"/>
        <v>0</v>
      </c>
      <c r="BN93" s="267">
        <f t="shared" si="125"/>
        <v>0</v>
      </c>
      <c r="BO93" s="267">
        <f t="shared" ref="BO93:CT93" si="126">+BO8+BO21-BO33</f>
        <v>0</v>
      </c>
      <c r="BP93" s="267">
        <f t="shared" si="126"/>
        <v>0</v>
      </c>
      <c r="BQ93" s="267">
        <f t="shared" si="126"/>
        <v>0</v>
      </c>
      <c r="BR93" s="267">
        <f t="shared" si="126"/>
        <v>0</v>
      </c>
      <c r="BS93" s="267">
        <f t="shared" si="126"/>
        <v>0</v>
      </c>
      <c r="BT93" s="267">
        <f t="shared" si="126"/>
        <v>0</v>
      </c>
      <c r="BU93" s="267">
        <f t="shared" si="126"/>
        <v>0</v>
      </c>
      <c r="BV93" s="267">
        <f t="shared" si="126"/>
        <v>0</v>
      </c>
      <c r="BW93" s="267">
        <f t="shared" si="126"/>
        <v>0</v>
      </c>
      <c r="BX93" s="267">
        <f t="shared" si="126"/>
        <v>0</v>
      </c>
      <c r="BY93" s="267">
        <f t="shared" si="126"/>
        <v>0</v>
      </c>
      <c r="BZ93" s="267">
        <f t="shared" si="126"/>
        <v>0</v>
      </c>
      <c r="CA93" s="267">
        <f t="shared" si="126"/>
        <v>0</v>
      </c>
      <c r="CB93" s="267">
        <f t="shared" si="126"/>
        <v>0</v>
      </c>
      <c r="CC93" s="267">
        <f t="shared" si="126"/>
        <v>0</v>
      </c>
      <c r="CD93" s="267">
        <f t="shared" si="126"/>
        <v>0</v>
      </c>
      <c r="CE93" s="267">
        <f t="shared" si="126"/>
        <v>0</v>
      </c>
      <c r="CF93" s="267">
        <f t="shared" si="126"/>
        <v>0</v>
      </c>
      <c r="CG93" s="267">
        <f t="shared" si="126"/>
        <v>0</v>
      </c>
      <c r="CH93" s="267">
        <f t="shared" si="126"/>
        <v>0</v>
      </c>
      <c r="CI93" s="267">
        <f t="shared" si="126"/>
        <v>0</v>
      </c>
      <c r="CJ93" s="267">
        <f t="shared" si="126"/>
        <v>0</v>
      </c>
      <c r="CK93" s="267">
        <f t="shared" si="126"/>
        <v>0</v>
      </c>
      <c r="CL93" s="267">
        <f t="shared" si="126"/>
        <v>0</v>
      </c>
      <c r="CM93" s="267">
        <f t="shared" si="126"/>
        <v>0</v>
      </c>
      <c r="CN93" s="267">
        <f t="shared" si="126"/>
        <v>0</v>
      </c>
      <c r="CO93" s="267">
        <f t="shared" si="126"/>
        <v>0</v>
      </c>
      <c r="CP93" s="267">
        <f t="shared" si="126"/>
        <v>0</v>
      </c>
      <c r="CQ93" s="267">
        <f t="shared" si="126"/>
        <v>0</v>
      </c>
      <c r="CR93" s="267">
        <f t="shared" si="126"/>
        <v>0</v>
      </c>
      <c r="CS93" s="267">
        <f t="shared" si="126"/>
        <v>0</v>
      </c>
      <c r="CT93" s="267">
        <f t="shared" si="126"/>
        <v>0</v>
      </c>
      <c r="CU93" s="267">
        <f t="shared" ref="CU93:DR93" si="127">+CU8+CU21-CU33</f>
        <v>0</v>
      </c>
      <c r="CV93" s="267">
        <f t="shared" si="127"/>
        <v>0</v>
      </c>
      <c r="CW93" s="267">
        <f t="shared" si="127"/>
        <v>0</v>
      </c>
      <c r="CX93" s="267">
        <f t="shared" si="127"/>
        <v>0</v>
      </c>
      <c r="CY93" s="267">
        <f t="shared" si="127"/>
        <v>0</v>
      </c>
      <c r="CZ93" s="267">
        <f t="shared" si="127"/>
        <v>0</v>
      </c>
      <c r="DA93" s="267">
        <f t="shared" si="127"/>
        <v>0</v>
      </c>
      <c r="DB93" s="267">
        <f t="shared" si="127"/>
        <v>0</v>
      </c>
      <c r="DC93" s="267">
        <f t="shared" si="127"/>
        <v>0</v>
      </c>
      <c r="DD93" s="267">
        <f t="shared" si="127"/>
        <v>0</v>
      </c>
      <c r="DE93" s="267">
        <f t="shared" si="127"/>
        <v>0</v>
      </c>
      <c r="DF93" s="267">
        <f t="shared" si="127"/>
        <v>0</v>
      </c>
      <c r="DG93" s="267">
        <f t="shared" si="127"/>
        <v>0</v>
      </c>
      <c r="DH93" s="267">
        <f t="shared" si="127"/>
        <v>0</v>
      </c>
      <c r="DI93" s="267">
        <f t="shared" si="127"/>
        <v>0</v>
      </c>
      <c r="DJ93" s="267">
        <f t="shared" si="127"/>
        <v>0</v>
      </c>
      <c r="DK93" s="267">
        <f t="shared" si="127"/>
        <v>0</v>
      </c>
      <c r="DL93" s="267">
        <f t="shared" si="127"/>
        <v>0</v>
      </c>
      <c r="DM93" s="267">
        <f t="shared" si="127"/>
        <v>0</v>
      </c>
      <c r="DN93" s="267">
        <f t="shared" si="127"/>
        <v>0</v>
      </c>
      <c r="DO93" s="267">
        <f t="shared" si="127"/>
        <v>0</v>
      </c>
      <c r="DP93" s="267">
        <f t="shared" si="127"/>
        <v>0</v>
      </c>
      <c r="DQ93" s="267">
        <f t="shared" si="127"/>
        <v>0</v>
      </c>
      <c r="DR93" s="267">
        <f t="shared" si="127"/>
        <v>0</v>
      </c>
    </row>
    <row r="94" spans="2:122" x14ac:dyDescent="0.35">
      <c r="B94" s="442" t="str">
        <f t="shared" si="107"/>
        <v>Prodotto 6</v>
      </c>
      <c r="C94" s="267">
        <f t="shared" ref="C94:AH94" si="128">+C9+C22-C34</f>
        <v>0</v>
      </c>
      <c r="D94" s="267">
        <f t="shared" si="128"/>
        <v>0</v>
      </c>
      <c r="E94" s="267">
        <f t="shared" si="128"/>
        <v>0</v>
      </c>
      <c r="F94" s="267">
        <f t="shared" si="128"/>
        <v>0</v>
      </c>
      <c r="G94" s="267">
        <f t="shared" si="128"/>
        <v>0</v>
      </c>
      <c r="H94" s="267">
        <f t="shared" si="128"/>
        <v>0</v>
      </c>
      <c r="I94" s="267">
        <f t="shared" si="128"/>
        <v>0</v>
      </c>
      <c r="J94" s="267">
        <f t="shared" si="128"/>
        <v>0</v>
      </c>
      <c r="K94" s="267">
        <f t="shared" si="128"/>
        <v>0</v>
      </c>
      <c r="L94" s="267">
        <f t="shared" si="128"/>
        <v>0</v>
      </c>
      <c r="M94" s="267">
        <f t="shared" si="128"/>
        <v>0</v>
      </c>
      <c r="N94" s="267">
        <f t="shared" si="128"/>
        <v>0</v>
      </c>
      <c r="O94" s="267">
        <f t="shared" si="128"/>
        <v>0</v>
      </c>
      <c r="P94" s="267">
        <f t="shared" si="128"/>
        <v>0</v>
      </c>
      <c r="Q94" s="267">
        <f t="shared" si="128"/>
        <v>0</v>
      </c>
      <c r="R94" s="267">
        <f t="shared" si="128"/>
        <v>0</v>
      </c>
      <c r="S94" s="267">
        <f t="shared" si="128"/>
        <v>0</v>
      </c>
      <c r="T94" s="267">
        <f t="shared" si="128"/>
        <v>0</v>
      </c>
      <c r="U94" s="267">
        <f t="shared" si="128"/>
        <v>0</v>
      </c>
      <c r="V94" s="267">
        <f t="shared" si="128"/>
        <v>0</v>
      </c>
      <c r="W94" s="267">
        <f t="shared" si="128"/>
        <v>0</v>
      </c>
      <c r="X94" s="267">
        <f t="shared" si="128"/>
        <v>0</v>
      </c>
      <c r="Y94" s="267">
        <f t="shared" si="128"/>
        <v>0</v>
      </c>
      <c r="Z94" s="267">
        <f t="shared" si="128"/>
        <v>0</v>
      </c>
      <c r="AA94" s="267">
        <f t="shared" si="128"/>
        <v>0</v>
      </c>
      <c r="AB94" s="267">
        <f t="shared" si="128"/>
        <v>0</v>
      </c>
      <c r="AC94" s="267">
        <f t="shared" ref="AC94" si="129">+AC9+AC22-AC34</f>
        <v>0</v>
      </c>
      <c r="AD94" s="267">
        <f t="shared" si="128"/>
        <v>0</v>
      </c>
      <c r="AE94" s="267">
        <f t="shared" si="128"/>
        <v>0</v>
      </c>
      <c r="AF94" s="267">
        <f t="shared" si="128"/>
        <v>0</v>
      </c>
      <c r="AG94" s="267">
        <f t="shared" si="128"/>
        <v>0</v>
      </c>
      <c r="AH94" s="267">
        <f t="shared" si="128"/>
        <v>0</v>
      </c>
      <c r="AI94" s="267">
        <f t="shared" ref="AI94:BN94" si="130">+AI9+AI22-AI34</f>
        <v>0</v>
      </c>
      <c r="AJ94" s="267">
        <f t="shared" si="130"/>
        <v>0</v>
      </c>
      <c r="AK94" s="267">
        <f t="shared" si="130"/>
        <v>0</v>
      </c>
      <c r="AL94" s="267">
        <f t="shared" si="130"/>
        <v>0</v>
      </c>
      <c r="AM94" s="267">
        <f t="shared" si="130"/>
        <v>0</v>
      </c>
      <c r="AN94" s="267">
        <f t="shared" si="130"/>
        <v>0</v>
      </c>
      <c r="AO94" s="267">
        <f t="shared" si="130"/>
        <v>0</v>
      </c>
      <c r="AP94" s="267">
        <f t="shared" si="130"/>
        <v>0</v>
      </c>
      <c r="AQ94" s="267">
        <f t="shared" si="130"/>
        <v>0</v>
      </c>
      <c r="AR94" s="267">
        <f t="shared" si="130"/>
        <v>0</v>
      </c>
      <c r="AS94" s="267">
        <f t="shared" si="130"/>
        <v>0</v>
      </c>
      <c r="AT94" s="267">
        <f t="shared" si="130"/>
        <v>0</v>
      </c>
      <c r="AU94" s="267">
        <f t="shared" si="130"/>
        <v>0</v>
      </c>
      <c r="AV94" s="267">
        <f t="shared" si="130"/>
        <v>0</v>
      </c>
      <c r="AW94" s="267">
        <f t="shared" si="130"/>
        <v>0</v>
      </c>
      <c r="AX94" s="267">
        <f t="shared" si="130"/>
        <v>0</v>
      </c>
      <c r="AY94" s="267">
        <f t="shared" si="130"/>
        <v>0</v>
      </c>
      <c r="AZ94" s="267">
        <f t="shared" si="130"/>
        <v>0</v>
      </c>
      <c r="BA94" s="267">
        <f t="shared" si="130"/>
        <v>0</v>
      </c>
      <c r="BB94" s="267">
        <f t="shared" si="130"/>
        <v>0</v>
      </c>
      <c r="BC94" s="267">
        <f t="shared" si="130"/>
        <v>0</v>
      </c>
      <c r="BD94" s="267">
        <f t="shared" si="130"/>
        <v>0</v>
      </c>
      <c r="BE94" s="267">
        <f t="shared" si="130"/>
        <v>0</v>
      </c>
      <c r="BF94" s="267">
        <f t="shared" si="130"/>
        <v>0</v>
      </c>
      <c r="BG94" s="267">
        <f t="shared" si="130"/>
        <v>0</v>
      </c>
      <c r="BH94" s="267">
        <f t="shared" si="130"/>
        <v>0</v>
      </c>
      <c r="BI94" s="267">
        <f t="shared" si="130"/>
        <v>0</v>
      </c>
      <c r="BJ94" s="267">
        <f t="shared" si="130"/>
        <v>0</v>
      </c>
      <c r="BK94" s="267">
        <f t="shared" si="130"/>
        <v>0</v>
      </c>
      <c r="BL94" s="267">
        <f t="shared" si="130"/>
        <v>0</v>
      </c>
      <c r="BM94" s="267">
        <f t="shared" si="130"/>
        <v>0</v>
      </c>
      <c r="BN94" s="267">
        <f t="shared" si="130"/>
        <v>0</v>
      </c>
      <c r="BO94" s="267">
        <f t="shared" ref="BO94:CT94" si="131">+BO9+BO22-BO34</f>
        <v>0</v>
      </c>
      <c r="BP94" s="267">
        <f t="shared" si="131"/>
        <v>0</v>
      </c>
      <c r="BQ94" s="267">
        <f t="shared" si="131"/>
        <v>0</v>
      </c>
      <c r="BR94" s="267">
        <f t="shared" si="131"/>
        <v>0</v>
      </c>
      <c r="BS94" s="267">
        <f t="shared" si="131"/>
        <v>0</v>
      </c>
      <c r="BT94" s="267">
        <f t="shared" si="131"/>
        <v>0</v>
      </c>
      <c r="BU94" s="267">
        <f t="shared" si="131"/>
        <v>0</v>
      </c>
      <c r="BV94" s="267">
        <f t="shared" si="131"/>
        <v>0</v>
      </c>
      <c r="BW94" s="267">
        <f t="shared" si="131"/>
        <v>0</v>
      </c>
      <c r="BX94" s="267">
        <f t="shared" si="131"/>
        <v>0</v>
      </c>
      <c r="BY94" s="267">
        <f t="shared" si="131"/>
        <v>0</v>
      </c>
      <c r="BZ94" s="267">
        <f t="shared" si="131"/>
        <v>0</v>
      </c>
      <c r="CA94" s="267">
        <f t="shared" si="131"/>
        <v>0</v>
      </c>
      <c r="CB94" s="267">
        <f t="shared" si="131"/>
        <v>0</v>
      </c>
      <c r="CC94" s="267">
        <f t="shared" si="131"/>
        <v>0</v>
      </c>
      <c r="CD94" s="267">
        <f t="shared" si="131"/>
        <v>0</v>
      </c>
      <c r="CE94" s="267">
        <f t="shared" si="131"/>
        <v>0</v>
      </c>
      <c r="CF94" s="267">
        <f t="shared" si="131"/>
        <v>0</v>
      </c>
      <c r="CG94" s="267">
        <f t="shared" si="131"/>
        <v>0</v>
      </c>
      <c r="CH94" s="267">
        <f t="shared" si="131"/>
        <v>0</v>
      </c>
      <c r="CI94" s="267">
        <f t="shared" si="131"/>
        <v>0</v>
      </c>
      <c r="CJ94" s="267">
        <f t="shared" si="131"/>
        <v>0</v>
      </c>
      <c r="CK94" s="267">
        <f t="shared" si="131"/>
        <v>0</v>
      </c>
      <c r="CL94" s="267">
        <f t="shared" si="131"/>
        <v>0</v>
      </c>
      <c r="CM94" s="267">
        <f t="shared" si="131"/>
        <v>0</v>
      </c>
      <c r="CN94" s="267">
        <f t="shared" si="131"/>
        <v>0</v>
      </c>
      <c r="CO94" s="267">
        <f t="shared" si="131"/>
        <v>0</v>
      </c>
      <c r="CP94" s="267">
        <f t="shared" si="131"/>
        <v>0</v>
      </c>
      <c r="CQ94" s="267">
        <f t="shared" si="131"/>
        <v>0</v>
      </c>
      <c r="CR94" s="267">
        <f t="shared" si="131"/>
        <v>0</v>
      </c>
      <c r="CS94" s="267">
        <f t="shared" si="131"/>
        <v>0</v>
      </c>
      <c r="CT94" s="267">
        <f t="shared" si="131"/>
        <v>0</v>
      </c>
      <c r="CU94" s="267">
        <f t="shared" ref="CU94:DR94" si="132">+CU9+CU22-CU34</f>
        <v>0</v>
      </c>
      <c r="CV94" s="267">
        <f t="shared" si="132"/>
        <v>0</v>
      </c>
      <c r="CW94" s="267">
        <f t="shared" si="132"/>
        <v>0</v>
      </c>
      <c r="CX94" s="267">
        <f t="shared" si="132"/>
        <v>0</v>
      </c>
      <c r="CY94" s="267">
        <f t="shared" si="132"/>
        <v>0</v>
      </c>
      <c r="CZ94" s="267">
        <f t="shared" si="132"/>
        <v>0</v>
      </c>
      <c r="DA94" s="267">
        <f t="shared" si="132"/>
        <v>0</v>
      </c>
      <c r="DB94" s="267">
        <f t="shared" si="132"/>
        <v>0</v>
      </c>
      <c r="DC94" s="267">
        <f t="shared" si="132"/>
        <v>0</v>
      </c>
      <c r="DD94" s="267">
        <f t="shared" si="132"/>
        <v>0</v>
      </c>
      <c r="DE94" s="267">
        <f t="shared" si="132"/>
        <v>0</v>
      </c>
      <c r="DF94" s="267">
        <f t="shared" si="132"/>
        <v>0</v>
      </c>
      <c r="DG94" s="267">
        <f t="shared" si="132"/>
        <v>0</v>
      </c>
      <c r="DH94" s="267">
        <f t="shared" si="132"/>
        <v>0</v>
      </c>
      <c r="DI94" s="267">
        <f t="shared" si="132"/>
        <v>0</v>
      </c>
      <c r="DJ94" s="267">
        <f t="shared" si="132"/>
        <v>0</v>
      </c>
      <c r="DK94" s="267">
        <f t="shared" si="132"/>
        <v>0</v>
      </c>
      <c r="DL94" s="267">
        <f t="shared" si="132"/>
        <v>0</v>
      </c>
      <c r="DM94" s="267">
        <f t="shared" si="132"/>
        <v>0</v>
      </c>
      <c r="DN94" s="267">
        <f t="shared" si="132"/>
        <v>0</v>
      </c>
      <c r="DO94" s="267">
        <f t="shared" si="132"/>
        <v>0</v>
      </c>
      <c r="DP94" s="267">
        <f t="shared" si="132"/>
        <v>0</v>
      </c>
      <c r="DQ94" s="267">
        <f t="shared" si="132"/>
        <v>0</v>
      </c>
      <c r="DR94" s="267">
        <f t="shared" si="132"/>
        <v>0</v>
      </c>
    </row>
    <row r="95" spans="2:122" x14ac:dyDescent="0.35">
      <c r="B95" s="442" t="str">
        <f t="shared" si="107"/>
        <v>Prodotto 7</v>
      </c>
      <c r="C95" s="267">
        <f t="shared" ref="C95:AH95" si="133">+C10+C23-C35</f>
        <v>0</v>
      </c>
      <c r="D95" s="267">
        <f t="shared" si="133"/>
        <v>0</v>
      </c>
      <c r="E95" s="267">
        <f t="shared" si="133"/>
        <v>0</v>
      </c>
      <c r="F95" s="267">
        <f t="shared" si="133"/>
        <v>0</v>
      </c>
      <c r="G95" s="267">
        <f t="shared" si="133"/>
        <v>0</v>
      </c>
      <c r="H95" s="267">
        <f t="shared" si="133"/>
        <v>0</v>
      </c>
      <c r="I95" s="267">
        <f t="shared" si="133"/>
        <v>0</v>
      </c>
      <c r="J95" s="267">
        <f t="shared" si="133"/>
        <v>0</v>
      </c>
      <c r="K95" s="267">
        <f t="shared" si="133"/>
        <v>0</v>
      </c>
      <c r="L95" s="267">
        <f t="shared" si="133"/>
        <v>0</v>
      </c>
      <c r="M95" s="267">
        <f t="shared" si="133"/>
        <v>0</v>
      </c>
      <c r="N95" s="267">
        <f t="shared" si="133"/>
        <v>0</v>
      </c>
      <c r="O95" s="267">
        <f t="shared" si="133"/>
        <v>0</v>
      </c>
      <c r="P95" s="267">
        <f t="shared" si="133"/>
        <v>0</v>
      </c>
      <c r="Q95" s="267">
        <f t="shared" si="133"/>
        <v>0</v>
      </c>
      <c r="R95" s="267">
        <f t="shared" si="133"/>
        <v>0</v>
      </c>
      <c r="S95" s="267">
        <f t="shared" si="133"/>
        <v>0</v>
      </c>
      <c r="T95" s="267">
        <f t="shared" si="133"/>
        <v>0</v>
      </c>
      <c r="U95" s="267">
        <f t="shared" si="133"/>
        <v>0</v>
      </c>
      <c r="V95" s="267">
        <f t="shared" si="133"/>
        <v>0</v>
      </c>
      <c r="W95" s="267">
        <f t="shared" si="133"/>
        <v>0</v>
      </c>
      <c r="X95" s="267">
        <f t="shared" si="133"/>
        <v>0</v>
      </c>
      <c r="Y95" s="267">
        <f t="shared" si="133"/>
        <v>0</v>
      </c>
      <c r="Z95" s="267">
        <f t="shared" si="133"/>
        <v>0</v>
      </c>
      <c r="AA95" s="267">
        <f t="shared" si="133"/>
        <v>0</v>
      </c>
      <c r="AB95" s="267">
        <f t="shared" si="133"/>
        <v>0</v>
      </c>
      <c r="AC95" s="267">
        <f t="shared" ref="AC95" si="134">+AC10+AC23-AC35</f>
        <v>0</v>
      </c>
      <c r="AD95" s="267">
        <f t="shared" si="133"/>
        <v>0</v>
      </c>
      <c r="AE95" s="267">
        <f t="shared" si="133"/>
        <v>0</v>
      </c>
      <c r="AF95" s="267">
        <f t="shared" si="133"/>
        <v>0</v>
      </c>
      <c r="AG95" s="267">
        <f t="shared" si="133"/>
        <v>0</v>
      </c>
      <c r="AH95" s="267">
        <f t="shared" si="133"/>
        <v>0</v>
      </c>
      <c r="AI95" s="267">
        <f t="shared" ref="AI95:BN95" si="135">+AI10+AI23-AI35</f>
        <v>0</v>
      </c>
      <c r="AJ95" s="267">
        <f t="shared" si="135"/>
        <v>0</v>
      </c>
      <c r="AK95" s="267">
        <f t="shared" si="135"/>
        <v>0</v>
      </c>
      <c r="AL95" s="267">
        <f t="shared" si="135"/>
        <v>0</v>
      </c>
      <c r="AM95" s="267">
        <f t="shared" si="135"/>
        <v>0</v>
      </c>
      <c r="AN95" s="267">
        <f t="shared" si="135"/>
        <v>0</v>
      </c>
      <c r="AO95" s="267">
        <f t="shared" si="135"/>
        <v>0</v>
      </c>
      <c r="AP95" s="267">
        <f t="shared" si="135"/>
        <v>0</v>
      </c>
      <c r="AQ95" s="267">
        <f t="shared" si="135"/>
        <v>0</v>
      </c>
      <c r="AR95" s="267">
        <f t="shared" si="135"/>
        <v>0</v>
      </c>
      <c r="AS95" s="267">
        <f t="shared" si="135"/>
        <v>0</v>
      </c>
      <c r="AT95" s="267">
        <f t="shared" si="135"/>
        <v>0</v>
      </c>
      <c r="AU95" s="267">
        <f t="shared" si="135"/>
        <v>0</v>
      </c>
      <c r="AV95" s="267">
        <f t="shared" si="135"/>
        <v>0</v>
      </c>
      <c r="AW95" s="267">
        <f t="shared" si="135"/>
        <v>0</v>
      </c>
      <c r="AX95" s="267">
        <f t="shared" si="135"/>
        <v>0</v>
      </c>
      <c r="AY95" s="267">
        <f t="shared" si="135"/>
        <v>0</v>
      </c>
      <c r="AZ95" s="267">
        <f t="shared" si="135"/>
        <v>0</v>
      </c>
      <c r="BA95" s="267">
        <f t="shared" si="135"/>
        <v>0</v>
      </c>
      <c r="BB95" s="267">
        <f t="shared" si="135"/>
        <v>0</v>
      </c>
      <c r="BC95" s="267">
        <f t="shared" si="135"/>
        <v>0</v>
      </c>
      <c r="BD95" s="267">
        <f t="shared" si="135"/>
        <v>0</v>
      </c>
      <c r="BE95" s="267">
        <f t="shared" si="135"/>
        <v>0</v>
      </c>
      <c r="BF95" s="267">
        <f t="shared" si="135"/>
        <v>0</v>
      </c>
      <c r="BG95" s="267">
        <f t="shared" si="135"/>
        <v>0</v>
      </c>
      <c r="BH95" s="267">
        <f t="shared" si="135"/>
        <v>0</v>
      </c>
      <c r="BI95" s="267">
        <f t="shared" si="135"/>
        <v>0</v>
      </c>
      <c r="BJ95" s="267">
        <f t="shared" si="135"/>
        <v>0</v>
      </c>
      <c r="BK95" s="267">
        <f t="shared" si="135"/>
        <v>0</v>
      </c>
      <c r="BL95" s="267">
        <f t="shared" si="135"/>
        <v>0</v>
      </c>
      <c r="BM95" s="267">
        <f t="shared" si="135"/>
        <v>0</v>
      </c>
      <c r="BN95" s="267">
        <f t="shared" si="135"/>
        <v>0</v>
      </c>
      <c r="BO95" s="267">
        <f t="shared" ref="BO95:CT95" si="136">+BO10+BO23-BO35</f>
        <v>0</v>
      </c>
      <c r="BP95" s="267">
        <f t="shared" si="136"/>
        <v>0</v>
      </c>
      <c r="BQ95" s="267">
        <f t="shared" si="136"/>
        <v>0</v>
      </c>
      <c r="BR95" s="267">
        <f t="shared" si="136"/>
        <v>0</v>
      </c>
      <c r="BS95" s="267">
        <f t="shared" si="136"/>
        <v>0</v>
      </c>
      <c r="BT95" s="267">
        <f t="shared" si="136"/>
        <v>0</v>
      </c>
      <c r="BU95" s="267">
        <f t="shared" si="136"/>
        <v>0</v>
      </c>
      <c r="BV95" s="267">
        <f t="shared" si="136"/>
        <v>0</v>
      </c>
      <c r="BW95" s="267">
        <f t="shared" si="136"/>
        <v>0</v>
      </c>
      <c r="BX95" s="267">
        <f t="shared" si="136"/>
        <v>0</v>
      </c>
      <c r="BY95" s="267">
        <f t="shared" si="136"/>
        <v>0</v>
      </c>
      <c r="BZ95" s="267">
        <f t="shared" si="136"/>
        <v>0</v>
      </c>
      <c r="CA95" s="267">
        <f t="shared" si="136"/>
        <v>0</v>
      </c>
      <c r="CB95" s="267">
        <f t="shared" si="136"/>
        <v>0</v>
      </c>
      <c r="CC95" s="267">
        <f t="shared" si="136"/>
        <v>0</v>
      </c>
      <c r="CD95" s="267">
        <f t="shared" si="136"/>
        <v>0</v>
      </c>
      <c r="CE95" s="267">
        <f t="shared" si="136"/>
        <v>0</v>
      </c>
      <c r="CF95" s="267">
        <f t="shared" si="136"/>
        <v>0</v>
      </c>
      <c r="CG95" s="267">
        <f t="shared" si="136"/>
        <v>0</v>
      </c>
      <c r="CH95" s="267">
        <f t="shared" si="136"/>
        <v>0</v>
      </c>
      <c r="CI95" s="267">
        <f t="shared" si="136"/>
        <v>0</v>
      </c>
      <c r="CJ95" s="267">
        <f t="shared" si="136"/>
        <v>0</v>
      </c>
      <c r="CK95" s="267">
        <f t="shared" si="136"/>
        <v>0</v>
      </c>
      <c r="CL95" s="267">
        <f t="shared" si="136"/>
        <v>0</v>
      </c>
      <c r="CM95" s="267">
        <f t="shared" si="136"/>
        <v>0</v>
      </c>
      <c r="CN95" s="267">
        <f t="shared" si="136"/>
        <v>0</v>
      </c>
      <c r="CO95" s="267">
        <f t="shared" si="136"/>
        <v>0</v>
      </c>
      <c r="CP95" s="267">
        <f t="shared" si="136"/>
        <v>0</v>
      </c>
      <c r="CQ95" s="267">
        <f t="shared" si="136"/>
        <v>0</v>
      </c>
      <c r="CR95" s="267">
        <f t="shared" si="136"/>
        <v>0</v>
      </c>
      <c r="CS95" s="267">
        <f t="shared" si="136"/>
        <v>0</v>
      </c>
      <c r="CT95" s="267">
        <f t="shared" si="136"/>
        <v>0</v>
      </c>
      <c r="CU95" s="267">
        <f t="shared" ref="CU95:DR95" si="137">+CU10+CU23-CU35</f>
        <v>0</v>
      </c>
      <c r="CV95" s="267">
        <f t="shared" si="137"/>
        <v>0</v>
      </c>
      <c r="CW95" s="267">
        <f t="shared" si="137"/>
        <v>0</v>
      </c>
      <c r="CX95" s="267">
        <f t="shared" si="137"/>
        <v>0</v>
      </c>
      <c r="CY95" s="267">
        <f t="shared" si="137"/>
        <v>0</v>
      </c>
      <c r="CZ95" s="267">
        <f t="shared" si="137"/>
        <v>0</v>
      </c>
      <c r="DA95" s="267">
        <f t="shared" si="137"/>
        <v>0</v>
      </c>
      <c r="DB95" s="267">
        <f t="shared" si="137"/>
        <v>0</v>
      </c>
      <c r="DC95" s="267">
        <f t="shared" si="137"/>
        <v>0</v>
      </c>
      <c r="DD95" s="267">
        <f t="shared" si="137"/>
        <v>0</v>
      </c>
      <c r="DE95" s="267">
        <f t="shared" si="137"/>
        <v>0</v>
      </c>
      <c r="DF95" s="267">
        <f t="shared" si="137"/>
        <v>0</v>
      </c>
      <c r="DG95" s="267">
        <f t="shared" si="137"/>
        <v>0</v>
      </c>
      <c r="DH95" s="267">
        <f t="shared" si="137"/>
        <v>0</v>
      </c>
      <c r="DI95" s="267">
        <f t="shared" si="137"/>
        <v>0</v>
      </c>
      <c r="DJ95" s="267">
        <f t="shared" si="137"/>
        <v>0</v>
      </c>
      <c r="DK95" s="267">
        <f t="shared" si="137"/>
        <v>0</v>
      </c>
      <c r="DL95" s="267">
        <f t="shared" si="137"/>
        <v>0</v>
      </c>
      <c r="DM95" s="267">
        <f t="shared" si="137"/>
        <v>0</v>
      </c>
      <c r="DN95" s="267">
        <f t="shared" si="137"/>
        <v>0</v>
      </c>
      <c r="DO95" s="267">
        <f t="shared" si="137"/>
        <v>0</v>
      </c>
      <c r="DP95" s="267">
        <f t="shared" si="137"/>
        <v>0</v>
      </c>
      <c r="DQ95" s="267">
        <f t="shared" si="137"/>
        <v>0</v>
      </c>
      <c r="DR95" s="267">
        <f t="shared" si="137"/>
        <v>0</v>
      </c>
    </row>
    <row r="96" spans="2:122" x14ac:dyDescent="0.35">
      <c r="B96" s="442" t="str">
        <f t="shared" si="107"/>
        <v>Prodotto 8</v>
      </c>
      <c r="C96" s="267">
        <f t="shared" ref="C96:AH96" si="138">+C11+C24-C36</f>
        <v>0</v>
      </c>
      <c r="D96" s="267">
        <f t="shared" si="138"/>
        <v>0</v>
      </c>
      <c r="E96" s="267">
        <f t="shared" si="138"/>
        <v>0</v>
      </c>
      <c r="F96" s="267">
        <f t="shared" si="138"/>
        <v>0</v>
      </c>
      <c r="G96" s="267">
        <f t="shared" si="138"/>
        <v>0</v>
      </c>
      <c r="H96" s="267">
        <f t="shared" si="138"/>
        <v>0</v>
      </c>
      <c r="I96" s="267">
        <f t="shared" si="138"/>
        <v>0</v>
      </c>
      <c r="J96" s="267">
        <f t="shared" si="138"/>
        <v>0</v>
      </c>
      <c r="K96" s="267">
        <f t="shared" si="138"/>
        <v>0</v>
      </c>
      <c r="L96" s="267">
        <f t="shared" si="138"/>
        <v>0</v>
      </c>
      <c r="M96" s="267">
        <f t="shared" si="138"/>
        <v>0</v>
      </c>
      <c r="N96" s="267">
        <f t="shared" si="138"/>
        <v>0</v>
      </c>
      <c r="O96" s="267">
        <f t="shared" si="138"/>
        <v>0</v>
      </c>
      <c r="P96" s="267">
        <f t="shared" si="138"/>
        <v>0</v>
      </c>
      <c r="Q96" s="267">
        <f t="shared" si="138"/>
        <v>0</v>
      </c>
      <c r="R96" s="267">
        <f t="shared" si="138"/>
        <v>0</v>
      </c>
      <c r="S96" s="267">
        <f t="shared" si="138"/>
        <v>0</v>
      </c>
      <c r="T96" s="267">
        <f t="shared" si="138"/>
        <v>0</v>
      </c>
      <c r="U96" s="267">
        <f t="shared" si="138"/>
        <v>0</v>
      </c>
      <c r="V96" s="267">
        <f t="shared" si="138"/>
        <v>0</v>
      </c>
      <c r="W96" s="267">
        <f t="shared" si="138"/>
        <v>0</v>
      </c>
      <c r="X96" s="267">
        <f t="shared" si="138"/>
        <v>0</v>
      </c>
      <c r="Y96" s="267">
        <f t="shared" si="138"/>
        <v>0</v>
      </c>
      <c r="Z96" s="267">
        <f t="shared" si="138"/>
        <v>0</v>
      </c>
      <c r="AA96" s="267">
        <f t="shared" si="138"/>
        <v>0</v>
      </c>
      <c r="AB96" s="267">
        <f t="shared" si="138"/>
        <v>0</v>
      </c>
      <c r="AC96" s="267">
        <f t="shared" ref="AC96" si="139">+AC11+AC24-AC36</f>
        <v>0</v>
      </c>
      <c r="AD96" s="267">
        <f t="shared" si="138"/>
        <v>0</v>
      </c>
      <c r="AE96" s="267">
        <f t="shared" si="138"/>
        <v>0</v>
      </c>
      <c r="AF96" s="267">
        <f t="shared" si="138"/>
        <v>0</v>
      </c>
      <c r="AG96" s="267">
        <f t="shared" si="138"/>
        <v>0</v>
      </c>
      <c r="AH96" s="267">
        <f t="shared" si="138"/>
        <v>0</v>
      </c>
      <c r="AI96" s="267">
        <f t="shared" ref="AI96:BN96" si="140">+AI11+AI24-AI36</f>
        <v>0</v>
      </c>
      <c r="AJ96" s="267">
        <f t="shared" si="140"/>
        <v>0</v>
      </c>
      <c r="AK96" s="267">
        <f t="shared" si="140"/>
        <v>0</v>
      </c>
      <c r="AL96" s="267">
        <f t="shared" si="140"/>
        <v>0</v>
      </c>
      <c r="AM96" s="267">
        <f t="shared" si="140"/>
        <v>0</v>
      </c>
      <c r="AN96" s="267">
        <f t="shared" si="140"/>
        <v>0</v>
      </c>
      <c r="AO96" s="267">
        <f t="shared" si="140"/>
        <v>0</v>
      </c>
      <c r="AP96" s="267">
        <f t="shared" si="140"/>
        <v>0</v>
      </c>
      <c r="AQ96" s="267">
        <f t="shared" si="140"/>
        <v>0</v>
      </c>
      <c r="AR96" s="267">
        <f t="shared" si="140"/>
        <v>0</v>
      </c>
      <c r="AS96" s="267">
        <f t="shared" si="140"/>
        <v>0</v>
      </c>
      <c r="AT96" s="267">
        <f t="shared" si="140"/>
        <v>0</v>
      </c>
      <c r="AU96" s="267">
        <f t="shared" si="140"/>
        <v>0</v>
      </c>
      <c r="AV96" s="267">
        <f t="shared" si="140"/>
        <v>0</v>
      </c>
      <c r="AW96" s="267">
        <f t="shared" si="140"/>
        <v>0</v>
      </c>
      <c r="AX96" s="267">
        <f t="shared" si="140"/>
        <v>0</v>
      </c>
      <c r="AY96" s="267">
        <f t="shared" si="140"/>
        <v>0</v>
      </c>
      <c r="AZ96" s="267">
        <f t="shared" si="140"/>
        <v>0</v>
      </c>
      <c r="BA96" s="267">
        <f t="shared" si="140"/>
        <v>0</v>
      </c>
      <c r="BB96" s="267">
        <f t="shared" si="140"/>
        <v>0</v>
      </c>
      <c r="BC96" s="267">
        <f t="shared" si="140"/>
        <v>0</v>
      </c>
      <c r="BD96" s="267">
        <f t="shared" si="140"/>
        <v>0</v>
      </c>
      <c r="BE96" s="267">
        <f t="shared" si="140"/>
        <v>0</v>
      </c>
      <c r="BF96" s="267">
        <f t="shared" si="140"/>
        <v>0</v>
      </c>
      <c r="BG96" s="267">
        <f t="shared" si="140"/>
        <v>0</v>
      </c>
      <c r="BH96" s="267">
        <f t="shared" si="140"/>
        <v>0</v>
      </c>
      <c r="BI96" s="267">
        <f t="shared" si="140"/>
        <v>0</v>
      </c>
      <c r="BJ96" s="267">
        <f t="shared" si="140"/>
        <v>0</v>
      </c>
      <c r="BK96" s="267">
        <f t="shared" si="140"/>
        <v>0</v>
      </c>
      <c r="BL96" s="267">
        <f t="shared" si="140"/>
        <v>0</v>
      </c>
      <c r="BM96" s="267">
        <f t="shared" si="140"/>
        <v>0</v>
      </c>
      <c r="BN96" s="267">
        <f t="shared" si="140"/>
        <v>0</v>
      </c>
      <c r="BO96" s="267">
        <f t="shared" ref="BO96:CT96" si="141">+BO11+BO24-BO36</f>
        <v>0</v>
      </c>
      <c r="BP96" s="267">
        <f t="shared" si="141"/>
        <v>0</v>
      </c>
      <c r="BQ96" s="267">
        <f t="shared" si="141"/>
        <v>0</v>
      </c>
      <c r="BR96" s="267">
        <f t="shared" si="141"/>
        <v>0</v>
      </c>
      <c r="BS96" s="267">
        <f t="shared" si="141"/>
        <v>0</v>
      </c>
      <c r="BT96" s="267">
        <f t="shared" si="141"/>
        <v>0</v>
      </c>
      <c r="BU96" s="267">
        <f t="shared" si="141"/>
        <v>0</v>
      </c>
      <c r="BV96" s="267">
        <f t="shared" si="141"/>
        <v>0</v>
      </c>
      <c r="BW96" s="267">
        <f t="shared" si="141"/>
        <v>0</v>
      </c>
      <c r="BX96" s="267">
        <f t="shared" si="141"/>
        <v>0</v>
      </c>
      <c r="BY96" s="267">
        <f t="shared" si="141"/>
        <v>0</v>
      </c>
      <c r="BZ96" s="267">
        <f t="shared" si="141"/>
        <v>0</v>
      </c>
      <c r="CA96" s="267">
        <f t="shared" si="141"/>
        <v>0</v>
      </c>
      <c r="CB96" s="267">
        <f t="shared" si="141"/>
        <v>0</v>
      </c>
      <c r="CC96" s="267">
        <f t="shared" si="141"/>
        <v>0</v>
      </c>
      <c r="CD96" s="267">
        <f t="shared" si="141"/>
        <v>0</v>
      </c>
      <c r="CE96" s="267">
        <f t="shared" si="141"/>
        <v>0</v>
      </c>
      <c r="CF96" s="267">
        <f t="shared" si="141"/>
        <v>0</v>
      </c>
      <c r="CG96" s="267">
        <f t="shared" si="141"/>
        <v>0</v>
      </c>
      <c r="CH96" s="267">
        <f t="shared" si="141"/>
        <v>0</v>
      </c>
      <c r="CI96" s="267">
        <f t="shared" si="141"/>
        <v>0</v>
      </c>
      <c r="CJ96" s="267">
        <f t="shared" si="141"/>
        <v>0</v>
      </c>
      <c r="CK96" s="267">
        <f t="shared" si="141"/>
        <v>0</v>
      </c>
      <c r="CL96" s="267">
        <f t="shared" si="141"/>
        <v>0</v>
      </c>
      <c r="CM96" s="267">
        <f t="shared" si="141"/>
        <v>0</v>
      </c>
      <c r="CN96" s="267">
        <f t="shared" si="141"/>
        <v>0</v>
      </c>
      <c r="CO96" s="267">
        <f t="shared" si="141"/>
        <v>0</v>
      </c>
      <c r="CP96" s="267">
        <f t="shared" si="141"/>
        <v>0</v>
      </c>
      <c r="CQ96" s="267">
        <f t="shared" si="141"/>
        <v>0</v>
      </c>
      <c r="CR96" s="267">
        <f t="shared" si="141"/>
        <v>0</v>
      </c>
      <c r="CS96" s="267">
        <f t="shared" si="141"/>
        <v>0</v>
      </c>
      <c r="CT96" s="267">
        <f t="shared" si="141"/>
        <v>0</v>
      </c>
      <c r="CU96" s="267">
        <f t="shared" ref="CU96:DR96" si="142">+CU11+CU24-CU36</f>
        <v>0</v>
      </c>
      <c r="CV96" s="267">
        <f t="shared" si="142"/>
        <v>0</v>
      </c>
      <c r="CW96" s="267">
        <f t="shared" si="142"/>
        <v>0</v>
      </c>
      <c r="CX96" s="267">
        <f t="shared" si="142"/>
        <v>0</v>
      </c>
      <c r="CY96" s="267">
        <f t="shared" si="142"/>
        <v>0</v>
      </c>
      <c r="CZ96" s="267">
        <f t="shared" si="142"/>
        <v>0</v>
      </c>
      <c r="DA96" s="267">
        <f t="shared" si="142"/>
        <v>0</v>
      </c>
      <c r="DB96" s="267">
        <f t="shared" si="142"/>
        <v>0</v>
      </c>
      <c r="DC96" s="267">
        <f t="shared" si="142"/>
        <v>0</v>
      </c>
      <c r="DD96" s="267">
        <f t="shared" si="142"/>
        <v>0</v>
      </c>
      <c r="DE96" s="267">
        <f t="shared" si="142"/>
        <v>0</v>
      </c>
      <c r="DF96" s="267">
        <f t="shared" si="142"/>
        <v>0</v>
      </c>
      <c r="DG96" s="267">
        <f t="shared" si="142"/>
        <v>0</v>
      </c>
      <c r="DH96" s="267">
        <f t="shared" si="142"/>
        <v>0</v>
      </c>
      <c r="DI96" s="267">
        <f t="shared" si="142"/>
        <v>0</v>
      </c>
      <c r="DJ96" s="267">
        <f t="shared" si="142"/>
        <v>0</v>
      </c>
      <c r="DK96" s="267">
        <f t="shared" si="142"/>
        <v>0</v>
      </c>
      <c r="DL96" s="267">
        <f t="shared" si="142"/>
        <v>0</v>
      </c>
      <c r="DM96" s="267">
        <f t="shared" si="142"/>
        <v>0</v>
      </c>
      <c r="DN96" s="267">
        <f t="shared" si="142"/>
        <v>0</v>
      </c>
      <c r="DO96" s="267">
        <f t="shared" si="142"/>
        <v>0</v>
      </c>
      <c r="DP96" s="267">
        <f t="shared" si="142"/>
        <v>0</v>
      </c>
      <c r="DQ96" s="267">
        <f t="shared" si="142"/>
        <v>0</v>
      </c>
      <c r="DR96" s="267">
        <f t="shared" si="142"/>
        <v>0</v>
      </c>
    </row>
    <row r="97" spans="1:122" x14ac:dyDescent="0.35">
      <c r="B97" s="442" t="str">
        <f>+B37</f>
        <v>Prodotto 9</v>
      </c>
      <c r="C97" s="267">
        <f t="shared" ref="C97:AH97" si="143">+C12+C25-C37</f>
        <v>0</v>
      </c>
      <c r="D97" s="267">
        <f t="shared" si="143"/>
        <v>0</v>
      </c>
      <c r="E97" s="267">
        <f t="shared" si="143"/>
        <v>0</v>
      </c>
      <c r="F97" s="267">
        <f t="shared" si="143"/>
        <v>0</v>
      </c>
      <c r="G97" s="267">
        <f t="shared" si="143"/>
        <v>0</v>
      </c>
      <c r="H97" s="267">
        <f t="shared" si="143"/>
        <v>0</v>
      </c>
      <c r="I97" s="267">
        <f t="shared" si="143"/>
        <v>0</v>
      </c>
      <c r="J97" s="267">
        <f t="shared" si="143"/>
        <v>0</v>
      </c>
      <c r="K97" s="267">
        <f t="shared" si="143"/>
        <v>0</v>
      </c>
      <c r="L97" s="267">
        <f t="shared" si="143"/>
        <v>0</v>
      </c>
      <c r="M97" s="267">
        <f t="shared" si="143"/>
        <v>0</v>
      </c>
      <c r="N97" s="267">
        <f t="shared" si="143"/>
        <v>0</v>
      </c>
      <c r="O97" s="267">
        <f t="shared" si="143"/>
        <v>0</v>
      </c>
      <c r="P97" s="267">
        <f t="shared" si="143"/>
        <v>0</v>
      </c>
      <c r="Q97" s="267">
        <f t="shared" si="143"/>
        <v>0</v>
      </c>
      <c r="R97" s="267">
        <f t="shared" si="143"/>
        <v>0</v>
      </c>
      <c r="S97" s="267">
        <f t="shared" si="143"/>
        <v>0</v>
      </c>
      <c r="T97" s="267">
        <f t="shared" si="143"/>
        <v>0</v>
      </c>
      <c r="U97" s="267">
        <f t="shared" si="143"/>
        <v>0</v>
      </c>
      <c r="V97" s="267">
        <f t="shared" si="143"/>
        <v>0</v>
      </c>
      <c r="W97" s="267">
        <f t="shared" si="143"/>
        <v>0</v>
      </c>
      <c r="X97" s="267">
        <f t="shared" si="143"/>
        <v>0</v>
      </c>
      <c r="Y97" s="267">
        <f t="shared" si="143"/>
        <v>0</v>
      </c>
      <c r="Z97" s="267">
        <f t="shared" si="143"/>
        <v>0</v>
      </c>
      <c r="AA97" s="267">
        <f t="shared" si="143"/>
        <v>0</v>
      </c>
      <c r="AB97" s="267">
        <f t="shared" si="143"/>
        <v>0</v>
      </c>
      <c r="AC97" s="267">
        <f t="shared" ref="AC97" si="144">+AC12+AC25-AC37</f>
        <v>0</v>
      </c>
      <c r="AD97" s="267">
        <f t="shared" si="143"/>
        <v>0</v>
      </c>
      <c r="AE97" s="267">
        <f t="shared" si="143"/>
        <v>0</v>
      </c>
      <c r="AF97" s="267">
        <f t="shared" si="143"/>
        <v>0</v>
      </c>
      <c r="AG97" s="267">
        <f t="shared" si="143"/>
        <v>0</v>
      </c>
      <c r="AH97" s="267">
        <f t="shared" si="143"/>
        <v>0</v>
      </c>
      <c r="AI97" s="267">
        <f t="shared" ref="AI97:BN97" si="145">+AI12+AI25-AI37</f>
        <v>0</v>
      </c>
      <c r="AJ97" s="267">
        <f t="shared" si="145"/>
        <v>0</v>
      </c>
      <c r="AK97" s="267">
        <f t="shared" si="145"/>
        <v>0</v>
      </c>
      <c r="AL97" s="267">
        <f t="shared" si="145"/>
        <v>0</v>
      </c>
      <c r="AM97" s="267">
        <f t="shared" si="145"/>
        <v>0</v>
      </c>
      <c r="AN97" s="267">
        <f t="shared" si="145"/>
        <v>0</v>
      </c>
      <c r="AO97" s="267">
        <f t="shared" si="145"/>
        <v>0</v>
      </c>
      <c r="AP97" s="267">
        <f t="shared" si="145"/>
        <v>0</v>
      </c>
      <c r="AQ97" s="267">
        <f t="shared" si="145"/>
        <v>0</v>
      </c>
      <c r="AR97" s="267">
        <f t="shared" si="145"/>
        <v>0</v>
      </c>
      <c r="AS97" s="267">
        <f t="shared" si="145"/>
        <v>0</v>
      </c>
      <c r="AT97" s="267">
        <f t="shared" si="145"/>
        <v>0</v>
      </c>
      <c r="AU97" s="267">
        <f t="shared" si="145"/>
        <v>0</v>
      </c>
      <c r="AV97" s="267">
        <f t="shared" si="145"/>
        <v>0</v>
      </c>
      <c r="AW97" s="267">
        <f t="shared" si="145"/>
        <v>0</v>
      </c>
      <c r="AX97" s="267">
        <f t="shared" si="145"/>
        <v>0</v>
      </c>
      <c r="AY97" s="267">
        <f t="shared" si="145"/>
        <v>0</v>
      </c>
      <c r="AZ97" s="267">
        <f t="shared" si="145"/>
        <v>0</v>
      </c>
      <c r="BA97" s="267">
        <f t="shared" si="145"/>
        <v>0</v>
      </c>
      <c r="BB97" s="267">
        <f t="shared" si="145"/>
        <v>0</v>
      </c>
      <c r="BC97" s="267">
        <f t="shared" si="145"/>
        <v>0</v>
      </c>
      <c r="BD97" s="267">
        <f t="shared" si="145"/>
        <v>0</v>
      </c>
      <c r="BE97" s="267">
        <f t="shared" si="145"/>
        <v>0</v>
      </c>
      <c r="BF97" s="267">
        <f t="shared" si="145"/>
        <v>0</v>
      </c>
      <c r="BG97" s="267">
        <f t="shared" si="145"/>
        <v>0</v>
      </c>
      <c r="BH97" s="267">
        <f t="shared" si="145"/>
        <v>0</v>
      </c>
      <c r="BI97" s="267">
        <f t="shared" si="145"/>
        <v>0</v>
      </c>
      <c r="BJ97" s="267">
        <f t="shared" si="145"/>
        <v>0</v>
      </c>
      <c r="BK97" s="267">
        <f t="shared" si="145"/>
        <v>0</v>
      </c>
      <c r="BL97" s="267">
        <f t="shared" si="145"/>
        <v>0</v>
      </c>
      <c r="BM97" s="267">
        <f t="shared" si="145"/>
        <v>0</v>
      </c>
      <c r="BN97" s="267">
        <f t="shared" si="145"/>
        <v>0</v>
      </c>
      <c r="BO97" s="267">
        <f t="shared" ref="BO97:CT97" si="146">+BO12+BO25-BO37</f>
        <v>0</v>
      </c>
      <c r="BP97" s="267">
        <f t="shared" si="146"/>
        <v>0</v>
      </c>
      <c r="BQ97" s="267">
        <f t="shared" si="146"/>
        <v>0</v>
      </c>
      <c r="BR97" s="267">
        <f t="shared" si="146"/>
        <v>0</v>
      </c>
      <c r="BS97" s="267">
        <f t="shared" si="146"/>
        <v>0</v>
      </c>
      <c r="BT97" s="267">
        <f t="shared" si="146"/>
        <v>0</v>
      </c>
      <c r="BU97" s="267">
        <f t="shared" si="146"/>
        <v>0</v>
      </c>
      <c r="BV97" s="267">
        <f t="shared" si="146"/>
        <v>0</v>
      </c>
      <c r="BW97" s="267">
        <f t="shared" si="146"/>
        <v>0</v>
      </c>
      <c r="BX97" s="267">
        <f t="shared" si="146"/>
        <v>0</v>
      </c>
      <c r="BY97" s="267">
        <f t="shared" si="146"/>
        <v>0</v>
      </c>
      <c r="BZ97" s="267">
        <f t="shared" si="146"/>
        <v>0</v>
      </c>
      <c r="CA97" s="267">
        <f t="shared" si="146"/>
        <v>0</v>
      </c>
      <c r="CB97" s="267">
        <f t="shared" si="146"/>
        <v>0</v>
      </c>
      <c r="CC97" s="267">
        <f t="shared" si="146"/>
        <v>0</v>
      </c>
      <c r="CD97" s="267">
        <f t="shared" si="146"/>
        <v>0</v>
      </c>
      <c r="CE97" s="267">
        <f t="shared" si="146"/>
        <v>0</v>
      </c>
      <c r="CF97" s="267">
        <f t="shared" si="146"/>
        <v>0</v>
      </c>
      <c r="CG97" s="267">
        <f t="shared" si="146"/>
        <v>0</v>
      </c>
      <c r="CH97" s="267">
        <f t="shared" si="146"/>
        <v>0</v>
      </c>
      <c r="CI97" s="267">
        <f t="shared" si="146"/>
        <v>0</v>
      </c>
      <c r="CJ97" s="267">
        <f t="shared" si="146"/>
        <v>0</v>
      </c>
      <c r="CK97" s="267">
        <f t="shared" si="146"/>
        <v>0</v>
      </c>
      <c r="CL97" s="267">
        <f t="shared" si="146"/>
        <v>0</v>
      </c>
      <c r="CM97" s="267">
        <f t="shared" si="146"/>
        <v>0</v>
      </c>
      <c r="CN97" s="267">
        <f t="shared" si="146"/>
        <v>0</v>
      </c>
      <c r="CO97" s="267">
        <f t="shared" si="146"/>
        <v>0</v>
      </c>
      <c r="CP97" s="267">
        <f t="shared" si="146"/>
        <v>0</v>
      </c>
      <c r="CQ97" s="267">
        <f t="shared" si="146"/>
        <v>0</v>
      </c>
      <c r="CR97" s="267">
        <f t="shared" si="146"/>
        <v>0</v>
      </c>
      <c r="CS97" s="267">
        <f t="shared" si="146"/>
        <v>0</v>
      </c>
      <c r="CT97" s="267">
        <f t="shared" si="146"/>
        <v>0</v>
      </c>
      <c r="CU97" s="267">
        <f t="shared" ref="CU97:DR97" si="147">+CU12+CU25-CU37</f>
        <v>0</v>
      </c>
      <c r="CV97" s="267">
        <f t="shared" si="147"/>
        <v>0</v>
      </c>
      <c r="CW97" s="267">
        <f t="shared" si="147"/>
        <v>0</v>
      </c>
      <c r="CX97" s="267">
        <f t="shared" si="147"/>
        <v>0</v>
      </c>
      <c r="CY97" s="267">
        <f t="shared" si="147"/>
        <v>0</v>
      </c>
      <c r="CZ97" s="267">
        <f t="shared" si="147"/>
        <v>0</v>
      </c>
      <c r="DA97" s="267">
        <f t="shared" si="147"/>
        <v>0</v>
      </c>
      <c r="DB97" s="267">
        <f t="shared" si="147"/>
        <v>0</v>
      </c>
      <c r="DC97" s="267">
        <f t="shared" si="147"/>
        <v>0</v>
      </c>
      <c r="DD97" s="267">
        <f t="shared" si="147"/>
        <v>0</v>
      </c>
      <c r="DE97" s="267">
        <f t="shared" si="147"/>
        <v>0</v>
      </c>
      <c r="DF97" s="267">
        <f t="shared" si="147"/>
        <v>0</v>
      </c>
      <c r="DG97" s="267">
        <f t="shared" si="147"/>
        <v>0</v>
      </c>
      <c r="DH97" s="267">
        <f t="shared" si="147"/>
        <v>0</v>
      </c>
      <c r="DI97" s="267">
        <f t="shared" si="147"/>
        <v>0</v>
      </c>
      <c r="DJ97" s="267">
        <f t="shared" si="147"/>
        <v>0</v>
      </c>
      <c r="DK97" s="267">
        <f t="shared" si="147"/>
        <v>0</v>
      </c>
      <c r="DL97" s="267">
        <f t="shared" si="147"/>
        <v>0</v>
      </c>
      <c r="DM97" s="267">
        <f t="shared" si="147"/>
        <v>0</v>
      </c>
      <c r="DN97" s="267">
        <f t="shared" si="147"/>
        <v>0</v>
      </c>
      <c r="DO97" s="267">
        <f t="shared" si="147"/>
        <v>0</v>
      </c>
      <c r="DP97" s="267">
        <f t="shared" si="147"/>
        <v>0</v>
      </c>
      <c r="DQ97" s="267">
        <f t="shared" si="147"/>
        <v>0</v>
      </c>
      <c r="DR97" s="267">
        <f t="shared" si="147"/>
        <v>0</v>
      </c>
    </row>
    <row r="98" spans="1:122" x14ac:dyDescent="0.35">
      <c r="B98" s="442" t="str">
        <f t="shared" si="107"/>
        <v>Prodotto 10</v>
      </c>
      <c r="C98" s="267">
        <f t="shared" ref="C98:AH98" si="148">+C13+C26-C38</f>
        <v>0</v>
      </c>
      <c r="D98" s="267">
        <f t="shared" si="148"/>
        <v>0</v>
      </c>
      <c r="E98" s="267">
        <f t="shared" si="148"/>
        <v>0</v>
      </c>
      <c r="F98" s="267">
        <f t="shared" si="148"/>
        <v>0</v>
      </c>
      <c r="G98" s="267">
        <f t="shared" si="148"/>
        <v>0</v>
      </c>
      <c r="H98" s="267">
        <f t="shared" si="148"/>
        <v>0</v>
      </c>
      <c r="I98" s="267">
        <f t="shared" si="148"/>
        <v>0</v>
      </c>
      <c r="J98" s="267">
        <f t="shared" si="148"/>
        <v>0</v>
      </c>
      <c r="K98" s="267">
        <f t="shared" si="148"/>
        <v>0</v>
      </c>
      <c r="L98" s="267">
        <f t="shared" si="148"/>
        <v>0</v>
      </c>
      <c r="M98" s="267">
        <f t="shared" si="148"/>
        <v>0</v>
      </c>
      <c r="N98" s="267">
        <f t="shared" si="148"/>
        <v>0</v>
      </c>
      <c r="O98" s="267">
        <f t="shared" si="148"/>
        <v>0</v>
      </c>
      <c r="P98" s="267">
        <f t="shared" si="148"/>
        <v>0</v>
      </c>
      <c r="Q98" s="267">
        <f t="shared" si="148"/>
        <v>0</v>
      </c>
      <c r="R98" s="267">
        <f t="shared" si="148"/>
        <v>0</v>
      </c>
      <c r="S98" s="267">
        <f t="shared" si="148"/>
        <v>0</v>
      </c>
      <c r="T98" s="267">
        <f t="shared" si="148"/>
        <v>0</v>
      </c>
      <c r="U98" s="267">
        <f t="shared" si="148"/>
        <v>0</v>
      </c>
      <c r="V98" s="267">
        <f t="shared" si="148"/>
        <v>0</v>
      </c>
      <c r="W98" s="267">
        <f t="shared" si="148"/>
        <v>0</v>
      </c>
      <c r="X98" s="267">
        <f t="shared" si="148"/>
        <v>0</v>
      </c>
      <c r="Y98" s="267">
        <f t="shared" si="148"/>
        <v>0</v>
      </c>
      <c r="Z98" s="267">
        <f t="shared" si="148"/>
        <v>0</v>
      </c>
      <c r="AA98" s="267">
        <f t="shared" si="148"/>
        <v>0</v>
      </c>
      <c r="AB98" s="267">
        <f t="shared" si="148"/>
        <v>0</v>
      </c>
      <c r="AC98" s="267">
        <f t="shared" ref="AC98" si="149">+AC13+AC26-AC38</f>
        <v>0</v>
      </c>
      <c r="AD98" s="267">
        <f t="shared" si="148"/>
        <v>0</v>
      </c>
      <c r="AE98" s="267">
        <f t="shared" si="148"/>
        <v>0</v>
      </c>
      <c r="AF98" s="267">
        <f t="shared" si="148"/>
        <v>0</v>
      </c>
      <c r="AG98" s="267">
        <f t="shared" si="148"/>
        <v>0</v>
      </c>
      <c r="AH98" s="267">
        <f t="shared" si="148"/>
        <v>0</v>
      </c>
      <c r="AI98" s="267">
        <f t="shared" ref="AI98:BN98" si="150">+AI13+AI26-AI38</f>
        <v>0</v>
      </c>
      <c r="AJ98" s="267">
        <f t="shared" si="150"/>
        <v>0</v>
      </c>
      <c r="AK98" s="267">
        <f t="shared" si="150"/>
        <v>0</v>
      </c>
      <c r="AL98" s="267">
        <f t="shared" si="150"/>
        <v>0</v>
      </c>
      <c r="AM98" s="267">
        <f t="shared" si="150"/>
        <v>0</v>
      </c>
      <c r="AN98" s="267">
        <f t="shared" si="150"/>
        <v>0</v>
      </c>
      <c r="AO98" s="267">
        <f t="shared" si="150"/>
        <v>0</v>
      </c>
      <c r="AP98" s="267">
        <f t="shared" si="150"/>
        <v>0</v>
      </c>
      <c r="AQ98" s="267">
        <f t="shared" si="150"/>
        <v>0</v>
      </c>
      <c r="AR98" s="267">
        <f t="shared" si="150"/>
        <v>0</v>
      </c>
      <c r="AS98" s="267">
        <f t="shared" si="150"/>
        <v>0</v>
      </c>
      <c r="AT98" s="267">
        <f t="shared" si="150"/>
        <v>0</v>
      </c>
      <c r="AU98" s="267">
        <f t="shared" si="150"/>
        <v>0</v>
      </c>
      <c r="AV98" s="267">
        <f t="shared" si="150"/>
        <v>0</v>
      </c>
      <c r="AW98" s="267">
        <f t="shared" si="150"/>
        <v>0</v>
      </c>
      <c r="AX98" s="267">
        <f t="shared" si="150"/>
        <v>0</v>
      </c>
      <c r="AY98" s="267">
        <f t="shared" si="150"/>
        <v>0</v>
      </c>
      <c r="AZ98" s="267">
        <f t="shared" si="150"/>
        <v>0</v>
      </c>
      <c r="BA98" s="267">
        <f t="shared" si="150"/>
        <v>0</v>
      </c>
      <c r="BB98" s="267">
        <f t="shared" si="150"/>
        <v>0</v>
      </c>
      <c r="BC98" s="267">
        <f t="shared" si="150"/>
        <v>0</v>
      </c>
      <c r="BD98" s="267">
        <f t="shared" si="150"/>
        <v>0</v>
      </c>
      <c r="BE98" s="267">
        <f t="shared" si="150"/>
        <v>0</v>
      </c>
      <c r="BF98" s="267">
        <f t="shared" si="150"/>
        <v>0</v>
      </c>
      <c r="BG98" s="267">
        <f t="shared" si="150"/>
        <v>0</v>
      </c>
      <c r="BH98" s="267">
        <f t="shared" si="150"/>
        <v>0</v>
      </c>
      <c r="BI98" s="267">
        <f t="shared" si="150"/>
        <v>0</v>
      </c>
      <c r="BJ98" s="267">
        <f t="shared" si="150"/>
        <v>0</v>
      </c>
      <c r="BK98" s="267">
        <f t="shared" si="150"/>
        <v>0</v>
      </c>
      <c r="BL98" s="267">
        <f t="shared" si="150"/>
        <v>0</v>
      </c>
      <c r="BM98" s="267">
        <f t="shared" si="150"/>
        <v>0</v>
      </c>
      <c r="BN98" s="267">
        <f t="shared" si="150"/>
        <v>0</v>
      </c>
      <c r="BO98" s="267">
        <f t="shared" ref="BO98:CT98" si="151">+BO13+BO26-BO38</f>
        <v>0</v>
      </c>
      <c r="BP98" s="267">
        <f t="shared" si="151"/>
        <v>0</v>
      </c>
      <c r="BQ98" s="267">
        <f t="shared" si="151"/>
        <v>0</v>
      </c>
      <c r="BR98" s="267">
        <f t="shared" si="151"/>
        <v>0</v>
      </c>
      <c r="BS98" s="267">
        <f t="shared" si="151"/>
        <v>0</v>
      </c>
      <c r="BT98" s="267">
        <f t="shared" si="151"/>
        <v>0</v>
      </c>
      <c r="BU98" s="267">
        <f t="shared" si="151"/>
        <v>0</v>
      </c>
      <c r="BV98" s="267">
        <f t="shared" si="151"/>
        <v>0</v>
      </c>
      <c r="BW98" s="267">
        <f t="shared" si="151"/>
        <v>0</v>
      </c>
      <c r="BX98" s="267">
        <f t="shared" si="151"/>
        <v>0</v>
      </c>
      <c r="BY98" s="267">
        <f t="shared" si="151"/>
        <v>0</v>
      </c>
      <c r="BZ98" s="267">
        <f t="shared" si="151"/>
        <v>0</v>
      </c>
      <c r="CA98" s="267">
        <f t="shared" si="151"/>
        <v>0</v>
      </c>
      <c r="CB98" s="267">
        <f t="shared" si="151"/>
        <v>0</v>
      </c>
      <c r="CC98" s="267">
        <f t="shared" si="151"/>
        <v>0</v>
      </c>
      <c r="CD98" s="267">
        <f t="shared" si="151"/>
        <v>0</v>
      </c>
      <c r="CE98" s="267">
        <f t="shared" si="151"/>
        <v>0</v>
      </c>
      <c r="CF98" s="267">
        <f t="shared" si="151"/>
        <v>0</v>
      </c>
      <c r="CG98" s="267">
        <f t="shared" si="151"/>
        <v>0</v>
      </c>
      <c r="CH98" s="267">
        <f t="shared" si="151"/>
        <v>0</v>
      </c>
      <c r="CI98" s="267">
        <f t="shared" si="151"/>
        <v>0</v>
      </c>
      <c r="CJ98" s="267">
        <f t="shared" si="151"/>
        <v>0</v>
      </c>
      <c r="CK98" s="267">
        <f t="shared" si="151"/>
        <v>0</v>
      </c>
      <c r="CL98" s="267">
        <f t="shared" si="151"/>
        <v>0</v>
      </c>
      <c r="CM98" s="267">
        <f t="shared" si="151"/>
        <v>0</v>
      </c>
      <c r="CN98" s="267">
        <f t="shared" si="151"/>
        <v>0</v>
      </c>
      <c r="CO98" s="267">
        <f t="shared" si="151"/>
        <v>0</v>
      </c>
      <c r="CP98" s="267">
        <f t="shared" si="151"/>
        <v>0</v>
      </c>
      <c r="CQ98" s="267">
        <f t="shared" si="151"/>
        <v>0</v>
      </c>
      <c r="CR98" s="267">
        <f t="shared" si="151"/>
        <v>0</v>
      </c>
      <c r="CS98" s="267">
        <f t="shared" si="151"/>
        <v>0</v>
      </c>
      <c r="CT98" s="267">
        <f t="shared" si="151"/>
        <v>0</v>
      </c>
      <c r="CU98" s="267">
        <f t="shared" ref="CU98:DR98" si="152">+CU13+CU26-CU38</f>
        <v>0</v>
      </c>
      <c r="CV98" s="267">
        <f t="shared" si="152"/>
        <v>0</v>
      </c>
      <c r="CW98" s="267">
        <f t="shared" si="152"/>
        <v>0</v>
      </c>
      <c r="CX98" s="267">
        <f t="shared" si="152"/>
        <v>0</v>
      </c>
      <c r="CY98" s="267">
        <f t="shared" si="152"/>
        <v>0</v>
      </c>
      <c r="CZ98" s="267">
        <f t="shared" si="152"/>
        <v>0</v>
      </c>
      <c r="DA98" s="267">
        <f t="shared" si="152"/>
        <v>0</v>
      </c>
      <c r="DB98" s="267">
        <f t="shared" si="152"/>
        <v>0</v>
      </c>
      <c r="DC98" s="267">
        <f t="shared" si="152"/>
        <v>0</v>
      </c>
      <c r="DD98" s="267">
        <f t="shared" si="152"/>
        <v>0</v>
      </c>
      <c r="DE98" s="267">
        <f t="shared" si="152"/>
        <v>0</v>
      </c>
      <c r="DF98" s="267">
        <f t="shared" si="152"/>
        <v>0</v>
      </c>
      <c r="DG98" s="267">
        <f t="shared" si="152"/>
        <v>0</v>
      </c>
      <c r="DH98" s="267">
        <f t="shared" si="152"/>
        <v>0</v>
      </c>
      <c r="DI98" s="267">
        <f t="shared" si="152"/>
        <v>0</v>
      </c>
      <c r="DJ98" s="267">
        <f t="shared" si="152"/>
        <v>0</v>
      </c>
      <c r="DK98" s="267">
        <f t="shared" si="152"/>
        <v>0</v>
      </c>
      <c r="DL98" s="267">
        <f t="shared" si="152"/>
        <v>0</v>
      </c>
      <c r="DM98" s="267">
        <f t="shared" si="152"/>
        <v>0</v>
      </c>
      <c r="DN98" s="267">
        <f t="shared" si="152"/>
        <v>0</v>
      </c>
      <c r="DO98" s="267">
        <f t="shared" si="152"/>
        <v>0</v>
      </c>
      <c r="DP98" s="267">
        <f t="shared" si="152"/>
        <v>0</v>
      </c>
      <c r="DQ98" s="267">
        <f t="shared" si="152"/>
        <v>0</v>
      </c>
      <c r="DR98" s="267">
        <f t="shared" si="152"/>
        <v>0</v>
      </c>
    </row>
    <row r="99" spans="1:122" x14ac:dyDescent="0.35">
      <c r="C99" s="443">
        <f>SUM(C89:C98)</f>
        <v>0</v>
      </c>
      <c r="D99" s="443">
        <f t="shared" ref="D99:BO99" si="153">SUM(D89:D98)</f>
        <v>0</v>
      </c>
      <c r="E99" s="443">
        <f t="shared" si="153"/>
        <v>0</v>
      </c>
      <c r="F99" s="443">
        <f t="shared" si="153"/>
        <v>0</v>
      </c>
      <c r="G99" s="443">
        <f t="shared" si="153"/>
        <v>0</v>
      </c>
      <c r="H99" s="443">
        <f t="shared" si="153"/>
        <v>0</v>
      </c>
      <c r="I99" s="443">
        <f t="shared" si="153"/>
        <v>0</v>
      </c>
      <c r="J99" s="443">
        <f t="shared" si="153"/>
        <v>0</v>
      </c>
      <c r="K99" s="443">
        <f t="shared" si="153"/>
        <v>0</v>
      </c>
      <c r="L99" s="443">
        <f t="shared" si="153"/>
        <v>0</v>
      </c>
      <c r="M99" s="443">
        <f t="shared" si="153"/>
        <v>0</v>
      </c>
      <c r="N99" s="443">
        <f t="shared" si="153"/>
        <v>0</v>
      </c>
      <c r="O99" s="443">
        <f t="shared" si="153"/>
        <v>0</v>
      </c>
      <c r="P99" s="443">
        <f t="shared" si="153"/>
        <v>0</v>
      </c>
      <c r="Q99" s="443">
        <f t="shared" si="153"/>
        <v>0</v>
      </c>
      <c r="R99" s="443">
        <f t="shared" si="153"/>
        <v>0</v>
      </c>
      <c r="S99" s="443">
        <f t="shared" si="153"/>
        <v>0</v>
      </c>
      <c r="T99" s="443">
        <f t="shared" si="153"/>
        <v>0</v>
      </c>
      <c r="U99" s="443">
        <f t="shared" si="153"/>
        <v>0</v>
      </c>
      <c r="V99" s="443">
        <f t="shared" si="153"/>
        <v>0</v>
      </c>
      <c r="W99" s="443">
        <f t="shared" si="153"/>
        <v>0</v>
      </c>
      <c r="X99" s="443">
        <f t="shared" si="153"/>
        <v>0</v>
      </c>
      <c r="Y99" s="443">
        <f t="shared" si="153"/>
        <v>0</v>
      </c>
      <c r="Z99" s="443">
        <f t="shared" si="153"/>
        <v>0</v>
      </c>
      <c r="AA99" s="443">
        <f t="shared" si="153"/>
        <v>0</v>
      </c>
      <c r="AB99" s="443">
        <f t="shared" si="153"/>
        <v>0</v>
      </c>
      <c r="AC99" s="443">
        <f t="shared" ref="AC99" si="154">SUM(AC89:AC98)</f>
        <v>0</v>
      </c>
      <c r="AD99" s="443">
        <f t="shared" si="153"/>
        <v>0</v>
      </c>
      <c r="AE99" s="443">
        <f t="shared" si="153"/>
        <v>0</v>
      </c>
      <c r="AF99" s="443">
        <f t="shared" si="153"/>
        <v>0</v>
      </c>
      <c r="AG99" s="443">
        <f t="shared" si="153"/>
        <v>0</v>
      </c>
      <c r="AH99" s="443">
        <f t="shared" si="153"/>
        <v>0</v>
      </c>
      <c r="AI99" s="443">
        <f t="shared" si="153"/>
        <v>0</v>
      </c>
      <c r="AJ99" s="443">
        <f t="shared" si="153"/>
        <v>0</v>
      </c>
      <c r="AK99" s="443">
        <f t="shared" si="153"/>
        <v>0</v>
      </c>
      <c r="AL99" s="443">
        <f t="shared" si="153"/>
        <v>0</v>
      </c>
      <c r="AM99" s="443">
        <f t="shared" si="153"/>
        <v>0</v>
      </c>
      <c r="AN99" s="443">
        <f t="shared" si="153"/>
        <v>0</v>
      </c>
      <c r="AO99" s="443">
        <f t="shared" si="153"/>
        <v>0</v>
      </c>
      <c r="AP99" s="443">
        <f t="shared" si="153"/>
        <v>0</v>
      </c>
      <c r="AQ99" s="443">
        <f t="shared" si="153"/>
        <v>0</v>
      </c>
      <c r="AR99" s="443">
        <f t="shared" si="153"/>
        <v>0</v>
      </c>
      <c r="AS99" s="443">
        <f t="shared" si="153"/>
        <v>0</v>
      </c>
      <c r="AT99" s="443">
        <f t="shared" si="153"/>
        <v>0</v>
      </c>
      <c r="AU99" s="443">
        <f t="shared" si="153"/>
        <v>0</v>
      </c>
      <c r="AV99" s="443">
        <f t="shared" si="153"/>
        <v>0</v>
      </c>
      <c r="AW99" s="443">
        <f t="shared" si="153"/>
        <v>0</v>
      </c>
      <c r="AX99" s="443">
        <f t="shared" si="153"/>
        <v>0</v>
      </c>
      <c r="AY99" s="443">
        <f t="shared" si="153"/>
        <v>0</v>
      </c>
      <c r="AZ99" s="443">
        <f t="shared" si="153"/>
        <v>0</v>
      </c>
      <c r="BA99" s="443">
        <f t="shared" si="153"/>
        <v>0</v>
      </c>
      <c r="BB99" s="443">
        <f t="shared" si="153"/>
        <v>0</v>
      </c>
      <c r="BC99" s="443">
        <f t="shared" si="153"/>
        <v>0</v>
      </c>
      <c r="BD99" s="443">
        <f t="shared" si="153"/>
        <v>0</v>
      </c>
      <c r="BE99" s="443">
        <f t="shared" si="153"/>
        <v>0</v>
      </c>
      <c r="BF99" s="443">
        <f t="shared" si="153"/>
        <v>0</v>
      </c>
      <c r="BG99" s="443">
        <f t="shared" si="153"/>
        <v>0</v>
      </c>
      <c r="BH99" s="443">
        <f t="shared" si="153"/>
        <v>0</v>
      </c>
      <c r="BI99" s="443">
        <f t="shared" si="153"/>
        <v>0</v>
      </c>
      <c r="BJ99" s="443">
        <f t="shared" si="153"/>
        <v>0</v>
      </c>
      <c r="BK99" s="443">
        <f t="shared" si="153"/>
        <v>0</v>
      </c>
      <c r="BL99" s="443">
        <f t="shared" si="153"/>
        <v>0</v>
      </c>
      <c r="BM99" s="443">
        <f t="shared" si="153"/>
        <v>0</v>
      </c>
      <c r="BN99" s="443">
        <f t="shared" si="153"/>
        <v>0</v>
      </c>
      <c r="BO99" s="443">
        <f t="shared" si="153"/>
        <v>0</v>
      </c>
      <c r="BP99" s="443">
        <f t="shared" ref="BP99:DR99" si="155">SUM(BP89:BP98)</f>
        <v>0</v>
      </c>
      <c r="BQ99" s="443">
        <f t="shared" si="155"/>
        <v>0</v>
      </c>
      <c r="BR99" s="443">
        <f t="shared" si="155"/>
        <v>0</v>
      </c>
      <c r="BS99" s="443">
        <f t="shared" si="155"/>
        <v>0</v>
      </c>
      <c r="BT99" s="443">
        <f t="shared" si="155"/>
        <v>0</v>
      </c>
      <c r="BU99" s="443">
        <f t="shared" si="155"/>
        <v>0</v>
      </c>
      <c r="BV99" s="443">
        <f t="shared" si="155"/>
        <v>0</v>
      </c>
      <c r="BW99" s="443">
        <f t="shared" si="155"/>
        <v>0</v>
      </c>
      <c r="BX99" s="443">
        <f t="shared" si="155"/>
        <v>0</v>
      </c>
      <c r="BY99" s="443">
        <f t="shared" si="155"/>
        <v>0</v>
      </c>
      <c r="BZ99" s="443">
        <f t="shared" si="155"/>
        <v>0</v>
      </c>
      <c r="CA99" s="443">
        <f t="shared" si="155"/>
        <v>0</v>
      </c>
      <c r="CB99" s="443">
        <f t="shared" si="155"/>
        <v>0</v>
      </c>
      <c r="CC99" s="443">
        <f t="shared" si="155"/>
        <v>0</v>
      </c>
      <c r="CD99" s="443">
        <f t="shared" si="155"/>
        <v>0</v>
      </c>
      <c r="CE99" s="443">
        <f t="shared" si="155"/>
        <v>0</v>
      </c>
      <c r="CF99" s="443">
        <f t="shared" si="155"/>
        <v>0</v>
      </c>
      <c r="CG99" s="443">
        <f t="shared" si="155"/>
        <v>0</v>
      </c>
      <c r="CH99" s="443">
        <f t="shared" si="155"/>
        <v>0</v>
      </c>
      <c r="CI99" s="443">
        <f t="shared" si="155"/>
        <v>0</v>
      </c>
      <c r="CJ99" s="443">
        <f t="shared" si="155"/>
        <v>0</v>
      </c>
      <c r="CK99" s="443">
        <f t="shared" si="155"/>
        <v>0</v>
      </c>
      <c r="CL99" s="443">
        <f t="shared" si="155"/>
        <v>0</v>
      </c>
      <c r="CM99" s="443">
        <f t="shared" si="155"/>
        <v>0</v>
      </c>
      <c r="CN99" s="443">
        <f t="shared" si="155"/>
        <v>0</v>
      </c>
      <c r="CO99" s="443">
        <f t="shared" si="155"/>
        <v>0</v>
      </c>
      <c r="CP99" s="443">
        <f t="shared" si="155"/>
        <v>0</v>
      </c>
      <c r="CQ99" s="443">
        <f t="shared" si="155"/>
        <v>0</v>
      </c>
      <c r="CR99" s="443">
        <f t="shared" si="155"/>
        <v>0</v>
      </c>
      <c r="CS99" s="443">
        <f t="shared" si="155"/>
        <v>0</v>
      </c>
      <c r="CT99" s="443">
        <f t="shared" si="155"/>
        <v>0</v>
      </c>
      <c r="CU99" s="443">
        <f t="shared" si="155"/>
        <v>0</v>
      </c>
      <c r="CV99" s="443">
        <f t="shared" si="155"/>
        <v>0</v>
      </c>
      <c r="CW99" s="443">
        <f t="shared" si="155"/>
        <v>0</v>
      </c>
      <c r="CX99" s="443">
        <f t="shared" si="155"/>
        <v>0</v>
      </c>
      <c r="CY99" s="443">
        <f t="shared" si="155"/>
        <v>0</v>
      </c>
      <c r="CZ99" s="443">
        <f t="shared" si="155"/>
        <v>0</v>
      </c>
      <c r="DA99" s="443">
        <f t="shared" si="155"/>
        <v>0</v>
      </c>
      <c r="DB99" s="443">
        <f t="shared" si="155"/>
        <v>0</v>
      </c>
      <c r="DC99" s="443">
        <f t="shared" si="155"/>
        <v>0</v>
      </c>
      <c r="DD99" s="443">
        <f t="shared" si="155"/>
        <v>0</v>
      </c>
      <c r="DE99" s="443">
        <f t="shared" si="155"/>
        <v>0</v>
      </c>
      <c r="DF99" s="443">
        <f t="shared" si="155"/>
        <v>0</v>
      </c>
      <c r="DG99" s="443">
        <f t="shared" si="155"/>
        <v>0</v>
      </c>
      <c r="DH99" s="443">
        <f t="shared" si="155"/>
        <v>0</v>
      </c>
      <c r="DI99" s="443">
        <f t="shared" si="155"/>
        <v>0</v>
      </c>
      <c r="DJ99" s="443">
        <f t="shared" si="155"/>
        <v>0</v>
      </c>
      <c r="DK99" s="443">
        <f t="shared" si="155"/>
        <v>0</v>
      </c>
      <c r="DL99" s="443">
        <f t="shared" si="155"/>
        <v>0</v>
      </c>
      <c r="DM99" s="443">
        <f t="shared" si="155"/>
        <v>0</v>
      </c>
      <c r="DN99" s="443">
        <f t="shared" si="155"/>
        <v>0</v>
      </c>
      <c r="DO99" s="443">
        <f t="shared" si="155"/>
        <v>0</v>
      </c>
      <c r="DP99" s="443">
        <f t="shared" si="155"/>
        <v>0</v>
      </c>
      <c r="DQ99" s="443">
        <f t="shared" si="155"/>
        <v>0</v>
      </c>
      <c r="DR99" s="443">
        <f t="shared" si="155"/>
        <v>0</v>
      </c>
    </row>
    <row r="100" spans="1:122" ht="15" thickBot="1" x14ac:dyDescent="0.4">
      <c r="A100" s="448"/>
      <c r="B100" s="448" t="s">
        <v>512</v>
      </c>
      <c r="C100" s="449">
        <f>+C39-C84</f>
        <v>0</v>
      </c>
      <c r="D100" s="449">
        <f>+D39-D84</f>
        <v>0</v>
      </c>
      <c r="E100" s="449">
        <f>+E39-E84</f>
        <v>0</v>
      </c>
      <c r="F100" s="449">
        <f t="shared" ref="F100:BQ100" si="156">+F39-F84</f>
        <v>0</v>
      </c>
      <c r="G100" s="449">
        <f t="shared" si="156"/>
        <v>0</v>
      </c>
      <c r="H100" s="449">
        <f t="shared" si="156"/>
        <v>0</v>
      </c>
      <c r="I100" s="449">
        <f t="shared" si="156"/>
        <v>0</v>
      </c>
      <c r="J100" s="449">
        <f t="shared" si="156"/>
        <v>0</v>
      </c>
      <c r="K100" s="449">
        <f t="shared" si="156"/>
        <v>0</v>
      </c>
      <c r="L100" s="449">
        <f t="shared" si="156"/>
        <v>0</v>
      </c>
      <c r="M100" s="449">
        <f t="shared" si="156"/>
        <v>0</v>
      </c>
      <c r="N100" s="449">
        <f t="shared" si="156"/>
        <v>0</v>
      </c>
      <c r="O100" s="449">
        <f t="shared" si="156"/>
        <v>0</v>
      </c>
      <c r="P100" s="449">
        <f t="shared" si="156"/>
        <v>0</v>
      </c>
      <c r="Q100" s="449">
        <f t="shared" si="156"/>
        <v>0</v>
      </c>
      <c r="R100" s="449">
        <f t="shared" si="156"/>
        <v>0</v>
      </c>
      <c r="S100" s="449">
        <f t="shared" si="156"/>
        <v>0</v>
      </c>
      <c r="T100" s="449">
        <f t="shared" si="156"/>
        <v>0</v>
      </c>
      <c r="U100" s="449">
        <f t="shared" si="156"/>
        <v>0</v>
      </c>
      <c r="V100" s="449">
        <f t="shared" si="156"/>
        <v>0</v>
      </c>
      <c r="W100" s="449">
        <f t="shared" si="156"/>
        <v>0</v>
      </c>
      <c r="X100" s="449">
        <f t="shared" si="156"/>
        <v>0</v>
      </c>
      <c r="Y100" s="449">
        <f t="shared" si="156"/>
        <v>0</v>
      </c>
      <c r="Z100" s="449">
        <f t="shared" si="156"/>
        <v>0</v>
      </c>
      <c r="AA100" s="449">
        <f t="shared" si="156"/>
        <v>0</v>
      </c>
      <c r="AB100" s="449">
        <f t="shared" si="156"/>
        <v>0</v>
      </c>
      <c r="AC100" s="449">
        <f t="shared" ref="AC100" si="157">+AC39-AC84</f>
        <v>0</v>
      </c>
      <c r="AD100" s="449">
        <f t="shared" si="156"/>
        <v>0</v>
      </c>
      <c r="AE100" s="449">
        <f t="shared" si="156"/>
        <v>0</v>
      </c>
      <c r="AF100" s="449">
        <f t="shared" si="156"/>
        <v>0</v>
      </c>
      <c r="AG100" s="449">
        <f t="shared" si="156"/>
        <v>0</v>
      </c>
      <c r="AH100" s="449">
        <f t="shared" si="156"/>
        <v>0</v>
      </c>
      <c r="AI100" s="449">
        <f t="shared" si="156"/>
        <v>0</v>
      </c>
      <c r="AJ100" s="449">
        <f t="shared" si="156"/>
        <v>0</v>
      </c>
      <c r="AK100" s="449">
        <f t="shared" si="156"/>
        <v>0</v>
      </c>
      <c r="AL100" s="449">
        <f t="shared" si="156"/>
        <v>0</v>
      </c>
      <c r="AM100" s="449">
        <f t="shared" si="156"/>
        <v>0</v>
      </c>
      <c r="AN100" s="449">
        <f t="shared" si="156"/>
        <v>0</v>
      </c>
      <c r="AO100" s="449">
        <f t="shared" si="156"/>
        <v>0</v>
      </c>
      <c r="AP100" s="449">
        <f t="shared" si="156"/>
        <v>0</v>
      </c>
      <c r="AQ100" s="449">
        <f t="shared" si="156"/>
        <v>0</v>
      </c>
      <c r="AR100" s="449">
        <f t="shared" si="156"/>
        <v>0</v>
      </c>
      <c r="AS100" s="449">
        <f t="shared" si="156"/>
        <v>0</v>
      </c>
      <c r="AT100" s="449">
        <f t="shared" si="156"/>
        <v>0</v>
      </c>
      <c r="AU100" s="449">
        <f t="shared" si="156"/>
        <v>0</v>
      </c>
      <c r="AV100" s="449">
        <f t="shared" si="156"/>
        <v>0</v>
      </c>
      <c r="AW100" s="449">
        <f t="shared" si="156"/>
        <v>0</v>
      </c>
      <c r="AX100" s="449">
        <f t="shared" si="156"/>
        <v>0</v>
      </c>
      <c r="AY100" s="449">
        <f t="shared" si="156"/>
        <v>0</v>
      </c>
      <c r="AZ100" s="449">
        <f t="shared" si="156"/>
        <v>0</v>
      </c>
      <c r="BA100" s="449">
        <f t="shared" si="156"/>
        <v>0</v>
      </c>
      <c r="BB100" s="449">
        <f t="shared" si="156"/>
        <v>0</v>
      </c>
      <c r="BC100" s="449">
        <f t="shared" si="156"/>
        <v>0</v>
      </c>
      <c r="BD100" s="449">
        <f t="shared" si="156"/>
        <v>0</v>
      </c>
      <c r="BE100" s="449">
        <f t="shared" si="156"/>
        <v>0</v>
      </c>
      <c r="BF100" s="449">
        <f t="shared" si="156"/>
        <v>0</v>
      </c>
      <c r="BG100" s="449">
        <f t="shared" si="156"/>
        <v>0</v>
      </c>
      <c r="BH100" s="449">
        <f t="shared" si="156"/>
        <v>0</v>
      </c>
      <c r="BI100" s="449">
        <f t="shared" si="156"/>
        <v>0</v>
      </c>
      <c r="BJ100" s="449">
        <f t="shared" si="156"/>
        <v>0</v>
      </c>
      <c r="BK100" s="449">
        <f t="shared" si="156"/>
        <v>0</v>
      </c>
      <c r="BL100" s="449">
        <f t="shared" si="156"/>
        <v>0</v>
      </c>
      <c r="BM100" s="449">
        <f t="shared" si="156"/>
        <v>0</v>
      </c>
      <c r="BN100" s="449">
        <f t="shared" si="156"/>
        <v>0</v>
      </c>
      <c r="BO100" s="449">
        <f t="shared" si="156"/>
        <v>0</v>
      </c>
      <c r="BP100" s="449">
        <f t="shared" si="156"/>
        <v>0</v>
      </c>
      <c r="BQ100" s="449">
        <f t="shared" si="156"/>
        <v>0</v>
      </c>
      <c r="BR100" s="449">
        <f t="shared" ref="BR100:DR100" si="158">+BR39-BR84</f>
        <v>0</v>
      </c>
      <c r="BS100" s="449">
        <f t="shared" si="158"/>
        <v>0</v>
      </c>
      <c r="BT100" s="449">
        <f t="shared" si="158"/>
        <v>0</v>
      </c>
      <c r="BU100" s="449">
        <f t="shared" si="158"/>
        <v>0</v>
      </c>
      <c r="BV100" s="449">
        <f t="shared" si="158"/>
        <v>0</v>
      </c>
      <c r="BW100" s="449">
        <f t="shared" si="158"/>
        <v>0</v>
      </c>
      <c r="BX100" s="449">
        <f t="shared" si="158"/>
        <v>0</v>
      </c>
      <c r="BY100" s="449">
        <f t="shared" si="158"/>
        <v>0</v>
      </c>
      <c r="BZ100" s="449">
        <f t="shared" si="158"/>
        <v>0</v>
      </c>
      <c r="CA100" s="449">
        <f t="shared" si="158"/>
        <v>0</v>
      </c>
      <c r="CB100" s="449">
        <f t="shared" si="158"/>
        <v>0</v>
      </c>
      <c r="CC100" s="449">
        <f t="shared" si="158"/>
        <v>0</v>
      </c>
      <c r="CD100" s="449">
        <f t="shared" si="158"/>
        <v>0</v>
      </c>
      <c r="CE100" s="449">
        <f t="shared" si="158"/>
        <v>0</v>
      </c>
      <c r="CF100" s="449">
        <f t="shared" si="158"/>
        <v>0</v>
      </c>
      <c r="CG100" s="449">
        <f t="shared" si="158"/>
        <v>0</v>
      </c>
      <c r="CH100" s="449">
        <f t="shared" si="158"/>
        <v>0</v>
      </c>
      <c r="CI100" s="449">
        <f t="shared" si="158"/>
        <v>0</v>
      </c>
      <c r="CJ100" s="449">
        <f t="shared" si="158"/>
        <v>0</v>
      </c>
      <c r="CK100" s="449">
        <f t="shared" si="158"/>
        <v>0</v>
      </c>
      <c r="CL100" s="449">
        <f t="shared" si="158"/>
        <v>0</v>
      </c>
      <c r="CM100" s="449">
        <f t="shared" si="158"/>
        <v>0</v>
      </c>
      <c r="CN100" s="449">
        <f t="shared" si="158"/>
        <v>0</v>
      </c>
      <c r="CO100" s="449">
        <f t="shared" si="158"/>
        <v>0</v>
      </c>
      <c r="CP100" s="449">
        <f t="shared" si="158"/>
        <v>0</v>
      </c>
      <c r="CQ100" s="449">
        <f t="shared" si="158"/>
        <v>0</v>
      </c>
      <c r="CR100" s="449">
        <f t="shared" si="158"/>
        <v>0</v>
      </c>
      <c r="CS100" s="449">
        <f t="shared" si="158"/>
        <v>0</v>
      </c>
      <c r="CT100" s="449">
        <f t="shared" si="158"/>
        <v>0</v>
      </c>
      <c r="CU100" s="449">
        <f t="shared" si="158"/>
        <v>0</v>
      </c>
      <c r="CV100" s="449">
        <f t="shared" si="158"/>
        <v>0</v>
      </c>
      <c r="CW100" s="449">
        <f t="shared" si="158"/>
        <v>0</v>
      </c>
      <c r="CX100" s="449">
        <f t="shared" si="158"/>
        <v>0</v>
      </c>
      <c r="CY100" s="449">
        <f t="shared" si="158"/>
        <v>0</v>
      </c>
      <c r="CZ100" s="449">
        <f t="shared" si="158"/>
        <v>0</v>
      </c>
      <c r="DA100" s="449">
        <f t="shared" si="158"/>
        <v>0</v>
      </c>
      <c r="DB100" s="449">
        <f t="shared" si="158"/>
        <v>0</v>
      </c>
      <c r="DC100" s="449">
        <f t="shared" si="158"/>
        <v>0</v>
      </c>
      <c r="DD100" s="449">
        <f t="shared" si="158"/>
        <v>0</v>
      </c>
      <c r="DE100" s="449">
        <f t="shared" si="158"/>
        <v>0</v>
      </c>
      <c r="DF100" s="449">
        <f t="shared" si="158"/>
        <v>0</v>
      </c>
      <c r="DG100" s="449">
        <f t="shared" si="158"/>
        <v>0</v>
      </c>
      <c r="DH100" s="449">
        <f t="shared" si="158"/>
        <v>0</v>
      </c>
      <c r="DI100" s="449">
        <f t="shared" si="158"/>
        <v>0</v>
      </c>
      <c r="DJ100" s="449">
        <f t="shared" si="158"/>
        <v>0</v>
      </c>
      <c r="DK100" s="449">
        <f t="shared" si="158"/>
        <v>0</v>
      </c>
      <c r="DL100" s="449">
        <f t="shared" si="158"/>
        <v>0</v>
      </c>
      <c r="DM100" s="449">
        <f t="shared" si="158"/>
        <v>0</v>
      </c>
      <c r="DN100" s="449">
        <f t="shared" si="158"/>
        <v>0</v>
      </c>
      <c r="DO100" s="449">
        <f t="shared" si="158"/>
        <v>0</v>
      </c>
      <c r="DP100" s="449">
        <f t="shared" si="158"/>
        <v>0</v>
      </c>
      <c r="DQ100" s="449">
        <f t="shared" si="158"/>
        <v>0</v>
      </c>
      <c r="DR100" s="449">
        <f t="shared" si="158"/>
        <v>0</v>
      </c>
    </row>
    <row r="102" spans="1:122" x14ac:dyDescent="0.35">
      <c r="B102" s="450" t="s">
        <v>513</v>
      </c>
    </row>
    <row r="103" spans="1:122" ht="6.65" customHeight="1" x14ac:dyDescent="0.35"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  <c r="BI103" s="267"/>
      <c r="BJ103" s="267"/>
      <c r="BK103" s="267"/>
      <c r="BL103" s="267"/>
      <c r="BM103" s="267"/>
      <c r="BN103" s="267"/>
      <c r="BO103" s="267"/>
      <c r="BP103" s="267"/>
      <c r="BQ103" s="267"/>
      <c r="BR103" s="267"/>
      <c r="BS103" s="267"/>
      <c r="BT103" s="267"/>
      <c r="BU103" s="267"/>
      <c r="BV103" s="267"/>
      <c r="BW103" s="267"/>
      <c r="BX103" s="267"/>
      <c r="BY103" s="267"/>
      <c r="BZ103" s="267"/>
      <c r="CA103" s="267"/>
      <c r="CB103" s="267"/>
      <c r="CC103" s="267"/>
      <c r="CD103" s="267"/>
      <c r="CE103" s="267"/>
      <c r="CF103" s="267"/>
      <c r="CG103" s="267"/>
      <c r="CH103" s="267"/>
      <c r="CI103" s="267"/>
      <c r="CJ103" s="267"/>
      <c r="CK103" s="267"/>
      <c r="CL103" s="267"/>
      <c r="CM103" s="267"/>
      <c r="CN103" s="267"/>
      <c r="CO103" s="267"/>
      <c r="CP103" s="267"/>
      <c r="CQ103" s="267"/>
      <c r="CR103" s="267"/>
      <c r="CS103" s="267"/>
      <c r="CT103" s="267"/>
      <c r="CU103" s="267"/>
      <c r="CV103" s="267"/>
      <c r="CW103" s="267"/>
      <c r="CX103" s="267"/>
      <c r="CY103" s="267"/>
      <c r="CZ103" s="267"/>
      <c r="DA103" s="267"/>
      <c r="DB103" s="267"/>
      <c r="DC103" s="267"/>
      <c r="DD103" s="267"/>
      <c r="DE103" s="267"/>
      <c r="DF103" s="267"/>
      <c r="DG103" s="267"/>
      <c r="DH103" s="267"/>
      <c r="DI103" s="267"/>
      <c r="DJ103" s="267"/>
      <c r="DK103" s="267"/>
      <c r="DL103" s="267"/>
      <c r="DM103" s="267"/>
      <c r="DN103" s="267"/>
      <c r="DO103" s="267"/>
      <c r="DP103" s="267"/>
      <c r="DQ103" s="267"/>
      <c r="DR103" s="267"/>
    </row>
    <row r="104" spans="1:122" x14ac:dyDescent="0.35">
      <c r="B104" s="20" t="str">
        <f>+'Budget Economico'!C19</f>
        <v>Prodotto 1</v>
      </c>
      <c r="C104" s="267">
        <f>'Budget Economico'!H19*(1+'Scenario Fabbisogno'!D31)</f>
        <v>0</v>
      </c>
      <c r="D104" s="267">
        <f>'Budget Economico'!I19*(1+'Scenario Fabbisogno'!E31)</f>
        <v>0</v>
      </c>
      <c r="E104" s="267">
        <f>'Budget Economico'!J19*(1+'Scenario Fabbisogno'!F31)</f>
        <v>0</v>
      </c>
      <c r="F104" s="267">
        <f>'Budget Economico'!K19*(1+'Scenario Fabbisogno'!G31)</f>
        <v>0</v>
      </c>
      <c r="G104" s="267">
        <f>'Budget Economico'!L19*(1+'Scenario Fabbisogno'!H31)</f>
        <v>0</v>
      </c>
      <c r="H104" s="267">
        <f>'Budget Economico'!M19*(1+'Scenario Fabbisogno'!I31)</f>
        <v>0</v>
      </c>
      <c r="I104" s="267">
        <f>'Budget Economico'!N19*(1+'Scenario Fabbisogno'!J31)</f>
        <v>0</v>
      </c>
      <c r="J104" s="267">
        <f>'Budget Economico'!O19*(1+'Scenario Fabbisogno'!K31)</f>
        <v>0</v>
      </c>
      <c r="K104" s="267">
        <f>'Budget Economico'!P19*(1+'Scenario Fabbisogno'!L31)</f>
        <v>0</v>
      </c>
      <c r="L104" s="267">
        <f>'Budget Economico'!Q19*(1+'Scenario Fabbisogno'!M31)</f>
        <v>0</v>
      </c>
      <c r="M104" s="267">
        <f>'Budget Economico'!R19*(1+'Scenario Fabbisogno'!N31)</f>
        <v>0</v>
      </c>
      <c r="N104" s="267">
        <f>'Budget Economico'!S19*(1+'Scenario Fabbisogno'!O31)</f>
        <v>0</v>
      </c>
      <c r="O104" s="267">
        <f>'Budget Economico'!T19</f>
        <v>0</v>
      </c>
      <c r="P104" s="267">
        <f>'Budget Economico'!U19</f>
        <v>0</v>
      </c>
      <c r="Q104" s="267">
        <f>'Budget Economico'!V19</f>
        <v>0</v>
      </c>
      <c r="R104" s="267">
        <f>'Budget Economico'!W19</f>
        <v>0</v>
      </c>
      <c r="S104" s="267">
        <f>'Budget Economico'!X19</f>
        <v>0</v>
      </c>
      <c r="T104" s="267">
        <f>'Budget Economico'!Y19</f>
        <v>0</v>
      </c>
      <c r="U104" s="267">
        <f>'Budget Economico'!Z19</f>
        <v>0</v>
      </c>
      <c r="V104" s="267">
        <f>'Budget Economico'!AA19</f>
        <v>0</v>
      </c>
      <c r="W104" s="267">
        <f>'Budget Economico'!AB19</f>
        <v>0</v>
      </c>
      <c r="X104" s="267">
        <f>'Budget Economico'!AC19</f>
        <v>0</v>
      </c>
      <c r="Y104" s="267">
        <f>'Budget Economico'!AD19</f>
        <v>0</v>
      </c>
      <c r="Z104" s="267">
        <f>'Budget Economico'!AE19</f>
        <v>0</v>
      </c>
      <c r="AA104" s="267">
        <f>'Budget Economico'!AF19</f>
        <v>0</v>
      </c>
      <c r="AB104" s="267">
        <f>'Budget Economico'!AG19</f>
        <v>0</v>
      </c>
      <c r="AC104" s="267">
        <f>'Budget Economico'!AH19</f>
        <v>0</v>
      </c>
      <c r="AD104" s="267">
        <f>'Budget Economico'!AI19</f>
        <v>0</v>
      </c>
      <c r="AE104" s="267">
        <f>'Budget Economico'!AJ19</f>
        <v>0</v>
      </c>
      <c r="AF104" s="267">
        <f>'Budget Economico'!AK19</f>
        <v>0</v>
      </c>
      <c r="AG104" s="267">
        <f>'Budget Economico'!AL19</f>
        <v>0</v>
      </c>
      <c r="AH104" s="267">
        <f>'Budget Economico'!AM19</f>
        <v>0</v>
      </c>
      <c r="AI104" s="267">
        <f>'Budget Economico'!AN19</f>
        <v>0</v>
      </c>
      <c r="AJ104" s="267">
        <f>'Budget Economico'!AO19</f>
        <v>0</v>
      </c>
      <c r="AK104" s="267">
        <f>'Budget Economico'!AP19</f>
        <v>0</v>
      </c>
      <c r="AL104" s="267">
        <f>'Budget Economico'!AQ19</f>
        <v>0</v>
      </c>
      <c r="AM104" s="267">
        <f>'Budget Economico'!AR19</f>
        <v>0</v>
      </c>
      <c r="AN104" s="267">
        <f>'Budget Economico'!AS19</f>
        <v>0</v>
      </c>
      <c r="AO104" s="267">
        <f>'Budget Economico'!AT19</f>
        <v>0</v>
      </c>
      <c r="AP104" s="267">
        <f>'Budget Economico'!AU19</f>
        <v>0</v>
      </c>
      <c r="AQ104" s="267">
        <f>'Budget Economico'!AV19</f>
        <v>0</v>
      </c>
      <c r="AR104" s="267">
        <f>'Budget Economico'!AW19</f>
        <v>0</v>
      </c>
      <c r="AS104" s="267">
        <f>'Budget Economico'!AX19</f>
        <v>0</v>
      </c>
      <c r="AT104" s="267">
        <f>'Budget Economico'!AY19</f>
        <v>0</v>
      </c>
      <c r="AU104" s="267">
        <f>'Budget Economico'!AZ19</f>
        <v>0</v>
      </c>
      <c r="AV104" s="267">
        <f>'Budget Economico'!BA19</f>
        <v>0</v>
      </c>
      <c r="AW104" s="267">
        <f>'Budget Economico'!BB19</f>
        <v>0</v>
      </c>
      <c r="AX104" s="267">
        <f>'Budget Economico'!BC19</f>
        <v>0</v>
      </c>
      <c r="AY104" s="267">
        <f>'Budget Economico'!BD19</f>
        <v>0</v>
      </c>
      <c r="AZ104" s="267">
        <f>'Budget Economico'!BE19</f>
        <v>0</v>
      </c>
      <c r="BA104" s="267">
        <f>'Budget Economico'!BF19</f>
        <v>0</v>
      </c>
      <c r="BB104" s="267">
        <f>'Budget Economico'!BG19</f>
        <v>0</v>
      </c>
      <c r="BC104" s="267">
        <f>'Budget Economico'!BH19</f>
        <v>0</v>
      </c>
      <c r="BD104" s="267">
        <f>'Budget Economico'!BI19</f>
        <v>0</v>
      </c>
      <c r="BE104" s="267">
        <f>'Budget Economico'!BJ19</f>
        <v>0</v>
      </c>
      <c r="BF104" s="267">
        <f>'Budget Economico'!BK19</f>
        <v>0</v>
      </c>
      <c r="BG104" s="267">
        <f>'Budget Economico'!BL19</f>
        <v>0</v>
      </c>
      <c r="BH104" s="267">
        <f>'Budget Economico'!BM19</f>
        <v>0</v>
      </c>
      <c r="BI104" s="267">
        <f>'Budget Economico'!BN19</f>
        <v>0</v>
      </c>
      <c r="BJ104" s="267">
        <f>'Budget Economico'!BO19</f>
        <v>0</v>
      </c>
      <c r="BK104" s="267">
        <f>'Budget Economico'!BP19</f>
        <v>0</v>
      </c>
      <c r="BL104" s="267">
        <f>'Budget Economico'!BQ19</f>
        <v>0</v>
      </c>
      <c r="BM104" s="267">
        <f>'Budget Economico'!BR19</f>
        <v>0</v>
      </c>
      <c r="BN104" s="267">
        <f>'Budget Economico'!BS19</f>
        <v>0</v>
      </c>
      <c r="BO104" s="267">
        <f>'Budget Economico'!BT19</f>
        <v>0</v>
      </c>
      <c r="BP104" s="267">
        <f>'Budget Economico'!BU19</f>
        <v>0</v>
      </c>
      <c r="BQ104" s="267">
        <f>'Budget Economico'!BV19</f>
        <v>0</v>
      </c>
      <c r="BR104" s="267">
        <f>'Budget Economico'!BW19</f>
        <v>0</v>
      </c>
      <c r="BS104" s="267">
        <f>'Budget Economico'!BX19</f>
        <v>0</v>
      </c>
      <c r="BT104" s="267">
        <f>'Budget Economico'!BY19</f>
        <v>0</v>
      </c>
      <c r="BU104" s="267">
        <f>'Budget Economico'!BZ19</f>
        <v>0</v>
      </c>
      <c r="BV104" s="267">
        <f>'Budget Economico'!CA19</f>
        <v>0</v>
      </c>
      <c r="BW104" s="267">
        <f>'Budget Economico'!CB19</f>
        <v>0</v>
      </c>
      <c r="BX104" s="267">
        <f>'Budget Economico'!CC19</f>
        <v>0</v>
      </c>
      <c r="BY104" s="267">
        <f>'Budget Economico'!CD19</f>
        <v>0</v>
      </c>
      <c r="BZ104" s="267">
        <f>'Budget Economico'!CE19</f>
        <v>0</v>
      </c>
      <c r="CA104" s="267">
        <f>'Budget Economico'!CF19</f>
        <v>0</v>
      </c>
      <c r="CB104" s="267">
        <f>'Budget Economico'!CG19</f>
        <v>0</v>
      </c>
      <c r="CC104" s="267">
        <f>'Budget Economico'!CH19</f>
        <v>0</v>
      </c>
      <c r="CD104" s="267">
        <f>'Budget Economico'!CI19</f>
        <v>0</v>
      </c>
      <c r="CE104" s="267">
        <f>'Budget Economico'!CJ19</f>
        <v>0</v>
      </c>
      <c r="CF104" s="267">
        <f>'Budget Economico'!CK19</f>
        <v>0</v>
      </c>
      <c r="CG104" s="267">
        <f>'Budget Economico'!CL19</f>
        <v>0</v>
      </c>
      <c r="CH104" s="267">
        <f>'Budget Economico'!CM19</f>
        <v>0</v>
      </c>
      <c r="CI104" s="267">
        <f>'Budget Economico'!CN19</f>
        <v>0</v>
      </c>
      <c r="CJ104" s="267">
        <f>'Budget Economico'!CO19</f>
        <v>0</v>
      </c>
      <c r="CK104" s="267">
        <f>'Budget Economico'!CP19</f>
        <v>0</v>
      </c>
      <c r="CL104" s="267">
        <f>'Budget Economico'!CQ19</f>
        <v>0</v>
      </c>
      <c r="CM104" s="267">
        <f>'Budget Economico'!CR19</f>
        <v>0</v>
      </c>
      <c r="CN104" s="267">
        <f>'Budget Economico'!CS19</f>
        <v>0</v>
      </c>
      <c r="CO104" s="267">
        <f>'Budget Economico'!CT19</f>
        <v>0</v>
      </c>
      <c r="CP104" s="267">
        <f>'Budget Economico'!CU19</f>
        <v>0</v>
      </c>
      <c r="CQ104" s="267">
        <f>'Budget Economico'!CV19</f>
        <v>0</v>
      </c>
      <c r="CR104" s="267">
        <f>'Budget Economico'!CW19</f>
        <v>0</v>
      </c>
      <c r="CS104" s="267">
        <f>'Budget Economico'!CX19</f>
        <v>0</v>
      </c>
      <c r="CT104" s="267">
        <f>'Budget Economico'!CY19</f>
        <v>0</v>
      </c>
      <c r="CU104" s="267">
        <f>'Budget Economico'!CZ19</f>
        <v>0</v>
      </c>
      <c r="CV104" s="267">
        <f>'Budget Economico'!DA19</f>
        <v>0</v>
      </c>
      <c r="CW104" s="267">
        <f>'Budget Economico'!DB19</f>
        <v>0</v>
      </c>
      <c r="CX104" s="267">
        <f>'Budget Economico'!DC19</f>
        <v>0</v>
      </c>
      <c r="CY104" s="267">
        <f>'Budget Economico'!DD19</f>
        <v>0</v>
      </c>
      <c r="CZ104" s="267">
        <f>'Budget Economico'!DE19</f>
        <v>0</v>
      </c>
      <c r="DA104" s="267">
        <f>'Budget Economico'!DF19</f>
        <v>0</v>
      </c>
      <c r="DB104" s="267">
        <f>'Budget Economico'!DG19</f>
        <v>0</v>
      </c>
      <c r="DC104" s="267">
        <f>'Budget Economico'!DH19</f>
        <v>0</v>
      </c>
      <c r="DD104" s="267">
        <f>'Budget Economico'!DI19</f>
        <v>0</v>
      </c>
      <c r="DE104" s="267">
        <f>'Budget Economico'!DJ19</f>
        <v>0</v>
      </c>
      <c r="DF104" s="267">
        <f>'Budget Economico'!DK19</f>
        <v>0</v>
      </c>
      <c r="DG104" s="267">
        <f>'Budget Economico'!DL19</f>
        <v>0</v>
      </c>
      <c r="DH104" s="267">
        <f>'Budget Economico'!DM19</f>
        <v>0</v>
      </c>
      <c r="DI104" s="267">
        <f>'Budget Economico'!DN19</f>
        <v>0</v>
      </c>
      <c r="DJ104" s="267">
        <f>'Budget Economico'!DO19</f>
        <v>0</v>
      </c>
      <c r="DK104" s="267">
        <f>'Budget Economico'!DP19</f>
        <v>0</v>
      </c>
      <c r="DL104" s="267">
        <f>'Budget Economico'!DQ19</f>
        <v>0</v>
      </c>
      <c r="DM104" s="267">
        <f>'Budget Economico'!DR19</f>
        <v>0</v>
      </c>
      <c r="DN104" s="267">
        <f>'Budget Economico'!DS19</f>
        <v>0</v>
      </c>
      <c r="DO104" s="267">
        <f>'Budget Economico'!DT19</f>
        <v>0</v>
      </c>
      <c r="DP104" s="267">
        <f>'Budget Economico'!DU19</f>
        <v>0</v>
      </c>
      <c r="DQ104" s="267">
        <f>'Budget Economico'!DV19</f>
        <v>0</v>
      </c>
      <c r="DR104" s="267">
        <f>'Budget Economico'!DW19</f>
        <v>0</v>
      </c>
    </row>
    <row r="105" spans="1:122" x14ac:dyDescent="0.35">
      <c r="B105" s="20" t="str">
        <f>+'Budget Economico'!C20</f>
        <v>Prodotto 2</v>
      </c>
      <c r="C105" s="267">
        <f>'Budget Economico'!H20*(1+'Scenario Fabbisogno'!D32)</f>
        <v>0</v>
      </c>
      <c r="D105" s="267">
        <f>'Budget Economico'!I20*(1+'Scenario Fabbisogno'!E32)</f>
        <v>0</v>
      </c>
      <c r="E105" s="267">
        <f>'Budget Economico'!J20*(1+'Scenario Fabbisogno'!F32)</f>
        <v>0</v>
      </c>
      <c r="F105" s="267">
        <f>'Budget Economico'!K20*(1+'Scenario Fabbisogno'!G32)</f>
        <v>0</v>
      </c>
      <c r="G105" s="267">
        <f>'Budget Economico'!L20*(1+'Scenario Fabbisogno'!H32)</f>
        <v>0</v>
      </c>
      <c r="H105" s="267">
        <f>'Budget Economico'!M20*(1+'Scenario Fabbisogno'!I32)</f>
        <v>0</v>
      </c>
      <c r="I105" s="267">
        <f>'Budget Economico'!N20*(1+'Scenario Fabbisogno'!J32)</f>
        <v>0</v>
      </c>
      <c r="J105" s="267">
        <f>'Budget Economico'!O20*(1+'Scenario Fabbisogno'!K32)</f>
        <v>0</v>
      </c>
      <c r="K105" s="267">
        <f>'Budget Economico'!P20*(1+'Scenario Fabbisogno'!L32)</f>
        <v>0</v>
      </c>
      <c r="L105" s="267">
        <f>'Budget Economico'!Q20*(1+'Scenario Fabbisogno'!M32)</f>
        <v>0</v>
      </c>
      <c r="M105" s="267">
        <f>'Budget Economico'!R20*(1+'Scenario Fabbisogno'!N32)</f>
        <v>0</v>
      </c>
      <c r="N105" s="267">
        <f>'Budget Economico'!S20*(1+'Scenario Fabbisogno'!O32)</f>
        <v>0</v>
      </c>
      <c r="O105" s="267">
        <f>'Budget Economico'!T20</f>
        <v>0</v>
      </c>
      <c r="P105" s="267">
        <f>'Budget Economico'!U20</f>
        <v>0</v>
      </c>
      <c r="Q105" s="267">
        <f>'Budget Economico'!V20</f>
        <v>0</v>
      </c>
      <c r="R105" s="267">
        <f>'Budget Economico'!W20</f>
        <v>0</v>
      </c>
      <c r="S105" s="267">
        <f>'Budget Economico'!X20</f>
        <v>0</v>
      </c>
      <c r="T105" s="267">
        <f>'Budget Economico'!Y20</f>
        <v>0</v>
      </c>
      <c r="U105" s="267">
        <f>'Budget Economico'!Z20</f>
        <v>0</v>
      </c>
      <c r="V105" s="267">
        <f>'Budget Economico'!AA20</f>
        <v>0</v>
      </c>
      <c r="W105" s="267">
        <f>'Budget Economico'!AB20</f>
        <v>0</v>
      </c>
      <c r="X105" s="267">
        <f>'Budget Economico'!AC20</f>
        <v>0</v>
      </c>
      <c r="Y105" s="267">
        <f>'Budget Economico'!AD20</f>
        <v>0</v>
      </c>
      <c r="Z105" s="267">
        <f>'Budget Economico'!AE20</f>
        <v>0</v>
      </c>
      <c r="AA105" s="267">
        <f>'Budget Economico'!AF20</f>
        <v>0</v>
      </c>
      <c r="AB105" s="267">
        <f>'Budget Economico'!AG20</f>
        <v>0</v>
      </c>
      <c r="AC105" s="267">
        <f>'Budget Economico'!AH20</f>
        <v>0</v>
      </c>
      <c r="AD105" s="267">
        <f>'Budget Economico'!AI20</f>
        <v>0</v>
      </c>
      <c r="AE105" s="267">
        <f>'Budget Economico'!AJ20</f>
        <v>0</v>
      </c>
      <c r="AF105" s="267">
        <f>'Budget Economico'!AK20</f>
        <v>0</v>
      </c>
      <c r="AG105" s="267">
        <f>'Budget Economico'!AL20</f>
        <v>0</v>
      </c>
      <c r="AH105" s="267">
        <f>'Budget Economico'!AM20</f>
        <v>0</v>
      </c>
      <c r="AI105" s="267">
        <f>'Budget Economico'!AN20</f>
        <v>0</v>
      </c>
      <c r="AJ105" s="267">
        <f>'Budget Economico'!AO20</f>
        <v>0</v>
      </c>
      <c r="AK105" s="267">
        <f>'Budget Economico'!AP20</f>
        <v>0</v>
      </c>
      <c r="AL105" s="267">
        <f>'Budget Economico'!AQ20</f>
        <v>0</v>
      </c>
      <c r="AM105" s="267">
        <f>'Budget Economico'!AR20</f>
        <v>0</v>
      </c>
      <c r="AN105" s="267">
        <f>'Budget Economico'!AS20</f>
        <v>0</v>
      </c>
      <c r="AO105" s="267">
        <f>'Budget Economico'!AT20</f>
        <v>0</v>
      </c>
      <c r="AP105" s="267">
        <f>'Budget Economico'!AU20</f>
        <v>0</v>
      </c>
      <c r="AQ105" s="267">
        <f>'Budget Economico'!AV20</f>
        <v>0</v>
      </c>
      <c r="AR105" s="267">
        <f>'Budget Economico'!AW20</f>
        <v>0</v>
      </c>
      <c r="AS105" s="267">
        <f>'Budget Economico'!AX20</f>
        <v>0</v>
      </c>
      <c r="AT105" s="267">
        <f>'Budget Economico'!AY20</f>
        <v>0</v>
      </c>
      <c r="AU105" s="267">
        <f>'Budget Economico'!AZ20</f>
        <v>0</v>
      </c>
      <c r="AV105" s="267">
        <f>'Budget Economico'!BA20</f>
        <v>0</v>
      </c>
      <c r="AW105" s="267">
        <f>'Budget Economico'!BB20</f>
        <v>0</v>
      </c>
      <c r="AX105" s="267">
        <f>'Budget Economico'!BC20</f>
        <v>0</v>
      </c>
      <c r="AY105" s="267">
        <f>'Budget Economico'!BD20</f>
        <v>0</v>
      </c>
      <c r="AZ105" s="267">
        <f>'Budget Economico'!BE20</f>
        <v>0</v>
      </c>
      <c r="BA105" s="267">
        <f>'Budget Economico'!BF20</f>
        <v>0</v>
      </c>
      <c r="BB105" s="267">
        <f>'Budget Economico'!BG20</f>
        <v>0</v>
      </c>
      <c r="BC105" s="267">
        <f>'Budget Economico'!BH20</f>
        <v>0</v>
      </c>
      <c r="BD105" s="267">
        <f>'Budget Economico'!BI20</f>
        <v>0</v>
      </c>
      <c r="BE105" s="267">
        <f>'Budget Economico'!BJ20</f>
        <v>0</v>
      </c>
      <c r="BF105" s="267">
        <f>'Budget Economico'!BK20</f>
        <v>0</v>
      </c>
      <c r="BG105" s="267">
        <f>'Budget Economico'!BL20</f>
        <v>0</v>
      </c>
      <c r="BH105" s="267">
        <f>'Budget Economico'!BM20</f>
        <v>0</v>
      </c>
      <c r="BI105" s="267">
        <f>'Budget Economico'!BN20</f>
        <v>0</v>
      </c>
      <c r="BJ105" s="267">
        <f>'Budget Economico'!BO20</f>
        <v>0</v>
      </c>
      <c r="BK105" s="267">
        <f>'Budget Economico'!BP20</f>
        <v>0</v>
      </c>
      <c r="BL105" s="267">
        <f>'Budget Economico'!BQ20</f>
        <v>0</v>
      </c>
      <c r="BM105" s="267">
        <f>'Budget Economico'!BR20</f>
        <v>0</v>
      </c>
      <c r="BN105" s="267">
        <f>'Budget Economico'!BS20</f>
        <v>0</v>
      </c>
      <c r="BO105" s="267">
        <f>'Budget Economico'!BT20</f>
        <v>0</v>
      </c>
      <c r="BP105" s="267">
        <f>'Budget Economico'!BU20</f>
        <v>0</v>
      </c>
      <c r="BQ105" s="267">
        <f>'Budget Economico'!BV20</f>
        <v>0</v>
      </c>
      <c r="BR105" s="267">
        <f>'Budget Economico'!BW20</f>
        <v>0</v>
      </c>
      <c r="BS105" s="267">
        <f>'Budget Economico'!BX20</f>
        <v>0</v>
      </c>
      <c r="BT105" s="267">
        <f>'Budget Economico'!BY20</f>
        <v>0</v>
      </c>
      <c r="BU105" s="267">
        <f>'Budget Economico'!BZ20</f>
        <v>0</v>
      </c>
      <c r="BV105" s="267">
        <f>'Budget Economico'!CA20</f>
        <v>0</v>
      </c>
      <c r="BW105" s="267">
        <f>'Budget Economico'!CB20</f>
        <v>0</v>
      </c>
      <c r="BX105" s="267">
        <f>'Budget Economico'!CC20</f>
        <v>0</v>
      </c>
      <c r="BY105" s="267">
        <f>'Budget Economico'!CD20</f>
        <v>0</v>
      </c>
      <c r="BZ105" s="267">
        <f>'Budget Economico'!CE20</f>
        <v>0</v>
      </c>
      <c r="CA105" s="267">
        <f>'Budget Economico'!CF20</f>
        <v>0</v>
      </c>
      <c r="CB105" s="267">
        <f>'Budget Economico'!CG20</f>
        <v>0</v>
      </c>
      <c r="CC105" s="267">
        <f>'Budget Economico'!CH20</f>
        <v>0</v>
      </c>
      <c r="CD105" s="267">
        <f>'Budget Economico'!CI20</f>
        <v>0</v>
      </c>
      <c r="CE105" s="267">
        <f>'Budget Economico'!CJ20</f>
        <v>0</v>
      </c>
      <c r="CF105" s="267">
        <f>'Budget Economico'!CK20</f>
        <v>0</v>
      </c>
      <c r="CG105" s="267">
        <f>'Budget Economico'!CL20</f>
        <v>0</v>
      </c>
      <c r="CH105" s="267">
        <f>'Budget Economico'!CM20</f>
        <v>0</v>
      </c>
      <c r="CI105" s="267">
        <f>'Budget Economico'!CN20</f>
        <v>0</v>
      </c>
      <c r="CJ105" s="267">
        <f>'Budget Economico'!CO20</f>
        <v>0</v>
      </c>
      <c r="CK105" s="267">
        <f>'Budget Economico'!CP20</f>
        <v>0</v>
      </c>
      <c r="CL105" s="267">
        <f>'Budget Economico'!CQ20</f>
        <v>0</v>
      </c>
      <c r="CM105" s="267">
        <f>'Budget Economico'!CR20</f>
        <v>0</v>
      </c>
      <c r="CN105" s="267">
        <f>'Budget Economico'!CS20</f>
        <v>0</v>
      </c>
      <c r="CO105" s="267">
        <f>'Budget Economico'!CT20</f>
        <v>0</v>
      </c>
      <c r="CP105" s="267">
        <f>'Budget Economico'!CU20</f>
        <v>0</v>
      </c>
      <c r="CQ105" s="267">
        <f>'Budget Economico'!CV20</f>
        <v>0</v>
      </c>
      <c r="CR105" s="267">
        <f>'Budget Economico'!CW20</f>
        <v>0</v>
      </c>
      <c r="CS105" s="267">
        <f>'Budget Economico'!CX20</f>
        <v>0</v>
      </c>
      <c r="CT105" s="267">
        <f>'Budget Economico'!CY20</f>
        <v>0</v>
      </c>
      <c r="CU105" s="267">
        <f>'Budget Economico'!CZ20</f>
        <v>0</v>
      </c>
      <c r="CV105" s="267">
        <f>'Budget Economico'!DA20</f>
        <v>0</v>
      </c>
      <c r="CW105" s="267">
        <f>'Budget Economico'!DB20</f>
        <v>0</v>
      </c>
      <c r="CX105" s="267">
        <f>'Budget Economico'!DC20</f>
        <v>0</v>
      </c>
      <c r="CY105" s="267">
        <f>'Budget Economico'!DD20</f>
        <v>0</v>
      </c>
      <c r="CZ105" s="267">
        <f>'Budget Economico'!DE20</f>
        <v>0</v>
      </c>
      <c r="DA105" s="267">
        <f>'Budget Economico'!DF20</f>
        <v>0</v>
      </c>
      <c r="DB105" s="267">
        <f>'Budget Economico'!DG20</f>
        <v>0</v>
      </c>
      <c r="DC105" s="267">
        <f>'Budget Economico'!DH20</f>
        <v>0</v>
      </c>
      <c r="DD105" s="267">
        <f>'Budget Economico'!DI20</f>
        <v>0</v>
      </c>
      <c r="DE105" s="267">
        <f>'Budget Economico'!DJ20</f>
        <v>0</v>
      </c>
      <c r="DF105" s="267">
        <f>'Budget Economico'!DK20</f>
        <v>0</v>
      </c>
      <c r="DG105" s="267">
        <f>'Budget Economico'!DL20</f>
        <v>0</v>
      </c>
      <c r="DH105" s="267">
        <f>'Budget Economico'!DM20</f>
        <v>0</v>
      </c>
      <c r="DI105" s="267">
        <f>'Budget Economico'!DN20</f>
        <v>0</v>
      </c>
      <c r="DJ105" s="267">
        <f>'Budget Economico'!DO20</f>
        <v>0</v>
      </c>
      <c r="DK105" s="267">
        <f>'Budget Economico'!DP20</f>
        <v>0</v>
      </c>
      <c r="DL105" s="267">
        <f>'Budget Economico'!DQ20</f>
        <v>0</v>
      </c>
      <c r="DM105" s="267">
        <f>'Budget Economico'!DR20</f>
        <v>0</v>
      </c>
      <c r="DN105" s="267">
        <f>'Budget Economico'!DS20</f>
        <v>0</v>
      </c>
      <c r="DO105" s="267">
        <f>'Budget Economico'!DT20</f>
        <v>0</v>
      </c>
      <c r="DP105" s="267">
        <f>'Budget Economico'!DU20</f>
        <v>0</v>
      </c>
      <c r="DQ105" s="267">
        <f>'Budget Economico'!DV20</f>
        <v>0</v>
      </c>
      <c r="DR105" s="267">
        <f>'Budget Economico'!DW20</f>
        <v>0</v>
      </c>
    </row>
    <row r="106" spans="1:122" x14ac:dyDescent="0.35">
      <c r="B106" s="20" t="str">
        <f>+'Budget Economico'!C21</f>
        <v>Prodotto 3</v>
      </c>
      <c r="C106" s="267">
        <f>'Budget Economico'!H21*(1+'Scenario Fabbisogno'!D38)</f>
        <v>0</v>
      </c>
      <c r="D106" s="267">
        <f>'Budget Economico'!I21*(1+'Scenario Fabbisogno'!E38)</f>
        <v>0</v>
      </c>
      <c r="E106" s="267">
        <f>'Budget Economico'!J21*(1+'Scenario Fabbisogno'!F38)</f>
        <v>0</v>
      </c>
      <c r="F106" s="267">
        <f>'Budget Economico'!K21*(1+'Scenario Fabbisogno'!G38)</f>
        <v>0</v>
      </c>
      <c r="G106" s="267">
        <f>'Budget Economico'!L21*(1+'Scenario Fabbisogno'!H38)</f>
        <v>0</v>
      </c>
      <c r="H106" s="267">
        <f>'Budget Economico'!M21*(1+'Scenario Fabbisogno'!I38)</f>
        <v>0</v>
      </c>
      <c r="I106" s="267">
        <f>'Budget Economico'!N21*(1+'Scenario Fabbisogno'!J38)</f>
        <v>0</v>
      </c>
      <c r="J106" s="267">
        <f>'Budget Economico'!O21*(1+'Scenario Fabbisogno'!K38)</f>
        <v>0</v>
      </c>
      <c r="K106" s="267">
        <f>'Budget Economico'!P21*(1+'Scenario Fabbisogno'!L38)</f>
        <v>0</v>
      </c>
      <c r="L106" s="267">
        <f>'Budget Economico'!Q21*(1+'Scenario Fabbisogno'!M38)</f>
        <v>0</v>
      </c>
      <c r="M106" s="267">
        <f>'Budget Economico'!R21*(1+'Scenario Fabbisogno'!N38)</f>
        <v>0</v>
      </c>
      <c r="N106" s="267">
        <f>'Budget Economico'!S21*(1+'Scenario Fabbisogno'!O38)</f>
        <v>0</v>
      </c>
      <c r="O106" s="267">
        <f>'Budget Economico'!T21</f>
        <v>0</v>
      </c>
      <c r="P106" s="267">
        <f>'Budget Economico'!U21</f>
        <v>0</v>
      </c>
      <c r="Q106" s="267">
        <f>'Budget Economico'!V21</f>
        <v>0</v>
      </c>
      <c r="R106" s="267">
        <f>'Budget Economico'!W21</f>
        <v>0</v>
      </c>
      <c r="S106" s="267">
        <f>'Budget Economico'!X21</f>
        <v>0</v>
      </c>
      <c r="T106" s="267">
        <f>'Budget Economico'!Y21</f>
        <v>0</v>
      </c>
      <c r="U106" s="267">
        <f>'Budget Economico'!Z21</f>
        <v>0</v>
      </c>
      <c r="V106" s="267">
        <f>'Budget Economico'!AA21</f>
        <v>0</v>
      </c>
      <c r="W106" s="267">
        <f>'Budget Economico'!AB21</f>
        <v>0</v>
      </c>
      <c r="X106" s="267">
        <f>'Budget Economico'!AC21</f>
        <v>0</v>
      </c>
      <c r="Y106" s="267">
        <f>'Budget Economico'!AD21</f>
        <v>0</v>
      </c>
      <c r="Z106" s="267">
        <f>'Budget Economico'!AE21</f>
        <v>0</v>
      </c>
      <c r="AA106" s="267">
        <f>'Budget Economico'!AF21</f>
        <v>0</v>
      </c>
      <c r="AB106" s="267">
        <f>'Budget Economico'!AG21</f>
        <v>0</v>
      </c>
      <c r="AC106" s="267">
        <f>'Budget Economico'!AH21</f>
        <v>0</v>
      </c>
      <c r="AD106" s="267">
        <f>'Budget Economico'!AI21</f>
        <v>0</v>
      </c>
      <c r="AE106" s="267">
        <f>'Budget Economico'!AJ21</f>
        <v>0</v>
      </c>
      <c r="AF106" s="267">
        <f>'Budget Economico'!AK21</f>
        <v>0</v>
      </c>
      <c r="AG106" s="267">
        <f>'Budget Economico'!AL21</f>
        <v>0</v>
      </c>
      <c r="AH106" s="267">
        <f>'Budget Economico'!AM21</f>
        <v>0</v>
      </c>
      <c r="AI106" s="267">
        <f>'Budget Economico'!AN21</f>
        <v>0</v>
      </c>
      <c r="AJ106" s="267">
        <f>'Budget Economico'!AO21</f>
        <v>0</v>
      </c>
      <c r="AK106" s="267">
        <f>'Budget Economico'!AP21</f>
        <v>0</v>
      </c>
      <c r="AL106" s="267">
        <f>'Budget Economico'!AQ21</f>
        <v>0</v>
      </c>
      <c r="AM106" s="267">
        <f>'Budget Economico'!AR21</f>
        <v>0</v>
      </c>
      <c r="AN106" s="267">
        <f>'Budget Economico'!AS21</f>
        <v>0</v>
      </c>
      <c r="AO106" s="267">
        <f>'Budget Economico'!AT21</f>
        <v>0</v>
      </c>
      <c r="AP106" s="267">
        <f>'Budget Economico'!AU21</f>
        <v>0</v>
      </c>
      <c r="AQ106" s="267">
        <f>'Budget Economico'!AV21</f>
        <v>0</v>
      </c>
      <c r="AR106" s="267">
        <f>'Budget Economico'!AW21</f>
        <v>0</v>
      </c>
      <c r="AS106" s="267">
        <f>'Budget Economico'!AX21</f>
        <v>0</v>
      </c>
      <c r="AT106" s="267">
        <f>'Budget Economico'!AY21</f>
        <v>0</v>
      </c>
      <c r="AU106" s="267">
        <f>'Budget Economico'!AZ21</f>
        <v>0</v>
      </c>
      <c r="AV106" s="267">
        <f>'Budget Economico'!BA21</f>
        <v>0</v>
      </c>
      <c r="AW106" s="267">
        <f>'Budget Economico'!BB21</f>
        <v>0</v>
      </c>
      <c r="AX106" s="267">
        <f>'Budget Economico'!BC21</f>
        <v>0</v>
      </c>
      <c r="AY106" s="267">
        <f>'Budget Economico'!BD21</f>
        <v>0</v>
      </c>
      <c r="AZ106" s="267">
        <f>'Budget Economico'!BE21</f>
        <v>0</v>
      </c>
      <c r="BA106" s="267">
        <f>'Budget Economico'!BF21</f>
        <v>0</v>
      </c>
      <c r="BB106" s="267">
        <f>'Budget Economico'!BG21</f>
        <v>0</v>
      </c>
      <c r="BC106" s="267">
        <f>'Budget Economico'!BH21</f>
        <v>0</v>
      </c>
      <c r="BD106" s="267">
        <f>'Budget Economico'!BI21</f>
        <v>0</v>
      </c>
      <c r="BE106" s="267">
        <f>'Budget Economico'!BJ21</f>
        <v>0</v>
      </c>
      <c r="BF106" s="267">
        <f>'Budget Economico'!BK21</f>
        <v>0</v>
      </c>
      <c r="BG106" s="267">
        <f>'Budget Economico'!BL21</f>
        <v>0</v>
      </c>
      <c r="BH106" s="267">
        <f>'Budget Economico'!BM21</f>
        <v>0</v>
      </c>
      <c r="BI106" s="267">
        <f>'Budget Economico'!BN21</f>
        <v>0</v>
      </c>
      <c r="BJ106" s="267">
        <f>'Budget Economico'!BO21</f>
        <v>0</v>
      </c>
      <c r="BK106" s="267">
        <f>'Budget Economico'!BP21</f>
        <v>0</v>
      </c>
      <c r="BL106" s="267">
        <f>'Budget Economico'!BQ21</f>
        <v>0</v>
      </c>
      <c r="BM106" s="267">
        <f>'Budget Economico'!BR21</f>
        <v>0</v>
      </c>
      <c r="BN106" s="267">
        <f>'Budget Economico'!BS21</f>
        <v>0</v>
      </c>
      <c r="BO106" s="267">
        <f>'Budget Economico'!BT21</f>
        <v>0</v>
      </c>
      <c r="BP106" s="267">
        <f>'Budget Economico'!BU21</f>
        <v>0</v>
      </c>
      <c r="BQ106" s="267">
        <f>'Budget Economico'!BV21</f>
        <v>0</v>
      </c>
      <c r="BR106" s="267">
        <f>'Budget Economico'!BW21</f>
        <v>0</v>
      </c>
      <c r="BS106" s="267">
        <f>'Budget Economico'!BX21</f>
        <v>0</v>
      </c>
      <c r="BT106" s="267">
        <f>'Budget Economico'!BY21</f>
        <v>0</v>
      </c>
      <c r="BU106" s="267">
        <f>'Budget Economico'!BZ21</f>
        <v>0</v>
      </c>
      <c r="BV106" s="267">
        <f>'Budget Economico'!CA21</f>
        <v>0</v>
      </c>
      <c r="BW106" s="267">
        <f>'Budget Economico'!CB21</f>
        <v>0</v>
      </c>
      <c r="BX106" s="267">
        <f>'Budget Economico'!CC21</f>
        <v>0</v>
      </c>
      <c r="BY106" s="267">
        <f>'Budget Economico'!CD21</f>
        <v>0</v>
      </c>
      <c r="BZ106" s="267">
        <f>'Budget Economico'!CE21</f>
        <v>0</v>
      </c>
      <c r="CA106" s="267">
        <f>'Budget Economico'!CF21</f>
        <v>0</v>
      </c>
      <c r="CB106" s="267">
        <f>'Budget Economico'!CG21</f>
        <v>0</v>
      </c>
      <c r="CC106" s="267">
        <f>'Budget Economico'!CH21</f>
        <v>0</v>
      </c>
      <c r="CD106" s="267">
        <f>'Budget Economico'!CI21</f>
        <v>0</v>
      </c>
      <c r="CE106" s="267">
        <f>'Budget Economico'!CJ21</f>
        <v>0</v>
      </c>
      <c r="CF106" s="267">
        <f>'Budget Economico'!CK21</f>
        <v>0</v>
      </c>
      <c r="CG106" s="267">
        <f>'Budget Economico'!CL21</f>
        <v>0</v>
      </c>
      <c r="CH106" s="267">
        <f>'Budget Economico'!CM21</f>
        <v>0</v>
      </c>
      <c r="CI106" s="267">
        <f>'Budget Economico'!CN21</f>
        <v>0</v>
      </c>
      <c r="CJ106" s="267">
        <f>'Budget Economico'!CO21</f>
        <v>0</v>
      </c>
      <c r="CK106" s="267">
        <f>'Budget Economico'!CP21</f>
        <v>0</v>
      </c>
      <c r="CL106" s="267">
        <f>'Budget Economico'!CQ21</f>
        <v>0</v>
      </c>
      <c r="CM106" s="267">
        <f>'Budget Economico'!CR21</f>
        <v>0</v>
      </c>
      <c r="CN106" s="267">
        <f>'Budget Economico'!CS21</f>
        <v>0</v>
      </c>
      <c r="CO106" s="267">
        <f>'Budget Economico'!CT21</f>
        <v>0</v>
      </c>
      <c r="CP106" s="267">
        <f>'Budget Economico'!CU21</f>
        <v>0</v>
      </c>
      <c r="CQ106" s="267">
        <f>'Budget Economico'!CV21</f>
        <v>0</v>
      </c>
      <c r="CR106" s="267">
        <f>'Budget Economico'!CW21</f>
        <v>0</v>
      </c>
      <c r="CS106" s="267">
        <f>'Budget Economico'!CX21</f>
        <v>0</v>
      </c>
      <c r="CT106" s="267">
        <f>'Budget Economico'!CY21</f>
        <v>0</v>
      </c>
      <c r="CU106" s="267">
        <f>'Budget Economico'!CZ21</f>
        <v>0</v>
      </c>
      <c r="CV106" s="267">
        <f>'Budget Economico'!DA21</f>
        <v>0</v>
      </c>
      <c r="CW106" s="267">
        <f>'Budget Economico'!DB21</f>
        <v>0</v>
      </c>
      <c r="CX106" s="267">
        <f>'Budget Economico'!DC21</f>
        <v>0</v>
      </c>
      <c r="CY106" s="267">
        <f>'Budget Economico'!DD21</f>
        <v>0</v>
      </c>
      <c r="CZ106" s="267">
        <f>'Budget Economico'!DE21</f>
        <v>0</v>
      </c>
      <c r="DA106" s="267">
        <f>'Budget Economico'!DF21</f>
        <v>0</v>
      </c>
      <c r="DB106" s="267">
        <f>'Budget Economico'!DG21</f>
        <v>0</v>
      </c>
      <c r="DC106" s="267">
        <f>'Budget Economico'!DH21</f>
        <v>0</v>
      </c>
      <c r="DD106" s="267">
        <f>'Budget Economico'!DI21</f>
        <v>0</v>
      </c>
      <c r="DE106" s="267">
        <f>'Budget Economico'!DJ21</f>
        <v>0</v>
      </c>
      <c r="DF106" s="267">
        <f>'Budget Economico'!DK21</f>
        <v>0</v>
      </c>
      <c r="DG106" s="267">
        <f>'Budget Economico'!DL21</f>
        <v>0</v>
      </c>
      <c r="DH106" s="267">
        <f>'Budget Economico'!DM21</f>
        <v>0</v>
      </c>
      <c r="DI106" s="267">
        <f>'Budget Economico'!DN21</f>
        <v>0</v>
      </c>
      <c r="DJ106" s="267">
        <f>'Budget Economico'!DO21</f>
        <v>0</v>
      </c>
      <c r="DK106" s="267">
        <f>'Budget Economico'!DP21</f>
        <v>0</v>
      </c>
      <c r="DL106" s="267">
        <f>'Budget Economico'!DQ21</f>
        <v>0</v>
      </c>
      <c r="DM106" s="267">
        <f>'Budget Economico'!DR21</f>
        <v>0</v>
      </c>
      <c r="DN106" s="267">
        <f>'Budget Economico'!DS21</f>
        <v>0</v>
      </c>
      <c r="DO106" s="267">
        <f>'Budget Economico'!DT21</f>
        <v>0</v>
      </c>
      <c r="DP106" s="267">
        <f>'Budget Economico'!DU21</f>
        <v>0</v>
      </c>
      <c r="DQ106" s="267">
        <f>'Budget Economico'!DV21</f>
        <v>0</v>
      </c>
      <c r="DR106" s="267">
        <f>'Budget Economico'!DW21</f>
        <v>0</v>
      </c>
    </row>
    <row r="107" spans="1:122" x14ac:dyDescent="0.35">
      <c r="B107" s="20" t="str">
        <f>+'Budget Economico'!C22</f>
        <v>Prodotto 4</v>
      </c>
      <c r="C107" s="267">
        <f>'Budget Economico'!H22*(1+'Scenario Fabbisogno'!D39)</f>
        <v>0</v>
      </c>
      <c r="D107" s="267">
        <f>'Budget Economico'!I22*(1+'Scenario Fabbisogno'!E39)</f>
        <v>0</v>
      </c>
      <c r="E107" s="267">
        <f>'Budget Economico'!J22*(1+'Scenario Fabbisogno'!F39)</f>
        <v>0</v>
      </c>
      <c r="F107" s="267">
        <f>'Budget Economico'!K22*(1+'Scenario Fabbisogno'!G39)</f>
        <v>0</v>
      </c>
      <c r="G107" s="267">
        <f>'Budget Economico'!L22*(1+'Scenario Fabbisogno'!H39)</f>
        <v>0</v>
      </c>
      <c r="H107" s="267">
        <f>'Budget Economico'!M22*(1+'Scenario Fabbisogno'!I39)</f>
        <v>0</v>
      </c>
      <c r="I107" s="267">
        <f>'Budget Economico'!N22*(1+'Scenario Fabbisogno'!J39)</f>
        <v>0</v>
      </c>
      <c r="J107" s="267">
        <f>'Budget Economico'!O22*(1+'Scenario Fabbisogno'!K39)</f>
        <v>0</v>
      </c>
      <c r="K107" s="267">
        <f>'Budget Economico'!P22*(1+'Scenario Fabbisogno'!L39)</f>
        <v>0</v>
      </c>
      <c r="L107" s="267">
        <f>'Budget Economico'!Q22*(1+'Scenario Fabbisogno'!M39)</f>
        <v>0</v>
      </c>
      <c r="M107" s="267">
        <f>'Budget Economico'!R22*(1+'Scenario Fabbisogno'!N39)</f>
        <v>0</v>
      </c>
      <c r="N107" s="267">
        <f>'Budget Economico'!S22*(1+'Scenario Fabbisogno'!O39)</f>
        <v>0</v>
      </c>
      <c r="O107" s="267">
        <f>'Budget Economico'!T22</f>
        <v>0</v>
      </c>
      <c r="P107" s="267">
        <f>'Budget Economico'!U22</f>
        <v>0</v>
      </c>
      <c r="Q107" s="267">
        <f>'Budget Economico'!V22</f>
        <v>0</v>
      </c>
      <c r="R107" s="267">
        <f>'Budget Economico'!W22</f>
        <v>0</v>
      </c>
      <c r="S107" s="267">
        <f>'Budget Economico'!X22</f>
        <v>0</v>
      </c>
      <c r="T107" s="267">
        <f>'Budget Economico'!Y22</f>
        <v>0</v>
      </c>
      <c r="U107" s="267">
        <f>'Budget Economico'!Z22</f>
        <v>0</v>
      </c>
      <c r="V107" s="267">
        <f>'Budget Economico'!AA22</f>
        <v>0</v>
      </c>
      <c r="W107" s="267">
        <f>'Budget Economico'!AB22</f>
        <v>0</v>
      </c>
      <c r="X107" s="267">
        <f>'Budget Economico'!AC22</f>
        <v>0</v>
      </c>
      <c r="Y107" s="267">
        <f>'Budget Economico'!AD22</f>
        <v>0</v>
      </c>
      <c r="Z107" s="267">
        <f>'Budget Economico'!AE22</f>
        <v>0</v>
      </c>
      <c r="AA107" s="267">
        <f>'Budget Economico'!AF22</f>
        <v>0</v>
      </c>
      <c r="AB107" s="267">
        <f>'Budget Economico'!AG22</f>
        <v>0</v>
      </c>
      <c r="AC107" s="267">
        <f>'Budget Economico'!AH22</f>
        <v>0</v>
      </c>
      <c r="AD107" s="267">
        <f>'Budget Economico'!AI22</f>
        <v>0</v>
      </c>
      <c r="AE107" s="267">
        <f>'Budget Economico'!AJ22</f>
        <v>0</v>
      </c>
      <c r="AF107" s="267">
        <f>'Budget Economico'!AK22</f>
        <v>0</v>
      </c>
      <c r="AG107" s="267">
        <f>'Budget Economico'!AL22</f>
        <v>0</v>
      </c>
      <c r="AH107" s="267">
        <f>'Budget Economico'!AM22</f>
        <v>0</v>
      </c>
      <c r="AI107" s="267">
        <f>'Budget Economico'!AN22</f>
        <v>0</v>
      </c>
      <c r="AJ107" s="267">
        <f>'Budget Economico'!AO22</f>
        <v>0</v>
      </c>
      <c r="AK107" s="267">
        <f>'Budget Economico'!AP22</f>
        <v>0</v>
      </c>
      <c r="AL107" s="267">
        <f>'Budget Economico'!AQ22</f>
        <v>0</v>
      </c>
      <c r="AM107" s="267">
        <f>'Budget Economico'!AR22</f>
        <v>0</v>
      </c>
      <c r="AN107" s="267">
        <f>'Budget Economico'!AS22</f>
        <v>0</v>
      </c>
      <c r="AO107" s="267">
        <f>'Budget Economico'!AT22</f>
        <v>0</v>
      </c>
      <c r="AP107" s="267">
        <f>'Budget Economico'!AU22</f>
        <v>0</v>
      </c>
      <c r="AQ107" s="267">
        <f>'Budget Economico'!AV22</f>
        <v>0</v>
      </c>
      <c r="AR107" s="267">
        <f>'Budget Economico'!AW22</f>
        <v>0</v>
      </c>
      <c r="AS107" s="267">
        <f>'Budget Economico'!AX22</f>
        <v>0</v>
      </c>
      <c r="AT107" s="267">
        <f>'Budget Economico'!AY22</f>
        <v>0</v>
      </c>
      <c r="AU107" s="267">
        <f>'Budget Economico'!AZ22</f>
        <v>0</v>
      </c>
      <c r="AV107" s="267">
        <f>'Budget Economico'!BA22</f>
        <v>0</v>
      </c>
      <c r="AW107" s="267">
        <f>'Budget Economico'!BB22</f>
        <v>0</v>
      </c>
      <c r="AX107" s="267">
        <f>'Budget Economico'!BC22</f>
        <v>0</v>
      </c>
      <c r="AY107" s="267">
        <f>'Budget Economico'!BD22</f>
        <v>0</v>
      </c>
      <c r="AZ107" s="267">
        <f>'Budget Economico'!BE22</f>
        <v>0</v>
      </c>
      <c r="BA107" s="267">
        <f>'Budget Economico'!BF22</f>
        <v>0</v>
      </c>
      <c r="BB107" s="267">
        <f>'Budget Economico'!BG22</f>
        <v>0</v>
      </c>
      <c r="BC107" s="267">
        <f>'Budget Economico'!BH22</f>
        <v>0</v>
      </c>
      <c r="BD107" s="267">
        <f>'Budget Economico'!BI22</f>
        <v>0</v>
      </c>
      <c r="BE107" s="267">
        <f>'Budget Economico'!BJ22</f>
        <v>0</v>
      </c>
      <c r="BF107" s="267">
        <f>'Budget Economico'!BK22</f>
        <v>0</v>
      </c>
      <c r="BG107" s="267">
        <f>'Budget Economico'!BL22</f>
        <v>0</v>
      </c>
      <c r="BH107" s="267">
        <f>'Budget Economico'!BM22</f>
        <v>0</v>
      </c>
      <c r="BI107" s="267">
        <f>'Budget Economico'!BN22</f>
        <v>0</v>
      </c>
      <c r="BJ107" s="267">
        <f>'Budget Economico'!BO22</f>
        <v>0</v>
      </c>
      <c r="BK107" s="267">
        <f>'Budget Economico'!BP22</f>
        <v>0</v>
      </c>
      <c r="BL107" s="267">
        <f>'Budget Economico'!BQ22</f>
        <v>0</v>
      </c>
      <c r="BM107" s="267">
        <f>'Budget Economico'!BR22</f>
        <v>0</v>
      </c>
      <c r="BN107" s="267">
        <f>'Budget Economico'!BS22</f>
        <v>0</v>
      </c>
      <c r="BO107" s="267">
        <f>'Budget Economico'!BT22</f>
        <v>0</v>
      </c>
      <c r="BP107" s="267">
        <f>'Budget Economico'!BU22</f>
        <v>0</v>
      </c>
      <c r="BQ107" s="267">
        <f>'Budget Economico'!BV22</f>
        <v>0</v>
      </c>
      <c r="BR107" s="267">
        <f>'Budget Economico'!BW22</f>
        <v>0</v>
      </c>
      <c r="BS107" s="267">
        <f>'Budget Economico'!BX22</f>
        <v>0</v>
      </c>
      <c r="BT107" s="267">
        <f>'Budget Economico'!BY22</f>
        <v>0</v>
      </c>
      <c r="BU107" s="267">
        <f>'Budget Economico'!BZ22</f>
        <v>0</v>
      </c>
      <c r="BV107" s="267">
        <f>'Budget Economico'!CA22</f>
        <v>0</v>
      </c>
      <c r="BW107" s="267">
        <f>'Budget Economico'!CB22</f>
        <v>0</v>
      </c>
      <c r="BX107" s="267">
        <f>'Budget Economico'!CC22</f>
        <v>0</v>
      </c>
      <c r="BY107" s="267">
        <f>'Budget Economico'!CD22</f>
        <v>0</v>
      </c>
      <c r="BZ107" s="267">
        <f>'Budget Economico'!CE22</f>
        <v>0</v>
      </c>
      <c r="CA107" s="267">
        <f>'Budget Economico'!CF22</f>
        <v>0</v>
      </c>
      <c r="CB107" s="267">
        <f>'Budget Economico'!CG22</f>
        <v>0</v>
      </c>
      <c r="CC107" s="267">
        <f>'Budget Economico'!CH22</f>
        <v>0</v>
      </c>
      <c r="CD107" s="267">
        <f>'Budget Economico'!CI22</f>
        <v>0</v>
      </c>
      <c r="CE107" s="267">
        <f>'Budget Economico'!CJ22</f>
        <v>0</v>
      </c>
      <c r="CF107" s="267">
        <f>'Budget Economico'!CK22</f>
        <v>0</v>
      </c>
      <c r="CG107" s="267">
        <f>'Budget Economico'!CL22</f>
        <v>0</v>
      </c>
      <c r="CH107" s="267">
        <f>'Budget Economico'!CM22</f>
        <v>0</v>
      </c>
      <c r="CI107" s="267">
        <f>'Budget Economico'!CN22</f>
        <v>0</v>
      </c>
      <c r="CJ107" s="267">
        <f>'Budget Economico'!CO22</f>
        <v>0</v>
      </c>
      <c r="CK107" s="267">
        <f>'Budget Economico'!CP22</f>
        <v>0</v>
      </c>
      <c r="CL107" s="267">
        <f>'Budget Economico'!CQ22</f>
        <v>0</v>
      </c>
      <c r="CM107" s="267">
        <f>'Budget Economico'!CR22</f>
        <v>0</v>
      </c>
      <c r="CN107" s="267">
        <f>'Budget Economico'!CS22</f>
        <v>0</v>
      </c>
      <c r="CO107" s="267">
        <f>'Budget Economico'!CT22</f>
        <v>0</v>
      </c>
      <c r="CP107" s="267">
        <f>'Budget Economico'!CU22</f>
        <v>0</v>
      </c>
      <c r="CQ107" s="267">
        <f>'Budget Economico'!CV22</f>
        <v>0</v>
      </c>
      <c r="CR107" s="267">
        <f>'Budget Economico'!CW22</f>
        <v>0</v>
      </c>
      <c r="CS107" s="267">
        <f>'Budget Economico'!CX22</f>
        <v>0</v>
      </c>
      <c r="CT107" s="267">
        <f>'Budget Economico'!CY22</f>
        <v>0</v>
      </c>
      <c r="CU107" s="267">
        <f>'Budget Economico'!CZ22</f>
        <v>0</v>
      </c>
      <c r="CV107" s="267">
        <f>'Budget Economico'!DA22</f>
        <v>0</v>
      </c>
      <c r="CW107" s="267">
        <f>'Budget Economico'!DB22</f>
        <v>0</v>
      </c>
      <c r="CX107" s="267">
        <f>'Budget Economico'!DC22</f>
        <v>0</v>
      </c>
      <c r="CY107" s="267">
        <f>'Budget Economico'!DD22</f>
        <v>0</v>
      </c>
      <c r="CZ107" s="267">
        <f>'Budget Economico'!DE22</f>
        <v>0</v>
      </c>
      <c r="DA107" s="267">
        <f>'Budget Economico'!DF22</f>
        <v>0</v>
      </c>
      <c r="DB107" s="267">
        <f>'Budget Economico'!DG22</f>
        <v>0</v>
      </c>
      <c r="DC107" s="267">
        <f>'Budget Economico'!DH22</f>
        <v>0</v>
      </c>
      <c r="DD107" s="267">
        <f>'Budget Economico'!DI22</f>
        <v>0</v>
      </c>
      <c r="DE107" s="267">
        <f>'Budget Economico'!DJ22</f>
        <v>0</v>
      </c>
      <c r="DF107" s="267">
        <f>'Budget Economico'!DK22</f>
        <v>0</v>
      </c>
      <c r="DG107" s="267">
        <f>'Budget Economico'!DL22</f>
        <v>0</v>
      </c>
      <c r="DH107" s="267">
        <f>'Budget Economico'!DM22</f>
        <v>0</v>
      </c>
      <c r="DI107" s="267">
        <f>'Budget Economico'!DN22</f>
        <v>0</v>
      </c>
      <c r="DJ107" s="267">
        <f>'Budget Economico'!DO22</f>
        <v>0</v>
      </c>
      <c r="DK107" s="267">
        <f>'Budget Economico'!DP22</f>
        <v>0</v>
      </c>
      <c r="DL107" s="267">
        <f>'Budget Economico'!DQ22</f>
        <v>0</v>
      </c>
      <c r="DM107" s="267">
        <f>'Budget Economico'!DR22</f>
        <v>0</v>
      </c>
      <c r="DN107" s="267">
        <f>'Budget Economico'!DS22</f>
        <v>0</v>
      </c>
      <c r="DO107" s="267">
        <f>'Budget Economico'!DT22</f>
        <v>0</v>
      </c>
      <c r="DP107" s="267">
        <f>'Budget Economico'!DU22</f>
        <v>0</v>
      </c>
      <c r="DQ107" s="267">
        <f>'Budget Economico'!DV22</f>
        <v>0</v>
      </c>
      <c r="DR107" s="267">
        <f>'Budget Economico'!DW22</f>
        <v>0</v>
      </c>
    </row>
    <row r="108" spans="1:122" x14ac:dyDescent="0.35">
      <c r="B108" s="20" t="str">
        <f>+'Budget Economico'!C23</f>
        <v>Prodotto 5</v>
      </c>
      <c r="C108" s="267">
        <f>'Budget Economico'!H23*(1+'Scenario Fabbisogno'!D40)</f>
        <v>0</v>
      </c>
      <c r="D108" s="267">
        <f>'Budget Economico'!I23*(1+'Scenario Fabbisogno'!E40)</f>
        <v>0</v>
      </c>
      <c r="E108" s="267">
        <f>'Budget Economico'!J23*(1+'Scenario Fabbisogno'!F40)</f>
        <v>0</v>
      </c>
      <c r="F108" s="267">
        <f>'Budget Economico'!K23*(1+'Scenario Fabbisogno'!G40)</f>
        <v>0</v>
      </c>
      <c r="G108" s="267">
        <f>'Budget Economico'!L23*(1+'Scenario Fabbisogno'!H40)</f>
        <v>0</v>
      </c>
      <c r="H108" s="267">
        <f>'Budget Economico'!M23*(1+'Scenario Fabbisogno'!I40)</f>
        <v>0</v>
      </c>
      <c r="I108" s="267">
        <f>'Budget Economico'!N23*(1+'Scenario Fabbisogno'!J40)</f>
        <v>0</v>
      </c>
      <c r="J108" s="267">
        <f>'Budget Economico'!O23*(1+'Scenario Fabbisogno'!K40)</f>
        <v>0</v>
      </c>
      <c r="K108" s="267">
        <f>'Budget Economico'!P23*(1+'Scenario Fabbisogno'!L40)</f>
        <v>0</v>
      </c>
      <c r="L108" s="267">
        <f>'Budget Economico'!Q23*(1+'Scenario Fabbisogno'!M40)</f>
        <v>0</v>
      </c>
      <c r="M108" s="267">
        <f>'Budget Economico'!R23*(1+'Scenario Fabbisogno'!N40)</f>
        <v>0</v>
      </c>
      <c r="N108" s="267">
        <f>'Budget Economico'!S23*(1+'Scenario Fabbisogno'!O40)</f>
        <v>0</v>
      </c>
      <c r="O108" s="267">
        <f>'Budget Economico'!T23</f>
        <v>0</v>
      </c>
      <c r="P108" s="267">
        <f>'Budget Economico'!U23</f>
        <v>0</v>
      </c>
      <c r="Q108" s="267">
        <f>'Budget Economico'!V23</f>
        <v>0</v>
      </c>
      <c r="R108" s="267">
        <f>'Budget Economico'!W23</f>
        <v>0</v>
      </c>
      <c r="S108" s="267">
        <f>'Budget Economico'!X23</f>
        <v>0</v>
      </c>
      <c r="T108" s="267">
        <f>'Budget Economico'!Y23</f>
        <v>0</v>
      </c>
      <c r="U108" s="267">
        <f>'Budget Economico'!Z23</f>
        <v>0</v>
      </c>
      <c r="V108" s="267">
        <f>'Budget Economico'!AA23</f>
        <v>0</v>
      </c>
      <c r="W108" s="267">
        <f>'Budget Economico'!AB23</f>
        <v>0</v>
      </c>
      <c r="X108" s="267">
        <f>'Budget Economico'!AC23</f>
        <v>0</v>
      </c>
      <c r="Y108" s="267">
        <f>'Budget Economico'!AD23</f>
        <v>0</v>
      </c>
      <c r="Z108" s="267">
        <f>'Budget Economico'!AE23</f>
        <v>0</v>
      </c>
      <c r="AA108" s="267">
        <f>'Budget Economico'!AF23</f>
        <v>0</v>
      </c>
      <c r="AB108" s="267">
        <f>'Budget Economico'!AG23</f>
        <v>0</v>
      </c>
      <c r="AC108" s="267">
        <f>'Budget Economico'!AH23</f>
        <v>0</v>
      </c>
      <c r="AD108" s="267">
        <f>'Budget Economico'!AI23</f>
        <v>0</v>
      </c>
      <c r="AE108" s="267">
        <f>'Budget Economico'!AJ23</f>
        <v>0</v>
      </c>
      <c r="AF108" s="267">
        <f>'Budget Economico'!AK23</f>
        <v>0</v>
      </c>
      <c r="AG108" s="267">
        <f>'Budget Economico'!AL23</f>
        <v>0</v>
      </c>
      <c r="AH108" s="267">
        <f>'Budget Economico'!AM23</f>
        <v>0</v>
      </c>
      <c r="AI108" s="267">
        <f>'Budget Economico'!AN23</f>
        <v>0</v>
      </c>
      <c r="AJ108" s="267">
        <f>'Budget Economico'!AO23</f>
        <v>0</v>
      </c>
      <c r="AK108" s="267">
        <f>'Budget Economico'!AP23</f>
        <v>0</v>
      </c>
      <c r="AL108" s="267">
        <f>'Budget Economico'!AQ23</f>
        <v>0</v>
      </c>
      <c r="AM108" s="267">
        <f>'Budget Economico'!AR23</f>
        <v>0</v>
      </c>
      <c r="AN108" s="267">
        <f>'Budget Economico'!AS23</f>
        <v>0</v>
      </c>
      <c r="AO108" s="267">
        <f>'Budget Economico'!AT23</f>
        <v>0</v>
      </c>
      <c r="AP108" s="267">
        <f>'Budget Economico'!AU23</f>
        <v>0</v>
      </c>
      <c r="AQ108" s="267">
        <f>'Budget Economico'!AV23</f>
        <v>0</v>
      </c>
      <c r="AR108" s="267">
        <f>'Budget Economico'!AW23</f>
        <v>0</v>
      </c>
      <c r="AS108" s="267">
        <f>'Budget Economico'!AX23</f>
        <v>0</v>
      </c>
      <c r="AT108" s="267">
        <f>'Budget Economico'!AY23</f>
        <v>0</v>
      </c>
      <c r="AU108" s="267">
        <f>'Budget Economico'!AZ23</f>
        <v>0</v>
      </c>
      <c r="AV108" s="267">
        <f>'Budget Economico'!BA23</f>
        <v>0</v>
      </c>
      <c r="AW108" s="267">
        <f>'Budget Economico'!BB23</f>
        <v>0</v>
      </c>
      <c r="AX108" s="267">
        <f>'Budget Economico'!BC23</f>
        <v>0</v>
      </c>
      <c r="AY108" s="267">
        <f>'Budget Economico'!BD23</f>
        <v>0</v>
      </c>
      <c r="AZ108" s="267">
        <f>'Budget Economico'!BE23</f>
        <v>0</v>
      </c>
      <c r="BA108" s="267">
        <f>'Budget Economico'!BF23</f>
        <v>0</v>
      </c>
      <c r="BB108" s="267">
        <f>'Budget Economico'!BG23</f>
        <v>0</v>
      </c>
      <c r="BC108" s="267">
        <f>'Budget Economico'!BH23</f>
        <v>0</v>
      </c>
      <c r="BD108" s="267">
        <f>'Budget Economico'!BI23</f>
        <v>0</v>
      </c>
      <c r="BE108" s="267">
        <f>'Budget Economico'!BJ23</f>
        <v>0</v>
      </c>
      <c r="BF108" s="267">
        <f>'Budget Economico'!BK23</f>
        <v>0</v>
      </c>
      <c r="BG108" s="267">
        <f>'Budget Economico'!BL23</f>
        <v>0</v>
      </c>
      <c r="BH108" s="267">
        <f>'Budget Economico'!BM23</f>
        <v>0</v>
      </c>
      <c r="BI108" s="267">
        <f>'Budget Economico'!BN23</f>
        <v>0</v>
      </c>
      <c r="BJ108" s="267">
        <f>'Budget Economico'!BO23</f>
        <v>0</v>
      </c>
      <c r="BK108" s="267">
        <f>'Budget Economico'!BP23</f>
        <v>0</v>
      </c>
      <c r="BL108" s="267">
        <f>'Budget Economico'!BQ23</f>
        <v>0</v>
      </c>
      <c r="BM108" s="267">
        <f>'Budget Economico'!BR23</f>
        <v>0</v>
      </c>
      <c r="BN108" s="267">
        <f>'Budget Economico'!BS23</f>
        <v>0</v>
      </c>
      <c r="BO108" s="267">
        <f>'Budget Economico'!BT23</f>
        <v>0</v>
      </c>
      <c r="BP108" s="267">
        <f>'Budget Economico'!BU23</f>
        <v>0</v>
      </c>
      <c r="BQ108" s="267">
        <f>'Budget Economico'!BV23</f>
        <v>0</v>
      </c>
      <c r="BR108" s="267">
        <f>'Budget Economico'!BW23</f>
        <v>0</v>
      </c>
      <c r="BS108" s="267">
        <f>'Budget Economico'!BX23</f>
        <v>0</v>
      </c>
      <c r="BT108" s="267">
        <f>'Budget Economico'!BY23</f>
        <v>0</v>
      </c>
      <c r="BU108" s="267">
        <f>'Budget Economico'!BZ23</f>
        <v>0</v>
      </c>
      <c r="BV108" s="267">
        <f>'Budget Economico'!CA23</f>
        <v>0</v>
      </c>
      <c r="BW108" s="267">
        <f>'Budget Economico'!CB23</f>
        <v>0</v>
      </c>
      <c r="BX108" s="267">
        <f>'Budget Economico'!CC23</f>
        <v>0</v>
      </c>
      <c r="BY108" s="267">
        <f>'Budget Economico'!CD23</f>
        <v>0</v>
      </c>
      <c r="BZ108" s="267">
        <f>'Budget Economico'!CE23</f>
        <v>0</v>
      </c>
      <c r="CA108" s="267">
        <f>'Budget Economico'!CF23</f>
        <v>0</v>
      </c>
      <c r="CB108" s="267">
        <f>'Budget Economico'!CG23</f>
        <v>0</v>
      </c>
      <c r="CC108" s="267">
        <f>'Budget Economico'!CH23</f>
        <v>0</v>
      </c>
      <c r="CD108" s="267">
        <f>'Budget Economico'!CI23</f>
        <v>0</v>
      </c>
      <c r="CE108" s="267">
        <f>'Budget Economico'!CJ23</f>
        <v>0</v>
      </c>
      <c r="CF108" s="267">
        <f>'Budget Economico'!CK23</f>
        <v>0</v>
      </c>
      <c r="CG108" s="267">
        <f>'Budget Economico'!CL23</f>
        <v>0</v>
      </c>
      <c r="CH108" s="267">
        <f>'Budget Economico'!CM23</f>
        <v>0</v>
      </c>
      <c r="CI108" s="267">
        <f>'Budget Economico'!CN23</f>
        <v>0</v>
      </c>
      <c r="CJ108" s="267">
        <f>'Budget Economico'!CO23</f>
        <v>0</v>
      </c>
      <c r="CK108" s="267">
        <f>'Budget Economico'!CP23</f>
        <v>0</v>
      </c>
      <c r="CL108" s="267">
        <f>'Budget Economico'!CQ23</f>
        <v>0</v>
      </c>
      <c r="CM108" s="267">
        <f>'Budget Economico'!CR23</f>
        <v>0</v>
      </c>
      <c r="CN108" s="267">
        <f>'Budget Economico'!CS23</f>
        <v>0</v>
      </c>
      <c r="CO108" s="267">
        <f>'Budget Economico'!CT23</f>
        <v>0</v>
      </c>
      <c r="CP108" s="267">
        <f>'Budget Economico'!CU23</f>
        <v>0</v>
      </c>
      <c r="CQ108" s="267">
        <f>'Budget Economico'!CV23</f>
        <v>0</v>
      </c>
      <c r="CR108" s="267">
        <f>'Budget Economico'!CW23</f>
        <v>0</v>
      </c>
      <c r="CS108" s="267">
        <f>'Budget Economico'!CX23</f>
        <v>0</v>
      </c>
      <c r="CT108" s="267">
        <f>'Budget Economico'!CY23</f>
        <v>0</v>
      </c>
      <c r="CU108" s="267">
        <f>'Budget Economico'!CZ23</f>
        <v>0</v>
      </c>
      <c r="CV108" s="267">
        <f>'Budget Economico'!DA23</f>
        <v>0</v>
      </c>
      <c r="CW108" s="267">
        <f>'Budget Economico'!DB23</f>
        <v>0</v>
      </c>
      <c r="CX108" s="267">
        <f>'Budget Economico'!DC23</f>
        <v>0</v>
      </c>
      <c r="CY108" s="267">
        <f>'Budget Economico'!DD23</f>
        <v>0</v>
      </c>
      <c r="CZ108" s="267">
        <f>'Budget Economico'!DE23</f>
        <v>0</v>
      </c>
      <c r="DA108" s="267">
        <f>'Budget Economico'!DF23</f>
        <v>0</v>
      </c>
      <c r="DB108" s="267">
        <f>'Budget Economico'!DG23</f>
        <v>0</v>
      </c>
      <c r="DC108" s="267">
        <f>'Budget Economico'!DH23</f>
        <v>0</v>
      </c>
      <c r="DD108" s="267">
        <f>'Budget Economico'!DI23</f>
        <v>0</v>
      </c>
      <c r="DE108" s="267">
        <f>'Budget Economico'!DJ23</f>
        <v>0</v>
      </c>
      <c r="DF108" s="267">
        <f>'Budget Economico'!DK23</f>
        <v>0</v>
      </c>
      <c r="DG108" s="267">
        <f>'Budget Economico'!DL23</f>
        <v>0</v>
      </c>
      <c r="DH108" s="267">
        <f>'Budget Economico'!DM23</f>
        <v>0</v>
      </c>
      <c r="DI108" s="267">
        <f>'Budget Economico'!DN23</f>
        <v>0</v>
      </c>
      <c r="DJ108" s="267">
        <f>'Budget Economico'!DO23</f>
        <v>0</v>
      </c>
      <c r="DK108" s="267">
        <f>'Budget Economico'!DP23</f>
        <v>0</v>
      </c>
      <c r="DL108" s="267">
        <f>'Budget Economico'!DQ23</f>
        <v>0</v>
      </c>
      <c r="DM108" s="267">
        <f>'Budget Economico'!DR23</f>
        <v>0</v>
      </c>
      <c r="DN108" s="267">
        <f>'Budget Economico'!DS23</f>
        <v>0</v>
      </c>
      <c r="DO108" s="267">
        <f>'Budget Economico'!DT23</f>
        <v>0</v>
      </c>
      <c r="DP108" s="267">
        <f>'Budget Economico'!DU23</f>
        <v>0</v>
      </c>
      <c r="DQ108" s="267">
        <f>'Budget Economico'!DV23</f>
        <v>0</v>
      </c>
      <c r="DR108" s="267">
        <f>'Budget Economico'!DW23</f>
        <v>0</v>
      </c>
    </row>
    <row r="109" spans="1:122" x14ac:dyDescent="0.35">
      <c r="B109" s="20" t="str">
        <f>+'Budget Economico'!C24</f>
        <v>Prodotto 6</v>
      </c>
      <c r="C109" s="267">
        <f>'Budget Economico'!H24*(1+'Scenario Fabbisogno'!D41)</f>
        <v>0</v>
      </c>
      <c r="D109" s="267">
        <f>'Budget Economico'!I24*(1+'Scenario Fabbisogno'!E41)</f>
        <v>0</v>
      </c>
      <c r="E109" s="267">
        <f>'Budget Economico'!J24*(1+'Scenario Fabbisogno'!F41)</f>
        <v>0</v>
      </c>
      <c r="F109" s="267">
        <f>'Budget Economico'!K24*(1+'Scenario Fabbisogno'!G41)</f>
        <v>0</v>
      </c>
      <c r="G109" s="267">
        <f>'Budget Economico'!L24*(1+'Scenario Fabbisogno'!H41)</f>
        <v>0</v>
      </c>
      <c r="H109" s="267">
        <f>'Budget Economico'!M24*(1+'Scenario Fabbisogno'!I41)</f>
        <v>0</v>
      </c>
      <c r="I109" s="267">
        <f>'Budget Economico'!N24*(1+'Scenario Fabbisogno'!J41)</f>
        <v>0</v>
      </c>
      <c r="J109" s="267">
        <f>'Budget Economico'!O24*(1+'Scenario Fabbisogno'!K41)</f>
        <v>0</v>
      </c>
      <c r="K109" s="267">
        <f>'Budget Economico'!P24*(1+'Scenario Fabbisogno'!L41)</f>
        <v>0</v>
      </c>
      <c r="L109" s="267">
        <f>'Budget Economico'!Q24*(1+'Scenario Fabbisogno'!M41)</f>
        <v>0</v>
      </c>
      <c r="M109" s="267">
        <f>'Budget Economico'!R24*(1+'Scenario Fabbisogno'!N41)</f>
        <v>0</v>
      </c>
      <c r="N109" s="267">
        <f>'Budget Economico'!S24*(1+'Scenario Fabbisogno'!O41)</f>
        <v>0</v>
      </c>
      <c r="O109" s="267">
        <f>'Budget Economico'!T24</f>
        <v>0</v>
      </c>
      <c r="P109" s="267">
        <f>'Budget Economico'!U24</f>
        <v>0</v>
      </c>
      <c r="Q109" s="267">
        <f>'Budget Economico'!V24</f>
        <v>0</v>
      </c>
      <c r="R109" s="267">
        <f>'Budget Economico'!W24</f>
        <v>0</v>
      </c>
      <c r="S109" s="267">
        <f>'Budget Economico'!X24</f>
        <v>0</v>
      </c>
      <c r="T109" s="267">
        <f>'Budget Economico'!Y24</f>
        <v>0</v>
      </c>
      <c r="U109" s="267">
        <f>'Budget Economico'!Z24</f>
        <v>0</v>
      </c>
      <c r="V109" s="267">
        <f>'Budget Economico'!AA24</f>
        <v>0</v>
      </c>
      <c r="W109" s="267">
        <f>'Budget Economico'!AB24</f>
        <v>0</v>
      </c>
      <c r="X109" s="267">
        <f>'Budget Economico'!AC24</f>
        <v>0</v>
      </c>
      <c r="Y109" s="267">
        <f>'Budget Economico'!AD24</f>
        <v>0</v>
      </c>
      <c r="Z109" s="267">
        <f>'Budget Economico'!AE24</f>
        <v>0</v>
      </c>
      <c r="AA109" s="267">
        <f>'Budget Economico'!AF24</f>
        <v>0</v>
      </c>
      <c r="AB109" s="267">
        <f>'Budget Economico'!AG24</f>
        <v>0</v>
      </c>
      <c r="AC109" s="267">
        <f>'Budget Economico'!AH24</f>
        <v>0</v>
      </c>
      <c r="AD109" s="267">
        <f>'Budget Economico'!AI24</f>
        <v>0</v>
      </c>
      <c r="AE109" s="267">
        <f>'Budget Economico'!AJ24</f>
        <v>0</v>
      </c>
      <c r="AF109" s="267">
        <f>'Budget Economico'!AK24</f>
        <v>0</v>
      </c>
      <c r="AG109" s="267">
        <f>'Budget Economico'!AL24</f>
        <v>0</v>
      </c>
      <c r="AH109" s="267">
        <f>'Budget Economico'!AM24</f>
        <v>0</v>
      </c>
      <c r="AI109" s="267">
        <f>'Budget Economico'!AN24</f>
        <v>0</v>
      </c>
      <c r="AJ109" s="267">
        <f>'Budget Economico'!AO24</f>
        <v>0</v>
      </c>
      <c r="AK109" s="267">
        <f>'Budget Economico'!AP24</f>
        <v>0</v>
      </c>
      <c r="AL109" s="267">
        <f>'Budget Economico'!AQ24</f>
        <v>0</v>
      </c>
      <c r="AM109" s="267">
        <f>'Budget Economico'!AR24</f>
        <v>0</v>
      </c>
      <c r="AN109" s="267">
        <f>'Budget Economico'!AS24</f>
        <v>0</v>
      </c>
      <c r="AO109" s="267">
        <f>'Budget Economico'!AT24</f>
        <v>0</v>
      </c>
      <c r="AP109" s="267">
        <f>'Budget Economico'!AU24</f>
        <v>0</v>
      </c>
      <c r="AQ109" s="267">
        <f>'Budget Economico'!AV24</f>
        <v>0</v>
      </c>
      <c r="AR109" s="267">
        <f>'Budget Economico'!AW24</f>
        <v>0</v>
      </c>
      <c r="AS109" s="267">
        <f>'Budget Economico'!AX24</f>
        <v>0</v>
      </c>
      <c r="AT109" s="267">
        <f>'Budget Economico'!AY24</f>
        <v>0</v>
      </c>
      <c r="AU109" s="267">
        <f>'Budget Economico'!AZ24</f>
        <v>0</v>
      </c>
      <c r="AV109" s="267">
        <f>'Budget Economico'!BA24</f>
        <v>0</v>
      </c>
      <c r="AW109" s="267">
        <f>'Budget Economico'!BB24</f>
        <v>0</v>
      </c>
      <c r="AX109" s="267">
        <f>'Budget Economico'!BC24</f>
        <v>0</v>
      </c>
      <c r="AY109" s="267">
        <f>'Budget Economico'!BD24</f>
        <v>0</v>
      </c>
      <c r="AZ109" s="267">
        <f>'Budget Economico'!BE24</f>
        <v>0</v>
      </c>
      <c r="BA109" s="267">
        <f>'Budget Economico'!BF24</f>
        <v>0</v>
      </c>
      <c r="BB109" s="267">
        <f>'Budget Economico'!BG24</f>
        <v>0</v>
      </c>
      <c r="BC109" s="267">
        <f>'Budget Economico'!BH24</f>
        <v>0</v>
      </c>
      <c r="BD109" s="267">
        <f>'Budget Economico'!BI24</f>
        <v>0</v>
      </c>
      <c r="BE109" s="267">
        <f>'Budget Economico'!BJ24</f>
        <v>0</v>
      </c>
      <c r="BF109" s="267">
        <f>'Budget Economico'!BK24</f>
        <v>0</v>
      </c>
      <c r="BG109" s="267">
        <f>'Budget Economico'!BL24</f>
        <v>0</v>
      </c>
      <c r="BH109" s="267">
        <f>'Budget Economico'!BM24</f>
        <v>0</v>
      </c>
      <c r="BI109" s="267">
        <f>'Budget Economico'!BN24</f>
        <v>0</v>
      </c>
      <c r="BJ109" s="267">
        <f>'Budget Economico'!BO24</f>
        <v>0</v>
      </c>
      <c r="BK109" s="267">
        <f>'Budget Economico'!BP24</f>
        <v>0</v>
      </c>
      <c r="BL109" s="267">
        <f>'Budget Economico'!BQ24</f>
        <v>0</v>
      </c>
      <c r="BM109" s="267">
        <f>'Budget Economico'!BR24</f>
        <v>0</v>
      </c>
      <c r="BN109" s="267">
        <f>'Budget Economico'!BS24</f>
        <v>0</v>
      </c>
      <c r="BO109" s="267">
        <f>'Budget Economico'!BT24</f>
        <v>0</v>
      </c>
      <c r="BP109" s="267">
        <f>'Budget Economico'!BU24</f>
        <v>0</v>
      </c>
      <c r="BQ109" s="267">
        <f>'Budget Economico'!BV24</f>
        <v>0</v>
      </c>
      <c r="BR109" s="267">
        <f>'Budget Economico'!BW24</f>
        <v>0</v>
      </c>
      <c r="BS109" s="267">
        <f>'Budget Economico'!BX24</f>
        <v>0</v>
      </c>
      <c r="BT109" s="267">
        <f>'Budget Economico'!BY24</f>
        <v>0</v>
      </c>
      <c r="BU109" s="267">
        <f>'Budget Economico'!BZ24</f>
        <v>0</v>
      </c>
      <c r="BV109" s="267">
        <f>'Budget Economico'!CA24</f>
        <v>0</v>
      </c>
      <c r="BW109" s="267">
        <f>'Budget Economico'!CB24</f>
        <v>0</v>
      </c>
      <c r="BX109" s="267">
        <f>'Budget Economico'!CC24</f>
        <v>0</v>
      </c>
      <c r="BY109" s="267">
        <f>'Budget Economico'!CD24</f>
        <v>0</v>
      </c>
      <c r="BZ109" s="267">
        <f>'Budget Economico'!CE24</f>
        <v>0</v>
      </c>
      <c r="CA109" s="267">
        <f>'Budget Economico'!CF24</f>
        <v>0</v>
      </c>
      <c r="CB109" s="267">
        <f>'Budget Economico'!CG24</f>
        <v>0</v>
      </c>
      <c r="CC109" s="267">
        <f>'Budget Economico'!CH24</f>
        <v>0</v>
      </c>
      <c r="CD109" s="267">
        <f>'Budget Economico'!CI24</f>
        <v>0</v>
      </c>
      <c r="CE109" s="267">
        <f>'Budget Economico'!CJ24</f>
        <v>0</v>
      </c>
      <c r="CF109" s="267">
        <f>'Budget Economico'!CK24</f>
        <v>0</v>
      </c>
      <c r="CG109" s="267">
        <f>'Budget Economico'!CL24</f>
        <v>0</v>
      </c>
      <c r="CH109" s="267">
        <f>'Budget Economico'!CM24</f>
        <v>0</v>
      </c>
      <c r="CI109" s="267">
        <f>'Budget Economico'!CN24</f>
        <v>0</v>
      </c>
      <c r="CJ109" s="267">
        <f>'Budget Economico'!CO24</f>
        <v>0</v>
      </c>
      <c r="CK109" s="267">
        <f>'Budget Economico'!CP24</f>
        <v>0</v>
      </c>
      <c r="CL109" s="267">
        <f>'Budget Economico'!CQ24</f>
        <v>0</v>
      </c>
      <c r="CM109" s="267">
        <f>'Budget Economico'!CR24</f>
        <v>0</v>
      </c>
      <c r="CN109" s="267">
        <f>'Budget Economico'!CS24</f>
        <v>0</v>
      </c>
      <c r="CO109" s="267">
        <f>'Budget Economico'!CT24</f>
        <v>0</v>
      </c>
      <c r="CP109" s="267">
        <f>'Budget Economico'!CU24</f>
        <v>0</v>
      </c>
      <c r="CQ109" s="267">
        <f>'Budget Economico'!CV24</f>
        <v>0</v>
      </c>
      <c r="CR109" s="267">
        <f>'Budget Economico'!CW24</f>
        <v>0</v>
      </c>
      <c r="CS109" s="267">
        <f>'Budget Economico'!CX24</f>
        <v>0</v>
      </c>
      <c r="CT109" s="267">
        <f>'Budget Economico'!CY24</f>
        <v>0</v>
      </c>
      <c r="CU109" s="267">
        <f>'Budget Economico'!CZ24</f>
        <v>0</v>
      </c>
      <c r="CV109" s="267">
        <f>'Budget Economico'!DA24</f>
        <v>0</v>
      </c>
      <c r="CW109" s="267">
        <f>'Budget Economico'!DB24</f>
        <v>0</v>
      </c>
      <c r="CX109" s="267">
        <f>'Budget Economico'!DC24</f>
        <v>0</v>
      </c>
      <c r="CY109" s="267">
        <f>'Budget Economico'!DD24</f>
        <v>0</v>
      </c>
      <c r="CZ109" s="267">
        <f>'Budget Economico'!DE24</f>
        <v>0</v>
      </c>
      <c r="DA109" s="267">
        <f>'Budget Economico'!DF24</f>
        <v>0</v>
      </c>
      <c r="DB109" s="267">
        <f>'Budget Economico'!DG24</f>
        <v>0</v>
      </c>
      <c r="DC109" s="267">
        <f>'Budget Economico'!DH24</f>
        <v>0</v>
      </c>
      <c r="DD109" s="267">
        <f>'Budget Economico'!DI24</f>
        <v>0</v>
      </c>
      <c r="DE109" s="267">
        <f>'Budget Economico'!DJ24</f>
        <v>0</v>
      </c>
      <c r="DF109" s="267">
        <f>'Budget Economico'!DK24</f>
        <v>0</v>
      </c>
      <c r="DG109" s="267">
        <f>'Budget Economico'!DL24</f>
        <v>0</v>
      </c>
      <c r="DH109" s="267">
        <f>'Budget Economico'!DM24</f>
        <v>0</v>
      </c>
      <c r="DI109" s="267">
        <f>'Budget Economico'!DN24</f>
        <v>0</v>
      </c>
      <c r="DJ109" s="267">
        <f>'Budget Economico'!DO24</f>
        <v>0</v>
      </c>
      <c r="DK109" s="267">
        <f>'Budget Economico'!DP24</f>
        <v>0</v>
      </c>
      <c r="DL109" s="267">
        <f>'Budget Economico'!DQ24</f>
        <v>0</v>
      </c>
      <c r="DM109" s="267">
        <f>'Budget Economico'!DR24</f>
        <v>0</v>
      </c>
      <c r="DN109" s="267">
        <f>'Budget Economico'!DS24</f>
        <v>0</v>
      </c>
      <c r="DO109" s="267">
        <f>'Budget Economico'!DT24</f>
        <v>0</v>
      </c>
      <c r="DP109" s="267">
        <f>'Budget Economico'!DU24</f>
        <v>0</v>
      </c>
      <c r="DQ109" s="267">
        <f>'Budget Economico'!DV24</f>
        <v>0</v>
      </c>
      <c r="DR109" s="267">
        <f>'Budget Economico'!DW24</f>
        <v>0</v>
      </c>
    </row>
    <row r="110" spans="1:122" x14ac:dyDescent="0.35">
      <c r="B110" s="20" t="str">
        <f>+'Budget Economico'!C25</f>
        <v>Prodotto 7</v>
      </c>
      <c r="C110" s="267">
        <f>'Budget Economico'!H25*(1+'Scenario Fabbisogno'!D42)</f>
        <v>0</v>
      </c>
      <c r="D110" s="267">
        <f>'Budget Economico'!I25*(1+'Scenario Fabbisogno'!E42)</f>
        <v>0</v>
      </c>
      <c r="E110" s="267">
        <f>'Budget Economico'!J25*(1+'Scenario Fabbisogno'!F42)</f>
        <v>0</v>
      </c>
      <c r="F110" s="267">
        <f>'Budget Economico'!K25*(1+'Scenario Fabbisogno'!G42)</f>
        <v>0</v>
      </c>
      <c r="G110" s="267">
        <f>'Budget Economico'!L25*(1+'Scenario Fabbisogno'!H42)</f>
        <v>0</v>
      </c>
      <c r="H110" s="267">
        <f>'Budget Economico'!M25*(1+'Scenario Fabbisogno'!I42)</f>
        <v>0</v>
      </c>
      <c r="I110" s="267">
        <f>'Budget Economico'!N25*(1+'Scenario Fabbisogno'!J42)</f>
        <v>0</v>
      </c>
      <c r="J110" s="267">
        <f>'Budget Economico'!O25*(1+'Scenario Fabbisogno'!K42)</f>
        <v>0</v>
      </c>
      <c r="K110" s="267">
        <f>'Budget Economico'!P25*(1+'Scenario Fabbisogno'!L42)</f>
        <v>0</v>
      </c>
      <c r="L110" s="267">
        <f>'Budget Economico'!Q25*(1+'Scenario Fabbisogno'!M42)</f>
        <v>0</v>
      </c>
      <c r="M110" s="267">
        <f>'Budget Economico'!R25*(1+'Scenario Fabbisogno'!N42)</f>
        <v>0</v>
      </c>
      <c r="N110" s="267">
        <f>'Budget Economico'!S25*(1+'Scenario Fabbisogno'!O42)</f>
        <v>0</v>
      </c>
      <c r="O110" s="267">
        <f>'Budget Economico'!T25</f>
        <v>0</v>
      </c>
      <c r="P110" s="267">
        <f>'Budget Economico'!U25</f>
        <v>0</v>
      </c>
      <c r="Q110" s="267">
        <f>'Budget Economico'!V25</f>
        <v>0</v>
      </c>
      <c r="R110" s="267">
        <f>'Budget Economico'!W25</f>
        <v>0</v>
      </c>
      <c r="S110" s="267">
        <f>'Budget Economico'!X25</f>
        <v>0</v>
      </c>
      <c r="T110" s="267">
        <f>'Budget Economico'!Y25</f>
        <v>0</v>
      </c>
      <c r="U110" s="267">
        <f>'Budget Economico'!Z25</f>
        <v>0</v>
      </c>
      <c r="V110" s="267">
        <f>'Budget Economico'!AA25</f>
        <v>0</v>
      </c>
      <c r="W110" s="267">
        <f>'Budget Economico'!AB25</f>
        <v>0</v>
      </c>
      <c r="X110" s="267">
        <f>'Budget Economico'!AC25</f>
        <v>0</v>
      </c>
      <c r="Y110" s="267">
        <f>'Budget Economico'!AD25</f>
        <v>0</v>
      </c>
      <c r="Z110" s="267">
        <f>'Budget Economico'!AE25</f>
        <v>0</v>
      </c>
      <c r="AA110" s="267">
        <f>'Budget Economico'!AF25</f>
        <v>0</v>
      </c>
      <c r="AB110" s="267">
        <f>'Budget Economico'!AG25</f>
        <v>0</v>
      </c>
      <c r="AC110" s="267">
        <f>'Budget Economico'!AH25</f>
        <v>0</v>
      </c>
      <c r="AD110" s="267">
        <f>'Budget Economico'!AI25</f>
        <v>0</v>
      </c>
      <c r="AE110" s="267">
        <f>'Budget Economico'!AJ25</f>
        <v>0</v>
      </c>
      <c r="AF110" s="267">
        <f>'Budget Economico'!AK25</f>
        <v>0</v>
      </c>
      <c r="AG110" s="267">
        <f>'Budget Economico'!AL25</f>
        <v>0</v>
      </c>
      <c r="AH110" s="267">
        <f>'Budget Economico'!AM25</f>
        <v>0</v>
      </c>
      <c r="AI110" s="267">
        <f>'Budget Economico'!AN25</f>
        <v>0</v>
      </c>
      <c r="AJ110" s="267">
        <f>'Budget Economico'!AO25</f>
        <v>0</v>
      </c>
      <c r="AK110" s="267">
        <f>'Budget Economico'!AP25</f>
        <v>0</v>
      </c>
      <c r="AL110" s="267">
        <f>'Budget Economico'!AQ25</f>
        <v>0</v>
      </c>
      <c r="AM110" s="267">
        <f>'Budget Economico'!AR25</f>
        <v>0</v>
      </c>
      <c r="AN110" s="267">
        <f>'Budget Economico'!AS25</f>
        <v>0</v>
      </c>
      <c r="AO110" s="267">
        <f>'Budget Economico'!AT25</f>
        <v>0</v>
      </c>
      <c r="AP110" s="267">
        <f>'Budget Economico'!AU25</f>
        <v>0</v>
      </c>
      <c r="AQ110" s="267">
        <f>'Budget Economico'!AV25</f>
        <v>0</v>
      </c>
      <c r="AR110" s="267">
        <f>'Budget Economico'!AW25</f>
        <v>0</v>
      </c>
      <c r="AS110" s="267">
        <f>'Budget Economico'!AX25</f>
        <v>0</v>
      </c>
      <c r="AT110" s="267">
        <f>'Budget Economico'!AY25</f>
        <v>0</v>
      </c>
      <c r="AU110" s="267">
        <f>'Budget Economico'!AZ25</f>
        <v>0</v>
      </c>
      <c r="AV110" s="267">
        <f>'Budget Economico'!BA25</f>
        <v>0</v>
      </c>
      <c r="AW110" s="267">
        <f>'Budget Economico'!BB25</f>
        <v>0</v>
      </c>
      <c r="AX110" s="267">
        <f>'Budget Economico'!BC25</f>
        <v>0</v>
      </c>
      <c r="AY110" s="267">
        <f>'Budget Economico'!BD25</f>
        <v>0</v>
      </c>
      <c r="AZ110" s="267">
        <f>'Budget Economico'!BE25</f>
        <v>0</v>
      </c>
      <c r="BA110" s="267">
        <f>'Budget Economico'!BF25</f>
        <v>0</v>
      </c>
      <c r="BB110" s="267">
        <f>'Budget Economico'!BG25</f>
        <v>0</v>
      </c>
      <c r="BC110" s="267">
        <f>'Budget Economico'!BH25</f>
        <v>0</v>
      </c>
      <c r="BD110" s="267">
        <f>'Budget Economico'!BI25</f>
        <v>0</v>
      </c>
      <c r="BE110" s="267">
        <f>'Budget Economico'!BJ25</f>
        <v>0</v>
      </c>
      <c r="BF110" s="267">
        <f>'Budget Economico'!BK25</f>
        <v>0</v>
      </c>
      <c r="BG110" s="267">
        <f>'Budget Economico'!BL25</f>
        <v>0</v>
      </c>
      <c r="BH110" s="267">
        <f>'Budget Economico'!BM25</f>
        <v>0</v>
      </c>
      <c r="BI110" s="267">
        <f>'Budget Economico'!BN25</f>
        <v>0</v>
      </c>
      <c r="BJ110" s="267">
        <f>'Budget Economico'!BO25</f>
        <v>0</v>
      </c>
      <c r="BK110" s="267">
        <f>'Budget Economico'!BP25</f>
        <v>0</v>
      </c>
      <c r="BL110" s="267">
        <f>'Budget Economico'!BQ25</f>
        <v>0</v>
      </c>
      <c r="BM110" s="267">
        <f>'Budget Economico'!BR25</f>
        <v>0</v>
      </c>
      <c r="BN110" s="267">
        <f>'Budget Economico'!BS25</f>
        <v>0</v>
      </c>
      <c r="BO110" s="267">
        <f>'Budget Economico'!BT25</f>
        <v>0</v>
      </c>
      <c r="BP110" s="267">
        <f>'Budget Economico'!BU25</f>
        <v>0</v>
      </c>
      <c r="BQ110" s="267">
        <f>'Budget Economico'!BV25</f>
        <v>0</v>
      </c>
      <c r="BR110" s="267">
        <f>'Budget Economico'!BW25</f>
        <v>0</v>
      </c>
      <c r="BS110" s="267">
        <f>'Budget Economico'!BX25</f>
        <v>0</v>
      </c>
      <c r="BT110" s="267">
        <f>'Budget Economico'!BY25</f>
        <v>0</v>
      </c>
      <c r="BU110" s="267">
        <f>'Budget Economico'!BZ25</f>
        <v>0</v>
      </c>
      <c r="BV110" s="267">
        <f>'Budget Economico'!CA25</f>
        <v>0</v>
      </c>
      <c r="BW110" s="267">
        <f>'Budget Economico'!CB25</f>
        <v>0</v>
      </c>
      <c r="BX110" s="267">
        <f>'Budget Economico'!CC25</f>
        <v>0</v>
      </c>
      <c r="BY110" s="267">
        <f>'Budget Economico'!CD25</f>
        <v>0</v>
      </c>
      <c r="BZ110" s="267">
        <f>'Budget Economico'!CE25</f>
        <v>0</v>
      </c>
      <c r="CA110" s="267">
        <f>'Budget Economico'!CF25</f>
        <v>0</v>
      </c>
      <c r="CB110" s="267">
        <f>'Budget Economico'!CG25</f>
        <v>0</v>
      </c>
      <c r="CC110" s="267">
        <f>'Budget Economico'!CH25</f>
        <v>0</v>
      </c>
      <c r="CD110" s="267">
        <f>'Budget Economico'!CI25</f>
        <v>0</v>
      </c>
      <c r="CE110" s="267">
        <f>'Budget Economico'!CJ25</f>
        <v>0</v>
      </c>
      <c r="CF110" s="267">
        <f>'Budget Economico'!CK25</f>
        <v>0</v>
      </c>
      <c r="CG110" s="267">
        <f>'Budget Economico'!CL25</f>
        <v>0</v>
      </c>
      <c r="CH110" s="267">
        <f>'Budget Economico'!CM25</f>
        <v>0</v>
      </c>
      <c r="CI110" s="267">
        <f>'Budget Economico'!CN25</f>
        <v>0</v>
      </c>
      <c r="CJ110" s="267">
        <f>'Budget Economico'!CO25</f>
        <v>0</v>
      </c>
      <c r="CK110" s="267">
        <f>'Budget Economico'!CP25</f>
        <v>0</v>
      </c>
      <c r="CL110" s="267">
        <f>'Budget Economico'!CQ25</f>
        <v>0</v>
      </c>
      <c r="CM110" s="267">
        <f>'Budget Economico'!CR25</f>
        <v>0</v>
      </c>
      <c r="CN110" s="267">
        <f>'Budget Economico'!CS25</f>
        <v>0</v>
      </c>
      <c r="CO110" s="267">
        <f>'Budget Economico'!CT25</f>
        <v>0</v>
      </c>
      <c r="CP110" s="267">
        <f>'Budget Economico'!CU25</f>
        <v>0</v>
      </c>
      <c r="CQ110" s="267">
        <f>'Budget Economico'!CV25</f>
        <v>0</v>
      </c>
      <c r="CR110" s="267">
        <f>'Budget Economico'!CW25</f>
        <v>0</v>
      </c>
      <c r="CS110" s="267">
        <f>'Budget Economico'!CX25</f>
        <v>0</v>
      </c>
      <c r="CT110" s="267">
        <f>'Budget Economico'!CY25</f>
        <v>0</v>
      </c>
      <c r="CU110" s="267">
        <f>'Budget Economico'!CZ25</f>
        <v>0</v>
      </c>
      <c r="CV110" s="267">
        <f>'Budget Economico'!DA25</f>
        <v>0</v>
      </c>
      <c r="CW110" s="267">
        <f>'Budget Economico'!DB25</f>
        <v>0</v>
      </c>
      <c r="CX110" s="267">
        <f>'Budget Economico'!DC25</f>
        <v>0</v>
      </c>
      <c r="CY110" s="267">
        <f>'Budget Economico'!DD25</f>
        <v>0</v>
      </c>
      <c r="CZ110" s="267">
        <f>'Budget Economico'!DE25</f>
        <v>0</v>
      </c>
      <c r="DA110" s="267">
        <f>'Budget Economico'!DF25</f>
        <v>0</v>
      </c>
      <c r="DB110" s="267">
        <f>'Budget Economico'!DG25</f>
        <v>0</v>
      </c>
      <c r="DC110" s="267">
        <f>'Budget Economico'!DH25</f>
        <v>0</v>
      </c>
      <c r="DD110" s="267">
        <f>'Budget Economico'!DI25</f>
        <v>0</v>
      </c>
      <c r="DE110" s="267">
        <f>'Budget Economico'!DJ25</f>
        <v>0</v>
      </c>
      <c r="DF110" s="267">
        <f>'Budget Economico'!DK25</f>
        <v>0</v>
      </c>
      <c r="DG110" s="267">
        <f>'Budget Economico'!DL25</f>
        <v>0</v>
      </c>
      <c r="DH110" s="267">
        <f>'Budget Economico'!DM25</f>
        <v>0</v>
      </c>
      <c r="DI110" s="267">
        <f>'Budget Economico'!DN25</f>
        <v>0</v>
      </c>
      <c r="DJ110" s="267">
        <f>'Budget Economico'!DO25</f>
        <v>0</v>
      </c>
      <c r="DK110" s="267">
        <f>'Budget Economico'!DP25</f>
        <v>0</v>
      </c>
      <c r="DL110" s="267">
        <f>'Budget Economico'!DQ25</f>
        <v>0</v>
      </c>
      <c r="DM110" s="267">
        <f>'Budget Economico'!DR25</f>
        <v>0</v>
      </c>
      <c r="DN110" s="267">
        <f>'Budget Economico'!DS25</f>
        <v>0</v>
      </c>
      <c r="DO110" s="267">
        <f>'Budget Economico'!DT25</f>
        <v>0</v>
      </c>
      <c r="DP110" s="267">
        <f>'Budget Economico'!DU25</f>
        <v>0</v>
      </c>
      <c r="DQ110" s="267">
        <f>'Budget Economico'!DV25</f>
        <v>0</v>
      </c>
      <c r="DR110" s="267">
        <f>'Budget Economico'!DW25</f>
        <v>0</v>
      </c>
    </row>
    <row r="111" spans="1:122" x14ac:dyDescent="0.35">
      <c r="B111" s="20" t="str">
        <f>+'Budget Economico'!C26</f>
        <v>Prodotto 8</v>
      </c>
      <c r="C111" s="267">
        <f>'Budget Economico'!H26*(1+'Scenario Fabbisogno'!D38)</f>
        <v>0</v>
      </c>
      <c r="D111" s="267">
        <f>'Budget Economico'!I26*(1+'Scenario Fabbisogno'!E38)</f>
        <v>0</v>
      </c>
      <c r="E111" s="267">
        <f>'Budget Economico'!J26*(1+'Scenario Fabbisogno'!F38)</f>
        <v>0</v>
      </c>
      <c r="F111" s="267">
        <f>'Budget Economico'!K26*(1+'Scenario Fabbisogno'!G38)</f>
        <v>0</v>
      </c>
      <c r="G111" s="267">
        <f>'Budget Economico'!L26*(1+'Scenario Fabbisogno'!H38)</f>
        <v>0</v>
      </c>
      <c r="H111" s="267">
        <f>'Budget Economico'!M26*(1+'Scenario Fabbisogno'!I38)</f>
        <v>0</v>
      </c>
      <c r="I111" s="267">
        <f>'Budget Economico'!N26*(1+'Scenario Fabbisogno'!J38)</f>
        <v>0</v>
      </c>
      <c r="J111" s="267">
        <f>'Budget Economico'!O26*(1+'Scenario Fabbisogno'!K38)</f>
        <v>0</v>
      </c>
      <c r="K111" s="267">
        <f>'Budget Economico'!P26*(1+'Scenario Fabbisogno'!L38)</f>
        <v>0</v>
      </c>
      <c r="L111" s="267">
        <f>'Budget Economico'!Q26*(1+'Scenario Fabbisogno'!M38)</f>
        <v>0</v>
      </c>
      <c r="M111" s="267">
        <f>'Budget Economico'!R26*(1+'Scenario Fabbisogno'!N38)</f>
        <v>0</v>
      </c>
      <c r="N111" s="267">
        <f>'Budget Economico'!S26*(1+'Scenario Fabbisogno'!O38)</f>
        <v>0</v>
      </c>
      <c r="O111" s="267">
        <f>'Budget Economico'!T26</f>
        <v>0</v>
      </c>
      <c r="P111" s="267">
        <f>'Budget Economico'!U26</f>
        <v>0</v>
      </c>
      <c r="Q111" s="267">
        <f>'Budget Economico'!V26</f>
        <v>0</v>
      </c>
      <c r="R111" s="267">
        <f>'Budget Economico'!W26</f>
        <v>0</v>
      </c>
      <c r="S111" s="267">
        <f>'Budget Economico'!X26</f>
        <v>0</v>
      </c>
      <c r="T111" s="267">
        <f>'Budget Economico'!Y26</f>
        <v>0</v>
      </c>
      <c r="U111" s="267">
        <f>'Budget Economico'!Z26</f>
        <v>0</v>
      </c>
      <c r="V111" s="267">
        <f>'Budget Economico'!AA26</f>
        <v>0</v>
      </c>
      <c r="W111" s="267">
        <f>'Budget Economico'!AB26</f>
        <v>0</v>
      </c>
      <c r="X111" s="267">
        <f>'Budget Economico'!AC26</f>
        <v>0</v>
      </c>
      <c r="Y111" s="267">
        <f>'Budget Economico'!AD26</f>
        <v>0</v>
      </c>
      <c r="Z111" s="267">
        <f>'Budget Economico'!AE26</f>
        <v>0</v>
      </c>
      <c r="AA111" s="267">
        <f>'Budget Economico'!AF26</f>
        <v>0</v>
      </c>
      <c r="AB111" s="267">
        <f>'Budget Economico'!AG26</f>
        <v>0</v>
      </c>
      <c r="AC111" s="267">
        <f>'Budget Economico'!AH26</f>
        <v>0</v>
      </c>
      <c r="AD111" s="267">
        <f>'Budget Economico'!AI26</f>
        <v>0</v>
      </c>
      <c r="AE111" s="267">
        <f>'Budget Economico'!AJ26</f>
        <v>0</v>
      </c>
      <c r="AF111" s="267">
        <f>'Budget Economico'!AK26</f>
        <v>0</v>
      </c>
      <c r="AG111" s="267">
        <f>'Budget Economico'!AL26</f>
        <v>0</v>
      </c>
      <c r="AH111" s="267">
        <f>'Budget Economico'!AM26</f>
        <v>0</v>
      </c>
      <c r="AI111" s="267">
        <f>'Budget Economico'!AN26</f>
        <v>0</v>
      </c>
      <c r="AJ111" s="267">
        <f>'Budget Economico'!AO26</f>
        <v>0</v>
      </c>
      <c r="AK111" s="267">
        <f>'Budget Economico'!AP26</f>
        <v>0</v>
      </c>
      <c r="AL111" s="267">
        <f>'Budget Economico'!AQ26</f>
        <v>0</v>
      </c>
      <c r="AM111" s="267">
        <f>'Budget Economico'!AR26</f>
        <v>0</v>
      </c>
      <c r="AN111" s="267">
        <f>'Budget Economico'!AS26</f>
        <v>0</v>
      </c>
      <c r="AO111" s="267">
        <f>'Budget Economico'!AT26</f>
        <v>0</v>
      </c>
      <c r="AP111" s="267">
        <f>'Budget Economico'!AU26</f>
        <v>0</v>
      </c>
      <c r="AQ111" s="267">
        <f>'Budget Economico'!AV26</f>
        <v>0</v>
      </c>
      <c r="AR111" s="267">
        <f>'Budget Economico'!AW26</f>
        <v>0</v>
      </c>
      <c r="AS111" s="267">
        <f>'Budget Economico'!AX26</f>
        <v>0</v>
      </c>
      <c r="AT111" s="267">
        <f>'Budget Economico'!AY26</f>
        <v>0</v>
      </c>
      <c r="AU111" s="267">
        <f>'Budget Economico'!AZ26</f>
        <v>0</v>
      </c>
      <c r="AV111" s="267">
        <f>'Budget Economico'!BA26</f>
        <v>0</v>
      </c>
      <c r="AW111" s="267">
        <f>'Budget Economico'!BB26</f>
        <v>0</v>
      </c>
      <c r="AX111" s="267">
        <f>'Budget Economico'!BC26</f>
        <v>0</v>
      </c>
      <c r="AY111" s="267">
        <f>'Budget Economico'!BD26</f>
        <v>0</v>
      </c>
      <c r="AZ111" s="267">
        <f>'Budget Economico'!BE26</f>
        <v>0</v>
      </c>
      <c r="BA111" s="267">
        <f>'Budget Economico'!BF26</f>
        <v>0</v>
      </c>
      <c r="BB111" s="267">
        <f>'Budget Economico'!BG26</f>
        <v>0</v>
      </c>
      <c r="BC111" s="267">
        <f>'Budget Economico'!BH26</f>
        <v>0</v>
      </c>
      <c r="BD111" s="267">
        <f>'Budget Economico'!BI26</f>
        <v>0</v>
      </c>
      <c r="BE111" s="267">
        <f>'Budget Economico'!BJ26</f>
        <v>0</v>
      </c>
      <c r="BF111" s="267">
        <f>'Budget Economico'!BK26</f>
        <v>0</v>
      </c>
      <c r="BG111" s="267">
        <f>'Budget Economico'!BL26</f>
        <v>0</v>
      </c>
      <c r="BH111" s="267">
        <f>'Budget Economico'!BM26</f>
        <v>0</v>
      </c>
      <c r="BI111" s="267">
        <f>'Budget Economico'!BN26</f>
        <v>0</v>
      </c>
      <c r="BJ111" s="267">
        <f>'Budget Economico'!BO26</f>
        <v>0</v>
      </c>
      <c r="BK111" s="267">
        <f>'Budget Economico'!BP26</f>
        <v>0</v>
      </c>
      <c r="BL111" s="267">
        <f>'Budget Economico'!BQ26</f>
        <v>0</v>
      </c>
      <c r="BM111" s="267">
        <f>'Budget Economico'!BR26</f>
        <v>0</v>
      </c>
      <c r="BN111" s="267">
        <f>'Budget Economico'!BS26</f>
        <v>0</v>
      </c>
      <c r="BO111" s="267">
        <f>'Budget Economico'!BT26</f>
        <v>0</v>
      </c>
      <c r="BP111" s="267">
        <f>'Budget Economico'!BU26</f>
        <v>0</v>
      </c>
      <c r="BQ111" s="267">
        <f>'Budget Economico'!BV26</f>
        <v>0</v>
      </c>
      <c r="BR111" s="267">
        <f>'Budget Economico'!BW26</f>
        <v>0</v>
      </c>
      <c r="BS111" s="267">
        <f>'Budget Economico'!BX26</f>
        <v>0</v>
      </c>
      <c r="BT111" s="267">
        <f>'Budget Economico'!BY26</f>
        <v>0</v>
      </c>
      <c r="BU111" s="267">
        <f>'Budget Economico'!BZ26</f>
        <v>0</v>
      </c>
      <c r="BV111" s="267">
        <f>'Budget Economico'!CA26</f>
        <v>0</v>
      </c>
      <c r="BW111" s="267">
        <f>'Budget Economico'!CB26</f>
        <v>0</v>
      </c>
      <c r="BX111" s="267">
        <f>'Budget Economico'!CC26</f>
        <v>0</v>
      </c>
      <c r="BY111" s="267">
        <f>'Budget Economico'!CD26</f>
        <v>0</v>
      </c>
      <c r="BZ111" s="267">
        <f>'Budget Economico'!CE26</f>
        <v>0</v>
      </c>
      <c r="CA111" s="267">
        <f>'Budget Economico'!CF26</f>
        <v>0</v>
      </c>
      <c r="CB111" s="267">
        <f>'Budget Economico'!CG26</f>
        <v>0</v>
      </c>
      <c r="CC111" s="267">
        <f>'Budget Economico'!CH26</f>
        <v>0</v>
      </c>
      <c r="CD111" s="267">
        <f>'Budget Economico'!CI26</f>
        <v>0</v>
      </c>
      <c r="CE111" s="267">
        <f>'Budget Economico'!CJ26</f>
        <v>0</v>
      </c>
      <c r="CF111" s="267">
        <f>'Budget Economico'!CK26</f>
        <v>0</v>
      </c>
      <c r="CG111" s="267">
        <f>'Budget Economico'!CL26</f>
        <v>0</v>
      </c>
      <c r="CH111" s="267">
        <f>'Budget Economico'!CM26</f>
        <v>0</v>
      </c>
      <c r="CI111" s="267">
        <f>'Budget Economico'!CN26</f>
        <v>0</v>
      </c>
      <c r="CJ111" s="267">
        <f>'Budget Economico'!CO26</f>
        <v>0</v>
      </c>
      <c r="CK111" s="267">
        <f>'Budget Economico'!CP26</f>
        <v>0</v>
      </c>
      <c r="CL111" s="267">
        <f>'Budget Economico'!CQ26</f>
        <v>0</v>
      </c>
      <c r="CM111" s="267">
        <f>'Budget Economico'!CR26</f>
        <v>0</v>
      </c>
      <c r="CN111" s="267">
        <f>'Budget Economico'!CS26</f>
        <v>0</v>
      </c>
      <c r="CO111" s="267">
        <f>'Budget Economico'!CT26</f>
        <v>0</v>
      </c>
      <c r="CP111" s="267">
        <f>'Budget Economico'!CU26</f>
        <v>0</v>
      </c>
      <c r="CQ111" s="267">
        <f>'Budget Economico'!CV26</f>
        <v>0</v>
      </c>
      <c r="CR111" s="267">
        <f>'Budget Economico'!CW26</f>
        <v>0</v>
      </c>
      <c r="CS111" s="267">
        <f>'Budget Economico'!CX26</f>
        <v>0</v>
      </c>
      <c r="CT111" s="267">
        <f>'Budget Economico'!CY26</f>
        <v>0</v>
      </c>
      <c r="CU111" s="267">
        <f>'Budget Economico'!CZ26</f>
        <v>0</v>
      </c>
      <c r="CV111" s="267">
        <f>'Budget Economico'!DA26</f>
        <v>0</v>
      </c>
      <c r="CW111" s="267">
        <f>'Budget Economico'!DB26</f>
        <v>0</v>
      </c>
      <c r="CX111" s="267">
        <f>'Budget Economico'!DC26</f>
        <v>0</v>
      </c>
      <c r="CY111" s="267">
        <f>'Budget Economico'!DD26</f>
        <v>0</v>
      </c>
      <c r="CZ111" s="267">
        <f>'Budget Economico'!DE26</f>
        <v>0</v>
      </c>
      <c r="DA111" s="267">
        <f>'Budget Economico'!DF26</f>
        <v>0</v>
      </c>
      <c r="DB111" s="267">
        <f>'Budget Economico'!DG26</f>
        <v>0</v>
      </c>
      <c r="DC111" s="267">
        <f>'Budget Economico'!DH26</f>
        <v>0</v>
      </c>
      <c r="DD111" s="267">
        <f>'Budget Economico'!DI26</f>
        <v>0</v>
      </c>
      <c r="DE111" s="267">
        <f>'Budget Economico'!DJ26</f>
        <v>0</v>
      </c>
      <c r="DF111" s="267">
        <f>'Budget Economico'!DK26</f>
        <v>0</v>
      </c>
      <c r="DG111" s="267">
        <f>'Budget Economico'!DL26</f>
        <v>0</v>
      </c>
      <c r="DH111" s="267">
        <f>'Budget Economico'!DM26</f>
        <v>0</v>
      </c>
      <c r="DI111" s="267">
        <f>'Budget Economico'!DN26</f>
        <v>0</v>
      </c>
      <c r="DJ111" s="267">
        <f>'Budget Economico'!DO26</f>
        <v>0</v>
      </c>
      <c r="DK111" s="267">
        <f>'Budget Economico'!DP26</f>
        <v>0</v>
      </c>
      <c r="DL111" s="267">
        <f>'Budget Economico'!DQ26</f>
        <v>0</v>
      </c>
      <c r="DM111" s="267">
        <f>'Budget Economico'!DR26</f>
        <v>0</v>
      </c>
      <c r="DN111" s="267">
        <f>'Budget Economico'!DS26</f>
        <v>0</v>
      </c>
      <c r="DO111" s="267">
        <f>'Budget Economico'!DT26</f>
        <v>0</v>
      </c>
      <c r="DP111" s="267">
        <f>'Budget Economico'!DU26</f>
        <v>0</v>
      </c>
      <c r="DQ111" s="267">
        <f>'Budget Economico'!DV26</f>
        <v>0</v>
      </c>
      <c r="DR111" s="267">
        <f>'Budget Economico'!DW26</f>
        <v>0</v>
      </c>
    </row>
    <row r="112" spans="1:122" x14ac:dyDescent="0.35">
      <c r="B112" s="20" t="str">
        <f>+'Budget Economico'!C27</f>
        <v>Prodotto 9</v>
      </c>
      <c r="C112" s="267">
        <f>'Budget Economico'!H27*(1+'Scenario Fabbisogno'!D39)</f>
        <v>0</v>
      </c>
      <c r="D112" s="267">
        <f>'Budget Economico'!I27*(1+'Scenario Fabbisogno'!E39)</f>
        <v>0</v>
      </c>
      <c r="E112" s="267">
        <f>'Budget Economico'!J27*(1+'Scenario Fabbisogno'!F39)</f>
        <v>0</v>
      </c>
      <c r="F112" s="267">
        <f>'Budget Economico'!K27*(1+'Scenario Fabbisogno'!G39)</f>
        <v>0</v>
      </c>
      <c r="G112" s="267">
        <f>'Budget Economico'!L27*(1+'Scenario Fabbisogno'!H39)</f>
        <v>0</v>
      </c>
      <c r="H112" s="267">
        <f>'Budget Economico'!M27*(1+'Scenario Fabbisogno'!I39)</f>
        <v>0</v>
      </c>
      <c r="I112" s="267">
        <f>'Budget Economico'!N27*(1+'Scenario Fabbisogno'!J39)</f>
        <v>0</v>
      </c>
      <c r="J112" s="267">
        <f>'Budget Economico'!O27*(1+'Scenario Fabbisogno'!K39)</f>
        <v>0</v>
      </c>
      <c r="K112" s="267">
        <f>'Budget Economico'!P27*(1+'Scenario Fabbisogno'!L39)</f>
        <v>0</v>
      </c>
      <c r="L112" s="267">
        <f>'Budget Economico'!Q27*(1+'Scenario Fabbisogno'!M39)</f>
        <v>0</v>
      </c>
      <c r="M112" s="267">
        <f>'Budget Economico'!R27*(1+'Scenario Fabbisogno'!N39)</f>
        <v>0</v>
      </c>
      <c r="N112" s="267">
        <f>'Budget Economico'!S27*(1+'Scenario Fabbisogno'!O39)</f>
        <v>0</v>
      </c>
      <c r="O112" s="267">
        <f>'Budget Economico'!T27</f>
        <v>0</v>
      </c>
      <c r="P112" s="267">
        <f>'Budget Economico'!U27</f>
        <v>0</v>
      </c>
      <c r="Q112" s="267">
        <f>'Budget Economico'!V27</f>
        <v>0</v>
      </c>
      <c r="R112" s="267">
        <f>'Budget Economico'!W27</f>
        <v>0</v>
      </c>
      <c r="S112" s="267">
        <f>'Budget Economico'!X27</f>
        <v>0</v>
      </c>
      <c r="T112" s="267">
        <f>'Budget Economico'!Y27</f>
        <v>0</v>
      </c>
      <c r="U112" s="267">
        <f>'Budget Economico'!Z27</f>
        <v>0</v>
      </c>
      <c r="V112" s="267">
        <f>'Budget Economico'!AA27</f>
        <v>0</v>
      </c>
      <c r="W112" s="267">
        <f>'Budget Economico'!AB27</f>
        <v>0</v>
      </c>
      <c r="X112" s="267">
        <f>'Budget Economico'!AC27</f>
        <v>0</v>
      </c>
      <c r="Y112" s="267">
        <f>'Budget Economico'!AD27</f>
        <v>0</v>
      </c>
      <c r="Z112" s="267">
        <f>'Budget Economico'!AE27</f>
        <v>0</v>
      </c>
      <c r="AA112" s="267">
        <f>'Budget Economico'!AF27</f>
        <v>0</v>
      </c>
      <c r="AB112" s="267">
        <f>'Budget Economico'!AG27</f>
        <v>0</v>
      </c>
      <c r="AC112" s="267">
        <f>'Budget Economico'!AH27</f>
        <v>0</v>
      </c>
      <c r="AD112" s="267">
        <f>'Budget Economico'!AI27</f>
        <v>0</v>
      </c>
      <c r="AE112" s="267">
        <f>'Budget Economico'!AJ27</f>
        <v>0</v>
      </c>
      <c r="AF112" s="267">
        <f>'Budget Economico'!AK27</f>
        <v>0</v>
      </c>
      <c r="AG112" s="267">
        <f>'Budget Economico'!AL27</f>
        <v>0</v>
      </c>
      <c r="AH112" s="267">
        <f>'Budget Economico'!AM27</f>
        <v>0</v>
      </c>
      <c r="AI112" s="267">
        <f>'Budget Economico'!AN27</f>
        <v>0</v>
      </c>
      <c r="AJ112" s="267">
        <f>'Budget Economico'!AO27</f>
        <v>0</v>
      </c>
      <c r="AK112" s="267">
        <f>'Budget Economico'!AP27</f>
        <v>0</v>
      </c>
      <c r="AL112" s="267">
        <f>'Budget Economico'!AQ27</f>
        <v>0</v>
      </c>
      <c r="AM112" s="267">
        <f>'Budget Economico'!AR27</f>
        <v>0</v>
      </c>
      <c r="AN112" s="267">
        <f>'Budget Economico'!AS27</f>
        <v>0</v>
      </c>
      <c r="AO112" s="267">
        <f>'Budget Economico'!AT27</f>
        <v>0</v>
      </c>
      <c r="AP112" s="267">
        <f>'Budget Economico'!AU27</f>
        <v>0</v>
      </c>
      <c r="AQ112" s="267">
        <f>'Budget Economico'!AV27</f>
        <v>0</v>
      </c>
      <c r="AR112" s="267">
        <f>'Budget Economico'!AW27</f>
        <v>0</v>
      </c>
      <c r="AS112" s="267">
        <f>'Budget Economico'!AX27</f>
        <v>0</v>
      </c>
      <c r="AT112" s="267">
        <f>'Budget Economico'!AY27</f>
        <v>0</v>
      </c>
      <c r="AU112" s="267">
        <f>'Budget Economico'!AZ27</f>
        <v>0</v>
      </c>
      <c r="AV112" s="267">
        <f>'Budget Economico'!BA27</f>
        <v>0</v>
      </c>
      <c r="AW112" s="267">
        <f>'Budget Economico'!BB27</f>
        <v>0</v>
      </c>
      <c r="AX112" s="267">
        <f>'Budget Economico'!BC27</f>
        <v>0</v>
      </c>
      <c r="AY112" s="267">
        <f>'Budget Economico'!BD27</f>
        <v>0</v>
      </c>
      <c r="AZ112" s="267">
        <f>'Budget Economico'!BE27</f>
        <v>0</v>
      </c>
      <c r="BA112" s="267">
        <f>'Budget Economico'!BF27</f>
        <v>0</v>
      </c>
      <c r="BB112" s="267">
        <f>'Budget Economico'!BG27</f>
        <v>0</v>
      </c>
      <c r="BC112" s="267">
        <f>'Budget Economico'!BH27</f>
        <v>0</v>
      </c>
      <c r="BD112" s="267">
        <f>'Budget Economico'!BI27</f>
        <v>0</v>
      </c>
      <c r="BE112" s="267">
        <f>'Budget Economico'!BJ27</f>
        <v>0</v>
      </c>
      <c r="BF112" s="267">
        <f>'Budget Economico'!BK27</f>
        <v>0</v>
      </c>
      <c r="BG112" s="267">
        <f>'Budget Economico'!BL27</f>
        <v>0</v>
      </c>
      <c r="BH112" s="267">
        <f>'Budget Economico'!BM27</f>
        <v>0</v>
      </c>
      <c r="BI112" s="267">
        <f>'Budget Economico'!BN27</f>
        <v>0</v>
      </c>
      <c r="BJ112" s="267">
        <f>'Budget Economico'!BO27</f>
        <v>0</v>
      </c>
      <c r="BK112" s="267">
        <f>'Budget Economico'!BP27</f>
        <v>0</v>
      </c>
      <c r="BL112" s="267">
        <f>'Budget Economico'!BQ27</f>
        <v>0</v>
      </c>
      <c r="BM112" s="267">
        <f>'Budget Economico'!BR27</f>
        <v>0</v>
      </c>
      <c r="BN112" s="267">
        <f>'Budget Economico'!BS27</f>
        <v>0</v>
      </c>
      <c r="BO112" s="267">
        <f>'Budget Economico'!BT27</f>
        <v>0</v>
      </c>
      <c r="BP112" s="267">
        <f>'Budget Economico'!BU27</f>
        <v>0</v>
      </c>
      <c r="BQ112" s="267">
        <f>'Budget Economico'!BV27</f>
        <v>0</v>
      </c>
      <c r="BR112" s="267">
        <f>'Budget Economico'!BW27</f>
        <v>0</v>
      </c>
      <c r="BS112" s="267">
        <f>'Budget Economico'!BX27</f>
        <v>0</v>
      </c>
      <c r="BT112" s="267">
        <f>'Budget Economico'!BY27</f>
        <v>0</v>
      </c>
      <c r="BU112" s="267">
        <f>'Budget Economico'!BZ27</f>
        <v>0</v>
      </c>
      <c r="BV112" s="267">
        <f>'Budget Economico'!CA27</f>
        <v>0</v>
      </c>
      <c r="BW112" s="267">
        <f>'Budget Economico'!CB27</f>
        <v>0</v>
      </c>
      <c r="BX112" s="267">
        <f>'Budget Economico'!CC27</f>
        <v>0</v>
      </c>
      <c r="BY112" s="267">
        <f>'Budget Economico'!CD27</f>
        <v>0</v>
      </c>
      <c r="BZ112" s="267">
        <f>'Budget Economico'!CE27</f>
        <v>0</v>
      </c>
      <c r="CA112" s="267">
        <f>'Budget Economico'!CF27</f>
        <v>0</v>
      </c>
      <c r="CB112" s="267">
        <f>'Budget Economico'!CG27</f>
        <v>0</v>
      </c>
      <c r="CC112" s="267">
        <f>'Budget Economico'!CH27</f>
        <v>0</v>
      </c>
      <c r="CD112" s="267">
        <f>'Budget Economico'!CI27</f>
        <v>0</v>
      </c>
      <c r="CE112" s="267">
        <f>'Budget Economico'!CJ27</f>
        <v>0</v>
      </c>
      <c r="CF112" s="267">
        <f>'Budget Economico'!CK27</f>
        <v>0</v>
      </c>
      <c r="CG112" s="267">
        <f>'Budget Economico'!CL27</f>
        <v>0</v>
      </c>
      <c r="CH112" s="267">
        <f>'Budget Economico'!CM27</f>
        <v>0</v>
      </c>
      <c r="CI112" s="267">
        <f>'Budget Economico'!CN27</f>
        <v>0</v>
      </c>
      <c r="CJ112" s="267">
        <f>'Budget Economico'!CO27</f>
        <v>0</v>
      </c>
      <c r="CK112" s="267">
        <f>'Budget Economico'!CP27</f>
        <v>0</v>
      </c>
      <c r="CL112" s="267">
        <f>'Budget Economico'!CQ27</f>
        <v>0</v>
      </c>
      <c r="CM112" s="267">
        <f>'Budget Economico'!CR27</f>
        <v>0</v>
      </c>
      <c r="CN112" s="267">
        <f>'Budget Economico'!CS27</f>
        <v>0</v>
      </c>
      <c r="CO112" s="267">
        <f>'Budget Economico'!CT27</f>
        <v>0</v>
      </c>
      <c r="CP112" s="267">
        <f>'Budget Economico'!CU27</f>
        <v>0</v>
      </c>
      <c r="CQ112" s="267">
        <f>'Budget Economico'!CV27</f>
        <v>0</v>
      </c>
      <c r="CR112" s="267">
        <f>'Budget Economico'!CW27</f>
        <v>0</v>
      </c>
      <c r="CS112" s="267">
        <f>'Budget Economico'!CX27</f>
        <v>0</v>
      </c>
      <c r="CT112" s="267">
        <f>'Budget Economico'!CY27</f>
        <v>0</v>
      </c>
      <c r="CU112" s="267">
        <f>'Budget Economico'!CZ27</f>
        <v>0</v>
      </c>
      <c r="CV112" s="267">
        <f>'Budget Economico'!DA27</f>
        <v>0</v>
      </c>
      <c r="CW112" s="267">
        <f>'Budget Economico'!DB27</f>
        <v>0</v>
      </c>
      <c r="CX112" s="267">
        <f>'Budget Economico'!DC27</f>
        <v>0</v>
      </c>
      <c r="CY112" s="267">
        <f>'Budget Economico'!DD27</f>
        <v>0</v>
      </c>
      <c r="CZ112" s="267">
        <f>'Budget Economico'!DE27</f>
        <v>0</v>
      </c>
      <c r="DA112" s="267">
        <f>'Budget Economico'!DF27</f>
        <v>0</v>
      </c>
      <c r="DB112" s="267">
        <f>'Budget Economico'!DG27</f>
        <v>0</v>
      </c>
      <c r="DC112" s="267">
        <f>'Budget Economico'!DH27</f>
        <v>0</v>
      </c>
      <c r="DD112" s="267">
        <f>'Budget Economico'!DI27</f>
        <v>0</v>
      </c>
      <c r="DE112" s="267">
        <f>'Budget Economico'!DJ27</f>
        <v>0</v>
      </c>
      <c r="DF112" s="267">
        <f>'Budget Economico'!DK27</f>
        <v>0</v>
      </c>
      <c r="DG112" s="267">
        <f>'Budget Economico'!DL27</f>
        <v>0</v>
      </c>
      <c r="DH112" s="267">
        <f>'Budget Economico'!DM27</f>
        <v>0</v>
      </c>
      <c r="DI112" s="267">
        <f>'Budget Economico'!DN27</f>
        <v>0</v>
      </c>
      <c r="DJ112" s="267">
        <f>'Budget Economico'!DO27</f>
        <v>0</v>
      </c>
      <c r="DK112" s="267">
        <f>'Budget Economico'!DP27</f>
        <v>0</v>
      </c>
      <c r="DL112" s="267">
        <f>'Budget Economico'!DQ27</f>
        <v>0</v>
      </c>
      <c r="DM112" s="267">
        <f>'Budget Economico'!DR27</f>
        <v>0</v>
      </c>
      <c r="DN112" s="267">
        <f>'Budget Economico'!DS27</f>
        <v>0</v>
      </c>
      <c r="DO112" s="267">
        <f>'Budget Economico'!DT27</f>
        <v>0</v>
      </c>
      <c r="DP112" s="267">
        <f>'Budget Economico'!DU27</f>
        <v>0</v>
      </c>
      <c r="DQ112" s="267">
        <f>'Budget Economico'!DV27</f>
        <v>0</v>
      </c>
      <c r="DR112" s="267">
        <f>'Budget Economico'!DW27</f>
        <v>0</v>
      </c>
    </row>
    <row r="113" spans="2:122" x14ac:dyDescent="0.35">
      <c r="B113" s="20" t="str">
        <f>+'Budget Economico'!C28</f>
        <v>Prodotto 10</v>
      </c>
      <c r="C113" s="267">
        <f>'Budget Economico'!H28*(1+'Scenario Fabbisogno'!D40)</f>
        <v>0</v>
      </c>
      <c r="D113" s="267">
        <f>'Budget Economico'!I28*(1+'Scenario Fabbisogno'!E40)</f>
        <v>0</v>
      </c>
      <c r="E113" s="267">
        <f>'Budget Economico'!J28*(1+'Scenario Fabbisogno'!F40)</f>
        <v>0</v>
      </c>
      <c r="F113" s="267">
        <f>'Budget Economico'!K28*(1+'Scenario Fabbisogno'!G40)</f>
        <v>0</v>
      </c>
      <c r="G113" s="267">
        <f>'Budget Economico'!L28*(1+'Scenario Fabbisogno'!H40)</f>
        <v>0</v>
      </c>
      <c r="H113" s="267">
        <f>'Budget Economico'!M28*(1+'Scenario Fabbisogno'!I40)</f>
        <v>0</v>
      </c>
      <c r="I113" s="267">
        <f>'Budget Economico'!N28*(1+'Scenario Fabbisogno'!J40)</f>
        <v>0</v>
      </c>
      <c r="J113" s="267">
        <f>'Budget Economico'!O28*(1+'Scenario Fabbisogno'!K40)</f>
        <v>0</v>
      </c>
      <c r="K113" s="267">
        <f>'Budget Economico'!P28*(1+'Scenario Fabbisogno'!L40)</f>
        <v>0</v>
      </c>
      <c r="L113" s="267">
        <f>'Budget Economico'!Q28*(1+'Scenario Fabbisogno'!M40)</f>
        <v>0</v>
      </c>
      <c r="M113" s="267">
        <f>'Budget Economico'!R28*(1+'Scenario Fabbisogno'!N40)</f>
        <v>0</v>
      </c>
      <c r="N113" s="267">
        <f>'Budget Economico'!S28*(1+'Scenario Fabbisogno'!O40)</f>
        <v>0</v>
      </c>
      <c r="O113" s="267">
        <f>'Budget Economico'!T28</f>
        <v>0</v>
      </c>
      <c r="P113" s="267">
        <f>'Budget Economico'!U28</f>
        <v>0</v>
      </c>
      <c r="Q113" s="267">
        <f>'Budget Economico'!V28</f>
        <v>0</v>
      </c>
      <c r="R113" s="267">
        <f>'Budget Economico'!W28</f>
        <v>0</v>
      </c>
      <c r="S113" s="267">
        <f>'Budget Economico'!X28</f>
        <v>0</v>
      </c>
      <c r="T113" s="267">
        <f>'Budget Economico'!Y28</f>
        <v>0</v>
      </c>
      <c r="U113" s="267">
        <f>'Budget Economico'!Z28</f>
        <v>0</v>
      </c>
      <c r="V113" s="267">
        <f>'Budget Economico'!AA28</f>
        <v>0</v>
      </c>
      <c r="W113" s="267">
        <f>'Budget Economico'!AB28</f>
        <v>0</v>
      </c>
      <c r="X113" s="267">
        <f>'Budget Economico'!AC28</f>
        <v>0</v>
      </c>
      <c r="Y113" s="267">
        <f>'Budget Economico'!AD28</f>
        <v>0</v>
      </c>
      <c r="Z113" s="267">
        <f>'Budget Economico'!AE28</f>
        <v>0</v>
      </c>
      <c r="AA113" s="267">
        <f>'Budget Economico'!AF28</f>
        <v>0</v>
      </c>
      <c r="AB113" s="267">
        <f>'Budget Economico'!AG28</f>
        <v>0</v>
      </c>
      <c r="AC113" s="267">
        <f>'Budget Economico'!AH28</f>
        <v>0</v>
      </c>
      <c r="AD113" s="267">
        <f>'Budget Economico'!AI28</f>
        <v>0</v>
      </c>
      <c r="AE113" s="267">
        <f>'Budget Economico'!AJ28</f>
        <v>0</v>
      </c>
      <c r="AF113" s="267">
        <f>'Budget Economico'!AK28</f>
        <v>0</v>
      </c>
      <c r="AG113" s="267">
        <f>'Budget Economico'!AL28</f>
        <v>0</v>
      </c>
      <c r="AH113" s="267">
        <f>'Budget Economico'!AM28</f>
        <v>0</v>
      </c>
      <c r="AI113" s="267">
        <f>'Budget Economico'!AN28</f>
        <v>0</v>
      </c>
      <c r="AJ113" s="267">
        <f>'Budget Economico'!AO28</f>
        <v>0</v>
      </c>
      <c r="AK113" s="267">
        <f>'Budget Economico'!AP28</f>
        <v>0</v>
      </c>
      <c r="AL113" s="267">
        <f>'Budget Economico'!AQ28</f>
        <v>0</v>
      </c>
      <c r="AM113" s="267">
        <f>'Budget Economico'!AR28</f>
        <v>0</v>
      </c>
      <c r="AN113" s="267">
        <f>'Budget Economico'!AS28</f>
        <v>0</v>
      </c>
      <c r="AO113" s="267">
        <f>'Budget Economico'!AT28</f>
        <v>0</v>
      </c>
      <c r="AP113" s="267">
        <f>'Budget Economico'!AU28</f>
        <v>0</v>
      </c>
      <c r="AQ113" s="267">
        <f>'Budget Economico'!AV28</f>
        <v>0</v>
      </c>
      <c r="AR113" s="267">
        <f>'Budget Economico'!AW28</f>
        <v>0</v>
      </c>
      <c r="AS113" s="267">
        <f>'Budget Economico'!AX28</f>
        <v>0</v>
      </c>
      <c r="AT113" s="267">
        <f>'Budget Economico'!AY28</f>
        <v>0</v>
      </c>
      <c r="AU113" s="267">
        <f>'Budget Economico'!AZ28</f>
        <v>0</v>
      </c>
      <c r="AV113" s="267">
        <f>'Budget Economico'!BA28</f>
        <v>0</v>
      </c>
      <c r="AW113" s="267">
        <f>'Budget Economico'!BB28</f>
        <v>0</v>
      </c>
      <c r="AX113" s="267">
        <f>'Budget Economico'!BC28</f>
        <v>0</v>
      </c>
      <c r="AY113" s="267">
        <f>'Budget Economico'!BD28</f>
        <v>0</v>
      </c>
      <c r="AZ113" s="267">
        <f>'Budget Economico'!BE28</f>
        <v>0</v>
      </c>
      <c r="BA113" s="267">
        <f>'Budget Economico'!BF28</f>
        <v>0</v>
      </c>
      <c r="BB113" s="267">
        <f>'Budget Economico'!BG28</f>
        <v>0</v>
      </c>
      <c r="BC113" s="267">
        <f>'Budget Economico'!BH28</f>
        <v>0</v>
      </c>
      <c r="BD113" s="267">
        <f>'Budget Economico'!BI28</f>
        <v>0</v>
      </c>
      <c r="BE113" s="267">
        <f>'Budget Economico'!BJ28</f>
        <v>0</v>
      </c>
      <c r="BF113" s="267">
        <f>'Budget Economico'!BK28</f>
        <v>0</v>
      </c>
      <c r="BG113" s="267">
        <f>'Budget Economico'!BL28</f>
        <v>0</v>
      </c>
      <c r="BH113" s="267">
        <f>'Budget Economico'!BM28</f>
        <v>0</v>
      </c>
      <c r="BI113" s="267">
        <f>'Budget Economico'!BN28</f>
        <v>0</v>
      </c>
      <c r="BJ113" s="267">
        <f>'Budget Economico'!BO28</f>
        <v>0</v>
      </c>
      <c r="BK113" s="267">
        <f>'Budget Economico'!BP28</f>
        <v>0</v>
      </c>
      <c r="BL113" s="267">
        <f>'Budget Economico'!BQ28</f>
        <v>0</v>
      </c>
      <c r="BM113" s="267">
        <f>'Budget Economico'!BR28</f>
        <v>0</v>
      </c>
      <c r="BN113" s="267">
        <f>'Budget Economico'!BS28</f>
        <v>0</v>
      </c>
      <c r="BO113" s="267">
        <f>'Budget Economico'!BT28</f>
        <v>0</v>
      </c>
      <c r="BP113" s="267">
        <f>'Budget Economico'!BU28</f>
        <v>0</v>
      </c>
      <c r="BQ113" s="267">
        <f>'Budget Economico'!BV28</f>
        <v>0</v>
      </c>
      <c r="BR113" s="267">
        <f>'Budget Economico'!BW28</f>
        <v>0</v>
      </c>
      <c r="BS113" s="267">
        <f>'Budget Economico'!BX28</f>
        <v>0</v>
      </c>
      <c r="BT113" s="267">
        <f>'Budget Economico'!BY28</f>
        <v>0</v>
      </c>
      <c r="BU113" s="267">
        <f>'Budget Economico'!BZ28</f>
        <v>0</v>
      </c>
      <c r="BV113" s="267">
        <f>'Budget Economico'!CA28</f>
        <v>0</v>
      </c>
      <c r="BW113" s="267">
        <f>'Budget Economico'!CB28</f>
        <v>0</v>
      </c>
      <c r="BX113" s="267">
        <f>'Budget Economico'!CC28</f>
        <v>0</v>
      </c>
      <c r="BY113" s="267">
        <f>'Budget Economico'!CD28</f>
        <v>0</v>
      </c>
      <c r="BZ113" s="267">
        <f>'Budget Economico'!CE28</f>
        <v>0</v>
      </c>
      <c r="CA113" s="267">
        <f>'Budget Economico'!CF28</f>
        <v>0</v>
      </c>
      <c r="CB113" s="267">
        <f>'Budget Economico'!CG28</f>
        <v>0</v>
      </c>
      <c r="CC113" s="267">
        <f>'Budget Economico'!CH28</f>
        <v>0</v>
      </c>
      <c r="CD113" s="267">
        <f>'Budget Economico'!CI28</f>
        <v>0</v>
      </c>
      <c r="CE113" s="267">
        <f>'Budget Economico'!CJ28</f>
        <v>0</v>
      </c>
      <c r="CF113" s="267">
        <f>'Budget Economico'!CK28</f>
        <v>0</v>
      </c>
      <c r="CG113" s="267">
        <f>'Budget Economico'!CL28</f>
        <v>0</v>
      </c>
      <c r="CH113" s="267">
        <f>'Budget Economico'!CM28</f>
        <v>0</v>
      </c>
      <c r="CI113" s="267">
        <f>'Budget Economico'!CN28</f>
        <v>0</v>
      </c>
      <c r="CJ113" s="267">
        <f>'Budget Economico'!CO28</f>
        <v>0</v>
      </c>
      <c r="CK113" s="267">
        <f>'Budget Economico'!CP28</f>
        <v>0</v>
      </c>
      <c r="CL113" s="267">
        <f>'Budget Economico'!CQ28</f>
        <v>0</v>
      </c>
      <c r="CM113" s="267">
        <f>'Budget Economico'!CR28</f>
        <v>0</v>
      </c>
      <c r="CN113" s="267">
        <f>'Budget Economico'!CS28</f>
        <v>0</v>
      </c>
      <c r="CO113" s="267">
        <f>'Budget Economico'!CT28</f>
        <v>0</v>
      </c>
      <c r="CP113" s="267">
        <f>'Budget Economico'!CU28</f>
        <v>0</v>
      </c>
      <c r="CQ113" s="267">
        <f>'Budget Economico'!CV28</f>
        <v>0</v>
      </c>
      <c r="CR113" s="267">
        <f>'Budget Economico'!CW28</f>
        <v>0</v>
      </c>
      <c r="CS113" s="267">
        <f>'Budget Economico'!CX28</f>
        <v>0</v>
      </c>
      <c r="CT113" s="267">
        <f>'Budget Economico'!CY28</f>
        <v>0</v>
      </c>
      <c r="CU113" s="267">
        <f>'Budget Economico'!CZ28</f>
        <v>0</v>
      </c>
      <c r="CV113" s="267">
        <f>'Budget Economico'!DA28</f>
        <v>0</v>
      </c>
      <c r="CW113" s="267">
        <f>'Budget Economico'!DB28</f>
        <v>0</v>
      </c>
      <c r="CX113" s="267">
        <f>'Budget Economico'!DC28</f>
        <v>0</v>
      </c>
      <c r="CY113" s="267">
        <f>'Budget Economico'!DD28</f>
        <v>0</v>
      </c>
      <c r="CZ113" s="267">
        <f>'Budget Economico'!DE28</f>
        <v>0</v>
      </c>
      <c r="DA113" s="267">
        <f>'Budget Economico'!DF28</f>
        <v>0</v>
      </c>
      <c r="DB113" s="267">
        <f>'Budget Economico'!DG28</f>
        <v>0</v>
      </c>
      <c r="DC113" s="267">
        <f>'Budget Economico'!DH28</f>
        <v>0</v>
      </c>
      <c r="DD113" s="267">
        <f>'Budget Economico'!DI28</f>
        <v>0</v>
      </c>
      <c r="DE113" s="267">
        <f>'Budget Economico'!DJ28</f>
        <v>0</v>
      </c>
      <c r="DF113" s="267">
        <f>'Budget Economico'!DK28</f>
        <v>0</v>
      </c>
      <c r="DG113" s="267">
        <f>'Budget Economico'!DL28</f>
        <v>0</v>
      </c>
      <c r="DH113" s="267">
        <f>'Budget Economico'!DM28</f>
        <v>0</v>
      </c>
      <c r="DI113" s="267">
        <f>'Budget Economico'!DN28</f>
        <v>0</v>
      </c>
      <c r="DJ113" s="267">
        <f>'Budget Economico'!DO28</f>
        <v>0</v>
      </c>
      <c r="DK113" s="267">
        <f>'Budget Economico'!DP28</f>
        <v>0</v>
      </c>
      <c r="DL113" s="267">
        <f>'Budget Economico'!DQ28</f>
        <v>0</v>
      </c>
      <c r="DM113" s="267">
        <f>'Budget Economico'!DR28</f>
        <v>0</v>
      </c>
      <c r="DN113" s="267">
        <f>'Budget Economico'!DS28</f>
        <v>0</v>
      </c>
      <c r="DO113" s="267">
        <f>'Budget Economico'!DT28</f>
        <v>0</v>
      </c>
      <c r="DP113" s="267">
        <f>'Budget Economico'!DU28</f>
        <v>0</v>
      </c>
      <c r="DQ113" s="267">
        <f>'Budget Economico'!DV28</f>
        <v>0</v>
      </c>
      <c r="DR113" s="267">
        <f>'Budget Economico'!DW28</f>
        <v>0</v>
      </c>
    </row>
    <row r="114" spans="2:122" x14ac:dyDescent="0.35">
      <c r="C114" s="267">
        <f>SUM(C104:C113)</f>
        <v>0</v>
      </c>
      <c r="D114" s="267">
        <f t="shared" ref="D114:BO114" si="159">SUM(D104:D113)</f>
        <v>0</v>
      </c>
      <c r="E114" s="267">
        <f t="shared" si="159"/>
        <v>0</v>
      </c>
      <c r="F114" s="267">
        <f t="shared" si="159"/>
        <v>0</v>
      </c>
      <c r="G114" s="267">
        <f t="shared" si="159"/>
        <v>0</v>
      </c>
      <c r="H114" s="267">
        <f t="shared" si="159"/>
        <v>0</v>
      </c>
      <c r="I114" s="267">
        <f t="shared" si="159"/>
        <v>0</v>
      </c>
      <c r="J114" s="267">
        <f t="shared" si="159"/>
        <v>0</v>
      </c>
      <c r="K114" s="267">
        <f t="shared" si="159"/>
        <v>0</v>
      </c>
      <c r="L114" s="267">
        <f t="shared" si="159"/>
        <v>0</v>
      </c>
      <c r="M114" s="267">
        <f t="shared" si="159"/>
        <v>0</v>
      </c>
      <c r="N114" s="267">
        <f t="shared" si="159"/>
        <v>0</v>
      </c>
      <c r="O114" s="267">
        <f t="shared" si="159"/>
        <v>0</v>
      </c>
      <c r="P114" s="267">
        <f t="shared" si="159"/>
        <v>0</v>
      </c>
      <c r="Q114" s="267">
        <f t="shared" si="159"/>
        <v>0</v>
      </c>
      <c r="R114" s="267">
        <f t="shared" si="159"/>
        <v>0</v>
      </c>
      <c r="S114" s="267">
        <f t="shared" si="159"/>
        <v>0</v>
      </c>
      <c r="T114" s="267">
        <f t="shared" si="159"/>
        <v>0</v>
      </c>
      <c r="U114" s="267">
        <f t="shared" si="159"/>
        <v>0</v>
      </c>
      <c r="V114" s="267">
        <f t="shared" si="159"/>
        <v>0</v>
      </c>
      <c r="W114" s="267">
        <f t="shared" si="159"/>
        <v>0</v>
      </c>
      <c r="X114" s="267">
        <f t="shared" si="159"/>
        <v>0</v>
      </c>
      <c r="Y114" s="267">
        <f t="shared" si="159"/>
        <v>0</v>
      </c>
      <c r="Z114" s="267">
        <f t="shared" si="159"/>
        <v>0</v>
      </c>
      <c r="AA114" s="267">
        <f t="shared" si="159"/>
        <v>0</v>
      </c>
      <c r="AB114" s="267">
        <f t="shared" si="159"/>
        <v>0</v>
      </c>
      <c r="AC114" s="267">
        <f t="shared" si="159"/>
        <v>0</v>
      </c>
      <c r="AD114" s="267">
        <f t="shared" si="159"/>
        <v>0</v>
      </c>
      <c r="AE114" s="267">
        <f t="shared" si="159"/>
        <v>0</v>
      </c>
      <c r="AF114" s="267">
        <f t="shared" si="159"/>
        <v>0</v>
      </c>
      <c r="AG114" s="267">
        <f t="shared" si="159"/>
        <v>0</v>
      </c>
      <c r="AH114" s="267">
        <f t="shared" si="159"/>
        <v>0</v>
      </c>
      <c r="AI114" s="267">
        <f t="shared" si="159"/>
        <v>0</v>
      </c>
      <c r="AJ114" s="267">
        <f t="shared" si="159"/>
        <v>0</v>
      </c>
      <c r="AK114" s="267">
        <f t="shared" si="159"/>
        <v>0</v>
      </c>
      <c r="AL114" s="267">
        <f t="shared" si="159"/>
        <v>0</v>
      </c>
      <c r="AM114" s="267">
        <f t="shared" si="159"/>
        <v>0</v>
      </c>
      <c r="AN114" s="267">
        <f t="shared" si="159"/>
        <v>0</v>
      </c>
      <c r="AO114" s="267">
        <f t="shared" si="159"/>
        <v>0</v>
      </c>
      <c r="AP114" s="267">
        <f t="shared" si="159"/>
        <v>0</v>
      </c>
      <c r="AQ114" s="267">
        <f t="shared" si="159"/>
        <v>0</v>
      </c>
      <c r="AR114" s="267">
        <f t="shared" si="159"/>
        <v>0</v>
      </c>
      <c r="AS114" s="267">
        <f t="shared" si="159"/>
        <v>0</v>
      </c>
      <c r="AT114" s="267">
        <f t="shared" si="159"/>
        <v>0</v>
      </c>
      <c r="AU114" s="267">
        <f t="shared" si="159"/>
        <v>0</v>
      </c>
      <c r="AV114" s="267">
        <f t="shared" si="159"/>
        <v>0</v>
      </c>
      <c r="AW114" s="267">
        <f t="shared" si="159"/>
        <v>0</v>
      </c>
      <c r="AX114" s="267">
        <f t="shared" si="159"/>
        <v>0</v>
      </c>
      <c r="AY114" s="267">
        <f t="shared" si="159"/>
        <v>0</v>
      </c>
      <c r="AZ114" s="267">
        <f t="shared" si="159"/>
        <v>0</v>
      </c>
      <c r="BA114" s="267">
        <f t="shared" si="159"/>
        <v>0</v>
      </c>
      <c r="BB114" s="267">
        <f t="shared" si="159"/>
        <v>0</v>
      </c>
      <c r="BC114" s="267">
        <f t="shared" si="159"/>
        <v>0</v>
      </c>
      <c r="BD114" s="267">
        <f t="shared" si="159"/>
        <v>0</v>
      </c>
      <c r="BE114" s="267">
        <f t="shared" si="159"/>
        <v>0</v>
      </c>
      <c r="BF114" s="267">
        <f t="shared" si="159"/>
        <v>0</v>
      </c>
      <c r="BG114" s="267">
        <f t="shared" si="159"/>
        <v>0</v>
      </c>
      <c r="BH114" s="267">
        <f t="shared" si="159"/>
        <v>0</v>
      </c>
      <c r="BI114" s="267">
        <f t="shared" si="159"/>
        <v>0</v>
      </c>
      <c r="BJ114" s="267">
        <f t="shared" si="159"/>
        <v>0</v>
      </c>
      <c r="BK114" s="267">
        <f t="shared" si="159"/>
        <v>0</v>
      </c>
      <c r="BL114" s="267">
        <f t="shared" si="159"/>
        <v>0</v>
      </c>
      <c r="BM114" s="267">
        <f t="shared" si="159"/>
        <v>0</v>
      </c>
      <c r="BN114" s="267">
        <f t="shared" si="159"/>
        <v>0</v>
      </c>
      <c r="BO114" s="267">
        <f t="shared" si="159"/>
        <v>0</v>
      </c>
      <c r="BP114" s="267">
        <f t="shared" ref="BP114:DR114" si="160">SUM(BP104:BP113)</f>
        <v>0</v>
      </c>
      <c r="BQ114" s="267">
        <f t="shared" si="160"/>
        <v>0</v>
      </c>
      <c r="BR114" s="267">
        <f t="shared" si="160"/>
        <v>0</v>
      </c>
      <c r="BS114" s="267">
        <f t="shared" si="160"/>
        <v>0</v>
      </c>
      <c r="BT114" s="267">
        <f t="shared" si="160"/>
        <v>0</v>
      </c>
      <c r="BU114" s="267">
        <f t="shared" si="160"/>
        <v>0</v>
      </c>
      <c r="BV114" s="267">
        <f t="shared" si="160"/>
        <v>0</v>
      </c>
      <c r="BW114" s="267">
        <f t="shared" si="160"/>
        <v>0</v>
      </c>
      <c r="BX114" s="267">
        <f t="shared" si="160"/>
        <v>0</v>
      </c>
      <c r="BY114" s="267">
        <f t="shared" si="160"/>
        <v>0</v>
      </c>
      <c r="BZ114" s="267">
        <f t="shared" si="160"/>
        <v>0</v>
      </c>
      <c r="CA114" s="267">
        <f t="shared" si="160"/>
        <v>0</v>
      </c>
      <c r="CB114" s="267">
        <f t="shared" si="160"/>
        <v>0</v>
      </c>
      <c r="CC114" s="267">
        <f t="shared" si="160"/>
        <v>0</v>
      </c>
      <c r="CD114" s="267">
        <f t="shared" si="160"/>
        <v>0</v>
      </c>
      <c r="CE114" s="267">
        <f t="shared" si="160"/>
        <v>0</v>
      </c>
      <c r="CF114" s="267">
        <f t="shared" si="160"/>
        <v>0</v>
      </c>
      <c r="CG114" s="267">
        <f t="shared" si="160"/>
        <v>0</v>
      </c>
      <c r="CH114" s="267">
        <f t="shared" si="160"/>
        <v>0</v>
      </c>
      <c r="CI114" s="267">
        <f t="shared" si="160"/>
        <v>0</v>
      </c>
      <c r="CJ114" s="267">
        <f t="shared" si="160"/>
        <v>0</v>
      </c>
      <c r="CK114" s="267">
        <f t="shared" si="160"/>
        <v>0</v>
      </c>
      <c r="CL114" s="267">
        <f t="shared" si="160"/>
        <v>0</v>
      </c>
      <c r="CM114" s="267">
        <f t="shared" si="160"/>
        <v>0</v>
      </c>
      <c r="CN114" s="267">
        <f t="shared" si="160"/>
        <v>0</v>
      </c>
      <c r="CO114" s="267">
        <f t="shared" si="160"/>
        <v>0</v>
      </c>
      <c r="CP114" s="267">
        <f t="shared" si="160"/>
        <v>0</v>
      </c>
      <c r="CQ114" s="267">
        <f t="shared" si="160"/>
        <v>0</v>
      </c>
      <c r="CR114" s="267">
        <f t="shared" si="160"/>
        <v>0</v>
      </c>
      <c r="CS114" s="267">
        <f t="shared" si="160"/>
        <v>0</v>
      </c>
      <c r="CT114" s="267">
        <f t="shared" si="160"/>
        <v>0</v>
      </c>
      <c r="CU114" s="267">
        <f t="shared" si="160"/>
        <v>0</v>
      </c>
      <c r="CV114" s="267">
        <f t="shared" si="160"/>
        <v>0</v>
      </c>
      <c r="CW114" s="267">
        <f t="shared" si="160"/>
        <v>0</v>
      </c>
      <c r="CX114" s="267">
        <f t="shared" si="160"/>
        <v>0</v>
      </c>
      <c r="CY114" s="267">
        <f t="shared" si="160"/>
        <v>0</v>
      </c>
      <c r="CZ114" s="267">
        <f t="shared" si="160"/>
        <v>0</v>
      </c>
      <c r="DA114" s="267">
        <f t="shared" si="160"/>
        <v>0</v>
      </c>
      <c r="DB114" s="267">
        <f t="shared" si="160"/>
        <v>0</v>
      </c>
      <c r="DC114" s="267">
        <f t="shared" si="160"/>
        <v>0</v>
      </c>
      <c r="DD114" s="267">
        <f t="shared" si="160"/>
        <v>0</v>
      </c>
      <c r="DE114" s="267">
        <f t="shared" si="160"/>
        <v>0</v>
      </c>
      <c r="DF114" s="267">
        <f t="shared" si="160"/>
        <v>0</v>
      </c>
      <c r="DG114" s="267">
        <f t="shared" si="160"/>
        <v>0</v>
      </c>
      <c r="DH114" s="267">
        <f t="shared" si="160"/>
        <v>0</v>
      </c>
      <c r="DI114" s="267">
        <f t="shared" si="160"/>
        <v>0</v>
      </c>
      <c r="DJ114" s="267">
        <f t="shared" si="160"/>
        <v>0</v>
      </c>
      <c r="DK114" s="267">
        <f t="shared" si="160"/>
        <v>0</v>
      </c>
      <c r="DL114" s="267">
        <f t="shared" si="160"/>
        <v>0</v>
      </c>
      <c r="DM114" s="267">
        <f t="shared" si="160"/>
        <v>0</v>
      </c>
      <c r="DN114" s="267">
        <f t="shared" si="160"/>
        <v>0</v>
      </c>
      <c r="DO114" s="267">
        <f t="shared" si="160"/>
        <v>0</v>
      </c>
      <c r="DP114" s="267">
        <f t="shared" si="160"/>
        <v>0</v>
      </c>
      <c r="DQ114" s="267">
        <f t="shared" si="160"/>
        <v>0</v>
      </c>
      <c r="DR114" s="267">
        <f t="shared" si="160"/>
        <v>0</v>
      </c>
    </row>
    <row r="116" spans="2:122" x14ac:dyDescent="0.35">
      <c r="B116" s="20" t="s">
        <v>93</v>
      </c>
      <c r="C116" s="267">
        <f>+C104*'Budget Economico'!$F19</f>
        <v>0</v>
      </c>
      <c r="D116" s="267">
        <f>+D104*'Budget Economico'!$F19</f>
        <v>0</v>
      </c>
      <c r="E116" s="267">
        <f>+E104*'Budget Economico'!$F19</f>
        <v>0</v>
      </c>
      <c r="F116" s="267">
        <f>+F104*'Budget Economico'!$F19</f>
        <v>0</v>
      </c>
      <c r="G116" s="267">
        <f>+G104*'Budget Economico'!$F19</f>
        <v>0</v>
      </c>
      <c r="H116" s="267">
        <f>+H104*'Budget Economico'!$F19</f>
        <v>0</v>
      </c>
      <c r="I116" s="267">
        <f>+I104*'Budget Economico'!$F19</f>
        <v>0</v>
      </c>
      <c r="J116" s="267">
        <f>+J104*'Budget Economico'!$F19</f>
        <v>0</v>
      </c>
      <c r="K116" s="267">
        <f>+K104*'Budget Economico'!$F19</f>
        <v>0</v>
      </c>
      <c r="L116" s="267">
        <f>+L104*'Budget Economico'!$F19</f>
        <v>0</v>
      </c>
      <c r="M116" s="267">
        <f>+M104*'Budget Economico'!$F19</f>
        <v>0</v>
      </c>
      <c r="N116" s="267">
        <f>+N104*'Budget Economico'!$F19</f>
        <v>0</v>
      </c>
      <c r="O116" s="267">
        <f>+O104*'Budget Economico'!$F19</f>
        <v>0</v>
      </c>
      <c r="P116" s="267">
        <f>+P104*'Budget Economico'!$F19</f>
        <v>0</v>
      </c>
      <c r="Q116" s="267">
        <f>+Q104*'Budget Economico'!$F19</f>
        <v>0</v>
      </c>
      <c r="R116" s="267">
        <f>+R104*'Budget Economico'!$F19</f>
        <v>0</v>
      </c>
      <c r="S116" s="267">
        <f>+S104*'Budget Economico'!$F19</f>
        <v>0</v>
      </c>
      <c r="T116" s="267">
        <f>+T104*'Budget Economico'!$F19</f>
        <v>0</v>
      </c>
      <c r="U116" s="267">
        <f>+U104*'Budget Economico'!$F19</f>
        <v>0</v>
      </c>
      <c r="V116" s="267">
        <f>+V104*'Budget Economico'!$F19</f>
        <v>0</v>
      </c>
      <c r="W116" s="267">
        <f>+W104*'Budget Economico'!$F19</f>
        <v>0</v>
      </c>
      <c r="X116" s="267">
        <f>+X104*'Budget Economico'!$F19</f>
        <v>0</v>
      </c>
      <c r="Y116" s="267">
        <f>+Y104*'Budget Economico'!$F19</f>
        <v>0</v>
      </c>
      <c r="Z116" s="267">
        <f>+Z104*'Budget Economico'!$F19</f>
        <v>0</v>
      </c>
      <c r="AA116" s="267">
        <f>+AA104*'Budget Economico'!$F19</f>
        <v>0</v>
      </c>
      <c r="AB116" s="267">
        <f>+AB104*'Budget Economico'!$F19</f>
        <v>0</v>
      </c>
      <c r="AC116" s="267">
        <f>+AC104*'Budget Economico'!$F19</f>
        <v>0</v>
      </c>
      <c r="AD116" s="267">
        <f>+AD104*'Budget Economico'!$F19</f>
        <v>0</v>
      </c>
      <c r="AE116" s="267">
        <f>+AE104*'Budget Economico'!$F19</f>
        <v>0</v>
      </c>
      <c r="AF116" s="267">
        <f>+AF104*'Budget Economico'!$F19</f>
        <v>0</v>
      </c>
      <c r="AG116" s="267">
        <f>+AG104*'Budget Economico'!$F19</f>
        <v>0</v>
      </c>
      <c r="AH116" s="267">
        <f>+AH104*'Budget Economico'!$F19</f>
        <v>0</v>
      </c>
      <c r="AI116" s="267">
        <f>+AI104*'Budget Economico'!$F19</f>
        <v>0</v>
      </c>
      <c r="AJ116" s="267">
        <f>+AJ104*'Budget Economico'!$F19</f>
        <v>0</v>
      </c>
      <c r="AK116" s="267">
        <f>+AK104*'Budget Economico'!$F19</f>
        <v>0</v>
      </c>
      <c r="AL116" s="267">
        <f>+AL104*'Budget Economico'!$F19</f>
        <v>0</v>
      </c>
      <c r="AM116" s="267">
        <f>+AM104*'Budget Economico'!$F19</f>
        <v>0</v>
      </c>
      <c r="AN116" s="267">
        <f>+AN104*'Budget Economico'!$F19</f>
        <v>0</v>
      </c>
      <c r="AO116" s="267">
        <f>+AO104*'Budget Economico'!$F19</f>
        <v>0</v>
      </c>
      <c r="AP116" s="267">
        <f>+AP104*'Budget Economico'!$F19</f>
        <v>0</v>
      </c>
      <c r="AQ116" s="267">
        <f>+AQ104*'Budget Economico'!$F19</f>
        <v>0</v>
      </c>
      <c r="AR116" s="267">
        <f>+AR104*'Budget Economico'!$F19</f>
        <v>0</v>
      </c>
      <c r="AS116" s="267">
        <f>+AS104*'Budget Economico'!$F19</f>
        <v>0</v>
      </c>
      <c r="AT116" s="267">
        <f>+AT104*'Budget Economico'!$F19</f>
        <v>0</v>
      </c>
      <c r="AU116" s="267">
        <f>+AU104*'Budget Economico'!$F19</f>
        <v>0</v>
      </c>
      <c r="AV116" s="267">
        <f>+AV104*'Budget Economico'!$F19</f>
        <v>0</v>
      </c>
      <c r="AW116" s="267">
        <f>+AW104*'Budget Economico'!$F19</f>
        <v>0</v>
      </c>
      <c r="AX116" s="267">
        <f>+AX104*'Budget Economico'!$F19</f>
        <v>0</v>
      </c>
      <c r="AY116" s="267">
        <f>+AY104*'Budget Economico'!$F19</f>
        <v>0</v>
      </c>
      <c r="AZ116" s="267">
        <f>+AZ104*'Budget Economico'!$F19</f>
        <v>0</v>
      </c>
      <c r="BA116" s="267">
        <f>+BA104*'Budget Economico'!$F19</f>
        <v>0</v>
      </c>
      <c r="BB116" s="267">
        <f>+BB104*'Budget Economico'!$F19</f>
        <v>0</v>
      </c>
      <c r="BC116" s="267">
        <f>+BC104*'Budget Economico'!$F19</f>
        <v>0</v>
      </c>
      <c r="BD116" s="267">
        <f>+BD104*'Budget Economico'!$F19</f>
        <v>0</v>
      </c>
      <c r="BE116" s="267">
        <f>+BE104*'Budget Economico'!$F19</f>
        <v>0</v>
      </c>
      <c r="BF116" s="267">
        <f>+BF104*'Budget Economico'!$F19</f>
        <v>0</v>
      </c>
      <c r="BG116" s="267">
        <f>+BG104*'Budget Economico'!$F19</f>
        <v>0</v>
      </c>
      <c r="BH116" s="267">
        <f>+BH104*'Budget Economico'!$F19</f>
        <v>0</v>
      </c>
      <c r="BI116" s="267">
        <f>+BI104*'Budget Economico'!$F19</f>
        <v>0</v>
      </c>
      <c r="BJ116" s="267">
        <f>+BJ104*'Budget Economico'!$F19</f>
        <v>0</v>
      </c>
      <c r="BK116" s="267">
        <f>+BK104*'Budget Economico'!$F19</f>
        <v>0</v>
      </c>
      <c r="BL116" s="267">
        <f>+BL104*'Budget Economico'!$F19</f>
        <v>0</v>
      </c>
      <c r="BM116" s="267">
        <f>+BM104*'Budget Economico'!$F19</f>
        <v>0</v>
      </c>
      <c r="BN116" s="267">
        <f>+BN104*'Budget Economico'!$F19</f>
        <v>0</v>
      </c>
      <c r="BO116" s="267">
        <f>+BO104*'Budget Economico'!$F19</f>
        <v>0</v>
      </c>
      <c r="BP116" s="267">
        <f>+BP104*'Budget Economico'!$F19</f>
        <v>0</v>
      </c>
      <c r="BQ116" s="267">
        <f>+BQ104*'Budget Economico'!$F19</f>
        <v>0</v>
      </c>
      <c r="BR116" s="267">
        <f>+BR104*'Budget Economico'!$F19</f>
        <v>0</v>
      </c>
      <c r="BS116" s="267">
        <f>+BS104*'Budget Economico'!$F19</f>
        <v>0</v>
      </c>
      <c r="BT116" s="267">
        <f>+BT104*'Budget Economico'!$F19</f>
        <v>0</v>
      </c>
      <c r="BU116" s="267">
        <f>+BU104*'Budget Economico'!$F19</f>
        <v>0</v>
      </c>
      <c r="BV116" s="267">
        <f>+BV104*'Budget Economico'!$F19</f>
        <v>0</v>
      </c>
      <c r="BW116" s="267">
        <f>+BW104*'Budget Economico'!$F19</f>
        <v>0</v>
      </c>
      <c r="BX116" s="267">
        <f>+BX104*'Budget Economico'!$F19</f>
        <v>0</v>
      </c>
      <c r="BY116" s="267">
        <f>+BY104*'Budget Economico'!$F19</f>
        <v>0</v>
      </c>
      <c r="BZ116" s="267">
        <f>+BZ104*'Budget Economico'!$F19</f>
        <v>0</v>
      </c>
      <c r="CA116" s="267">
        <f>+CA104*'Budget Economico'!$F19</f>
        <v>0</v>
      </c>
      <c r="CB116" s="267">
        <f>+CB104*'Budget Economico'!$F19</f>
        <v>0</v>
      </c>
      <c r="CC116" s="267">
        <f>+CC104*'Budget Economico'!$F19</f>
        <v>0</v>
      </c>
      <c r="CD116" s="267">
        <f>+CD104*'Budget Economico'!$F19</f>
        <v>0</v>
      </c>
      <c r="CE116" s="267">
        <f>+CE104*'Budget Economico'!$F19</f>
        <v>0</v>
      </c>
      <c r="CF116" s="267">
        <f>+CF104*'Budget Economico'!$F19</f>
        <v>0</v>
      </c>
      <c r="CG116" s="267">
        <f>+CG104*'Budget Economico'!$F19</f>
        <v>0</v>
      </c>
      <c r="CH116" s="267">
        <f>+CH104*'Budget Economico'!$F19</f>
        <v>0</v>
      </c>
      <c r="CI116" s="267">
        <f>+CI104*'Budget Economico'!$F19</f>
        <v>0</v>
      </c>
      <c r="CJ116" s="267">
        <f>+CJ104*'Budget Economico'!$F19</f>
        <v>0</v>
      </c>
      <c r="CK116" s="267">
        <f>+CK104*'Budget Economico'!$F19</f>
        <v>0</v>
      </c>
      <c r="CL116" s="267">
        <f>+CL104*'Budget Economico'!$F19</f>
        <v>0</v>
      </c>
      <c r="CM116" s="267">
        <f>+CM104*'Budget Economico'!$F19</f>
        <v>0</v>
      </c>
      <c r="CN116" s="267">
        <f>+CN104*'Budget Economico'!$F19</f>
        <v>0</v>
      </c>
      <c r="CO116" s="267">
        <f>+CO104*'Budget Economico'!$F19</f>
        <v>0</v>
      </c>
      <c r="CP116" s="267">
        <f>+CP104*'Budget Economico'!$F19</f>
        <v>0</v>
      </c>
      <c r="CQ116" s="267">
        <f>+CQ104*'Budget Economico'!$F19</f>
        <v>0</v>
      </c>
      <c r="CR116" s="267">
        <f>+CR104*'Budget Economico'!$F19</f>
        <v>0</v>
      </c>
      <c r="CS116" s="267">
        <f>+CS104*'Budget Economico'!$F19</f>
        <v>0</v>
      </c>
      <c r="CT116" s="267">
        <f>+CT104*'Budget Economico'!$F19</f>
        <v>0</v>
      </c>
      <c r="CU116" s="267">
        <f>+CU104*'Budget Economico'!$F19</f>
        <v>0</v>
      </c>
      <c r="CV116" s="267">
        <f>+CV104*'Budget Economico'!$F19</f>
        <v>0</v>
      </c>
      <c r="CW116" s="267">
        <f>+CW104*'Budget Economico'!$F19</f>
        <v>0</v>
      </c>
      <c r="CX116" s="267">
        <f>+CX104*'Budget Economico'!$F19</f>
        <v>0</v>
      </c>
      <c r="CY116" s="267">
        <f>+CY104*'Budget Economico'!$F19</f>
        <v>0</v>
      </c>
      <c r="CZ116" s="267">
        <f>+CZ104*'Budget Economico'!$F19</f>
        <v>0</v>
      </c>
      <c r="DA116" s="267">
        <f>+DA104*'Budget Economico'!$F19</f>
        <v>0</v>
      </c>
      <c r="DB116" s="267">
        <f>+DB104*'Budget Economico'!$F19</f>
        <v>0</v>
      </c>
      <c r="DC116" s="267">
        <f>+DC104*'Budget Economico'!$F19</f>
        <v>0</v>
      </c>
      <c r="DD116" s="267">
        <f>+DD104*'Budget Economico'!$F19</f>
        <v>0</v>
      </c>
      <c r="DE116" s="267">
        <f>+DE104*'Budget Economico'!$F19</f>
        <v>0</v>
      </c>
      <c r="DF116" s="267">
        <f>+DF104*'Budget Economico'!$F19</f>
        <v>0</v>
      </c>
      <c r="DG116" s="267">
        <f>+DG104*'Budget Economico'!$F19</f>
        <v>0</v>
      </c>
      <c r="DH116" s="267">
        <f>+DH104*'Budget Economico'!$F19</f>
        <v>0</v>
      </c>
      <c r="DI116" s="267">
        <f>+DI104*'Budget Economico'!$F19</f>
        <v>0</v>
      </c>
      <c r="DJ116" s="267">
        <f>+DJ104*'Budget Economico'!$F19</f>
        <v>0</v>
      </c>
      <c r="DK116" s="267">
        <f>+DK104*'Budget Economico'!$F19</f>
        <v>0</v>
      </c>
      <c r="DL116" s="267">
        <f>+DL104*'Budget Economico'!$F19</f>
        <v>0</v>
      </c>
      <c r="DM116" s="267">
        <f>+DM104*'Budget Economico'!$F19</f>
        <v>0</v>
      </c>
      <c r="DN116" s="267">
        <f>+DN104*'Budget Economico'!$F19</f>
        <v>0</v>
      </c>
      <c r="DO116" s="267">
        <f>+DO104*'Budget Economico'!$F19</f>
        <v>0</v>
      </c>
      <c r="DP116" s="267">
        <f>+DP104*'Budget Economico'!$F19</f>
        <v>0</v>
      </c>
      <c r="DQ116" s="267">
        <f>+DQ104*'Budget Economico'!$F19</f>
        <v>0</v>
      </c>
      <c r="DR116" s="267">
        <f>+DR104*'Budget Economico'!$F19</f>
        <v>0</v>
      </c>
    </row>
    <row r="117" spans="2:122" x14ac:dyDescent="0.35">
      <c r="B117" s="20" t="s">
        <v>93</v>
      </c>
      <c r="C117" s="267">
        <f>+C105*'Budget Economico'!$F20</f>
        <v>0</v>
      </c>
      <c r="D117" s="267">
        <f>+D105*'Budget Economico'!$F20</f>
        <v>0</v>
      </c>
      <c r="E117" s="267">
        <f>+E105*'Budget Economico'!$F20</f>
        <v>0</v>
      </c>
      <c r="F117" s="267">
        <f>+F105*'Budget Economico'!$F20</f>
        <v>0</v>
      </c>
      <c r="G117" s="267">
        <f>+G105*'Budget Economico'!$F20</f>
        <v>0</v>
      </c>
      <c r="H117" s="267">
        <f>+H105*'Budget Economico'!$F20</f>
        <v>0</v>
      </c>
      <c r="I117" s="267">
        <f>+I105*'Budget Economico'!$F20</f>
        <v>0</v>
      </c>
      <c r="J117" s="267">
        <f>+J105*'Budget Economico'!$F20</f>
        <v>0</v>
      </c>
      <c r="K117" s="267">
        <f>+K105*'Budget Economico'!$F20</f>
        <v>0</v>
      </c>
      <c r="L117" s="267">
        <f>+L105*'Budget Economico'!$F20</f>
        <v>0</v>
      </c>
      <c r="M117" s="267">
        <f>+M105*'Budget Economico'!$F20</f>
        <v>0</v>
      </c>
      <c r="N117" s="267">
        <f>+N105*'Budget Economico'!$F20</f>
        <v>0</v>
      </c>
      <c r="O117" s="267">
        <f>+O105*'Budget Economico'!$F20</f>
        <v>0</v>
      </c>
      <c r="P117" s="267">
        <f>+P105*'Budget Economico'!$F20</f>
        <v>0</v>
      </c>
      <c r="Q117" s="267">
        <f>+Q105*'Budget Economico'!$F20</f>
        <v>0</v>
      </c>
      <c r="R117" s="267">
        <f>+R105*'Budget Economico'!$F20</f>
        <v>0</v>
      </c>
      <c r="S117" s="267">
        <f>+S105*'Budget Economico'!$F20</f>
        <v>0</v>
      </c>
      <c r="T117" s="267">
        <f>+T105*'Budget Economico'!$F20</f>
        <v>0</v>
      </c>
      <c r="U117" s="267">
        <f>+U105*'Budget Economico'!$F20</f>
        <v>0</v>
      </c>
      <c r="V117" s="267">
        <f>+V105*'Budget Economico'!$F20</f>
        <v>0</v>
      </c>
      <c r="W117" s="267">
        <f>+W105*'Budget Economico'!$F20</f>
        <v>0</v>
      </c>
      <c r="X117" s="267">
        <f>+X105*'Budget Economico'!$F20</f>
        <v>0</v>
      </c>
      <c r="Y117" s="267">
        <f>+Y105*'Budget Economico'!$F20</f>
        <v>0</v>
      </c>
      <c r="Z117" s="267">
        <f>+Z105*'Budget Economico'!$F20</f>
        <v>0</v>
      </c>
      <c r="AA117" s="267">
        <f>+AA105*'Budget Economico'!$F20</f>
        <v>0</v>
      </c>
      <c r="AB117" s="267">
        <f>+AB105*'Budget Economico'!$F20</f>
        <v>0</v>
      </c>
      <c r="AC117" s="267">
        <f>+AC105*'Budget Economico'!$F20</f>
        <v>0</v>
      </c>
      <c r="AD117" s="267">
        <f>+AD105*'Budget Economico'!$F20</f>
        <v>0</v>
      </c>
      <c r="AE117" s="267">
        <f>+AE105*'Budget Economico'!$F20</f>
        <v>0</v>
      </c>
      <c r="AF117" s="267">
        <f>+AF105*'Budget Economico'!$F20</f>
        <v>0</v>
      </c>
      <c r="AG117" s="267">
        <f>+AG105*'Budget Economico'!$F20</f>
        <v>0</v>
      </c>
      <c r="AH117" s="267">
        <f>+AH105*'Budget Economico'!$F20</f>
        <v>0</v>
      </c>
      <c r="AI117" s="267">
        <f>+AI105*'Budget Economico'!$F20</f>
        <v>0</v>
      </c>
      <c r="AJ117" s="267">
        <f>+AJ105*'Budget Economico'!$F20</f>
        <v>0</v>
      </c>
      <c r="AK117" s="267">
        <f>+AK105*'Budget Economico'!$F20</f>
        <v>0</v>
      </c>
      <c r="AL117" s="267">
        <f>+AL105*'Budget Economico'!$F20</f>
        <v>0</v>
      </c>
      <c r="AM117" s="267">
        <f>+AM105*'Budget Economico'!$F20</f>
        <v>0</v>
      </c>
      <c r="AN117" s="267">
        <f>+AN105*'Budget Economico'!$F20</f>
        <v>0</v>
      </c>
      <c r="AO117" s="267">
        <f>+AO105*'Budget Economico'!$F20</f>
        <v>0</v>
      </c>
      <c r="AP117" s="267">
        <f>+AP105*'Budget Economico'!$F20</f>
        <v>0</v>
      </c>
      <c r="AQ117" s="267">
        <f>+AQ105*'Budget Economico'!$F20</f>
        <v>0</v>
      </c>
      <c r="AR117" s="267">
        <f>+AR105*'Budget Economico'!$F20</f>
        <v>0</v>
      </c>
      <c r="AS117" s="267">
        <f>+AS105*'Budget Economico'!$F20</f>
        <v>0</v>
      </c>
      <c r="AT117" s="267">
        <f>+AT105*'Budget Economico'!$F20</f>
        <v>0</v>
      </c>
      <c r="AU117" s="267">
        <f>+AU105*'Budget Economico'!$F20</f>
        <v>0</v>
      </c>
      <c r="AV117" s="267">
        <f>+AV105*'Budget Economico'!$F20</f>
        <v>0</v>
      </c>
      <c r="AW117" s="267">
        <f>+AW105*'Budget Economico'!$F20</f>
        <v>0</v>
      </c>
      <c r="AX117" s="267">
        <f>+AX105*'Budget Economico'!$F20</f>
        <v>0</v>
      </c>
      <c r="AY117" s="267">
        <f>+AY105*'Budget Economico'!$F20</f>
        <v>0</v>
      </c>
      <c r="AZ117" s="267">
        <f>+AZ105*'Budget Economico'!$F20</f>
        <v>0</v>
      </c>
      <c r="BA117" s="267">
        <f>+BA105*'Budget Economico'!$F20</f>
        <v>0</v>
      </c>
      <c r="BB117" s="267">
        <f>+BB105*'Budget Economico'!$F20</f>
        <v>0</v>
      </c>
      <c r="BC117" s="267">
        <f>+BC105*'Budget Economico'!$F20</f>
        <v>0</v>
      </c>
      <c r="BD117" s="267">
        <f>+BD105*'Budget Economico'!$F20</f>
        <v>0</v>
      </c>
      <c r="BE117" s="267">
        <f>+BE105*'Budget Economico'!$F20</f>
        <v>0</v>
      </c>
      <c r="BF117" s="267">
        <f>+BF105*'Budget Economico'!$F20</f>
        <v>0</v>
      </c>
      <c r="BG117" s="267">
        <f>+BG105*'Budget Economico'!$F20</f>
        <v>0</v>
      </c>
      <c r="BH117" s="267">
        <f>+BH105*'Budget Economico'!$F20</f>
        <v>0</v>
      </c>
      <c r="BI117" s="267">
        <f>+BI105*'Budget Economico'!$F20</f>
        <v>0</v>
      </c>
      <c r="BJ117" s="267">
        <f>+BJ105*'Budget Economico'!$F20</f>
        <v>0</v>
      </c>
      <c r="BK117" s="267">
        <f>+BK105*'Budget Economico'!$F20</f>
        <v>0</v>
      </c>
      <c r="BL117" s="267">
        <f>+BL105*'Budget Economico'!$F20</f>
        <v>0</v>
      </c>
      <c r="BM117" s="267">
        <f>+BM105*'Budget Economico'!$F20</f>
        <v>0</v>
      </c>
      <c r="BN117" s="267">
        <f>+BN105*'Budget Economico'!$F20</f>
        <v>0</v>
      </c>
      <c r="BO117" s="267">
        <f>+BO105*'Budget Economico'!$F20</f>
        <v>0</v>
      </c>
      <c r="BP117" s="267">
        <f>+BP105*'Budget Economico'!$F20</f>
        <v>0</v>
      </c>
      <c r="BQ117" s="267">
        <f>+BQ105*'Budget Economico'!$F20</f>
        <v>0</v>
      </c>
      <c r="BR117" s="267">
        <f>+BR105*'Budget Economico'!$F20</f>
        <v>0</v>
      </c>
      <c r="BS117" s="267">
        <f>+BS105*'Budget Economico'!$F20</f>
        <v>0</v>
      </c>
      <c r="BT117" s="267">
        <f>+BT105*'Budget Economico'!$F20</f>
        <v>0</v>
      </c>
      <c r="BU117" s="267">
        <f>+BU105*'Budget Economico'!$F20</f>
        <v>0</v>
      </c>
      <c r="BV117" s="267">
        <f>+BV105*'Budget Economico'!$F20</f>
        <v>0</v>
      </c>
      <c r="BW117" s="267">
        <f>+BW105*'Budget Economico'!$F20</f>
        <v>0</v>
      </c>
      <c r="BX117" s="267">
        <f>+BX105*'Budget Economico'!$F20</f>
        <v>0</v>
      </c>
      <c r="BY117" s="267">
        <f>+BY105*'Budget Economico'!$F20</f>
        <v>0</v>
      </c>
      <c r="BZ117" s="267">
        <f>+BZ105*'Budget Economico'!$F20</f>
        <v>0</v>
      </c>
      <c r="CA117" s="267">
        <f>+CA105*'Budget Economico'!$F20</f>
        <v>0</v>
      </c>
      <c r="CB117" s="267">
        <f>+CB105*'Budget Economico'!$F20</f>
        <v>0</v>
      </c>
      <c r="CC117" s="267">
        <f>+CC105*'Budget Economico'!$F20</f>
        <v>0</v>
      </c>
      <c r="CD117" s="267">
        <f>+CD105*'Budget Economico'!$F20</f>
        <v>0</v>
      </c>
      <c r="CE117" s="267">
        <f>+CE105*'Budget Economico'!$F20</f>
        <v>0</v>
      </c>
      <c r="CF117" s="267">
        <f>+CF105*'Budget Economico'!$F20</f>
        <v>0</v>
      </c>
      <c r="CG117" s="267">
        <f>+CG105*'Budget Economico'!$F20</f>
        <v>0</v>
      </c>
      <c r="CH117" s="267">
        <f>+CH105*'Budget Economico'!$F20</f>
        <v>0</v>
      </c>
      <c r="CI117" s="267">
        <f>+CI105*'Budget Economico'!$F20</f>
        <v>0</v>
      </c>
      <c r="CJ117" s="267">
        <f>+CJ105*'Budget Economico'!$F20</f>
        <v>0</v>
      </c>
      <c r="CK117" s="267">
        <f>+CK105*'Budget Economico'!$F20</f>
        <v>0</v>
      </c>
      <c r="CL117" s="267">
        <f>+CL105*'Budget Economico'!$F20</f>
        <v>0</v>
      </c>
      <c r="CM117" s="267">
        <f>+CM105*'Budget Economico'!$F20</f>
        <v>0</v>
      </c>
      <c r="CN117" s="267">
        <f>+CN105*'Budget Economico'!$F20</f>
        <v>0</v>
      </c>
      <c r="CO117" s="267">
        <f>+CO105*'Budget Economico'!$F20</f>
        <v>0</v>
      </c>
      <c r="CP117" s="267">
        <f>+CP105*'Budget Economico'!$F20</f>
        <v>0</v>
      </c>
      <c r="CQ117" s="267">
        <f>+CQ105*'Budget Economico'!$F20</f>
        <v>0</v>
      </c>
      <c r="CR117" s="267">
        <f>+CR105*'Budget Economico'!$F20</f>
        <v>0</v>
      </c>
      <c r="CS117" s="267">
        <f>+CS105*'Budget Economico'!$F20</f>
        <v>0</v>
      </c>
      <c r="CT117" s="267">
        <f>+CT105*'Budget Economico'!$F20</f>
        <v>0</v>
      </c>
      <c r="CU117" s="267">
        <f>+CU105*'Budget Economico'!$F20</f>
        <v>0</v>
      </c>
      <c r="CV117" s="267">
        <f>+CV105*'Budget Economico'!$F20</f>
        <v>0</v>
      </c>
      <c r="CW117" s="267">
        <f>+CW105*'Budget Economico'!$F20</f>
        <v>0</v>
      </c>
      <c r="CX117" s="267">
        <f>+CX105*'Budget Economico'!$F20</f>
        <v>0</v>
      </c>
      <c r="CY117" s="267">
        <f>+CY105*'Budget Economico'!$F20</f>
        <v>0</v>
      </c>
      <c r="CZ117" s="267">
        <f>+CZ105*'Budget Economico'!$F20</f>
        <v>0</v>
      </c>
      <c r="DA117" s="267">
        <f>+DA105*'Budget Economico'!$F20</f>
        <v>0</v>
      </c>
      <c r="DB117" s="267">
        <f>+DB105*'Budget Economico'!$F20</f>
        <v>0</v>
      </c>
      <c r="DC117" s="267">
        <f>+DC105*'Budget Economico'!$F20</f>
        <v>0</v>
      </c>
      <c r="DD117" s="267">
        <f>+DD105*'Budget Economico'!$F20</f>
        <v>0</v>
      </c>
      <c r="DE117" s="267">
        <f>+DE105*'Budget Economico'!$F20</f>
        <v>0</v>
      </c>
      <c r="DF117" s="267">
        <f>+DF105*'Budget Economico'!$F20</f>
        <v>0</v>
      </c>
      <c r="DG117" s="267">
        <f>+DG105*'Budget Economico'!$F20</f>
        <v>0</v>
      </c>
      <c r="DH117" s="267">
        <f>+DH105*'Budget Economico'!$F20</f>
        <v>0</v>
      </c>
      <c r="DI117" s="267">
        <f>+DI105*'Budget Economico'!$F20</f>
        <v>0</v>
      </c>
      <c r="DJ117" s="267">
        <f>+DJ105*'Budget Economico'!$F20</f>
        <v>0</v>
      </c>
      <c r="DK117" s="267">
        <f>+DK105*'Budget Economico'!$F20</f>
        <v>0</v>
      </c>
      <c r="DL117" s="267">
        <f>+DL105*'Budget Economico'!$F20</f>
        <v>0</v>
      </c>
      <c r="DM117" s="267">
        <f>+DM105*'Budget Economico'!$F20</f>
        <v>0</v>
      </c>
      <c r="DN117" s="267">
        <f>+DN105*'Budget Economico'!$F20</f>
        <v>0</v>
      </c>
      <c r="DO117" s="267">
        <f>+DO105*'Budget Economico'!$F20</f>
        <v>0</v>
      </c>
      <c r="DP117" s="267">
        <f>+DP105*'Budget Economico'!$F20</f>
        <v>0</v>
      </c>
      <c r="DQ117" s="267">
        <f>+DQ105*'Budget Economico'!$F20</f>
        <v>0</v>
      </c>
      <c r="DR117" s="267">
        <f>+DR105*'Budget Economico'!$F20</f>
        <v>0</v>
      </c>
    </row>
    <row r="118" spans="2:122" x14ac:dyDescent="0.35">
      <c r="B118" s="20" t="s">
        <v>93</v>
      </c>
      <c r="C118" s="267">
        <f>+C106*'Budget Economico'!$F21</f>
        <v>0</v>
      </c>
      <c r="D118" s="267">
        <f>+D106*'Budget Economico'!$F21</f>
        <v>0</v>
      </c>
      <c r="E118" s="267">
        <f>+E106*'Budget Economico'!$F21</f>
        <v>0</v>
      </c>
      <c r="F118" s="267">
        <f>+F106*'Budget Economico'!$F21</f>
        <v>0</v>
      </c>
      <c r="G118" s="267">
        <f>+G106*'Budget Economico'!$F21</f>
        <v>0</v>
      </c>
      <c r="H118" s="267">
        <f>+H106*'Budget Economico'!$F21</f>
        <v>0</v>
      </c>
      <c r="I118" s="267">
        <f>+I106*'Budget Economico'!$F21</f>
        <v>0</v>
      </c>
      <c r="J118" s="267">
        <f>+J106*'Budget Economico'!$F21</f>
        <v>0</v>
      </c>
      <c r="K118" s="267">
        <f>+K106*'Budget Economico'!$F21</f>
        <v>0</v>
      </c>
      <c r="L118" s="267">
        <f>+L106*'Budget Economico'!$F21</f>
        <v>0</v>
      </c>
      <c r="M118" s="267">
        <f>+M106*'Budget Economico'!$F21</f>
        <v>0</v>
      </c>
      <c r="N118" s="267">
        <f>+N106*'Budget Economico'!$F21</f>
        <v>0</v>
      </c>
      <c r="O118" s="267">
        <f>+O106*'Budget Economico'!$F21</f>
        <v>0</v>
      </c>
      <c r="P118" s="267">
        <f>+P106*'Budget Economico'!$F21</f>
        <v>0</v>
      </c>
      <c r="Q118" s="267">
        <f>+Q106*'Budget Economico'!$F21</f>
        <v>0</v>
      </c>
      <c r="R118" s="267">
        <f>+R106*'Budget Economico'!$F21</f>
        <v>0</v>
      </c>
      <c r="S118" s="267">
        <f>+S106*'Budget Economico'!$F21</f>
        <v>0</v>
      </c>
      <c r="T118" s="267">
        <f>+T106*'Budget Economico'!$F21</f>
        <v>0</v>
      </c>
      <c r="U118" s="267">
        <f>+U106*'Budget Economico'!$F21</f>
        <v>0</v>
      </c>
      <c r="V118" s="267">
        <f>+V106*'Budget Economico'!$F21</f>
        <v>0</v>
      </c>
      <c r="W118" s="267">
        <f>+W106*'Budget Economico'!$F21</f>
        <v>0</v>
      </c>
      <c r="X118" s="267">
        <f>+X106*'Budget Economico'!$F21</f>
        <v>0</v>
      </c>
      <c r="Y118" s="267">
        <f>+Y106*'Budget Economico'!$F21</f>
        <v>0</v>
      </c>
      <c r="Z118" s="267">
        <f>+Z106*'Budget Economico'!$F21</f>
        <v>0</v>
      </c>
      <c r="AA118" s="267">
        <f>+AA106*'Budget Economico'!$F21</f>
        <v>0</v>
      </c>
      <c r="AB118" s="267">
        <f>+AB106*'Budget Economico'!$F21</f>
        <v>0</v>
      </c>
      <c r="AC118" s="267">
        <f>+AC106*'Budget Economico'!$F21</f>
        <v>0</v>
      </c>
      <c r="AD118" s="267">
        <f>+AD106*'Budget Economico'!$F21</f>
        <v>0</v>
      </c>
      <c r="AE118" s="267">
        <f>+AE106*'Budget Economico'!$F21</f>
        <v>0</v>
      </c>
      <c r="AF118" s="267">
        <f>+AF106*'Budget Economico'!$F21</f>
        <v>0</v>
      </c>
      <c r="AG118" s="267">
        <f>+AG106*'Budget Economico'!$F21</f>
        <v>0</v>
      </c>
      <c r="AH118" s="267">
        <f>+AH106*'Budget Economico'!$F21</f>
        <v>0</v>
      </c>
      <c r="AI118" s="267">
        <f>+AI106*'Budget Economico'!$F21</f>
        <v>0</v>
      </c>
      <c r="AJ118" s="267">
        <f>+AJ106*'Budget Economico'!$F21</f>
        <v>0</v>
      </c>
      <c r="AK118" s="267">
        <f>+AK106*'Budget Economico'!$F21</f>
        <v>0</v>
      </c>
      <c r="AL118" s="267">
        <f>+AL106*'Budget Economico'!$F21</f>
        <v>0</v>
      </c>
      <c r="AM118" s="267">
        <f>+AM106*'Budget Economico'!$F21</f>
        <v>0</v>
      </c>
      <c r="AN118" s="267">
        <f>+AN106*'Budget Economico'!$F21</f>
        <v>0</v>
      </c>
      <c r="AO118" s="267">
        <f>+AO106*'Budget Economico'!$F21</f>
        <v>0</v>
      </c>
      <c r="AP118" s="267">
        <f>+AP106*'Budget Economico'!$F21</f>
        <v>0</v>
      </c>
      <c r="AQ118" s="267">
        <f>+AQ106*'Budget Economico'!$F21</f>
        <v>0</v>
      </c>
      <c r="AR118" s="267">
        <f>+AR106*'Budget Economico'!$F21</f>
        <v>0</v>
      </c>
      <c r="AS118" s="267">
        <f>+AS106*'Budget Economico'!$F21</f>
        <v>0</v>
      </c>
      <c r="AT118" s="267">
        <f>+AT106*'Budget Economico'!$F21</f>
        <v>0</v>
      </c>
      <c r="AU118" s="267">
        <f>+AU106*'Budget Economico'!$F21</f>
        <v>0</v>
      </c>
      <c r="AV118" s="267">
        <f>+AV106*'Budget Economico'!$F21</f>
        <v>0</v>
      </c>
      <c r="AW118" s="267">
        <f>+AW106*'Budget Economico'!$F21</f>
        <v>0</v>
      </c>
      <c r="AX118" s="267">
        <f>+AX106*'Budget Economico'!$F21</f>
        <v>0</v>
      </c>
      <c r="AY118" s="267">
        <f>+AY106*'Budget Economico'!$F21</f>
        <v>0</v>
      </c>
      <c r="AZ118" s="267">
        <f>+AZ106*'Budget Economico'!$F21</f>
        <v>0</v>
      </c>
      <c r="BA118" s="267">
        <f>+BA106*'Budget Economico'!$F21</f>
        <v>0</v>
      </c>
      <c r="BB118" s="267">
        <f>+BB106*'Budget Economico'!$F21</f>
        <v>0</v>
      </c>
      <c r="BC118" s="267">
        <f>+BC106*'Budget Economico'!$F21</f>
        <v>0</v>
      </c>
      <c r="BD118" s="267">
        <f>+BD106*'Budget Economico'!$F21</f>
        <v>0</v>
      </c>
      <c r="BE118" s="267">
        <f>+BE106*'Budget Economico'!$F21</f>
        <v>0</v>
      </c>
      <c r="BF118" s="267">
        <f>+BF106*'Budget Economico'!$F21</f>
        <v>0</v>
      </c>
      <c r="BG118" s="267">
        <f>+BG106*'Budget Economico'!$F21</f>
        <v>0</v>
      </c>
      <c r="BH118" s="267">
        <f>+BH106*'Budget Economico'!$F21</f>
        <v>0</v>
      </c>
      <c r="BI118" s="267">
        <f>+BI106*'Budget Economico'!$F21</f>
        <v>0</v>
      </c>
      <c r="BJ118" s="267">
        <f>+BJ106*'Budget Economico'!$F21</f>
        <v>0</v>
      </c>
      <c r="BK118" s="267">
        <f>+BK106*'Budget Economico'!$F21</f>
        <v>0</v>
      </c>
      <c r="BL118" s="267">
        <f>+BL106*'Budget Economico'!$F21</f>
        <v>0</v>
      </c>
      <c r="BM118" s="267">
        <f>+BM106*'Budget Economico'!$F21</f>
        <v>0</v>
      </c>
      <c r="BN118" s="267">
        <f>+BN106*'Budget Economico'!$F21</f>
        <v>0</v>
      </c>
      <c r="BO118" s="267">
        <f>+BO106*'Budget Economico'!$F21</f>
        <v>0</v>
      </c>
      <c r="BP118" s="267">
        <f>+BP106*'Budget Economico'!$F21</f>
        <v>0</v>
      </c>
      <c r="BQ118" s="267">
        <f>+BQ106*'Budget Economico'!$F21</f>
        <v>0</v>
      </c>
      <c r="BR118" s="267">
        <f>+BR106*'Budget Economico'!$F21</f>
        <v>0</v>
      </c>
      <c r="BS118" s="267">
        <f>+BS106*'Budget Economico'!$F21</f>
        <v>0</v>
      </c>
      <c r="BT118" s="267">
        <f>+BT106*'Budget Economico'!$F21</f>
        <v>0</v>
      </c>
      <c r="BU118" s="267">
        <f>+BU106*'Budget Economico'!$F21</f>
        <v>0</v>
      </c>
      <c r="BV118" s="267">
        <f>+BV106*'Budget Economico'!$F21</f>
        <v>0</v>
      </c>
      <c r="BW118" s="267">
        <f>+BW106*'Budget Economico'!$F21</f>
        <v>0</v>
      </c>
      <c r="BX118" s="267">
        <f>+BX106*'Budget Economico'!$F21</f>
        <v>0</v>
      </c>
      <c r="BY118" s="267">
        <f>+BY106*'Budget Economico'!$F21</f>
        <v>0</v>
      </c>
      <c r="BZ118" s="267">
        <f>+BZ106*'Budget Economico'!$F21</f>
        <v>0</v>
      </c>
      <c r="CA118" s="267">
        <f>+CA106*'Budget Economico'!$F21</f>
        <v>0</v>
      </c>
      <c r="CB118" s="267">
        <f>+CB106*'Budget Economico'!$F21</f>
        <v>0</v>
      </c>
      <c r="CC118" s="267">
        <f>+CC106*'Budget Economico'!$F21</f>
        <v>0</v>
      </c>
      <c r="CD118" s="267">
        <f>+CD106*'Budget Economico'!$F21</f>
        <v>0</v>
      </c>
      <c r="CE118" s="267">
        <f>+CE106*'Budget Economico'!$F21</f>
        <v>0</v>
      </c>
      <c r="CF118" s="267">
        <f>+CF106*'Budget Economico'!$F21</f>
        <v>0</v>
      </c>
      <c r="CG118" s="267">
        <f>+CG106*'Budget Economico'!$F21</f>
        <v>0</v>
      </c>
      <c r="CH118" s="267">
        <f>+CH106*'Budget Economico'!$F21</f>
        <v>0</v>
      </c>
      <c r="CI118" s="267">
        <f>+CI106*'Budget Economico'!$F21</f>
        <v>0</v>
      </c>
      <c r="CJ118" s="267">
        <f>+CJ106*'Budget Economico'!$F21</f>
        <v>0</v>
      </c>
      <c r="CK118" s="267">
        <f>+CK106*'Budget Economico'!$F21</f>
        <v>0</v>
      </c>
      <c r="CL118" s="267">
        <f>+CL106*'Budget Economico'!$F21</f>
        <v>0</v>
      </c>
      <c r="CM118" s="267">
        <f>+CM106*'Budget Economico'!$F21</f>
        <v>0</v>
      </c>
      <c r="CN118" s="267">
        <f>+CN106*'Budget Economico'!$F21</f>
        <v>0</v>
      </c>
      <c r="CO118" s="267">
        <f>+CO106*'Budget Economico'!$F21</f>
        <v>0</v>
      </c>
      <c r="CP118" s="267">
        <f>+CP106*'Budget Economico'!$F21</f>
        <v>0</v>
      </c>
      <c r="CQ118" s="267">
        <f>+CQ106*'Budget Economico'!$F21</f>
        <v>0</v>
      </c>
      <c r="CR118" s="267">
        <f>+CR106*'Budget Economico'!$F21</f>
        <v>0</v>
      </c>
      <c r="CS118" s="267">
        <f>+CS106*'Budget Economico'!$F21</f>
        <v>0</v>
      </c>
      <c r="CT118" s="267">
        <f>+CT106*'Budget Economico'!$F21</f>
        <v>0</v>
      </c>
      <c r="CU118" s="267">
        <f>+CU106*'Budget Economico'!$F21</f>
        <v>0</v>
      </c>
      <c r="CV118" s="267">
        <f>+CV106*'Budget Economico'!$F21</f>
        <v>0</v>
      </c>
      <c r="CW118" s="267">
        <f>+CW106*'Budget Economico'!$F21</f>
        <v>0</v>
      </c>
      <c r="CX118" s="267">
        <f>+CX106*'Budget Economico'!$F21</f>
        <v>0</v>
      </c>
      <c r="CY118" s="267">
        <f>+CY106*'Budget Economico'!$F21</f>
        <v>0</v>
      </c>
      <c r="CZ118" s="267">
        <f>+CZ106*'Budget Economico'!$F21</f>
        <v>0</v>
      </c>
      <c r="DA118" s="267">
        <f>+DA106*'Budget Economico'!$F21</f>
        <v>0</v>
      </c>
      <c r="DB118" s="267">
        <f>+DB106*'Budget Economico'!$F21</f>
        <v>0</v>
      </c>
      <c r="DC118" s="267">
        <f>+DC106*'Budget Economico'!$F21</f>
        <v>0</v>
      </c>
      <c r="DD118" s="267">
        <f>+DD106*'Budget Economico'!$F21</f>
        <v>0</v>
      </c>
      <c r="DE118" s="267">
        <f>+DE106*'Budget Economico'!$F21</f>
        <v>0</v>
      </c>
      <c r="DF118" s="267">
        <f>+DF106*'Budget Economico'!$F21</f>
        <v>0</v>
      </c>
      <c r="DG118" s="267">
        <f>+DG106*'Budget Economico'!$F21</f>
        <v>0</v>
      </c>
      <c r="DH118" s="267">
        <f>+DH106*'Budget Economico'!$F21</f>
        <v>0</v>
      </c>
      <c r="DI118" s="267">
        <f>+DI106*'Budget Economico'!$F21</f>
        <v>0</v>
      </c>
      <c r="DJ118" s="267">
        <f>+DJ106*'Budget Economico'!$F21</f>
        <v>0</v>
      </c>
      <c r="DK118" s="267">
        <f>+DK106*'Budget Economico'!$F21</f>
        <v>0</v>
      </c>
      <c r="DL118" s="267">
        <f>+DL106*'Budget Economico'!$F21</f>
        <v>0</v>
      </c>
      <c r="DM118" s="267">
        <f>+DM106*'Budget Economico'!$F21</f>
        <v>0</v>
      </c>
      <c r="DN118" s="267">
        <f>+DN106*'Budget Economico'!$F21</f>
        <v>0</v>
      </c>
      <c r="DO118" s="267">
        <f>+DO106*'Budget Economico'!$F21</f>
        <v>0</v>
      </c>
      <c r="DP118" s="267">
        <f>+DP106*'Budget Economico'!$F21</f>
        <v>0</v>
      </c>
      <c r="DQ118" s="267">
        <f>+DQ106*'Budget Economico'!$F21</f>
        <v>0</v>
      </c>
      <c r="DR118" s="267">
        <f>+DR106*'Budget Economico'!$F21</f>
        <v>0</v>
      </c>
    </row>
    <row r="119" spans="2:122" x14ac:dyDescent="0.35">
      <c r="B119" s="20" t="s">
        <v>93</v>
      </c>
      <c r="C119" s="267">
        <f>+C107*'Budget Economico'!$F22</f>
        <v>0</v>
      </c>
      <c r="D119" s="267">
        <f>+D107*'Budget Economico'!$F22</f>
        <v>0</v>
      </c>
      <c r="E119" s="267">
        <f>+E107*'Budget Economico'!$F22</f>
        <v>0</v>
      </c>
      <c r="F119" s="267">
        <f>+F107*'Budget Economico'!$F22</f>
        <v>0</v>
      </c>
      <c r="G119" s="267">
        <f>+G107*'Budget Economico'!$F22</f>
        <v>0</v>
      </c>
      <c r="H119" s="267">
        <f>+H107*'Budget Economico'!$F22</f>
        <v>0</v>
      </c>
      <c r="I119" s="267">
        <f>+I107*'Budget Economico'!$F22</f>
        <v>0</v>
      </c>
      <c r="J119" s="267">
        <f>+J107*'Budget Economico'!$F22</f>
        <v>0</v>
      </c>
      <c r="K119" s="267">
        <f>+K107*'Budget Economico'!$F22</f>
        <v>0</v>
      </c>
      <c r="L119" s="267">
        <f>+L107*'Budget Economico'!$F22</f>
        <v>0</v>
      </c>
      <c r="M119" s="267">
        <f>+M107*'Budget Economico'!$F22</f>
        <v>0</v>
      </c>
      <c r="N119" s="267">
        <f>+N107*'Budget Economico'!$F22</f>
        <v>0</v>
      </c>
      <c r="O119" s="267">
        <f>+O107*'Budget Economico'!$F22</f>
        <v>0</v>
      </c>
      <c r="P119" s="267">
        <f>+P107*'Budget Economico'!$F22</f>
        <v>0</v>
      </c>
      <c r="Q119" s="267">
        <f>+Q107*'Budget Economico'!$F22</f>
        <v>0</v>
      </c>
      <c r="R119" s="267">
        <f>+R107*'Budget Economico'!$F22</f>
        <v>0</v>
      </c>
      <c r="S119" s="267">
        <f>+S107*'Budget Economico'!$F22</f>
        <v>0</v>
      </c>
      <c r="T119" s="267">
        <f>+T107*'Budget Economico'!$F22</f>
        <v>0</v>
      </c>
      <c r="U119" s="267">
        <f>+U107*'Budget Economico'!$F22</f>
        <v>0</v>
      </c>
      <c r="V119" s="267">
        <f>+V107*'Budget Economico'!$F22</f>
        <v>0</v>
      </c>
      <c r="W119" s="267">
        <f>+W107*'Budget Economico'!$F22</f>
        <v>0</v>
      </c>
      <c r="X119" s="267">
        <f>+X107*'Budget Economico'!$F22</f>
        <v>0</v>
      </c>
      <c r="Y119" s="267">
        <f>+Y107*'Budget Economico'!$F22</f>
        <v>0</v>
      </c>
      <c r="Z119" s="267">
        <f>+Z107*'Budget Economico'!$F22</f>
        <v>0</v>
      </c>
      <c r="AA119" s="267">
        <f>+AA107*'Budget Economico'!$F22</f>
        <v>0</v>
      </c>
      <c r="AB119" s="267">
        <f>+AB107*'Budget Economico'!$F22</f>
        <v>0</v>
      </c>
      <c r="AC119" s="267">
        <f>+AC107*'Budget Economico'!$F22</f>
        <v>0</v>
      </c>
      <c r="AD119" s="267">
        <f>+AD107*'Budget Economico'!$F22</f>
        <v>0</v>
      </c>
      <c r="AE119" s="267">
        <f>+AE107*'Budget Economico'!$F22</f>
        <v>0</v>
      </c>
      <c r="AF119" s="267">
        <f>+AF107*'Budget Economico'!$F22</f>
        <v>0</v>
      </c>
      <c r="AG119" s="267">
        <f>+AG107*'Budget Economico'!$F22</f>
        <v>0</v>
      </c>
      <c r="AH119" s="267">
        <f>+AH107*'Budget Economico'!$F22</f>
        <v>0</v>
      </c>
      <c r="AI119" s="267">
        <f>+AI107*'Budget Economico'!$F22</f>
        <v>0</v>
      </c>
      <c r="AJ119" s="267">
        <f>+AJ107*'Budget Economico'!$F22</f>
        <v>0</v>
      </c>
      <c r="AK119" s="267">
        <f>+AK107*'Budget Economico'!$F22</f>
        <v>0</v>
      </c>
      <c r="AL119" s="267">
        <f>+AL107*'Budget Economico'!$F22</f>
        <v>0</v>
      </c>
      <c r="AM119" s="267">
        <f>+AM107*'Budget Economico'!$F22</f>
        <v>0</v>
      </c>
      <c r="AN119" s="267">
        <f>+AN107*'Budget Economico'!$F22</f>
        <v>0</v>
      </c>
      <c r="AO119" s="267">
        <f>+AO107*'Budget Economico'!$F22</f>
        <v>0</v>
      </c>
      <c r="AP119" s="267">
        <f>+AP107*'Budget Economico'!$F22</f>
        <v>0</v>
      </c>
      <c r="AQ119" s="267">
        <f>+AQ107*'Budget Economico'!$F22</f>
        <v>0</v>
      </c>
      <c r="AR119" s="267">
        <f>+AR107*'Budget Economico'!$F22</f>
        <v>0</v>
      </c>
      <c r="AS119" s="267">
        <f>+AS107*'Budget Economico'!$F22</f>
        <v>0</v>
      </c>
      <c r="AT119" s="267">
        <f>+AT107*'Budget Economico'!$F22</f>
        <v>0</v>
      </c>
      <c r="AU119" s="267">
        <f>+AU107*'Budget Economico'!$F22</f>
        <v>0</v>
      </c>
      <c r="AV119" s="267">
        <f>+AV107*'Budget Economico'!$F22</f>
        <v>0</v>
      </c>
      <c r="AW119" s="267">
        <f>+AW107*'Budget Economico'!$F22</f>
        <v>0</v>
      </c>
      <c r="AX119" s="267">
        <f>+AX107*'Budget Economico'!$F22</f>
        <v>0</v>
      </c>
      <c r="AY119" s="267">
        <f>+AY107*'Budget Economico'!$F22</f>
        <v>0</v>
      </c>
      <c r="AZ119" s="267">
        <f>+AZ107*'Budget Economico'!$F22</f>
        <v>0</v>
      </c>
      <c r="BA119" s="267">
        <f>+BA107*'Budget Economico'!$F22</f>
        <v>0</v>
      </c>
      <c r="BB119" s="267">
        <f>+BB107*'Budget Economico'!$F22</f>
        <v>0</v>
      </c>
      <c r="BC119" s="267">
        <f>+BC107*'Budget Economico'!$F22</f>
        <v>0</v>
      </c>
      <c r="BD119" s="267">
        <f>+BD107*'Budget Economico'!$F22</f>
        <v>0</v>
      </c>
      <c r="BE119" s="267">
        <f>+BE107*'Budget Economico'!$F22</f>
        <v>0</v>
      </c>
      <c r="BF119" s="267">
        <f>+BF107*'Budget Economico'!$F22</f>
        <v>0</v>
      </c>
      <c r="BG119" s="267">
        <f>+BG107*'Budget Economico'!$F22</f>
        <v>0</v>
      </c>
      <c r="BH119" s="267">
        <f>+BH107*'Budget Economico'!$F22</f>
        <v>0</v>
      </c>
      <c r="BI119" s="267">
        <f>+BI107*'Budget Economico'!$F22</f>
        <v>0</v>
      </c>
      <c r="BJ119" s="267">
        <f>+BJ107*'Budget Economico'!$F22</f>
        <v>0</v>
      </c>
      <c r="BK119" s="267">
        <f>+BK107*'Budget Economico'!$F22</f>
        <v>0</v>
      </c>
      <c r="BL119" s="267">
        <f>+BL107*'Budget Economico'!$F22</f>
        <v>0</v>
      </c>
      <c r="BM119" s="267">
        <f>+BM107*'Budget Economico'!$F22</f>
        <v>0</v>
      </c>
      <c r="BN119" s="267">
        <f>+BN107*'Budget Economico'!$F22</f>
        <v>0</v>
      </c>
      <c r="BO119" s="267">
        <f>+BO107*'Budget Economico'!$F22</f>
        <v>0</v>
      </c>
      <c r="BP119" s="267">
        <f>+BP107*'Budget Economico'!$F22</f>
        <v>0</v>
      </c>
      <c r="BQ119" s="267">
        <f>+BQ107*'Budget Economico'!$F22</f>
        <v>0</v>
      </c>
      <c r="BR119" s="267">
        <f>+BR107*'Budget Economico'!$F22</f>
        <v>0</v>
      </c>
      <c r="BS119" s="267">
        <f>+BS107*'Budget Economico'!$F22</f>
        <v>0</v>
      </c>
      <c r="BT119" s="267">
        <f>+BT107*'Budget Economico'!$F22</f>
        <v>0</v>
      </c>
      <c r="BU119" s="267">
        <f>+BU107*'Budget Economico'!$F22</f>
        <v>0</v>
      </c>
      <c r="BV119" s="267">
        <f>+BV107*'Budget Economico'!$F22</f>
        <v>0</v>
      </c>
      <c r="BW119" s="267">
        <f>+BW107*'Budget Economico'!$F22</f>
        <v>0</v>
      </c>
      <c r="BX119" s="267">
        <f>+BX107*'Budget Economico'!$F22</f>
        <v>0</v>
      </c>
      <c r="BY119" s="267">
        <f>+BY107*'Budget Economico'!$F22</f>
        <v>0</v>
      </c>
      <c r="BZ119" s="267">
        <f>+BZ107*'Budget Economico'!$F22</f>
        <v>0</v>
      </c>
      <c r="CA119" s="267">
        <f>+CA107*'Budget Economico'!$F22</f>
        <v>0</v>
      </c>
      <c r="CB119" s="267">
        <f>+CB107*'Budget Economico'!$F22</f>
        <v>0</v>
      </c>
      <c r="CC119" s="267">
        <f>+CC107*'Budget Economico'!$F22</f>
        <v>0</v>
      </c>
      <c r="CD119" s="267">
        <f>+CD107*'Budget Economico'!$F22</f>
        <v>0</v>
      </c>
      <c r="CE119" s="267">
        <f>+CE107*'Budget Economico'!$F22</f>
        <v>0</v>
      </c>
      <c r="CF119" s="267">
        <f>+CF107*'Budget Economico'!$F22</f>
        <v>0</v>
      </c>
      <c r="CG119" s="267">
        <f>+CG107*'Budget Economico'!$F22</f>
        <v>0</v>
      </c>
      <c r="CH119" s="267">
        <f>+CH107*'Budget Economico'!$F22</f>
        <v>0</v>
      </c>
      <c r="CI119" s="267">
        <f>+CI107*'Budget Economico'!$F22</f>
        <v>0</v>
      </c>
      <c r="CJ119" s="267">
        <f>+CJ107*'Budget Economico'!$F22</f>
        <v>0</v>
      </c>
      <c r="CK119" s="267">
        <f>+CK107*'Budget Economico'!$F22</f>
        <v>0</v>
      </c>
      <c r="CL119" s="267">
        <f>+CL107*'Budget Economico'!$F22</f>
        <v>0</v>
      </c>
      <c r="CM119" s="267">
        <f>+CM107*'Budget Economico'!$F22</f>
        <v>0</v>
      </c>
      <c r="CN119" s="267">
        <f>+CN107*'Budget Economico'!$F22</f>
        <v>0</v>
      </c>
      <c r="CO119" s="267">
        <f>+CO107*'Budget Economico'!$F22</f>
        <v>0</v>
      </c>
      <c r="CP119" s="267">
        <f>+CP107*'Budget Economico'!$F22</f>
        <v>0</v>
      </c>
      <c r="CQ119" s="267">
        <f>+CQ107*'Budget Economico'!$F22</f>
        <v>0</v>
      </c>
      <c r="CR119" s="267">
        <f>+CR107*'Budget Economico'!$F22</f>
        <v>0</v>
      </c>
      <c r="CS119" s="267">
        <f>+CS107*'Budget Economico'!$F22</f>
        <v>0</v>
      </c>
      <c r="CT119" s="267">
        <f>+CT107*'Budget Economico'!$F22</f>
        <v>0</v>
      </c>
      <c r="CU119" s="267">
        <f>+CU107*'Budget Economico'!$F22</f>
        <v>0</v>
      </c>
      <c r="CV119" s="267">
        <f>+CV107*'Budget Economico'!$F22</f>
        <v>0</v>
      </c>
      <c r="CW119" s="267">
        <f>+CW107*'Budget Economico'!$F22</f>
        <v>0</v>
      </c>
      <c r="CX119" s="267">
        <f>+CX107*'Budget Economico'!$F22</f>
        <v>0</v>
      </c>
      <c r="CY119" s="267">
        <f>+CY107*'Budget Economico'!$F22</f>
        <v>0</v>
      </c>
      <c r="CZ119" s="267">
        <f>+CZ107*'Budget Economico'!$F22</f>
        <v>0</v>
      </c>
      <c r="DA119" s="267">
        <f>+DA107*'Budget Economico'!$F22</f>
        <v>0</v>
      </c>
      <c r="DB119" s="267">
        <f>+DB107*'Budget Economico'!$F22</f>
        <v>0</v>
      </c>
      <c r="DC119" s="267">
        <f>+DC107*'Budget Economico'!$F22</f>
        <v>0</v>
      </c>
      <c r="DD119" s="267">
        <f>+DD107*'Budget Economico'!$F22</f>
        <v>0</v>
      </c>
      <c r="DE119" s="267">
        <f>+DE107*'Budget Economico'!$F22</f>
        <v>0</v>
      </c>
      <c r="DF119" s="267">
        <f>+DF107*'Budget Economico'!$F22</f>
        <v>0</v>
      </c>
      <c r="DG119" s="267">
        <f>+DG107*'Budget Economico'!$F22</f>
        <v>0</v>
      </c>
      <c r="DH119" s="267">
        <f>+DH107*'Budget Economico'!$F22</f>
        <v>0</v>
      </c>
      <c r="DI119" s="267">
        <f>+DI107*'Budget Economico'!$F22</f>
        <v>0</v>
      </c>
      <c r="DJ119" s="267">
        <f>+DJ107*'Budget Economico'!$F22</f>
        <v>0</v>
      </c>
      <c r="DK119" s="267">
        <f>+DK107*'Budget Economico'!$F22</f>
        <v>0</v>
      </c>
      <c r="DL119" s="267">
        <f>+DL107*'Budget Economico'!$F22</f>
        <v>0</v>
      </c>
      <c r="DM119" s="267">
        <f>+DM107*'Budget Economico'!$F22</f>
        <v>0</v>
      </c>
      <c r="DN119" s="267">
        <f>+DN107*'Budget Economico'!$F22</f>
        <v>0</v>
      </c>
      <c r="DO119" s="267">
        <f>+DO107*'Budget Economico'!$F22</f>
        <v>0</v>
      </c>
      <c r="DP119" s="267">
        <f>+DP107*'Budget Economico'!$F22</f>
        <v>0</v>
      </c>
      <c r="DQ119" s="267">
        <f>+DQ107*'Budget Economico'!$F22</f>
        <v>0</v>
      </c>
      <c r="DR119" s="267">
        <f>+DR107*'Budget Economico'!$F22</f>
        <v>0</v>
      </c>
    </row>
    <row r="120" spans="2:122" x14ac:dyDescent="0.35">
      <c r="B120" s="20" t="s">
        <v>93</v>
      </c>
      <c r="C120" s="267">
        <f>+C108*'Budget Economico'!$F23</f>
        <v>0</v>
      </c>
      <c r="D120" s="267">
        <f>+D108*'Budget Economico'!$F23</f>
        <v>0</v>
      </c>
      <c r="E120" s="267">
        <f>+E108*'Budget Economico'!$F23</f>
        <v>0</v>
      </c>
      <c r="F120" s="267">
        <f>+F108*'Budget Economico'!$F23</f>
        <v>0</v>
      </c>
      <c r="G120" s="267">
        <f>+G108*'Budget Economico'!$F23</f>
        <v>0</v>
      </c>
      <c r="H120" s="267">
        <f>+H108*'Budget Economico'!$F23</f>
        <v>0</v>
      </c>
      <c r="I120" s="267">
        <f>+I108*'Budget Economico'!$F23</f>
        <v>0</v>
      </c>
      <c r="J120" s="267">
        <f>+J108*'Budget Economico'!$F23</f>
        <v>0</v>
      </c>
      <c r="K120" s="267">
        <f>+K108*'Budget Economico'!$F23</f>
        <v>0</v>
      </c>
      <c r="L120" s="267">
        <f>+L108*'Budget Economico'!$F23</f>
        <v>0</v>
      </c>
      <c r="M120" s="267">
        <f>+M108*'Budget Economico'!$F23</f>
        <v>0</v>
      </c>
      <c r="N120" s="267">
        <f>+N108*'Budget Economico'!$F23</f>
        <v>0</v>
      </c>
      <c r="O120" s="267">
        <f>+O108*'Budget Economico'!$F23</f>
        <v>0</v>
      </c>
      <c r="P120" s="267">
        <f>+P108*'Budget Economico'!$F23</f>
        <v>0</v>
      </c>
      <c r="Q120" s="267">
        <f>+Q108*'Budget Economico'!$F23</f>
        <v>0</v>
      </c>
      <c r="R120" s="267">
        <f>+R108*'Budget Economico'!$F23</f>
        <v>0</v>
      </c>
      <c r="S120" s="267">
        <f>+S108*'Budget Economico'!$F23</f>
        <v>0</v>
      </c>
      <c r="T120" s="267">
        <f>+T108*'Budget Economico'!$F23</f>
        <v>0</v>
      </c>
      <c r="U120" s="267">
        <f>+U108*'Budget Economico'!$F23</f>
        <v>0</v>
      </c>
      <c r="V120" s="267">
        <f>+V108*'Budget Economico'!$F23</f>
        <v>0</v>
      </c>
      <c r="W120" s="267">
        <f>+W108*'Budget Economico'!$F23</f>
        <v>0</v>
      </c>
      <c r="X120" s="267">
        <f>+X108*'Budget Economico'!$F23</f>
        <v>0</v>
      </c>
      <c r="Y120" s="267">
        <f>+Y108*'Budget Economico'!$F23</f>
        <v>0</v>
      </c>
      <c r="Z120" s="267">
        <f>+Z108*'Budget Economico'!$F23</f>
        <v>0</v>
      </c>
      <c r="AA120" s="267">
        <f>+AA108*'Budget Economico'!$F23</f>
        <v>0</v>
      </c>
      <c r="AB120" s="267">
        <f>+AB108*'Budget Economico'!$F23</f>
        <v>0</v>
      </c>
      <c r="AC120" s="267">
        <f>+AC108*'Budget Economico'!$F23</f>
        <v>0</v>
      </c>
      <c r="AD120" s="267">
        <f>+AD108*'Budget Economico'!$F23</f>
        <v>0</v>
      </c>
      <c r="AE120" s="267">
        <f>+AE108*'Budget Economico'!$F23</f>
        <v>0</v>
      </c>
      <c r="AF120" s="267">
        <f>+AF108*'Budget Economico'!$F23</f>
        <v>0</v>
      </c>
      <c r="AG120" s="267">
        <f>+AG108*'Budget Economico'!$F23</f>
        <v>0</v>
      </c>
      <c r="AH120" s="267">
        <f>+AH108*'Budget Economico'!$F23</f>
        <v>0</v>
      </c>
      <c r="AI120" s="267">
        <f>+AI108*'Budget Economico'!$F23</f>
        <v>0</v>
      </c>
      <c r="AJ120" s="267">
        <f>+AJ108*'Budget Economico'!$F23</f>
        <v>0</v>
      </c>
      <c r="AK120" s="267">
        <f>+AK108*'Budget Economico'!$F23</f>
        <v>0</v>
      </c>
      <c r="AL120" s="267">
        <f>+AL108*'Budget Economico'!$F23</f>
        <v>0</v>
      </c>
      <c r="AM120" s="267">
        <f>+AM108*'Budget Economico'!$F23</f>
        <v>0</v>
      </c>
      <c r="AN120" s="267">
        <f>+AN108*'Budget Economico'!$F23</f>
        <v>0</v>
      </c>
      <c r="AO120" s="267">
        <f>+AO108*'Budget Economico'!$F23</f>
        <v>0</v>
      </c>
      <c r="AP120" s="267">
        <f>+AP108*'Budget Economico'!$F23</f>
        <v>0</v>
      </c>
      <c r="AQ120" s="267">
        <f>+AQ108*'Budget Economico'!$F23</f>
        <v>0</v>
      </c>
      <c r="AR120" s="267">
        <f>+AR108*'Budget Economico'!$F23</f>
        <v>0</v>
      </c>
      <c r="AS120" s="267">
        <f>+AS108*'Budget Economico'!$F23</f>
        <v>0</v>
      </c>
      <c r="AT120" s="267">
        <f>+AT108*'Budget Economico'!$F23</f>
        <v>0</v>
      </c>
      <c r="AU120" s="267">
        <f>+AU108*'Budget Economico'!$F23</f>
        <v>0</v>
      </c>
      <c r="AV120" s="267">
        <f>+AV108*'Budget Economico'!$F23</f>
        <v>0</v>
      </c>
      <c r="AW120" s="267">
        <f>+AW108*'Budget Economico'!$F23</f>
        <v>0</v>
      </c>
      <c r="AX120" s="267">
        <f>+AX108*'Budget Economico'!$F23</f>
        <v>0</v>
      </c>
      <c r="AY120" s="267">
        <f>+AY108*'Budget Economico'!$F23</f>
        <v>0</v>
      </c>
      <c r="AZ120" s="267">
        <f>+AZ108*'Budget Economico'!$F23</f>
        <v>0</v>
      </c>
      <c r="BA120" s="267">
        <f>+BA108*'Budget Economico'!$F23</f>
        <v>0</v>
      </c>
      <c r="BB120" s="267">
        <f>+BB108*'Budget Economico'!$F23</f>
        <v>0</v>
      </c>
      <c r="BC120" s="267">
        <f>+BC108*'Budget Economico'!$F23</f>
        <v>0</v>
      </c>
      <c r="BD120" s="267">
        <f>+BD108*'Budget Economico'!$F23</f>
        <v>0</v>
      </c>
      <c r="BE120" s="267">
        <f>+BE108*'Budget Economico'!$F23</f>
        <v>0</v>
      </c>
      <c r="BF120" s="267">
        <f>+BF108*'Budget Economico'!$F23</f>
        <v>0</v>
      </c>
      <c r="BG120" s="267">
        <f>+BG108*'Budget Economico'!$F23</f>
        <v>0</v>
      </c>
      <c r="BH120" s="267">
        <f>+BH108*'Budget Economico'!$F23</f>
        <v>0</v>
      </c>
      <c r="BI120" s="267">
        <f>+BI108*'Budget Economico'!$F23</f>
        <v>0</v>
      </c>
      <c r="BJ120" s="267">
        <f>+BJ108*'Budget Economico'!$F23</f>
        <v>0</v>
      </c>
      <c r="BK120" s="267">
        <f>+BK108*'Budget Economico'!$F23</f>
        <v>0</v>
      </c>
      <c r="BL120" s="267">
        <f>+BL108*'Budget Economico'!$F23</f>
        <v>0</v>
      </c>
      <c r="BM120" s="267">
        <f>+BM108*'Budget Economico'!$F23</f>
        <v>0</v>
      </c>
      <c r="BN120" s="267">
        <f>+BN108*'Budget Economico'!$F23</f>
        <v>0</v>
      </c>
      <c r="BO120" s="267">
        <f>+BO108*'Budget Economico'!$F23</f>
        <v>0</v>
      </c>
      <c r="BP120" s="267">
        <f>+BP108*'Budget Economico'!$F23</f>
        <v>0</v>
      </c>
      <c r="BQ120" s="267">
        <f>+BQ108*'Budget Economico'!$F23</f>
        <v>0</v>
      </c>
      <c r="BR120" s="267">
        <f>+BR108*'Budget Economico'!$F23</f>
        <v>0</v>
      </c>
      <c r="BS120" s="267">
        <f>+BS108*'Budget Economico'!$F23</f>
        <v>0</v>
      </c>
      <c r="BT120" s="267">
        <f>+BT108*'Budget Economico'!$F23</f>
        <v>0</v>
      </c>
      <c r="BU120" s="267">
        <f>+BU108*'Budget Economico'!$F23</f>
        <v>0</v>
      </c>
      <c r="BV120" s="267">
        <f>+BV108*'Budget Economico'!$F23</f>
        <v>0</v>
      </c>
      <c r="BW120" s="267">
        <f>+BW108*'Budget Economico'!$F23</f>
        <v>0</v>
      </c>
      <c r="BX120" s="267">
        <f>+BX108*'Budget Economico'!$F23</f>
        <v>0</v>
      </c>
      <c r="BY120" s="267">
        <f>+BY108*'Budget Economico'!$F23</f>
        <v>0</v>
      </c>
      <c r="BZ120" s="267">
        <f>+BZ108*'Budget Economico'!$F23</f>
        <v>0</v>
      </c>
      <c r="CA120" s="267">
        <f>+CA108*'Budget Economico'!$F23</f>
        <v>0</v>
      </c>
      <c r="CB120" s="267">
        <f>+CB108*'Budget Economico'!$F23</f>
        <v>0</v>
      </c>
      <c r="CC120" s="267">
        <f>+CC108*'Budget Economico'!$F23</f>
        <v>0</v>
      </c>
      <c r="CD120" s="267">
        <f>+CD108*'Budget Economico'!$F23</f>
        <v>0</v>
      </c>
      <c r="CE120" s="267">
        <f>+CE108*'Budget Economico'!$F23</f>
        <v>0</v>
      </c>
      <c r="CF120" s="267">
        <f>+CF108*'Budget Economico'!$F23</f>
        <v>0</v>
      </c>
      <c r="CG120" s="267">
        <f>+CG108*'Budget Economico'!$F23</f>
        <v>0</v>
      </c>
      <c r="CH120" s="267">
        <f>+CH108*'Budget Economico'!$F23</f>
        <v>0</v>
      </c>
      <c r="CI120" s="267">
        <f>+CI108*'Budget Economico'!$F23</f>
        <v>0</v>
      </c>
      <c r="CJ120" s="267">
        <f>+CJ108*'Budget Economico'!$F23</f>
        <v>0</v>
      </c>
      <c r="CK120" s="267">
        <f>+CK108*'Budget Economico'!$F23</f>
        <v>0</v>
      </c>
      <c r="CL120" s="267">
        <f>+CL108*'Budget Economico'!$F23</f>
        <v>0</v>
      </c>
      <c r="CM120" s="267">
        <f>+CM108*'Budget Economico'!$F23</f>
        <v>0</v>
      </c>
      <c r="CN120" s="267">
        <f>+CN108*'Budget Economico'!$F23</f>
        <v>0</v>
      </c>
      <c r="CO120" s="267">
        <f>+CO108*'Budget Economico'!$F23</f>
        <v>0</v>
      </c>
      <c r="CP120" s="267">
        <f>+CP108*'Budget Economico'!$F23</f>
        <v>0</v>
      </c>
      <c r="CQ120" s="267">
        <f>+CQ108*'Budget Economico'!$F23</f>
        <v>0</v>
      </c>
      <c r="CR120" s="267">
        <f>+CR108*'Budget Economico'!$F23</f>
        <v>0</v>
      </c>
      <c r="CS120" s="267">
        <f>+CS108*'Budget Economico'!$F23</f>
        <v>0</v>
      </c>
      <c r="CT120" s="267">
        <f>+CT108*'Budget Economico'!$F23</f>
        <v>0</v>
      </c>
      <c r="CU120" s="267">
        <f>+CU108*'Budget Economico'!$F23</f>
        <v>0</v>
      </c>
      <c r="CV120" s="267">
        <f>+CV108*'Budget Economico'!$F23</f>
        <v>0</v>
      </c>
      <c r="CW120" s="267">
        <f>+CW108*'Budget Economico'!$F23</f>
        <v>0</v>
      </c>
      <c r="CX120" s="267">
        <f>+CX108*'Budget Economico'!$F23</f>
        <v>0</v>
      </c>
      <c r="CY120" s="267">
        <f>+CY108*'Budget Economico'!$F23</f>
        <v>0</v>
      </c>
      <c r="CZ120" s="267">
        <f>+CZ108*'Budget Economico'!$F23</f>
        <v>0</v>
      </c>
      <c r="DA120" s="267">
        <f>+DA108*'Budget Economico'!$F23</f>
        <v>0</v>
      </c>
      <c r="DB120" s="267">
        <f>+DB108*'Budget Economico'!$F23</f>
        <v>0</v>
      </c>
      <c r="DC120" s="267">
        <f>+DC108*'Budget Economico'!$F23</f>
        <v>0</v>
      </c>
      <c r="DD120" s="267">
        <f>+DD108*'Budget Economico'!$F23</f>
        <v>0</v>
      </c>
      <c r="DE120" s="267">
        <f>+DE108*'Budget Economico'!$F23</f>
        <v>0</v>
      </c>
      <c r="DF120" s="267">
        <f>+DF108*'Budget Economico'!$F23</f>
        <v>0</v>
      </c>
      <c r="DG120" s="267">
        <f>+DG108*'Budget Economico'!$F23</f>
        <v>0</v>
      </c>
      <c r="DH120" s="267">
        <f>+DH108*'Budget Economico'!$F23</f>
        <v>0</v>
      </c>
      <c r="DI120" s="267">
        <f>+DI108*'Budget Economico'!$F23</f>
        <v>0</v>
      </c>
      <c r="DJ120" s="267">
        <f>+DJ108*'Budget Economico'!$F23</f>
        <v>0</v>
      </c>
      <c r="DK120" s="267">
        <f>+DK108*'Budget Economico'!$F23</f>
        <v>0</v>
      </c>
      <c r="DL120" s="267">
        <f>+DL108*'Budget Economico'!$F23</f>
        <v>0</v>
      </c>
      <c r="DM120" s="267">
        <f>+DM108*'Budget Economico'!$F23</f>
        <v>0</v>
      </c>
      <c r="DN120" s="267">
        <f>+DN108*'Budget Economico'!$F23</f>
        <v>0</v>
      </c>
      <c r="DO120" s="267">
        <f>+DO108*'Budget Economico'!$F23</f>
        <v>0</v>
      </c>
      <c r="DP120" s="267">
        <f>+DP108*'Budget Economico'!$F23</f>
        <v>0</v>
      </c>
      <c r="DQ120" s="267">
        <f>+DQ108*'Budget Economico'!$F23</f>
        <v>0</v>
      </c>
      <c r="DR120" s="267">
        <f>+DR108*'Budget Economico'!$F23</f>
        <v>0</v>
      </c>
    </row>
    <row r="121" spans="2:122" x14ac:dyDescent="0.35">
      <c r="B121" s="20" t="s">
        <v>93</v>
      </c>
      <c r="C121" s="267">
        <f>+C109*'Budget Economico'!$F24</f>
        <v>0</v>
      </c>
      <c r="D121" s="267">
        <f>+D109*'Budget Economico'!$F24</f>
        <v>0</v>
      </c>
      <c r="E121" s="267">
        <f>+E109*'Budget Economico'!$F24</f>
        <v>0</v>
      </c>
      <c r="F121" s="267">
        <f>+F109*'Budget Economico'!$F24</f>
        <v>0</v>
      </c>
      <c r="G121" s="267">
        <f>+G109*'Budget Economico'!$F24</f>
        <v>0</v>
      </c>
      <c r="H121" s="267">
        <f>+H109*'Budget Economico'!$F24</f>
        <v>0</v>
      </c>
      <c r="I121" s="267">
        <f>+I109*'Budget Economico'!$F24</f>
        <v>0</v>
      </c>
      <c r="J121" s="267">
        <f>+J109*'Budget Economico'!$F24</f>
        <v>0</v>
      </c>
      <c r="K121" s="267">
        <f>+K109*'Budget Economico'!$F24</f>
        <v>0</v>
      </c>
      <c r="L121" s="267">
        <f>+L109*'Budget Economico'!$F24</f>
        <v>0</v>
      </c>
      <c r="M121" s="267">
        <f>+M109*'Budget Economico'!$F24</f>
        <v>0</v>
      </c>
      <c r="N121" s="267">
        <f>+N109*'Budget Economico'!$F24</f>
        <v>0</v>
      </c>
      <c r="O121" s="267">
        <f>+O109*'Budget Economico'!$F24</f>
        <v>0</v>
      </c>
      <c r="P121" s="267">
        <f>+P109*'Budget Economico'!$F24</f>
        <v>0</v>
      </c>
      <c r="Q121" s="267">
        <f>+Q109*'Budget Economico'!$F24</f>
        <v>0</v>
      </c>
      <c r="R121" s="267">
        <f>+R109*'Budget Economico'!$F24</f>
        <v>0</v>
      </c>
      <c r="S121" s="267">
        <f>+S109*'Budget Economico'!$F24</f>
        <v>0</v>
      </c>
      <c r="T121" s="267">
        <f>+T109*'Budget Economico'!$F24</f>
        <v>0</v>
      </c>
      <c r="U121" s="267">
        <f>+U109*'Budget Economico'!$F24</f>
        <v>0</v>
      </c>
      <c r="V121" s="267">
        <f>+V109*'Budget Economico'!$F24</f>
        <v>0</v>
      </c>
      <c r="W121" s="267">
        <f>+W109*'Budget Economico'!$F24</f>
        <v>0</v>
      </c>
      <c r="X121" s="267">
        <f>+X109*'Budget Economico'!$F24</f>
        <v>0</v>
      </c>
      <c r="Y121" s="267">
        <f>+Y109*'Budget Economico'!$F24</f>
        <v>0</v>
      </c>
      <c r="Z121" s="267">
        <f>+Z109*'Budget Economico'!$F24</f>
        <v>0</v>
      </c>
      <c r="AA121" s="267">
        <f>+AA109*'Budget Economico'!$F24</f>
        <v>0</v>
      </c>
      <c r="AB121" s="267">
        <f>+AB109*'Budget Economico'!$F24</f>
        <v>0</v>
      </c>
      <c r="AC121" s="267">
        <f>+AC109*'Budget Economico'!$F24</f>
        <v>0</v>
      </c>
      <c r="AD121" s="267">
        <f>+AD109*'Budget Economico'!$F24</f>
        <v>0</v>
      </c>
      <c r="AE121" s="267">
        <f>+AE109*'Budget Economico'!$F24</f>
        <v>0</v>
      </c>
      <c r="AF121" s="267">
        <f>+AF109*'Budget Economico'!$F24</f>
        <v>0</v>
      </c>
      <c r="AG121" s="267">
        <f>+AG109*'Budget Economico'!$F24</f>
        <v>0</v>
      </c>
      <c r="AH121" s="267">
        <f>+AH109*'Budget Economico'!$F24</f>
        <v>0</v>
      </c>
      <c r="AI121" s="267">
        <f>+AI109*'Budget Economico'!$F24</f>
        <v>0</v>
      </c>
      <c r="AJ121" s="267">
        <f>+AJ109*'Budget Economico'!$F24</f>
        <v>0</v>
      </c>
      <c r="AK121" s="267">
        <f>+AK109*'Budget Economico'!$F24</f>
        <v>0</v>
      </c>
      <c r="AL121" s="267">
        <f>+AL109*'Budget Economico'!$F24</f>
        <v>0</v>
      </c>
      <c r="AM121" s="267">
        <f>+AM109*'Budget Economico'!$F24</f>
        <v>0</v>
      </c>
      <c r="AN121" s="267">
        <f>+AN109*'Budget Economico'!$F24</f>
        <v>0</v>
      </c>
      <c r="AO121" s="267">
        <f>+AO109*'Budget Economico'!$F24</f>
        <v>0</v>
      </c>
      <c r="AP121" s="267">
        <f>+AP109*'Budget Economico'!$F24</f>
        <v>0</v>
      </c>
      <c r="AQ121" s="267">
        <f>+AQ109*'Budget Economico'!$F24</f>
        <v>0</v>
      </c>
      <c r="AR121" s="267">
        <f>+AR109*'Budget Economico'!$F24</f>
        <v>0</v>
      </c>
      <c r="AS121" s="267">
        <f>+AS109*'Budget Economico'!$F24</f>
        <v>0</v>
      </c>
      <c r="AT121" s="267">
        <f>+AT109*'Budget Economico'!$F24</f>
        <v>0</v>
      </c>
      <c r="AU121" s="267">
        <f>+AU109*'Budget Economico'!$F24</f>
        <v>0</v>
      </c>
      <c r="AV121" s="267">
        <f>+AV109*'Budget Economico'!$F24</f>
        <v>0</v>
      </c>
      <c r="AW121" s="267">
        <f>+AW109*'Budget Economico'!$F24</f>
        <v>0</v>
      </c>
      <c r="AX121" s="267">
        <f>+AX109*'Budget Economico'!$F24</f>
        <v>0</v>
      </c>
      <c r="AY121" s="267">
        <f>+AY109*'Budget Economico'!$F24</f>
        <v>0</v>
      </c>
      <c r="AZ121" s="267">
        <f>+AZ109*'Budget Economico'!$F24</f>
        <v>0</v>
      </c>
      <c r="BA121" s="267">
        <f>+BA109*'Budget Economico'!$F24</f>
        <v>0</v>
      </c>
      <c r="BB121" s="267">
        <f>+BB109*'Budget Economico'!$F24</f>
        <v>0</v>
      </c>
      <c r="BC121" s="267">
        <f>+BC109*'Budget Economico'!$F24</f>
        <v>0</v>
      </c>
      <c r="BD121" s="267">
        <f>+BD109*'Budget Economico'!$F24</f>
        <v>0</v>
      </c>
      <c r="BE121" s="267">
        <f>+BE109*'Budget Economico'!$F24</f>
        <v>0</v>
      </c>
      <c r="BF121" s="267">
        <f>+BF109*'Budget Economico'!$F24</f>
        <v>0</v>
      </c>
      <c r="BG121" s="267">
        <f>+BG109*'Budget Economico'!$F24</f>
        <v>0</v>
      </c>
      <c r="BH121" s="267">
        <f>+BH109*'Budget Economico'!$F24</f>
        <v>0</v>
      </c>
      <c r="BI121" s="267">
        <f>+BI109*'Budget Economico'!$F24</f>
        <v>0</v>
      </c>
      <c r="BJ121" s="267">
        <f>+BJ109*'Budget Economico'!$F24</f>
        <v>0</v>
      </c>
      <c r="BK121" s="267">
        <f>+BK109*'Budget Economico'!$F24</f>
        <v>0</v>
      </c>
      <c r="BL121" s="267">
        <f>+BL109*'Budget Economico'!$F24</f>
        <v>0</v>
      </c>
      <c r="BM121" s="267">
        <f>+BM109*'Budget Economico'!$F24</f>
        <v>0</v>
      </c>
      <c r="BN121" s="267">
        <f>+BN109*'Budget Economico'!$F24</f>
        <v>0</v>
      </c>
      <c r="BO121" s="267">
        <f>+BO109*'Budget Economico'!$F24</f>
        <v>0</v>
      </c>
      <c r="BP121" s="267">
        <f>+BP109*'Budget Economico'!$F24</f>
        <v>0</v>
      </c>
      <c r="BQ121" s="267">
        <f>+BQ109*'Budget Economico'!$F24</f>
        <v>0</v>
      </c>
      <c r="BR121" s="267">
        <f>+BR109*'Budget Economico'!$F24</f>
        <v>0</v>
      </c>
      <c r="BS121" s="267">
        <f>+BS109*'Budget Economico'!$F24</f>
        <v>0</v>
      </c>
      <c r="BT121" s="267">
        <f>+BT109*'Budget Economico'!$F24</f>
        <v>0</v>
      </c>
      <c r="BU121" s="267">
        <f>+BU109*'Budget Economico'!$F24</f>
        <v>0</v>
      </c>
      <c r="BV121" s="267">
        <f>+BV109*'Budget Economico'!$F24</f>
        <v>0</v>
      </c>
      <c r="BW121" s="267">
        <f>+BW109*'Budget Economico'!$F24</f>
        <v>0</v>
      </c>
      <c r="BX121" s="267">
        <f>+BX109*'Budget Economico'!$F24</f>
        <v>0</v>
      </c>
      <c r="BY121" s="267">
        <f>+BY109*'Budget Economico'!$F24</f>
        <v>0</v>
      </c>
      <c r="BZ121" s="267">
        <f>+BZ109*'Budget Economico'!$F24</f>
        <v>0</v>
      </c>
      <c r="CA121" s="267">
        <f>+CA109*'Budget Economico'!$F24</f>
        <v>0</v>
      </c>
      <c r="CB121" s="267">
        <f>+CB109*'Budget Economico'!$F24</f>
        <v>0</v>
      </c>
      <c r="CC121" s="267">
        <f>+CC109*'Budget Economico'!$F24</f>
        <v>0</v>
      </c>
      <c r="CD121" s="267">
        <f>+CD109*'Budget Economico'!$F24</f>
        <v>0</v>
      </c>
      <c r="CE121" s="267">
        <f>+CE109*'Budget Economico'!$F24</f>
        <v>0</v>
      </c>
      <c r="CF121" s="267">
        <f>+CF109*'Budget Economico'!$F24</f>
        <v>0</v>
      </c>
      <c r="CG121" s="267">
        <f>+CG109*'Budget Economico'!$F24</f>
        <v>0</v>
      </c>
      <c r="CH121" s="267">
        <f>+CH109*'Budget Economico'!$F24</f>
        <v>0</v>
      </c>
      <c r="CI121" s="267">
        <f>+CI109*'Budget Economico'!$F24</f>
        <v>0</v>
      </c>
      <c r="CJ121" s="267">
        <f>+CJ109*'Budget Economico'!$F24</f>
        <v>0</v>
      </c>
      <c r="CK121" s="267">
        <f>+CK109*'Budget Economico'!$F24</f>
        <v>0</v>
      </c>
      <c r="CL121" s="267">
        <f>+CL109*'Budget Economico'!$F24</f>
        <v>0</v>
      </c>
      <c r="CM121" s="267">
        <f>+CM109*'Budget Economico'!$F24</f>
        <v>0</v>
      </c>
      <c r="CN121" s="267">
        <f>+CN109*'Budget Economico'!$F24</f>
        <v>0</v>
      </c>
      <c r="CO121" s="267">
        <f>+CO109*'Budget Economico'!$F24</f>
        <v>0</v>
      </c>
      <c r="CP121" s="267">
        <f>+CP109*'Budget Economico'!$F24</f>
        <v>0</v>
      </c>
      <c r="CQ121" s="267">
        <f>+CQ109*'Budget Economico'!$F24</f>
        <v>0</v>
      </c>
      <c r="CR121" s="267">
        <f>+CR109*'Budget Economico'!$F24</f>
        <v>0</v>
      </c>
      <c r="CS121" s="267">
        <f>+CS109*'Budget Economico'!$F24</f>
        <v>0</v>
      </c>
      <c r="CT121" s="267">
        <f>+CT109*'Budget Economico'!$F24</f>
        <v>0</v>
      </c>
      <c r="CU121" s="267">
        <f>+CU109*'Budget Economico'!$F24</f>
        <v>0</v>
      </c>
      <c r="CV121" s="267">
        <f>+CV109*'Budget Economico'!$F24</f>
        <v>0</v>
      </c>
      <c r="CW121" s="267">
        <f>+CW109*'Budget Economico'!$F24</f>
        <v>0</v>
      </c>
      <c r="CX121" s="267">
        <f>+CX109*'Budget Economico'!$F24</f>
        <v>0</v>
      </c>
      <c r="CY121" s="267">
        <f>+CY109*'Budget Economico'!$F24</f>
        <v>0</v>
      </c>
      <c r="CZ121" s="267">
        <f>+CZ109*'Budget Economico'!$F24</f>
        <v>0</v>
      </c>
      <c r="DA121" s="267">
        <f>+DA109*'Budget Economico'!$F24</f>
        <v>0</v>
      </c>
      <c r="DB121" s="267">
        <f>+DB109*'Budget Economico'!$F24</f>
        <v>0</v>
      </c>
      <c r="DC121" s="267">
        <f>+DC109*'Budget Economico'!$F24</f>
        <v>0</v>
      </c>
      <c r="DD121" s="267">
        <f>+DD109*'Budget Economico'!$F24</f>
        <v>0</v>
      </c>
      <c r="DE121" s="267">
        <f>+DE109*'Budget Economico'!$F24</f>
        <v>0</v>
      </c>
      <c r="DF121" s="267">
        <f>+DF109*'Budget Economico'!$F24</f>
        <v>0</v>
      </c>
      <c r="DG121" s="267">
        <f>+DG109*'Budget Economico'!$F24</f>
        <v>0</v>
      </c>
      <c r="DH121" s="267">
        <f>+DH109*'Budget Economico'!$F24</f>
        <v>0</v>
      </c>
      <c r="DI121" s="267">
        <f>+DI109*'Budget Economico'!$F24</f>
        <v>0</v>
      </c>
      <c r="DJ121" s="267">
        <f>+DJ109*'Budget Economico'!$F24</f>
        <v>0</v>
      </c>
      <c r="DK121" s="267">
        <f>+DK109*'Budget Economico'!$F24</f>
        <v>0</v>
      </c>
      <c r="DL121" s="267">
        <f>+DL109*'Budget Economico'!$F24</f>
        <v>0</v>
      </c>
      <c r="DM121" s="267">
        <f>+DM109*'Budget Economico'!$F24</f>
        <v>0</v>
      </c>
      <c r="DN121" s="267">
        <f>+DN109*'Budget Economico'!$F24</f>
        <v>0</v>
      </c>
      <c r="DO121" s="267">
        <f>+DO109*'Budget Economico'!$F24</f>
        <v>0</v>
      </c>
      <c r="DP121" s="267">
        <f>+DP109*'Budget Economico'!$F24</f>
        <v>0</v>
      </c>
      <c r="DQ121" s="267">
        <f>+DQ109*'Budget Economico'!$F24</f>
        <v>0</v>
      </c>
      <c r="DR121" s="267">
        <f>+DR109*'Budget Economico'!$F24</f>
        <v>0</v>
      </c>
    </row>
    <row r="122" spans="2:122" x14ac:dyDescent="0.35">
      <c r="B122" s="20" t="s">
        <v>93</v>
      </c>
      <c r="C122" s="267">
        <f>+C110*'Budget Economico'!$F25</f>
        <v>0</v>
      </c>
      <c r="D122" s="267">
        <f>+D110*'Budget Economico'!$F25</f>
        <v>0</v>
      </c>
      <c r="E122" s="267">
        <f>+E110*'Budget Economico'!$F25</f>
        <v>0</v>
      </c>
      <c r="F122" s="267">
        <f>+F110*'Budget Economico'!$F25</f>
        <v>0</v>
      </c>
      <c r="G122" s="267">
        <f>+G110*'Budget Economico'!$F25</f>
        <v>0</v>
      </c>
      <c r="H122" s="267">
        <f>+H110*'Budget Economico'!$F25</f>
        <v>0</v>
      </c>
      <c r="I122" s="267">
        <f>+I110*'Budget Economico'!$F25</f>
        <v>0</v>
      </c>
      <c r="J122" s="267">
        <f>+J110*'Budget Economico'!$F25</f>
        <v>0</v>
      </c>
      <c r="K122" s="267">
        <f>+K110*'Budget Economico'!$F25</f>
        <v>0</v>
      </c>
      <c r="L122" s="267">
        <f>+L110*'Budget Economico'!$F25</f>
        <v>0</v>
      </c>
      <c r="M122" s="267">
        <f>+M110*'Budget Economico'!$F25</f>
        <v>0</v>
      </c>
      <c r="N122" s="267">
        <f>+N110*'Budget Economico'!$F25</f>
        <v>0</v>
      </c>
      <c r="O122" s="267">
        <f>+O110*'Budget Economico'!$F25</f>
        <v>0</v>
      </c>
      <c r="P122" s="267">
        <f>+P110*'Budget Economico'!$F25</f>
        <v>0</v>
      </c>
      <c r="Q122" s="267">
        <f>+Q110*'Budget Economico'!$F25</f>
        <v>0</v>
      </c>
      <c r="R122" s="267">
        <f>+R110*'Budget Economico'!$F25</f>
        <v>0</v>
      </c>
      <c r="S122" s="267">
        <f>+S110*'Budget Economico'!$F25</f>
        <v>0</v>
      </c>
      <c r="T122" s="267">
        <f>+T110*'Budget Economico'!$F25</f>
        <v>0</v>
      </c>
      <c r="U122" s="267">
        <f>+U110*'Budget Economico'!$F25</f>
        <v>0</v>
      </c>
      <c r="V122" s="267">
        <f>+V110*'Budget Economico'!$F25</f>
        <v>0</v>
      </c>
      <c r="W122" s="267">
        <f>+W110*'Budget Economico'!$F25</f>
        <v>0</v>
      </c>
      <c r="X122" s="267">
        <f>+X110*'Budget Economico'!$F25</f>
        <v>0</v>
      </c>
      <c r="Y122" s="267">
        <f>+Y110*'Budget Economico'!$F25</f>
        <v>0</v>
      </c>
      <c r="Z122" s="267">
        <f>+Z110*'Budget Economico'!$F25</f>
        <v>0</v>
      </c>
      <c r="AA122" s="267">
        <f>+AA110*'Budget Economico'!$F25</f>
        <v>0</v>
      </c>
      <c r="AB122" s="267">
        <f>+AB110*'Budget Economico'!$F25</f>
        <v>0</v>
      </c>
      <c r="AC122" s="267">
        <f>+AC110*'Budget Economico'!$F25</f>
        <v>0</v>
      </c>
      <c r="AD122" s="267">
        <f>+AD110*'Budget Economico'!$F25</f>
        <v>0</v>
      </c>
      <c r="AE122" s="267">
        <f>+AE110*'Budget Economico'!$F25</f>
        <v>0</v>
      </c>
      <c r="AF122" s="267">
        <f>+AF110*'Budget Economico'!$F25</f>
        <v>0</v>
      </c>
      <c r="AG122" s="267">
        <f>+AG110*'Budget Economico'!$F25</f>
        <v>0</v>
      </c>
      <c r="AH122" s="267">
        <f>+AH110*'Budget Economico'!$F25</f>
        <v>0</v>
      </c>
      <c r="AI122" s="267">
        <f>+AI110*'Budget Economico'!$F25</f>
        <v>0</v>
      </c>
      <c r="AJ122" s="267">
        <f>+AJ110*'Budget Economico'!$F25</f>
        <v>0</v>
      </c>
      <c r="AK122" s="267">
        <f>+AK110*'Budget Economico'!$F25</f>
        <v>0</v>
      </c>
      <c r="AL122" s="267">
        <f>+AL110*'Budget Economico'!$F25</f>
        <v>0</v>
      </c>
      <c r="AM122" s="267">
        <f>+AM110*'Budget Economico'!$F25</f>
        <v>0</v>
      </c>
      <c r="AN122" s="267">
        <f>+AN110*'Budget Economico'!$F25</f>
        <v>0</v>
      </c>
      <c r="AO122" s="267">
        <f>+AO110*'Budget Economico'!$F25</f>
        <v>0</v>
      </c>
      <c r="AP122" s="267">
        <f>+AP110*'Budget Economico'!$F25</f>
        <v>0</v>
      </c>
      <c r="AQ122" s="267">
        <f>+AQ110*'Budget Economico'!$F25</f>
        <v>0</v>
      </c>
      <c r="AR122" s="267">
        <f>+AR110*'Budget Economico'!$F25</f>
        <v>0</v>
      </c>
      <c r="AS122" s="267">
        <f>+AS110*'Budget Economico'!$F25</f>
        <v>0</v>
      </c>
      <c r="AT122" s="267">
        <f>+AT110*'Budget Economico'!$F25</f>
        <v>0</v>
      </c>
      <c r="AU122" s="267">
        <f>+AU110*'Budget Economico'!$F25</f>
        <v>0</v>
      </c>
      <c r="AV122" s="267">
        <f>+AV110*'Budget Economico'!$F25</f>
        <v>0</v>
      </c>
      <c r="AW122" s="267">
        <f>+AW110*'Budget Economico'!$F25</f>
        <v>0</v>
      </c>
      <c r="AX122" s="267">
        <f>+AX110*'Budget Economico'!$F25</f>
        <v>0</v>
      </c>
      <c r="AY122" s="267">
        <f>+AY110*'Budget Economico'!$F25</f>
        <v>0</v>
      </c>
      <c r="AZ122" s="267">
        <f>+AZ110*'Budget Economico'!$F25</f>
        <v>0</v>
      </c>
      <c r="BA122" s="267">
        <f>+BA110*'Budget Economico'!$F25</f>
        <v>0</v>
      </c>
      <c r="BB122" s="267">
        <f>+BB110*'Budget Economico'!$F25</f>
        <v>0</v>
      </c>
      <c r="BC122" s="267">
        <f>+BC110*'Budget Economico'!$F25</f>
        <v>0</v>
      </c>
      <c r="BD122" s="267">
        <f>+BD110*'Budget Economico'!$F25</f>
        <v>0</v>
      </c>
      <c r="BE122" s="267">
        <f>+BE110*'Budget Economico'!$F25</f>
        <v>0</v>
      </c>
      <c r="BF122" s="267">
        <f>+BF110*'Budget Economico'!$F25</f>
        <v>0</v>
      </c>
      <c r="BG122" s="267">
        <f>+BG110*'Budget Economico'!$F25</f>
        <v>0</v>
      </c>
      <c r="BH122" s="267">
        <f>+BH110*'Budget Economico'!$F25</f>
        <v>0</v>
      </c>
      <c r="BI122" s="267">
        <f>+BI110*'Budget Economico'!$F25</f>
        <v>0</v>
      </c>
      <c r="BJ122" s="267">
        <f>+BJ110*'Budget Economico'!$F25</f>
        <v>0</v>
      </c>
      <c r="BK122" s="267">
        <f>+BK110*'Budget Economico'!$F25</f>
        <v>0</v>
      </c>
      <c r="BL122" s="267">
        <f>+BL110*'Budget Economico'!$F25</f>
        <v>0</v>
      </c>
      <c r="BM122" s="267">
        <f>+BM110*'Budget Economico'!$F25</f>
        <v>0</v>
      </c>
      <c r="BN122" s="267">
        <f>+BN110*'Budget Economico'!$F25</f>
        <v>0</v>
      </c>
      <c r="BO122" s="267">
        <f>+BO110*'Budget Economico'!$F25</f>
        <v>0</v>
      </c>
      <c r="BP122" s="267">
        <f>+BP110*'Budget Economico'!$F25</f>
        <v>0</v>
      </c>
      <c r="BQ122" s="267">
        <f>+BQ110*'Budget Economico'!$F25</f>
        <v>0</v>
      </c>
      <c r="BR122" s="267">
        <f>+BR110*'Budget Economico'!$F25</f>
        <v>0</v>
      </c>
      <c r="BS122" s="267">
        <f>+BS110*'Budget Economico'!$F25</f>
        <v>0</v>
      </c>
      <c r="BT122" s="267">
        <f>+BT110*'Budget Economico'!$F25</f>
        <v>0</v>
      </c>
      <c r="BU122" s="267">
        <f>+BU110*'Budget Economico'!$F25</f>
        <v>0</v>
      </c>
      <c r="BV122" s="267">
        <f>+BV110*'Budget Economico'!$F25</f>
        <v>0</v>
      </c>
      <c r="BW122" s="267">
        <f>+BW110*'Budget Economico'!$F25</f>
        <v>0</v>
      </c>
      <c r="BX122" s="267">
        <f>+BX110*'Budget Economico'!$F25</f>
        <v>0</v>
      </c>
      <c r="BY122" s="267">
        <f>+BY110*'Budget Economico'!$F25</f>
        <v>0</v>
      </c>
      <c r="BZ122" s="267">
        <f>+BZ110*'Budget Economico'!$F25</f>
        <v>0</v>
      </c>
      <c r="CA122" s="267">
        <f>+CA110*'Budget Economico'!$F25</f>
        <v>0</v>
      </c>
      <c r="CB122" s="267">
        <f>+CB110*'Budget Economico'!$F25</f>
        <v>0</v>
      </c>
      <c r="CC122" s="267">
        <f>+CC110*'Budget Economico'!$F25</f>
        <v>0</v>
      </c>
      <c r="CD122" s="267">
        <f>+CD110*'Budget Economico'!$F25</f>
        <v>0</v>
      </c>
      <c r="CE122" s="267">
        <f>+CE110*'Budget Economico'!$F25</f>
        <v>0</v>
      </c>
      <c r="CF122" s="267">
        <f>+CF110*'Budget Economico'!$F25</f>
        <v>0</v>
      </c>
      <c r="CG122" s="267">
        <f>+CG110*'Budget Economico'!$F25</f>
        <v>0</v>
      </c>
      <c r="CH122" s="267">
        <f>+CH110*'Budget Economico'!$F25</f>
        <v>0</v>
      </c>
      <c r="CI122" s="267">
        <f>+CI110*'Budget Economico'!$F25</f>
        <v>0</v>
      </c>
      <c r="CJ122" s="267">
        <f>+CJ110*'Budget Economico'!$F25</f>
        <v>0</v>
      </c>
      <c r="CK122" s="267">
        <f>+CK110*'Budget Economico'!$F25</f>
        <v>0</v>
      </c>
      <c r="CL122" s="267">
        <f>+CL110*'Budget Economico'!$F25</f>
        <v>0</v>
      </c>
      <c r="CM122" s="267">
        <f>+CM110*'Budget Economico'!$F25</f>
        <v>0</v>
      </c>
      <c r="CN122" s="267">
        <f>+CN110*'Budget Economico'!$F25</f>
        <v>0</v>
      </c>
      <c r="CO122" s="267">
        <f>+CO110*'Budget Economico'!$F25</f>
        <v>0</v>
      </c>
      <c r="CP122" s="267">
        <f>+CP110*'Budget Economico'!$F25</f>
        <v>0</v>
      </c>
      <c r="CQ122" s="267">
        <f>+CQ110*'Budget Economico'!$F25</f>
        <v>0</v>
      </c>
      <c r="CR122" s="267">
        <f>+CR110*'Budget Economico'!$F25</f>
        <v>0</v>
      </c>
      <c r="CS122" s="267">
        <f>+CS110*'Budget Economico'!$F25</f>
        <v>0</v>
      </c>
      <c r="CT122" s="267">
        <f>+CT110*'Budget Economico'!$F25</f>
        <v>0</v>
      </c>
      <c r="CU122" s="267">
        <f>+CU110*'Budget Economico'!$F25</f>
        <v>0</v>
      </c>
      <c r="CV122" s="267">
        <f>+CV110*'Budget Economico'!$F25</f>
        <v>0</v>
      </c>
      <c r="CW122" s="267">
        <f>+CW110*'Budget Economico'!$F25</f>
        <v>0</v>
      </c>
      <c r="CX122" s="267">
        <f>+CX110*'Budget Economico'!$F25</f>
        <v>0</v>
      </c>
      <c r="CY122" s="267">
        <f>+CY110*'Budget Economico'!$F25</f>
        <v>0</v>
      </c>
      <c r="CZ122" s="267">
        <f>+CZ110*'Budget Economico'!$F25</f>
        <v>0</v>
      </c>
      <c r="DA122" s="267">
        <f>+DA110*'Budget Economico'!$F25</f>
        <v>0</v>
      </c>
      <c r="DB122" s="267">
        <f>+DB110*'Budget Economico'!$F25</f>
        <v>0</v>
      </c>
      <c r="DC122" s="267">
        <f>+DC110*'Budget Economico'!$F25</f>
        <v>0</v>
      </c>
      <c r="DD122" s="267">
        <f>+DD110*'Budget Economico'!$F25</f>
        <v>0</v>
      </c>
      <c r="DE122" s="267">
        <f>+DE110*'Budget Economico'!$F25</f>
        <v>0</v>
      </c>
      <c r="DF122" s="267">
        <f>+DF110*'Budget Economico'!$F25</f>
        <v>0</v>
      </c>
      <c r="DG122" s="267">
        <f>+DG110*'Budget Economico'!$F25</f>
        <v>0</v>
      </c>
      <c r="DH122" s="267">
        <f>+DH110*'Budget Economico'!$F25</f>
        <v>0</v>
      </c>
      <c r="DI122" s="267">
        <f>+DI110*'Budget Economico'!$F25</f>
        <v>0</v>
      </c>
      <c r="DJ122" s="267">
        <f>+DJ110*'Budget Economico'!$F25</f>
        <v>0</v>
      </c>
      <c r="DK122" s="267">
        <f>+DK110*'Budget Economico'!$F25</f>
        <v>0</v>
      </c>
      <c r="DL122" s="267">
        <f>+DL110*'Budget Economico'!$F25</f>
        <v>0</v>
      </c>
      <c r="DM122" s="267">
        <f>+DM110*'Budget Economico'!$F25</f>
        <v>0</v>
      </c>
      <c r="DN122" s="267">
        <f>+DN110*'Budget Economico'!$F25</f>
        <v>0</v>
      </c>
      <c r="DO122" s="267">
        <f>+DO110*'Budget Economico'!$F25</f>
        <v>0</v>
      </c>
      <c r="DP122" s="267">
        <f>+DP110*'Budget Economico'!$F25</f>
        <v>0</v>
      </c>
      <c r="DQ122" s="267">
        <f>+DQ110*'Budget Economico'!$F25</f>
        <v>0</v>
      </c>
      <c r="DR122" s="267">
        <f>+DR110*'Budget Economico'!$F25</f>
        <v>0</v>
      </c>
    </row>
    <row r="123" spans="2:122" x14ac:dyDescent="0.35">
      <c r="B123" s="20" t="s">
        <v>93</v>
      </c>
      <c r="C123" s="267">
        <f>+C111*'Budget Economico'!$F26</f>
        <v>0</v>
      </c>
      <c r="D123" s="267">
        <f>+D111*'Budget Economico'!$F26</f>
        <v>0</v>
      </c>
      <c r="E123" s="267">
        <f>+E111*'Budget Economico'!$F26</f>
        <v>0</v>
      </c>
      <c r="F123" s="267">
        <f>+F111*'Budget Economico'!$F26</f>
        <v>0</v>
      </c>
      <c r="G123" s="267">
        <f>+G111*'Budget Economico'!$F26</f>
        <v>0</v>
      </c>
      <c r="H123" s="267">
        <f>+H111*'Budget Economico'!$F26</f>
        <v>0</v>
      </c>
      <c r="I123" s="267">
        <f>+I111*'Budget Economico'!$F26</f>
        <v>0</v>
      </c>
      <c r="J123" s="267">
        <f>+J111*'Budget Economico'!$F26</f>
        <v>0</v>
      </c>
      <c r="K123" s="267">
        <f>+K111*'Budget Economico'!$F26</f>
        <v>0</v>
      </c>
      <c r="L123" s="267">
        <f>+L111*'Budget Economico'!$F26</f>
        <v>0</v>
      </c>
      <c r="M123" s="267">
        <f>+M111*'Budget Economico'!$F26</f>
        <v>0</v>
      </c>
      <c r="N123" s="267">
        <f>+N111*'Budget Economico'!$F26</f>
        <v>0</v>
      </c>
      <c r="O123" s="267">
        <f>+O111*'Budget Economico'!$F26</f>
        <v>0</v>
      </c>
      <c r="P123" s="267">
        <f>+P111*'Budget Economico'!$F26</f>
        <v>0</v>
      </c>
      <c r="Q123" s="267">
        <f>+Q111*'Budget Economico'!$F26</f>
        <v>0</v>
      </c>
      <c r="R123" s="267">
        <f>+R111*'Budget Economico'!$F26</f>
        <v>0</v>
      </c>
      <c r="S123" s="267">
        <f>+S111*'Budget Economico'!$F26</f>
        <v>0</v>
      </c>
      <c r="T123" s="267">
        <f>+T111*'Budget Economico'!$F26</f>
        <v>0</v>
      </c>
      <c r="U123" s="267">
        <f>+U111*'Budget Economico'!$F26</f>
        <v>0</v>
      </c>
      <c r="V123" s="267">
        <f>+V111*'Budget Economico'!$F26</f>
        <v>0</v>
      </c>
      <c r="W123" s="267">
        <f>+W111*'Budget Economico'!$F26</f>
        <v>0</v>
      </c>
      <c r="X123" s="267">
        <f>+X111*'Budget Economico'!$F26</f>
        <v>0</v>
      </c>
      <c r="Y123" s="267">
        <f>+Y111*'Budget Economico'!$F26</f>
        <v>0</v>
      </c>
      <c r="Z123" s="267">
        <f>+Z111*'Budget Economico'!$F26</f>
        <v>0</v>
      </c>
      <c r="AA123" s="267">
        <f>+AA111*'Budget Economico'!$F26</f>
        <v>0</v>
      </c>
      <c r="AB123" s="267">
        <f>+AB111*'Budget Economico'!$F26</f>
        <v>0</v>
      </c>
      <c r="AC123" s="267">
        <f>+AC111*'Budget Economico'!$F26</f>
        <v>0</v>
      </c>
      <c r="AD123" s="267">
        <f>+AD111*'Budget Economico'!$F26</f>
        <v>0</v>
      </c>
      <c r="AE123" s="267">
        <f>+AE111*'Budget Economico'!$F26</f>
        <v>0</v>
      </c>
      <c r="AF123" s="267">
        <f>+AF111*'Budget Economico'!$F26</f>
        <v>0</v>
      </c>
      <c r="AG123" s="267">
        <f>+AG111*'Budget Economico'!$F26</f>
        <v>0</v>
      </c>
      <c r="AH123" s="267">
        <f>+AH111*'Budget Economico'!$F26</f>
        <v>0</v>
      </c>
      <c r="AI123" s="267">
        <f>+AI111*'Budget Economico'!$F26</f>
        <v>0</v>
      </c>
      <c r="AJ123" s="267">
        <f>+AJ111*'Budget Economico'!$F26</f>
        <v>0</v>
      </c>
      <c r="AK123" s="267">
        <f>+AK111*'Budget Economico'!$F26</f>
        <v>0</v>
      </c>
      <c r="AL123" s="267">
        <f>+AL111*'Budget Economico'!$F26</f>
        <v>0</v>
      </c>
      <c r="AM123" s="267">
        <f>+AM111*'Budget Economico'!$F26</f>
        <v>0</v>
      </c>
      <c r="AN123" s="267">
        <f>+AN111*'Budget Economico'!$F26</f>
        <v>0</v>
      </c>
      <c r="AO123" s="267">
        <f>+AO111*'Budget Economico'!$F26</f>
        <v>0</v>
      </c>
      <c r="AP123" s="267">
        <f>+AP111*'Budget Economico'!$F26</f>
        <v>0</v>
      </c>
      <c r="AQ123" s="267">
        <f>+AQ111*'Budget Economico'!$F26</f>
        <v>0</v>
      </c>
      <c r="AR123" s="267">
        <f>+AR111*'Budget Economico'!$F26</f>
        <v>0</v>
      </c>
      <c r="AS123" s="267">
        <f>+AS111*'Budget Economico'!$F26</f>
        <v>0</v>
      </c>
      <c r="AT123" s="267">
        <f>+AT111*'Budget Economico'!$F26</f>
        <v>0</v>
      </c>
      <c r="AU123" s="267">
        <f>+AU111*'Budget Economico'!$F26</f>
        <v>0</v>
      </c>
      <c r="AV123" s="267">
        <f>+AV111*'Budget Economico'!$F26</f>
        <v>0</v>
      </c>
      <c r="AW123" s="267">
        <f>+AW111*'Budget Economico'!$F26</f>
        <v>0</v>
      </c>
      <c r="AX123" s="267">
        <f>+AX111*'Budget Economico'!$F26</f>
        <v>0</v>
      </c>
      <c r="AY123" s="267">
        <f>+AY111*'Budget Economico'!$F26</f>
        <v>0</v>
      </c>
      <c r="AZ123" s="267">
        <f>+AZ111*'Budget Economico'!$F26</f>
        <v>0</v>
      </c>
      <c r="BA123" s="267">
        <f>+BA111*'Budget Economico'!$F26</f>
        <v>0</v>
      </c>
      <c r="BB123" s="267">
        <f>+BB111*'Budget Economico'!$F26</f>
        <v>0</v>
      </c>
      <c r="BC123" s="267">
        <f>+BC111*'Budget Economico'!$F26</f>
        <v>0</v>
      </c>
      <c r="BD123" s="267">
        <f>+BD111*'Budget Economico'!$F26</f>
        <v>0</v>
      </c>
      <c r="BE123" s="267">
        <f>+BE111*'Budget Economico'!$F26</f>
        <v>0</v>
      </c>
      <c r="BF123" s="267">
        <f>+BF111*'Budget Economico'!$F26</f>
        <v>0</v>
      </c>
      <c r="BG123" s="267">
        <f>+BG111*'Budget Economico'!$F26</f>
        <v>0</v>
      </c>
      <c r="BH123" s="267">
        <f>+BH111*'Budget Economico'!$F26</f>
        <v>0</v>
      </c>
      <c r="BI123" s="267">
        <f>+BI111*'Budget Economico'!$F26</f>
        <v>0</v>
      </c>
      <c r="BJ123" s="267">
        <f>+BJ111*'Budget Economico'!$F26</f>
        <v>0</v>
      </c>
      <c r="BK123" s="267">
        <f>+BK111*'Budget Economico'!$F26</f>
        <v>0</v>
      </c>
      <c r="BL123" s="267">
        <f>+BL111*'Budget Economico'!$F26</f>
        <v>0</v>
      </c>
      <c r="BM123" s="267">
        <f>+BM111*'Budget Economico'!$F26</f>
        <v>0</v>
      </c>
      <c r="BN123" s="267">
        <f>+BN111*'Budget Economico'!$F26</f>
        <v>0</v>
      </c>
      <c r="BO123" s="267">
        <f>+BO111*'Budget Economico'!$F26</f>
        <v>0</v>
      </c>
      <c r="BP123" s="267">
        <f>+BP111*'Budget Economico'!$F26</f>
        <v>0</v>
      </c>
      <c r="BQ123" s="267">
        <f>+BQ111*'Budget Economico'!$F26</f>
        <v>0</v>
      </c>
      <c r="BR123" s="267">
        <f>+BR111*'Budget Economico'!$F26</f>
        <v>0</v>
      </c>
      <c r="BS123" s="267">
        <f>+BS111*'Budget Economico'!$F26</f>
        <v>0</v>
      </c>
      <c r="BT123" s="267">
        <f>+BT111*'Budget Economico'!$F26</f>
        <v>0</v>
      </c>
      <c r="BU123" s="267">
        <f>+BU111*'Budget Economico'!$F26</f>
        <v>0</v>
      </c>
      <c r="BV123" s="267">
        <f>+BV111*'Budget Economico'!$F26</f>
        <v>0</v>
      </c>
      <c r="BW123" s="267">
        <f>+BW111*'Budget Economico'!$F26</f>
        <v>0</v>
      </c>
      <c r="BX123" s="267">
        <f>+BX111*'Budget Economico'!$F26</f>
        <v>0</v>
      </c>
      <c r="BY123" s="267">
        <f>+BY111*'Budget Economico'!$F26</f>
        <v>0</v>
      </c>
      <c r="BZ123" s="267">
        <f>+BZ111*'Budget Economico'!$F26</f>
        <v>0</v>
      </c>
      <c r="CA123" s="267">
        <f>+CA111*'Budget Economico'!$F26</f>
        <v>0</v>
      </c>
      <c r="CB123" s="267">
        <f>+CB111*'Budget Economico'!$F26</f>
        <v>0</v>
      </c>
      <c r="CC123" s="267">
        <f>+CC111*'Budget Economico'!$F26</f>
        <v>0</v>
      </c>
      <c r="CD123" s="267">
        <f>+CD111*'Budget Economico'!$F26</f>
        <v>0</v>
      </c>
      <c r="CE123" s="267">
        <f>+CE111*'Budget Economico'!$F26</f>
        <v>0</v>
      </c>
      <c r="CF123" s="267">
        <f>+CF111*'Budget Economico'!$F26</f>
        <v>0</v>
      </c>
      <c r="CG123" s="267">
        <f>+CG111*'Budget Economico'!$F26</f>
        <v>0</v>
      </c>
      <c r="CH123" s="267">
        <f>+CH111*'Budget Economico'!$F26</f>
        <v>0</v>
      </c>
      <c r="CI123" s="267">
        <f>+CI111*'Budget Economico'!$F26</f>
        <v>0</v>
      </c>
      <c r="CJ123" s="267">
        <f>+CJ111*'Budget Economico'!$F26</f>
        <v>0</v>
      </c>
      <c r="CK123" s="267">
        <f>+CK111*'Budget Economico'!$F26</f>
        <v>0</v>
      </c>
      <c r="CL123" s="267">
        <f>+CL111*'Budget Economico'!$F26</f>
        <v>0</v>
      </c>
      <c r="CM123" s="267">
        <f>+CM111*'Budget Economico'!$F26</f>
        <v>0</v>
      </c>
      <c r="CN123" s="267">
        <f>+CN111*'Budget Economico'!$F26</f>
        <v>0</v>
      </c>
      <c r="CO123" s="267">
        <f>+CO111*'Budget Economico'!$F26</f>
        <v>0</v>
      </c>
      <c r="CP123" s="267">
        <f>+CP111*'Budget Economico'!$F26</f>
        <v>0</v>
      </c>
      <c r="CQ123" s="267">
        <f>+CQ111*'Budget Economico'!$F26</f>
        <v>0</v>
      </c>
      <c r="CR123" s="267">
        <f>+CR111*'Budget Economico'!$F26</f>
        <v>0</v>
      </c>
      <c r="CS123" s="267">
        <f>+CS111*'Budget Economico'!$F26</f>
        <v>0</v>
      </c>
      <c r="CT123" s="267">
        <f>+CT111*'Budget Economico'!$F26</f>
        <v>0</v>
      </c>
      <c r="CU123" s="267">
        <f>+CU111*'Budget Economico'!$F26</f>
        <v>0</v>
      </c>
      <c r="CV123" s="267">
        <f>+CV111*'Budget Economico'!$F26</f>
        <v>0</v>
      </c>
      <c r="CW123" s="267">
        <f>+CW111*'Budget Economico'!$F26</f>
        <v>0</v>
      </c>
      <c r="CX123" s="267">
        <f>+CX111*'Budget Economico'!$F26</f>
        <v>0</v>
      </c>
      <c r="CY123" s="267">
        <f>+CY111*'Budget Economico'!$F26</f>
        <v>0</v>
      </c>
      <c r="CZ123" s="267">
        <f>+CZ111*'Budget Economico'!$F26</f>
        <v>0</v>
      </c>
      <c r="DA123" s="267">
        <f>+DA111*'Budget Economico'!$F26</f>
        <v>0</v>
      </c>
      <c r="DB123" s="267">
        <f>+DB111*'Budget Economico'!$F26</f>
        <v>0</v>
      </c>
      <c r="DC123" s="267">
        <f>+DC111*'Budget Economico'!$F26</f>
        <v>0</v>
      </c>
      <c r="DD123" s="267">
        <f>+DD111*'Budget Economico'!$F26</f>
        <v>0</v>
      </c>
      <c r="DE123" s="267">
        <f>+DE111*'Budget Economico'!$F26</f>
        <v>0</v>
      </c>
      <c r="DF123" s="267">
        <f>+DF111*'Budget Economico'!$F26</f>
        <v>0</v>
      </c>
      <c r="DG123" s="267">
        <f>+DG111*'Budget Economico'!$F26</f>
        <v>0</v>
      </c>
      <c r="DH123" s="267">
        <f>+DH111*'Budget Economico'!$F26</f>
        <v>0</v>
      </c>
      <c r="DI123" s="267">
        <f>+DI111*'Budget Economico'!$F26</f>
        <v>0</v>
      </c>
      <c r="DJ123" s="267">
        <f>+DJ111*'Budget Economico'!$F26</f>
        <v>0</v>
      </c>
      <c r="DK123" s="267">
        <f>+DK111*'Budget Economico'!$F26</f>
        <v>0</v>
      </c>
      <c r="DL123" s="267">
        <f>+DL111*'Budget Economico'!$F26</f>
        <v>0</v>
      </c>
      <c r="DM123" s="267">
        <f>+DM111*'Budget Economico'!$F26</f>
        <v>0</v>
      </c>
      <c r="DN123" s="267">
        <f>+DN111*'Budget Economico'!$F26</f>
        <v>0</v>
      </c>
      <c r="DO123" s="267">
        <f>+DO111*'Budget Economico'!$F26</f>
        <v>0</v>
      </c>
      <c r="DP123" s="267">
        <f>+DP111*'Budget Economico'!$F26</f>
        <v>0</v>
      </c>
      <c r="DQ123" s="267">
        <f>+DQ111*'Budget Economico'!$F26</f>
        <v>0</v>
      </c>
      <c r="DR123" s="267">
        <f>+DR111*'Budget Economico'!$F26</f>
        <v>0</v>
      </c>
    </row>
    <row r="124" spans="2:122" x14ac:dyDescent="0.35">
      <c r="B124" s="20" t="s">
        <v>93</v>
      </c>
      <c r="C124" s="267">
        <f>+C112*'Budget Economico'!$F27</f>
        <v>0</v>
      </c>
      <c r="D124" s="267">
        <f>+D112*'Budget Economico'!$F27</f>
        <v>0</v>
      </c>
      <c r="E124" s="267">
        <f>+E112*'Budget Economico'!$F27</f>
        <v>0</v>
      </c>
      <c r="F124" s="267">
        <f>+F112*'Budget Economico'!$F27</f>
        <v>0</v>
      </c>
      <c r="G124" s="267">
        <f>+G112*'Budget Economico'!$F27</f>
        <v>0</v>
      </c>
      <c r="H124" s="267">
        <f>+H112*'Budget Economico'!$F27</f>
        <v>0</v>
      </c>
      <c r="I124" s="267">
        <f>+I112*'Budget Economico'!$F27</f>
        <v>0</v>
      </c>
      <c r="J124" s="267">
        <f>+J112*'Budget Economico'!$F27</f>
        <v>0</v>
      </c>
      <c r="K124" s="267">
        <f>+K112*'Budget Economico'!$F27</f>
        <v>0</v>
      </c>
      <c r="L124" s="267">
        <f>+L112*'Budget Economico'!$F27</f>
        <v>0</v>
      </c>
      <c r="M124" s="267">
        <f>+M112*'Budget Economico'!$F27</f>
        <v>0</v>
      </c>
      <c r="N124" s="267">
        <f>+N112*'Budget Economico'!$F27</f>
        <v>0</v>
      </c>
      <c r="O124" s="267">
        <f>+O112*'Budget Economico'!$F27</f>
        <v>0</v>
      </c>
      <c r="P124" s="267">
        <f>+P112*'Budget Economico'!$F27</f>
        <v>0</v>
      </c>
      <c r="Q124" s="267">
        <f>+Q112*'Budget Economico'!$F27</f>
        <v>0</v>
      </c>
      <c r="R124" s="267">
        <f>+R112*'Budget Economico'!$F27</f>
        <v>0</v>
      </c>
      <c r="S124" s="267">
        <f>+S112*'Budget Economico'!$F27</f>
        <v>0</v>
      </c>
      <c r="T124" s="267">
        <f>+T112*'Budget Economico'!$F27</f>
        <v>0</v>
      </c>
      <c r="U124" s="267">
        <f>+U112*'Budget Economico'!$F27</f>
        <v>0</v>
      </c>
      <c r="V124" s="267">
        <f>+V112*'Budget Economico'!$F27</f>
        <v>0</v>
      </c>
      <c r="W124" s="267">
        <f>+W112*'Budget Economico'!$F27</f>
        <v>0</v>
      </c>
      <c r="X124" s="267">
        <f>+X112*'Budget Economico'!$F27</f>
        <v>0</v>
      </c>
      <c r="Y124" s="267">
        <f>+Y112*'Budget Economico'!$F27</f>
        <v>0</v>
      </c>
      <c r="Z124" s="267">
        <f>+Z112*'Budget Economico'!$F27</f>
        <v>0</v>
      </c>
      <c r="AA124" s="267">
        <f>+AA112*'Budget Economico'!$F27</f>
        <v>0</v>
      </c>
      <c r="AB124" s="267">
        <f>+AB112*'Budget Economico'!$F27</f>
        <v>0</v>
      </c>
      <c r="AC124" s="267">
        <f>+AC112*'Budget Economico'!$F27</f>
        <v>0</v>
      </c>
      <c r="AD124" s="267">
        <f>+AD112*'Budget Economico'!$F27</f>
        <v>0</v>
      </c>
      <c r="AE124" s="267">
        <f>+AE112*'Budget Economico'!$F27</f>
        <v>0</v>
      </c>
      <c r="AF124" s="267">
        <f>+AF112*'Budget Economico'!$F27</f>
        <v>0</v>
      </c>
      <c r="AG124" s="267">
        <f>+AG112*'Budget Economico'!$F27</f>
        <v>0</v>
      </c>
      <c r="AH124" s="267">
        <f>+AH112*'Budget Economico'!$F27</f>
        <v>0</v>
      </c>
      <c r="AI124" s="267">
        <f>+AI112*'Budget Economico'!$F27</f>
        <v>0</v>
      </c>
      <c r="AJ124" s="267">
        <f>+AJ112*'Budget Economico'!$F27</f>
        <v>0</v>
      </c>
      <c r="AK124" s="267">
        <f>+AK112*'Budget Economico'!$F27</f>
        <v>0</v>
      </c>
      <c r="AL124" s="267">
        <f>+AL112*'Budget Economico'!$F27</f>
        <v>0</v>
      </c>
      <c r="AM124" s="267">
        <f>+AM112*'Budget Economico'!$F27</f>
        <v>0</v>
      </c>
      <c r="AN124" s="267">
        <f>+AN112*'Budget Economico'!$F27</f>
        <v>0</v>
      </c>
      <c r="AO124" s="267">
        <f>+AO112*'Budget Economico'!$F27</f>
        <v>0</v>
      </c>
      <c r="AP124" s="267">
        <f>+AP112*'Budget Economico'!$F27</f>
        <v>0</v>
      </c>
      <c r="AQ124" s="267">
        <f>+AQ112*'Budget Economico'!$F27</f>
        <v>0</v>
      </c>
      <c r="AR124" s="267">
        <f>+AR112*'Budget Economico'!$F27</f>
        <v>0</v>
      </c>
      <c r="AS124" s="267">
        <f>+AS112*'Budget Economico'!$F27</f>
        <v>0</v>
      </c>
      <c r="AT124" s="267">
        <f>+AT112*'Budget Economico'!$F27</f>
        <v>0</v>
      </c>
      <c r="AU124" s="267">
        <f>+AU112*'Budget Economico'!$F27</f>
        <v>0</v>
      </c>
      <c r="AV124" s="267">
        <f>+AV112*'Budget Economico'!$F27</f>
        <v>0</v>
      </c>
      <c r="AW124" s="267">
        <f>+AW112*'Budget Economico'!$F27</f>
        <v>0</v>
      </c>
      <c r="AX124" s="267">
        <f>+AX112*'Budget Economico'!$F27</f>
        <v>0</v>
      </c>
      <c r="AY124" s="267">
        <f>+AY112*'Budget Economico'!$F27</f>
        <v>0</v>
      </c>
      <c r="AZ124" s="267">
        <f>+AZ112*'Budget Economico'!$F27</f>
        <v>0</v>
      </c>
      <c r="BA124" s="267">
        <f>+BA112*'Budget Economico'!$F27</f>
        <v>0</v>
      </c>
      <c r="BB124" s="267">
        <f>+BB112*'Budget Economico'!$F27</f>
        <v>0</v>
      </c>
      <c r="BC124" s="267">
        <f>+BC112*'Budget Economico'!$F27</f>
        <v>0</v>
      </c>
      <c r="BD124" s="267">
        <f>+BD112*'Budget Economico'!$F27</f>
        <v>0</v>
      </c>
      <c r="BE124" s="267">
        <f>+BE112*'Budget Economico'!$F27</f>
        <v>0</v>
      </c>
      <c r="BF124" s="267">
        <f>+BF112*'Budget Economico'!$F27</f>
        <v>0</v>
      </c>
      <c r="BG124" s="267">
        <f>+BG112*'Budget Economico'!$F27</f>
        <v>0</v>
      </c>
      <c r="BH124" s="267">
        <f>+BH112*'Budget Economico'!$F27</f>
        <v>0</v>
      </c>
      <c r="BI124" s="267">
        <f>+BI112*'Budget Economico'!$F27</f>
        <v>0</v>
      </c>
      <c r="BJ124" s="267">
        <f>+BJ112*'Budget Economico'!$F27</f>
        <v>0</v>
      </c>
      <c r="BK124" s="267">
        <f>+BK112*'Budget Economico'!$F27</f>
        <v>0</v>
      </c>
      <c r="BL124" s="267">
        <f>+BL112*'Budget Economico'!$F27</f>
        <v>0</v>
      </c>
      <c r="BM124" s="267">
        <f>+BM112*'Budget Economico'!$F27</f>
        <v>0</v>
      </c>
      <c r="BN124" s="267">
        <f>+BN112*'Budget Economico'!$F27</f>
        <v>0</v>
      </c>
      <c r="BO124" s="267">
        <f>+BO112*'Budget Economico'!$F27</f>
        <v>0</v>
      </c>
      <c r="BP124" s="267">
        <f>+BP112*'Budget Economico'!$F27</f>
        <v>0</v>
      </c>
      <c r="BQ124" s="267">
        <f>+BQ112*'Budget Economico'!$F27</f>
        <v>0</v>
      </c>
      <c r="BR124" s="267">
        <f>+BR112*'Budget Economico'!$F27</f>
        <v>0</v>
      </c>
      <c r="BS124" s="267">
        <f>+BS112*'Budget Economico'!$F27</f>
        <v>0</v>
      </c>
      <c r="BT124" s="267">
        <f>+BT112*'Budget Economico'!$F27</f>
        <v>0</v>
      </c>
      <c r="BU124" s="267">
        <f>+BU112*'Budget Economico'!$F27</f>
        <v>0</v>
      </c>
      <c r="BV124" s="267">
        <f>+BV112*'Budget Economico'!$F27</f>
        <v>0</v>
      </c>
      <c r="BW124" s="267">
        <f>+BW112*'Budget Economico'!$F27</f>
        <v>0</v>
      </c>
      <c r="BX124" s="267">
        <f>+BX112*'Budget Economico'!$F27</f>
        <v>0</v>
      </c>
      <c r="BY124" s="267">
        <f>+BY112*'Budget Economico'!$F27</f>
        <v>0</v>
      </c>
      <c r="BZ124" s="267">
        <f>+BZ112*'Budget Economico'!$F27</f>
        <v>0</v>
      </c>
      <c r="CA124" s="267">
        <f>+CA112*'Budget Economico'!$F27</f>
        <v>0</v>
      </c>
      <c r="CB124" s="267">
        <f>+CB112*'Budget Economico'!$F27</f>
        <v>0</v>
      </c>
      <c r="CC124" s="267">
        <f>+CC112*'Budget Economico'!$F27</f>
        <v>0</v>
      </c>
      <c r="CD124" s="267">
        <f>+CD112*'Budget Economico'!$F27</f>
        <v>0</v>
      </c>
      <c r="CE124" s="267">
        <f>+CE112*'Budget Economico'!$F27</f>
        <v>0</v>
      </c>
      <c r="CF124" s="267">
        <f>+CF112*'Budget Economico'!$F27</f>
        <v>0</v>
      </c>
      <c r="CG124" s="267">
        <f>+CG112*'Budget Economico'!$F27</f>
        <v>0</v>
      </c>
      <c r="CH124" s="267">
        <f>+CH112*'Budget Economico'!$F27</f>
        <v>0</v>
      </c>
      <c r="CI124" s="267">
        <f>+CI112*'Budget Economico'!$F27</f>
        <v>0</v>
      </c>
      <c r="CJ124" s="267">
        <f>+CJ112*'Budget Economico'!$F27</f>
        <v>0</v>
      </c>
      <c r="CK124" s="267">
        <f>+CK112*'Budget Economico'!$F27</f>
        <v>0</v>
      </c>
      <c r="CL124" s="267">
        <f>+CL112*'Budget Economico'!$F27</f>
        <v>0</v>
      </c>
      <c r="CM124" s="267">
        <f>+CM112*'Budget Economico'!$F27</f>
        <v>0</v>
      </c>
      <c r="CN124" s="267">
        <f>+CN112*'Budget Economico'!$F27</f>
        <v>0</v>
      </c>
      <c r="CO124" s="267">
        <f>+CO112*'Budget Economico'!$F27</f>
        <v>0</v>
      </c>
      <c r="CP124" s="267">
        <f>+CP112*'Budget Economico'!$F27</f>
        <v>0</v>
      </c>
      <c r="CQ124" s="267">
        <f>+CQ112*'Budget Economico'!$F27</f>
        <v>0</v>
      </c>
      <c r="CR124" s="267">
        <f>+CR112*'Budget Economico'!$F27</f>
        <v>0</v>
      </c>
      <c r="CS124" s="267">
        <f>+CS112*'Budget Economico'!$F27</f>
        <v>0</v>
      </c>
      <c r="CT124" s="267">
        <f>+CT112*'Budget Economico'!$F27</f>
        <v>0</v>
      </c>
      <c r="CU124" s="267">
        <f>+CU112*'Budget Economico'!$F27</f>
        <v>0</v>
      </c>
      <c r="CV124" s="267">
        <f>+CV112*'Budget Economico'!$F27</f>
        <v>0</v>
      </c>
      <c r="CW124" s="267">
        <f>+CW112*'Budget Economico'!$F27</f>
        <v>0</v>
      </c>
      <c r="CX124" s="267">
        <f>+CX112*'Budget Economico'!$F27</f>
        <v>0</v>
      </c>
      <c r="CY124" s="267">
        <f>+CY112*'Budget Economico'!$F27</f>
        <v>0</v>
      </c>
      <c r="CZ124" s="267">
        <f>+CZ112*'Budget Economico'!$F27</f>
        <v>0</v>
      </c>
      <c r="DA124" s="267">
        <f>+DA112*'Budget Economico'!$F27</f>
        <v>0</v>
      </c>
      <c r="DB124" s="267">
        <f>+DB112*'Budget Economico'!$F27</f>
        <v>0</v>
      </c>
      <c r="DC124" s="267">
        <f>+DC112*'Budget Economico'!$F27</f>
        <v>0</v>
      </c>
      <c r="DD124" s="267">
        <f>+DD112*'Budget Economico'!$F27</f>
        <v>0</v>
      </c>
      <c r="DE124" s="267">
        <f>+DE112*'Budget Economico'!$F27</f>
        <v>0</v>
      </c>
      <c r="DF124" s="267">
        <f>+DF112*'Budget Economico'!$F27</f>
        <v>0</v>
      </c>
      <c r="DG124" s="267">
        <f>+DG112*'Budget Economico'!$F27</f>
        <v>0</v>
      </c>
      <c r="DH124" s="267">
        <f>+DH112*'Budget Economico'!$F27</f>
        <v>0</v>
      </c>
      <c r="DI124" s="267">
        <f>+DI112*'Budget Economico'!$F27</f>
        <v>0</v>
      </c>
      <c r="DJ124" s="267">
        <f>+DJ112*'Budget Economico'!$F27</f>
        <v>0</v>
      </c>
      <c r="DK124" s="267">
        <f>+DK112*'Budget Economico'!$F27</f>
        <v>0</v>
      </c>
      <c r="DL124" s="267">
        <f>+DL112*'Budget Economico'!$F27</f>
        <v>0</v>
      </c>
      <c r="DM124" s="267">
        <f>+DM112*'Budget Economico'!$F27</f>
        <v>0</v>
      </c>
      <c r="DN124" s="267">
        <f>+DN112*'Budget Economico'!$F27</f>
        <v>0</v>
      </c>
      <c r="DO124" s="267">
        <f>+DO112*'Budget Economico'!$F27</f>
        <v>0</v>
      </c>
      <c r="DP124" s="267">
        <f>+DP112*'Budget Economico'!$F27</f>
        <v>0</v>
      </c>
      <c r="DQ124" s="267">
        <f>+DQ112*'Budget Economico'!$F27</f>
        <v>0</v>
      </c>
      <c r="DR124" s="267">
        <f>+DR112*'Budget Economico'!$F27</f>
        <v>0</v>
      </c>
    </row>
    <row r="125" spans="2:122" x14ac:dyDescent="0.35">
      <c r="B125" s="20" t="s">
        <v>93</v>
      </c>
      <c r="C125" s="267">
        <f>+C113*'Budget Economico'!$F28</f>
        <v>0</v>
      </c>
      <c r="D125" s="267">
        <f>+D113*'Budget Economico'!$F28</f>
        <v>0</v>
      </c>
      <c r="E125" s="267">
        <f>+E113*'Budget Economico'!$F28</f>
        <v>0</v>
      </c>
      <c r="F125" s="267">
        <f>+F113*'Budget Economico'!$F28</f>
        <v>0</v>
      </c>
      <c r="G125" s="267">
        <f>+G113*'Budget Economico'!$F28</f>
        <v>0</v>
      </c>
      <c r="H125" s="267">
        <f>+H113*'Budget Economico'!$F28</f>
        <v>0</v>
      </c>
      <c r="I125" s="267">
        <f>+I113*'Budget Economico'!$F28</f>
        <v>0</v>
      </c>
      <c r="J125" s="267">
        <f>+J113*'Budget Economico'!$F28</f>
        <v>0</v>
      </c>
      <c r="K125" s="267">
        <f>+K113*'Budget Economico'!$F28</f>
        <v>0</v>
      </c>
      <c r="L125" s="267">
        <f>+L113*'Budget Economico'!$F28</f>
        <v>0</v>
      </c>
      <c r="M125" s="267">
        <f>+M113*'Budget Economico'!$F28</f>
        <v>0</v>
      </c>
      <c r="N125" s="267">
        <f>+N113*'Budget Economico'!$F28</f>
        <v>0</v>
      </c>
      <c r="O125" s="267">
        <f>+O113*'Budget Economico'!$F28</f>
        <v>0</v>
      </c>
      <c r="P125" s="267">
        <f>+P113*'Budget Economico'!$F28</f>
        <v>0</v>
      </c>
      <c r="Q125" s="267">
        <f>+Q113*'Budget Economico'!$F28</f>
        <v>0</v>
      </c>
      <c r="R125" s="267">
        <f>+R113*'Budget Economico'!$F28</f>
        <v>0</v>
      </c>
      <c r="S125" s="267">
        <f>+S113*'Budget Economico'!$F28</f>
        <v>0</v>
      </c>
      <c r="T125" s="267">
        <f>+T113*'Budget Economico'!$F28</f>
        <v>0</v>
      </c>
      <c r="U125" s="267">
        <f>+U113*'Budget Economico'!$F28</f>
        <v>0</v>
      </c>
      <c r="V125" s="267">
        <f>+V113*'Budget Economico'!$F28</f>
        <v>0</v>
      </c>
      <c r="W125" s="267">
        <f>+W113*'Budget Economico'!$F28</f>
        <v>0</v>
      </c>
      <c r="X125" s="267">
        <f>+X113*'Budget Economico'!$F28</f>
        <v>0</v>
      </c>
      <c r="Y125" s="267">
        <f>+Y113*'Budget Economico'!$F28</f>
        <v>0</v>
      </c>
      <c r="Z125" s="267">
        <f>+Z113*'Budget Economico'!$F28</f>
        <v>0</v>
      </c>
      <c r="AA125" s="267">
        <f>+AA113*'Budget Economico'!$F28</f>
        <v>0</v>
      </c>
      <c r="AB125" s="267">
        <f>+AB113*'Budget Economico'!$F28</f>
        <v>0</v>
      </c>
      <c r="AC125" s="267">
        <f>+AC113*'Budget Economico'!$F28</f>
        <v>0</v>
      </c>
      <c r="AD125" s="267">
        <f>+AD113*'Budget Economico'!$F28</f>
        <v>0</v>
      </c>
      <c r="AE125" s="267">
        <f>+AE113*'Budget Economico'!$F28</f>
        <v>0</v>
      </c>
      <c r="AF125" s="267">
        <f>+AF113*'Budget Economico'!$F28</f>
        <v>0</v>
      </c>
      <c r="AG125" s="267">
        <f>+AG113*'Budget Economico'!$F28</f>
        <v>0</v>
      </c>
      <c r="AH125" s="267">
        <f>+AH113*'Budget Economico'!$F28</f>
        <v>0</v>
      </c>
      <c r="AI125" s="267">
        <f>+AI113*'Budget Economico'!$F28</f>
        <v>0</v>
      </c>
      <c r="AJ125" s="267">
        <f>+AJ113*'Budget Economico'!$F28</f>
        <v>0</v>
      </c>
      <c r="AK125" s="267">
        <f>+AK113*'Budget Economico'!$F28</f>
        <v>0</v>
      </c>
      <c r="AL125" s="267">
        <f>+AL113*'Budget Economico'!$F28</f>
        <v>0</v>
      </c>
      <c r="AM125" s="267">
        <f>+AM113*'Budget Economico'!$F28</f>
        <v>0</v>
      </c>
      <c r="AN125" s="267">
        <f>+AN113*'Budget Economico'!$F28</f>
        <v>0</v>
      </c>
      <c r="AO125" s="267">
        <f>+AO113*'Budget Economico'!$F28</f>
        <v>0</v>
      </c>
      <c r="AP125" s="267">
        <f>+AP113*'Budget Economico'!$F28</f>
        <v>0</v>
      </c>
      <c r="AQ125" s="267">
        <f>+AQ113*'Budget Economico'!$F28</f>
        <v>0</v>
      </c>
      <c r="AR125" s="267">
        <f>+AR113*'Budget Economico'!$F28</f>
        <v>0</v>
      </c>
      <c r="AS125" s="267">
        <f>+AS113*'Budget Economico'!$F28</f>
        <v>0</v>
      </c>
      <c r="AT125" s="267">
        <f>+AT113*'Budget Economico'!$F28</f>
        <v>0</v>
      </c>
      <c r="AU125" s="267">
        <f>+AU113*'Budget Economico'!$F28</f>
        <v>0</v>
      </c>
      <c r="AV125" s="267">
        <f>+AV113*'Budget Economico'!$F28</f>
        <v>0</v>
      </c>
      <c r="AW125" s="267">
        <f>+AW113*'Budget Economico'!$F28</f>
        <v>0</v>
      </c>
      <c r="AX125" s="267">
        <f>+AX113*'Budget Economico'!$F28</f>
        <v>0</v>
      </c>
      <c r="AY125" s="267">
        <f>+AY113*'Budget Economico'!$F28</f>
        <v>0</v>
      </c>
      <c r="AZ125" s="267">
        <f>+AZ113*'Budget Economico'!$F28</f>
        <v>0</v>
      </c>
      <c r="BA125" s="267">
        <f>+BA113*'Budget Economico'!$F28</f>
        <v>0</v>
      </c>
      <c r="BB125" s="267">
        <f>+BB113*'Budget Economico'!$F28</f>
        <v>0</v>
      </c>
      <c r="BC125" s="267">
        <f>+BC113*'Budget Economico'!$F28</f>
        <v>0</v>
      </c>
      <c r="BD125" s="267">
        <f>+BD113*'Budget Economico'!$F28</f>
        <v>0</v>
      </c>
      <c r="BE125" s="267">
        <f>+BE113*'Budget Economico'!$F28</f>
        <v>0</v>
      </c>
      <c r="BF125" s="267">
        <f>+BF113*'Budget Economico'!$F28</f>
        <v>0</v>
      </c>
      <c r="BG125" s="267">
        <f>+BG113*'Budget Economico'!$F28</f>
        <v>0</v>
      </c>
      <c r="BH125" s="267">
        <f>+BH113*'Budget Economico'!$F28</f>
        <v>0</v>
      </c>
      <c r="BI125" s="267">
        <f>+BI113*'Budget Economico'!$F28</f>
        <v>0</v>
      </c>
      <c r="BJ125" s="267">
        <f>+BJ113*'Budget Economico'!$F28</f>
        <v>0</v>
      </c>
      <c r="BK125" s="267">
        <f>+BK113*'Budget Economico'!$F28</f>
        <v>0</v>
      </c>
      <c r="BL125" s="267">
        <f>+BL113*'Budget Economico'!$F28</f>
        <v>0</v>
      </c>
      <c r="BM125" s="267">
        <f>+BM113*'Budget Economico'!$F28</f>
        <v>0</v>
      </c>
      <c r="BN125" s="267">
        <f>+BN113*'Budget Economico'!$F28</f>
        <v>0</v>
      </c>
      <c r="BO125" s="267">
        <f>+BO113*'Budget Economico'!$F28</f>
        <v>0</v>
      </c>
      <c r="BP125" s="267">
        <f>+BP113*'Budget Economico'!$F28</f>
        <v>0</v>
      </c>
      <c r="BQ125" s="267">
        <f>+BQ113*'Budget Economico'!$F28</f>
        <v>0</v>
      </c>
      <c r="BR125" s="267">
        <f>+BR113*'Budget Economico'!$F28</f>
        <v>0</v>
      </c>
      <c r="BS125" s="267">
        <f>+BS113*'Budget Economico'!$F28</f>
        <v>0</v>
      </c>
      <c r="BT125" s="267">
        <f>+BT113*'Budget Economico'!$F28</f>
        <v>0</v>
      </c>
      <c r="BU125" s="267">
        <f>+BU113*'Budget Economico'!$F28</f>
        <v>0</v>
      </c>
      <c r="BV125" s="267">
        <f>+BV113*'Budget Economico'!$F28</f>
        <v>0</v>
      </c>
      <c r="BW125" s="267">
        <f>+BW113*'Budget Economico'!$F28</f>
        <v>0</v>
      </c>
      <c r="BX125" s="267">
        <f>+BX113*'Budget Economico'!$F28</f>
        <v>0</v>
      </c>
      <c r="BY125" s="267">
        <f>+BY113*'Budget Economico'!$F28</f>
        <v>0</v>
      </c>
      <c r="BZ125" s="267">
        <f>+BZ113*'Budget Economico'!$F28</f>
        <v>0</v>
      </c>
      <c r="CA125" s="267">
        <f>+CA113*'Budget Economico'!$F28</f>
        <v>0</v>
      </c>
      <c r="CB125" s="267">
        <f>+CB113*'Budget Economico'!$F28</f>
        <v>0</v>
      </c>
      <c r="CC125" s="267">
        <f>+CC113*'Budget Economico'!$F28</f>
        <v>0</v>
      </c>
      <c r="CD125" s="267">
        <f>+CD113*'Budget Economico'!$F28</f>
        <v>0</v>
      </c>
      <c r="CE125" s="267">
        <f>+CE113*'Budget Economico'!$F28</f>
        <v>0</v>
      </c>
      <c r="CF125" s="267">
        <f>+CF113*'Budget Economico'!$F28</f>
        <v>0</v>
      </c>
      <c r="CG125" s="267">
        <f>+CG113*'Budget Economico'!$F28</f>
        <v>0</v>
      </c>
      <c r="CH125" s="267">
        <f>+CH113*'Budget Economico'!$F28</f>
        <v>0</v>
      </c>
      <c r="CI125" s="267">
        <f>+CI113*'Budget Economico'!$F28</f>
        <v>0</v>
      </c>
      <c r="CJ125" s="267">
        <f>+CJ113*'Budget Economico'!$F28</f>
        <v>0</v>
      </c>
      <c r="CK125" s="267">
        <f>+CK113*'Budget Economico'!$F28</f>
        <v>0</v>
      </c>
      <c r="CL125" s="267">
        <f>+CL113*'Budget Economico'!$F28</f>
        <v>0</v>
      </c>
      <c r="CM125" s="267">
        <f>+CM113*'Budget Economico'!$F28</f>
        <v>0</v>
      </c>
      <c r="CN125" s="267">
        <f>+CN113*'Budget Economico'!$F28</f>
        <v>0</v>
      </c>
      <c r="CO125" s="267">
        <f>+CO113*'Budget Economico'!$F28</f>
        <v>0</v>
      </c>
      <c r="CP125" s="267">
        <f>+CP113*'Budget Economico'!$F28</f>
        <v>0</v>
      </c>
      <c r="CQ125" s="267">
        <f>+CQ113*'Budget Economico'!$F28</f>
        <v>0</v>
      </c>
      <c r="CR125" s="267">
        <f>+CR113*'Budget Economico'!$F28</f>
        <v>0</v>
      </c>
      <c r="CS125" s="267">
        <f>+CS113*'Budget Economico'!$F28</f>
        <v>0</v>
      </c>
      <c r="CT125" s="267">
        <f>+CT113*'Budget Economico'!$F28</f>
        <v>0</v>
      </c>
      <c r="CU125" s="267">
        <f>+CU113*'Budget Economico'!$F28</f>
        <v>0</v>
      </c>
      <c r="CV125" s="267">
        <f>+CV113*'Budget Economico'!$F28</f>
        <v>0</v>
      </c>
      <c r="CW125" s="267">
        <f>+CW113*'Budget Economico'!$F28</f>
        <v>0</v>
      </c>
      <c r="CX125" s="267">
        <f>+CX113*'Budget Economico'!$F28</f>
        <v>0</v>
      </c>
      <c r="CY125" s="267">
        <f>+CY113*'Budget Economico'!$F28</f>
        <v>0</v>
      </c>
      <c r="CZ125" s="267">
        <f>+CZ113*'Budget Economico'!$F28</f>
        <v>0</v>
      </c>
      <c r="DA125" s="267">
        <f>+DA113*'Budget Economico'!$F28</f>
        <v>0</v>
      </c>
      <c r="DB125" s="267">
        <f>+DB113*'Budget Economico'!$F28</f>
        <v>0</v>
      </c>
      <c r="DC125" s="267">
        <f>+DC113*'Budget Economico'!$F28</f>
        <v>0</v>
      </c>
      <c r="DD125" s="267">
        <f>+DD113*'Budget Economico'!$F28</f>
        <v>0</v>
      </c>
      <c r="DE125" s="267">
        <f>+DE113*'Budget Economico'!$F28</f>
        <v>0</v>
      </c>
      <c r="DF125" s="267">
        <f>+DF113*'Budget Economico'!$F28</f>
        <v>0</v>
      </c>
      <c r="DG125" s="267">
        <f>+DG113*'Budget Economico'!$F28</f>
        <v>0</v>
      </c>
      <c r="DH125" s="267">
        <f>+DH113*'Budget Economico'!$F28</f>
        <v>0</v>
      </c>
      <c r="DI125" s="267">
        <f>+DI113*'Budget Economico'!$F28</f>
        <v>0</v>
      </c>
      <c r="DJ125" s="267">
        <f>+DJ113*'Budget Economico'!$F28</f>
        <v>0</v>
      </c>
      <c r="DK125" s="267">
        <f>+DK113*'Budget Economico'!$F28</f>
        <v>0</v>
      </c>
      <c r="DL125" s="267">
        <f>+DL113*'Budget Economico'!$F28</f>
        <v>0</v>
      </c>
      <c r="DM125" s="267">
        <f>+DM113*'Budget Economico'!$F28</f>
        <v>0</v>
      </c>
      <c r="DN125" s="267">
        <f>+DN113*'Budget Economico'!$F28</f>
        <v>0</v>
      </c>
      <c r="DO125" s="267">
        <f>+DO113*'Budget Economico'!$F28</f>
        <v>0</v>
      </c>
      <c r="DP125" s="267">
        <f>+DP113*'Budget Economico'!$F28</f>
        <v>0</v>
      </c>
      <c r="DQ125" s="267">
        <f>+DQ113*'Budget Economico'!$F28</f>
        <v>0</v>
      </c>
      <c r="DR125" s="267">
        <f>+DR113*'Budget Economico'!$F28</f>
        <v>0</v>
      </c>
    </row>
    <row r="127" spans="2:122" x14ac:dyDescent="0.35">
      <c r="B127" s="20" t="s">
        <v>514</v>
      </c>
      <c r="C127" s="20">
        <f>IF(('Scenario Fabbisogno'!$C43+'Scenario Fabbisogno'!D43)=0,C104+C116,0)</f>
        <v>0</v>
      </c>
      <c r="D127" s="267">
        <f>IF(('Scenario Fabbisogno'!$C43+'Scenario Fabbisogno'!D43)=30,C104+C116,0)+IF(('Scenario Fabbisogno'!$C43+'Scenario Fabbisogno'!E43)=0,D104+D116,0)</f>
        <v>0</v>
      </c>
      <c r="E127" s="267">
        <f>IF(('Scenario Fabbisogno'!$C43+'Scenario Fabbisogno'!D43)=60,C104+C116,0)+IF(('Scenario Fabbisogno'!$C43+'Scenario Fabbisogno'!E43)=30,D104+D116,0)+IF(('Scenario Fabbisogno'!$C43+'Scenario Fabbisogno'!F43)=0,E104+E116,0)</f>
        <v>0</v>
      </c>
      <c r="F127" s="267">
        <f>IF(('Scenario Fabbisogno'!$C43+'Scenario Fabbisogno'!D43)=90,C104+C116,0)+IF(('Scenario Fabbisogno'!$C43+'Scenario Fabbisogno'!E43)=60,D104+D116,0)+IF(('Scenario Fabbisogno'!$C43+'Scenario Fabbisogno'!F43)=30,E104+E116,0)+IF(('Scenario Fabbisogno'!$C43+'Scenario Fabbisogno'!G43)=0,F104+F116,0)</f>
        <v>0</v>
      </c>
      <c r="G127" s="267">
        <f>IF(('Scenario Fabbisogno'!$C43+'Scenario Fabbisogno'!D43)=120,C104+C116,0)+IF(('Scenario Fabbisogno'!$C43+'Scenario Fabbisogno'!E43)=90,D104+D116,0)+IF(('Scenario Fabbisogno'!$C43+'Scenario Fabbisogno'!F43)=60,E104+E116,0)+IF(('Scenario Fabbisogno'!$C43+'Scenario Fabbisogno'!G43)=30,F104+F116,0)+IF(('Scenario Fabbisogno'!$C43+'Scenario Fabbisogno'!H43)=0,G104+G116,0)</f>
        <v>0</v>
      </c>
      <c r="H127" s="267">
        <f>IF(('Scenario Fabbisogno'!$C43+'Scenario Fabbisogno'!D43)=150,C104+C116,0)+IF(('Scenario Fabbisogno'!$C43+'Scenario Fabbisogno'!E43)=120,D104+D116,0)+IF(('Scenario Fabbisogno'!$C43+'Scenario Fabbisogno'!F43)=90,E104+E116,0)+IF(('Scenario Fabbisogno'!$C43+'Scenario Fabbisogno'!G43)=60,F104+F116,0)+IF(('Scenario Fabbisogno'!$C43+'Scenario Fabbisogno'!H43)=30,G104+G116,0)+IF(('Scenario Fabbisogno'!$C43+'Scenario Fabbisogno'!I43)=0,H104+H116,0)</f>
        <v>0</v>
      </c>
      <c r="I127" s="267">
        <f>IF(('Scenario Fabbisogno'!$C43+'Scenario Fabbisogno'!D43)=180,C104+C116,0)+IF(('Scenario Fabbisogno'!$C43+'Scenario Fabbisogno'!E43)=150,D104+D116,0)+IF(('Scenario Fabbisogno'!$C43+'Scenario Fabbisogno'!F43)=120,E104+E116,0)+IF(('Scenario Fabbisogno'!$C43+'Scenario Fabbisogno'!G43)=90,F104+F116,0)+IF(('Scenario Fabbisogno'!$C43+'Scenario Fabbisogno'!H43)=60,G104+G116,0)+IF(('Scenario Fabbisogno'!$C43+'Scenario Fabbisogno'!I43)=30,H104+H116,0)+IF(('Scenario Fabbisogno'!$C43+'Scenario Fabbisogno'!J43)=0,I104+I116,0)</f>
        <v>0</v>
      </c>
      <c r="J127" s="267">
        <f>IF(('Scenario Fabbisogno'!$C43+'Scenario Fabbisogno'!E43)=180,D104+D116,0)+IF(('Scenario Fabbisogno'!$C43+'Scenario Fabbisogno'!F43)=150,E104+E116,0)+IF(('Scenario Fabbisogno'!$C43+'Scenario Fabbisogno'!G43)=120,F104+F116,0)+IF(('Scenario Fabbisogno'!$C43+'Scenario Fabbisogno'!H43)=90,G104+G116,0)+IF(('Scenario Fabbisogno'!$C43+'Scenario Fabbisogno'!I43)=60,H104+H116,0)+IF(('Scenario Fabbisogno'!$C43+'Scenario Fabbisogno'!J43)=30,I104+I116,0)+IF(('Scenario Fabbisogno'!$C43+'Scenario Fabbisogno'!K43)=0,J104+J116,0)</f>
        <v>0</v>
      </c>
      <c r="K127" s="267">
        <f>IF(('Scenario Fabbisogno'!$C43+'Scenario Fabbisogno'!F43)=180,E104+E116,0)+IF(('Scenario Fabbisogno'!$C43+'Scenario Fabbisogno'!G43)=150,F104+F116,0)+IF(('Scenario Fabbisogno'!$C43+'Scenario Fabbisogno'!H43)=120,G104+G116,0)+IF(('Scenario Fabbisogno'!$C43+'Scenario Fabbisogno'!I43)=90,H104+H116,0)+IF(('Scenario Fabbisogno'!$C43+'Scenario Fabbisogno'!J43)=60,I104+I116,0)+IF(('Scenario Fabbisogno'!$C43+'Scenario Fabbisogno'!K43)=30,J104+J116,0)+IF(('Scenario Fabbisogno'!$C43+'Scenario Fabbisogno'!L43)=0,K104+K116,0)</f>
        <v>0</v>
      </c>
      <c r="L127" s="267">
        <f>IF(('Scenario Fabbisogno'!$C43+'Scenario Fabbisogno'!G43)=180,F104+F116,0)+IF(('Scenario Fabbisogno'!$C43+'Scenario Fabbisogno'!H43)=150,G104+G116,0)+IF(('Scenario Fabbisogno'!$C43+'Scenario Fabbisogno'!I43)=120,H104+H116,0)+IF(('Scenario Fabbisogno'!$C43+'Scenario Fabbisogno'!J43)=90,I104+I116,0)+IF(('Scenario Fabbisogno'!$C43+'Scenario Fabbisogno'!K43)=60,J104+J116,0)+IF(('Scenario Fabbisogno'!$C43+'Scenario Fabbisogno'!L43)=30,K104+K116,0)+IF(('Scenario Fabbisogno'!$C43+'Scenario Fabbisogno'!M43)=0,L104+L116,0)</f>
        <v>0</v>
      </c>
      <c r="M127" s="267">
        <f>IF(('Scenario Fabbisogno'!$C43+'Scenario Fabbisogno'!H43)=180,G104+G116,0)+IF(('Scenario Fabbisogno'!$C43+'Scenario Fabbisogno'!I43)=150,H104+H116,0)+IF(('Scenario Fabbisogno'!$C43+'Scenario Fabbisogno'!J43)=120,I104+I116,0)+IF(('Scenario Fabbisogno'!$C43+'Scenario Fabbisogno'!K43)=90,J104+J116,0)+IF(('Scenario Fabbisogno'!$C43+'Scenario Fabbisogno'!L43)=60,K104+K116,0)+IF(('Scenario Fabbisogno'!$C43+'Scenario Fabbisogno'!M43)=30,L104+L116,0)+IF(('Scenario Fabbisogno'!$C43+'Scenario Fabbisogno'!N43)=0,M104+M116,0)</f>
        <v>0</v>
      </c>
      <c r="N127" s="267">
        <f>IF(('Scenario Fabbisogno'!$C43+'Scenario Fabbisogno'!I43)=180,H104+H116,0)+IF(('Scenario Fabbisogno'!$C43+'Scenario Fabbisogno'!J43)=150,I104+I116,0)+IF(('Scenario Fabbisogno'!$C43+'Scenario Fabbisogno'!K43)=120,J104+J116,0)+IF(('Scenario Fabbisogno'!$C43+'Scenario Fabbisogno'!L43)=90,K104+K116,0)+IF(('Scenario Fabbisogno'!$C43+'Scenario Fabbisogno'!M43)=60,L104+L116,0)+IF(('Scenario Fabbisogno'!$C43+'Scenario Fabbisogno'!N43)=30,M104+M116,0)+IF(('Scenario Fabbisogno'!$C43+'Scenario Fabbisogno'!O43)=0,N104+N116,0)</f>
        <v>0</v>
      </c>
      <c r="O127" s="267">
        <f>IF(('Scenario Fabbisogno'!$C43+'Scenario Fabbisogno'!J43)=180,I104+I116,0)+IF(('Scenario Fabbisogno'!$C43+'Scenario Fabbisogno'!K43)=150,J104+J116,0)+IF(('Scenario Fabbisogno'!$C43+'Scenario Fabbisogno'!L43)=120,K104+K116,0)+IF(('Scenario Fabbisogno'!$C43+'Scenario Fabbisogno'!M43)=90,L104+L116,0)+IF(('Scenario Fabbisogno'!$C43+'Scenario Fabbisogno'!N43)=60,M104+M116,0)+IF(('Scenario Fabbisogno'!$C43+'Scenario Fabbisogno'!O43)=30,N104+N116,0)+IF(('Scenario Fabbisogno'!$C43+'Scenario Fabbisogno'!P43)=0,O104+O116,0)</f>
        <v>0</v>
      </c>
      <c r="P127" s="267">
        <f>IF(('Scenario Fabbisogno'!$C43+'Scenario Fabbisogno'!K43)=180,J104+J116,0)+IF(('Scenario Fabbisogno'!$C43+'Scenario Fabbisogno'!L43)=150,K104+K116,0)+IF(('Scenario Fabbisogno'!$C43+'Scenario Fabbisogno'!M43)=120,L104+L116,0)+IF(('Scenario Fabbisogno'!$C43+'Scenario Fabbisogno'!N43)=90,M104+M116,0)+IF(('Scenario Fabbisogno'!$C43+'Scenario Fabbisogno'!O43)=60,N104+N116,0)+IF(('Scenario Fabbisogno'!$C43+'Scenario Fabbisogno'!P43)=30,O104+O116,0)+IF(('Scenario Fabbisogno'!$C43+'Scenario Fabbisogno'!Q43)=0,P104+P116,0)</f>
        <v>0</v>
      </c>
      <c r="Q127" s="267">
        <f>IF(('Scenario Fabbisogno'!$C43+'Scenario Fabbisogno'!L43)=180,K104+K116,0)+IF(('Scenario Fabbisogno'!$C43+'Scenario Fabbisogno'!M43)=150,L104+L116,0)+IF(('Scenario Fabbisogno'!$C43+'Scenario Fabbisogno'!N43)=120,M104+M116,0)+IF(('Scenario Fabbisogno'!$C43+'Scenario Fabbisogno'!O43)=90,N104+N116,0)+IF(('Scenario Fabbisogno'!$C43+'Scenario Fabbisogno'!P43)=60,O104+O116,0)+IF(('Scenario Fabbisogno'!$C43+'Scenario Fabbisogno'!Q43)=30,P104+P116,0)+IF(('Scenario Fabbisogno'!$C43+'Scenario Fabbisogno'!R43)=0,Q104+Q116,0)</f>
        <v>0</v>
      </c>
      <c r="R127" s="267">
        <f>IF(('Scenario Fabbisogno'!$C43+'Scenario Fabbisogno'!M43)=180,L104+L116,0)+IF(('Scenario Fabbisogno'!$C43+'Scenario Fabbisogno'!N43)=150,M104+M116,0)+IF(('Scenario Fabbisogno'!$C43+'Scenario Fabbisogno'!O43)=120,N104+N116,0)+IF(('Scenario Fabbisogno'!$C43+'Scenario Fabbisogno'!P43)=90,O104+O116,0)+IF(('Scenario Fabbisogno'!$C43+'Scenario Fabbisogno'!Q43)=60,P104+P116,0)+IF(('Scenario Fabbisogno'!$C43+'Scenario Fabbisogno'!R43)=30,Q104+Q116,0)+IF(('Scenario Fabbisogno'!$C43+'Scenario Fabbisogno'!S43)=0,R104+R116,0)</f>
        <v>0</v>
      </c>
      <c r="S127" s="267">
        <f>IF(('Scenario Fabbisogno'!$C43+'Scenario Fabbisogno'!N43)=180,M104+M116,0)+IF(('Scenario Fabbisogno'!$C43+'Scenario Fabbisogno'!O43)=150,N104+N116,0)+IF(('Scenario Fabbisogno'!$C43+'Scenario Fabbisogno'!P43)=120,O104+O116,0)+IF(('Scenario Fabbisogno'!$C43+'Scenario Fabbisogno'!Q43)=90,P104+P116,0)+IF(('Scenario Fabbisogno'!$C43+'Scenario Fabbisogno'!R43)=60,Q104+Q116,0)+IF(('Scenario Fabbisogno'!$C43+'Scenario Fabbisogno'!S43)=30,R104+R116,0)+IF(('Scenario Fabbisogno'!$C43+'Scenario Fabbisogno'!T43)=0,S104+S116,0)</f>
        <v>0</v>
      </c>
      <c r="T127" s="267">
        <f>IF(('Scenario Fabbisogno'!$C43+'Scenario Fabbisogno'!O43)=180,N104+N116,0)+IF(('Scenario Fabbisogno'!$C43+'Scenario Fabbisogno'!P43)=150,O104+O116,0)+IF(('Scenario Fabbisogno'!$C43+'Scenario Fabbisogno'!Q43)=120,P104+P116,0)+IF(('Scenario Fabbisogno'!$C43+'Scenario Fabbisogno'!R43)=90,Q104+Q116,0)+IF(('Scenario Fabbisogno'!$C43+'Scenario Fabbisogno'!S43)=60,R104+R116,0)+IF(('Scenario Fabbisogno'!$C43+'Scenario Fabbisogno'!T43)=30,S104+S116,0)+IF(('Scenario Fabbisogno'!$C43+'Scenario Fabbisogno'!U43)=0,T104+T116,0)</f>
        <v>0</v>
      </c>
      <c r="U127" s="267">
        <f>IF(('Scenario Fabbisogno'!$C43+'Scenario Fabbisogno'!P43)=180,O104+O116,0)+IF(('Scenario Fabbisogno'!$C43+'Scenario Fabbisogno'!Q43)=150,P104+P116,0)+IF(('Scenario Fabbisogno'!$C43+'Scenario Fabbisogno'!R43)=120,Q104+Q116,0)+IF(('Scenario Fabbisogno'!$C43+'Scenario Fabbisogno'!S43)=90,R104+R116,0)+IF(('Scenario Fabbisogno'!$C43+'Scenario Fabbisogno'!T43)=60,S104+S116,0)+IF(('Scenario Fabbisogno'!$C43+'Scenario Fabbisogno'!U43)=30,T104+T116,0)+IF(('Scenario Fabbisogno'!$C43+'Scenario Fabbisogno'!V43)=0,U104+U116,0)</f>
        <v>0</v>
      </c>
      <c r="V127" s="267">
        <f>IF(('Scenario Fabbisogno'!$C43+'Scenario Fabbisogno'!Q43)=180,P104+P116,0)+IF(('Scenario Fabbisogno'!$C43+'Scenario Fabbisogno'!R43)=150,Q104+Q116,0)+IF(('Scenario Fabbisogno'!$C43+'Scenario Fabbisogno'!S43)=120,R104+R116,0)+IF(('Scenario Fabbisogno'!$C43+'Scenario Fabbisogno'!T43)=90,S104+S116,0)+IF(('Scenario Fabbisogno'!$C43+'Scenario Fabbisogno'!U43)=60,T104+T116,0)+IF(('Scenario Fabbisogno'!$C43+'Scenario Fabbisogno'!V43)=30,U104+U116,0)+IF(('Scenario Fabbisogno'!$C43+'Scenario Fabbisogno'!W43)=0,V104+V116,0)</f>
        <v>0</v>
      </c>
      <c r="W127" s="267">
        <f>IF(('Scenario Fabbisogno'!$C43+'Scenario Fabbisogno'!R43)=180,Q104+Q116,0)+IF(('Scenario Fabbisogno'!$C43+'Scenario Fabbisogno'!S43)=150,R104+R116,0)+IF(('Scenario Fabbisogno'!$C43+'Scenario Fabbisogno'!T43)=120,S104+S116,0)+IF(('Scenario Fabbisogno'!$C43+'Scenario Fabbisogno'!U43)=90,T104+T116,0)+IF(('Scenario Fabbisogno'!$C43+'Scenario Fabbisogno'!V43)=60,U104+U116,0)+IF(('Scenario Fabbisogno'!$C43+'Scenario Fabbisogno'!W43)=30,V104+V116,0)+IF(('Scenario Fabbisogno'!$C43+'Scenario Fabbisogno'!X43)=0,W104+W116,0)</f>
        <v>0</v>
      </c>
      <c r="X127" s="267">
        <f>IF(('Scenario Fabbisogno'!$C43+'Scenario Fabbisogno'!S43)=180,R104+R116,0)+IF(('Scenario Fabbisogno'!$C43+'Scenario Fabbisogno'!T43)=150,S104+S116,0)+IF(('Scenario Fabbisogno'!$C43+'Scenario Fabbisogno'!U43)=120,T104+T116,0)+IF(('Scenario Fabbisogno'!$C43+'Scenario Fabbisogno'!V43)=90,U104+U116,0)+IF(('Scenario Fabbisogno'!$C43+'Scenario Fabbisogno'!W43)=60,V104+V116,0)+IF(('Scenario Fabbisogno'!$C43+'Scenario Fabbisogno'!X43)=30,W104+W116,0)+IF(('Scenario Fabbisogno'!$C43+'Scenario Fabbisogno'!Y43)=0,X104+X116,0)</f>
        <v>0</v>
      </c>
      <c r="Y127" s="267">
        <f>IF(('Scenario Fabbisogno'!$C43+'Scenario Fabbisogno'!T43)=180,S104+S116,0)+IF(('Scenario Fabbisogno'!$C43+'Scenario Fabbisogno'!U43)=150,T104+T116,0)+IF(('Scenario Fabbisogno'!$C43+'Scenario Fabbisogno'!V43)=120,U104+U116,0)+IF(('Scenario Fabbisogno'!$C43+'Scenario Fabbisogno'!W43)=90,V104+V116,0)+IF(('Scenario Fabbisogno'!$C43+'Scenario Fabbisogno'!X43)=60,W104+W116,0)+IF(('Scenario Fabbisogno'!$C43+'Scenario Fabbisogno'!Y43)=30,X104+X116,0)+IF(('Scenario Fabbisogno'!$C43+'Scenario Fabbisogno'!Z43)=0,Y104+Y116,0)</f>
        <v>0</v>
      </c>
      <c r="Z127" s="267">
        <f>IF(('Scenario Fabbisogno'!$C43+'Scenario Fabbisogno'!U43)=180,T104+T116,0)+IF(('Scenario Fabbisogno'!$C43+'Scenario Fabbisogno'!V43)=150,U104+U116,0)+IF(('Scenario Fabbisogno'!$C43+'Scenario Fabbisogno'!W43)=120,V104+V116,0)+IF(('Scenario Fabbisogno'!$C43+'Scenario Fabbisogno'!X43)=90,W104+W116,0)+IF(('Scenario Fabbisogno'!$C43+'Scenario Fabbisogno'!Y43)=60,X104+X116,0)+IF(('Scenario Fabbisogno'!$C43+'Scenario Fabbisogno'!Z43)=30,Y104+Y116,0)+IF(('Scenario Fabbisogno'!$C43+'Scenario Fabbisogno'!AA43)=0,Z104+Z116,0)</f>
        <v>0</v>
      </c>
      <c r="AA127" s="267">
        <f>IF(('Scenario Fabbisogno'!$C43+'Scenario Fabbisogno'!V43)=180,U104+U116,0)+IF(('Scenario Fabbisogno'!$C43+'Scenario Fabbisogno'!W43)=150,V104+V116,0)+IF(('Scenario Fabbisogno'!$C43+'Scenario Fabbisogno'!X43)=120,W104+W116,0)+IF(('Scenario Fabbisogno'!$C43+'Scenario Fabbisogno'!Y43)=90,X104+X116,0)+IF(('Scenario Fabbisogno'!$C43+'Scenario Fabbisogno'!Z43)=60,Y104+Y116,0)+IF(('Scenario Fabbisogno'!$C43+'Scenario Fabbisogno'!AA43)=30,Z104+Z116,0)+IF(('Scenario Fabbisogno'!$C43+'Scenario Fabbisogno'!AB43)=0,AA104+AA116,0)</f>
        <v>0</v>
      </c>
      <c r="AB127" s="267">
        <f>IF(('Scenario Fabbisogno'!$C43+'Scenario Fabbisogno'!W43)=180,V104+V116,0)+IF(('Scenario Fabbisogno'!$C43+'Scenario Fabbisogno'!X43)=150,W104+W116,0)+IF(('Scenario Fabbisogno'!$C43+'Scenario Fabbisogno'!Y43)=120,X104+X116,0)+IF(('Scenario Fabbisogno'!$C43+'Scenario Fabbisogno'!Z43)=90,Y104+Y116,0)+IF(('Scenario Fabbisogno'!$C43+'Scenario Fabbisogno'!AA43)=60,Z104+Z116,0)+IF(('Scenario Fabbisogno'!$C43+'Scenario Fabbisogno'!AB43)=30,AA104+AA116,0)+IF(('Scenario Fabbisogno'!$C43+'Scenario Fabbisogno'!AC43)=0,AB104+AB116,0)</f>
        <v>0</v>
      </c>
      <c r="AC127" s="267">
        <f>IF(('Scenario Fabbisogno'!$C43+'Scenario Fabbisogno'!X43)=180,W104+W116,0)+IF(('Scenario Fabbisogno'!$C43+'Scenario Fabbisogno'!Y43)=150,X104+X116,0)+IF(('Scenario Fabbisogno'!$C43+'Scenario Fabbisogno'!Z43)=120,Y104+Y116,0)+IF(('Scenario Fabbisogno'!$C43+'Scenario Fabbisogno'!AA43)=90,Z104+Z116,0)+IF(('Scenario Fabbisogno'!$C43+'Scenario Fabbisogno'!AB43)=60,AA104+AA116,0)+IF(('Scenario Fabbisogno'!$C43+'Scenario Fabbisogno'!AC43)=30,AB104+AB116,0)+IF(('Scenario Fabbisogno'!$C43+'Scenario Fabbisogno'!AD43)=0,AC104+AC116,0)</f>
        <v>0</v>
      </c>
      <c r="AD127" s="267">
        <f>IF(('Scenario Fabbisogno'!$C43+'Scenario Fabbisogno'!Y43)=180,X104+X116,0)+IF(('Scenario Fabbisogno'!$C43+'Scenario Fabbisogno'!Z43)=150,Y104+Y116,0)+IF(('Scenario Fabbisogno'!$C43+'Scenario Fabbisogno'!AA43)=120,Z104+Z116,0)+IF(('Scenario Fabbisogno'!$C43+'Scenario Fabbisogno'!AB43)=90,AA104+AA116,0)+IF(('Scenario Fabbisogno'!$C43+'Scenario Fabbisogno'!AC43)=60,AB104+AB116,0)+IF(('Scenario Fabbisogno'!$C43+'Scenario Fabbisogno'!AD43)=30,AC104+AC116,0)+IF(('Scenario Fabbisogno'!$C43+'Scenario Fabbisogno'!AE43)=0,AD104+AD116,0)</f>
        <v>0</v>
      </c>
      <c r="AE127" s="267">
        <f>IF(('Scenario Fabbisogno'!$C43+'Scenario Fabbisogno'!Z43)=180,Y104+Y116,0)+IF(('Scenario Fabbisogno'!$C43+'Scenario Fabbisogno'!AA43)=150,Z104+Z116,0)+IF(('Scenario Fabbisogno'!$C43+'Scenario Fabbisogno'!AB43)=120,AA104+AA116,0)+IF(('Scenario Fabbisogno'!$C43+'Scenario Fabbisogno'!AC43)=90,AB104+AB116,0)+IF(('Scenario Fabbisogno'!$C43+'Scenario Fabbisogno'!AD43)=60,AC104+AC116,0)+IF(('Scenario Fabbisogno'!$C43+'Scenario Fabbisogno'!AE43)=30,AD104+AD116,0)+IF(('Scenario Fabbisogno'!$C43+'Scenario Fabbisogno'!AF43)=0,AE104+AE116,0)</f>
        <v>0</v>
      </c>
      <c r="AF127" s="267">
        <f>IF(('Scenario Fabbisogno'!$C43+'Scenario Fabbisogno'!AA43)=180,Z104+Z116,0)+IF(('Scenario Fabbisogno'!$C43+'Scenario Fabbisogno'!AB43)=150,AA104+AA116,0)+IF(('Scenario Fabbisogno'!$C43+'Scenario Fabbisogno'!AC43)=120,AB104+AB116,0)+IF(('Scenario Fabbisogno'!$C43+'Scenario Fabbisogno'!AD43)=90,AC104+AC116,0)+IF(('Scenario Fabbisogno'!$C43+'Scenario Fabbisogno'!AE43)=60,AD104+AD116,0)+IF(('Scenario Fabbisogno'!$C43+'Scenario Fabbisogno'!AF43)=30,AE104+AE116,0)+IF(('Scenario Fabbisogno'!$C43+'Scenario Fabbisogno'!AG43)=0,AF104+AF116,0)</f>
        <v>0</v>
      </c>
      <c r="AG127" s="267">
        <f>IF(('Scenario Fabbisogno'!$C43+'Scenario Fabbisogno'!AB43)=180,AA104+AA116,0)+IF(('Scenario Fabbisogno'!$C43+'Scenario Fabbisogno'!AC43)=150,AB104+AB116,0)+IF(('Scenario Fabbisogno'!$C43+'Scenario Fabbisogno'!AD43)=120,AC104+AC116,0)+IF(('Scenario Fabbisogno'!$C43+'Scenario Fabbisogno'!AE43)=90,AD104+AD116,0)+IF(('Scenario Fabbisogno'!$C43+'Scenario Fabbisogno'!AF43)=60,AE104+AE116,0)+IF(('Scenario Fabbisogno'!$C43+'Scenario Fabbisogno'!AG43)=30,AF104+AF116,0)+IF(('Scenario Fabbisogno'!$C43+'Scenario Fabbisogno'!AH43)=0,AG104+AG116,0)</f>
        <v>0</v>
      </c>
      <c r="AH127" s="267">
        <f>IF(('Scenario Fabbisogno'!$C43+'Scenario Fabbisogno'!AC43)=180,AB104+AB116,0)+IF(('Scenario Fabbisogno'!$C43+'Scenario Fabbisogno'!AD43)=150,AC104+AC116,0)+IF(('Scenario Fabbisogno'!$C43+'Scenario Fabbisogno'!AE43)=120,AD104+AD116,0)+IF(('Scenario Fabbisogno'!$C43+'Scenario Fabbisogno'!AF43)=90,AE104+AE116,0)+IF(('Scenario Fabbisogno'!$C43+'Scenario Fabbisogno'!AG43)=60,AF104+AF116,0)+IF(('Scenario Fabbisogno'!$C43+'Scenario Fabbisogno'!AH43)=30,AG104+AG116,0)+IF(('Scenario Fabbisogno'!$C43+'Scenario Fabbisogno'!AI43)=0,AH104+AH116,0)</f>
        <v>0</v>
      </c>
      <c r="AI127" s="267">
        <f>IF(('Scenario Fabbisogno'!$C43+'Scenario Fabbisogno'!AD43)=180,AC104+AC116,0)+IF(('Scenario Fabbisogno'!$C43+'Scenario Fabbisogno'!AE43)=150,AD104+AD116,0)+IF(('Scenario Fabbisogno'!$C43+'Scenario Fabbisogno'!AF43)=120,AE104+AE116,0)+IF(('Scenario Fabbisogno'!$C43+'Scenario Fabbisogno'!AG43)=90,AF104+AF116,0)+IF(('Scenario Fabbisogno'!$C43+'Scenario Fabbisogno'!AH43)=60,AG104+AG116,0)+IF(('Scenario Fabbisogno'!$C43+'Scenario Fabbisogno'!AI43)=30,AH104+AH116,0)+IF(('Scenario Fabbisogno'!$C43+'Scenario Fabbisogno'!AJ43)=0,AI104+AI116,0)</f>
        <v>0</v>
      </c>
      <c r="AJ127" s="267">
        <f>IF(('Scenario Fabbisogno'!$C43+'Scenario Fabbisogno'!AE43)=180,AD104+AD116,0)+IF(('Scenario Fabbisogno'!$C43+'Scenario Fabbisogno'!AF43)=150,AE104+AE116,0)+IF(('Scenario Fabbisogno'!$C43+'Scenario Fabbisogno'!AG43)=120,AF104+AF116,0)+IF(('Scenario Fabbisogno'!$C43+'Scenario Fabbisogno'!AH43)=90,AG104+AG116,0)+IF(('Scenario Fabbisogno'!$C43+'Scenario Fabbisogno'!AI43)=60,AH104+AH116,0)+IF(('Scenario Fabbisogno'!$C43+'Scenario Fabbisogno'!AJ43)=30,AI104+AI116,0)+IF(('Scenario Fabbisogno'!$C43+'Scenario Fabbisogno'!AK43)=0,AJ104+AJ116,0)</f>
        <v>0</v>
      </c>
      <c r="AK127" s="267">
        <f>IF(('Scenario Fabbisogno'!$C43+'Scenario Fabbisogno'!AF43)=180,AE104+AE116,0)+IF(('Scenario Fabbisogno'!$C43+'Scenario Fabbisogno'!AG43)=150,AF104+AF116,0)+IF(('Scenario Fabbisogno'!$C43+'Scenario Fabbisogno'!AH43)=120,AG104+AG116,0)+IF(('Scenario Fabbisogno'!$C43+'Scenario Fabbisogno'!AI43)=90,AH104+AH116,0)+IF(('Scenario Fabbisogno'!$C43+'Scenario Fabbisogno'!AJ43)=60,AI104+AI116,0)+IF(('Scenario Fabbisogno'!$C43+'Scenario Fabbisogno'!AK43)=30,AJ104+AJ116,0)+IF(('Scenario Fabbisogno'!$C43+'Scenario Fabbisogno'!AL43)=0,AK104+AK116,0)</f>
        <v>0</v>
      </c>
      <c r="AL127" s="267">
        <f>IF(('Scenario Fabbisogno'!$C43+'Scenario Fabbisogno'!AG43)=180,AF104+AF116,0)+IF(('Scenario Fabbisogno'!$C43+'Scenario Fabbisogno'!AH43)=150,AG104+AG116,0)+IF(('Scenario Fabbisogno'!$C43+'Scenario Fabbisogno'!AI43)=120,AH104+AH116,0)+IF(('Scenario Fabbisogno'!$C43+'Scenario Fabbisogno'!AJ43)=90,AI104+AI116,0)+IF(('Scenario Fabbisogno'!$C43+'Scenario Fabbisogno'!AK43)=60,AJ104+AJ116,0)+IF(('Scenario Fabbisogno'!$C43+'Scenario Fabbisogno'!AL43)=30,AK104+AK116,0)+IF(('Scenario Fabbisogno'!$C43+'Scenario Fabbisogno'!AM43)=0,AL104+AL116,0)</f>
        <v>0</v>
      </c>
      <c r="AM127" s="267">
        <f>IF(('Scenario Fabbisogno'!$C43+'Scenario Fabbisogno'!AH43)=180,AG104+AG116,0)+IF(('Scenario Fabbisogno'!$C43+'Scenario Fabbisogno'!AI43)=150,AH104+AH116,0)+IF(('Scenario Fabbisogno'!$C43+'Scenario Fabbisogno'!AJ43)=120,AI104+AI116,0)+IF(('Scenario Fabbisogno'!$C43+'Scenario Fabbisogno'!AK43)=90,AJ104+AJ116,0)+IF(('Scenario Fabbisogno'!$C43+'Scenario Fabbisogno'!AL43)=60,AK104+AK116,0)+IF(('Scenario Fabbisogno'!$C43+'Scenario Fabbisogno'!AM43)=30,AL104+AL116,0)+IF(('Scenario Fabbisogno'!$C43+'Scenario Fabbisogno'!AN43)=0,AM104+AM116,0)</f>
        <v>0</v>
      </c>
      <c r="AN127" s="267">
        <f>IF(('Scenario Fabbisogno'!$C43+'Scenario Fabbisogno'!AI43)=180,AH104+AH116,0)+IF(('Scenario Fabbisogno'!$C43+'Scenario Fabbisogno'!AJ43)=150,AI104+AI116,0)+IF(('Scenario Fabbisogno'!$C43+'Scenario Fabbisogno'!AK43)=120,AJ104+AJ116,0)+IF(('Scenario Fabbisogno'!$C43+'Scenario Fabbisogno'!AL43)=90,AK104+AK116,0)+IF(('Scenario Fabbisogno'!$C43+'Scenario Fabbisogno'!AM43)=60,AL104+AL116,0)+IF(('Scenario Fabbisogno'!$C43+'Scenario Fabbisogno'!AN43)=30,AM104+AM116,0)+IF(('Scenario Fabbisogno'!$C43+'Scenario Fabbisogno'!AO43)=0,AN104+AN116,0)</f>
        <v>0</v>
      </c>
      <c r="AO127" s="267">
        <f>IF(('Scenario Fabbisogno'!$C43+'Scenario Fabbisogno'!AJ43)=180,AI104+AI116,0)+IF(('Scenario Fabbisogno'!$C43+'Scenario Fabbisogno'!AK43)=150,AJ104+AJ116,0)+IF(('Scenario Fabbisogno'!$C43+'Scenario Fabbisogno'!AL43)=120,AK104+AK116,0)+IF(('Scenario Fabbisogno'!$C43+'Scenario Fabbisogno'!AM43)=90,AL104+AL116,0)+IF(('Scenario Fabbisogno'!$C43+'Scenario Fabbisogno'!AN43)=60,AM104+AM116,0)+IF(('Scenario Fabbisogno'!$C43+'Scenario Fabbisogno'!AO43)=30,AN104+AN116,0)+IF(('Scenario Fabbisogno'!$C43+'Scenario Fabbisogno'!AP43)=0,AO104+AO116,0)</f>
        <v>0</v>
      </c>
      <c r="AP127" s="267">
        <f>IF(('Scenario Fabbisogno'!$C43+'Scenario Fabbisogno'!AK43)=180,AJ104+AJ116,0)+IF(('Scenario Fabbisogno'!$C43+'Scenario Fabbisogno'!AL43)=150,AK104+AK116,0)+IF(('Scenario Fabbisogno'!$C43+'Scenario Fabbisogno'!AM43)=120,AL104+AL116,0)+IF(('Scenario Fabbisogno'!$C43+'Scenario Fabbisogno'!AN43)=90,AM104+AM116,0)+IF(('Scenario Fabbisogno'!$C43+'Scenario Fabbisogno'!AO43)=60,AN104+AN116,0)+IF(('Scenario Fabbisogno'!$C43+'Scenario Fabbisogno'!AP43)=30,AO104+AO116,0)+IF(('Scenario Fabbisogno'!$C43+'Scenario Fabbisogno'!AQ43)=0,AP104+AP116,0)</f>
        <v>0</v>
      </c>
      <c r="AQ127" s="267">
        <f>IF(('Scenario Fabbisogno'!$C43+'Scenario Fabbisogno'!AL43)=180,AK104+AK116,0)+IF(('Scenario Fabbisogno'!$C43+'Scenario Fabbisogno'!AM43)=150,AL104+AL116,0)+IF(('Scenario Fabbisogno'!$C43+'Scenario Fabbisogno'!AN43)=120,AM104+AM116,0)+IF(('Scenario Fabbisogno'!$C43+'Scenario Fabbisogno'!AO43)=90,AN104+AN116,0)+IF(('Scenario Fabbisogno'!$C43+'Scenario Fabbisogno'!AP43)=60,AO104+AO116,0)+IF(('Scenario Fabbisogno'!$C43+'Scenario Fabbisogno'!AQ43)=30,AP104+AP116,0)+IF(('Scenario Fabbisogno'!$C43+'Scenario Fabbisogno'!AR43)=0,AQ104+AQ116,0)</f>
        <v>0</v>
      </c>
      <c r="AR127" s="267">
        <f>IF(('Scenario Fabbisogno'!$C43+'Scenario Fabbisogno'!AM43)=180,AL104+AL116,0)+IF(('Scenario Fabbisogno'!$C43+'Scenario Fabbisogno'!AN43)=150,AM104+AM116,0)+IF(('Scenario Fabbisogno'!$C43+'Scenario Fabbisogno'!AO43)=120,AN104+AN116,0)+IF(('Scenario Fabbisogno'!$C43+'Scenario Fabbisogno'!AP43)=90,AO104+AO116,0)+IF(('Scenario Fabbisogno'!$C43+'Scenario Fabbisogno'!AQ43)=60,AP104+AP116,0)+IF(('Scenario Fabbisogno'!$C43+'Scenario Fabbisogno'!AR43)=30,AQ104+AQ116,0)+IF(('Scenario Fabbisogno'!$C43+'Scenario Fabbisogno'!AS43)=0,AR104+AR116,0)</f>
        <v>0</v>
      </c>
      <c r="AS127" s="267">
        <f>IF(('Scenario Fabbisogno'!$C43+'Scenario Fabbisogno'!AN43)=180,AM104+AM116,0)+IF(('Scenario Fabbisogno'!$C43+'Scenario Fabbisogno'!AO43)=150,AN104+AN116,0)+IF(('Scenario Fabbisogno'!$C43+'Scenario Fabbisogno'!AP43)=120,AO104+AO116,0)+IF(('Scenario Fabbisogno'!$C43+'Scenario Fabbisogno'!AQ43)=90,AP104+AP116,0)+IF(('Scenario Fabbisogno'!$C43+'Scenario Fabbisogno'!AR43)=60,AQ104+AQ116,0)+IF(('Scenario Fabbisogno'!$C43+'Scenario Fabbisogno'!AS43)=30,AR104+AR116,0)+IF(('Scenario Fabbisogno'!$C43+'Scenario Fabbisogno'!AT43)=0,AS104+AS116,0)</f>
        <v>0</v>
      </c>
      <c r="AT127" s="267">
        <f>IF(('Scenario Fabbisogno'!$C43+'Scenario Fabbisogno'!AO43)=180,AN104+AN116,0)+IF(('Scenario Fabbisogno'!$C43+'Scenario Fabbisogno'!AP43)=150,AO104+AO116,0)+IF(('Scenario Fabbisogno'!$C43+'Scenario Fabbisogno'!AQ43)=120,AP104+AP116,0)+IF(('Scenario Fabbisogno'!$C43+'Scenario Fabbisogno'!AR43)=90,AQ104+AQ116,0)+IF(('Scenario Fabbisogno'!$C43+'Scenario Fabbisogno'!AS43)=60,AR104+AR116,0)+IF(('Scenario Fabbisogno'!$C43+'Scenario Fabbisogno'!AT43)=30,AS104+AS116,0)+IF(('Scenario Fabbisogno'!$C43+'Scenario Fabbisogno'!AU43)=0,AT104+AT116,0)</f>
        <v>0</v>
      </c>
      <c r="AU127" s="267">
        <f>IF(('Scenario Fabbisogno'!$C43+'Scenario Fabbisogno'!AP43)=180,AO104+AO116,0)+IF(('Scenario Fabbisogno'!$C43+'Scenario Fabbisogno'!AQ43)=150,AP104+AP116,0)+IF(('Scenario Fabbisogno'!$C43+'Scenario Fabbisogno'!AR43)=120,AQ104+AQ116,0)+IF(('Scenario Fabbisogno'!$C43+'Scenario Fabbisogno'!AS43)=90,AR104+AR116,0)+IF(('Scenario Fabbisogno'!$C43+'Scenario Fabbisogno'!AT43)=60,AS104+AS116,0)+IF(('Scenario Fabbisogno'!$C43+'Scenario Fabbisogno'!AU43)=30,AT104+AT116,0)+IF(('Scenario Fabbisogno'!$C43+'Scenario Fabbisogno'!AV43)=0,AU104+AU116,0)</f>
        <v>0</v>
      </c>
      <c r="AV127" s="267">
        <f>IF(('Scenario Fabbisogno'!$C43+'Scenario Fabbisogno'!AQ43)=180,AP104+AP116,0)+IF(('Scenario Fabbisogno'!$C43+'Scenario Fabbisogno'!AR43)=150,AQ104+AQ116,0)+IF(('Scenario Fabbisogno'!$C43+'Scenario Fabbisogno'!AS43)=120,AR104+AR116,0)+IF(('Scenario Fabbisogno'!$C43+'Scenario Fabbisogno'!AT43)=90,AS104+AS116,0)+IF(('Scenario Fabbisogno'!$C43+'Scenario Fabbisogno'!AU43)=60,AT104+AT116,0)+IF(('Scenario Fabbisogno'!$C43+'Scenario Fabbisogno'!AV43)=30,AU104+AU116,0)+IF(('Scenario Fabbisogno'!$C43+'Scenario Fabbisogno'!AW43)=0,AV104+AV116,0)</f>
        <v>0</v>
      </c>
      <c r="AW127" s="267">
        <f>IF(('Scenario Fabbisogno'!$C43+'Scenario Fabbisogno'!AR43)=180,AQ104+AQ116,0)+IF(('Scenario Fabbisogno'!$C43+'Scenario Fabbisogno'!AS43)=150,AR104+AR116,0)+IF(('Scenario Fabbisogno'!$C43+'Scenario Fabbisogno'!AT43)=120,AS104+AS116,0)+IF(('Scenario Fabbisogno'!$C43+'Scenario Fabbisogno'!AU43)=90,AT104+AT116,0)+IF(('Scenario Fabbisogno'!$C43+'Scenario Fabbisogno'!AV43)=60,AU104+AU116,0)+IF(('Scenario Fabbisogno'!$C43+'Scenario Fabbisogno'!AW43)=30,AV104+AV116,0)+IF(('Scenario Fabbisogno'!$C43+'Scenario Fabbisogno'!AX43)=0,AW104+AW116,0)</f>
        <v>0</v>
      </c>
      <c r="AX127" s="267">
        <f>IF(('Scenario Fabbisogno'!$C43+'Scenario Fabbisogno'!AS43)=180,AR104+AR116,0)+IF(('Scenario Fabbisogno'!$C43+'Scenario Fabbisogno'!AT43)=150,AS104+AS116,0)+IF(('Scenario Fabbisogno'!$C43+'Scenario Fabbisogno'!AU43)=120,AT104+AT116,0)+IF(('Scenario Fabbisogno'!$C43+'Scenario Fabbisogno'!AV43)=90,AU104+AU116,0)+IF(('Scenario Fabbisogno'!$C43+'Scenario Fabbisogno'!AW43)=60,AV104+AV116,0)+IF(('Scenario Fabbisogno'!$C43+'Scenario Fabbisogno'!AX43)=30,AW104+AW116,0)+IF(('Scenario Fabbisogno'!$C43+'Scenario Fabbisogno'!AY43)=0,AX104+AX116,0)</f>
        <v>0</v>
      </c>
      <c r="AY127" s="267">
        <f>IF(('Scenario Fabbisogno'!$C43+'Scenario Fabbisogno'!AT43)=180,AS104+AS116,0)+IF(('Scenario Fabbisogno'!$C43+'Scenario Fabbisogno'!AU43)=150,AT104+AT116,0)+IF(('Scenario Fabbisogno'!$C43+'Scenario Fabbisogno'!AV43)=120,AU104+AU116,0)+IF(('Scenario Fabbisogno'!$C43+'Scenario Fabbisogno'!AW43)=90,AV104+AV116,0)+IF(('Scenario Fabbisogno'!$C43+'Scenario Fabbisogno'!AX43)=60,AW104+AW116,0)+IF(('Scenario Fabbisogno'!$C43+'Scenario Fabbisogno'!AY43)=30,AX104+AX116,0)+IF(('Scenario Fabbisogno'!$C43+'Scenario Fabbisogno'!AZ43)=0,AY104+AY116,0)</f>
        <v>0</v>
      </c>
      <c r="AZ127" s="267">
        <f>IF(('Scenario Fabbisogno'!$C43+'Scenario Fabbisogno'!AU43)=180,AT104+AT116,0)+IF(('Scenario Fabbisogno'!$C43+'Scenario Fabbisogno'!AV43)=150,AU104+AU116,0)+IF(('Scenario Fabbisogno'!$C43+'Scenario Fabbisogno'!AW43)=120,AV104+AV116,0)+IF(('Scenario Fabbisogno'!$C43+'Scenario Fabbisogno'!AX43)=90,AW104+AW116,0)+IF(('Scenario Fabbisogno'!$C43+'Scenario Fabbisogno'!AY43)=60,AX104+AX116,0)+IF(('Scenario Fabbisogno'!$C43+'Scenario Fabbisogno'!AZ43)=30,AY104+AY116,0)+IF(('Scenario Fabbisogno'!$C43+'Scenario Fabbisogno'!BA43)=0,AZ104+AZ116,0)</f>
        <v>0</v>
      </c>
      <c r="BA127" s="267">
        <f>IF(('Scenario Fabbisogno'!$C43+'Scenario Fabbisogno'!AV43)=180,AU104+AU116,0)+IF(('Scenario Fabbisogno'!$C43+'Scenario Fabbisogno'!AW43)=150,AV104+AV116,0)+IF(('Scenario Fabbisogno'!$C43+'Scenario Fabbisogno'!AX43)=120,AW104+AW116,0)+IF(('Scenario Fabbisogno'!$C43+'Scenario Fabbisogno'!AY43)=90,AX104+AX116,0)+IF(('Scenario Fabbisogno'!$C43+'Scenario Fabbisogno'!AZ43)=60,AY104+AY116,0)+IF(('Scenario Fabbisogno'!$C43+'Scenario Fabbisogno'!BA43)=30,AZ104+AZ116,0)+IF(('Scenario Fabbisogno'!$C43+'Scenario Fabbisogno'!BB43)=0,BA104+BA116,0)</f>
        <v>0</v>
      </c>
      <c r="BB127" s="267">
        <f>IF(('Scenario Fabbisogno'!$C43+'Scenario Fabbisogno'!AW43)=180,AV104+AV116,0)+IF(('Scenario Fabbisogno'!$C43+'Scenario Fabbisogno'!AX43)=150,AW104+AW116,0)+IF(('Scenario Fabbisogno'!$C43+'Scenario Fabbisogno'!AY43)=120,AX104+AX116,0)+IF(('Scenario Fabbisogno'!$C43+'Scenario Fabbisogno'!AZ43)=90,AY104+AY116,0)+IF(('Scenario Fabbisogno'!$C43+'Scenario Fabbisogno'!BA43)=60,AZ104+AZ116,0)+IF(('Scenario Fabbisogno'!$C43+'Scenario Fabbisogno'!BB43)=30,BA104+BA116,0)+IF(('Scenario Fabbisogno'!$C43+'Scenario Fabbisogno'!BC43)=0,BB104+BB116,0)</f>
        <v>0</v>
      </c>
      <c r="BC127" s="267">
        <f>IF(('Scenario Fabbisogno'!$C43+'Scenario Fabbisogno'!AX43)=180,AW104+AW116,0)+IF(('Scenario Fabbisogno'!$C43+'Scenario Fabbisogno'!AY43)=150,AX104+AX116,0)+IF(('Scenario Fabbisogno'!$C43+'Scenario Fabbisogno'!AZ43)=120,AY104+AY116,0)+IF(('Scenario Fabbisogno'!$C43+'Scenario Fabbisogno'!BA43)=90,AZ104+AZ116,0)+IF(('Scenario Fabbisogno'!$C43+'Scenario Fabbisogno'!BB43)=60,BA104+BA116,0)+IF(('Scenario Fabbisogno'!$C43+'Scenario Fabbisogno'!BC43)=30,BB104+BB116,0)+IF(('Scenario Fabbisogno'!$C43+'Scenario Fabbisogno'!BD43)=0,BC104+BC116,0)</f>
        <v>0</v>
      </c>
      <c r="BD127" s="267">
        <f>IF(('Scenario Fabbisogno'!$C43+'Scenario Fabbisogno'!AY43)=180,AX104+AX116,0)+IF(('Scenario Fabbisogno'!$C43+'Scenario Fabbisogno'!AZ43)=150,AY104+AY116,0)+IF(('Scenario Fabbisogno'!$C43+'Scenario Fabbisogno'!BA43)=120,AZ104+AZ116,0)+IF(('Scenario Fabbisogno'!$C43+'Scenario Fabbisogno'!BB43)=90,BA104+BA116,0)+IF(('Scenario Fabbisogno'!$C43+'Scenario Fabbisogno'!BC43)=60,BB104+BB116,0)+IF(('Scenario Fabbisogno'!$C43+'Scenario Fabbisogno'!BD43)=30,BC104+BC116,0)+IF(('Scenario Fabbisogno'!$C43+'Scenario Fabbisogno'!BE43)=0,BD104+BD116,0)</f>
        <v>0</v>
      </c>
      <c r="BE127" s="267">
        <f>IF(('Scenario Fabbisogno'!$C43+'Scenario Fabbisogno'!AZ43)=180,AY104+AY116,0)+IF(('Scenario Fabbisogno'!$C43+'Scenario Fabbisogno'!BA43)=150,AZ104+AZ116,0)+IF(('Scenario Fabbisogno'!$C43+'Scenario Fabbisogno'!BB43)=120,BA104+BA116,0)+IF(('Scenario Fabbisogno'!$C43+'Scenario Fabbisogno'!BC43)=90,BB104+BB116,0)+IF(('Scenario Fabbisogno'!$C43+'Scenario Fabbisogno'!BD43)=60,BC104+BC116,0)+IF(('Scenario Fabbisogno'!$C43+'Scenario Fabbisogno'!BE43)=30,BD104+BD116,0)+IF(('Scenario Fabbisogno'!$C43+'Scenario Fabbisogno'!BF43)=0,BE104+BE116,0)</f>
        <v>0</v>
      </c>
      <c r="BF127" s="267">
        <f>IF(('Scenario Fabbisogno'!$C43+'Scenario Fabbisogno'!BA43)=180,AZ104+AZ116,0)+IF(('Scenario Fabbisogno'!$C43+'Scenario Fabbisogno'!BB43)=150,BA104+BA116,0)+IF(('Scenario Fabbisogno'!$C43+'Scenario Fabbisogno'!BC43)=120,BB104+BB116,0)+IF(('Scenario Fabbisogno'!$C43+'Scenario Fabbisogno'!BD43)=90,BC104+BC116,0)+IF(('Scenario Fabbisogno'!$C43+'Scenario Fabbisogno'!BE43)=60,BD104+BD116,0)+IF(('Scenario Fabbisogno'!$C43+'Scenario Fabbisogno'!BF43)=30,BE104+BE116,0)+IF(('Scenario Fabbisogno'!$C43+'Scenario Fabbisogno'!BG43)=0,BF104+BF116,0)</f>
        <v>0</v>
      </c>
      <c r="BG127" s="267">
        <f>IF(('Scenario Fabbisogno'!$C43+'Scenario Fabbisogno'!BB43)=180,BA104+BA116,0)+IF(('Scenario Fabbisogno'!$C43+'Scenario Fabbisogno'!BC43)=150,BB104+BB116,0)+IF(('Scenario Fabbisogno'!$C43+'Scenario Fabbisogno'!BD43)=120,BC104+BC116,0)+IF(('Scenario Fabbisogno'!$C43+'Scenario Fabbisogno'!BE43)=90,BD104+BD116,0)+IF(('Scenario Fabbisogno'!$C43+'Scenario Fabbisogno'!BF43)=60,BE104+BE116,0)+IF(('Scenario Fabbisogno'!$C43+'Scenario Fabbisogno'!BG43)=30,BF104+BF116,0)+IF(('Scenario Fabbisogno'!$C43+'Scenario Fabbisogno'!BH43)=0,BG104+BG116,0)</f>
        <v>0</v>
      </c>
      <c r="BH127" s="267">
        <f>IF(('Scenario Fabbisogno'!$C43+'Scenario Fabbisogno'!BC43)=180,BB104+BB116,0)+IF(('Scenario Fabbisogno'!$C43+'Scenario Fabbisogno'!BD43)=150,BC104+BC116,0)+IF(('Scenario Fabbisogno'!$C43+'Scenario Fabbisogno'!BE43)=120,BD104+BD116,0)+IF(('Scenario Fabbisogno'!$C43+'Scenario Fabbisogno'!BF43)=90,BE104+BE116,0)+IF(('Scenario Fabbisogno'!$C43+'Scenario Fabbisogno'!BG43)=60,BF104+BF116,0)+IF(('Scenario Fabbisogno'!$C43+'Scenario Fabbisogno'!BH43)=30,BG104+BG116,0)+IF(('Scenario Fabbisogno'!$C43+'Scenario Fabbisogno'!BI43)=0,BH104+BH116,0)</f>
        <v>0</v>
      </c>
      <c r="BI127" s="267">
        <f>IF(('Scenario Fabbisogno'!$C43+'Scenario Fabbisogno'!BD43)=180,BC104+BC116,0)+IF(('Scenario Fabbisogno'!$C43+'Scenario Fabbisogno'!BE43)=150,BD104+BD116,0)+IF(('Scenario Fabbisogno'!$C43+'Scenario Fabbisogno'!BF43)=120,BE104+BE116,0)+IF(('Scenario Fabbisogno'!$C43+'Scenario Fabbisogno'!BG43)=90,BF104+BF116,0)+IF(('Scenario Fabbisogno'!$C43+'Scenario Fabbisogno'!BH43)=60,BG104+BG116,0)+IF(('Scenario Fabbisogno'!$C43+'Scenario Fabbisogno'!BI43)=30,BH104+BH116,0)+IF(('Scenario Fabbisogno'!$C43+'Scenario Fabbisogno'!BJ43)=0,BI104+BI116,0)</f>
        <v>0</v>
      </c>
      <c r="BJ127" s="267">
        <f>IF(('Scenario Fabbisogno'!$C43+'Scenario Fabbisogno'!BE43)=180,BD104+BD116,0)+IF(('Scenario Fabbisogno'!$C43+'Scenario Fabbisogno'!BF43)=150,BE104+BE116,0)+IF(('Scenario Fabbisogno'!$C43+'Scenario Fabbisogno'!BG43)=120,BF104+BF116,0)+IF(('Scenario Fabbisogno'!$C43+'Scenario Fabbisogno'!BH43)=90,BG104+BG116,0)+IF(('Scenario Fabbisogno'!$C43+'Scenario Fabbisogno'!BI43)=60,BH104+BH116,0)+IF(('Scenario Fabbisogno'!$C43+'Scenario Fabbisogno'!BJ43)=30,BI104+BI116,0)+IF(('Scenario Fabbisogno'!$C43+'Scenario Fabbisogno'!BK43)=0,BJ104+BJ116,0)</f>
        <v>0</v>
      </c>
      <c r="BK127" s="267">
        <f>IF(('Scenario Fabbisogno'!$C43+'Scenario Fabbisogno'!BF43)=180,BE104+BE116,0)+IF(('Scenario Fabbisogno'!$C43+'Scenario Fabbisogno'!BG43)=150,BF104+BF116,0)+IF(('Scenario Fabbisogno'!$C43+'Scenario Fabbisogno'!BH43)=120,BG104+BG116,0)+IF(('Scenario Fabbisogno'!$C43+'Scenario Fabbisogno'!BI43)=90,BH104+BH116,0)+IF(('Scenario Fabbisogno'!$C43+'Scenario Fabbisogno'!BJ43)=60,BI104+BI116,0)+IF(('Scenario Fabbisogno'!$C43+'Scenario Fabbisogno'!BK43)=30,BJ104+BJ116,0)+IF(('Scenario Fabbisogno'!$C43+'Scenario Fabbisogno'!BL43)=0,BK104+BK116,0)</f>
        <v>0</v>
      </c>
      <c r="BL127" s="267">
        <f>IF(('Scenario Fabbisogno'!$C43+'Scenario Fabbisogno'!BG43)=180,BF104+BF116,0)+IF(('Scenario Fabbisogno'!$C43+'Scenario Fabbisogno'!BH43)=150,BG104+BG116,0)+IF(('Scenario Fabbisogno'!$C43+'Scenario Fabbisogno'!BI43)=120,BH104+BH116,0)+IF(('Scenario Fabbisogno'!$C43+'Scenario Fabbisogno'!BJ43)=90,BI104+BI116,0)+IF(('Scenario Fabbisogno'!$C43+'Scenario Fabbisogno'!BK43)=60,BJ104+BJ116,0)+IF(('Scenario Fabbisogno'!$C43+'Scenario Fabbisogno'!BL43)=30,BK104+BK116,0)+IF(('Scenario Fabbisogno'!$C43+'Scenario Fabbisogno'!BM43)=0,BL104+BL116,0)</f>
        <v>0</v>
      </c>
      <c r="BM127" s="267">
        <f>IF(('Scenario Fabbisogno'!$C43+'Scenario Fabbisogno'!BH43)=180,BG104+BG116,0)+IF(('Scenario Fabbisogno'!$C43+'Scenario Fabbisogno'!BI43)=150,BH104+BH116,0)+IF(('Scenario Fabbisogno'!$C43+'Scenario Fabbisogno'!BJ43)=120,BI104+BI116,0)+IF(('Scenario Fabbisogno'!$C43+'Scenario Fabbisogno'!BK43)=90,BJ104+BJ116,0)+IF(('Scenario Fabbisogno'!$C43+'Scenario Fabbisogno'!BL43)=60,BK104+BK116,0)+IF(('Scenario Fabbisogno'!$C43+'Scenario Fabbisogno'!BM43)=30,BL104+BL116,0)+IF(('Scenario Fabbisogno'!$C43+'Scenario Fabbisogno'!BN43)=0,BM104+BM116,0)</f>
        <v>0</v>
      </c>
      <c r="BN127" s="267">
        <f>IF(('Scenario Fabbisogno'!$C43+'Scenario Fabbisogno'!BI43)=180,BH104+BH116,0)+IF(('Scenario Fabbisogno'!$C43+'Scenario Fabbisogno'!BJ43)=150,BI104+BI116,0)+IF(('Scenario Fabbisogno'!$C43+'Scenario Fabbisogno'!BK43)=120,BJ104+BJ116,0)+IF(('Scenario Fabbisogno'!$C43+'Scenario Fabbisogno'!BL43)=90,BK104+BK116,0)+IF(('Scenario Fabbisogno'!$C43+'Scenario Fabbisogno'!BM43)=60,BL104+BL116,0)+IF(('Scenario Fabbisogno'!$C43+'Scenario Fabbisogno'!BN43)=30,BM104+BM116,0)+IF(('Scenario Fabbisogno'!$C43+'Scenario Fabbisogno'!BO43)=0,BN104+BN116,0)</f>
        <v>0</v>
      </c>
      <c r="BO127" s="267">
        <f>IF(('Scenario Fabbisogno'!$C43+'Scenario Fabbisogno'!BJ43)=180,BI104+BI116,0)+IF(('Scenario Fabbisogno'!$C43+'Scenario Fabbisogno'!BK43)=150,BJ104+BJ116,0)+IF(('Scenario Fabbisogno'!$C43+'Scenario Fabbisogno'!BL43)=120,BK104+BK116,0)+IF(('Scenario Fabbisogno'!$C43+'Scenario Fabbisogno'!BM43)=90,BL104+BL116,0)+IF(('Scenario Fabbisogno'!$C43+'Scenario Fabbisogno'!BN43)=60,BM104+BM116,0)+IF(('Scenario Fabbisogno'!$C43+'Scenario Fabbisogno'!BO43)=30,BN104+BN116,0)+IF(('Scenario Fabbisogno'!$C43+'Scenario Fabbisogno'!BP43)=0,BO104+BO116,0)</f>
        <v>0</v>
      </c>
      <c r="BP127" s="267">
        <f>IF(('Scenario Fabbisogno'!$C43+'Scenario Fabbisogno'!BK43)=180,BJ104+BJ116,0)+IF(('Scenario Fabbisogno'!$C43+'Scenario Fabbisogno'!BL43)=150,BK104+BK116,0)+IF(('Scenario Fabbisogno'!$C43+'Scenario Fabbisogno'!BM43)=120,BL104+BL116,0)+IF(('Scenario Fabbisogno'!$C43+'Scenario Fabbisogno'!BN43)=90,BM104+BM116,0)+IF(('Scenario Fabbisogno'!$C43+'Scenario Fabbisogno'!BO43)=60,BN104+BN116,0)+IF(('Scenario Fabbisogno'!$C43+'Scenario Fabbisogno'!BP43)=30,BO104+BO116,0)+IF(('Scenario Fabbisogno'!$C43+'Scenario Fabbisogno'!BQ43)=0,BP104+BP116,0)</f>
        <v>0</v>
      </c>
      <c r="BQ127" s="267">
        <f>IF(('Scenario Fabbisogno'!$C43+'Scenario Fabbisogno'!BL43)=180,BK104+BK116,0)+IF(('Scenario Fabbisogno'!$C43+'Scenario Fabbisogno'!BM43)=150,BL104+BL116,0)+IF(('Scenario Fabbisogno'!$C43+'Scenario Fabbisogno'!BN43)=120,BM104+BM116,0)+IF(('Scenario Fabbisogno'!$C43+'Scenario Fabbisogno'!BO43)=90,BN104+BN116,0)+IF(('Scenario Fabbisogno'!$C43+'Scenario Fabbisogno'!BP43)=60,BO104+BO116,0)+IF(('Scenario Fabbisogno'!$C43+'Scenario Fabbisogno'!BQ43)=30,BP104+BP116,0)+IF(('Scenario Fabbisogno'!$C43+'Scenario Fabbisogno'!BR43)=0,BQ104+BQ116,0)</f>
        <v>0</v>
      </c>
      <c r="BR127" s="267">
        <f>IF(('Scenario Fabbisogno'!$C43+'Scenario Fabbisogno'!BM43)=180,BL104+BL116,0)+IF(('Scenario Fabbisogno'!$C43+'Scenario Fabbisogno'!BN43)=150,BM104+BM116,0)+IF(('Scenario Fabbisogno'!$C43+'Scenario Fabbisogno'!BO43)=120,BN104+BN116,0)+IF(('Scenario Fabbisogno'!$C43+'Scenario Fabbisogno'!BP43)=90,BO104+BO116,0)+IF(('Scenario Fabbisogno'!$C43+'Scenario Fabbisogno'!BQ43)=60,BP104+BP116,0)+IF(('Scenario Fabbisogno'!$C43+'Scenario Fabbisogno'!BR43)=30,BQ104+BQ116,0)+IF(('Scenario Fabbisogno'!$C43+'Scenario Fabbisogno'!BS43)=0,BR104+BR116,0)</f>
        <v>0</v>
      </c>
      <c r="BS127" s="267">
        <f>IF(('Scenario Fabbisogno'!$C43+'Scenario Fabbisogno'!BN43)=180,BM104+BM116,0)+IF(('Scenario Fabbisogno'!$C43+'Scenario Fabbisogno'!BO43)=150,BN104+BN116,0)+IF(('Scenario Fabbisogno'!$C43+'Scenario Fabbisogno'!BP43)=120,BO104+BO116,0)+IF(('Scenario Fabbisogno'!$C43+'Scenario Fabbisogno'!BQ43)=90,BP104+BP116,0)+IF(('Scenario Fabbisogno'!$C43+'Scenario Fabbisogno'!BR43)=60,BQ104+BQ116,0)+IF(('Scenario Fabbisogno'!$C43+'Scenario Fabbisogno'!BS43)=30,BR104+BR116,0)+IF(('Scenario Fabbisogno'!$C43+'Scenario Fabbisogno'!BT43)=0,BS104+BS116,0)</f>
        <v>0</v>
      </c>
      <c r="BT127" s="267">
        <f>IF(('Scenario Fabbisogno'!$C43+'Scenario Fabbisogno'!BO43)=180,BN104+BN116,0)+IF(('Scenario Fabbisogno'!$C43+'Scenario Fabbisogno'!BP43)=150,BO104+BO116,0)+IF(('Scenario Fabbisogno'!$C43+'Scenario Fabbisogno'!BQ43)=120,BP104+BP116,0)+IF(('Scenario Fabbisogno'!$C43+'Scenario Fabbisogno'!BR43)=90,BQ104+BQ116,0)+IF(('Scenario Fabbisogno'!$C43+'Scenario Fabbisogno'!BS43)=60,BR104+BR116,0)+IF(('Scenario Fabbisogno'!$C43+'Scenario Fabbisogno'!BT43)=30,BS104+BS116,0)+IF(('Scenario Fabbisogno'!$C43+'Scenario Fabbisogno'!BU43)=0,BT104+BT116,0)</f>
        <v>0</v>
      </c>
      <c r="BU127" s="267">
        <f>IF(('Scenario Fabbisogno'!$C43+'Scenario Fabbisogno'!BP43)=180,BO104+BO116,0)+IF(('Scenario Fabbisogno'!$C43+'Scenario Fabbisogno'!BQ43)=150,BP104+BP116,0)+IF(('Scenario Fabbisogno'!$C43+'Scenario Fabbisogno'!BR43)=120,BQ104+BQ116,0)+IF(('Scenario Fabbisogno'!$C43+'Scenario Fabbisogno'!BS43)=90,BR104+BR116,0)+IF(('Scenario Fabbisogno'!$C43+'Scenario Fabbisogno'!BT43)=60,BS104+BS116,0)+IF(('Scenario Fabbisogno'!$C43+'Scenario Fabbisogno'!BU43)=30,BT104+BT116,0)+IF(('Scenario Fabbisogno'!$C43+'Scenario Fabbisogno'!BV43)=0,BU104+BU116,0)</f>
        <v>0</v>
      </c>
      <c r="BV127" s="267">
        <f>IF(('Scenario Fabbisogno'!$C43+'Scenario Fabbisogno'!BQ43)=180,BP104+BP116,0)+IF(('Scenario Fabbisogno'!$C43+'Scenario Fabbisogno'!BR43)=150,BQ104+BQ116,0)+IF(('Scenario Fabbisogno'!$C43+'Scenario Fabbisogno'!BS43)=120,BR104+BR116,0)+IF(('Scenario Fabbisogno'!$C43+'Scenario Fabbisogno'!BT43)=90,BS104+BS116,0)+IF(('Scenario Fabbisogno'!$C43+'Scenario Fabbisogno'!BU43)=60,BT104+BT116,0)+IF(('Scenario Fabbisogno'!$C43+'Scenario Fabbisogno'!BV43)=30,BU104+BU116,0)+IF(('Scenario Fabbisogno'!$C43+'Scenario Fabbisogno'!BW43)=0,BV104+BV116,0)</f>
        <v>0</v>
      </c>
      <c r="BW127" s="267">
        <f>IF(('Scenario Fabbisogno'!$C43+'Scenario Fabbisogno'!BR43)=180,BQ104+BQ116,0)+IF(('Scenario Fabbisogno'!$C43+'Scenario Fabbisogno'!BS43)=150,BR104+BR116,0)+IF(('Scenario Fabbisogno'!$C43+'Scenario Fabbisogno'!BT43)=120,BS104+BS116,0)+IF(('Scenario Fabbisogno'!$C43+'Scenario Fabbisogno'!BU43)=90,BT104+BT116,0)+IF(('Scenario Fabbisogno'!$C43+'Scenario Fabbisogno'!BV43)=60,BU104+BU116,0)+IF(('Scenario Fabbisogno'!$C43+'Scenario Fabbisogno'!BW43)=30,BV104+BV116,0)+IF(('Scenario Fabbisogno'!$C43+'Scenario Fabbisogno'!BX43)=0,BW104+BW116,0)</f>
        <v>0</v>
      </c>
      <c r="BX127" s="267">
        <f>IF(('Scenario Fabbisogno'!$C43+'Scenario Fabbisogno'!BS43)=180,BR104+BR116,0)+IF(('Scenario Fabbisogno'!$C43+'Scenario Fabbisogno'!BT43)=150,BS104+BS116,0)+IF(('Scenario Fabbisogno'!$C43+'Scenario Fabbisogno'!BU43)=120,BT104+BT116,0)+IF(('Scenario Fabbisogno'!$C43+'Scenario Fabbisogno'!BV43)=90,BU104+BU116,0)+IF(('Scenario Fabbisogno'!$C43+'Scenario Fabbisogno'!BW43)=60,BV104+BV116,0)+IF(('Scenario Fabbisogno'!$C43+'Scenario Fabbisogno'!BX43)=30,BW104+BW116,0)+IF(('Scenario Fabbisogno'!$C43+'Scenario Fabbisogno'!BY43)=0,BX104+BX116,0)</f>
        <v>0</v>
      </c>
      <c r="BY127" s="267">
        <f>IF(('Scenario Fabbisogno'!$C43+'Scenario Fabbisogno'!BT43)=180,BS104+BS116,0)+IF(('Scenario Fabbisogno'!$C43+'Scenario Fabbisogno'!BU43)=150,BT104+BT116,0)+IF(('Scenario Fabbisogno'!$C43+'Scenario Fabbisogno'!BV43)=120,BU104+BU116,0)+IF(('Scenario Fabbisogno'!$C43+'Scenario Fabbisogno'!BW43)=90,BV104+BV116,0)+IF(('Scenario Fabbisogno'!$C43+'Scenario Fabbisogno'!BX43)=60,BW104+BW116,0)+IF(('Scenario Fabbisogno'!$C43+'Scenario Fabbisogno'!BY43)=30,BX104+BX116,0)+IF(('Scenario Fabbisogno'!$C43+'Scenario Fabbisogno'!BZ43)=0,BY104+BY116,0)</f>
        <v>0</v>
      </c>
      <c r="BZ127" s="267">
        <f>IF(('Scenario Fabbisogno'!$C43+'Scenario Fabbisogno'!BU43)=180,BT104+BT116,0)+IF(('Scenario Fabbisogno'!$C43+'Scenario Fabbisogno'!BV43)=150,BU104+BU116,0)+IF(('Scenario Fabbisogno'!$C43+'Scenario Fabbisogno'!BW43)=120,BV104+BV116,0)+IF(('Scenario Fabbisogno'!$C43+'Scenario Fabbisogno'!BX43)=90,BW104+BW116,0)+IF(('Scenario Fabbisogno'!$C43+'Scenario Fabbisogno'!BY43)=60,BX104+BX116,0)+IF(('Scenario Fabbisogno'!$C43+'Scenario Fabbisogno'!BZ43)=30,BY104+BY116,0)+IF(('Scenario Fabbisogno'!$C43+'Scenario Fabbisogno'!CA43)=0,BZ104+BZ116,0)</f>
        <v>0</v>
      </c>
      <c r="CA127" s="267">
        <f>IF(('Scenario Fabbisogno'!$C43+'Scenario Fabbisogno'!BV43)=180,BU104+BU116,0)+IF(('Scenario Fabbisogno'!$C43+'Scenario Fabbisogno'!BW43)=150,BV104+BV116,0)+IF(('Scenario Fabbisogno'!$C43+'Scenario Fabbisogno'!BX43)=120,BW104+BW116,0)+IF(('Scenario Fabbisogno'!$C43+'Scenario Fabbisogno'!BY43)=90,BX104+BX116,0)+IF(('Scenario Fabbisogno'!$C43+'Scenario Fabbisogno'!BZ43)=60,BY104+BY116,0)+IF(('Scenario Fabbisogno'!$C43+'Scenario Fabbisogno'!CA43)=30,BZ104+BZ116,0)+IF(('Scenario Fabbisogno'!$C43+'Scenario Fabbisogno'!CB43)=0,CA104+CA116,0)</f>
        <v>0</v>
      </c>
      <c r="CB127" s="267">
        <f>IF(('Scenario Fabbisogno'!$C43+'Scenario Fabbisogno'!BW43)=180,BV104+BV116,0)+IF(('Scenario Fabbisogno'!$C43+'Scenario Fabbisogno'!BX43)=150,BW104+BW116,0)+IF(('Scenario Fabbisogno'!$C43+'Scenario Fabbisogno'!BY43)=120,BX104+BX116,0)+IF(('Scenario Fabbisogno'!$C43+'Scenario Fabbisogno'!BZ43)=90,BY104+BY116,0)+IF(('Scenario Fabbisogno'!$C43+'Scenario Fabbisogno'!CA43)=60,BZ104+BZ116,0)+IF(('Scenario Fabbisogno'!$C43+'Scenario Fabbisogno'!CB43)=30,CA104+CA116,0)+IF(('Scenario Fabbisogno'!$C43+'Scenario Fabbisogno'!CC43)=0,CB104+CB116,0)</f>
        <v>0</v>
      </c>
      <c r="CC127" s="267">
        <f>IF(('Scenario Fabbisogno'!$C43+'Scenario Fabbisogno'!BX43)=180,BW104+BW116,0)+IF(('Scenario Fabbisogno'!$C43+'Scenario Fabbisogno'!BY43)=150,BX104+BX116,0)+IF(('Scenario Fabbisogno'!$C43+'Scenario Fabbisogno'!BZ43)=120,BY104+BY116,0)+IF(('Scenario Fabbisogno'!$C43+'Scenario Fabbisogno'!CA43)=90,BZ104+BZ116,0)+IF(('Scenario Fabbisogno'!$C43+'Scenario Fabbisogno'!CB43)=60,CA104+CA116,0)+IF(('Scenario Fabbisogno'!$C43+'Scenario Fabbisogno'!CC43)=30,CB104+CB116,0)+IF(('Scenario Fabbisogno'!$C43+'Scenario Fabbisogno'!CD43)=0,CC104+CC116,0)</f>
        <v>0</v>
      </c>
      <c r="CD127" s="267">
        <f>IF(('Scenario Fabbisogno'!$C43+'Scenario Fabbisogno'!BY43)=180,BX104+BX116,0)+IF(('Scenario Fabbisogno'!$C43+'Scenario Fabbisogno'!BZ43)=150,BY104+BY116,0)+IF(('Scenario Fabbisogno'!$C43+'Scenario Fabbisogno'!CA43)=120,BZ104+BZ116,0)+IF(('Scenario Fabbisogno'!$C43+'Scenario Fabbisogno'!CB43)=90,CA104+CA116,0)+IF(('Scenario Fabbisogno'!$C43+'Scenario Fabbisogno'!CC43)=60,CB104+CB116,0)+IF(('Scenario Fabbisogno'!$C43+'Scenario Fabbisogno'!CD43)=30,CC104+CC116,0)+IF(('Scenario Fabbisogno'!$C43+'Scenario Fabbisogno'!CE43)=0,CD104+CD116,0)</f>
        <v>0</v>
      </c>
      <c r="CE127" s="267">
        <f>IF(('Scenario Fabbisogno'!$C43+'Scenario Fabbisogno'!BZ43)=180,BY104+BY116,0)+IF(('Scenario Fabbisogno'!$C43+'Scenario Fabbisogno'!CA43)=150,BZ104+BZ116,0)+IF(('Scenario Fabbisogno'!$C43+'Scenario Fabbisogno'!CB43)=120,CA104+CA116,0)+IF(('Scenario Fabbisogno'!$C43+'Scenario Fabbisogno'!CC43)=90,CB104+CB116,0)+IF(('Scenario Fabbisogno'!$C43+'Scenario Fabbisogno'!CD43)=60,CC104+CC116,0)+IF(('Scenario Fabbisogno'!$C43+'Scenario Fabbisogno'!CE43)=30,CD104+CD116,0)+IF(('Scenario Fabbisogno'!$C43+'Scenario Fabbisogno'!CF43)=0,CE104+CE116,0)</f>
        <v>0</v>
      </c>
      <c r="CF127" s="267">
        <f>IF(('Scenario Fabbisogno'!$C43+'Scenario Fabbisogno'!CA43)=180,BZ104+BZ116,0)+IF(('Scenario Fabbisogno'!$C43+'Scenario Fabbisogno'!CB43)=150,CA104+CA116,0)+IF(('Scenario Fabbisogno'!$C43+'Scenario Fabbisogno'!CC43)=120,CB104+CB116,0)+IF(('Scenario Fabbisogno'!$C43+'Scenario Fabbisogno'!CD43)=90,CC104+CC116,0)+IF(('Scenario Fabbisogno'!$C43+'Scenario Fabbisogno'!CE43)=60,CD104+CD116,0)+IF(('Scenario Fabbisogno'!$C43+'Scenario Fabbisogno'!CF43)=30,CE104+CE116,0)+IF(('Scenario Fabbisogno'!$C43+'Scenario Fabbisogno'!CG43)=0,CF104+CF116,0)</f>
        <v>0</v>
      </c>
      <c r="CG127" s="267">
        <f>IF(('Scenario Fabbisogno'!$C43+'Scenario Fabbisogno'!CB43)=180,CA104+CA116,0)+IF(('Scenario Fabbisogno'!$C43+'Scenario Fabbisogno'!CC43)=150,CB104+CB116,0)+IF(('Scenario Fabbisogno'!$C43+'Scenario Fabbisogno'!CD43)=120,CC104+CC116,0)+IF(('Scenario Fabbisogno'!$C43+'Scenario Fabbisogno'!CE43)=90,CD104+CD116,0)+IF(('Scenario Fabbisogno'!$C43+'Scenario Fabbisogno'!CF43)=60,CE104+CE116,0)+IF(('Scenario Fabbisogno'!$C43+'Scenario Fabbisogno'!CG43)=30,CF104+CF116,0)+IF(('Scenario Fabbisogno'!$C43+'Scenario Fabbisogno'!CH43)=0,CG104+CG116,0)</f>
        <v>0</v>
      </c>
      <c r="CH127" s="267">
        <f>IF(('Scenario Fabbisogno'!$C43+'Scenario Fabbisogno'!CC43)=180,CB104+CB116,0)+IF(('Scenario Fabbisogno'!$C43+'Scenario Fabbisogno'!CD43)=150,CC104+CC116,0)+IF(('Scenario Fabbisogno'!$C43+'Scenario Fabbisogno'!CE43)=120,CD104+CD116,0)+IF(('Scenario Fabbisogno'!$C43+'Scenario Fabbisogno'!CF43)=90,CE104+CE116,0)+IF(('Scenario Fabbisogno'!$C43+'Scenario Fabbisogno'!CG43)=60,CF104+CF116,0)+IF(('Scenario Fabbisogno'!$C43+'Scenario Fabbisogno'!CH43)=30,CG104+CG116,0)+IF(('Scenario Fabbisogno'!$C43+'Scenario Fabbisogno'!CI43)=0,CH104+CH116,0)</f>
        <v>0</v>
      </c>
      <c r="CI127" s="267">
        <f>IF(('Scenario Fabbisogno'!$C43+'Scenario Fabbisogno'!CD43)=180,CC104+CC116,0)+IF(('Scenario Fabbisogno'!$C43+'Scenario Fabbisogno'!CE43)=150,CD104+CD116,0)+IF(('Scenario Fabbisogno'!$C43+'Scenario Fabbisogno'!CF43)=120,CE104+CE116,0)+IF(('Scenario Fabbisogno'!$C43+'Scenario Fabbisogno'!CG43)=90,CF104+CF116,0)+IF(('Scenario Fabbisogno'!$C43+'Scenario Fabbisogno'!CH43)=60,CG104+CG116,0)+IF(('Scenario Fabbisogno'!$C43+'Scenario Fabbisogno'!CI43)=30,CH104+CH116,0)+IF(('Scenario Fabbisogno'!$C43+'Scenario Fabbisogno'!CJ43)=0,CI104+CI116,0)</f>
        <v>0</v>
      </c>
      <c r="CJ127" s="267">
        <f>IF(('Scenario Fabbisogno'!$C43+'Scenario Fabbisogno'!CE43)=180,CD104+CD116,0)+IF(('Scenario Fabbisogno'!$C43+'Scenario Fabbisogno'!CF43)=150,CE104+CE116,0)+IF(('Scenario Fabbisogno'!$C43+'Scenario Fabbisogno'!CG43)=120,CF104+CF116,0)+IF(('Scenario Fabbisogno'!$C43+'Scenario Fabbisogno'!CH43)=90,CG104+CG116,0)+IF(('Scenario Fabbisogno'!$C43+'Scenario Fabbisogno'!CI43)=60,CH104+CH116,0)+IF(('Scenario Fabbisogno'!$C43+'Scenario Fabbisogno'!CJ43)=30,CI104+CI116,0)+IF(('Scenario Fabbisogno'!$C43+'Scenario Fabbisogno'!CK43)=0,CJ104+CJ116,0)</f>
        <v>0</v>
      </c>
      <c r="CK127" s="267">
        <f>IF(('Scenario Fabbisogno'!$C43+'Scenario Fabbisogno'!CF43)=180,CE104+CE116,0)+IF(('Scenario Fabbisogno'!$C43+'Scenario Fabbisogno'!CG43)=150,CF104+CF116,0)+IF(('Scenario Fabbisogno'!$C43+'Scenario Fabbisogno'!CH43)=120,CG104+CG116,0)+IF(('Scenario Fabbisogno'!$C43+'Scenario Fabbisogno'!CI43)=90,CH104+CH116,0)+IF(('Scenario Fabbisogno'!$C43+'Scenario Fabbisogno'!CJ43)=60,CI104+CI116,0)+IF(('Scenario Fabbisogno'!$C43+'Scenario Fabbisogno'!CK43)=30,CJ104+CJ116,0)+IF(('Scenario Fabbisogno'!$C43+'Scenario Fabbisogno'!CL43)=0,CK104+CK116,0)</f>
        <v>0</v>
      </c>
      <c r="CL127" s="267">
        <f>IF(('Scenario Fabbisogno'!$C43+'Scenario Fabbisogno'!CG43)=180,CF104+CF116,0)+IF(('Scenario Fabbisogno'!$C43+'Scenario Fabbisogno'!CH43)=150,CG104+CG116,0)+IF(('Scenario Fabbisogno'!$C43+'Scenario Fabbisogno'!CI43)=120,CH104+CH116,0)+IF(('Scenario Fabbisogno'!$C43+'Scenario Fabbisogno'!CJ43)=90,CI104+CI116,0)+IF(('Scenario Fabbisogno'!$C43+'Scenario Fabbisogno'!CK43)=60,CJ104+CJ116,0)+IF(('Scenario Fabbisogno'!$C43+'Scenario Fabbisogno'!CL43)=30,CK104+CK116,0)+IF(('Scenario Fabbisogno'!$C43+'Scenario Fabbisogno'!CM43)=0,CL104+CL116,0)</f>
        <v>0</v>
      </c>
      <c r="CM127" s="267">
        <f>IF(('Scenario Fabbisogno'!$C43+'Scenario Fabbisogno'!CH43)=180,CG104+CG116,0)+IF(('Scenario Fabbisogno'!$C43+'Scenario Fabbisogno'!CI43)=150,CH104+CH116,0)+IF(('Scenario Fabbisogno'!$C43+'Scenario Fabbisogno'!CJ43)=120,CI104+CI116,0)+IF(('Scenario Fabbisogno'!$C43+'Scenario Fabbisogno'!CK43)=90,CJ104+CJ116,0)+IF(('Scenario Fabbisogno'!$C43+'Scenario Fabbisogno'!CL43)=60,CK104+CK116,0)+IF(('Scenario Fabbisogno'!$C43+'Scenario Fabbisogno'!CM43)=30,CL104+CL116,0)+IF(('Scenario Fabbisogno'!$C43+'Scenario Fabbisogno'!CN43)=0,CM104+CM116,0)</f>
        <v>0</v>
      </c>
      <c r="CN127" s="267">
        <f>IF(('Scenario Fabbisogno'!$C43+'Scenario Fabbisogno'!CI43)=180,CH104+CH116,0)+IF(('Scenario Fabbisogno'!$C43+'Scenario Fabbisogno'!CJ43)=150,CI104+CI116,0)+IF(('Scenario Fabbisogno'!$C43+'Scenario Fabbisogno'!CK43)=120,CJ104+CJ116,0)+IF(('Scenario Fabbisogno'!$C43+'Scenario Fabbisogno'!CL43)=90,CK104+CK116,0)+IF(('Scenario Fabbisogno'!$C43+'Scenario Fabbisogno'!CM43)=60,CL104+CL116,0)+IF(('Scenario Fabbisogno'!$C43+'Scenario Fabbisogno'!CN43)=30,CM104+CM116,0)+IF(('Scenario Fabbisogno'!$C43+'Scenario Fabbisogno'!CO43)=0,CN104+CN116,0)</f>
        <v>0</v>
      </c>
      <c r="CO127" s="267">
        <f>IF(('Scenario Fabbisogno'!$C43+'Scenario Fabbisogno'!CJ43)=180,CI104+CI116,0)+IF(('Scenario Fabbisogno'!$C43+'Scenario Fabbisogno'!CK43)=150,CJ104+CJ116,0)+IF(('Scenario Fabbisogno'!$C43+'Scenario Fabbisogno'!CL43)=120,CK104+CK116,0)+IF(('Scenario Fabbisogno'!$C43+'Scenario Fabbisogno'!CM43)=90,CL104+CL116,0)+IF(('Scenario Fabbisogno'!$C43+'Scenario Fabbisogno'!CN43)=60,CM104+CM116,0)+IF(('Scenario Fabbisogno'!$C43+'Scenario Fabbisogno'!CO43)=30,CN104+CN116,0)+IF(('Scenario Fabbisogno'!$C43+'Scenario Fabbisogno'!CP43)=0,CO104+CO116,0)</f>
        <v>0</v>
      </c>
      <c r="CP127" s="267">
        <f>IF(('Scenario Fabbisogno'!$C43+'Scenario Fabbisogno'!CK43)=180,CJ104+CJ116,0)+IF(('Scenario Fabbisogno'!$C43+'Scenario Fabbisogno'!CL43)=150,CK104+CK116,0)+IF(('Scenario Fabbisogno'!$C43+'Scenario Fabbisogno'!CM43)=120,CL104+CL116,0)+IF(('Scenario Fabbisogno'!$C43+'Scenario Fabbisogno'!CN43)=90,CM104+CM116,0)+IF(('Scenario Fabbisogno'!$C43+'Scenario Fabbisogno'!CO43)=60,CN104+CN116,0)+IF(('Scenario Fabbisogno'!$C43+'Scenario Fabbisogno'!CP43)=30,CO104+CO116,0)+IF(('Scenario Fabbisogno'!$C43+'Scenario Fabbisogno'!CQ43)=0,CP104+CP116,0)</f>
        <v>0</v>
      </c>
      <c r="CQ127" s="267">
        <f>IF(('Scenario Fabbisogno'!$C43+'Scenario Fabbisogno'!CL43)=180,CK104+CK116,0)+IF(('Scenario Fabbisogno'!$C43+'Scenario Fabbisogno'!CM43)=150,CL104+CL116,0)+IF(('Scenario Fabbisogno'!$C43+'Scenario Fabbisogno'!CN43)=120,CM104+CM116,0)+IF(('Scenario Fabbisogno'!$C43+'Scenario Fabbisogno'!CO43)=90,CN104+CN116,0)+IF(('Scenario Fabbisogno'!$C43+'Scenario Fabbisogno'!CP43)=60,CO104+CO116,0)+IF(('Scenario Fabbisogno'!$C43+'Scenario Fabbisogno'!CQ43)=30,CP104+CP116,0)+IF(('Scenario Fabbisogno'!$C43+'Scenario Fabbisogno'!CR43)=0,CQ104+CQ116,0)</f>
        <v>0</v>
      </c>
      <c r="CR127" s="267">
        <f>IF(('Scenario Fabbisogno'!$C43+'Scenario Fabbisogno'!CM43)=180,CL104+CL116,0)+IF(('Scenario Fabbisogno'!$C43+'Scenario Fabbisogno'!CN43)=150,CM104+CM116,0)+IF(('Scenario Fabbisogno'!$C43+'Scenario Fabbisogno'!CO43)=120,CN104+CN116,0)+IF(('Scenario Fabbisogno'!$C43+'Scenario Fabbisogno'!CP43)=90,CO104+CO116,0)+IF(('Scenario Fabbisogno'!$C43+'Scenario Fabbisogno'!CQ43)=60,CP104+CP116,0)+IF(('Scenario Fabbisogno'!$C43+'Scenario Fabbisogno'!CR43)=30,CQ104+CQ116,0)+IF(('Scenario Fabbisogno'!$C43+'Scenario Fabbisogno'!CS43)=0,CR104+CR116,0)</f>
        <v>0</v>
      </c>
      <c r="CS127" s="267">
        <f>IF(('Scenario Fabbisogno'!$C43+'Scenario Fabbisogno'!CN43)=180,CM104+CM116,0)+IF(('Scenario Fabbisogno'!$C43+'Scenario Fabbisogno'!CO43)=150,CN104+CN116,0)+IF(('Scenario Fabbisogno'!$C43+'Scenario Fabbisogno'!CP43)=120,CO104+CO116,0)+IF(('Scenario Fabbisogno'!$C43+'Scenario Fabbisogno'!CQ43)=90,CP104+CP116,0)+IF(('Scenario Fabbisogno'!$C43+'Scenario Fabbisogno'!CR43)=60,CQ104+CQ116,0)+IF(('Scenario Fabbisogno'!$C43+'Scenario Fabbisogno'!CS43)=30,CR104+CR116,0)+IF(('Scenario Fabbisogno'!$C43+'Scenario Fabbisogno'!CT43)=0,CS104+CS116,0)</f>
        <v>0</v>
      </c>
      <c r="CT127" s="267">
        <f>IF(('Scenario Fabbisogno'!$C43+'Scenario Fabbisogno'!CO43)=180,CN104+CN116,0)+IF(('Scenario Fabbisogno'!$C43+'Scenario Fabbisogno'!CP43)=150,CO104+CO116,0)+IF(('Scenario Fabbisogno'!$C43+'Scenario Fabbisogno'!CQ43)=120,CP104+CP116,0)+IF(('Scenario Fabbisogno'!$C43+'Scenario Fabbisogno'!CR43)=90,CQ104+CQ116,0)+IF(('Scenario Fabbisogno'!$C43+'Scenario Fabbisogno'!CS43)=60,CR104+CR116,0)+IF(('Scenario Fabbisogno'!$C43+'Scenario Fabbisogno'!CT43)=30,CS104+CS116,0)+IF(('Scenario Fabbisogno'!$C43+'Scenario Fabbisogno'!CU43)=0,CT104+CT116,0)</f>
        <v>0</v>
      </c>
      <c r="CU127" s="267">
        <f>IF(('Scenario Fabbisogno'!$C43+'Scenario Fabbisogno'!CP43)=180,CO104+CO116,0)+IF(('Scenario Fabbisogno'!$C43+'Scenario Fabbisogno'!CQ43)=150,CP104+CP116,0)+IF(('Scenario Fabbisogno'!$C43+'Scenario Fabbisogno'!CR43)=120,CQ104+CQ116,0)+IF(('Scenario Fabbisogno'!$C43+'Scenario Fabbisogno'!CS43)=90,CR104+CR116,0)+IF(('Scenario Fabbisogno'!$C43+'Scenario Fabbisogno'!CT43)=60,CS104+CS116,0)+IF(('Scenario Fabbisogno'!$C43+'Scenario Fabbisogno'!CU43)=30,CT104+CT116,0)+IF(('Scenario Fabbisogno'!$C43+'Scenario Fabbisogno'!CV43)=0,CU104+CU116,0)</f>
        <v>0</v>
      </c>
      <c r="CV127" s="267">
        <f>IF(('Scenario Fabbisogno'!$C43+'Scenario Fabbisogno'!CQ43)=180,CP104+CP116,0)+IF(('Scenario Fabbisogno'!$C43+'Scenario Fabbisogno'!CR43)=150,CQ104+CQ116,0)+IF(('Scenario Fabbisogno'!$C43+'Scenario Fabbisogno'!CS43)=120,CR104+CR116,0)+IF(('Scenario Fabbisogno'!$C43+'Scenario Fabbisogno'!CT43)=90,CS104+CS116,0)+IF(('Scenario Fabbisogno'!$C43+'Scenario Fabbisogno'!CU43)=60,CT104+CT116,0)+IF(('Scenario Fabbisogno'!$C43+'Scenario Fabbisogno'!CV43)=30,CU104+CU116,0)+IF(('Scenario Fabbisogno'!$C43+'Scenario Fabbisogno'!CW43)=0,CV104+CV116,0)</f>
        <v>0</v>
      </c>
      <c r="CW127" s="267">
        <f>IF(('Scenario Fabbisogno'!$C43+'Scenario Fabbisogno'!CR43)=180,CQ104+CQ116,0)+IF(('Scenario Fabbisogno'!$C43+'Scenario Fabbisogno'!CS43)=150,CR104+CR116,0)+IF(('Scenario Fabbisogno'!$C43+'Scenario Fabbisogno'!CT43)=120,CS104+CS116,0)+IF(('Scenario Fabbisogno'!$C43+'Scenario Fabbisogno'!CU43)=90,CT104+CT116,0)+IF(('Scenario Fabbisogno'!$C43+'Scenario Fabbisogno'!CV43)=60,CU104+CU116,0)+IF(('Scenario Fabbisogno'!$C43+'Scenario Fabbisogno'!CW43)=30,CV104+CV116,0)+IF(('Scenario Fabbisogno'!$C43+'Scenario Fabbisogno'!CX43)=0,CW104+CW116,0)</f>
        <v>0</v>
      </c>
      <c r="CX127" s="267">
        <f>IF(('Scenario Fabbisogno'!$C43+'Scenario Fabbisogno'!CS43)=180,CR104+CR116,0)+IF(('Scenario Fabbisogno'!$C43+'Scenario Fabbisogno'!CT43)=150,CS104+CS116,0)+IF(('Scenario Fabbisogno'!$C43+'Scenario Fabbisogno'!CU43)=120,CT104+CT116,0)+IF(('Scenario Fabbisogno'!$C43+'Scenario Fabbisogno'!CV43)=90,CU104+CU116,0)+IF(('Scenario Fabbisogno'!$C43+'Scenario Fabbisogno'!CW43)=60,CV104+CV116,0)+IF(('Scenario Fabbisogno'!$C43+'Scenario Fabbisogno'!CX43)=30,CW104+CW116,0)+IF(('Scenario Fabbisogno'!$C43+'Scenario Fabbisogno'!CY43)=0,CX104+CX116,0)</f>
        <v>0</v>
      </c>
      <c r="CY127" s="267">
        <f>IF(('Scenario Fabbisogno'!$C43+'Scenario Fabbisogno'!CT43)=180,CS104+CS116,0)+IF(('Scenario Fabbisogno'!$C43+'Scenario Fabbisogno'!CU43)=150,CT104+CT116,0)+IF(('Scenario Fabbisogno'!$C43+'Scenario Fabbisogno'!CV43)=120,CU104+CU116,0)+IF(('Scenario Fabbisogno'!$C43+'Scenario Fabbisogno'!CW43)=90,CV104+CV116,0)+IF(('Scenario Fabbisogno'!$C43+'Scenario Fabbisogno'!CX43)=60,CW104+CW116,0)+IF(('Scenario Fabbisogno'!$C43+'Scenario Fabbisogno'!CY43)=30,CX104+CX116,0)+IF(('Scenario Fabbisogno'!$C43+'Scenario Fabbisogno'!CZ43)=0,CY104+CY116,0)</f>
        <v>0</v>
      </c>
      <c r="CZ127" s="267">
        <f>IF(('Scenario Fabbisogno'!$C43+'Scenario Fabbisogno'!CU43)=180,CT104+CT116,0)+IF(('Scenario Fabbisogno'!$C43+'Scenario Fabbisogno'!CV43)=150,CU104+CU116,0)+IF(('Scenario Fabbisogno'!$C43+'Scenario Fabbisogno'!CW43)=120,CV104+CV116,0)+IF(('Scenario Fabbisogno'!$C43+'Scenario Fabbisogno'!CX43)=90,CW104+CW116,0)+IF(('Scenario Fabbisogno'!$C43+'Scenario Fabbisogno'!CY43)=60,CX104+CX116,0)+IF(('Scenario Fabbisogno'!$C43+'Scenario Fabbisogno'!CZ43)=30,CY104+CY116,0)+IF(('Scenario Fabbisogno'!$C43+'Scenario Fabbisogno'!DA43)=0,CZ104+CZ116,0)</f>
        <v>0</v>
      </c>
      <c r="DA127" s="267">
        <f>IF(('Scenario Fabbisogno'!$C43+'Scenario Fabbisogno'!CV43)=180,CU104+CU116,0)+IF(('Scenario Fabbisogno'!$C43+'Scenario Fabbisogno'!CW43)=150,CV104+CV116,0)+IF(('Scenario Fabbisogno'!$C43+'Scenario Fabbisogno'!CX43)=120,CW104+CW116,0)+IF(('Scenario Fabbisogno'!$C43+'Scenario Fabbisogno'!CY43)=90,CX104+CX116,0)+IF(('Scenario Fabbisogno'!$C43+'Scenario Fabbisogno'!CZ43)=60,CY104+CY116,0)+IF(('Scenario Fabbisogno'!$C43+'Scenario Fabbisogno'!DA43)=30,CZ104+CZ116,0)+IF(('Scenario Fabbisogno'!$C43+'Scenario Fabbisogno'!DB43)=0,DA104+DA116,0)</f>
        <v>0</v>
      </c>
      <c r="DB127" s="267">
        <f>IF(('Scenario Fabbisogno'!$C43+'Scenario Fabbisogno'!CW43)=180,CV104+CV116,0)+IF(('Scenario Fabbisogno'!$C43+'Scenario Fabbisogno'!CX43)=150,CW104+CW116,0)+IF(('Scenario Fabbisogno'!$C43+'Scenario Fabbisogno'!CY43)=120,CX104+CX116,0)+IF(('Scenario Fabbisogno'!$C43+'Scenario Fabbisogno'!CZ43)=90,CY104+CY116,0)+IF(('Scenario Fabbisogno'!$C43+'Scenario Fabbisogno'!DA43)=60,CZ104+CZ116,0)+IF(('Scenario Fabbisogno'!$C43+'Scenario Fabbisogno'!DB43)=30,DA104+DA116,0)+IF(('Scenario Fabbisogno'!$C43+'Scenario Fabbisogno'!DC43)=0,DB104+DB116,0)</f>
        <v>0</v>
      </c>
      <c r="DC127" s="267">
        <f>IF(('Scenario Fabbisogno'!$C43+'Scenario Fabbisogno'!CX43)=180,CW104+CW116,0)+IF(('Scenario Fabbisogno'!$C43+'Scenario Fabbisogno'!CY43)=150,CX104+CX116,0)+IF(('Scenario Fabbisogno'!$C43+'Scenario Fabbisogno'!CZ43)=120,CY104+CY116,0)+IF(('Scenario Fabbisogno'!$C43+'Scenario Fabbisogno'!DA43)=90,CZ104+CZ116,0)+IF(('Scenario Fabbisogno'!$C43+'Scenario Fabbisogno'!DB43)=60,DA104+DA116,0)+IF(('Scenario Fabbisogno'!$C43+'Scenario Fabbisogno'!DC43)=30,DB104+DB116,0)+IF(('Scenario Fabbisogno'!$C43+'Scenario Fabbisogno'!DD43)=0,DC104+DC116,0)</f>
        <v>0</v>
      </c>
      <c r="DD127" s="267">
        <f>IF(('Scenario Fabbisogno'!$C43+'Scenario Fabbisogno'!CY43)=180,CX104+CX116,0)+IF(('Scenario Fabbisogno'!$C43+'Scenario Fabbisogno'!CZ43)=150,CY104+CY116,0)+IF(('Scenario Fabbisogno'!$C43+'Scenario Fabbisogno'!DA43)=120,CZ104+CZ116,0)+IF(('Scenario Fabbisogno'!$C43+'Scenario Fabbisogno'!DB43)=90,DA104+DA116,0)+IF(('Scenario Fabbisogno'!$C43+'Scenario Fabbisogno'!DC43)=60,DB104+DB116,0)+IF(('Scenario Fabbisogno'!$C43+'Scenario Fabbisogno'!DD43)=30,DC104+DC116,0)+IF(('Scenario Fabbisogno'!$C43+'Scenario Fabbisogno'!DE43)=0,DD104+DD116,0)</f>
        <v>0</v>
      </c>
      <c r="DE127" s="267">
        <f>IF(('Scenario Fabbisogno'!$C43+'Scenario Fabbisogno'!CZ43)=180,CY104+CY116,0)+IF(('Scenario Fabbisogno'!$C43+'Scenario Fabbisogno'!DA43)=150,CZ104+CZ116,0)+IF(('Scenario Fabbisogno'!$C43+'Scenario Fabbisogno'!DB43)=120,DA104+DA116,0)+IF(('Scenario Fabbisogno'!$C43+'Scenario Fabbisogno'!DC43)=90,DB104+DB116,0)+IF(('Scenario Fabbisogno'!$C43+'Scenario Fabbisogno'!DD43)=60,DC104+DC116,0)+IF(('Scenario Fabbisogno'!$C43+'Scenario Fabbisogno'!DE43)=30,DD104+DD116,0)+IF(('Scenario Fabbisogno'!$C43+'Scenario Fabbisogno'!DF43)=0,DE104+DE116,0)</f>
        <v>0</v>
      </c>
      <c r="DF127" s="267">
        <f>IF(('Scenario Fabbisogno'!$C43+'Scenario Fabbisogno'!DA43)=180,CZ104+CZ116,0)+IF(('Scenario Fabbisogno'!$C43+'Scenario Fabbisogno'!DB43)=150,DA104+DA116,0)+IF(('Scenario Fabbisogno'!$C43+'Scenario Fabbisogno'!DC43)=120,DB104+DB116,0)+IF(('Scenario Fabbisogno'!$C43+'Scenario Fabbisogno'!DD43)=90,DC104+DC116,0)+IF(('Scenario Fabbisogno'!$C43+'Scenario Fabbisogno'!DE43)=60,DD104+DD116,0)+IF(('Scenario Fabbisogno'!$C43+'Scenario Fabbisogno'!DF43)=30,DE104+DE116,0)+IF(('Scenario Fabbisogno'!$C43+'Scenario Fabbisogno'!DG43)=0,DF104+DF116,0)</f>
        <v>0</v>
      </c>
      <c r="DG127" s="267">
        <f>IF(('Scenario Fabbisogno'!$C43+'Scenario Fabbisogno'!DB43)=180,DA104+DA116,0)+IF(('Scenario Fabbisogno'!$C43+'Scenario Fabbisogno'!DC43)=150,DB104+DB116,0)+IF(('Scenario Fabbisogno'!$C43+'Scenario Fabbisogno'!DD43)=120,DC104+DC116,0)+IF(('Scenario Fabbisogno'!$C43+'Scenario Fabbisogno'!DE43)=90,DD104+DD116,0)+IF(('Scenario Fabbisogno'!$C43+'Scenario Fabbisogno'!DF43)=60,DE104+DE116,0)+IF(('Scenario Fabbisogno'!$C43+'Scenario Fabbisogno'!DG43)=30,DF104+DF116,0)+IF(('Scenario Fabbisogno'!$C43+'Scenario Fabbisogno'!DH43)=0,DG104+DG116,0)</f>
        <v>0</v>
      </c>
      <c r="DH127" s="267">
        <f>IF(('Scenario Fabbisogno'!$C43+'Scenario Fabbisogno'!DC43)=180,DB104+DB116,0)+IF(('Scenario Fabbisogno'!$C43+'Scenario Fabbisogno'!DD43)=150,DC104+DC116,0)+IF(('Scenario Fabbisogno'!$C43+'Scenario Fabbisogno'!DE43)=120,DD104+DD116,0)+IF(('Scenario Fabbisogno'!$C43+'Scenario Fabbisogno'!DF43)=90,DE104+DE116,0)+IF(('Scenario Fabbisogno'!$C43+'Scenario Fabbisogno'!DG43)=60,DF104+DF116,0)+IF(('Scenario Fabbisogno'!$C43+'Scenario Fabbisogno'!DH43)=30,DG104+DG116,0)+IF(('Scenario Fabbisogno'!$C43+'Scenario Fabbisogno'!DI43)=0,DH104+DH116,0)</f>
        <v>0</v>
      </c>
      <c r="DI127" s="267">
        <f>IF(('Scenario Fabbisogno'!$C43+'Scenario Fabbisogno'!DD43)=180,DC104+DC116,0)+IF(('Scenario Fabbisogno'!$C43+'Scenario Fabbisogno'!DE43)=150,DD104+DD116,0)+IF(('Scenario Fabbisogno'!$C43+'Scenario Fabbisogno'!DF43)=120,DE104+DE116,0)+IF(('Scenario Fabbisogno'!$C43+'Scenario Fabbisogno'!DG43)=90,DF104+DF116,0)+IF(('Scenario Fabbisogno'!$C43+'Scenario Fabbisogno'!DH43)=60,DG104+DG116,0)+IF(('Scenario Fabbisogno'!$C43+'Scenario Fabbisogno'!DI43)=30,DH104+DH116,0)+IF(('Scenario Fabbisogno'!$C43+'Scenario Fabbisogno'!DJ43)=0,DI104+DI116,0)</f>
        <v>0</v>
      </c>
      <c r="DJ127" s="267">
        <f>IF(('Scenario Fabbisogno'!$C43+'Scenario Fabbisogno'!DE43)=180,DD104+DD116,0)+IF(('Scenario Fabbisogno'!$C43+'Scenario Fabbisogno'!DF43)=150,DE104+DE116,0)+IF(('Scenario Fabbisogno'!$C43+'Scenario Fabbisogno'!DG43)=120,DF104+DF116,0)+IF(('Scenario Fabbisogno'!$C43+'Scenario Fabbisogno'!DH43)=90,DG104+DG116,0)+IF(('Scenario Fabbisogno'!$C43+'Scenario Fabbisogno'!DI43)=60,DH104+DH116,0)+IF(('Scenario Fabbisogno'!$C43+'Scenario Fabbisogno'!DJ43)=30,DI104+DI116,0)+IF(('Scenario Fabbisogno'!$C43+'Scenario Fabbisogno'!DK43)=0,DJ104+DJ116,0)</f>
        <v>0</v>
      </c>
      <c r="DK127" s="267">
        <f>IF(('Scenario Fabbisogno'!$C43+'Scenario Fabbisogno'!DF43)=180,DE104+DE116,0)+IF(('Scenario Fabbisogno'!$C43+'Scenario Fabbisogno'!DG43)=150,DF104+DF116,0)+IF(('Scenario Fabbisogno'!$C43+'Scenario Fabbisogno'!DH43)=120,DG104+DG116,0)+IF(('Scenario Fabbisogno'!$C43+'Scenario Fabbisogno'!DI43)=90,DH104+DH116,0)+IF(('Scenario Fabbisogno'!$C43+'Scenario Fabbisogno'!DJ43)=60,DI104+DI116,0)+IF(('Scenario Fabbisogno'!$C43+'Scenario Fabbisogno'!DK43)=30,DJ104+DJ116,0)+IF(('Scenario Fabbisogno'!$C43+'Scenario Fabbisogno'!DL43)=0,DK104+DK116,0)</f>
        <v>0</v>
      </c>
      <c r="DL127" s="267">
        <f>IF(('Scenario Fabbisogno'!$C43+'Scenario Fabbisogno'!DG43)=180,DF104+DF116,0)+IF(('Scenario Fabbisogno'!$C43+'Scenario Fabbisogno'!DH43)=150,DG104+DG116,0)+IF(('Scenario Fabbisogno'!$C43+'Scenario Fabbisogno'!DI43)=120,DH104+DH116,0)+IF(('Scenario Fabbisogno'!$C43+'Scenario Fabbisogno'!DJ43)=90,DI104+DI116,0)+IF(('Scenario Fabbisogno'!$C43+'Scenario Fabbisogno'!DK43)=60,DJ104+DJ116,0)+IF(('Scenario Fabbisogno'!$C43+'Scenario Fabbisogno'!DL43)=30,DK104+DK116,0)+IF(('Scenario Fabbisogno'!$C43+'Scenario Fabbisogno'!DM43)=0,DL104+DL116,0)</f>
        <v>0</v>
      </c>
      <c r="DM127" s="267">
        <f>IF(('Scenario Fabbisogno'!$C43+'Scenario Fabbisogno'!DH43)=180,DG104+DG116,0)+IF(('Scenario Fabbisogno'!$C43+'Scenario Fabbisogno'!DI43)=150,DH104+DH116,0)+IF(('Scenario Fabbisogno'!$C43+'Scenario Fabbisogno'!DJ43)=120,DI104+DI116,0)+IF(('Scenario Fabbisogno'!$C43+'Scenario Fabbisogno'!DK43)=90,DJ104+DJ116,0)+IF(('Scenario Fabbisogno'!$C43+'Scenario Fabbisogno'!DL43)=60,DK104+DK116,0)+IF(('Scenario Fabbisogno'!$C43+'Scenario Fabbisogno'!DM43)=30,DL104+DL116,0)+IF(('Scenario Fabbisogno'!$C43+'Scenario Fabbisogno'!DN43)=0,DM104+DM116,0)</f>
        <v>0</v>
      </c>
      <c r="DN127" s="267">
        <f>IF(('Scenario Fabbisogno'!$C43+'Scenario Fabbisogno'!DI43)=180,DH104+DH116,0)+IF(('Scenario Fabbisogno'!$C43+'Scenario Fabbisogno'!DJ43)=150,DI104+DI116,0)+IF(('Scenario Fabbisogno'!$C43+'Scenario Fabbisogno'!DK43)=120,DJ104+DJ116,0)+IF(('Scenario Fabbisogno'!$C43+'Scenario Fabbisogno'!DL43)=90,DK104+DK116,0)+IF(('Scenario Fabbisogno'!$C43+'Scenario Fabbisogno'!DM43)=60,DL104+DL116,0)+IF(('Scenario Fabbisogno'!$C43+'Scenario Fabbisogno'!DN43)=30,DM104+DM116,0)+IF(('Scenario Fabbisogno'!$C43+'Scenario Fabbisogno'!DO43)=0,DN104+DN116,0)</f>
        <v>0</v>
      </c>
      <c r="DO127" s="267">
        <f>IF(('Scenario Fabbisogno'!$C43+'Scenario Fabbisogno'!DJ43)=180,DI104+DI116,0)+IF(('Scenario Fabbisogno'!$C43+'Scenario Fabbisogno'!DK43)=150,DJ104+DJ116,0)+IF(('Scenario Fabbisogno'!$C43+'Scenario Fabbisogno'!DL43)=120,DK104+DK116,0)+IF(('Scenario Fabbisogno'!$C43+'Scenario Fabbisogno'!DM43)=90,DL104+DL116,0)+IF(('Scenario Fabbisogno'!$C43+'Scenario Fabbisogno'!DN43)=60,DM104+DM116,0)+IF(('Scenario Fabbisogno'!$C43+'Scenario Fabbisogno'!DO43)=30,DN104+DN116,0)+IF(('Scenario Fabbisogno'!$C43+'Scenario Fabbisogno'!DP43)=0,DO104+DO116,0)</f>
        <v>0</v>
      </c>
      <c r="DP127" s="267">
        <f>IF(('Scenario Fabbisogno'!$C43+'Scenario Fabbisogno'!DK43)=180,DJ104+DJ116,0)+IF(('Scenario Fabbisogno'!$C43+'Scenario Fabbisogno'!DL43)=150,DK104+DK116,0)+IF(('Scenario Fabbisogno'!$C43+'Scenario Fabbisogno'!DM43)=120,DL104+DL116,0)+IF(('Scenario Fabbisogno'!$C43+'Scenario Fabbisogno'!DN43)=90,DM104+DM116,0)+IF(('Scenario Fabbisogno'!$C43+'Scenario Fabbisogno'!DO43)=60,DN104+DN116,0)+IF(('Scenario Fabbisogno'!$C43+'Scenario Fabbisogno'!DP43)=30,DO104+DO116,0)+IF(('Scenario Fabbisogno'!$C43+'Scenario Fabbisogno'!DQ43)=0,DP104+DP116,0)</f>
        <v>0</v>
      </c>
      <c r="DQ127" s="267">
        <f>IF(('Scenario Fabbisogno'!$C43+'Scenario Fabbisogno'!DL43)=180,DK104+DK116,0)+IF(('Scenario Fabbisogno'!$C43+'Scenario Fabbisogno'!DM43)=150,DL104+DL116,0)+IF(('Scenario Fabbisogno'!$C43+'Scenario Fabbisogno'!DN43)=120,DM104+DM116,0)+IF(('Scenario Fabbisogno'!$C43+'Scenario Fabbisogno'!DO43)=90,DN104+DN116,0)+IF(('Scenario Fabbisogno'!$C43+'Scenario Fabbisogno'!DP43)=60,DO104+DO116,0)+IF(('Scenario Fabbisogno'!$C43+'Scenario Fabbisogno'!DQ43)=30,DP104+DP116,0)+IF(('Scenario Fabbisogno'!$C43+'Scenario Fabbisogno'!DR43)=0,DQ104+DQ116,0)</f>
        <v>0</v>
      </c>
      <c r="DR127" s="267">
        <f>IF(('Scenario Fabbisogno'!$C43+'Scenario Fabbisogno'!DM43)=180,DL104+DL116,0)+IF(('Scenario Fabbisogno'!$C43+'Scenario Fabbisogno'!DN43)=150,DM104+DM116,0)+IF(('Scenario Fabbisogno'!$C43+'Scenario Fabbisogno'!DO43)=120,DN104+DN116,0)+IF(('Scenario Fabbisogno'!$C43+'Scenario Fabbisogno'!DP43)=90,DO104+DO116,0)+IF(('Scenario Fabbisogno'!$C43+'Scenario Fabbisogno'!DQ43)=60,DP104+DP116,0)+IF(('Scenario Fabbisogno'!$C43+'Scenario Fabbisogno'!DR43)=30,DQ104+DQ116,0)+IF(('Scenario Fabbisogno'!$C43+'Scenario Fabbisogno'!DS43)=0,DR104+DR116,0)</f>
        <v>0</v>
      </c>
    </row>
    <row r="128" spans="2:122" x14ac:dyDescent="0.35">
      <c r="B128" s="20" t="s">
        <v>514</v>
      </c>
      <c r="C128" s="20">
        <f>IF(('Scenario Fabbisogno'!$C44+'Scenario Fabbisogno'!D44)=0,C105+C117,0)</f>
        <v>0</v>
      </c>
      <c r="D128" s="267">
        <f>IF(('Scenario Fabbisogno'!$C44+'Scenario Fabbisogno'!D44)=30,C105+C117,0)+IF(('Scenario Fabbisogno'!$C44+'Scenario Fabbisogno'!E44)=0,D105+D117,0)</f>
        <v>0</v>
      </c>
      <c r="E128" s="267">
        <f>IF(('Scenario Fabbisogno'!$C44+'Scenario Fabbisogno'!D44)=60,C105+C117,0)+IF(('Scenario Fabbisogno'!$C44+'Scenario Fabbisogno'!E44)=30,D105+D117,0)+IF(('Scenario Fabbisogno'!$C44+'Scenario Fabbisogno'!F44)=0,E105+E117,0)</f>
        <v>0</v>
      </c>
      <c r="F128" s="267">
        <f>IF(('Scenario Fabbisogno'!$C44+'Scenario Fabbisogno'!D44)=90,C105+C117,0)+IF(('Scenario Fabbisogno'!$C44+'Scenario Fabbisogno'!E44)=60,D105+D117,0)+IF(('Scenario Fabbisogno'!$C44+'Scenario Fabbisogno'!F44)=30,E105+E117,0)+IF(('Scenario Fabbisogno'!$C44+'Scenario Fabbisogno'!G44)=0,F105+F117,0)</f>
        <v>0</v>
      </c>
      <c r="G128" s="267">
        <f>IF(('Scenario Fabbisogno'!$C44+'Scenario Fabbisogno'!D44)=120,C105+C117,0)+IF(('Scenario Fabbisogno'!$C44+'Scenario Fabbisogno'!E44)=90,D105+D117,0)+IF(('Scenario Fabbisogno'!$C44+'Scenario Fabbisogno'!F44)=60,E105+E117,0)+IF(('Scenario Fabbisogno'!$C44+'Scenario Fabbisogno'!G44)=30,F105+F117,0)+IF(('Scenario Fabbisogno'!$C44+'Scenario Fabbisogno'!H44)=0,G105+G117,0)</f>
        <v>0</v>
      </c>
      <c r="H128" s="267">
        <f>IF(('Scenario Fabbisogno'!$C44+'Scenario Fabbisogno'!D44)=150,C105+C117,0)+IF(('Scenario Fabbisogno'!$C44+'Scenario Fabbisogno'!E44)=120,D105+D117,0)+IF(('Scenario Fabbisogno'!$C44+'Scenario Fabbisogno'!F44)=90,E105+E117,0)+IF(('Scenario Fabbisogno'!$C44+'Scenario Fabbisogno'!G44)=60,F105+F117,0)+IF(('Scenario Fabbisogno'!$C44+'Scenario Fabbisogno'!H44)=30,G105+G117,0)+IF(('Scenario Fabbisogno'!$C44+'Scenario Fabbisogno'!I44)=0,H105+H117,0)</f>
        <v>0</v>
      </c>
      <c r="I128" s="267">
        <f>IF(('Scenario Fabbisogno'!$C44+'Scenario Fabbisogno'!D44)=180,C105+C117,0)+IF(('Scenario Fabbisogno'!$C44+'Scenario Fabbisogno'!E44)=150,D105+D117,0)+IF(('Scenario Fabbisogno'!$C44+'Scenario Fabbisogno'!F44)=120,E105+E117,0)+IF(('Scenario Fabbisogno'!$C44+'Scenario Fabbisogno'!G44)=90,F105+F117,0)+IF(('Scenario Fabbisogno'!$C44+'Scenario Fabbisogno'!H44)=60,G105+G117,0)+IF(('Scenario Fabbisogno'!$C44+'Scenario Fabbisogno'!I44)=30,H105+H117,0)+IF(('Scenario Fabbisogno'!$C44+'Scenario Fabbisogno'!J44)=0,I105+I117,0)</f>
        <v>0</v>
      </c>
      <c r="J128" s="267">
        <f>IF(('Scenario Fabbisogno'!$C44+'Scenario Fabbisogno'!E44)=180,D105+D117,0)+IF(('Scenario Fabbisogno'!$C44+'Scenario Fabbisogno'!F44)=150,E105+E117,0)+IF(('Scenario Fabbisogno'!$C44+'Scenario Fabbisogno'!G44)=120,F105+F117,0)+IF(('Scenario Fabbisogno'!$C44+'Scenario Fabbisogno'!H44)=90,G105+G117,0)+IF(('Scenario Fabbisogno'!$C44+'Scenario Fabbisogno'!I44)=60,H105+H117,0)+IF(('Scenario Fabbisogno'!$C44+'Scenario Fabbisogno'!J44)=30,I105+I117,0)+IF(('Scenario Fabbisogno'!$C44+'Scenario Fabbisogno'!K44)=0,J105+J117,0)</f>
        <v>0</v>
      </c>
      <c r="K128" s="267">
        <f>IF(('Scenario Fabbisogno'!$C44+'Scenario Fabbisogno'!F44)=180,E105+E117,0)+IF(('Scenario Fabbisogno'!$C44+'Scenario Fabbisogno'!G44)=150,F105+F117,0)+IF(('Scenario Fabbisogno'!$C44+'Scenario Fabbisogno'!H44)=120,G105+G117,0)+IF(('Scenario Fabbisogno'!$C44+'Scenario Fabbisogno'!I44)=90,H105+H117,0)+IF(('Scenario Fabbisogno'!$C44+'Scenario Fabbisogno'!J44)=60,I105+I117,0)+IF(('Scenario Fabbisogno'!$C44+'Scenario Fabbisogno'!K44)=30,J105+J117,0)+IF(('Scenario Fabbisogno'!$C44+'Scenario Fabbisogno'!L44)=0,K105+K117,0)</f>
        <v>0</v>
      </c>
      <c r="L128" s="267">
        <f>IF(('Scenario Fabbisogno'!$C44+'Scenario Fabbisogno'!G44)=180,F105+F117,0)+IF(('Scenario Fabbisogno'!$C44+'Scenario Fabbisogno'!H44)=150,G105+G117,0)+IF(('Scenario Fabbisogno'!$C44+'Scenario Fabbisogno'!I44)=120,H105+H117,0)+IF(('Scenario Fabbisogno'!$C44+'Scenario Fabbisogno'!J44)=90,I105+I117,0)+IF(('Scenario Fabbisogno'!$C44+'Scenario Fabbisogno'!K44)=60,J105+J117,0)+IF(('Scenario Fabbisogno'!$C44+'Scenario Fabbisogno'!L44)=30,K105+K117,0)+IF(('Scenario Fabbisogno'!$C44+'Scenario Fabbisogno'!M44)=0,L105+L117,0)</f>
        <v>0</v>
      </c>
      <c r="M128" s="267">
        <f>IF(('Scenario Fabbisogno'!$C44+'Scenario Fabbisogno'!H44)=180,G105+G117,0)+IF(('Scenario Fabbisogno'!$C44+'Scenario Fabbisogno'!I44)=150,H105+H117,0)+IF(('Scenario Fabbisogno'!$C44+'Scenario Fabbisogno'!J44)=120,I105+I117,0)+IF(('Scenario Fabbisogno'!$C44+'Scenario Fabbisogno'!K44)=90,J105+J117,0)+IF(('Scenario Fabbisogno'!$C44+'Scenario Fabbisogno'!L44)=60,K105+K117,0)+IF(('Scenario Fabbisogno'!$C44+'Scenario Fabbisogno'!M44)=30,L105+L117,0)+IF(('Scenario Fabbisogno'!$C44+'Scenario Fabbisogno'!N44)=0,M105+M117,0)</f>
        <v>0</v>
      </c>
      <c r="N128" s="267">
        <f>IF(('Scenario Fabbisogno'!$C44+'Scenario Fabbisogno'!I44)=180,H105+H117,0)+IF(('Scenario Fabbisogno'!$C44+'Scenario Fabbisogno'!J44)=150,I105+I117,0)+IF(('Scenario Fabbisogno'!$C44+'Scenario Fabbisogno'!K44)=120,J105+J117,0)+IF(('Scenario Fabbisogno'!$C44+'Scenario Fabbisogno'!L44)=90,K105+K117,0)+IF(('Scenario Fabbisogno'!$C44+'Scenario Fabbisogno'!M44)=60,L105+L117,0)+IF(('Scenario Fabbisogno'!$C44+'Scenario Fabbisogno'!N44)=30,M105+M117,0)+IF(('Scenario Fabbisogno'!$C44+'Scenario Fabbisogno'!O44)=0,N105+N117,0)</f>
        <v>0</v>
      </c>
      <c r="O128" s="267">
        <f>IF(('Scenario Fabbisogno'!$C44+'Scenario Fabbisogno'!J44)=180,I105+I117,0)+IF(('Scenario Fabbisogno'!$C44+'Scenario Fabbisogno'!K44)=150,J105+J117,0)+IF(('Scenario Fabbisogno'!$C44+'Scenario Fabbisogno'!L44)=120,K105+K117,0)+IF(('Scenario Fabbisogno'!$C44+'Scenario Fabbisogno'!M44)=90,L105+L117,0)+IF(('Scenario Fabbisogno'!$C44+'Scenario Fabbisogno'!N44)=60,M105+M117,0)+IF(('Scenario Fabbisogno'!$C44+'Scenario Fabbisogno'!O44)=30,N105+N117,0)+IF(('Scenario Fabbisogno'!$C44+'Scenario Fabbisogno'!P44)=0,O105+O117,0)</f>
        <v>0</v>
      </c>
      <c r="P128" s="267">
        <f>IF(('Scenario Fabbisogno'!$C44+'Scenario Fabbisogno'!K44)=180,J105+J117,0)+IF(('Scenario Fabbisogno'!$C44+'Scenario Fabbisogno'!L44)=150,K105+K117,0)+IF(('Scenario Fabbisogno'!$C44+'Scenario Fabbisogno'!M44)=120,L105+L117,0)+IF(('Scenario Fabbisogno'!$C44+'Scenario Fabbisogno'!N44)=90,M105+M117,0)+IF(('Scenario Fabbisogno'!$C44+'Scenario Fabbisogno'!O44)=60,N105+N117,0)+IF(('Scenario Fabbisogno'!$C44+'Scenario Fabbisogno'!P44)=30,O105+O117,0)+IF(('Scenario Fabbisogno'!$C44+'Scenario Fabbisogno'!Q44)=0,P105+P117,0)</f>
        <v>0</v>
      </c>
      <c r="Q128" s="267">
        <f>IF(('Scenario Fabbisogno'!$C44+'Scenario Fabbisogno'!L44)=180,K105+K117,0)+IF(('Scenario Fabbisogno'!$C44+'Scenario Fabbisogno'!M44)=150,L105+L117,0)+IF(('Scenario Fabbisogno'!$C44+'Scenario Fabbisogno'!N44)=120,M105+M117,0)+IF(('Scenario Fabbisogno'!$C44+'Scenario Fabbisogno'!O44)=90,N105+N117,0)+IF(('Scenario Fabbisogno'!$C44+'Scenario Fabbisogno'!P44)=60,O105+O117,0)+IF(('Scenario Fabbisogno'!$C44+'Scenario Fabbisogno'!Q44)=30,P105+P117,0)+IF(('Scenario Fabbisogno'!$C44+'Scenario Fabbisogno'!R44)=0,Q105+Q117,0)</f>
        <v>0</v>
      </c>
      <c r="R128" s="267">
        <f>IF(('Scenario Fabbisogno'!$C44+'Scenario Fabbisogno'!M44)=180,L105+L117,0)+IF(('Scenario Fabbisogno'!$C44+'Scenario Fabbisogno'!N44)=150,M105+M117,0)+IF(('Scenario Fabbisogno'!$C44+'Scenario Fabbisogno'!O44)=120,N105+N117,0)+IF(('Scenario Fabbisogno'!$C44+'Scenario Fabbisogno'!P44)=90,O105+O117,0)+IF(('Scenario Fabbisogno'!$C44+'Scenario Fabbisogno'!Q44)=60,P105+P117,0)+IF(('Scenario Fabbisogno'!$C44+'Scenario Fabbisogno'!R44)=30,Q105+Q117,0)+IF(('Scenario Fabbisogno'!$C44+'Scenario Fabbisogno'!S44)=0,R105+R117,0)</f>
        <v>0</v>
      </c>
      <c r="S128" s="267">
        <f>IF(('Scenario Fabbisogno'!$C44+'Scenario Fabbisogno'!N44)=180,M105+M117,0)+IF(('Scenario Fabbisogno'!$C44+'Scenario Fabbisogno'!O44)=150,N105+N117,0)+IF(('Scenario Fabbisogno'!$C44+'Scenario Fabbisogno'!P44)=120,O105+O117,0)+IF(('Scenario Fabbisogno'!$C44+'Scenario Fabbisogno'!Q44)=90,P105+P117,0)+IF(('Scenario Fabbisogno'!$C44+'Scenario Fabbisogno'!R44)=60,Q105+Q117,0)+IF(('Scenario Fabbisogno'!$C44+'Scenario Fabbisogno'!S44)=30,R105+R117,0)+IF(('Scenario Fabbisogno'!$C44+'Scenario Fabbisogno'!T44)=0,S105+S117,0)</f>
        <v>0</v>
      </c>
      <c r="T128" s="267">
        <f>IF(('Scenario Fabbisogno'!$C44+'Scenario Fabbisogno'!O44)=180,N105+N117,0)+IF(('Scenario Fabbisogno'!$C44+'Scenario Fabbisogno'!P44)=150,O105+O117,0)+IF(('Scenario Fabbisogno'!$C44+'Scenario Fabbisogno'!Q44)=120,P105+P117,0)+IF(('Scenario Fabbisogno'!$C44+'Scenario Fabbisogno'!R44)=90,Q105+Q117,0)+IF(('Scenario Fabbisogno'!$C44+'Scenario Fabbisogno'!S44)=60,R105+R117,0)+IF(('Scenario Fabbisogno'!$C44+'Scenario Fabbisogno'!T44)=30,S105+S117,0)+IF(('Scenario Fabbisogno'!$C44+'Scenario Fabbisogno'!U44)=0,T105+T117,0)</f>
        <v>0</v>
      </c>
      <c r="U128" s="267">
        <f>IF(('Scenario Fabbisogno'!$C44+'Scenario Fabbisogno'!P44)=180,O105+O117,0)+IF(('Scenario Fabbisogno'!$C44+'Scenario Fabbisogno'!Q44)=150,P105+P117,0)+IF(('Scenario Fabbisogno'!$C44+'Scenario Fabbisogno'!R44)=120,Q105+Q117,0)+IF(('Scenario Fabbisogno'!$C44+'Scenario Fabbisogno'!S44)=90,R105+R117,0)+IF(('Scenario Fabbisogno'!$C44+'Scenario Fabbisogno'!T44)=60,S105+S117,0)+IF(('Scenario Fabbisogno'!$C44+'Scenario Fabbisogno'!U44)=30,T105+T117,0)+IF(('Scenario Fabbisogno'!$C44+'Scenario Fabbisogno'!V44)=0,U105+U117,0)</f>
        <v>0</v>
      </c>
      <c r="V128" s="267">
        <f>IF(('Scenario Fabbisogno'!$C44+'Scenario Fabbisogno'!Q44)=180,P105+P117,0)+IF(('Scenario Fabbisogno'!$C44+'Scenario Fabbisogno'!R44)=150,Q105+Q117,0)+IF(('Scenario Fabbisogno'!$C44+'Scenario Fabbisogno'!S44)=120,R105+R117,0)+IF(('Scenario Fabbisogno'!$C44+'Scenario Fabbisogno'!T44)=90,S105+S117,0)+IF(('Scenario Fabbisogno'!$C44+'Scenario Fabbisogno'!U44)=60,T105+T117,0)+IF(('Scenario Fabbisogno'!$C44+'Scenario Fabbisogno'!V44)=30,U105+U117,0)+IF(('Scenario Fabbisogno'!$C44+'Scenario Fabbisogno'!W44)=0,V105+V117,0)</f>
        <v>0</v>
      </c>
      <c r="W128" s="267">
        <f>IF(('Scenario Fabbisogno'!$C44+'Scenario Fabbisogno'!R44)=180,Q105+Q117,0)+IF(('Scenario Fabbisogno'!$C44+'Scenario Fabbisogno'!S44)=150,R105+R117,0)+IF(('Scenario Fabbisogno'!$C44+'Scenario Fabbisogno'!T44)=120,S105+S117,0)+IF(('Scenario Fabbisogno'!$C44+'Scenario Fabbisogno'!U44)=90,T105+T117,0)+IF(('Scenario Fabbisogno'!$C44+'Scenario Fabbisogno'!V44)=60,U105+U117,0)+IF(('Scenario Fabbisogno'!$C44+'Scenario Fabbisogno'!W44)=30,V105+V117,0)+IF(('Scenario Fabbisogno'!$C44+'Scenario Fabbisogno'!X44)=0,W105+W117,0)</f>
        <v>0</v>
      </c>
      <c r="X128" s="267">
        <f>IF(('Scenario Fabbisogno'!$C44+'Scenario Fabbisogno'!S44)=180,R105+R117,0)+IF(('Scenario Fabbisogno'!$C44+'Scenario Fabbisogno'!T44)=150,S105+S117,0)+IF(('Scenario Fabbisogno'!$C44+'Scenario Fabbisogno'!U44)=120,T105+T117,0)+IF(('Scenario Fabbisogno'!$C44+'Scenario Fabbisogno'!V44)=90,U105+U117,0)+IF(('Scenario Fabbisogno'!$C44+'Scenario Fabbisogno'!W44)=60,V105+V117,0)+IF(('Scenario Fabbisogno'!$C44+'Scenario Fabbisogno'!X44)=30,W105+W117,0)+IF(('Scenario Fabbisogno'!$C44+'Scenario Fabbisogno'!Y44)=0,X105+X117,0)</f>
        <v>0</v>
      </c>
      <c r="Y128" s="267">
        <f>IF(('Scenario Fabbisogno'!$C44+'Scenario Fabbisogno'!T44)=180,S105+S117,0)+IF(('Scenario Fabbisogno'!$C44+'Scenario Fabbisogno'!U44)=150,T105+T117,0)+IF(('Scenario Fabbisogno'!$C44+'Scenario Fabbisogno'!V44)=120,U105+U117,0)+IF(('Scenario Fabbisogno'!$C44+'Scenario Fabbisogno'!W44)=90,V105+V117,0)+IF(('Scenario Fabbisogno'!$C44+'Scenario Fabbisogno'!X44)=60,W105+W117,0)+IF(('Scenario Fabbisogno'!$C44+'Scenario Fabbisogno'!Y44)=30,X105+X117,0)+IF(('Scenario Fabbisogno'!$C44+'Scenario Fabbisogno'!Z44)=0,Y105+Y117,0)</f>
        <v>0</v>
      </c>
      <c r="Z128" s="267">
        <f>IF(('Scenario Fabbisogno'!$C44+'Scenario Fabbisogno'!U44)=180,T105+T117,0)+IF(('Scenario Fabbisogno'!$C44+'Scenario Fabbisogno'!V44)=150,U105+U117,0)+IF(('Scenario Fabbisogno'!$C44+'Scenario Fabbisogno'!W44)=120,V105+V117,0)+IF(('Scenario Fabbisogno'!$C44+'Scenario Fabbisogno'!X44)=90,W105+W117,0)+IF(('Scenario Fabbisogno'!$C44+'Scenario Fabbisogno'!Y44)=60,X105+X117,0)+IF(('Scenario Fabbisogno'!$C44+'Scenario Fabbisogno'!Z44)=30,Y105+Y117,0)+IF(('Scenario Fabbisogno'!$C44+'Scenario Fabbisogno'!AA44)=0,Z105+Z117,0)</f>
        <v>0</v>
      </c>
      <c r="AA128" s="267">
        <f>IF(('Scenario Fabbisogno'!$C44+'Scenario Fabbisogno'!V44)=180,U105+U117,0)+IF(('Scenario Fabbisogno'!$C44+'Scenario Fabbisogno'!W44)=150,V105+V117,0)+IF(('Scenario Fabbisogno'!$C44+'Scenario Fabbisogno'!X44)=120,W105+W117,0)+IF(('Scenario Fabbisogno'!$C44+'Scenario Fabbisogno'!Y44)=90,X105+X117,0)+IF(('Scenario Fabbisogno'!$C44+'Scenario Fabbisogno'!Z44)=60,Y105+Y117,0)+IF(('Scenario Fabbisogno'!$C44+'Scenario Fabbisogno'!AA44)=30,Z105+Z117,0)+IF(('Scenario Fabbisogno'!$C44+'Scenario Fabbisogno'!AB44)=0,AA105+AA117,0)</f>
        <v>0</v>
      </c>
      <c r="AB128" s="267">
        <f>IF(('Scenario Fabbisogno'!$C44+'Scenario Fabbisogno'!W44)=180,V105+V117,0)+IF(('Scenario Fabbisogno'!$C44+'Scenario Fabbisogno'!X44)=150,W105+W117,0)+IF(('Scenario Fabbisogno'!$C44+'Scenario Fabbisogno'!Y44)=120,X105+X117,0)+IF(('Scenario Fabbisogno'!$C44+'Scenario Fabbisogno'!Z44)=90,Y105+Y117,0)+IF(('Scenario Fabbisogno'!$C44+'Scenario Fabbisogno'!AA44)=60,Z105+Z117,0)+IF(('Scenario Fabbisogno'!$C44+'Scenario Fabbisogno'!AB44)=30,AA105+AA117,0)+IF(('Scenario Fabbisogno'!$C44+'Scenario Fabbisogno'!AC44)=0,AB105+AB117,0)</f>
        <v>0</v>
      </c>
      <c r="AC128" s="267">
        <f>IF(('Scenario Fabbisogno'!$C44+'Scenario Fabbisogno'!X44)=180,W105+W117,0)+IF(('Scenario Fabbisogno'!$C44+'Scenario Fabbisogno'!Y44)=150,X105+X117,0)+IF(('Scenario Fabbisogno'!$C44+'Scenario Fabbisogno'!Z44)=120,Y105+Y117,0)+IF(('Scenario Fabbisogno'!$C44+'Scenario Fabbisogno'!AA44)=90,Z105+Z117,0)+IF(('Scenario Fabbisogno'!$C44+'Scenario Fabbisogno'!AB44)=60,AA105+AA117,0)+IF(('Scenario Fabbisogno'!$C44+'Scenario Fabbisogno'!AC44)=30,AB105+AB117,0)+IF(('Scenario Fabbisogno'!$C44+'Scenario Fabbisogno'!AD44)=0,AC105+AC117,0)</f>
        <v>0</v>
      </c>
      <c r="AD128" s="267">
        <f>IF(('Scenario Fabbisogno'!$C44+'Scenario Fabbisogno'!Y44)=180,X105+X117,0)+IF(('Scenario Fabbisogno'!$C44+'Scenario Fabbisogno'!Z44)=150,Y105+Y117,0)+IF(('Scenario Fabbisogno'!$C44+'Scenario Fabbisogno'!AA44)=120,Z105+Z117,0)+IF(('Scenario Fabbisogno'!$C44+'Scenario Fabbisogno'!AB44)=90,AA105+AA117,0)+IF(('Scenario Fabbisogno'!$C44+'Scenario Fabbisogno'!AC44)=60,AB105+AB117,0)+IF(('Scenario Fabbisogno'!$C44+'Scenario Fabbisogno'!AD44)=30,AC105+AC117,0)+IF(('Scenario Fabbisogno'!$C44+'Scenario Fabbisogno'!AE44)=0,AD105+AD117,0)</f>
        <v>0</v>
      </c>
      <c r="AE128" s="267">
        <f>IF(('Scenario Fabbisogno'!$C44+'Scenario Fabbisogno'!Z44)=180,Y105+Y117,0)+IF(('Scenario Fabbisogno'!$C44+'Scenario Fabbisogno'!AA44)=150,Z105+Z117,0)+IF(('Scenario Fabbisogno'!$C44+'Scenario Fabbisogno'!AB44)=120,AA105+AA117,0)+IF(('Scenario Fabbisogno'!$C44+'Scenario Fabbisogno'!AC44)=90,AB105+AB117,0)+IF(('Scenario Fabbisogno'!$C44+'Scenario Fabbisogno'!AD44)=60,AC105+AC117,0)+IF(('Scenario Fabbisogno'!$C44+'Scenario Fabbisogno'!AE44)=30,AD105+AD117,0)+IF(('Scenario Fabbisogno'!$C44+'Scenario Fabbisogno'!AF44)=0,AE105+AE117,0)</f>
        <v>0</v>
      </c>
      <c r="AF128" s="267">
        <f>IF(('Scenario Fabbisogno'!$C44+'Scenario Fabbisogno'!AA44)=180,Z105+Z117,0)+IF(('Scenario Fabbisogno'!$C44+'Scenario Fabbisogno'!AB44)=150,AA105+AA117,0)+IF(('Scenario Fabbisogno'!$C44+'Scenario Fabbisogno'!AC44)=120,AB105+AB117,0)+IF(('Scenario Fabbisogno'!$C44+'Scenario Fabbisogno'!AD44)=90,AC105+AC117,0)+IF(('Scenario Fabbisogno'!$C44+'Scenario Fabbisogno'!AE44)=60,AD105+AD117,0)+IF(('Scenario Fabbisogno'!$C44+'Scenario Fabbisogno'!AF44)=30,AE105+AE117,0)+IF(('Scenario Fabbisogno'!$C44+'Scenario Fabbisogno'!AG44)=0,AF105+AF117,0)</f>
        <v>0</v>
      </c>
      <c r="AG128" s="267">
        <f>IF(('Scenario Fabbisogno'!$C44+'Scenario Fabbisogno'!AB44)=180,AA105+AA117,0)+IF(('Scenario Fabbisogno'!$C44+'Scenario Fabbisogno'!AC44)=150,AB105+AB117,0)+IF(('Scenario Fabbisogno'!$C44+'Scenario Fabbisogno'!AD44)=120,AC105+AC117,0)+IF(('Scenario Fabbisogno'!$C44+'Scenario Fabbisogno'!AE44)=90,AD105+AD117,0)+IF(('Scenario Fabbisogno'!$C44+'Scenario Fabbisogno'!AF44)=60,AE105+AE117,0)+IF(('Scenario Fabbisogno'!$C44+'Scenario Fabbisogno'!AG44)=30,AF105+AF117,0)+IF(('Scenario Fabbisogno'!$C44+'Scenario Fabbisogno'!AH44)=0,AG105+AG117,0)</f>
        <v>0</v>
      </c>
      <c r="AH128" s="267">
        <f>IF(('Scenario Fabbisogno'!$C44+'Scenario Fabbisogno'!AC44)=180,AB105+AB117,0)+IF(('Scenario Fabbisogno'!$C44+'Scenario Fabbisogno'!AD44)=150,AC105+AC117,0)+IF(('Scenario Fabbisogno'!$C44+'Scenario Fabbisogno'!AE44)=120,AD105+AD117,0)+IF(('Scenario Fabbisogno'!$C44+'Scenario Fabbisogno'!AF44)=90,AE105+AE117,0)+IF(('Scenario Fabbisogno'!$C44+'Scenario Fabbisogno'!AG44)=60,AF105+AF117,0)+IF(('Scenario Fabbisogno'!$C44+'Scenario Fabbisogno'!AH44)=30,AG105+AG117,0)+IF(('Scenario Fabbisogno'!$C44+'Scenario Fabbisogno'!AI44)=0,AH105+AH117,0)</f>
        <v>0</v>
      </c>
      <c r="AI128" s="267">
        <f>IF(('Scenario Fabbisogno'!$C44+'Scenario Fabbisogno'!AD44)=180,AC105+AC117,0)+IF(('Scenario Fabbisogno'!$C44+'Scenario Fabbisogno'!AE44)=150,AD105+AD117,0)+IF(('Scenario Fabbisogno'!$C44+'Scenario Fabbisogno'!AF44)=120,AE105+AE117,0)+IF(('Scenario Fabbisogno'!$C44+'Scenario Fabbisogno'!AG44)=90,AF105+AF117,0)+IF(('Scenario Fabbisogno'!$C44+'Scenario Fabbisogno'!AH44)=60,AG105+AG117,0)+IF(('Scenario Fabbisogno'!$C44+'Scenario Fabbisogno'!AI44)=30,AH105+AH117,0)+IF(('Scenario Fabbisogno'!$C44+'Scenario Fabbisogno'!AJ44)=0,AI105+AI117,0)</f>
        <v>0</v>
      </c>
      <c r="AJ128" s="267">
        <f>IF(('Scenario Fabbisogno'!$C44+'Scenario Fabbisogno'!AE44)=180,AD105+AD117,0)+IF(('Scenario Fabbisogno'!$C44+'Scenario Fabbisogno'!AF44)=150,AE105+AE117,0)+IF(('Scenario Fabbisogno'!$C44+'Scenario Fabbisogno'!AG44)=120,AF105+AF117,0)+IF(('Scenario Fabbisogno'!$C44+'Scenario Fabbisogno'!AH44)=90,AG105+AG117,0)+IF(('Scenario Fabbisogno'!$C44+'Scenario Fabbisogno'!AI44)=60,AH105+AH117,0)+IF(('Scenario Fabbisogno'!$C44+'Scenario Fabbisogno'!AJ44)=30,AI105+AI117,0)+IF(('Scenario Fabbisogno'!$C44+'Scenario Fabbisogno'!AK44)=0,AJ105+AJ117,0)</f>
        <v>0</v>
      </c>
      <c r="AK128" s="267">
        <f>IF(('Scenario Fabbisogno'!$C44+'Scenario Fabbisogno'!AF44)=180,AE105+AE117,0)+IF(('Scenario Fabbisogno'!$C44+'Scenario Fabbisogno'!AG44)=150,AF105+AF117,0)+IF(('Scenario Fabbisogno'!$C44+'Scenario Fabbisogno'!AH44)=120,AG105+AG117,0)+IF(('Scenario Fabbisogno'!$C44+'Scenario Fabbisogno'!AI44)=90,AH105+AH117,0)+IF(('Scenario Fabbisogno'!$C44+'Scenario Fabbisogno'!AJ44)=60,AI105+AI117,0)+IF(('Scenario Fabbisogno'!$C44+'Scenario Fabbisogno'!AK44)=30,AJ105+AJ117,0)+IF(('Scenario Fabbisogno'!$C44+'Scenario Fabbisogno'!AL44)=0,AK105+AK117,0)</f>
        <v>0</v>
      </c>
      <c r="AL128" s="267">
        <f>IF(('Scenario Fabbisogno'!$C44+'Scenario Fabbisogno'!AG44)=180,AF105+AF117,0)+IF(('Scenario Fabbisogno'!$C44+'Scenario Fabbisogno'!AH44)=150,AG105+AG117,0)+IF(('Scenario Fabbisogno'!$C44+'Scenario Fabbisogno'!AI44)=120,AH105+AH117,0)+IF(('Scenario Fabbisogno'!$C44+'Scenario Fabbisogno'!AJ44)=90,AI105+AI117,0)+IF(('Scenario Fabbisogno'!$C44+'Scenario Fabbisogno'!AK44)=60,AJ105+AJ117,0)+IF(('Scenario Fabbisogno'!$C44+'Scenario Fabbisogno'!AL44)=30,AK105+AK117,0)+IF(('Scenario Fabbisogno'!$C44+'Scenario Fabbisogno'!AM44)=0,AL105+AL117,0)</f>
        <v>0</v>
      </c>
      <c r="AM128" s="267">
        <f>IF(('Scenario Fabbisogno'!$C44+'Scenario Fabbisogno'!AH44)=180,AG105+AG117,0)+IF(('Scenario Fabbisogno'!$C44+'Scenario Fabbisogno'!AI44)=150,AH105+AH117,0)+IF(('Scenario Fabbisogno'!$C44+'Scenario Fabbisogno'!AJ44)=120,AI105+AI117,0)+IF(('Scenario Fabbisogno'!$C44+'Scenario Fabbisogno'!AK44)=90,AJ105+AJ117,0)+IF(('Scenario Fabbisogno'!$C44+'Scenario Fabbisogno'!AL44)=60,AK105+AK117,0)+IF(('Scenario Fabbisogno'!$C44+'Scenario Fabbisogno'!AM44)=30,AL105+AL117,0)+IF(('Scenario Fabbisogno'!$C44+'Scenario Fabbisogno'!AN44)=0,AM105+AM117,0)</f>
        <v>0</v>
      </c>
      <c r="AN128" s="267">
        <f>IF(('Scenario Fabbisogno'!$C44+'Scenario Fabbisogno'!AI44)=180,AH105+AH117,0)+IF(('Scenario Fabbisogno'!$C44+'Scenario Fabbisogno'!AJ44)=150,AI105+AI117,0)+IF(('Scenario Fabbisogno'!$C44+'Scenario Fabbisogno'!AK44)=120,AJ105+AJ117,0)+IF(('Scenario Fabbisogno'!$C44+'Scenario Fabbisogno'!AL44)=90,AK105+AK117,0)+IF(('Scenario Fabbisogno'!$C44+'Scenario Fabbisogno'!AM44)=60,AL105+AL117,0)+IF(('Scenario Fabbisogno'!$C44+'Scenario Fabbisogno'!AN44)=30,AM105+AM117,0)+IF(('Scenario Fabbisogno'!$C44+'Scenario Fabbisogno'!AO44)=0,AN105+AN117,0)</f>
        <v>0</v>
      </c>
      <c r="AO128" s="267">
        <f>IF(('Scenario Fabbisogno'!$C44+'Scenario Fabbisogno'!AJ44)=180,AI105+AI117,0)+IF(('Scenario Fabbisogno'!$C44+'Scenario Fabbisogno'!AK44)=150,AJ105+AJ117,0)+IF(('Scenario Fabbisogno'!$C44+'Scenario Fabbisogno'!AL44)=120,AK105+AK117,0)+IF(('Scenario Fabbisogno'!$C44+'Scenario Fabbisogno'!AM44)=90,AL105+AL117,0)+IF(('Scenario Fabbisogno'!$C44+'Scenario Fabbisogno'!AN44)=60,AM105+AM117,0)+IF(('Scenario Fabbisogno'!$C44+'Scenario Fabbisogno'!AO44)=30,AN105+AN117,0)+IF(('Scenario Fabbisogno'!$C44+'Scenario Fabbisogno'!AP44)=0,AO105+AO117,0)</f>
        <v>0</v>
      </c>
      <c r="AP128" s="267">
        <f>IF(('Scenario Fabbisogno'!$C44+'Scenario Fabbisogno'!AK44)=180,AJ105+AJ117,0)+IF(('Scenario Fabbisogno'!$C44+'Scenario Fabbisogno'!AL44)=150,AK105+AK117,0)+IF(('Scenario Fabbisogno'!$C44+'Scenario Fabbisogno'!AM44)=120,AL105+AL117,0)+IF(('Scenario Fabbisogno'!$C44+'Scenario Fabbisogno'!AN44)=90,AM105+AM117,0)+IF(('Scenario Fabbisogno'!$C44+'Scenario Fabbisogno'!AO44)=60,AN105+AN117,0)+IF(('Scenario Fabbisogno'!$C44+'Scenario Fabbisogno'!AP44)=30,AO105+AO117,0)+IF(('Scenario Fabbisogno'!$C44+'Scenario Fabbisogno'!AQ44)=0,AP105+AP117,0)</f>
        <v>0</v>
      </c>
      <c r="AQ128" s="267">
        <f>IF(('Scenario Fabbisogno'!$C44+'Scenario Fabbisogno'!AL44)=180,AK105+AK117,0)+IF(('Scenario Fabbisogno'!$C44+'Scenario Fabbisogno'!AM44)=150,AL105+AL117,0)+IF(('Scenario Fabbisogno'!$C44+'Scenario Fabbisogno'!AN44)=120,AM105+AM117,0)+IF(('Scenario Fabbisogno'!$C44+'Scenario Fabbisogno'!AO44)=90,AN105+AN117,0)+IF(('Scenario Fabbisogno'!$C44+'Scenario Fabbisogno'!AP44)=60,AO105+AO117,0)+IF(('Scenario Fabbisogno'!$C44+'Scenario Fabbisogno'!AQ44)=30,AP105+AP117,0)+IF(('Scenario Fabbisogno'!$C44+'Scenario Fabbisogno'!AR44)=0,AQ105+AQ117,0)</f>
        <v>0</v>
      </c>
      <c r="AR128" s="267">
        <f>IF(('Scenario Fabbisogno'!$C44+'Scenario Fabbisogno'!AM44)=180,AL105+AL117,0)+IF(('Scenario Fabbisogno'!$C44+'Scenario Fabbisogno'!AN44)=150,AM105+AM117,0)+IF(('Scenario Fabbisogno'!$C44+'Scenario Fabbisogno'!AO44)=120,AN105+AN117,0)+IF(('Scenario Fabbisogno'!$C44+'Scenario Fabbisogno'!AP44)=90,AO105+AO117,0)+IF(('Scenario Fabbisogno'!$C44+'Scenario Fabbisogno'!AQ44)=60,AP105+AP117,0)+IF(('Scenario Fabbisogno'!$C44+'Scenario Fabbisogno'!AR44)=30,AQ105+AQ117,0)+IF(('Scenario Fabbisogno'!$C44+'Scenario Fabbisogno'!AS44)=0,AR105+AR117,0)</f>
        <v>0</v>
      </c>
      <c r="AS128" s="267">
        <f>IF(('Scenario Fabbisogno'!$C44+'Scenario Fabbisogno'!AN44)=180,AM105+AM117,0)+IF(('Scenario Fabbisogno'!$C44+'Scenario Fabbisogno'!AO44)=150,AN105+AN117,0)+IF(('Scenario Fabbisogno'!$C44+'Scenario Fabbisogno'!AP44)=120,AO105+AO117,0)+IF(('Scenario Fabbisogno'!$C44+'Scenario Fabbisogno'!AQ44)=90,AP105+AP117,0)+IF(('Scenario Fabbisogno'!$C44+'Scenario Fabbisogno'!AR44)=60,AQ105+AQ117,0)+IF(('Scenario Fabbisogno'!$C44+'Scenario Fabbisogno'!AS44)=30,AR105+AR117,0)+IF(('Scenario Fabbisogno'!$C44+'Scenario Fabbisogno'!AT44)=0,AS105+AS117,0)</f>
        <v>0</v>
      </c>
      <c r="AT128" s="267">
        <f>IF(('Scenario Fabbisogno'!$C44+'Scenario Fabbisogno'!AO44)=180,AN105+AN117,0)+IF(('Scenario Fabbisogno'!$C44+'Scenario Fabbisogno'!AP44)=150,AO105+AO117,0)+IF(('Scenario Fabbisogno'!$C44+'Scenario Fabbisogno'!AQ44)=120,AP105+AP117,0)+IF(('Scenario Fabbisogno'!$C44+'Scenario Fabbisogno'!AR44)=90,AQ105+AQ117,0)+IF(('Scenario Fabbisogno'!$C44+'Scenario Fabbisogno'!AS44)=60,AR105+AR117,0)+IF(('Scenario Fabbisogno'!$C44+'Scenario Fabbisogno'!AT44)=30,AS105+AS117,0)+IF(('Scenario Fabbisogno'!$C44+'Scenario Fabbisogno'!AU44)=0,AT105+AT117,0)</f>
        <v>0</v>
      </c>
      <c r="AU128" s="267">
        <f>IF(('Scenario Fabbisogno'!$C44+'Scenario Fabbisogno'!AP44)=180,AO105+AO117,0)+IF(('Scenario Fabbisogno'!$C44+'Scenario Fabbisogno'!AQ44)=150,AP105+AP117,0)+IF(('Scenario Fabbisogno'!$C44+'Scenario Fabbisogno'!AR44)=120,AQ105+AQ117,0)+IF(('Scenario Fabbisogno'!$C44+'Scenario Fabbisogno'!AS44)=90,AR105+AR117,0)+IF(('Scenario Fabbisogno'!$C44+'Scenario Fabbisogno'!AT44)=60,AS105+AS117,0)+IF(('Scenario Fabbisogno'!$C44+'Scenario Fabbisogno'!AU44)=30,AT105+AT117,0)+IF(('Scenario Fabbisogno'!$C44+'Scenario Fabbisogno'!AV44)=0,AU105+AU117,0)</f>
        <v>0</v>
      </c>
      <c r="AV128" s="267">
        <f>IF(('Scenario Fabbisogno'!$C44+'Scenario Fabbisogno'!AQ44)=180,AP105+AP117,0)+IF(('Scenario Fabbisogno'!$C44+'Scenario Fabbisogno'!AR44)=150,AQ105+AQ117,0)+IF(('Scenario Fabbisogno'!$C44+'Scenario Fabbisogno'!AS44)=120,AR105+AR117,0)+IF(('Scenario Fabbisogno'!$C44+'Scenario Fabbisogno'!AT44)=90,AS105+AS117,0)+IF(('Scenario Fabbisogno'!$C44+'Scenario Fabbisogno'!AU44)=60,AT105+AT117,0)+IF(('Scenario Fabbisogno'!$C44+'Scenario Fabbisogno'!AV44)=30,AU105+AU117,0)+IF(('Scenario Fabbisogno'!$C44+'Scenario Fabbisogno'!AW44)=0,AV105+AV117,0)</f>
        <v>0</v>
      </c>
      <c r="AW128" s="267">
        <f>IF(('Scenario Fabbisogno'!$C44+'Scenario Fabbisogno'!AR44)=180,AQ105+AQ117,0)+IF(('Scenario Fabbisogno'!$C44+'Scenario Fabbisogno'!AS44)=150,AR105+AR117,0)+IF(('Scenario Fabbisogno'!$C44+'Scenario Fabbisogno'!AT44)=120,AS105+AS117,0)+IF(('Scenario Fabbisogno'!$C44+'Scenario Fabbisogno'!AU44)=90,AT105+AT117,0)+IF(('Scenario Fabbisogno'!$C44+'Scenario Fabbisogno'!AV44)=60,AU105+AU117,0)+IF(('Scenario Fabbisogno'!$C44+'Scenario Fabbisogno'!AW44)=30,AV105+AV117,0)+IF(('Scenario Fabbisogno'!$C44+'Scenario Fabbisogno'!AX44)=0,AW105+AW117,0)</f>
        <v>0</v>
      </c>
      <c r="AX128" s="267">
        <f>IF(('Scenario Fabbisogno'!$C44+'Scenario Fabbisogno'!AS44)=180,AR105+AR117,0)+IF(('Scenario Fabbisogno'!$C44+'Scenario Fabbisogno'!AT44)=150,AS105+AS117,0)+IF(('Scenario Fabbisogno'!$C44+'Scenario Fabbisogno'!AU44)=120,AT105+AT117,0)+IF(('Scenario Fabbisogno'!$C44+'Scenario Fabbisogno'!AV44)=90,AU105+AU117,0)+IF(('Scenario Fabbisogno'!$C44+'Scenario Fabbisogno'!AW44)=60,AV105+AV117,0)+IF(('Scenario Fabbisogno'!$C44+'Scenario Fabbisogno'!AX44)=30,AW105+AW117,0)+IF(('Scenario Fabbisogno'!$C44+'Scenario Fabbisogno'!AY44)=0,AX105+AX117,0)</f>
        <v>0</v>
      </c>
      <c r="AY128" s="267">
        <f>IF(('Scenario Fabbisogno'!$C44+'Scenario Fabbisogno'!AT44)=180,AS105+AS117,0)+IF(('Scenario Fabbisogno'!$C44+'Scenario Fabbisogno'!AU44)=150,AT105+AT117,0)+IF(('Scenario Fabbisogno'!$C44+'Scenario Fabbisogno'!AV44)=120,AU105+AU117,0)+IF(('Scenario Fabbisogno'!$C44+'Scenario Fabbisogno'!AW44)=90,AV105+AV117,0)+IF(('Scenario Fabbisogno'!$C44+'Scenario Fabbisogno'!AX44)=60,AW105+AW117,0)+IF(('Scenario Fabbisogno'!$C44+'Scenario Fabbisogno'!AY44)=30,AX105+AX117,0)+IF(('Scenario Fabbisogno'!$C44+'Scenario Fabbisogno'!AZ44)=0,AY105+AY117,0)</f>
        <v>0</v>
      </c>
      <c r="AZ128" s="267">
        <f>IF(('Scenario Fabbisogno'!$C44+'Scenario Fabbisogno'!AU44)=180,AT105+AT117,0)+IF(('Scenario Fabbisogno'!$C44+'Scenario Fabbisogno'!AV44)=150,AU105+AU117,0)+IF(('Scenario Fabbisogno'!$C44+'Scenario Fabbisogno'!AW44)=120,AV105+AV117,0)+IF(('Scenario Fabbisogno'!$C44+'Scenario Fabbisogno'!AX44)=90,AW105+AW117,0)+IF(('Scenario Fabbisogno'!$C44+'Scenario Fabbisogno'!AY44)=60,AX105+AX117,0)+IF(('Scenario Fabbisogno'!$C44+'Scenario Fabbisogno'!AZ44)=30,AY105+AY117,0)+IF(('Scenario Fabbisogno'!$C44+'Scenario Fabbisogno'!BA44)=0,AZ105+AZ117,0)</f>
        <v>0</v>
      </c>
      <c r="BA128" s="267">
        <f>IF(('Scenario Fabbisogno'!$C44+'Scenario Fabbisogno'!AV44)=180,AU105+AU117,0)+IF(('Scenario Fabbisogno'!$C44+'Scenario Fabbisogno'!AW44)=150,AV105+AV117,0)+IF(('Scenario Fabbisogno'!$C44+'Scenario Fabbisogno'!AX44)=120,AW105+AW117,0)+IF(('Scenario Fabbisogno'!$C44+'Scenario Fabbisogno'!AY44)=90,AX105+AX117,0)+IF(('Scenario Fabbisogno'!$C44+'Scenario Fabbisogno'!AZ44)=60,AY105+AY117,0)+IF(('Scenario Fabbisogno'!$C44+'Scenario Fabbisogno'!BA44)=30,AZ105+AZ117,0)+IF(('Scenario Fabbisogno'!$C44+'Scenario Fabbisogno'!BB44)=0,BA105+BA117,0)</f>
        <v>0</v>
      </c>
      <c r="BB128" s="267">
        <f>IF(('Scenario Fabbisogno'!$C44+'Scenario Fabbisogno'!AW44)=180,AV105+AV117,0)+IF(('Scenario Fabbisogno'!$C44+'Scenario Fabbisogno'!AX44)=150,AW105+AW117,0)+IF(('Scenario Fabbisogno'!$C44+'Scenario Fabbisogno'!AY44)=120,AX105+AX117,0)+IF(('Scenario Fabbisogno'!$C44+'Scenario Fabbisogno'!AZ44)=90,AY105+AY117,0)+IF(('Scenario Fabbisogno'!$C44+'Scenario Fabbisogno'!BA44)=60,AZ105+AZ117,0)+IF(('Scenario Fabbisogno'!$C44+'Scenario Fabbisogno'!BB44)=30,BA105+BA117,0)+IF(('Scenario Fabbisogno'!$C44+'Scenario Fabbisogno'!BC44)=0,BB105+BB117,0)</f>
        <v>0</v>
      </c>
      <c r="BC128" s="267">
        <f>IF(('Scenario Fabbisogno'!$C44+'Scenario Fabbisogno'!AX44)=180,AW105+AW117,0)+IF(('Scenario Fabbisogno'!$C44+'Scenario Fabbisogno'!AY44)=150,AX105+AX117,0)+IF(('Scenario Fabbisogno'!$C44+'Scenario Fabbisogno'!AZ44)=120,AY105+AY117,0)+IF(('Scenario Fabbisogno'!$C44+'Scenario Fabbisogno'!BA44)=90,AZ105+AZ117,0)+IF(('Scenario Fabbisogno'!$C44+'Scenario Fabbisogno'!BB44)=60,BA105+BA117,0)+IF(('Scenario Fabbisogno'!$C44+'Scenario Fabbisogno'!BC44)=30,BB105+BB117,0)+IF(('Scenario Fabbisogno'!$C44+'Scenario Fabbisogno'!BD44)=0,BC105+BC117,0)</f>
        <v>0</v>
      </c>
      <c r="BD128" s="267">
        <f>IF(('Scenario Fabbisogno'!$C44+'Scenario Fabbisogno'!AY44)=180,AX105+AX117,0)+IF(('Scenario Fabbisogno'!$C44+'Scenario Fabbisogno'!AZ44)=150,AY105+AY117,0)+IF(('Scenario Fabbisogno'!$C44+'Scenario Fabbisogno'!BA44)=120,AZ105+AZ117,0)+IF(('Scenario Fabbisogno'!$C44+'Scenario Fabbisogno'!BB44)=90,BA105+BA117,0)+IF(('Scenario Fabbisogno'!$C44+'Scenario Fabbisogno'!BC44)=60,BB105+BB117,0)+IF(('Scenario Fabbisogno'!$C44+'Scenario Fabbisogno'!BD44)=30,BC105+BC117,0)+IF(('Scenario Fabbisogno'!$C44+'Scenario Fabbisogno'!BE44)=0,BD105+BD117,0)</f>
        <v>0</v>
      </c>
      <c r="BE128" s="267">
        <f>IF(('Scenario Fabbisogno'!$C44+'Scenario Fabbisogno'!AZ44)=180,AY105+AY117,0)+IF(('Scenario Fabbisogno'!$C44+'Scenario Fabbisogno'!BA44)=150,AZ105+AZ117,0)+IF(('Scenario Fabbisogno'!$C44+'Scenario Fabbisogno'!BB44)=120,BA105+BA117,0)+IF(('Scenario Fabbisogno'!$C44+'Scenario Fabbisogno'!BC44)=90,BB105+BB117,0)+IF(('Scenario Fabbisogno'!$C44+'Scenario Fabbisogno'!BD44)=60,BC105+BC117,0)+IF(('Scenario Fabbisogno'!$C44+'Scenario Fabbisogno'!BE44)=30,BD105+BD117,0)+IF(('Scenario Fabbisogno'!$C44+'Scenario Fabbisogno'!BF44)=0,BE105+BE117,0)</f>
        <v>0</v>
      </c>
      <c r="BF128" s="267">
        <f>IF(('Scenario Fabbisogno'!$C44+'Scenario Fabbisogno'!BA44)=180,AZ105+AZ117,0)+IF(('Scenario Fabbisogno'!$C44+'Scenario Fabbisogno'!BB44)=150,BA105+BA117,0)+IF(('Scenario Fabbisogno'!$C44+'Scenario Fabbisogno'!BC44)=120,BB105+BB117,0)+IF(('Scenario Fabbisogno'!$C44+'Scenario Fabbisogno'!BD44)=90,BC105+BC117,0)+IF(('Scenario Fabbisogno'!$C44+'Scenario Fabbisogno'!BE44)=60,BD105+BD117,0)+IF(('Scenario Fabbisogno'!$C44+'Scenario Fabbisogno'!BF44)=30,BE105+BE117,0)+IF(('Scenario Fabbisogno'!$C44+'Scenario Fabbisogno'!BG44)=0,BF105+BF117,0)</f>
        <v>0</v>
      </c>
      <c r="BG128" s="267">
        <f>IF(('Scenario Fabbisogno'!$C44+'Scenario Fabbisogno'!BB44)=180,BA105+BA117,0)+IF(('Scenario Fabbisogno'!$C44+'Scenario Fabbisogno'!BC44)=150,BB105+BB117,0)+IF(('Scenario Fabbisogno'!$C44+'Scenario Fabbisogno'!BD44)=120,BC105+BC117,0)+IF(('Scenario Fabbisogno'!$C44+'Scenario Fabbisogno'!BE44)=90,BD105+BD117,0)+IF(('Scenario Fabbisogno'!$C44+'Scenario Fabbisogno'!BF44)=60,BE105+BE117,0)+IF(('Scenario Fabbisogno'!$C44+'Scenario Fabbisogno'!BG44)=30,BF105+BF117,0)+IF(('Scenario Fabbisogno'!$C44+'Scenario Fabbisogno'!BH44)=0,BG105+BG117,0)</f>
        <v>0</v>
      </c>
      <c r="BH128" s="267">
        <f>IF(('Scenario Fabbisogno'!$C44+'Scenario Fabbisogno'!BC44)=180,BB105+BB117,0)+IF(('Scenario Fabbisogno'!$C44+'Scenario Fabbisogno'!BD44)=150,BC105+BC117,0)+IF(('Scenario Fabbisogno'!$C44+'Scenario Fabbisogno'!BE44)=120,BD105+BD117,0)+IF(('Scenario Fabbisogno'!$C44+'Scenario Fabbisogno'!BF44)=90,BE105+BE117,0)+IF(('Scenario Fabbisogno'!$C44+'Scenario Fabbisogno'!BG44)=60,BF105+BF117,0)+IF(('Scenario Fabbisogno'!$C44+'Scenario Fabbisogno'!BH44)=30,BG105+BG117,0)+IF(('Scenario Fabbisogno'!$C44+'Scenario Fabbisogno'!BI44)=0,BH105+BH117,0)</f>
        <v>0</v>
      </c>
      <c r="BI128" s="267">
        <f>IF(('Scenario Fabbisogno'!$C44+'Scenario Fabbisogno'!BD44)=180,BC105+BC117,0)+IF(('Scenario Fabbisogno'!$C44+'Scenario Fabbisogno'!BE44)=150,BD105+BD117,0)+IF(('Scenario Fabbisogno'!$C44+'Scenario Fabbisogno'!BF44)=120,BE105+BE117,0)+IF(('Scenario Fabbisogno'!$C44+'Scenario Fabbisogno'!BG44)=90,BF105+BF117,0)+IF(('Scenario Fabbisogno'!$C44+'Scenario Fabbisogno'!BH44)=60,BG105+BG117,0)+IF(('Scenario Fabbisogno'!$C44+'Scenario Fabbisogno'!BI44)=30,BH105+BH117,0)+IF(('Scenario Fabbisogno'!$C44+'Scenario Fabbisogno'!BJ44)=0,BI105+BI117,0)</f>
        <v>0</v>
      </c>
      <c r="BJ128" s="267">
        <f>IF(('Scenario Fabbisogno'!$C44+'Scenario Fabbisogno'!BE44)=180,BD105+BD117,0)+IF(('Scenario Fabbisogno'!$C44+'Scenario Fabbisogno'!BF44)=150,BE105+BE117,0)+IF(('Scenario Fabbisogno'!$C44+'Scenario Fabbisogno'!BG44)=120,BF105+BF117,0)+IF(('Scenario Fabbisogno'!$C44+'Scenario Fabbisogno'!BH44)=90,BG105+BG117,0)+IF(('Scenario Fabbisogno'!$C44+'Scenario Fabbisogno'!BI44)=60,BH105+BH117,0)+IF(('Scenario Fabbisogno'!$C44+'Scenario Fabbisogno'!BJ44)=30,BI105+BI117,0)+IF(('Scenario Fabbisogno'!$C44+'Scenario Fabbisogno'!BK44)=0,BJ105+BJ117,0)</f>
        <v>0</v>
      </c>
      <c r="BK128" s="267">
        <f>IF(('Scenario Fabbisogno'!$C44+'Scenario Fabbisogno'!BF44)=180,BE105+BE117,0)+IF(('Scenario Fabbisogno'!$C44+'Scenario Fabbisogno'!BG44)=150,BF105+BF117,0)+IF(('Scenario Fabbisogno'!$C44+'Scenario Fabbisogno'!BH44)=120,BG105+BG117,0)+IF(('Scenario Fabbisogno'!$C44+'Scenario Fabbisogno'!BI44)=90,BH105+BH117,0)+IF(('Scenario Fabbisogno'!$C44+'Scenario Fabbisogno'!BJ44)=60,BI105+BI117,0)+IF(('Scenario Fabbisogno'!$C44+'Scenario Fabbisogno'!BK44)=30,BJ105+BJ117,0)+IF(('Scenario Fabbisogno'!$C44+'Scenario Fabbisogno'!BL44)=0,BK105+BK117,0)</f>
        <v>0</v>
      </c>
      <c r="BL128" s="267">
        <f>IF(('Scenario Fabbisogno'!$C44+'Scenario Fabbisogno'!BG44)=180,BF105+BF117,0)+IF(('Scenario Fabbisogno'!$C44+'Scenario Fabbisogno'!BH44)=150,BG105+BG117,0)+IF(('Scenario Fabbisogno'!$C44+'Scenario Fabbisogno'!BI44)=120,BH105+BH117,0)+IF(('Scenario Fabbisogno'!$C44+'Scenario Fabbisogno'!BJ44)=90,BI105+BI117,0)+IF(('Scenario Fabbisogno'!$C44+'Scenario Fabbisogno'!BK44)=60,BJ105+BJ117,0)+IF(('Scenario Fabbisogno'!$C44+'Scenario Fabbisogno'!BL44)=30,BK105+BK117,0)+IF(('Scenario Fabbisogno'!$C44+'Scenario Fabbisogno'!BM44)=0,BL105+BL117,0)</f>
        <v>0</v>
      </c>
      <c r="BM128" s="267">
        <f>IF(('Scenario Fabbisogno'!$C44+'Scenario Fabbisogno'!BH44)=180,BG105+BG117,0)+IF(('Scenario Fabbisogno'!$C44+'Scenario Fabbisogno'!BI44)=150,BH105+BH117,0)+IF(('Scenario Fabbisogno'!$C44+'Scenario Fabbisogno'!BJ44)=120,BI105+BI117,0)+IF(('Scenario Fabbisogno'!$C44+'Scenario Fabbisogno'!BK44)=90,BJ105+BJ117,0)+IF(('Scenario Fabbisogno'!$C44+'Scenario Fabbisogno'!BL44)=60,BK105+BK117,0)+IF(('Scenario Fabbisogno'!$C44+'Scenario Fabbisogno'!BM44)=30,BL105+BL117,0)+IF(('Scenario Fabbisogno'!$C44+'Scenario Fabbisogno'!BN44)=0,BM105+BM117,0)</f>
        <v>0</v>
      </c>
      <c r="BN128" s="267">
        <f>IF(('Scenario Fabbisogno'!$C44+'Scenario Fabbisogno'!BI44)=180,BH105+BH117,0)+IF(('Scenario Fabbisogno'!$C44+'Scenario Fabbisogno'!BJ44)=150,BI105+BI117,0)+IF(('Scenario Fabbisogno'!$C44+'Scenario Fabbisogno'!BK44)=120,BJ105+BJ117,0)+IF(('Scenario Fabbisogno'!$C44+'Scenario Fabbisogno'!BL44)=90,BK105+BK117,0)+IF(('Scenario Fabbisogno'!$C44+'Scenario Fabbisogno'!BM44)=60,BL105+BL117,0)+IF(('Scenario Fabbisogno'!$C44+'Scenario Fabbisogno'!BN44)=30,BM105+BM117,0)+IF(('Scenario Fabbisogno'!$C44+'Scenario Fabbisogno'!BO44)=0,BN105+BN117,0)</f>
        <v>0</v>
      </c>
      <c r="BO128" s="267">
        <f>IF(('Scenario Fabbisogno'!$C44+'Scenario Fabbisogno'!BJ44)=180,BI105+BI117,0)+IF(('Scenario Fabbisogno'!$C44+'Scenario Fabbisogno'!BK44)=150,BJ105+BJ117,0)+IF(('Scenario Fabbisogno'!$C44+'Scenario Fabbisogno'!BL44)=120,BK105+BK117,0)+IF(('Scenario Fabbisogno'!$C44+'Scenario Fabbisogno'!BM44)=90,BL105+BL117,0)+IF(('Scenario Fabbisogno'!$C44+'Scenario Fabbisogno'!BN44)=60,BM105+BM117,0)+IF(('Scenario Fabbisogno'!$C44+'Scenario Fabbisogno'!BO44)=30,BN105+BN117,0)+IF(('Scenario Fabbisogno'!$C44+'Scenario Fabbisogno'!BP44)=0,BO105+BO117,0)</f>
        <v>0</v>
      </c>
      <c r="BP128" s="267">
        <f>IF(('Scenario Fabbisogno'!$C44+'Scenario Fabbisogno'!BK44)=180,BJ105+BJ117,0)+IF(('Scenario Fabbisogno'!$C44+'Scenario Fabbisogno'!BL44)=150,BK105+BK117,0)+IF(('Scenario Fabbisogno'!$C44+'Scenario Fabbisogno'!BM44)=120,BL105+BL117,0)+IF(('Scenario Fabbisogno'!$C44+'Scenario Fabbisogno'!BN44)=90,BM105+BM117,0)+IF(('Scenario Fabbisogno'!$C44+'Scenario Fabbisogno'!BO44)=60,BN105+BN117,0)+IF(('Scenario Fabbisogno'!$C44+'Scenario Fabbisogno'!BP44)=30,BO105+BO117,0)+IF(('Scenario Fabbisogno'!$C44+'Scenario Fabbisogno'!BQ44)=0,BP105+BP117,0)</f>
        <v>0</v>
      </c>
      <c r="BQ128" s="267">
        <f>IF(('Scenario Fabbisogno'!$C44+'Scenario Fabbisogno'!BL44)=180,BK105+BK117,0)+IF(('Scenario Fabbisogno'!$C44+'Scenario Fabbisogno'!BM44)=150,BL105+BL117,0)+IF(('Scenario Fabbisogno'!$C44+'Scenario Fabbisogno'!BN44)=120,BM105+BM117,0)+IF(('Scenario Fabbisogno'!$C44+'Scenario Fabbisogno'!BO44)=90,BN105+BN117,0)+IF(('Scenario Fabbisogno'!$C44+'Scenario Fabbisogno'!BP44)=60,BO105+BO117,0)+IF(('Scenario Fabbisogno'!$C44+'Scenario Fabbisogno'!BQ44)=30,BP105+BP117,0)+IF(('Scenario Fabbisogno'!$C44+'Scenario Fabbisogno'!BR44)=0,BQ105+BQ117,0)</f>
        <v>0</v>
      </c>
      <c r="BR128" s="267">
        <f>IF(('Scenario Fabbisogno'!$C44+'Scenario Fabbisogno'!BM44)=180,BL105+BL117,0)+IF(('Scenario Fabbisogno'!$C44+'Scenario Fabbisogno'!BN44)=150,BM105+BM117,0)+IF(('Scenario Fabbisogno'!$C44+'Scenario Fabbisogno'!BO44)=120,BN105+BN117,0)+IF(('Scenario Fabbisogno'!$C44+'Scenario Fabbisogno'!BP44)=90,BO105+BO117,0)+IF(('Scenario Fabbisogno'!$C44+'Scenario Fabbisogno'!BQ44)=60,BP105+BP117,0)+IF(('Scenario Fabbisogno'!$C44+'Scenario Fabbisogno'!BR44)=30,BQ105+BQ117,0)+IF(('Scenario Fabbisogno'!$C44+'Scenario Fabbisogno'!BS44)=0,BR105+BR117,0)</f>
        <v>0</v>
      </c>
      <c r="BS128" s="267">
        <f>IF(('Scenario Fabbisogno'!$C44+'Scenario Fabbisogno'!BN44)=180,BM105+BM117,0)+IF(('Scenario Fabbisogno'!$C44+'Scenario Fabbisogno'!BO44)=150,BN105+BN117,0)+IF(('Scenario Fabbisogno'!$C44+'Scenario Fabbisogno'!BP44)=120,BO105+BO117,0)+IF(('Scenario Fabbisogno'!$C44+'Scenario Fabbisogno'!BQ44)=90,BP105+BP117,0)+IF(('Scenario Fabbisogno'!$C44+'Scenario Fabbisogno'!BR44)=60,BQ105+BQ117,0)+IF(('Scenario Fabbisogno'!$C44+'Scenario Fabbisogno'!BS44)=30,BR105+BR117,0)+IF(('Scenario Fabbisogno'!$C44+'Scenario Fabbisogno'!BT44)=0,BS105+BS117,0)</f>
        <v>0</v>
      </c>
      <c r="BT128" s="267">
        <f>IF(('Scenario Fabbisogno'!$C44+'Scenario Fabbisogno'!BO44)=180,BN105+BN117,0)+IF(('Scenario Fabbisogno'!$C44+'Scenario Fabbisogno'!BP44)=150,BO105+BO117,0)+IF(('Scenario Fabbisogno'!$C44+'Scenario Fabbisogno'!BQ44)=120,BP105+BP117,0)+IF(('Scenario Fabbisogno'!$C44+'Scenario Fabbisogno'!BR44)=90,BQ105+BQ117,0)+IF(('Scenario Fabbisogno'!$C44+'Scenario Fabbisogno'!BS44)=60,BR105+BR117,0)+IF(('Scenario Fabbisogno'!$C44+'Scenario Fabbisogno'!BT44)=30,BS105+BS117,0)+IF(('Scenario Fabbisogno'!$C44+'Scenario Fabbisogno'!BU44)=0,BT105+BT117,0)</f>
        <v>0</v>
      </c>
      <c r="BU128" s="267">
        <f>IF(('Scenario Fabbisogno'!$C44+'Scenario Fabbisogno'!BP44)=180,BO105+BO117,0)+IF(('Scenario Fabbisogno'!$C44+'Scenario Fabbisogno'!BQ44)=150,BP105+BP117,0)+IF(('Scenario Fabbisogno'!$C44+'Scenario Fabbisogno'!BR44)=120,BQ105+BQ117,0)+IF(('Scenario Fabbisogno'!$C44+'Scenario Fabbisogno'!BS44)=90,BR105+BR117,0)+IF(('Scenario Fabbisogno'!$C44+'Scenario Fabbisogno'!BT44)=60,BS105+BS117,0)+IF(('Scenario Fabbisogno'!$C44+'Scenario Fabbisogno'!BU44)=30,BT105+BT117,0)+IF(('Scenario Fabbisogno'!$C44+'Scenario Fabbisogno'!BV44)=0,BU105+BU117,0)</f>
        <v>0</v>
      </c>
      <c r="BV128" s="267">
        <f>IF(('Scenario Fabbisogno'!$C44+'Scenario Fabbisogno'!BQ44)=180,BP105+BP117,0)+IF(('Scenario Fabbisogno'!$C44+'Scenario Fabbisogno'!BR44)=150,BQ105+BQ117,0)+IF(('Scenario Fabbisogno'!$C44+'Scenario Fabbisogno'!BS44)=120,BR105+BR117,0)+IF(('Scenario Fabbisogno'!$C44+'Scenario Fabbisogno'!BT44)=90,BS105+BS117,0)+IF(('Scenario Fabbisogno'!$C44+'Scenario Fabbisogno'!BU44)=60,BT105+BT117,0)+IF(('Scenario Fabbisogno'!$C44+'Scenario Fabbisogno'!BV44)=30,BU105+BU117,0)+IF(('Scenario Fabbisogno'!$C44+'Scenario Fabbisogno'!BW44)=0,BV105+BV117,0)</f>
        <v>0</v>
      </c>
      <c r="BW128" s="267">
        <f>IF(('Scenario Fabbisogno'!$C44+'Scenario Fabbisogno'!BR44)=180,BQ105+BQ117,0)+IF(('Scenario Fabbisogno'!$C44+'Scenario Fabbisogno'!BS44)=150,BR105+BR117,0)+IF(('Scenario Fabbisogno'!$C44+'Scenario Fabbisogno'!BT44)=120,BS105+BS117,0)+IF(('Scenario Fabbisogno'!$C44+'Scenario Fabbisogno'!BU44)=90,BT105+BT117,0)+IF(('Scenario Fabbisogno'!$C44+'Scenario Fabbisogno'!BV44)=60,BU105+BU117,0)+IF(('Scenario Fabbisogno'!$C44+'Scenario Fabbisogno'!BW44)=30,BV105+BV117,0)+IF(('Scenario Fabbisogno'!$C44+'Scenario Fabbisogno'!BX44)=0,BW105+BW117,0)</f>
        <v>0</v>
      </c>
      <c r="BX128" s="267">
        <f>IF(('Scenario Fabbisogno'!$C44+'Scenario Fabbisogno'!BS44)=180,BR105+BR117,0)+IF(('Scenario Fabbisogno'!$C44+'Scenario Fabbisogno'!BT44)=150,BS105+BS117,0)+IF(('Scenario Fabbisogno'!$C44+'Scenario Fabbisogno'!BU44)=120,BT105+BT117,0)+IF(('Scenario Fabbisogno'!$C44+'Scenario Fabbisogno'!BV44)=90,BU105+BU117,0)+IF(('Scenario Fabbisogno'!$C44+'Scenario Fabbisogno'!BW44)=60,BV105+BV117,0)+IF(('Scenario Fabbisogno'!$C44+'Scenario Fabbisogno'!BX44)=30,BW105+BW117,0)+IF(('Scenario Fabbisogno'!$C44+'Scenario Fabbisogno'!BY44)=0,BX105+BX117,0)</f>
        <v>0</v>
      </c>
      <c r="BY128" s="267">
        <f>IF(('Scenario Fabbisogno'!$C44+'Scenario Fabbisogno'!BT44)=180,BS105+BS117,0)+IF(('Scenario Fabbisogno'!$C44+'Scenario Fabbisogno'!BU44)=150,BT105+BT117,0)+IF(('Scenario Fabbisogno'!$C44+'Scenario Fabbisogno'!BV44)=120,BU105+BU117,0)+IF(('Scenario Fabbisogno'!$C44+'Scenario Fabbisogno'!BW44)=90,BV105+BV117,0)+IF(('Scenario Fabbisogno'!$C44+'Scenario Fabbisogno'!BX44)=60,BW105+BW117,0)+IF(('Scenario Fabbisogno'!$C44+'Scenario Fabbisogno'!BY44)=30,BX105+BX117,0)+IF(('Scenario Fabbisogno'!$C44+'Scenario Fabbisogno'!BZ44)=0,BY105+BY117,0)</f>
        <v>0</v>
      </c>
      <c r="BZ128" s="267">
        <f>IF(('Scenario Fabbisogno'!$C44+'Scenario Fabbisogno'!BU44)=180,BT105+BT117,0)+IF(('Scenario Fabbisogno'!$C44+'Scenario Fabbisogno'!BV44)=150,BU105+BU117,0)+IF(('Scenario Fabbisogno'!$C44+'Scenario Fabbisogno'!BW44)=120,BV105+BV117,0)+IF(('Scenario Fabbisogno'!$C44+'Scenario Fabbisogno'!BX44)=90,BW105+BW117,0)+IF(('Scenario Fabbisogno'!$C44+'Scenario Fabbisogno'!BY44)=60,BX105+BX117,0)+IF(('Scenario Fabbisogno'!$C44+'Scenario Fabbisogno'!BZ44)=30,BY105+BY117,0)+IF(('Scenario Fabbisogno'!$C44+'Scenario Fabbisogno'!CA44)=0,BZ105+BZ117,0)</f>
        <v>0</v>
      </c>
      <c r="CA128" s="267">
        <f>IF(('Scenario Fabbisogno'!$C44+'Scenario Fabbisogno'!BV44)=180,BU105+BU117,0)+IF(('Scenario Fabbisogno'!$C44+'Scenario Fabbisogno'!BW44)=150,BV105+BV117,0)+IF(('Scenario Fabbisogno'!$C44+'Scenario Fabbisogno'!BX44)=120,BW105+BW117,0)+IF(('Scenario Fabbisogno'!$C44+'Scenario Fabbisogno'!BY44)=90,BX105+BX117,0)+IF(('Scenario Fabbisogno'!$C44+'Scenario Fabbisogno'!BZ44)=60,BY105+BY117,0)+IF(('Scenario Fabbisogno'!$C44+'Scenario Fabbisogno'!CA44)=30,BZ105+BZ117,0)+IF(('Scenario Fabbisogno'!$C44+'Scenario Fabbisogno'!CB44)=0,CA105+CA117,0)</f>
        <v>0</v>
      </c>
      <c r="CB128" s="267">
        <f>IF(('Scenario Fabbisogno'!$C44+'Scenario Fabbisogno'!BW44)=180,BV105+BV117,0)+IF(('Scenario Fabbisogno'!$C44+'Scenario Fabbisogno'!BX44)=150,BW105+BW117,0)+IF(('Scenario Fabbisogno'!$C44+'Scenario Fabbisogno'!BY44)=120,BX105+BX117,0)+IF(('Scenario Fabbisogno'!$C44+'Scenario Fabbisogno'!BZ44)=90,BY105+BY117,0)+IF(('Scenario Fabbisogno'!$C44+'Scenario Fabbisogno'!CA44)=60,BZ105+BZ117,0)+IF(('Scenario Fabbisogno'!$C44+'Scenario Fabbisogno'!CB44)=30,CA105+CA117,0)+IF(('Scenario Fabbisogno'!$C44+'Scenario Fabbisogno'!CC44)=0,CB105+CB117,0)</f>
        <v>0</v>
      </c>
      <c r="CC128" s="267">
        <f>IF(('Scenario Fabbisogno'!$C44+'Scenario Fabbisogno'!BX44)=180,BW105+BW117,0)+IF(('Scenario Fabbisogno'!$C44+'Scenario Fabbisogno'!BY44)=150,BX105+BX117,0)+IF(('Scenario Fabbisogno'!$C44+'Scenario Fabbisogno'!BZ44)=120,BY105+BY117,0)+IF(('Scenario Fabbisogno'!$C44+'Scenario Fabbisogno'!CA44)=90,BZ105+BZ117,0)+IF(('Scenario Fabbisogno'!$C44+'Scenario Fabbisogno'!CB44)=60,CA105+CA117,0)+IF(('Scenario Fabbisogno'!$C44+'Scenario Fabbisogno'!CC44)=30,CB105+CB117,0)+IF(('Scenario Fabbisogno'!$C44+'Scenario Fabbisogno'!CD44)=0,CC105+CC117,0)</f>
        <v>0</v>
      </c>
      <c r="CD128" s="267">
        <f>IF(('Scenario Fabbisogno'!$C44+'Scenario Fabbisogno'!BY44)=180,BX105+BX117,0)+IF(('Scenario Fabbisogno'!$C44+'Scenario Fabbisogno'!BZ44)=150,BY105+BY117,0)+IF(('Scenario Fabbisogno'!$C44+'Scenario Fabbisogno'!CA44)=120,BZ105+BZ117,0)+IF(('Scenario Fabbisogno'!$C44+'Scenario Fabbisogno'!CB44)=90,CA105+CA117,0)+IF(('Scenario Fabbisogno'!$C44+'Scenario Fabbisogno'!CC44)=60,CB105+CB117,0)+IF(('Scenario Fabbisogno'!$C44+'Scenario Fabbisogno'!CD44)=30,CC105+CC117,0)+IF(('Scenario Fabbisogno'!$C44+'Scenario Fabbisogno'!CE44)=0,CD105+CD117,0)</f>
        <v>0</v>
      </c>
      <c r="CE128" s="267">
        <f>IF(('Scenario Fabbisogno'!$C44+'Scenario Fabbisogno'!BZ44)=180,BY105+BY117,0)+IF(('Scenario Fabbisogno'!$C44+'Scenario Fabbisogno'!CA44)=150,BZ105+BZ117,0)+IF(('Scenario Fabbisogno'!$C44+'Scenario Fabbisogno'!CB44)=120,CA105+CA117,0)+IF(('Scenario Fabbisogno'!$C44+'Scenario Fabbisogno'!CC44)=90,CB105+CB117,0)+IF(('Scenario Fabbisogno'!$C44+'Scenario Fabbisogno'!CD44)=60,CC105+CC117,0)+IF(('Scenario Fabbisogno'!$C44+'Scenario Fabbisogno'!CE44)=30,CD105+CD117,0)+IF(('Scenario Fabbisogno'!$C44+'Scenario Fabbisogno'!CF44)=0,CE105+CE117,0)</f>
        <v>0</v>
      </c>
      <c r="CF128" s="267">
        <f>IF(('Scenario Fabbisogno'!$C44+'Scenario Fabbisogno'!CA44)=180,BZ105+BZ117,0)+IF(('Scenario Fabbisogno'!$C44+'Scenario Fabbisogno'!CB44)=150,CA105+CA117,0)+IF(('Scenario Fabbisogno'!$C44+'Scenario Fabbisogno'!CC44)=120,CB105+CB117,0)+IF(('Scenario Fabbisogno'!$C44+'Scenario Fabbisogno'!CD44)=90,CC105+CC117,0)+IF(('Scenario Fabbisogno'!$C44+'Scenario Fabbisogno'!CE44)=60,CD105+CD117,0)+IF(('Scenario Fabbisogno'!$C44+'Scenario Fabbisogno'!CF44)=30,CE105+CE117,0)+IF(('Scenario Fabbisogno'!$C44+'Scenario Fabbisogno'!CG44)=0,CF105+CF117,0)</f>
        <v>0</v>
      </c>
      <c r="CG128" s="267">
        <f>IF(('Scenario Fabbisogno'!$C44+'Scenario Fabbisogno'!CB44)=180,CA105+CA117,0)+IF(('Scenario Fabbisogno'!$C44+'Scenario Fabbisogno'!CC44)=150,CB105+CB117,0)+IF(('Scenario Fabbisogno'!$C44+'Scenario Fabbisogno'!CD44)=120,CC105+CC117,0)+IF(('Scenario Fabbisogno'!$C44+'Scenario Fabbisogno'!CE44)=90,CD105+CD117,0)+IF(('Scenario Fabbisogno'!$C44+'Scenario Fabbisogno'!CF44)=60,CE105+CE117,0)+IF(('Scenario Fabbisogno'!$C44+'Scenario Fabbisogno'!CG44)=30,CF105+CF117,0)+IF(('Scenario Fabbisogno'!$C44+'Scenario Fabbisogno'!CH44)=0,CG105+CG117,0)</f>
        <v>0</v>
      </c>
      <c r="CH128" s="267">
        <f>IF(('Scenario Fabbisogno'!$C44+'Scenario Fabbisogno'!CC44)=180,CB105+CB117,0)+IF(('Scenario Fabbisogno'!$C44+'Scenario Fabbisogno'!CD44)=150,CC105+CC117,0)+IF(('Scenario Fabbisogno'!$C44+'Scenario Fabbisogno'!CE44)=120,CD105+CD117,0)+IF(('Scenario Fabbisogno'!$C44+'Scenario Fabbisogno'!CF44)=90,CE105+CE117,0)+IF(('Scenario Fabbisogno'!$C44+'Scenario Fabbisogno'!CG44)=60,CF105+CF117,0)+IF(('Scenario Fabbisogno'!$C44+'Scenario Fabbisogno'!CH44)=30,CG105+CG117,0)+IF(('Scenario Fabbisogno'!$C44+'Scenario Fabbisogno'!CI44)=0,CH105+CH117,0)</f>
        <v>0</v>
      </c>
      <c r="CI128" s="267">
        <f>IF(('Scenario Fabbisogno'!$C44+'Scenario Fabbisogno'!CD44)=180,CC105+CC117,0)+IF(('Scenario Fabbisogno'!$C44+'Scenario Fabbisogno'!CE44)=150,CD105+CD117,0)+IF(('Scenario Fabbisogno'!$C44+'Scenario Fabbisogno'!CF44)=120,CE105+CE117,0)+IF(('Scenario Fabbisogno'!$C44+'Scenario Fabbisogno'!CG44)=90,CF105+CF117,0)+IF(('Scenario Fabbisogno'!$C44+'Scenario Fabbisogno'!CH44)=60,CG105+CG117,0)+IF(('Scenario Fabbisogno'!$C44+'Scenario Fabbisogno'!CI44)=30,CH105+CH117,0)+IF(('Scenario Fabbisogno'!$C44+'Scenario Fabbisogno'!CJ44)=0,CI105+CI117,0)</f>
        <v>0</v>
      </c>
      <c r="CJ128" s="267">
        <f>IF(('Scenario Fabbisogno'!$C44+'Scenario Fabbisogno'!CE44)=180,CD105+CD117,0)+IF(('Scenario Fabbisogno'!$C44+'Scenario Fabbisogno'!CF44)=150,CE105+CE117,0)+IF(('Scenario Fabbisogno'!$C44+'Scenario Fabbisogno'!CG44)=120,CF105+CF117,0)+IF(('Scenario Fabbisogno'!$C44+'Scenario Fabbisogno'!CH44)=90,CG105+CG117,0)+IF(('Scenario Fabbisogno'!$C44+'Scenario Fabbisogno'!CI44)=60,CH105+CH117,0)+IF(('Scenario Fabbisogno'!$C44+'Scenario Fabbisogno'!CJ44)=30,CI105+CI117,0)+IF(('Scenario Fabbisogno'!$C44+'Scenario Fabbisogno'!CK44)=0,CJ105+CJ117,0)</f>
        <v>0</v>
      </c>
      <c r="CK128" s="267">
        <f>IF(('Scenario Fabbisogno'!$C44+'Scenario Fabbisogno'!CF44)=180,CE105+CE117,0)+IF(('Scenario Fabbisogno'!$C44+'Scenario Fabbisogno'!CG44)=150,CF105+CF117,0)+IF(('Scenario Fabbisogno'!$C44+'Scenario Fabbisogno'!CH44)=120,CG105+CG117,0)+IF(('Scenario Fabbisogno'!$C44+'Scenario Fabbisogno'!CI44)=90,CH105+CH117,0)+IF(('Scenario Fabbisogno'!$C44+'Scenario Fabbisogno'!CJ44)=60,CI105+CI117,0)+IF(('Scenario Fabbisogno'!$C44+'Scenario Fabbisogno'!CK44)=30,CJ105+CJ117,0)+IF(('Scenario Fabbisogno'!$C44+'Scenario Fabbisogno'!CL44)=0,CK105+CK117,0)</f>
        <v>0</v>
      </c>
      <c r="CL128" s="267">
        <f>IF(('Scenario Fabbisogno'!$C44+'Scenario Fabbisogno'!CG44)=180,CF105+CF117,0)+IF(('Scenario Fabbisogno'!$C44+'Scenario Fabbisogno'!CH44)=150,CG105+CG117,0)+IF(('Scenario Fabbisogno'!$C44+'Scenario Fabbisogno'!CI44)=120,CH105+CH117,0)+IF(('Scenario Fabbisogno'!$C44+'Scenario Fabbisogno'!CJ44)=90,CI105+CI117,0)+IF(('Scenario Fabbisogno'!$C44+'Scenario Fabbisogno'!CK44)=60,CJ105+CJ117,0)+IF(('Scenario Fabbisogno'!$C44+'Scenario Fabbisogno'!CL44)=30,CK105+CK117,0)+IF(('Scenario Fabbisogno'!$C44+'Scenario Fabbisogno'!CM44)=0,CL105+CL117,0)</f>
        <v>0</v>
      </c>
      <c r="CM128" s="267">
        <f>IF(('Scenario Fabbisogno'!$C44+'Scenario Fabbisogno'!CH44)=180,CG105+CG117,0)+IF(('Scenario Fabbisogno'!$C44+'Scenario Fabbisogno'!CI44)=150,CH105+CH117,0)+IF(('Scenario Fabbisogno'!$C44+'Scenario Fabbisogno'!CJ44)=120,CI105+CI117,0)+IF(('Scenario Fabbisogno'!$C44+'Scenario Fabbisogno'!CK44)=90,CJ105+CJ117,0)+IF(('Scenario Fabbisogno'!$C44+'Scenario Fabbisogno'!CL44)=60,CK105+CK117,0)+IF(('Scenario Fabbisogno'!$C44+'Scenario Fabbisogno'!CM44)=30,CL105+CL117,0)+IF(('Scenario Fabbisogno'!$C44+'Scenario Fabbisogno'!CN44)=0,CM105+CM117,0)</f>
        <v>0</v>
      </c>
      <c r="CN128" s="267">
        <f>IF(('Scenario Fabbisogno'!$C44+'Scenario Fabbisogno'!CI44)=180,CH105+CH117,0)+IF(('Scenario Fabbisogno'!$C44+'Scenario Fabbisogno'!CJ44)=150,CI105+CI117,0)+IF(('Scenario Fabbisogno'!$C44+'Scenario Fabbisogno'!CK44)=120,CJ105+CJ117,0)+IF(('Scenario Fabbisogno'!$C44+'Scenario Fabbisogno'!CL44)=90,CK105+CK117,0)+IF(('Scenario Fabbisogno'!$C44+'Scenario Fabbisogno'!CM44)=60,CL105+CL117,0)+IF(('Scenario Fabbisogno'!$C44+'Scenario Fabbisogno'!CN44)=30,CM105+CM117,0)+IF(('Scenario Fabbisogno'!$C44+'Scenario Fabbisogno'!CO44)=0,CN105+CN117,0)</f>
        <v>0</v>
      </c>
      <c r="CO128" s="267">
        <f>IF(('Scenario Fabbisogno'!$C44+'Scenario Fabbisogno'!CJ44)=180,CI105+CI117,0)+IF(('Scenario Fabbisogno'!$C44+'Scenario Fabbisogno'!CK44)=150,CJ105+CJ117,0)+IF(('Scenario Fabbisogno'!$C44+'Scenario Fabbisogno'!CL44)=120,CK105+CK117,0)+IF(('Scenario Fabbisogno'!$C44+'Scenario Fabbisogno'!CM44)=90,CL105+CL117,0)+IF(('Scenario Fabbisogno'!$C44+'Scenario Fabbisogno'!CN44)=60,CM105+CM117,0)+IF(('Scenario Fabbisogno'!$C44+'Scenario Fabbisogno'!CO44)=30,CN105+CN117,0)+IF(('Scenario Fabbisogno'!$C44+'Scenario Fabbisogno'!CP44)=0,CO105+CO117,0)</f>
        <v>0</v>
      </c>
      <c r="CP128" s="267">
        <f>IF(('Scenario Fabbisogno'!$C44+'Scenario Fabbisogno'!CK44)=180,CJ105+CJ117,0)+IF(('Scenario Fabbisogno'!$C44+'Scenario Fabbisogno'!CL44)=150,CK105+CK117,0)+IF(('Scenario Fabbisogno'!$C44+'Scenario Fabbisogno'!CM44)=120,CL105+CL117,0)+IF(('Scenario Fabbisogno'!$C44+'Scenario Fabbisogno'!CN44)=90,CM105+CM117,0)+IF(('Scenario Fabbisogno'!$C44+'Scenario Fabbisogno'!CO44)=60,CN105+CN117,0)+IF(('Scenario Fabbisogno'!$C44+'Scenario Fabbisogno'!CP44)=30,CO105+CO117,0)+IF(('Scenario Fabbisogno'!$C44+'Scenario Fabbisogno'!CQ44)=0,CP105+CP117,0)</f>
        <v>0</v>
      </c>
      <c r="CQ128" s="267">
        <f>IF(('Scenario Fabbisogno'!$C44+'Scenario Fabbisogno'!CL44)=180,CK105+CK117,0)+IF(('Scenario Fabbisogno'!$C44+'Scenario Fabbisogno'!CM44)=150,CL105+CL117,0)+IF(('Scenario Fabbisogno'!$C44+'Scenario Fabbisogno'!CN44)=120,CM105+CM117,0)+IF(('Scenario Fabbisogno'!$C44+'Scenario Fabbisogno'!CO44)=90,CN105+CN117,0)+IF(('Scenario Fabbisogno'!$C44+'Scenario Fabbisogno'!CP44)=60,CO105+CO117,0)+IF(('Scenario Fabbisogno'!$C44+'Scenario Fabbisogno'!CQ44)=30,CP105+CP117,0)+IF(('Scenario Fabbisogno'!$C44+'Scenario Fabbisogno'!CR44)=0,CQ105+CQ117,0)</f>
        <v>0</v>
      </c>
      <c r="CR128" s="267">
        <f>IF(('Scenario Fabbisogno'!$C44+'Scenario Fabbisogno'!CM44)=180,CL105+CL117,0)+IF(('Scenario Fabbisogno'!$C44+'Scenario Fabbisogno'!CN44)=150,CM105+CM117,0)+IF(('Scenario Fabbisogno'!$C44+'Scenario Fabbisogno'!CO44)=120,CN105+CN117,0)+IF(('Scenario Fabbisogno'!$C44+'Scenario Fabbisogno'!CP44)=90,CO105+CO117,0)+IF(('Scenario Fabbisogno'!$C44+'Scenario Fabbisogno'!CQ44)=60,CP105+CP117,0)+IF(('Scenario Fabbisogno'!$C44+'Scenario Fabbisogno'!CR44)=30,CQ105+CQ117,0)+IF(('Scenario Fabbisogno'!$C44+'Scenario Fabbisogno'!CS44)=0,CR105+CR117,0)</f>
        <v>0</v>
      </c>
      <c r="CS128" s="267">
        <f>IF(('Scenario Fabbisogno'!$C44+'Scenario Fabbisogno'!CN44)=180,CM105+CM117,0)+IF(('Scenario Fabbisogno'!$C44+'Scenario Fabbisogno'!CO44)=150,CN105+CN117,0)+IF(('Scenario Fabbisogno'!$C44+'Scenario Fabbisogno'!CP44)=120,CO105+CO117,0)+IF(('Scenario Fabbisogno'!$C44+'Scenario Fabbisogno'!CQ44)=90,CP105+CP117,0)+IF(('Scenario Fabbisogno'!$C44+'Scenario Fabbisogno'!CR44)=60,CQ105+CQ117,0)+IF(('Scenario Fabbisogno'!$C44+'Scenario Fabbisogno'!CS44)=30,CR105+CR117,0)+IF(('Scenario Fabbisogno'!$C44+'Scenario Fabbisogno'!CT44)=0,CS105+CS117,0)</f>
        <v>0</v>
      </c>
      <c r="CT128" s="267">
        <f>IF(('Scenario Fabbisogno'!$C44+'Scenario Fabbisogno'!CO44)=180,CN105+CN117,0)+IF(('Scenario Fabbisogno'!$C44+'Scenario Fabbisogno'!CP44)=150,CO105+CO117,0)+IF(('Scenario Fabbisogno'!$C44+'Scenario Fabbisogno'!CQ44)=120,CP105+CP117,0)+IF(('Scenario Fabbisogno'!$C44+'Scenario Fabbisogno'!CR44)=90,CQ105+CQ117,0)+IF(('Scenario Fabbisogno'!$C44+'Scenario Fabbisogno'!CS44)=60,CR105+CR117,0)+IF(('Scenario Fabbisogno'!$C44+'Scenario Fabbisogno'!CT44)=30,CS105+CS117,0)+IF(('Scenario Fabbisogno'!$C44+'Scenario Fabbisogno'!CU44)=0,CT105+CT117,0)</f>
        <v>0</v>
      </c>
      <c r="CU128" s="267">
        <f>IF(('Scenario Fabbisogno'!$C44+'Scenario Fabbisogno'!CP44)=180,CO105+CO117,0)+IF(('Scenario Fabbisogno'!$C44+'Scenario Fabbisogno'!CQ44)=150,CP105+CP117,0)+IF(('Scenario Fabbisogno'!$C44+'Scenario Fabbisogno'!CR44)=120,CQ105+CQ117,0)+IF(('Scenario Fabbisogno'!$C44+'Scenario Fabbisogno'!CS44)=90,CR105+CR117,0)+IF(('Scenario Fabbisogno'!$C44+'Scenario Fabbisogno'!CT44)=60,CS105+CS117,0)+IF(('Scenario Fabbisogno'!$C44+'Scenario Fabbisogno'!CU44)=30,CT105+CT117,0)+IF(('Scenario Fabbisogno'!$C44+'Scenario Fabbisogno'!CV44)=0,CU105+CU117,0)</f>
        <v>0</v>
      </c>
      <c r="CV128" s="267">
        <f>IF(('Scenario Fabbisogno'!$C44+'Scenario Fabbisogno'!CQ44)=180,CP105+CP117,0)+IF(('Scenario Fabbisogno'!$C44+'Scenario Fabbisogno'!CR44)=150,CQ105+CQ117,0)+IF(('Scenario Fabbisogno'!$C44+'Scenario Fabbisogno'!CS44)=120,CR105+CR117,0)+IF(('Scenario Fabbisogno'!$C44+'Scenario Fabbisogno'!CT44)=90,CS105+CS117,0)+IF(('Scenario Fabbisogno'!$C44+'Scenario Fabbisogno'!CU44)=60,CT105+CT117,0)+IF(('Scenario Fabbisogno'!$C44+'Scenario Fabbisogno'!CV44)=30,CU105+CU117,0)+IF(('Scenario Fabbisogno'!$C44+'Scenario Fabbisogno'!CW44)=0,CV105+CV117,0)</f>
        <v>0</v>
      </c>
      <c r="CW128" s="267">
        <f>IF(('Scenario Fabbisogno'!$C44+'Scenario Fabbisogno'!CR44)=180,CQ105+CQ117,0)+IF(('Scenario Fabbisogno'!$C44+'Scenario Fabbisogno'!CS44)=150,CR105+CR117,0)+IF(('Scenario Fabbisogno'!$C44+'Scenario Fabbisogno'!CT44)=120,CS105+CS117,0)+IF(('Scenario Fabbisogno'!$C44+'Scenario Fabbisogno'!CU44)=90,CT105+CT117,0)+IF(('Scenario Fabbisogno'!$C44+'Scenario Fabbisogno'!CV44)=60,CU105+CU117,0)+IF(('Scenario Fabbisogno'!$C44+'Scenario Fabbisogno'!CW44)=30,CV105+CV117,0)+IF(('Scenario Fabbisogno'!$C44+'Scenario Fabbisogno'!CX44)=0,CW105+CW117,0)</f>
        <v>0</v>
      </c>
      <c r="CX128" s="267">
        <f>IF(('Scenario Fabbisogno'!$C44+'Scenario Fabbisogno'!CS44)=180,CR105+CR117,0)+IF(('Scenario Fabbisogno'!$C44+'Scenario Fabbisogno'!CT44)=150,CS105+CS117,0)+IF(('Scenario Fabbisogno'!$C44+'Scenario Fabbisogno'!CU44)=120,CT105+CT117,0)+IF(('Scenario Fabbisogno'!$C44+'Scenario Fabbisogno'!CV44)=90,CU105+CU117,0)+IF(('Scenario Fabbisogno'!$C44+'Scenario Fabbisogno'!CW44)=60,CV105+CV117,0)+IF(('Scenario Fabbisogno'!$C44+'Scenario Fabbisogno'!CX44)=30,CW105+CW117,0)+IF(('Scenario Fabbisogno'!$C44+'Scenario Fabbisogno'!CY44)=0,CX105+CX117,0)</f>
        <v>0</v>
      </c>
      <c r="CY128" s="267">
        <f>IF(('Scenario Fabbisogno'!$C44+'Scenario Fabbisogno'!CT44)=180,CS105+CS117,0)+IF(('Scenario Fabbisogno'!$C44+'Scenario Fabbisogno'!CU44)=150,CT105+CT117,0)+IF(('Scenario Fabbisogno'!$C44+'Scenario Fabbisogno'!CV44)=120,CU105+CU117,0)+IF(('Scenario Fabbisogno'!$C44+'Scenario Fabbisogno'!CW44)=90,CV105+CV117,0)+IF(('Scenario Fabbisogno'!$C44+'Scenario Fabbisogno'!CX44)=60,CW105+CW117,0)+IF(('Scenario Fabbisogno'!$C44+'Scenario Fabbisogno'!CY44)=30,CX105+CX117,0)+IF(('Scenario Fabbisogno'!$C44+'Scenario Fabbisogno'!CZ44)=0,CY105+CY117,0)</f>
        <v>0</v>
      </c>
      <c r="CZ128" s="267">
        <f>IF(('Scenario Fabbisogno'!$C44+'Scenario Fabbisogno'!CU44)=180,CT105+CT117,0)+IF(('Scenario Fabbisogno'!$C44+'Scenario Fabbisogno'!CV44)=150,CU105+CU117,0)+IF(('Scenario Fabbisogno'!$C44+'Scenario Fabbisogno'!CW44)=120,CV105+CV117,0)+IF(('Scenario Fabbisogno'!$C44+'Scenario Fabbisogno'!CX44)=90,CW105+CW117,0)+IF(('Scenario Fabbisogno'!$C44+'Scenario Fabbisogno'!CY44)=60,CX105+CX117,0)+IF(('Scenario Fabbisogno'!$C44+'Scenario Fabbisogno'!CZ44)=30,CY105+CY117,0)+IF(('Scenario Fabbisogno'!$C44+'Scenario Fabbisogno'!DA44)=0,CZ105+CZ117,0)</f>
        <v>0</v>
      </c>
      <c r="DA128" s="267">
        <f>IF(('Scenario Fabbisogno'!$C44+'Scenario Fabbisogno'!CV44)=180,CU105+CU117,0)+IF(('Scenario Fabbisogno'!$C44+'Scenario Fabbisogno'!CW44)=150,CV105+CV117,0)+IF(('Scenario Fabbisogno'!$C44+'Scenario Fabbisogno'!CX44)=120,CW105+CW117,0)+IF(('Scenario Fabbisogno'!$C44+'Scenario Fabbisogno'!CY44)=90,CX105+CX117,0)+IF(('Scenario Fabbisogno'!$C44+'Scenario Fabbisogno'!CZ44)=60,CY105+CY117,0)+IF(('Scenario Fabbisogno'!$C44+'Scenario Fabbisogno'!DA44)=30,CZ105+CZ117,0)+IF(('Scenario Fabbisogno'!$C44+'Scenario Fabbisogno'!DB44)=0,DA105+DA117,0)</f>
        <v>0</v>
      </c>
      <c r="DB128" s="267">
        <f>IF(('Scenario Fabbisogno'!$C44+'Scenario Fabbisogno'!CW44)=180,CV105+CV117,0)+IF(('Scenario Fabbisogno'!$C44+'Scenario Fabbisogno'!CX44)=150,CW105+CW117,0)+IF(('Scenario Fabbisogno'!$C44+'Scenario Fabbisogno'!CY44)=120,CX105+CX117,0)+IF(('Scenario Fabbisogno'!$C44+'Scenario Fabbisogno'!CZ44)=90,CY105+CY117,0)+IF(('Scenario Fabbisogno'!$C44+'Scenario Fabbisogno'!DA44)=60,CZ105+CZ117,0)+IF(('Scenario Fabbisogno'!$C44+'Scenario Fabbisogno'!DB44)=30,DA105+DA117,0)+IF(('Scenario Fabbisogno'!$C44+'Scenario Fabbisogno'!DC44)=0,DB105+DB117,0)</f>
        <v>0</v>
      </c>
      <c r="DC128" s="267">
        <f>IF(('Scenario Fabbisogno'!$C44+'Scenario Fabbisogno'!CX44)=180,CW105+CW117,0)+IF(('Scenario Fabbisogno'!$C44+'Scenario Fabbisogno'!CY44)=150,CX105+CX117,0)+IF(('Scenario Fabbisogno'!$C44+'Scenario Fabbisogno'!CZ44)=120,CY105+CY117,0)+IF(('Scenario Fabbisogno'!$C44+'Scenario Fabbisogno'!DA44)=90,CZ105+CZ117,0)+IF(('Scenario Fabbisogno'!$C44+'Scenario Fabbisogno'!DB44)=60,DA105+DA117,0)+IF(('Scenario Fabbisogno'!$C44+'Scenario Fabbisogno'!DC44)=30,DB105+DB117,0)+IF(('Scenario Fabbisogno'!$C44+'Scenario Fabbisogno'!DD44)=0,DC105+DC117,0)</f>
        <v>0</v>
      </c>
      <c r="DD128" s="267">
        <f>IF(('Scenario Fabbisogno'!$C44+'Scenario Fabbisogno'!CY44)=180,CX105+CX117,0)+IF(('Scenario Fabbisogno'!$C44+'Scenario Fabbisogno'!CZ44)=150,CY105+CY117,0)+IF(('Scenario Fabbisogno'!$C44+'Scenario Fabbisogno'!DA44)=120,CZ105+CZ117,0)+IF(('Scenario Fabbisogno'!$C44+'Scenario Fabbisogno'!DB44)=90,DA105+DA117,0)+IF(('Scenario Fabbisogno'!$C44+'Scenario Fabbisogno'!DC44)=60,DB105+DB117,0)+IF(('Scenario Fabbisogno'!$C44+'Scenario Fabbisogno'!DD44)=30,DC105+DC117,0)+IF(('Scenario Fabbisogno'!$C44+'Scenario Fabbisogno'!DE44)=0,DD105+DD117,0)</f>
        <v>0</v>
      </c>
      <c r="DE128" s="267">
        <f>IF(('Scenario Fabbisogno'!$C44+'Scenario Fabbisogno'!CZ44)=180,CY105+CY117,0)+IF(('Scenario Fabbisogno'!$C44+'Scenario Fabbisogno'!DA44)=150,CZ105+CZ117,0)+IF(('Scenario Fabbisogno'!$C44+'Scenario Fabbisogno'!DB44)=120,DA105+DA117,0)+IF(('Scenario Fabbisogno'!$C44+'Scenario Fabbisogno'!DC44)=90,DB105+DB117,0)+IF(('Scenario Fabbisogno'!$C44+'Scenario Fabbisogno'!DD44)=60,DC105+DC117,0)+IF(('Scenario Fabbisogno'!$C44+'Scenario Fabbisogno'!DE44)=30,DD105+DD117,0)+IF(('Scenario Fabbisogno'!$C44+'Scenario Fabbisogno'!DF44)=0,DE105+DE117,0)</f>
        <v>0</v>
      </c>
      <c r="DF128" s="267">
        <f>IF(('Scenario Fabbisogno'!$C44+'Scenario Fabbisogno'!DA44)=180,CZ105+CZ117,0)+IF(('Scenario Fabbisogno'!$C44+'Scenario Fabbisogno'!DB44)=150,DA105+DA117,0)+IF(('Scenario Fabbisogno'!$C44+'Scenario Fabbisogno'!DC44)=120,DB105+DB117,0)+IF(('Scenario Fabbisogno'!$C44+'Scenario Fabbisogno'!DD44)=90,DC105+DC117,0)+IF(('Scenario Fabbisogno'!$C44+'Scenario Fabbisogno'!DE44)=60,DD105+DD117,0)+IF(('Scenario Fabbisogno'!$C44+'Scenario Fabbisogno'!DF44)=30,DE105+DE117,0)+IF(('Scenario Fabbisogno'!$C44+'Scenario Fabbisogno'!DG44)=0,DF105+DF117,0)</f>
        <v>0</v>
      </c>
      <c r="DG128" s="267">
        <f>IF(('Scenario Fabbisogno'!$C44+'Scenario Fabbisogno'!DB44)=180,DA105+DA117,0)+IF(('Scenario Fabbisogno'!$C44+'Scenario Fabbisogno'!DC44)=150,DB105+DB117,0)+IF(('Scenario Fabbisogno'!$C44+'Scenario Fabbisogno'!DD44)=120,DC105+DC117,0)+IF(('Scenario Fabbisogno'!$C44+'Scenario Fabbisogno'!DE44)=90,DD105+DD117,0)+IF(('Scenario Fabbisogno'!$C44+'Scenario Fabbisogno'!DF44)=60,DE105+DE117,0)+IF(('Scenario Fabbisogno'!$C44+'Scenario Fabbisogno'!DG44)=30,DF105+DF117,0)+IF(('Scenario Fabbisogno'!$C44+'Scenario Fabbisogno'!DH44)=0,DG105+DG117,0)</f>
        <v>0</v>
      </c>
      <c r="DH128" s="267">
        <f>IF(('Scenario Fabbisogno'!$C44+'Scenario Fabbisogno'!DC44)=180,DB105+DB117,0)+IF(('Scenario Fabbisogno'!$C44+'Scenario Fabbisogno'!DD44)=150,DC105+DC117,0)+IF(('Scenario Fabbisogno'!$C44+'Scenario Fabbisogno'!DE44)=120,DD105+DD117,0)+IF(('Scenario Fabbisogno'!$C44+'Scenario Fabbisogno'!DF44)=90,DE105+DE117,0)+IF(('Scenario Fabbisogno'!$C44+'Scenario Fabbisogno'!DG44)=60,DF105+DF117,0)+IF(('Scenario Fabbisogno'!$C44+'Scenario Fabbisogno'!DH44)=30,DG105+DG117,0)+IF(('Scenario Fabbisogno'!$C44+'Scenario Fabbisogno'!DI44)=0,DH105+DH117,0)</f>
        <v>0</v>
      </c>
      <c r="DI128" s="267">
        <f>IF(('Scenario Fabbisogno'!$C44+'Scenario Fabbisogno'!DD44)=180,DC105+DC117,0)+IF(('Scenario Fabbisogno'!$C44+'Scenario Fabbisogno'!DE44)=150,DD105+DD117,0)+IF(('Scenario Fabbisogno'!$C44+'Scenario Fabbisogno'!DF44)=120,DE105+DE117,0)+IF(('Scenario Fabbisogno'!$C44+'Scenario Fabbisogno'!DG44)=90,DF105+DF117,0)+IF(('Scenario Fabbisogno'!$C44+'Scenario Fabbisogno'!DH44)=60,DG105+DG117,0)+IF(('Scenario Fabbisogno'!$C44+'Scenario Fabbisogno'!DI44)=30,DH105+DH117,0)+IF(('Scenario Fabbisogno'!$C44+'Scenario Fabbisogno'!DJ44)=0,DI105+DI117,0)</f>
        <v>0</v>
      </c>
      <c r="DJ128" s="267">
        <f>IF(('Scenario Fabbisogno'!$C44+'Scenario Fabbisogno'!DE44)=180,DD105+DD117,0)+IF(('Scenario Fabbisogno'!$C44+'Scenario Fabbisogno'!DF44)=150,DE105+DE117,0)+IF(('Scenario Fabbisogno'!$C44+'Scenario Fabbisogno'!DG44)=120,DF105+DF117,0)+IF(('Scenario Fabbisogno'!$C44+'Scenario Fabbisogno'!DH44)=90,DG105+DG117,0)+IF(('Scenario Fabbisogno'!$C44+'Scenario Fabbisogno'!DI44)=60,DH105+DH117,0)+IF(('Scenario Fabbisogno'!$C44+'Scenario Fabbisogno'!DJ44)=30,DI105+DI117,0)+IF(('Scenario Fabbisogno'!$C44+'Scenario Fabbisogno'!DK44)=0,DJ105+DJ117,0)</f>
        <v>0</v>
      </c>
      <c r="DK128" s="267">
        <f>IF(('Scenario Fabbisogno'!$C44+'Scenario Fabbisogno'!DF44)=180,DE105+DE117,0)+IF(('Scenario Fabbisogno'!$C44+'Scenario Fabbisogno'!DG44)=150,DF105+DF117,0)+IF(('Scenario Fabbisogno'!$C44+'Scenario Fabbisogno'!DH44)=120,DG105+DG117,0)+IF(('Scenario Fabbisogno'!$C44+'Scenario Fabbisogno'!DI44)=90,DH105+DH117,0)+IF(('Scenario Fabbisogno'!$C44+'Scenario Fabbisogno'!DJ44)=60,DI105+DI117,0)+IF(('Scenario Fabbisogno'!$C44+'Scenario Fabbisogno'!DK44)=30,DJ105+DJ117,0)+IF(('Scenario Fabbisogno'!$C44+'Scenario Fabbisogno'!DL44)=0,DK105+DK117,0)</f>
        <v>0</v>
      </c>
      <c r="DL128" s="267">
        <f>IF(('Scenario Fabbisogno'!$C44+'Scenario Fabbisogno'!DG44)=180,DF105+DF117,0)+IF(('Scenario Fabbisogno'!$C44+'Scenario Fabbisogno'!DH44)=150,DG105+DG117,0)+IF(('Scenario Fabbisogno'!$C44+'Scenario Fabbisogno'!DI44)=120,DH105+DH117,0)+IF(('Scenario Fabbisogno'!$C44+'Scenario Fabbisogno'!DJ44)=90,DI105+DI117,0)+IF(('Scenario Fabbisogno'!$C44+'Scenario Fabbisogno'!DK44)=60,DJ105+DJ117,0)+IF(('Scenario Fabbisogno'!$C44+'Scenario Fabbisogno'!DL44)=30,DK105+DK117,0)+IF(('Scenario Fabbisogno'!$C44+'Scenario Fabbisogno'!DM44)=0,DL105+DL117,0)</f>
        <v>0</v>
      </c>
      <c r="DM128" s="267">
        <f>IF(('Scenario Fabbisogno'!$C44+'Scenario Fabbisogno'!DH44)=180,DG105+DG117,0)+IF(('Scenario Fabbisogno'!$C44+'Scenario Fabbisogno'!DI44)=150,DH105+DH117,0)+IF(('Scenario Fabbisogno'!$C44+'Scenario Fabbisogno'!DJ44)=120,DI105+DI117,0)+IF(('Scenario Fabbisogno'!$C44+'Scenario Fabbisogno'!DK44)=90,DJ105+DJ117,0)+IF(('Scenario Fabbisogno'!$C44+'Scenario Fabbisogno'!DL44)=60,DK105+DK117,0)+IF(('Scenario Fabbisogno'!$C44+'Scenario Fabbisogno'!DM44)=30,DL105+DL117,0)+IF(('Scenario Fabbisogno'!$C44+'Scenario Fabbisogno'!DN44)=0,DM105+DM117,0)</f>
        <v>0</v>
      </c>
      <c r="DN128" s="267">
        <f>IF(('Scenario Fabbisogno'!$C44+'Scenario Fabbisogno'!DI44)=180,DH105+DH117,0)+IF(('Scenario Fabbisogno'!$C44+'Scenario Fabbisogno'!DJ44)=150,DI105+DI117,0)+IF(('Scenario Fabbisogno'!$C44+'Scenario Fabbisogno'!DK44)=120,DJ105+DJ117,0)+IF(('Scenario Fabbisogno'!$C44+'Scenario Fabbisogno'!DL44)=90,DK105+DK117,0)+IF(('Scenario Fabbisogno'!$C44+'Scenario Fabbisogno'!DM44)=60,DL105+DL117,0)+IF(('Scenario Fabbisogno'!$C44+'Scenario Fabbisogno'!DN44)=30,DM105+DM117,0)+IF(('Scenario Fabbisogno'!$C44+'Scenario Fabbisogno'!DO44)=0,DN105+DN117,0)</f>
        <v>0</v>
      </c>
      <c r="DO128" s="267">
        <f>IF(('Scenario Fabbisogno'!$C44+'Scenario Fabbisogno'!DJ44)=180,DI105+DI117,0)+IF(('Scenario Fabbisogno'!$C44+'Scenario Fabbisogno'!DK44)=150,DJ105+DJ117,0)+IF(('Scenario Fabbisogno'!$C44+'Scenario Fabbisogno'!DL44)=120,DK105+DK117,0)+IF(('Scenario Fabbisogno'!$C44+'Scenario Fabbisogno'!DM44)=90,DL105+DL117,0)+IF(('Scenario Fabbisogno'!$C44+'Scenario Fabbisogno'!DN44)=60,DM105+DM117,0)+IF(('Scenario Fabbisogno'!$C44+'Scenario Fabbisogno'!DO44)=30,DN105+DN117,0)+IF(('Scenario Fabbisogno'!$C44+'Scenario Fabbisogno'!DP44)=0,DO105+DO117,0)</f>
        <v>0</v>
      </c>
      <c r="DP128" s="267">
        <f>IF(('Scenario Fabbisogno'!$C44+'Scenario Fabbisogno'!DK44)=180,DJ105+DJ117,0)+IF(('Scenario Fabbisogno'!$C44+'Scenario Fabbisogno'!DL44)=150,DK105+DK117,0)+IF(('Scenario Fabbisogno'!$C44+'Scenario Fabbisogno'!DM44)=120,DL105+DL117,0)+IF(('Scenario Fabbisogno'!$C44+'Scenario Fabbisogno'!DN44)=90,DM105+DM117,0)+IF(('Scenario Fabbisogno'!$C44+'Scenario Fabbisogno'!DO44)=60,DN105+DN117,0)+IF(('Scenario Fabbisogno'!$C44+'Scenario Fabbisogno'!DP44)=30,DO105+DO117,0)+IF(('Scenario Fabbisogno'!$C44+'Scenario Fabbisogno'!DQ44)=0,DP105+DP117,0)</f>
        <v>0</v>
      </c>
      <c r="DQ128" s="267">
        <f>IF(('Scenario Fabbisogno'!$C44+'Scenario Fabbisogno'!DL44)=180,DK105+DK117,0)+IF(('Scenario Fabbisogno'!$C44+'Scenario Fabbisogno'!DM44)=150,DL105+DL117,0)+IF(('Scenario Fabbisogno'!$C44+'Scenario Fabbisogno'!DN44)=120,DM105+DM117,0)+IF(('Scenario Fabbisogno'!$C44+'Scenario Fabbisogno'!DO44)=90,DN105+DN117,0)+IF(('Scenario Fabbisogno'!$C44+'Scenario Fabbisogno'!DP44)=60,DO105+DO117,0)+IF(('Scenario Fabbisogno'!$C44+'Scenario Fabbisogno'!DQ44)=30,DP105+DP117,0)+IF(('Scenario Fabbisogno'!$C44+'Scenario Fabbisogno'!DR44)=0,DQ105+DQ117,0)</f>
        <v>0</v>
      </c>
      <c r="DR128" s="267">
        <f>IF(('Scenario Fabbisogno'!$C44+'Scenario Fabbisogno'!DM44)=180,DL105+DL117,0)+IF(('Scenario Fabbisogno'!$C44+'Scenario Fabbisogno'!DN44)=150,DM105+DM117,0)+IF(('Scenario Fabbisogno'!$C44+'Scenario Fabbisogno'!DO44)=120,DN105+DN117,0)+IF(('Scenario Fabbisogno'!$C44+'Scenario Fabbisogno'!DP44)=90,DO105+DO117,0)+IF(('Scenario Fabbisogno'!$C44+'Scenario Fabbisogno'!DQ44)=60,DP105+DP117,0)+IF(('Scenario Fabbisogno'!$C44+'Scenario Fabbisogno'!DR44)=30,DQ105+DQ117,0)+IF(('Scenario Fabbisogno'!$C44+'Scenario Fabbisogno'!DS44)=0,DR105+DR117,0)</f>
        <v>0</v>
      </c>
    </row>
    <row r="129" spans="2:122" x14ac:dyDescent="0.35">
      <c r="B129" s="20" t="s">
        <v>514</v>
      </c>
      <c r="C129" s="20">
        <f>IF(('Scenario Fabbisogno'!$C45+'Scenario Fabbisogno'!D45)=0,C106+C118,0)</f>
        <v>0</v>
      </c>
      <c r="D129" s="267">
        <f>IF(('Scenario Fabbisogno'!$C45+'Scenario Fabbisogno'!D45)=30,C106+C118,0)+IF(('Scenario Fabbisogno'!$C45+'Scenario Fabbisogno'!E45)=0,D106+D118,0)</f>
        <v>0</v>
      </c>
      <c r="E129" s="267">
        <f>IF(('Scenario Fabbisogno'!$C45+'Scenario Fabbisogno'!D45)=60,C106+C118,0)+IF(('Scenario Fabbisogno'!$C45+'Scenario Fabbisogno'!E45)=30,D106+D118,0)+IF(('Scenario Fabbisogno'!$C45+'Scenario Fabbisogno'!F45)=0,E106+E118,0)</f>
        <v>0</v>
      </c>
      <c r="F129" s="267">
        <f>IF(('Scenario Fabbisogno'!$C45+'Scenario Fabbisogno'!D45)=90,C106+C118,0)+IF(('Scenario Fabbisogno'!$C45+'Scenario Fabbisogno'!E45)=60,D106+D118,0)+IF(('Scenario Fabbisogno'!$C45+'Scenario Fabbisogno'!F45)=30,E106+E118,0)+IF(('Scenario Fabbisogno'!$C45+'Scenario Fabbisogno'!G45)=0,F106+F118,0)</f>
        <v>0</v>
      </c>
      <c r="G129" s="267">
        <f>IF(('Scenario Fabbisogno'!$C45+'Scenario Fabbisogno'!D45)=120,C106+C118,0)+IF(('Scenario Fabbisogno'!$C45+'Scenario Fabbisogno'!E45)=90,D106+D118,0)+IF(('Scenario Fabbisogno'!$C45+'Scenario Fabbisogno'!F45)=60,E106+E118,0)+IF(('Scenario Fabbisogno'!$C45+'Scenario Fabbisogno'!G45)=30,F106+F118,0)+IF(('Scenario Fabbisogno'!$C45+'Scenario Fabbisogno'!H45)=0,G106+G118,0)</f>
        <v>0</v>
      </c>
      <c r="H129" s="267">
        <f>IF(('Scenario Fabbisogno'!$C45+'Scenario Fabbisogno'!D45)=150,C106+C118,0)+IF(('Scenario Fabbisogno'!$C45+'Scenario Fabbisogno'!E45)=120,D106+D118,0)+IF(('Scenario Fabbisogno'!$C45+'Scenario Fabbisogno'!F45)=90,E106+E118,0)+IF(('Scenario Fabbisogno'!$C45+'Scenario Fabbisogno'!G45)=60,F106+F118,0)+IF(('Scenario Fabbisogno'!$C45+'Scenario Fabbisogno'!H45)=30,G106+G118,0)+IF(('Scenario Fabbisogno'!$C45+'Scenario Fabbisogno'!I45)=0,H106+H118,0)</f>
        <v>0</v>
      </c>
      <c r="I129" s="267">
        <f>IF(('Scenario Fabbisogno'!$C45+'Scenario Fabbisogno'!D45)=180,C106+C118,0)+IF(('Scenario Fabbisogno'!$C45+'Scenario Fabbisogno'!E45)=150,D106+D118,0)+IF(('Scenario Fabbisogno'!$C45+'Scenario Fabbisogno'!F45)=120,E106+E118,0)+IF(('Scenario Fabbisogno'!$C45+'Scenario Fabbisogno'!G45)=90,F106+F118,0)+IF(('Scenario Fabbisogno'!$C45+'Scenario Fabbisogno'!H45)=60,G106+G118,0)+IF(('Scenario Fabbisogno'!$C45+'Scenario Fabbisogno'!I45)=30,H106+H118,0)+IF(('Scenario Fabbisogno'!$C45+'Scenario Fabbisogno'!J45)=0,I106+I118,0)</f>
        <v>0</v>
      </c>
      <c r="J129" s="267">
        <f>IF(('Scenario Fabbisogno'!$C45+'Scenario Fabbisogno'!E45)=180,D106+D118,0)+IF(('Scenario Fabbisogno'!$C45+'Scenario Fabbisogno'!F45)=150,E106+E118,0)+IF(('Scenario Fabbisogno'!$C45+'Scenario Fabbisogno'!G45)=120,F106+F118,0)+IF(('Scenario Fabbisogno'!$C45+'Scenario Fabbisogno'!H45)=90,G106+G118,0)+IF(('Scenario Fabbisogno'!$C45+'Scenario Fabbisogno'!I45)=60,H106+H118,0)+IF(('Scenario Fabbisogno'!$C45+'Scenario Fabbisogno'!J45)=30,I106+I118,0)+IF(('Scenario Fabbisogno'!$C45+'Scenario Fabbisogno'!K45)=0,J106+J118,0)</f>
        <v>0</v>
      </c>
      <c r="K129" s="267">
        <f>IF(('Scenario Fabbisogno'!$C45+'Scenario Fabbisogno'!F45)=180,E106+E118,0)+IF(('Scenario Fabbisogno'!$C45+'Scenario Fabbisogno'!G45)=150,F106+F118,0)+IF(('Scenario Fabbisogno'!$C45+'Scenario Fabbisogno'!H45)=120,G106+G118,0)+IF(('Scenario Fabbisogno'!$C45+'Scenario Fabbisogno'!I45)=90,H106+H118,0)+IF(('Scenario Fabbisogno'!$C45+'Scenario Fabbisogno'!J45)=60,I106+I118,0)+IF(('Scenario Fabbisogno'!$C45+'Scenario Fabbisogno'!K45)=30,J106+J118,0)+IF(('Scenario Fabbisogno'!$C45+'Scenario Fabbisogno'!L45)=0,K106+K118,0)</f>
        <v>0</v>
      </c>
      <c r="L129" s="267">
        <f>IF(('Scenario Fabbisogno'!$C45+'Scenario Fabbisogno'!G45)=180,F106+F118,0)+IF(('Scenario Fabbisogno'!$C45+'Scenario Fabbisogno'!H45)=150,G106+G118,0)+IF(('Scenario Fabbisogno'!$C45+'Scenario Fabbisogno'!I45)=120,H106+H118,0)+IF(('Scenario Fabbisogno'!$C45+'Scenario Fabbisogno'!J45)=90,I106+I118,0)+IF(('Scenario Fabbisogno'!$C45+'Scenario Fabbisogno'!K45)=60,J106+J118,0)+IF(('Scenario Fabbisogno'!$C45+'Scenario Fabbisogno'!L45)=30,K106+K118,0)+IF(('Scenario Fabbisogno'!$C45+'Scenario Fabbisogno'!M45)=0,L106+L118,0)</f>
        <v>0</v>
      </c>
      <c r="M129" s="267">
        <f>IF(('Scenario Fabbisogno'!$C45+'Scenario Fabbisogno'!H45)=180,G106+G118,0)+IF(('Scenario Fabbisogno'!$C45+'Scenario Fabbisogno'!I45)=150,H106+H118,0)+IF(('Scenario Fabbisogno'!$C45+'Scenario Fabbisogno'!J45)=120,I106+I118,0)+IF(('Scenario Fabbisogno'!$C45+'Scenario Fabbisogno'!K45)=90,J106+J118,0)+IF(('Scenario Fabbisogno'!$C45+'Scenario Fabbisogno'!L45)=60,K106+K118,0)+IF(('Scenario Fabbisogno'!$C45+'Scenario Fabbisogno'!M45)=30,L106+L118,0)+IF(('Scenario Fabbisogno'!$C45+'Scenario Fabbisogno'!N45)=0,M106+M118,0)</f>
        <v>0</v>
      </c>
      <c r="N129" s="267">
        <f>IF(('Scenario Fabbisogno'!$C45+'Scenario Fabbisogno'!I45)=180,H106+H118,0)+IF(('Scenario Fabbisogno'!$C45+'Scenario Fabbisogno'!J45)=150,I106+I118,0)+IF(('Scenario Fabbisogno'!$C45+'Scenario Fabbisogno'!K45)=120,J106+J118,0)+IF(('Scenario Fabbisogno'!$C45+'Scenario Fabbisogno'!L45)=90,K106+K118,0)+IF(('Scenario Fabbisogno'!$C45+'Scenario Fabbisogno'!M45)=60,L106+L118,0)+IF(('Scenario Fabbisogno'!$C45+'Scenario Fabbisogno'!N45)=30,M106+M118,0)+IF(('Scenario Fabbisogno'!$C45+'Scenario Fabbisogno'!O45)=0,N106+N118,0)</f>
        <v>0</v>
      </c>
      <c r="O129" s="267">
        <f>IF(('Scenario Fabbisogno'!$C45+'Scenario Fabbisogno'!J45)=180,I106+I118,0)+IF(('Scenario Fabbisogno'!$C45+'Scenario Fabbisogno'!K45)=150,J106+J118,0)+IF(('Scenario Fabbisogno'!$C45+'Scenario Fabbisogno'!L45)=120,K106+K118,0)+IF(('Scenario Fabbisogno'!$C45+'Scenario Fabbisogno'!M45)=90,L106+L118,0)+IF(('Scenario Fabbisogno'!$C45+'Scenario Fabbisogno'!N45)=60,M106+M118,0)+IF(('Scenario Fabbisogno'!$C45+'Scenario Fabbisogno'!O45)=30,N106+N118,0)+IF(('Scenario Fabbisogno'!$C45+'Scenario Fabbisogno'!P45)=0,O106+O118,0)</f>
        <v>0</v>
      </c>
      <c r="P129" s="267">
        <f>IF(('Scenario Fabbisogno'!$C45+'Scenario Fabbisogno'!K45)=180,J106+J118,0)+IF(('Scenario Fabbisogno'!$C45+'Scenario Fabbisogno'!L45)=150,K106+K118,0)+IF(('Scenario Fabbisogno'!$C45+'Scenario Fabbisogno'!M45)=120,L106+L118,0)+IF(('Scenario Fabbisogno'!$C45+'Scenario Fabbisogno'!N45)=90,M106+M118,0)+IF(('Scenario Fabbisogno'!$C45+'Scenario Fabbisogno'!O45)=60,N106+N118,0)+IF(('Scenario Fabbisogno'!$C45+'Scenario Fabbisogno'!P45)=30,O106+O118,0)+IF(('Scenario Fabbisogno'!$C45+'Scenario Fabbisogno'!Q45)=0,P106+P118,0)</f>
        <v>0</v>
      </c>
      <c r="Q129" s="267">
        <f>IF(('Scenario Fabbisogno'!$C45+'Scenario Fabbisogno'!L45)=180,K106+K118,0)+IF(('Scenario Fabbisogno'!$C45+'Scenario Fabbisogno'!M45)=150,L106+L118,0)+IF(('Scenario Fabbisogno'!$C45+'Scenario Fabbisogno'!N45)=120,M106+M118,0)+IF(('Scenario Fabbisogno'!$C45+'Scenario Fabbisogno'!O45)=90,N106+N118,0)+IF(('Scenario Fabbisogno'!$C45+'Scenario Fabbisogno'!P45)=60,O106+O118,0)+IF(('Scenario Fabbisogno'!$C45+'Scenario Fabbisogno'!Q45)=30,P106+P118,0)+IF(('Scenario Fabbisogno'!$C45+'Scenario Fabbisogno'!R45)=0,Q106+Q118,0)</f>
        <v>0</v>
      </c>
      <c r="R129" s="267">
        <f>IF(('Scenario Fabbisogno'!$C45+'Scenario Fabbisogno'!M45)=180,L106+L118,0)+IF(('Scenario Fabbisogno'!$C45+'Scenario Fabbisogno'!N45)=150,M106+M118,0)+IF(('Scenario Fabbisogno'!$C45+'Scenario Fabbisogno'!O45)=120,N106+N118,0)+IF(('Scenario Fabbisogno'!$C45+'Scenario Fabbisogno'!P45)=90,O106+O118,0)+IF(('Scenario Fabbisogno'!$C45+'Scenario Fabbisogno'!Q45)=60,P106+P118,0)+IF(('Scenario Fabbisogno'!$C45+'Scenario Fabbisogno'!R45)=30,Q106+Q118,0)+IF(('Scenario Fabbisogno'!$C45+'Scenario Fabbisogno'!S45)=0,R106+R118,0)</f>
        <v>0</v>
      </c>
      <c r="S129" s="267">
        <f>IF(('Scenario Fabbisogno'!$C45+'Scenario Fabbisogno'!N45)=180,M106+M118,0)+IF(('Scenario Fabbisogno'!$C45+'Scenario Fabbisogno'!O45)=150,N106+N118,0)+IF(('Scenario Fabbisogno'!$C45+'Scenario Fabbisogno'!P45)=120,O106+O118,0)+IF(('Scenario Fabbisogno'!$C45+'Scenario Fabbisogno'!Q45)=90,P106+P118,0)+IF(('Scenario Fabbisogno'!$C45+'Scenario Fabbisogno'!R45)=60,Q106+Q118,0)+IF(('Scenario Fabbisogno'!$C45+'Scenario Fabbisogno'!S45)=30,R106+R118,0)+IF(('Scenario Fabbisogno'!$C45+'Scenario Fabbisogno'!T45)=0,S106+S118,0)</f>
        <v>0</v>
      </c>
      <c r="T129" s="267">
        <f>IF(('Scenario Fabbisogno'!$C45+'Scenario Fabbisogno'!O45)=180,N106+N118,0)+IF(('Scenario Fabbisogno'!$C45+'Scenario Fabbisogno'!P45)=150,O106+O118,0)+IF(('Scenario Fabbisogno'!$C45+'Scenario Fabbisogno'!Q45)=120,P106+P118,0)+IF(('Scenario Fabbisogno'!$C45+'Scenario Fabbisogno'!R45)=90,Q106+Q118,0)+IF(('Scenario Fabbisogno'!$C45+'Scenario Fabbisogno'!S45)=60,R106+R118,0)+IF(('Scenario Fabbisogno'!$C45+'Scenario Fabbisogno'!T45)=30,S106+S118,0)+IF(('Scenario Fabbisogno'!$C45+'Scenario Fabbisogno'!U45)=0,T106+T118,0)</f>
        <v>0</v>
      </c>
      <c r="U129" s="267">
        <f>IF(('Scenario Fabbisogno'!$C45+'Scenario Fabbisogno'!P45)=180,O106+O118,0)+IF(('Scenario Fabbisogno'!$C45+'Scenario Fabbisogno'!Q45)=150,P106+P118,0)+IF(('Scenario Fabbisogno'!$C45+'Scenario Fabbisogno'!R45)=120,Q106+Q118,0)+IF(('Scenario Fabbisogno'!$C45+'Scenario Fabbisogno'!S45)=90,R106+R118,0)+IF(('Scenario Fabbisogno'!$C45+'Scenario Fabbisogno'!T45)=60,S106+S118,0)+IF(('Scenario Fabbisogno'!$C45+'Scenario Fabbisogno'!U45)=30,T106+T118,0)+IF(('Scenario Fabbisogno'!$C45+'Scenario Fabbisogno'!V45)=0,U106+U118,0)</f>
        <v>0</v>
      </c>
      <c r="V129" s="267">
        <f>IF(('Scenario Fabbisogno'!$C45+'Scenario Fabbisogno'!Q45)=180,P106+P118,0)+IF(('Scenario Fabbisogno'!$C45+'Scenario Fabbisogno'!R45)=150,Q106+Q118,0)+IF(('Scenario Fabbisogno'!$C45+'Scenario Fabbisogno'!S45)=120,R106+R118,0)+IF(('Scenario Fabbisogno'!$C45+'Scenario Fabbisogno'!T45)=90,S106+S118,0)+IF(('Scenario Fabbisogno'!$C45+'Scenario Fabbisogno'!U45)=60,T106+T118,0)+IF(('Scenario Fabbisogno'!$C45+'Scenario Fabbisogno'!V45)=30,U106+U118,0)+IF(('Scenario Fabbisogno'!$C45+'Scenario Fabbisogno'!W45)=0,V106+V118,0)</f>
        <v>0</v>
      </c>
      <c r="W129" s="267">
        <f>IF(('Scenario Fabbisogno'!$C45+'Scenario Fabbisogno'!R45)=180,Q106+Q118,0)+IF(('Scenario Fabbisogno'!$C45+'Scenario Fabbisogno'!S45)=150,R106+R118,0)+IF(('Scenario Fabbisogno'!$C45+'Scenario Fabbisogno'!T45)=120,S106+S118,0)+IF(('Scenario Fabbisogno'!$C45+'Scenario Fabbisogno'!U45)=90,T106+T118,0)+IF(('Scenario Fabbisogno'!$C45+'Scenario Fabbisogno'!V45)=60,U106+U118,0)+IF(('Scenario Fabbisogno'!$C45+'Scenario Fabbisogno'!W45)=30,V106+V118,0)+IF(('Scenario Fabbisogno'!$C45+'Scenario Fabbisogno'!X45)=0,W106+W118,0)</f>
        <v>0</v>
      </c>
      <c r="X129" s="267">
        <f>IF(('Scenario Fabbisogno'!$C45+'Scenario Fabbisogno'!S45)=180,R106+R118,0)+IF(('Scenario Fabbisogno'!$C45+'Scenario Fabbisogno'!T45)=150,S106+S118,0)+IF(('Scenario Fabbisogno'!$C45+'Scenario Fabbisogno'!U45)=120,T106+T118,0)+IF(('Scenario Fabbisogno'!$C45+'Scenario Fabbisogno'!V45)=90,U106+U118,0)+IF(('Scenario Fabbisogno'!$C45+'Scenario Fabbisogno'!W45)=60,V106+V118,0)+IF(('Scenario Fabbisogno'!$C45+'Scenario Fabbisogno'!X45)=30,W106+W118,0)+IF(('Scenario Fabbisogno'!$C45+'Scenario Fabbisogno'!Y45)=0,X106+X118,0)</f>
        <v>0</v>
      </c>
      <c r="Y129" s="267">
        <f>IF(('Scenario Fabbisogno'!$C45+'Scenario Fabbisogno'!T45)=180,S106+S118,0)+IF(('Scenario Fabbisogno'!$C45+'Scenario Fabbisogno'!U45)=150,T106+T118,0)+IF(('Scenario Fabbisogno'!$C45+'Scenario Fabbisogno'!V45)=120,U106+U118,0)+IF(('Scenario Fabbisogno'!$C45+'Scenario Fabbisogno'!W45)=90,V106+V118,0)+IF(('Scenario Fabbisogno'!$C45+'Scenario Fabbisogno'!X45)=60,W106+W118,0)+IF(('Scenario Fabbisogno'!$C45+'Scenario Fabbisogno'!Y45)=30,X106+X118,0)+IF(('Scenario Fabbisogno'!$C45+'Scenario Fabbisogno'!Z45)=0,Y106+Y118,0)</f>
        <v>0</v>
      </c>
      <c r="Z129" s="267">
        <f>IF(('Scenario Fabbisogno'!$C45+'Scenario Fabbisogno'!U45)=180,T106+T118,0)+IF(('Scenario Fabbisogno'!$C45+'Scenario Fabbisogno'!V45)=150,U106+U118,0)+IF(('Scenario Fabbisogno'!$C45+'Scenario Fabbisogno'!W45)=120,V106+V118,0)+IF(('Scenario Fabbisogno'!$C45+'Scenario Fabbisogno'!X45)=90,W106+W118,0)+IF(('Scenario Fabbisogno'!$C45+'Scenario Fabbisogno'!Y45)=60,X106+X118,0)+IF(('Scenario Fabbisogno'!$C45+'Scenario Fabbisogno'!Z45)=30,Y106+Y118,0)+IF(('Scenario Fabbisogno'!$C45+'Scenario Fabbisogno'!AA45)=0,Z106+Z118,0)</f>
        <v>0</v>
      </c>
      <c r="AA129" s="267">
        <f>IF(('Scenario Fabbisogno'!$C45+'Scenario Fabbisogno'!V45)=180,U106+U118,0)+IF(('Scenario Fabbisogno'!$C45+'Scenario Fabbisogno'!W45)=150,V106+V118,0)+IF(('Scenario Fabbisogno'!$C45+'Scenario Fabbisogno'!X45)=120,W106+W118,0)+IF(('Scenario Fabbisogno'!$C45+'Scenario Fabbisogno'!Y45)=90,X106+X118,0)+IF(('Scenario Fabbisogno'!$C45+'Scenario Fabbisogno'!Z45)=60,Y106+Y118,0)+IF(('Scenario Fabbisogno'!$C45+'Scenario Fabbisogno'!AA45)=30,Z106+Z118,0)+IF(('Scenario Fabbisogno'!$C45+'Scenario Fabbisogno'!AB45)=0,AA106+AA118,0)</f>
        <v>0</v>
      </c>
      <c r="AB129" s="267">
        <f>IF(('Scenario Fabbisogno'!$C45+'Scenario Fabbisogno'!W45)=180,V106+V118,0)+IF(('Scenario Fabbisogno'!$C45+'Scenario Fabbisogno'!X45)=150,W106+W118,0)+IF(('Scenario Fabbisogno'!$C45+'Scenario Fabbisogno'!Y45)=120,X106+X118,0)+IF(('Scenario Fabbisogno'!$C45+'Scenario Fabbisogno'!Z45)=90,Y106+Y118,0)+IF(('Scenario Fabbisogno'!$C45+'Scenario Fabbisogno'!AA45)=60,Z106+Z118,0)+IF(('Scenario Fabbisogno'!$C45+'Scenario Fabbisogno'!AB45)=30,AA106+AA118,0)+IF(('Scenario Fabbisogno'!$C45+'Scenario Fabbisogno'!AC45)=0,AB106+AB118,0)</f>
        <v>0</v>
      </c>
      <c r="AC129" s="267">
        <f>IF(('Scenario Fabbisogno'!$C45+'Scenario Fabbisogno'!X45)=180,W106+W118,0)+IF(('Scenario Fabbisogno'!$C45+'Scenario Fabbisogno'!Y45)=150,X106+X118,0)+IF(('Scenario Fabbisogno'!$C45+'Scenario Fabbisogno'!Z45)=120,Y106+Y118,0)+IF(('Scenario Fabbisogno'!$C45+'Scenario Fabbisogno'!AA45)=90,Z106+Z118,0)+IF(('Scenario Fabbisogno'!$C45+'Scenario Fabbisogno'!AB45)=60,AA106+AA118,0)+IF(('Scenario Fabbisogno'!$C45+'Scenario Fabbisogno'!AC45)=30,AB106+AB118,0)+IF(('Scenario Fabbisogno'!$C45+'Scenario Fabbisogno'!AD45)=0,AC106+AC118,0)</f>
        <v>0</v>
      </c>
      <c r="AD129" s="267">
        <f>IF(('Scenario Fabbisogno'!$C45+'Scenario Fabbisogno'!Y45)=180,X106+X118,0)+IF(('Scenario Fabbisogno'!$C45+'Scenario Fabbisogno'!Z45)=150,Y106+Y118,0)+IF(('Scenario Fabbisogno'!$C45+'Scenario Fabbisogno'!AA45)=120,Z106+Z118,0)+IF(('Scenario Fabbisogno'!$C45+'Scenario Fabbisogno'!AB45)=90,AA106+AA118,0)+IF(('Scenario Fabbisogno'!$C45+'Scenario Fabbisogno'!AC45)=60,AB106+AB118,0)+IF(('Scenario Fabbisogno'!$C45+'Scenario Fabbisogno'!AD45)=30,AC106+AC118,0)+IF(('Scenario Fabbisogno'!$C45+'Scenario Fabbisogno'!AE45)=0,AD106+AD118,0)</f>
        <v>0</v>
      </c>
      <c r="AE129" s="267">
        <f>IF(('Scenario Fabbisogno'!$C45+'Scenario Fabbisogno'!Z45)=180,Y106+Y118,0)+IF(('Scenario Fabbisogno'!$C45+'Scenario Fabbisogno'!AA45)=150,Z106+Z118,0)+IF(('Scenario Fabbisogno'!$C45+'Scenario Fabbisogno'!AB45)=120,AA106+AA118,0)+IF(('Scenario Fabbisogno'!$C45+'Scenario Fabbisogno'!AC45)=90,AB106+AB118,0)+IF(('Scenario Fabbisogno'!$C45+'Scenario Fabbisogno'!AD45)=60,AC106+AC118,0)+IF(('Scenario Fabbisogno'!$C45+'Scenario Fabbisogno'!AE45)=30,AD106+AD118,0)+IF(('Scenario Fabbisogno'!$C45+'Scenario Fabbisogno'!AF45)=0,AE106+AE118,0)</f>
        <v>0</v>
      </c>
      <c r="AF129" s="267">
        <f>IF(('Scenario Fabbisogno'!$C45+'Scenario Fabbisogno'!AA45)=180,Z106+Z118,0)+IF(('Scenario Fabbisogno'!$C45+'Scenario Fabbisogno'!AB45)=150,AA106+AA118,0)+IF(('Scenario Fabbisogno'!$C45+'Scenario Fabbisogno'!AC45)=120,AB106+AB118,0)+IF(('Scenario Fabbisogno'!$C45+'Scenario Fabbisogno'!AD45)=90,AC106+AC118,0)+IF(('Scenario Fabbisogno'!$C45+'Scenario Fabbisogno'!AE45)=60,AD106+AD118,0)+IF(('Scenario Fabbisogno'!$C45+'Scenario Fabbisogno'!AF45)=30,AE106+AE118,0)+IF(('Scenario Fabbisogno'!$C45+'Scenario Fabbisogno'!AG45)=0,AF106+AF118,0)</f>
        <v>0</v>
      </c>
      <c r="AG129" s="267">
        <f>IF(('Scenario Fabbisogno'!$C45+'Scenario Fabbisogno'!AB45)=180,AA106+AA118,0)+IF(('Scenario Fabbisogno'!$C45+'Scenario Fabbisogno'!AC45)=150,AB106+AB118,0)+IF(('Scenario Fabbisogno'!$C45+'Scenario Fabbisogno'!AD45)=120,AC106+AC118,0)+IF(('Scenario Fabbisogno'!$C45+'Scenario Fabbisogno'!AE45)=90,AD106+AD118,0)+IF(('Scenario Fabbisogno'!$C45+'Scenario Fabbisogno'!AF45)=60,AE106+AE118,0)+IF(('Scenario Fabbisogno'!$C45+'Scenario Fabbisogno'!AG45)=30,AF106+AF118,0)+IF(('Scenario Fabbisogno'!$C45+'Scenario Fabbisogno'!AH45)=0,AG106+AG118,0)</f>
        <v>0</v>
      </c>
      <c r="AH129" s="267">
        <f>IF(('Scenario Fabbisogno'!$C45+'Scenario Fabbisogno'!AC45)=180,AB106+AB118,0)+IF(('Scenario Fabbisogno'!$C45+'Scenario Fabbisogno'!AD45)=150,AC106+AC118,0)+IF(('Scenario Fabbisogno'!$C45+'Scenario Fabbisogno'!AE45)=120,AD106+AD118,0)+IF(('Scenario Fabbisogno'!$C45+'Scenario Fabbisogno'!AF45)=90,AE106+AE118,0)+IF(('Scenario Fabbisogno'!$C45+'Scenario Fabbisogno'!AG45)=60,AF106+AF118,0)+IF(('Scenario Fabbisogno'!$C45+'Scenario Fabbisogno'!AH45)=30,AG106+AG118,0)+IF(('Scenario Fabbisogno'!$C45+'Scenario Fabbisogno'!AI45)=0,AH106+AH118,0)</f>
        <v>0</v>
      </c>
      <c r="AI129" s="267">
        <f>IF(('Scenario Fabbisogno'!$C45+'Scenario Fabbisogno'!AD45)=180,AC106+AC118,0)+IF(('Scenario Fabbisogno'!$C45+'Scenario Fabbisogno'!AE45)=150,AD106+AD118,0)+IF(('Scenario Fabbisogno'!$C45+'Scenario Fabbisogno'!AF45)=120,AE106+AE118,0)+IF(('Scenario Fabbisogno'!$C45+'Scenario Fabbisogno'!AG45)=90,AF106+AF118,0)+IF(('Scenario Fabbisogno'!$C45+'Scenario Fabbisogno'!AH45)=60,AG106+AG118,0)+IF(('Scenario Fabbisogno'!$C45+'Scenario Fabbisogno'!AI45)=30,AH106+AH118,0)+IF(('Scenario Fabbisogno'!$C45+'Scenario Fabbisogno'!AJ45)=0,AI106+AI118,0)</f>
        <v>0</v>
      </c>
      <c r="AJ129" s="267">
        <f>IF(('Scenario Fabbisogno'!$C45+'Scenario Fabbisogno'!AE45)=180,AD106+AD118,0)+IF(('Scenario Fabbisogno'!$C45+'Scenario Fabbisogno'!AF45)=150,AE106+AE118,0)+IF(('Scenario Fabbisogno'!$C45+'Scenario Fabbisogno'!AG45)=120,AF106+AF118,0)+IF(('Scenario Fabbisogno'!$C45+'Scenario Fabbisogno'!AH45)=90,AG106+AG118,0)+IF(('Scenario Fabbisogno'!$C45+'Scenario Fabbisogno'!AI45)=60,AH106+AH118,0)+IF(('Scenario Fabbisogno'!$C45+'Scenario Fabbisogno'!AJ45)=30,AI106+AI118,0)+IF(('Scenario Fabbisogno'!$C45+'Scenario Fabbisogno'!AK45)=0,AJ106+AJ118,0)</f>
        <v>0</v>
      </c>
      <c r="AK129" s="267">
        <f>IF(('Scenario Fabbisogno'!$C45+'Scenario Fabbisogno'!AF45)=180,AE106+AE118,0)+IF(('Scenario Fabbisogno'!$C45+'Scenario Fabbisogno'!AG45)=150,AF106+AF118,0)+IF(('Scenario Fabbisogno'!$C45+'Scenario Fabbisogno'!AH45)=120,AG106+AG118,0)+IF(('Scenario Fabbisogno'!$C45+'Scenario Fabbisogno'!AI45)=90,AH106+AH118,0)+IF(('Scenario Fabbisogno'!$C45+'Scenario Fabbisogno'!AJ45)=60,AI106+AI118,0)+IF(('Scenario Fabbisogno'!$C45+'Scenario Fabbisogno'!AK45)=30,AJ106+AJ118,0)+IF(('Scenario Fabbisogno'!$C45+'Scenario Fabbisogno'!AL45)=0,AK106+AK118,0)</f>
        <v>0</v>
      </c>
      <c r="AL129" s="267">
        <f>IF(('Scenario Fabbisogno'!$C45+'Scenario Fabbisogno'!AG45)=180,AF106+AF118,0)+IF(('Scenario Fabbisogno'!$C45+'Scenario Fabbisogno'!AH45)=150,AG106+AG118,0)+IF(('Scenario Fabbisogno'!$C45+'Scenario Fabbisogno'!AI45)=120,AH106+AH118,0)+IF(('Scenario Fabbisogno'!$C45+'Scenario Fabbisogno'!AJ45)=90,AI106+AI118,0)+IF(('Scenario Fabbisogno'!$C45+'Scenario Fabbisogno'!AK45)=60,AJ106+AJ118,0)+IF(('Scenario Fabbisogno'!$C45+'Scenario Fabbisogno'!AL45)=30,AK106+AK118,0)+IF(('Scenario Fabbisogno'!$C45+'Scenario Fabbisogno'!AM45)=0,AL106+AL118,0)</f>
        <v>0</v>
      </c>
      <c r="AM129" s="267">
        <f>IF(('Scenario Fabbisogno'!$C45+'Scenario Fabbisogno'!AH45)=180,AG106+AG118,0)+IF(('Scenario Fabbisogno'!$C45+'Scenario Fabbisogno'!AI45)=150,AH106+AH118,0)+IF(('Scenario Fabbisogno'!$C45+'Scenario Fabbisogno'!AJ45)=120,AI106+AI118,0)+IF(('Scenario Fabbisogno'!$C45+'Scenario Fabbisogno'!AK45)=90,AJ106+AJ118,0)+IF(('Scenario Fabbisogno'!$C45+'Scenario Fabbisogno'!AL45)=60,AK106+AK118,0)+IF(('Scenario Fabbisogno'!$C45+'Scenario Fabbisogno'!AM45)=30,AL106+AL118,0)+IF(('Scenario Fabbisogno'!$C45+'Scenario Fabbisogno'!AN45)=0,AM106+AM118,0)</f>
        <v>0</v>
      </c>
      <c r="AN129" s="267">
        <f>IF(('Scenario Fabbisogno'!$C45+'Scenario Fabbisogno'!AI45)=180,AH106+AH118,0)+IF(('Scenario Fabbisogno'!$C45+'Scenario Fabbisogno'!AJ45)=150,AI106+AI118,0)+IF(('Scenario Fabbisogno'!$C45+'Scenario Fabbisogno'!AK45)=120,AJ106+AJ118,0)+IF(('Scenario Fabbisogno'!$C45+'Scenario Fabbisogno'!AL45)=90,AK106+AK118,0)+IF(('Scenario Fabbisogno'!$C45+'Scenario Fabbisogno'!AM45)=60,AL106+AL118,0)+IF(('Scenario Fabbisogno'!$C45+'Scenario Fabbisogno'!AN45)=30,AM106+AM118,0)+IF(('Scenario Fabbisogno'!$C45+'Scenario Fabbisogno'!AO45)=0,AN106+AN118,0)</f>
        <v>0</v>
      </c>
      <c r="AO129" s="267">
        <f>IF(('Scenario Fabbisogno'!$C45+'Scenario Fabbisogno'!AJ45)=180,AI106+AI118,0)+IF(('Scenario Fabbisogno'!$C45+'Scenario Fabbisogno'!AK45)=150,AJ106+AJ118,0)+IF(('Scenario Fabbisogno'!$C45+'Scenario Fabbisogno'!AL45)=120,AK106+AK118,0)+IF(('Scenario Fabbisogno'!$C45+'Scenario Fabbisogno'!AM45)=90,AL106+AL118,0)+IF(('Scenario Fabbisogno'!$C45+'Scenario Fabbisogno'!AN45)=60,AM106+AM118,0)+IF(('Scenario Fabbisogno'!$C45+'Scenario Fabbisogno'!AO45)=30,AN106+AN118,0)+IF(('Scenario Fabbisogno'!$C45+'Scenario Fabbisogno'!AP45)=0,AO106+AO118,0)</f>
        <v>0</v>
      </c>
      <c r="AP129" s="267">
        <f>IF(('Scenario Fabbisogno'!$C45+'Scenario Fabbisogno'!AK45)=180,AJ106+AJ118,0)+IF(('Scenario Fabbisogno'!$C45+'Scenario Fabbisogno'!AL45)=150,AK106+AK118,0)+IF(('Scenario Fabbisogno'!$C45+'Scenario Fabbisogno'!AM45)=120,AL106+AL118,0)+IF(('Scenario Fabbisogno'!$C45+'Scenario Fabbisogno'!AN45)=90,AM106+AM118,0)+IF(('Scenario Fabbisogno'!$C45+'Scenario Fabbisogno'!AO45)=60,AN106+AN118,0)+IF(('Scenario Fabbisogno'!$C45+'Scenario Fabbisogno'!AP45)=30,AO106+AO118,0)+IF(('Scenario Fabbisogno'!$C45+'Scenario Fabbisogno'!AQ45)=0,AP106+AP118,0)</f>
        <v>0</v>
      </c>
      <c r="AQ129" s="267">
        <f>IF(('Scenario Fabbisogno'!$C45+'Scenario Fabbisogno'!AL45)=180,AK106+AK118,0)+IF(('Scenario Fabbisogno'!$C45+'Scenario Fabbisogno'!AM45)=150,AL106+AL118,0)+IF(('Scenario Fabbisogno'!$C45+'Scenario Fabbisogno'!AN45)=120,AM106+AM118,0)+IF(('Scenario Fabbisogno'!$C45+'Scenario Fabbisogno'!AO45)=90,AN106+AN118,0)+IF(('Scenario Fabbisogno'!$C45+'Scenario Fabbisogno'!AP45)=60,AO106+AO118,0)+IF(('Scenario Fabbisogno'!$C45+'Scenario Fabbisogno'!AQ45)=30,AP106+AP118,0)+IF(('Scenario Fabbisogno'!$C45+'Scenario Fabbisogno'!AR45)=0,AQ106+AQ118,0)</f>
        <v>0</v>
      </c>
      <c r="AR129" s="267">
        <f>IF(('Scenario Fabbisogno'!$C45+'Scenario Fabbisogno'!AM45)=180,AL106+AL118,0)+IF(('Scenario Fabbisogno'!$C45+'Scenario Fabbisogno'!AN45)=150,AM106+AM118,0)+IF(('Scenario Fabbisogno'!$C45+'Scenario Fabbisogno'!AO45)=120,AN106+AN118,0)+IF(('Scenario Fabbisogno'!$C45+'Scenario Fabbisogno'!AP45)=90,AO106+AO118,0)+IF(('Scenario Fabbisogno'!$C45+'Scenario Fabbisogno'!AQ45)=60,AP106+AP118,0)+IF(('Scenario Fabbisogno'!$C45+'Scenario Fabbisogno'!AR45)=30,AQ106+AQ118,0)+IF(('Scenario Fabbisogno'!$C45+'Scenario Fabbisogno'!AS45)=0,AR106+AR118,0)</f>
        <v>0</v>
      </c>
      <c r="AS129" s="267">
        <f>IF(('Scenario Fabbisogno'!$C45+'Scenario Fabbisogno'!AN45)=180,AM106+AM118,0)+IF(('Scenario Fabbisogno'!$C45+'Scenario Fabbisogno'!AO45)=150,AN106+AN118,0)+IF(('Scenario Fabbisogno'!$C45+'Scenario Fabbisogno'!AP45)=120,AO106+AO118,0)+IF(('Scenario Fabbisogno'!$C45+'Scenario Fabbisogno'!AQ45)=90,AP106+AP118,0)+IF(('Scenario Fabbisogno'!$C45+'Scenario Fabbisogno'!AR45)=60,AQ106+AQ118,0)+IF(('Scenario Fabbisogno'!$C45+'Scenario Fabbisogno'!AS45)=30,AR106+AR118,0)+IF(('Scenario Fabbisogno'!$C45+'Scenario Fabbisogno'!AT45)=0,AS106+AS118,0)</f>
        <v>0</v>
      </c>
      <c r="AT129" s="267">
        <f>IF(('Scenario Fabbisogno'!$C45+'Scenario Fabbisogno'!AO45)=180,AN106+AN118,0)+IF(('Scenario Fabbisogno'!$C45+'Scenario Fabbisogno'!AP45)=150,AO106+AO118,0)+IF(('Scenario Fabbisogno'!$C45+'Scenario Fabbisogno'!AQ45)=120,AP106+AP118,0)+IF(('Scenario Fabbisogno'!$C45+'Scenario Fabbisogno'!AR45)=90,AQ106+AQ118,0)+IF(('Scenario Fabbisogno'!$C45+'Scenario Fabbisogno'!AS45)=60,AR106+AR118,0)+IF(('Scenario Fabbisogno'!$C45+'Scenario Fabbisogno'!AT45)=30,AS106+AS118,0)+IF(('Scenario Fabbisogno'!$C45+'Scenario Fabbisogno'!AU45)=0,AT106+AT118,0)</f>
        <v>0</v>
      </c>
      <c r="AU129" s="267">
        <f>IF(('Scenario Fabbisogno'!$C45+'Scenario Fabbisogno'!AP45)=180,AO106+AO118,0)+IF(('Scenario Fabbisogno'!$C45+'Scenario Fabbisogno'!AQ45)=150,AP106+AP118,0)+IF(('Scenario Fabbisogno'!$C45+'Scenario Fabbisogno'!AR45)=120,AQ106+AQ118,0)+IF(('Scenario Fabbisogno'!$C45+'Scenario Fabbisogno'!AS45)=90,AR106+AR118,0)+IF(('Scenario Fabbisogno'!$C45+'Scenario Fabbisogno'!AT45)=60,AS106+AS118,0)+IF(('Scenario Fabbisogno'!$C45+'Scenario Fabbisogno'!AU45)=30,AT106+AT118,0)+IF(('Scenario Fabbisogno'!$C45+'Scenario Fabbisogno'!AV45)=0,AU106+AU118,0)</f>
        <v>0</v>
      </c>
      <c r="AV129" s="267">
        <f>IF(('Scenario Fabbisogno'!$C45+'Scenario Fabbisogno'!AQ45)=180,AP106+AP118,0)+IF(('Scenario Fabbisogno'!$C45+'Scenario Fabbisogno'!AR45)=150,AQ106+AQ118,0)+IF(('Scenario Fabbisogno'!$C45+'Scenario Fabbisogno'!AS45)=120,AR106+AR118,0)+IF(('Scenario Fabbisogno'!$C45+'Scenario Fabbisogno'!AT45)=90,AS106+AS118,0)+IF(('Scenario Fabbisogno'!$C45+'Scenario Fabbisogno'!AU45)=60,AT106+AT118,0)+IF(('Scenario Fabbisogno'!$C45+'Scenario Fabbisogno'!AV45)=30,AU106+AU118,0)+IF(('Scenario Fabbisogno'!$C45+'Scenario Fabbisogno'!AW45)=0,AV106+AV118,0)</f>
        <v>0</v>
      </c>
      <c r="AW129" s="267">
        <f>IF(('Scenario Fabbisogno'!$C45+'Scenario Fabbisogno'!AR45)=180,AQ106+AQ118,0)+IF(('Scenario Fabbisogno'!$C45+'Scenario Fabbisogno'!AS45)=150,AR106+AR118,0)+IF(('Scenario Fabbisogno'!$C45+'Scenario Fabbisogno'!AT45)=120,AS106+AS118,0)+IF(('Scenario Fabbisogno'!$C45+'Scenario Fabbisogno'!AU45)=90,AT106+AT118,0)+IF(('Scenario Fabbisogno'!$C45+'Scenario Fabbisogno'!AV45)=60,AU106+AU118,0)+IF(('Scenario Fabbisogno'!$C45+'Scenario Fabbisogno'!AW45)=30,AV106+AV118,0)+IF(('Scenario Fabbisogno'!$C45+'Scenario Fabbisogno'!AX45)=0,AW106+AW118,0)</f>
        <v>0</v>
      </c>
      <c r="AX129" s="267">
        <f>IF(('Scenario Fabbisogno'!$C45+'Scenario Fabbisogno'!AS45)=180,AR106+AR118,0)+IF(('Scenario Fabbisogno'!$C45+'Scenario Fabbisogno'!AT45)=150,AS106+AS118,0)+IF(('Scenario Fabbisogno'!$C45+'Scenario Fabbisogno'!AU45)=120,AT106+AT118,0)+IF(('Scenario Fabbisogno'!$C45+'Scenario Fabbisogno'!AV45)=90,AU106+AU118,0)+IF(('Scenario Fabbisogno'!$C45+'Scenario Fabbisogno'!AW45)=60,AV106+AV118,0)+IF(('Scenario Fabbisogno'!$C45+'Scenario Fabbisogno'!AX45)=30,AW106+AW118,0)+IF(('Scenario Fabbisogno'!$C45+'Scenario Fabbisogno'!AY45)=0,AX106+AX118,0)</f>
        <v>0</v>
      </c>
      <c r="AY129" s="267">
        <f>IF(('Scenario Fabbisogno'!$C45+'Scenario Fabbisogno'!AT45)=180,AS106+AS118,0)+IF(('Scenario Fabbisogno'!$C45+'Scenario Fabbisogno'!AU45)=150,AT106+AT118,0)+IF(('Scenario Fabbisogno'!$C45+'Scenario Fabbisogno'!AV45)=120,AU106+AU118,0)+IF(('Scenario Fabbisogno'!$C45+'Scenario Fabbisogno'!AW45)=90,AV106+AV118,0)+IF(('Scenario Fabbisogno'!$C45+'Scenario Fabbisogno'!AX45)=60,AW106+AW118,0)+IF(('Scenario Fabbisogno'!$C45+'Scenario Fabbisogno'!AY45)=30,AX106+AX118,0)+IF(('Scenario Fabbisogno'!$C45+'Scenario Fabbisogno'!AZ45)=0,AY106+AY118,0)</f>
        <v>0</v>
      </c>
      <c r="AZ129" s="267">
        <f>IF(('Scenario Fabbisogno'!$C45+'Scenario Fabbisogno'!AU45)=180,AT106+AT118,0)+IF(('Scenario Fabbisogno'!$C45+'Scenario Fabbisogno'!AV45)=150,AU106+AU118,0)+IF(('Scenario Fabbisogno'!$C45+'Scenario Fabbisogno'!AW45)=120,AV106+AV118,0)+IF(('Scenario Fabbisogno'!$C45+'Scenario Fabbisogno'!AX45)=90,AW106+AW118,0)+IF(('Scenario Fabbisogno'!$C45+'Scenario Fabbisogno'!AY45)=60,AX106+AX118,0)+IF(('Scenario Fabbisogno'!$C45+'Scenario Fabbisogno'!AZ45)=30,AY106+AY118,0)+IF(('Scenario Fabbisogno'!$C45+'Scenario Fabbisogno'!BA45)=0,AZ106+AZ118,0)</f>
        <v>0</v>
      </c>
      <c r="BA129" s="267">
        <f>IF(('Scenario Fabbisogno'!$C45+'Scenario Fabbisogno'!AV45)=180,AU106+AU118,0)+IF(('Scenario Fabbisogno'!$C45+'Scenario Fabbisogno'!AW45)=150,AV106+AV118,0)+IF(('Scenario Fabbisogno'!$C45+'Scenario Fabbisogno'!AX45)=120,AW106+AW118,0)+IF(('Scenario Fabbisogno'!$C45+'Scenario Fabbisogno'!AY45)=90,AX106+AX118,0)+IF(('Scenario Fabbisogno'!$C45+'Scenario Fabbisogno'!AZ45)=60,AY106+AY118,0)+IF(('Scenario Fabbisogno'!$C45+'Scenario Fabbisogno'!BA45)=30,AZ106+AZ118,0)+IF(('Scenario Fabbisogno'!$C45+'Scenario Fabbisogno'!BB45)=0,BA106+BA118,0)</f>
        <v>0</v>
      </c>
      <c r="BB129" s="267">
        <f>IF(('Scenario Fabbisogno'!$C45+'Scenario Fabbisogno'!AW45)=180,AV106+AV118,0)+IF(('Scenario Fabbisogno'!$C45+'Scenario Fabbisogno'!AX45)=150,AW106+AW118,0)+IF(('Scenario Fabbisogno'!$C45+'Scenario Fabbisogno'!AY45)=120,AX106+AX118,0)+IF(('Scenario Fabbisogno'!$C45+'Scenario Fabbisogno'!AZ45)=90,AY106+AY118,0)+IF(('Scenario Fabbisogno'!$C45+'Scenario Fabbisogno'!BA45)=60,AZ106+AZ118,0)+IF(('Scenario Fabbisogno'!$C45+'Scenario Fabbisogno'!BB45)=30,BA106+BA118,0)+IF(('Scenario Fabbisogno'!$C45+'Scenario Fabbisogno'!BC45)=0,BB106+BB118,0)</f>
        <v>0</v>
      </c>
      <c r="BC129" s="267">
        <f>IF(('Scenario Fabbisogno'!$C45+'Scenario Fabbisogno'!AX45)=180,AW106+AW118,0)+IF(('Scenario Fabbisogno'!$C45+'Scenario Fabbisogno'!AY45)=150,AX106+AX118,0)+IF(('Scenario Fabbisogno'!$C45+'Scenario Fabbisogno'!AZ45)=120,AY106+AY118,0)+IF(('Scenario Fabbisogno'!$C45+'Scenario Fabbisogno'!BA45)=90,AZ106+AZ118,0)+IF(('Scenario Fabbisogno'!$C45+'Scenario Fabbisogno'!BB45)=60,BA106+BA118,0)+IF(('Scenario Fabbisogno'!$C45+'Scenario Fabbisogno'!BC45)=30,BB106+BB118,0)+IF(('Scenario Fabbisogno'!$C45+'Scenario Fabbisogno'!BD45)=0,BC106+BC118,0)</f>
        <v>0</v>
      </c>
      <c r="BD129" s="267">
        <f>IF(('Scenario Fabbisogno'!$C45+'Scenario Fabbisogno'!AY45)=180,AX106+AX118,0)+IF(('Scenario Fabbisogno'!$C45+'Scenario Fabbisogno'!AZ45)=150,AY106+AY118,0)+IF(('Scenario Fabbisogno'!$C45+'Scenario Fabbisogno'!BA45)=120,AZ106+AZ118,0)+IF(('Scenario Fabbisogno'!$C45+'Scenario Fabbisogno'!BB45)=90,BA106+BA118,0)+IF(('Scenario Fabbisogno'!$C45+'Scenario Fabbisogno'!BC45)=60,BB106+BB118,0)+IF(('Scenario Fabbisogno'!$C45+'Scenario Fabbisogno'!BD45)=30,BC106+BC118,0)+IF(('Scenario Fabbisogno'!$C45+'Scenario Fabbisogno'!BE45)=0,BD106+BD118,0)</f>
        <v>0</v>
      </c>
      <c r="BE129" s="267">
        <f>IF(('Scenario Fabbisogno'!$C45+'Scenario Fabbisogno'!AZ45)=180,AY106+AY118,0)+IF(('Scenario Fabbisogno'!$C45+'Scenario Fabbisogno'!BA45)=150,AZ106+AZ118,0)+IF(('Scenario Fabbisogno'!$C45+'Scenario Fabbisogno'!BB45)=120,BA106+BA118,0)+IF(('Scenario Fabbisogno'!$C45+'Scenario Fabbisogno'!BC45)=90,BB106+BB118,0)+IF(('Scenario Fabbisogno'!$C45+'Scenario Fabbisogno'!BD45)=60,BC106+BC118,0)+IF(('Scenario Fabbisogno'!$C45+'Scenario Fabbisogno'!BE45)=30,BD106+BD118,0)+IF(('Scenario Fabbisogno'!$C45+'Scenario Fabbisogno'!BF45)=0,BE106+BE118,0)</f>
        <v>0</v>
      </c>
      <c r="BF129" s="267">
        <f>IF(('Scenario Fabbisogno'!$C45+'Scenario Fabbisogno'!BA45)=180,AZ106+AZ118,0)+IF(('Scenario Fabbisogno'!$C45+'Scenario Fabbisogno'!BB45)=150,BA106+BA118,0)+IF(('Scenario Fabbisogno'!$C45+'Scenario Fabbisogno'!BC45)=120,BB106+BB118,0)+IF(('Scenario Fabbisogno'!$C45+'Scenario Fabbisogno'!BD45)=90,BC106+BC118,0)+IF(('Scenario Fabbisogno'!$C45+'Scenario Fabbisogno'!BE45)=60,BD106+BD118,0)+IF(('Scenario Fabbisogno'!$C45+'Scenario Fabbisogno'!BF45)=30,BE106+BE118,0)+IF(('Scenario Fabbisogno'!$C45+'Scenario Fabbisogno'!BG45)=0,BF106+BF118,0)</f>
        <v>0</v>
      </c>
      <c r="BG129" s="267">
        <f>IF(('Scenario Fabbisogno'!$C45+'Scenario Fabbisogno'!BB45)=180,BA106+BA118,0)+IF(('Scenario Fabbisogno'!$C45+'Scenario Fabbisogno'!BC45)=150,BB106+BB118,0)+IF(('Scenario Fabbisogno'!$C45+'Scenario Fabbisogno'!BD45)=120,BC106+BC118,0)+IF(('Scenario Fabbisogno'!$C45+'Scenario Fabbisogno'!BE45)=90,BD106+BD118,0)+IF(('Scenario Fabbisogno'!$C45+'Scenario Fabbisogno'!BF45)=60,BE106+BE118,0)+IF(('Scenario Fabbisogno'!$C45+'Scenario Fabbisogno'!BG45)=30,BF106+BF118,0)+IF(('Scenario Fabbisogno'!$C45+'Scenario Fabbisogno'!BH45)=0,BG106+BG118,0)</f>
        <v>0</v>
      </c>
      <c r="BH129" s="267">
        <f>IF(('Scenario Fabbisogno'!$C45+'Scenario Fabbisogno'!BC45)=180,BB106+BB118,0)+IF(('Scenario Fabbisogno'!$C45+'Scenario Fabbisogno'!BD45)=150,BC106+BC118,0)+IF(('Scenario Fabbisogno'!$C45+'Scenario Fabbisogno'!BE45)=120,BD106+BD118,0)+IF(('Scenario Fabbisogno'!$C45+'Scenario Fabbisogno'!BF45)=90,BE106+BE118,0)+IF(('Scenario Fabbisogno'!$C45+'Scenario Fabbisogno'!BG45)=60,BF106+BF118,0)+IF(('Scenario Fabbisogno'!$C45+'Scenario Fabbisogno'!BH45)=30,BG106+BG118,0)+IF(('Scenario Fabbisogno'!$C45+'Scenario Fabbisogno'!BI45)=0,BH106+BH118,0)</f>
        <v>0</v>
      </c>
      <c r="BI129" s="267">
        <f>IF(('Scenario Fabbisogno'!$C45+'Scenario Fabbisogno'!BD45)=180,BC106+BC118,0)+IF(('Scenario Fabbisogno'!$C45+'Scenario Fabbisogno'!BE45)=150,BD106+BD118,0)+IF(('Scenario Fabbisogno'!$C45+'Scenario Fabbisogno'!BF45)=120,BE106+BE118,0)+IF(('Scenario Fabbisogno'!$C45+'Scenario Fabbisogno'!BG45)=90,BF106+BF118,0)+IF(('Scenario Fabbisogno'!$C45+'Scenario Fabbisogno'!BH45)=60,BG106+BG118,0)+IF(('Scenario Fabbisogno'!$C45+'Scenario Fabbisogno'!BI45)=30,BH106+BH118,0)+IF(('Scenario Fabbisogno'!$C45+'Scenario Fabbisogno'!BJ45)=0,BI106+BI118,0)</f>
        <v>0</v>
      </c>
      <c r="BJ129" s="267">
        <f>IF(('Scenario Fabbisogno'!$C45+'Scenario Fabbisogno'!BE45)=180,BD106+BD118,0)+IF(('Scenario Fabbisogno'!$C45+'Scenario Fabbisogno'!BF45)=150,BE106+BE118,0)+IF(('Scenario Fabbisogno'!$C45+'Scenario Fabbisogno'!BG45)=120,BF106+BF118,0)+IF(('Scenario Fabbisogno'!$C45+'Scenario Fabbisogno'!BH45)=90,BG106+BG118,0)+IF(('Scenario Fabbisogno'!$C45+'Scenario Fabbisogno'!BI45)=60,BH106+BH118,0)+IF(('Scenario Fabbisogno'!$C45+'Scenario Fabbisogno'!BJ45)=30,BI106+BI118,0)+IF(('Scenario Fabbisogno'!$C45+'Scenario Fabbisogno'!BK45)=0,BJ106+BJ118,0)</f>
        <v>0</v>
      </c>
      <c r="BK129" s="267">
        <f>IF(('Scenario Fabbisogno'!$C45+'Scenario Fabbisogno'!BF45)=180,BE106+BE118,0)+IF(('Scenario Fabbisogno'!$C45+'Scenario Fabbisogno'!BG45)=150,BF106+BF118,0)+IF(('Scenario Fabbisogno'!$C45+'Scenario Fabbisogno'!BH45)=120,BG106+BG118,0)+IF(('Scenario Fabbisogno'!$C45+'Scenario Fabbisogno'!BI45)=90,BH106+BH118,0)+IF(('Scenario Fabbisogno'!$C45+'Scenario Fabbisogno'!BJ45)=60,BI106+BI118,0)+IF(('Scenario Fabbisogno'!$C45+'Scenario Fabbisogno'!BK45)=30,BJ106+BJ118,0)+IF(('Scenario Fabbisogno'!$C45+'Scenario Fabbisogno'!BL45)=0,BK106+BK118,0)</f>
        <v>0</v>
      </c>
      <c r="BL129" s="267">
        <f>IF(('Scenario Fabbisogno'!$C45+'Scenario Fabbisogno'!BG45)=180,BF106+BF118,0)+IF(('Scenario Fabbisogno'!$C45+'Scenario Fabbisogno'!BH45)=150,BG106+BG118,0)+IF(('Scenario Fabbisogno'!$C45+'Scenario Fabbisogno'!BI45)=120,BH106+BH118,0)+IF(('Scenario Fabbisogno'!$C45+'Scenario Fabbisogno'!BJ45)=90,BI106+BI118,0)+IF(('Scenario Fabbisogno'!$C45+'Scenario Fabbisogno'!BK45)=60,BJ106+BJ118,0)+IF(('Scenario Fabbisogno'!$C45+'Scenario Fabbisogno'!BL45)=30,BK106+BK118,0)+IF(('Scenario Fabbisogno'!$C45+'Scenario Fabbisogno'!BM45)=0,BL106+BL118,0)</f>
        <v>0</v>
      </c>
      <c r="BM129" s="267">
        <f>IF(('Scenario Fabbisogno'!$C45+'Scenario Fabbisogno'!BH45)=180,BG106+BG118,0)+IF(('Scenario Fabbisogno'!$C45+'Scenario Fabbisogno'!BI45)=150,BH106+BH118,0)+IF(('Scenario Fabbisogno'!$C45+'Scenario Fabbisogno'!BJ45)=120,BI106+BI118,0)+IF(('Scenario Fabbisogno'!$C45+'Scenario Fabbisogno'!BK45)=90,BJ106+BJ118,0)+IF(('Scenario Fabbisogno'!$C45+'Scenario Fabbisogno'!BL45)=60,BK106+BK118,0)+IF(('Scenario Fabbisogno'!$C45+'Scenario Fabbisogno'!BM45)=30,BL106+BL118,0)+IF(('Scenario Fabbisogno'!$C45+'Scenario Fabbisogno'!BN45)=0,BM106+BM118,0)</f>
        <v>0</v>
      </c>
      <c r="BN129" s="267">
        <f>IF(('Scenario Fabbisogno'!$C45+'Scenario Fabbisogno'!BI45)=180,BH106+BH118,0)+IF(('Scenario Fabbisogno'!$C45+'Scenario Fabbisogno'!BJ45)=150,BI106+BI118,0)+IF(('Scenario Fabbisogno'!$C45+'Scenario Fabbisogno'!BK45)=120,BJ106+BJ118,0)+IF(('Scenario Fabbisogno'!$C45+'Scenario Fabbisogno'!BL45)=90,BK106+BK118,0)+IF(('Scenario Fabbisogno'!$C45+'Scenario Fabbisogno'!BM45)=60,BL106+BL118,0)+IF(('Scenario Fabbisogno'!$C45+'Scenario Fabbisogno'!BN45)=30,BM106+BM118,0)+IF(('Scenario Fabbisogno'!$C45+'Scenario Fabbisogno'!BO45)=0,BN106+BN118,0)</f>
        <v>0</v>
      </c>
      <c r="BO129" s="267">
        <f>IF(('Scenario Fabbisogno'!$C45+'Scenario Fabbisogno'!BJ45)=180,BI106+BI118,0)+IF(('Scenario Fabbisogno'!$C45+'Scenario Fabbisogno'!BK45)=150,BJ106+BJ118,0)+IF(('Scenario Fabbisogno'!$C45+'Scenario Fabbisogno'!BL45)=120,BK106+BK118,0)+IF(('Scenario Fabbisogno'!$C45+'Scenario Fabbisogno'!BM45)=90,BL106+BL118,0)+IF(('Scenario Fabbisogno'!$C45+'Scenario Fabbisogno'!BN45)=60,BM106+BM118,0)+IF(('Scenario Fabbisogno'!$C45+'Scenario Fabbisogno'!BO45)=30,BN106+BN118,0)+IF(('Scenario Fabbisogno'!$C45+'Scenario Fabbisogno'!BP45)=0,BO106+BO118,0)</f>
        <v>0</v>
      </c>
      <c r="BP129" s="267">
        <f>IF(('Scenario Fabbisogno'!$C45+'Scenario Fabbisogno'!BK45)=180,BJ106+BJ118,0)+IF(('Scenario Fabbisogno'!$C45+'Scenario Fabbisogno'!BL45)=150,BK106+BK118,0)+IF(('Scenario Fabbisogno'!$C45+'Scenario Fabbisogno'!BM45)=120,BL106+BL118,0)+IF(('Scenario Fabbisogno'!$C45+'Scenario Fabbisogno'!BN45)=90,BM106+BM118,0)+IF(('Scenario Fabbisogno'!$C45+'Scenario Fabbisogno'!BO45)=60,BN106+BN118,0)+IF(('Scenario Fabbisogno'!$C45+'Scenario Fabbisogno'!BP45)=30,BO106+BO118,0)+IF(('Scenario Fabbisogno'!$C45+'Scenario Fabbisogno'!BQ45)=0,BP106+BP118,0)</f>
        <v>0</v>
      </c>
      <c r="BQ129" s="267">
        <f>IF(('Scenario Fabbisogno'!$C45+'Scenario Fabbisogno'!BL45)=180,BK106+BK118,0)+IF(('Scenario Fabbisogno'!$C45+'Scenario Fabbisogno'!BM45)=150,BL106+BL118,0)+IF(('Scenario Fabbisogno'!$C45+'Scenario Fabbisogno'!BN45)=120,BM106+BM118,0)+IF(('Scenario Fabbisogno'!$C45+'Scenario Fabbisogno'!BO45)=90,BN106+BN118,0)+IF(('Scenario Fabbisogno'!$C45+'Scenario Fabbisogno'!BP45)=60,BO106+BO118,0)+IF(('Scenario Fabbisogno'!$C45+'Scenario Fabbisogno'!BQ45)=30,BP106+BP118,0)+IF(('Scenario Fabbisogno'!$C45+'Scenario Fabbisogno'!BR45)=0,BQ106+BQ118,0)</f>
        <v>0</v>
      </c>
      <c r="BR129" s="267">
        <f>IF(('Scenario Fabbisogno'!$C45+'Scenario Fabbisogno'!BM45)=180,BL106+BL118,0)+IF(('Scenario Fabbisogno'!$C45+'Scenario Fabbisogno'!BN45)=150,BM106+BM118,0)+IF(('Scenario Fabbisogno'!$C45+'Scenario Fabbisogno'!BO45)=120,BN106+BN118,0)+IF(('Scenario Fabbisogno'!$C45+'Scenario Fabbisogno'!BP45)=90,BO106+BO118,0)+IF(('Scenario Fabbisogno'!$C45+'Scenario Fabbisogno'!BQ45)=60,BP106+BP118,0)+IF(('Scenario Fabbisogno'!$C45+'Scenario Fabbisogno'!BR45)=30,BQ106+BQ118,0)+IF(('Scenario Fabbisogno'!$C45+'Scenario Fabbisogno'!BS45)=0,BR106+BR118,0)</f>
        <v>0</v>
      </c>
      <c r="BS129" s="267">
        <f>IF(('Scenario Fabbisogno'!$C45+'Scenario Fabbisogno'!BN45)=180,BM106+BM118,0)+IF(('Scenario Fabbisogno'!$C45+'Scenario Fabbisogno'!BO45)=150,BN106+BN118,0)+IF(('Scenario Fabbisogno'!$C45+'Scenario Fabbisogno'!BP45)=120,BO106+BO118,0)+IF(('Scenario Fabbisogno'!$C45+'Scenario Fabbisogno'!BQ45)=90,BP106+BP118,0)+IF(('Scenario Fabbisogno'!$C45+'Scenario Fabbisogno'!BR45)=60,BQ106+BQ118,0)+IF(('Scenario Fabbisogno'!$C45+'Scenario Fabbisogno'!BS45)=30,BR106+BR118,0)+IF(('Scenario Fabbisogno'!$C45+'Scenario Fabbisogno'!BT45)=0,BS106+BS118,0)</f>
        <v>0</v>
      </c>
      <c r="BT129" s="267">
        <f>IF(('Scenario Fabbisogno'!$C45+'Scenario Fabbisogno'!BO45)=180,BN106+BN118,0)+IF(('Scenario Fabbisogno'!$C45+'Scenario Fabbisogno'!BP45)=150,BO106+BO118,0)+IF(('Scenario Fabbisogno'!$C45+'Scenario Fabbisogno'!BQ45)=120,BP106+BP118,0)+IF(('Scenario Fabbisogno'!$C45+'Scenario Fabbisogno'!BR45)=90,BQ106+BQ118,0)+IF(('Scenario Fabbisogno'!$C45+'Scenario Fabbisogno'!BS45)=60,BR106+BR118,0)+IF(('Scenario Fabbisogno'!$C45+'Scenario Fabbisogno'!BT45)=30,BS106+BS118,0)+IF(('Scenario Fabbisogno'!$C45+'Scenario Fabbisogno'!BU45)=0,BT106+BT118,0)</f>
        <v>0</v>
      </c>
      <c r="BU129" s="267">
        <f>IF(('Scenario Fabbisogno'!$C45+'Scenario Fabbisogno'!BP45)=180,BO106+BO118,0)+IF(('Scenario Fabbisogno'!$C45+'Scenario Fabbisogno'!BQ45)=150,BP106+BP118,0)+IF(('Scenario Fabbisogno'!$C45+'Scenario Fabbisogno'!BR45)=120,BQ106+BQ118,0)+IF(('Scenario Fabbisogno'!$C45+'Scenario Fabbisogno'!BS45)=90,BR106+BR118,0)+IF(('Scenario Fabbisogno'!$C45+'Scenario Fabbisogno'!BT45)=60,BS106+BS118,0)+IF(('Scenario Fabbisogno'!$C45+'Scenario Fabbisogno'!BU45)=30,BT106+BT118,0)+IF(('Scenario Fabbisogno'!$C45+'Scenario Fabbisogno'!BV45)=0,BU106+BU118,0)</f>
        <v>0</v>
      </c>
      <c r="BV129" s="267">
        <f>IF(('Scenario Fabbisogno'!$C45+'Scenario Fabbisogno'!BQ45)=180,BP106+BP118,0)+IF(('Scenario Fabbisogno'!$C45+'Scenario Fabbisogno'!BR45)=150,BQ106+BQ118,0)+IF(('Scenario Fabbisogno'!$C45+'Scenario Fabbisogno'!BS45)=120,BR106+BR118,0)+IF(('Scenario Fabbisogno'!$C45+'Scenario Fabbisogno'!BT45)=90,BS106+BS118,0)+IF(('Scenario Fabbisogno'!$C45+'Scenario Fabbisogno'!BU45)=60,BT106+BT118,0)+IF(('Scenario Fabbisogno'!$C45+'Scenario Fabbisogno'!BV45)=30,BU106+BU118,0)+IF(('Scenario Fabbisogno'!$C45+'Scenario Fabbisogno'!BW45)=0,BV106+BV118,0)</f>
        <v>0</v>
      </c>
      <c r="BW129" s="267">
        <f>IF(('Scenario Fabbisogno'!$C45+'Scenario Fabbisogno'!BR45)=180,BQ106+BQ118,0)+IF(('Scenario Fabbisogno'!$C45+'Scenario Fabbisogno'!BS45)=150,BR106+BR118,0)+IF(('Scenario Fabbisogno'!$C45+'Scenario Fabbisogno'!BT45)=120,BS106+BS118,0)+IF(('Scenario Fabbisogno'!$C45+'Scenario Fabbisogno'!BU45)=90,BT106+BT118,0)+IF(('Scenario Fabbisogno'!$C45+'Scenario Fabbisogno'!BV45)=60,BU106+BU118,0)+IF(('Scenario Fabbisogno'!$C45+'Scenario Fabbisogno'!BW45)=30,BV106+BV118,0)+IF(('Scenario Fabbisogno'!$C45+'Scenario Fabbisogno'!BX45)=0,BW106+BW118,0)</f>
        <v>0</v>
      </c>
      <c r="BX129" s="267">
        <f>IF(('Scenario Fabbisogno'!$C45+'Scenario Fabbisogno'!BS45)=180,BR106+BR118,0)+IF(('Scenario Fabbisogno'!$C45+'Scenario Fabbisogno'!BT45)=150,BS106+BS118,0)+IF(('Scenario Fabbisogno'!$C45+'Scenario Fabbisogno'!BU45)=120,BT106+BT118,0)+IF(('Scenario Fabbisogno'!$C45+'Scenario Fabbisogno'!BV45)=90,BU106+BU118,0)+IF(('Scenario Fabbisogno'!$C45+'Scenario Fabbisogno'!BW45)=60,BV106+BV118,0)+IF(('Scenario Fabbisogno'!$C45+'Scenario Fabbisogno'!BX45)=30,BW106+BW118,0)+IF(('Scenario Fabbisogno'!$C45+'Scenario Fabbisogno'!BY45)=0,BX106+BX118,0)</f>
        <v>0</v>
      </c>
      <c r="BY129" s="267">
        <f>IF(('Scenario Fabbisogno'!$C45+'Scenario Fabbisogno'!BT45)=180,BS106+BS118,0)+IF(('Scenario Fabbisogno'!$C45+'Scenario Fabbisogno'!BU45)=150,BT106+BT118,0)+IF(('Scenario Fabbisogno'!$C45+'Scenario Fabbisogno'!BV45)=120,BU106+BU118,0)+IF(('Scenario Fabbisogno'!$C45+'Scenario Fabbisogno'!BW45)=90,BV106+BV118,0)+IF(('Scenario Fabbisogno'!$C45+'Scenario Fabbisogno'!BX45)=60,BW106+BW118,0)+IF(('Scenario Fabbisogno'!$C45+'Scenario Fabbisogno'!BY45)=30,BX106+BX118,0)+IF(('Scenario Fabbisogno'!$C45+'Scenario Fabbisogno'!BZ45)=0,BY106+BY118,0)</f>
        <v>0</v>
      </c>
      <c r="BZ129" s="267">
        <f>IF(('Scenario Fabbisogno'!$C45+'Scenario Fabbisogno'!BU45)=180,BT106+BT118,0)+IF(('Scenario Fabbisogno'!$C45+'Scenario Fabbisogno'!BV45)=150,BU106+BU118,0)+IF(('Scenario Fabbisogno'!$C45+'Scenario Fabbisogno'!BW45)=120,BV106+BV118,0)+IF(('Scenario Fabbisogno'!$C45+'Scenario Fabbisogno'!BX45)=90,BW106+BW118,0)+IF(('Scenario Fabbisogno'!$C45+'Scenario Fabbisogno'!BY45)=60,BX106+BX118,0)+IF(('Scenario Fabbisogno'!$C45+'Scenario Fabbisogno'!BZ45)=30,BY106+BY118,0)+IF(('Scenario Fabbisogno'!$C45+'Scenario Fabbisogno'!CA45)=0,BZ106+BZ118,0)</f>
        <v>0</v>
      </c>
      <c r="CA129" s="267">
        <f>IF(('Scenario Fabbisogno'!$C45+'Scenario Fabbisogno'!BV45)=180,BU106+BU118,0)+IF(('Scenario Fabbisogno'!$C45+'Scenario Fabbisogno'!BW45)=150,BV106+BV118,0)+IF(('Scenario Fabbisogno'!$C45+'Scenario Fabbisogno'!BX45)=120,BW106+BW118,0)+IF(('Scenario Fabbisogno'!$C45+'Scenario Fabbisogno'!BY45)=90,BX106+BX118,0)+IF(('Scenario Fabbisogno'!$C45+'Scenario Fabbisogno'!BZ45)=60,BY106+BY118,0)+IF(('Scenario Fabbisogno'!$C45+'Scenario Fabbisogno'!CA45)=30,BZ106+BZ118,0)+IF(('Scenario Fabbisogno'!$C45+'Scenario Fabbisogno'!CB45)=0,CA106+CA118,0)</f>
        <v>0</v>
      </c>
      <c r="CB129" s="267">
        <f>IF(('Scenario Fabbisogno'!$C45+'Scenario Fabbisogno'!BW45)=180,BV106+BV118,0)+IF(('Scenario Fabbisogno'!$C45+'Scenario Fabbisogno'!BX45)=150,BW106+BW118,0)+IF(('Scenario Fabbisogno'!$C45+'Scenario Fabbisogno'!BY45)=120,BX106+BX118,0)+IF(('Scenario Fabbisogno'!$C45+'Scenario Fabbisogno'!BZ45)=90,BY106+BY118,0)+IF(('Scenario Fabbisogno'!$C45+'Scenario Fabbisogno'!CA45)=60,BZ106+BZ118,0)+IF(('Scenario Fabbisogno'!$C45+'Scenario Fabbisogno'!CB45)=30,CA106+CA118,0)+IF(('Scenario Fabbisogno'!$C45+'Scenario Fabbisogno'!CC45)=0,CB106+CB118,0)</f>
        <v>0</v>
      </c>
      <c r="CC129" s="267">
        <f>IF(('Scenario Fabbisogno'!$C45+'Scenario Fabbisogno'!BX45)=180,BW106+BW118,0)+IF(('Scenario Fabbisogno'!$C45+'Scenario Fabbisogno'!BY45)=150,BX106+BX118,0)+IF(('Scenario Fabbisogno'!$C45+'Scenario Fabbisogno'!BZ45)=120,BY106+BY118,0)+IF(('Scenario Fabbisogno'!$C45+'Scenario Fabbisogno'!CA45)=90,BZ106+BZ118,0)+IF(('Scenario Fabbisogno'!$C45+'Scenario Fabbisogno'!CB45)=60,CA106+CA118,0)+IF(('Scenario Fabbisogno'!$C45+'Scenario Fabbisogno'!CC45)=30,CB106+CB118,0)+IF(('Scenario Fabbisogno'!$C45+'Scenario Fabbisogno'!CD45)=0,CC106+CC118,0)</f>
        <v>0</v>
      </c>
      <c r="CD129" s="267">
        <f>IF(('Scenario Fabbisogno'!$C45+'Scenario Fabbisogno'!BY45)=180,BX106+BX118,0)+IF(('Scenario Fabbisogno'!$C45+'Scenario Fabbisogno'!BZ45)=150,BY106+BY118,0)+IF(('Scenario Fabbisogno'!$C45+'Scenario Fabbisogno'!CA45)=120,BZ106+BZ118,0)+IF(('Scenario Fabbisogno'!$C45+'Scenario Fabbisogno'!CB45)=90,CA106+CA118,0)+IF(('Scenario Fabbisogno'!$C45+'Scenario Fabbisogno'!CC45)=60,CB106+CB118,0)+IF(('Scenario Fabbisogno'!$C45+'Scenario Fabbisogno'!CD45)=30,CC106+CC118,0)+IF(('Scenario Fabbisogno'!$C45+'Scenario Fabbisogno'!CE45)=0,CD106+CD118,0)</f>
        <v>0</v>
      </c>
      <c r="CE129" s="267">
        <f>IF(('Scenario Fabbisogno'!$C45+'Scenario Fabbisogno'!BZ45)=180,BY106+BY118,0)+IF(('Scenario Fabbisogno'!$C45+'Scenario Fabbisogno'!CA45)=150,BZ106+BZ118,0)+IF(('Scenario Fabbisogno'!$C45+'Scenario Fabbisogno'!CB45)=120,CA106+CA118,0)+IF(('Scenario Fabbisogno'!$C45+'Scenario Fabbisogno'!CC45)=90,CB106+CB118,0)+IF(('Scenario Fabbisogno'!$C45+'Scenario Fabbisogno'!CD45)=60,CC106+CC118,0)+IF(('Scenario Fabbisogno'!$C45+'Scenario Fabbisogno'!CE45)=30,CD106+CD118,0)+IF(('Scenario Fabbisogno'!$C45+'Scenario Fabbisogno'!CF45)=0,CE106+CE118,0)</f>
        <v>0</v>
      </c>
      <c r="CF129" s="267">
        <f>IF(('Scenario Fabbisogno'!$C45+'Scenario Fabbisogno'!CA45)=180,BZ106+BZ118,0)+IF(('Scenario Fabbisogno'!$C45+'Scenario Fabbisogno'!CB45)=150,CA106+CA118,0)+IF(('Scenario Fabbisogno'!$C45+'Scenario Fabbisogno'!CC45)=120,CB106+CB118,0)+IF(('Scenario Fabbisogno'!$C45+'Scenario Fabbisogno'!CD45)=90,CC106+CC118,0)+IF(('Scenario Fabbisogno'!$C45+'Scenario Fabbisogno'!CE45)=60,CD106+CD118,0)+IF(('Scenario Fabbisogno'!$C45+'Scenario Fabbisogno'!CF45)=30,CE106+CE118,0)+IF(('Scenario Fabbisogno'!$C45+'Scenario Fabbisogno'!CG45)=0,CF106+CF118,0)</f>
        <v>0</v>
      </c>
      <c r="CG129" s="267">
        <f>IF(('Scenario Fabbisogno'!$C45+'Scenario Fabbisogno'!CB45)=180,CA106+CA118,0)+IF(('Scenario Fabbisogno'!$C45+'Scenario Fabbisogno'!CC45)=150,CB106+CB118,0)+IF(('Scenario Fabbisogno'!$C45+'Scenario Fabbisogno'!CD45)=120,CC106+CC118,0)+IF(('Scenario Fabbisogno'!$C45+'Scenario Fabbisogno'!CE45)=90,CD106+CD118,0)+IF(('Scenario Fabbisogno'!$C45+'Scenario Fabbisogno'!CF45)=60,CE106+CE118,0)+IF(('Scenario Fabbisogno'!$C45+'Scenario Fabbisogno'!CG45)=30,CF106+CF118,0)+IF(('Scenario Fabbisogno'!$C45+'Scenario Fabbisogno'!CH45)=0,CG106+CG118,0)</f>
        <v>0</v>
      </c>
      <c r="CH129" s="267">
        <f>IF(('Scenario Fabbisogno'!$C45+'Scenario Fabbisogno'!CC45)=180,CB106+CB118,0)+IF(('Scenario Fabbisogno'!$C45+'Scenario Fabbisogno'!CD45)=150,CC106+CC118,0)+IF(('Scenario Fabbisogno'!$C45+'Scenario Fabbisogno'!CE45)=120,CD106+CD118,0)+IF(('Scenario Fabbisogno'!$C45+'Scenario Fabbisogno'!CF45)=90,CE106+CE118,0)+IF(('Scenario Fabbisogno'!$C45+'Scenario Fabbisogno'!CG45)=60,CF106+CF118,0)+IF(('Scenario Fabbisogno'!$C45+'Scenario Fabbisogno'!CH45)=30,CG106+CG118,0)+IF(('Scenario Fabbisogno'!$C45+'Scenario Fabbisogno'!CI45)=0,CH106+CH118,0)</f>
        <v>0</v>
      </c>
      <c r="CI129" s="267">
        <f>IF(('Scenario Fabbisogno'!$C45+'Scenario Fabbisogno'!CD45)=180,CC106+CC118,0)+IF(('Scenario Fabbisogno'!$C45+'Scenario Fabbisogno'!CE45)=150,CD106+CD118,0)+IF(('Scenario Fabbisogno'!$C45+'Scenario Fabbisogno'!CF45)=120,CE106+CE118,0)+IF(('Scenario Fabbisogno'!$C45+'Scenario Fabbisogno'!CG45)=90,CF106+CF118,0)+IF(('Scenario Fabbisogno'!$C45+'Scenario Fabbisogno'!CH45)=60,CG106+CG118,0)+IF(('Scenario Fabbisogno'!$C45+'Scenario Fabbisogno'!CI45)=30,CH106+CH118,0)+IF(('Scenario Fabbisogno'!$C45+'Scenario Fabbisogno'!CJ45)=0,CI106+CI118,0)</f>
        <v>0</v>
      </c>
      <c r="CJ129" s="267">
        <f>IF(('Scenario Fabbisogno'!$C45+'Scenario Fabbisogno'!CE45)=180,CD106+CD118,0)+IF(('Scenario Fabbisogno'!$C45+'Scenario Fabbisogno'!CF45)=150,CE106+CE118,0)+IF(('Scenario Fabbisogno'!$C45+'Scenario Fabbisogno'!CG45)=120,CF106+CF118,0)+IF(('Scenario Fabbisogno'!$C45+'Scenario Fabbisogno'!CH45)=90,CG106+CG118,0)+IF(('Scenario Fabbisogno'!$C45+'Scenario Fabbisogno'!CI45)=60,CH106+CH118,0)+IF(('Scenario Fabbisogno'!$C45+'Scenario Fabbisogno'!CJ45)=30,CI106+CI118,0)+IF(('Scenario Fabbisogno'!$C45+'Scenario Fabbisogno'!CK45)=0,CJ106+CJ118,0)</f>
        <v>0</v>
      </c>
      <c r="CK129" s="267">
        <f>IF(('Scenario Fabbisogno'!$C45+'Scenario Fabbisogno'!CF45)=180,CE106+CE118,0)+IF(('Scenario Fabbisogno'!$C45+'Scenario Fabbisogno'!CG45)=150,CF106+CF118,0)+IF(('Scenario Fabbisogno'!$C45+'Scenario Fabbisogno'!CH45)=120,CG106+CG118,0)+IF(('Scenario Fabbisogno'!$C45+'Scenario Fabbisogno'!CI45)=90,CH106+CH118,0)+IF(('Scenario Fabbisogno'!$C45+'Scenario Fabbisogno'!CJ45)=60,CI106+CI118,0)+IF(('Scenario Fabbisogno'!$C45+'Scenario Fabbisogno'!CK45)=30,CJ106+CJ118,0)+IF(('Scenario Fabbisogno'!$C45+'Scenario Fabbisogno'!CL45)=0,CK106+CK118,0)</f>
        <v>0</v>
      </c>
      <c r="CL129" s="267">
        <f>IF(('Scenario Fabbisogno'!$C45+'Scenario Fabbisogno'!CG45)=180,CF106+CF118,0)+IF(('Scenario Fabbisogno'!$C45+'Scenario Fabbisogno'!CH45)=150,CG106+CG118,0)+IF(('Scenario Fabbisogno'!$C45+'Scenario Fabbisogno'!CI45)=120,CH106+CH118,0)+IF(('Scenario Fabbisogno'!$C45+'Scenario Fabbisogno'!CJ45)=90,CI106+CI118,0)+IF(('Scenario Fabbisogno'!$C45+'Scenario Fabbisogno'!CK45)=60,CJ106+CJ118,0)+IF(('Scenario Fabbisogno'!$C45+'Scenario Fabbisogno'!CL45)=30,CK106+CK118,0)+IF(('Scenario Fabbisogno'!$C45+'Scenario Fabbisogno'!CM45)=0,CL106+CL118,0)</f>
        <v>0</v>
      </c>
      <c r="CM129" s="267">
        <f>IF(('Scenario Fabbisogno'!$C45+'Scenario Fabbisogno'!CH45)=180,CG106+CG118,0)+IF(('Scenario Fabbisogno'!$C45+'Scenario Fabbisogno'!CI45)=150,CH106+CH118,0)+IF(('Scenario Fabbisogno'!$C45+'Scenario Fabbisogno'!CJ45)=120,CI106+CI118,0)+IF(('Scenario Fabbisogno'!$C45+'Scenario Fabbisogno'!CK45)=90,CJ106+CJ118,0)+IF(('Scenario Fabbisogno'!$C45+'Scenario Fabbisogno'!CL45)=60,CK106+CK118,0)+IF(('Scenario Fabbisogno'!$C45+'Scenario Fabbisogno'!CM45)=30,CL106+CL118,0)+IF(('Scenario Fabbisogno'!$C45+'Scenario Fabbisogno'!CN45)=0,CM106+CM118,0)</f>
        <v>0</v>
      </c>
      <c r="CN129" s="267">
        <f>IF(('Scenario Fabbisogno'!$C45+'Scenario Fabbisogno'!CI45)=180,CH106+CH118,0)+IF(('Scenario Fabbisogno'!$C45+'Scenario Fabbisogno'!CJ45)=150,CI106+CI118,0)+IF(('Scenario Fabbisogno'!$C45+'Scenario Fabbisogno'!CK45)=120,CJ106+CJ118,0)+IF(('Scenario Fabbisogno'!$C45+'Scenario Fabbisogno'!CL45)=90,CK106+CK118,0)+IF(('Scenario Fabbisogno'!$C45+'Scenario Fabbisogno'!CM45)=60,CL106+CL118,0)+IF(('Scenario Fabbisogno'!$C45+'Scenario Fabbisogno'!CN45)=30,CM106+CM118,0)+IF(('Scenario Fabbisogno'!$C45+'Scenario Fabbisogno'!CO45)=0,CN106+CN118,0)</f>
        <v>0</v>
      </c>
      <c r="CO129" s="267">
        <f>IF(('Scenario Fabbisogno'!$C45+'Scenario Fabbisogno'!CJ45)=180,CI106+CI118,0)+IF(('Scenario Fabbisogno'!$C45+'Scenario Fabbisogno'!CK45)=150,CJ106+CJ118,0)+IF(('Scenario Fabbisogno'!$C45+'Scenario Fabbisogno'!CL45)=120,CK106+CK118,0)+IF(('Scenario Fabbisogno'!$C45+'Scenario Fabbisogno'!CM45)=90,CL106+CL118,0)+IF(('Scenario Fabbisogno'!$C45+'Scenario Fabbisogno'!CN45)=60,CM106+CM118,0)+IF(('Scenario Fabbisogno'!$C45+'Scenario Fabbisogno'!CO45)=30,CN106+CN118,0)+IF(('Scenario Fabbisogno'!$C45+'Scenario Fabbisogno'!CP45)=0,CO106+CO118,0)</f>
        <v>0</v>
      </c>
      <c r="CP129" s="267">
        <f>IF(('Scenario Fabbisogno'!$C45+'Scenario Fabbisogno'!CK45)=180,CJ106+CJ118,0)+IF(('Scenario Fabbisogno'!$C45+'Scenario Fabbisogno'!CL45)=150,CK106+CK118,0)+IF(('Scenario Fabbisogno'!$C45+'Scenario Fabbisogno'!CM45)=120,CL106+CL118,0)+IF(('Scenario Fabbisogno'!$C45+'Scenario Fabbisogno'!CN45)=90,CM106+CM118,0)+IF(('Scenario Fabbisogno'!$C45+'Scenario Fabbisogno'!CO45)=60,CN106+CN118,0)+IF(('Scenario Fabbisogno'!$C45+'Scenario Fabbisogno'!CP45)=30,CO106+CO118,0)+IF(('Scenario Fabbisogno'!$C45+'Scenario Fabbisogno'!CQ45)=0,CP106+CP118,0)</f>
        <v>0</v>
      </c>
      <c r="CQ129" s="267">
        <f>IF(('Scenario Fabbisogno'!$C45+'Scenario Fabbisogno'!CL45)=180,CK106+CK118,0)+IF(('Scenario Fabbisogno'!$C45+'Scenario Fabbisogno'!CM45)=150,CL106+CL118,0)+IF(('Scenario Fabbisogno'!$C45+'Scenario Fabbisogno'!CN45)=120,CM106+CM118,0)+IF(('Scenario Fabbisogno'!$C45+'Scenario Fabbisogno'!CO45)=90,CN106+CN118,0)+IF(('Scenario Fabbisogno'!$C45+'Scenario Fabbisogno'!CP45)=60,CO106+CO118,0)+IF(('Scenario Fabbisogno'!$C45+'Scenario Fabbisogno'!CQ45)=30,CP106+CP118,0)+IF(('Scenario Fabbisogno'!$C45+'Scenario Fabbisogno'!CR45)=0,CQ106+CQ118,0)</f>
        <v>0</v>
      </c>
      <c r="CR129" s="267">
        <f>IF(('Scenario Fabbisogno'!$C45+'Scenario Fabbisogno'!CM45)=180,CL106+CL118,0)+IF(('Scenario Fabbisogno'!$C45+'Scenario Fabbisogno'!CN45)=150,CM106+CM118,0)+IF(('Scenario Fabbisogno'!$C45+'Scenario Fabbisogno'!CO45)=120,CN106+CN118,0)+IF(('Scenario Fabbisogno'!$C45+'Scenario Fabbisogno'!CP45)=90,CO106+CO118,0)+IF(('Scenario Fabbisogno'!$C45+'Scenario Fabbisogno'!CQ45)=60,CP106+CP118,0)+IF(('Scenario Fabbisogno'!$C45+'Scenario Fabbisogno'!CR45)=30,CQ106+CQ118,0)+IF(('Scenario Fabbisogno'!$C45+'Scenario Fabbisogno'!CS45)=0,CR106+CR118,0)</f>
        <v>0</v>
      </c>
      <c r="CS129" s="267">
        <f>IF(('Scenario Fabbisogno'!$C45+'Scenario Fabbisogno'!CN45)=180,CM106+CM118,0)+IF(('Scenario Fabbisogno'!$C45+'Scenario Fabbisogno'!CO45)=150,CN106+CN118,0)+IF(('Scenario Fabbisogno'!$C45+'Scenario Fabbisogno'!CP45)=120,CO106+CO118,0)+IF(('Scenario Fabbisogno'!$C45+'Scenario Fabbisogno'!CQ45)=90,CP106+CP118,0)+IF(('Scenario Fabbisogno'!$C45+'Scenario Fabbisogno'!CR45)=60,CQ106+CQ118,0)+IF(('Scenario Fabbisogno'!$C45+'Scenario Fabbisogno'!CS45)=30,CR106+CR118,0)+IF(('Scenario Fabbisogno'!$C45+'Scenario Fabbisogno'!CT45)=0,CS106+CS118,0)</f>
        <v>0</v>
      </c>
      <c r="CT129" s="267">
        <f>IF(('Scenario Fabbisogno'!$C45+'Scenario Fabbisogno'!CO45)=180,CN106+CN118,0)+IF(('Scenario Fabbisogno'!$C45+'Scenario Fabbisogno'!CP45)=150,CO106+CO118,0)+IF(('Scenario Fabbisogno'!$C45+'Scenario Fabbisogno'!CQ45)=120,CP106+CP118,0)+IF(('Scenario Fabbisogno'!$C45+'Scenario Fabbisogno'!CR45)=90,CQ106+CQ118,0)+IF(('Scenario Fabbisogno'!$C45+'Scenario Fabbisogno'!CS45)=60,CR106+CR118,0)+IF(('Scenario Fabbisogno'!$C45+'Scenario Fabbisogno'!CT45)=30,CS106+CS118,0)+IF(('Scenario Fabbisogno'!$C45+'Scenario Fabbisogno'!CU45)=0,CT106+CT118,0)</f>
        <v>0</v>
      </c>
      <c r="CU129" s="267">
        <f>IF(('Scenario Fabbisogno'!$C45+'Scenario Fabbisogno'!CP45)=180,CO106+CO118,0)+IF(('Scenario Fabbisogno'!$C45+'Scenario Fabbisogno'!CQ45)=150,CP106+CP118,0)+IF(('Scenario Fabbisogno'!$C45+'Scenario Fabbisogno'!CR45)=120,CQ106+CQ118,0)+IF(('Scenario Fabbisogno'!$C45+'Scenario Fabbisogno'!CS45)=90,CR106+CR118,0)+IF(('Scenario Fabbisogno'!$C45+'Scenario Fabbisogno'!CT45)=60,CS106+CS118,0)+IF(('Scenario Fabbisogno'!$C45+'Scenario Fabbisogno'!CU45)=30,CT106+CT118,0)+IF(('Scenario Fabbisogno'!$C45+'Scenario Fabbisogno'!CV45)=0,CU106+CU118,0)</f>
        <v>0</v>
      </c>
      <c r="CV129" s="267">
        <f>IF(('Scenario Fabbisogno'!$C45+'Scenario Fabbisogno'!CQ45)=180,CP106+CP118,0)+IF(('Scenario Fabbisogno'!$C45+'Scenario Fabbisogno'!CR45)=150,CQ106+CQ118,0)+IF(('Scenario Fabbisogno'!$C45+'Scenario Fabbisogno'!CS45)=120,CR106+CR118,0)+IF(('Scenario Fabbisogno'!$C45+'Scenario Fabbisogno'!CT45)=90,CS106+CS118,0)+IF(('Scenario Fabbisogno'!$C45+'Scenario Fabbisogno'!CU45)=60,CT106+CT118,0)+IF(('Scenario Fabbisogno'!$C45+'Scenario Fabbisogno'!CV45)=30,CU106+CU118,0)+IF(('Scenario Fabbisogno'!$C45+'Scenario Fabbisogno'!CW45)=0,CV106+CV118,0)</f>
        <v>0</v>
      </c>
      <c r="CW129" s="267">
        <f>IF(('Scenario Fabbisogno'!$C45+'Scenario Fabbisogno'!CR45)=180,CQ106+CQ118,0)+IF(('Scenario Fabbisogno'!$C45+'Scenario Fabbisogno'!CS45)=150,CR106+CR118,0)+IF(('Scenario Fabbisogno'!$C45+'Scenario Fabbisogno'!CT45)=120,CS106+CS118,0)+IF(('Scenario Fabbisogno'!$C45+'Scenario Fabbisogno'!CU45)=90,CT106+CT118,0)+IF(('Scenario Fabbisogno'!$C45+'Scenario Fabbisogno'!CV45)=60,CU106+CU118,0)+IF(('Scenario Fabbisogno'!$C45+'Scenario Fabbisogno'!CW45)=30,CV106+CV118,0)+IF(('Scenario Fabbisogno'!$C45+'Scenario Fabbisogno'!CX45)=0,CW106+CW118,0)</f>
        <v>0</v>
      </c>
      <c r="CX129" s="267">
        <f>IF(('Scenario Fabbisogno'!$C45+'Scenario Fabbisogno'!CS45)=180,CR106+CR118,0)+IF(('Scenario Fabbisogno'!$C45+'Scenario Fabbisogno'!CT45)=150,CS106+CS118,0)+IF(('Scenario Fabbisogno'!$C45+'Scenario Fabbisogno'!CU45)=120,CT106+CT118,0)+IF(('Scenario Fabbisogno'!$C45+'Scenario Fabbisogno'!CV45)=90,CU106+CU118,0)+IF(('Scenario Fabbisogno'!$C45+'Scenario Fabbisogno'!CW45)=60,CV106+CV118,0)+IF(('Scenario Fabbisogno'!$C45+'Scenario Fabbisogno'!CX45)=30,CW106+CW118,0)+IF(('Scenario Fabbisogno'!$C45+'Scenario Fabbisogno'!CY45)=0,CX106+CX118,0)</f>
        <v>0</v>
      </c>
      <c r="CY129" s="267">
        <f>IF(('Scenario Fabbisogno'!$C45+'Scenario Fabbisogno'!CT45)=180,CS106+CS118,0)+IF(('Scenario Fabbisogno'!$C45+'Scenario Fabbisogno'!CU45)=150,CT106+CT118,0)+IF(('Scenario Fabbisogno'!$C45+'Scenario Fabbisogno'!CV45)=120,CU106+CU118,0)+IF(('Scenario Fabbisogno'!$C45+'Scenario Fabbisogno'!CW45)=90,CV106+CV118,0)+IF(('Scenario Fabbisogno'!$C45+'Scenario Fabbisogno'!CX45)=60,CW106+CW118,0)+IF(('Scenario Fabbisogno'!$C45+'Scenario Fabbisogno'!CY45)=30,CX106+CX118,0)+IF(('Scenario Fabbisogno'!$C45+'Scenario Fabbisogno'!CZ45)=0,CY106+CY118,0)</f>
        <v>0</v>
      </c>
      <c r="CZ129" s="267">
        <f>IF(('Scenario Fabbisogno'!$C45+'Scenario Fabbisogno'!CU45)=180,CT106+CT118,0)+IF(('Scenario Fabbisogno'!$C45+'Scenario Fabbisogno'!CV45)=150,CU106+CU118,0)+IF(('Scenario Fabbisogno'!$C45+'Scenario Fabbisogno'!CW45)=120,CV106+CV118,0)+IF(('Scenario Fabbisogno'!$C45+'Scenario Fabbisogno'!CX45)=90,CW106+CW118,0)+IF(('Scenario Fabbisogno'!$C45+'Scenario Fabbisogno'!CY45)=60,CX106+CX118,0)+IF(('Scenario Fabbisogno'!$C45+'Scenario Fabbisogno'!CZ45)=30,CY106+CY118,0)+IF(('Scenario Fabbisogno'!$C45+'Scenario Fabbisogno'!DA45)=0,CZ106+CZ118,0)</f>
        <v>0</v>
      </c>
      <c r="DA129" s="267">
        <f>IF(('Scenario Fabbisogno'!$C45+'Scenario Fabbisogno'!CV45)=180,CU106+CU118,0)+IF(('Scenario Fabbisogno'!$C45+'Scenario Fabbisogno'!CW45)=150,CV106+CV118,0)+IF(('Scenario Fabbisogno'!$C45+'Scenario Fabbisogno'!CX45)=120,CW106+CW118,0)+IF(('Scenario Fabbisogno'!$C45+'Scenario Fabbisogno'!CY45)=90,CX106+CX118,0)+IF(('Scenario Fabbisogno'!$C45+'Scenario Fabbisogno'!CZ45)=60,CY106+CY118,0)+IF(('Scenario Fabbisogno'!$C45+'Scenario Fabbisogno'!DA45)=30,CZ106+CZ118,0)+IF(('Scenario Fabbisogno'!$C45+'Scenario Fabbisogno'!DB45)=0,DA106+DA118,0)</f>
        <v>0</v>
      </c>
      <c r="DB129" s="267">
        <f>IF(('Scenario Fabbisogno'!$C45+'Scenario Fabbisogno'!CW45)=180,CV106+CV118,0)+IF(('Scenario Fabbisogno'!$C45+'Scenario Fabbisogno'!CX45)=150,CW106+CW118,0)+IF(('Scenario Fabbisogno'!$C45+'Scenario Fabbisogno'!CY45)=120,CX106+CX118,0)+IF(('Scenario Fabbisogno'!$C45+'Scenario Fabbisogno'!CZ45)=90,CY106+CY118,0)+IF(('Scenario Fabbisogno'!$C45+'Scenario Fabbisogno'!DA45)=60,CZ106+CZ118,0)+IF(('Scenario Fabbisogno'!$C45+'Scenario Fabbisogno'!DB45)=30,DA106+DA118,0)+IF(('Scenario Fabbisogno'!$C45+'Scenario Fabbisogno'!DC45)=0,DB106+DB118,0)</f>
        <v>0</v>
      </c>
      <c r="DC129" s="267">
        <f>IF(('Scenario Fabbisogno'!$C45+'Scenario Fabbisogno'!CX45)=180,CW106+CW118,0)+IF(('Scenario Fabbisogno'!$C45+'Scenario Fabbisogno'!CY45)=150,CX106+CX118,0)+IF(('Scenario Fabbisogno'!$C45+'Scenario Fabbisogno'!CZ45)=120,CY106+CY118,0)+IF(('Scenario Fabbisogno'!$C45+'Scenario Fabbisogno'!DA45)=90,CZ106+CZ118,0)+IF(('Scenario Fabbisogno'!$C45+'Scenario Fabbisogno'!DB45)=60,DA106+DA118,0)+IF(('Scenario Fabbisogno'!$C45+'Scenario Fabbisogno'!DC45)=30,DB106+DB118,0)+IF(('Scenario Fabbisogno'!$C45+'Scenario Fabbisogno'!DD45)=0,DC106+DC118,0)</f>
        <v>0</v>
      </c>
      <c r="DD129" s="267">
        <f>IF(('Scenario Fabbisogno'!$C45+'Scenario Fabbisogno'!CY45)=180,CX106+CX118,0)+IF(('Scenario Fabbisogno'!$C45+'Scenario Fabbisogno'!CZ45)=150,CY106+CY118,0)+IF(('Scenario Fabbisogno'!$C45+'Scenario Fabbisogno'!DA45)=120,CZ106+CZ118,0)+IF(('Scenario Fabbisogno'!$C45+'Scenario Fabbisogno'!DB45)=90,DA106+DA118,0)+IF(('Scenario Fabbisogno'!$C45+'Scenario Fabbisogno'!DC45)=60,DB106+DB118,0)+IF(('Scenario Fabbisogno'!$C45+'Scenario Fabbisogno'!DD45)=30,DC106+DC118,0)+IF(('Scenario Fabbisogno'!$C45+'Scenario Fabbisogno'!DE45)=0,DD106+DD118,0)</f>
        <v>0</v>
      </c>
      <c r="DE129" s="267">
        <f>IF(('Scenario Fabbisogno'!$C45+'Scenario Fabbisogno'!CZ45)=180,CY106+CY118,0)+IF(('Scenario Fabbisogno'!$C45+'Scenario Fabbisogno'!DA45)=150,CZ106+CZ118,0)+IF(('Scenario Fabbisogno'!$C45+'Scenario Fabbisogno'!DB45)=120,DA106+DA118,0)+IF(('Scenario Fabbisogno'!$C45+'Scenario Fabbisogno'!DC45)=90,DB106+DB118,0)+IF(('Scenario Fabbisogno'!$C45+'Scenario Fabbisogno'!DD45)=60,DC106+DC118,0)+IF(('Scenario Fabbisogno'!$C45+'Scenario Fabbisogno'!DE45)=30,DD106+DD118,0)+IF(('Scenario Fabbisogno'!$C45+'Scenario Fabbisogno'!DF45)=0,DE106+DE118,0)</f>
        <v>0</v>
      </c>
      <c r="DF129" s="267">
        <f>IF(('Scenario Fabbisogno'!$C45+'Scenario Fabbisogno'!DA45)=180,CZ106+CZ118,0)+IF(('Scenario Fabbisogno'!$C45+'Scenario Fabbisogno'!DB45)=150,DA106+DA118,0)+IF(('Scenario Fabbisogno'!$C45+'Scenario Fabbisogno'!DC45)=120,DB106+DB118,0)+IF(('Scenario Fabbisogno'!$C45+'Scenario Fabbisogno'!DD45)=90,DC106+DC118,0)+IF(('Scenario Fabbisogno'!$C45+'Scenario Fabbisogno'!DE45)=60,DD106+DD118,0)+IF(('Scenario Fabbisogno'!$C45+'Scenario Fabbisogno'!DF45)=30,DE106+DE118,0)+IF(('Scenario Fabbisogno'!$C45+'Scenario Fabbisogno'!DG45)=0,DF106+DF118,0)</f>
        <v>0</v>
      </c>
      <c r="DG129" s="267">
        <f>IF(('Scenario Fabbisogno'!$C45+'Scenario Fabbisogno'!DB45)=180,DA106+DA118,0)+IF(('Scenario Fabbisogno'!$C45+'Scenario Fabbisogno'!DC45)=150,DB106+DB118,0)+IF(('Scenario Fabbisogno'!$C45+'Scenario Fabbisogno'!DD45)=120,DC106+DC118,0)+IF(('Scenario Fabbisogno'!$C45+'Scenario Fabbisogno'!DE45)=90,DD106+DD118,0)+IF(('Scenario Fabbisogno'!$C45+'Scenario Fabbisogno'!DF45)=60,DE106+DE118,0)+IF(('Scenario Fabbisogno'!$C45+'Scenario Fabbisogno'!DG45)=30,DF106+DF118,0)+IF(('Scenario Fabbisogno'!$C45+'Scenario Fabbisogno'!DH45)=0,DG106+DG118,0)</f>
        <v>0</v>
      </c>
      <c r="DH129" s="267">
        <f>IF(('Scenario Fabbisogno'!$C45+'Scenario Fabbisogno'!DC45)=180,DB106+DB118,0)+IF(('Scenario Fabbisogno'!$C45+'Scenario Fabbisogno'!DD45)=150,DC106+DC118,0)+IF(('Scenario Fabbisogno'!$C45+'Scenario Fabbisogno'!DE45)=120,DD106+DD118,0)+IF(('Scenario Fabbisogno'!$C45+'Scenario Fabbisogno'!DF45)=90,DE106+DE118,0)+IF(('Scenario Fabbisogno'!$C45+'Scenario Fabbisogno'!DG45)=60,DF106+DF118,0)+IF(('Scenario Fabbisogno'!$C45+'Scenario Fabbisogno'!DH45)=30,DG106+DG118,0)+IF(('Scenario Fabbisogno'!$C45+'Scenario Fabbisogno'!DI45)=0,DH106+DH118,0)</f>
        <v>0</v>
      </c>
      <c r="DI129" s="267">
        <f>IF(('Scenario Fabbisogno'!$C45+'Scenario Fabbisogno'!DD45)=180,DC106+DC118,0)+IF(('Scenario Fabbisogno'!$C45+'Scenario Fabbisogno'!DE45)=150,DD106+DD118,0)+IF(('Scenario Fabbisogno'!$C45+'Scenario Fabbisogno'!DF45)=120,DE106+DE118,0)+IF(('Scenario Fabbisogno'!$C45+'Scenario Fabbisogno'!DG45)=90,DF106+DF118,0)+IF(('Scenario Fabbisogno'!$C45+'Scenario Fabbisogno'!DH45)=60,DG106+DG118,0)+IF(('Scenario Fabbisogno'!$C45+'Scenario Fabbisogno'!DI45)=30,DH106+DH118,0)+IF(('Scenario Fabbisogno'!$C45+'Scenario Fabbisogno'!DJ45)=0,DI106+DI118,0)</f>
        <v>0</v>
      </c>
      <c r="DJ129" s="267">
        <f>IF(('Scenario Fabbisogno'!$C45+'Scenario Fabbisogno'!DE45)=180,DD106+DD118,0)+IF(('Scenario Fabbisogno'!$C45+'Scenario Fabbisogno'!DF45)=150,DE106+DE118,0)+IF(('Scenario Fabbisogno'!$C45+'Scenario Fabbisogno'!DG45)=120,DF106+DF118,0)+IF(('Scenario Fabbisogno'!$C45+'Scenario Fabbisogno'!DH45)=90,DG106+DG118,0)+IF(('Scenario Fabbisogno'!$C45+'Scenario Fabbisogno'!DI45)=60,DH106+DH118,0)+IF(('Scenario Fabbisogno'!$C45+'Scenario Fabbisogno'!DJ45)=30,DI106+DI118,0)+IF(('Scenario Fabbisogno'!$C45+'Scenario Fabbisogno'!DK45)=0,DJ106+DJ118,0)</f>
        <v>0</v>
      </c>
      <c r="DK129" s="267">
        <f>IF(('Scenario Fabbisogno'!$C45+'Scenario Fabbisogno'!DF45)=180,DE106+DE118,0)+IF(('Scenario Fabbisogno'!$C45+'Scenario Fabbisogno'!DG45)=150,DF106+DF118,0)+IF(('Scenario Fabbisogno'!$C45+'Scenario Fabbisogno'!DH45)=120,DG106+DG118,0)+IF(('Scenario Fabbisogno'!$C45+'Scenario Fabbisogno'!DI45)=90,DH106+DH118,0)+IF(('Scenario Fabbisogno'!$C45+'Scenario Fabbisogno'!DJ45)=60,DI106+DI118,0)+IF(('Scenario Fabbisogno'!$C45+'Scenario Fabbisogno'!DK45)=30,DJ106+DJ118,0)+IF(('Scenario Fabbisogno'!$C45+'Scenario Fabbisogno'!DL45)=0,DK106+DK118,0)</f>
        <v>0</v>
      </c>
      <c r="DL129" s="267">
        <f>IF(('Scenario Fabbisogno'!$C45+'Scenario Fabbisogno'!DG45)=180,DF106+DF118,0)+IF(('Scenario Fabbisogno'!$C45+'Scenario Fabbisogno'!DH45)=150,DG106+DG118,0)+IF(('Scenario Fabbisogno'!$C45+'Scenario Fabbisogno'!DI45)=120,DH106+DH118,0)+IF(('Scenario Fabbisogno'!$C45+'Scenario Fabbisogno'!DJ45)=90,DI106+DI118,0)+IF(('Scenario Fabbisogno'!$C45+'Scenario Fabbisogno'!DK45)=60,DJ106+DJ118,0)+IF(('Scenario Fabbisogno'!$C45+'Scenario Fabbisogno'!DL45)=30,DK106+DK118,0)+IF(('Scenario Fabbisogno'!$C45+'Scenario Fabbisogno'!DM45)=0,DL106+DL118,0)</f>
        <v>0</v>
      </c>
      <c r="DM129" s="267">
        <f>IF(('Scenario Fabbisogno'!$C45+'Scenario Fabbisogno'!DH45)=180,DG106+DG118,0)+IF(('Scenario Fabbisogno'!$C45+'Scenario Fabbisogno'!DI45)=150,DH106+DH118,0)+IF(('Scenario Fabbisogno'!$C45+'Scenario Fabbisogno'!DJ45)=120,DI106+DI118,0)+IF(('Scenario Fabbisogno'!$C45+'Scenario Fabbisogno'!DK45)=90,DJ106+DJ118,0)+IF(('Scenario Fabbisogno'!$C45+'Scenario Fabbisogno'!DL45)=60,DK106+DK118,0)+IF(('Scenario Fabbisogno'!$C45+'Scenario Fabbisogno'!DM45)=30,DL106+DL118,0)+IF(('Scenario Fabbisogno'!$C45+'Scenario Fabbisogno'!DN45)=0,DM106+DM118,0)</f>
        <v>0</v>
      </c>
      <c r="DN129" s="267">
        <f>IF(('Scenario Fabbisogno'!$C45+'Scenario Fabbisogno'!DI45)=180,DH106+DH118,0)+IF(('Scenario Fabbisogno'!$C45+'Scenario Fabbisogno'!DJ45)=150,DI106+DI118,0)+IF(('Scenario Fabbisogno'!$C45+'Scenario Fabbisogno'!DK45)=120,DJ106+DJ118,0)+IF(('Scenario Fabbisogno'!$C45+'Scenario Fabbisogno'!DL45)=90,DK106+DK118,0)+IF(('Scenario Fabbisogno'!$C45+'Scenario Fabbisogno'!DM45)=60,DL106+DL118,0)+IF(('Scenario Fabbisogno'!$C45+'Scenario Fabbisogno'!DN45)=30,DM106+DM118,0)+IF(('Scenario Fabbisogno'!$C45+'Scenario Fabbisogno'!DO45)=0,DN106+DN118,0)</f>
        <v>0</v>
      </c>
      <c r="DO129" s="267">
        <f>IF(('Scenario Fabbisogno'!$C45+'Scenario Fabbisogno'!DJ45)=180,DI106+DI118,0)+IF(('Scenario Fabbisogno'!$C45+'Scenario Fabbisogno'!DK45)=150,DJ106+DJ118,0)+IF(('Scenario Fabbisogno'!$C45+'Scenario Fabbisogno'!DL45)=120,DK106+DK118,0)+IF(('Scenario Fabbisogno'!$C45+'Scenario Fabbisogno'!DM45)=90,DL106+DL118,0)+IF(('Scenario Fabbisogno'!$C45+'Scenario Fabbisogno'!DN45)=60,DM106+DM118,0)+IF(('Scenario Fabbisogno'!$C45+'Scenario Fabbisogno'!DO45)=30,DN106+DN118,0)+IF(('Scenario Fabbisogno'!$C45+'Scenario Fabbisogno'!DP45)=0,DO106+DO118,0)</f>
        <v>0</v>
      </c>
      <c r="DP129" s="267">
        <f>IF(('Scenario Fabbisogno'!$C45+'Scenario Fabbisogno'!DK45)=180,DJ106+DJ118,0)+IF(('Scenario Fabbisogno'!$C45+'Scenario Fabbisogno'!DL45)=150,DK106+DK118,0)+IF(('Scenario Fabbisogno'!$C45+'Scenario Fabbisogno'!DM45)=120,DL106+DL118,0)+IF(('Scenario Fabbisogno'!$C45+'Scenario Fabbisogno'!DN45)=90,DM106+DM118,0)+IF(('Scenario Fabbisogno'!$C45+'Scenario Fabbisogno'!DO45)=60,DN106+DN118,0)+IF(('Scenario Fabbisogno'!$C45+'Scenario Fabbisogno'!DP45)=30,DO106+DO118,0)+IF(('Scenario Fabbisogno'!$C45+'Scenario Fabbisogno'!DQ45)=0,DP106+DP118,0)</f>
        <v>0</v>
      </c>
      <c r="DQ129" s="267">
        <f>IF(('Scenario Fabbisogno'!$C45+'Scenario Fabbisogno'!DL45)=180,DK106+DK118,0)+IF(('Scenario Fabbisogno'!$C45+'Scenario Fabbisogno'!DM45)=150,DL106+DL118,0)+IF(('Scenario Fabbisogno'!$C45+'Scenario Fabbisogno'!DN45)=120,DM106+DM118,0)+IF(('Scenario Fabbisogno'!$C45+'Scenario Fabbisogno'!DO45)=90,DN106+DN118,0)+IF(('Scenario Fabbisogno'!$C45+'Scenario Fabbisogno'!DP45)=60,DO106+DO118,0)+IF(('Scenario Fabbisogno'!$C45+'Scenario Fabbisogno'!DQ45)=30,DP106+DP118,0)+IF(('Scenario Fabbisogno'!$C45+'Scenario Fabbisogno'!DR45)=0,DQ106+DQ118,0)</f>
        <v>0</v>
      </c>
      <c r="DR129" s="267">
        <f>IF(('Scenario Fabbisogno'!$C45+'Scenario Fabbisogno'!DM45)=180,DL106+DL118,0)+IF(('Scenario Fabbisogno'!$C45+'Scenario Fabbisogno'!DN45)=150,DM106+DM118,0)+IF(('Scenario Fabbisogno'!$C45+'Scenario Fabbisogno'!DO45)=120,DN106+DN118,0)+IF(('Scenario Fabbisogno'!$C45+'Scenario Fabbisogno'!DP45)=90,DO106+DO118,0)+IF(('Scenario Fabbisogno'!$C45+'Scenario Fabbisogno'!DQ45)=60,DP106+DP118,0)+IF(('Scenario Fabbisogno'!$C45+'Scenario Fabbisogno'!DR45)=30,DQ106+DQ118,0)+IF(('Scenario Fabbisogno'!$C45+'Scenario Fabbisogno'!DS45)=0,DR106+DR118,0)</f>
        <v>0</v>
      </c>
    </row>
    <row r="130" spans="2:122" x14ac:dyDescent="0.35">
      <c r="B130" s="20" t="s">
        <v>514</v>
      </c>
      <c r="C130" s="20">
        <f>IF(('Scenario Fabbisogno'!$C46+'Scenario Fabbisogno'!D46)=0,C107+C119,0)</f>
        <v>0</v>
      </c>
      <c r="D130" s="267">
        <f>IF(('Scenario Fabbisogno'!$C46+'Scenario Fabbisogno'!D46)=30,C107+C119,0)+IF(('Scenario Fabbisogno'!$C46+'Scenario Fabbisogno'!E46)=0,D107+D119,0)</f>
        <v>0</v>
      </c>
      <c r="E130" s="267">
        <f>IF(('Scenario Fabbisogno'!$C46+'Scenario Fabbisogno'!D46)=60,C107+C119,0)+IF(('Scenario Fabbisogno'!$C46+'Scenario Fabbisogno'!E46)=30,D107+D119,0)+IF(('Scenario Fabbisogno'!$C46+'Scenario Fabbisogno'!F46)=0,E107+E119,0)</f>
        <v>0</v>
      </c>
      <c r="F130" s="267">
        <f>IF(('Scenario Fabbisogno'!$C46+'Scenario Fabbisogno'!D46)=90,C107+C119,0)+IF(('Scenario Fabbisogno'!$C46+'Scenario Fabbisogno'!E46)=60,D107+D119,0)+IF(('Scenario Fabbisogno'!$C46+'Scenario Fabbisogno'!F46)=30,E107+E119,0)+IF(('Scenario Fabbisogno'!$C46+'Scenario Fabbisogno'!G46)=0,F107+F119,0)</f>
        <v>0</v>
      </c>
      <c r="G130" s="267">
        <f>IF(('Scenario Fabbisogno'!$C46+'Scenario Fabbisogno'!D46)=120,C107+C119,0)+IF(('Scenario Fabbisogno'!$C46+'Scenario Fabbisogno'!E46)=90,D107+D119,0)+IF(('Scenario Fabbisogno'!$C46+'Scenario Fabbisogno'!F46)=60,E107+E119,0)+IF(('Scenario Fabbisogno'!$C46+'Scenario Fabbisogno'!G46)=30,F107+F119,0)+IF(('Scenario Fabbisogno'!$C46+'Scenario Fabbisogno'!H46)=0,G107+G119,0)</f>
        <v>0</v>
      </c>
      <c r="H130" s="267">
        <f>IF(('Scenario Fabbisogno'!$C46+'Scenario Fabbisogno'!D46)=150,C107+C119,0)+IF(('Scenario Fabbisogno'!$C46+'Scenario Fabbisogno'!E46)=120,D107+D119,0)+IF(('Scenario Fabbisogno'!$C46+'Scenario Fabbisogno'!F46)=90,E107+E119,0)+IF(('Scenario Fabbisogno'!$C46+'Scenario Fabbisogno'!G46)=60,F107+F119,0)+IF(('Scenario Fabbisogno'!$C46+'Scenario Fabbisogno'!H46)=30,G107+G119,0)+IF(('Scenario Fabbisogno'!$C46+'Scenario Fabbisogno'!I46)=0,H107+H119,0)</f>
        <v>0</v>
      </c>
      <c r="I130" s="267">
        <f>IF(('Scenario Fabbisogno'!$C46+'Scenario Fabbisogno'!D46)=180,C107+C119,0)+IF(('Scenario Fabbisogno'!$C46+'Scenario Fabbisogno'!E46)=150,D107+D119,0)+IF(('Scenario Fabbisogno'!$C46+'Scenario Fabbisogno'!F46)=120,E107+E119,0)+IF(('Scenario Fabbisogno'!$C46+'Scenario Fabbisogno'!G46)=90,F107+F119,0)+IF(('Scenario Fabbisogno'!$C46+'Scenario Fabbisogno'!H46)=60,G107+G119,0)+IF(('Scenario Fabbisogno'!$C46+'Scenario Fabbisogno'!I46)=30,H107+H119,0)+IF(('Scenario Fabbisogno'!$C46+'Scenario Fabbisogno'!J46)=0,I107+I119,0)</f>
        <v>0</v>
      </c>
      <c r="J130" s="267">
        <f>IF(('Scenario Fabbisogno'!$C46+'Scenario Fabbisogno'!E46)=180,D107+D119,0)+IF(('Scenario Fabbisogno'!$C46+'Scenario Fabbisogno'!F46)=150,E107+E119,0)+IF(('Scenario Fabbisogno'!$C46+'Scenario Fabbisogno'!G46)=120,F107+F119,0)+IF(('Scenario Fabbisogno'!$C46+'Scenario Fabbisogno'!H46)=90,G107+G119,0)+IF(('Scenario Fabbisogno'!$C46+'Scenario Fabbisogno'!I46)=60,H107+H119,0)+IF(('Scenario Fabbisogno'!$C46+'Scenario Fabbisogno'!J46)=30,I107+I119,0)+IF(('Scenario Fabbisogno'!$C46+'Scenario Fabbisogno'!K46)=0,J107+J119,0)</f>
        <v>0</v>
      </c>
      <c r="K130" s="267">
        <f>IF(('Scenario Fabbisogno'!$C46+'Scenario Fabbisogno'!F46)=180,E107+E119,0)+IF(('Scenario Fabbisogno'!$C46+'Scenario Fabbisogno'!G46)=150,F107+F119,0)+IF(('Scenario Fabbisogno'!$C46+'Scenario Fabbisogno'!H46)=120,G107+G119,0)+IF(('Scenario Fabbisogno'!$C46+'Scenario Fabbisogno'!I46)=90,H107+H119,0)+IF(('Scenario Fabbisogno'!$C46+'Scenario Fabbisogno'!J46)=60,I107+I119,0)+IF(('Scenario Fabbisogno'!$C46+'Scenario Fabbisogno'!K46)=30,J107+J119,0)+IF(('Scenario Fabbisogno'!$C46+'Scenario Fabbisogno'!L46)=0,K107+K119,0)</f>
        <v>0</v>
      </c>
      <c r="L130" s="267">
        <f>IF(('Scenario Fabbisogno'!$C46+'Scenario Fabbisogno'!G46)=180,F107+F119,0)+IF(('Scenario Fabbisogno'!$C46+'Scenario Fabbisogno'!H46)=150,G107+G119,0)+IF(('Scenario Fabbisogno'!$C46+'Scenario Fabbisogno'!I46)=120,H107+H119,0)+IF(('Scenario Fabbisogno'!$C46+'Scenario Fabbisogno'!J46)=90,I107+I119,0)+IF(('Scenario Fabbisogno'!$C46+'Scenario Fabbisogno'!K46)=60,J107+J119,0)+IF(('Scenario Fabbisogno'!$C46+'Scenario Fabbisogno'!L46)=30,K107+K119,0)+IF(('Scenario Fabbisogno'!$C46+'Scenario Fabbisogno'!M46)=0,L107+L119,0)</f>
        <v>0</v>
      </c>
      <c r="M130" s="267">
        <f>IF(('Scenario Fabbisogno'!$C46+'Scenario Fabbisogno'!H46)=180,G107+G119,0)+IF(('Scenario Fabbisogno'!$C46+'Scenario Fabbisogno'!I46)=150,H107+H119,0)+IF(('Scenario Fabbisogno'!$C46+'Scenario Fabbisogno'!J46)=120,I107+I119,0)+IF(('Scenario Fabbisogno'!$C46+'Scenario Fabbisogno'!K46)=90,J107+J119,0)+IF(('Scenario Fabbisogno'!$C46+'Scenario Fabbisogno'!L46)=60,K107+K119,0)+IF(('Scenario Fabbisogno'!$C46+'Scenario Fabbisogno'!M46)=30,L107+L119,0)+IF(('Scenario Fabbisogno'!$C46+'Scenario Fabbisogno'!N46)=0,M107+M119,0)</f>
        <v>0</v>
      </c>
      <c r="N130" s="267">
        <f>IF(('Scenario Fabbisogno'!$C46+'Scenario Fabbisogno'!I46)=180,H107+H119,0)+IF(('Scenario Fabbisogno'!$C46+'Scenario Fabbisogno'!J46)=150,I107+I119,0)+IF(('Scenario Fabbisogno'!$C46+'Scenario Fabbisogno'!K46)=120,J107+J119,0)+IF(('Scenario Fabbisogno'!$C46+'Scenario Fabbisogno'!L46)=90,K107+K119,0)+IF(('Scenario Fabbisogno'!$C46+'Scenario Fabbisogno'!M46)=60,L107+L119,0)+IF(('Scenario Fabbisogno'!$C46+'Scenario Fabbisogno'!N46)=30,M107+M119,0)+IF(('Scenario Fabbisogno'!$C46+'Scenario Fabbisogno'!O46)=0,N107+N119,0)</f>
        <v>0</v>
      </c>
      <c r="O130" s="267">
        <f>IF(('Scenario Fabbisogno'!$C46+'Scenario Fabbisogno'!J46)=180,I107+I119,0)+IF(('Scenario Fabbisogno'!$C46+'Scenario Fabbisogno'!K46)=150,J107+J119,0)+IF(('Scenario Fabbisogno'!$C46+'Scenario Fabbisogno'!L46)=120,K107+K119,0)+IF(('Scenario Fabbisogno'!$C46+'Scenario Fabbisogno'!M46)=90,L107+L119,0)+IF(('Scenario Fabbisogno'!$C46+'Scenario Fabbisogno'!N46)=60,M107+M119,0)+IF(('Scenario Fabbisogno'!$C46+'Scenario Fabbisogno'!O46)=30,N107+N119,0)+IF(('Scenario Fabbisogno'!$C46+'Scenario Fabbisogno'!P46)=0,O107+O119,0)</f>
        <v>0</v>
      </c>
      <c r="P130" s="267">
        <f>IF(('Scenario Fabbisogno'!$C46+'Scenario Fabbisogno'!K46)=180,J107+J119,0)+IF(('Scenario Fabbisogno'!$C46+'Scenario Fabbisogno'!L46)=150,K107+K119,0)+IF(('Scenario Fabbisogno'!$C46+'Scenario Fabbisogno'!M46)=120,L107+L119,0)+IF(('Scenario Fabbisogno'!$C46+'Scenario Fabbisogno'!N46)=90,M107+M119,0)+IF(('Scenario Fabbisogno'!$C46+'Scenario Fabbisogno'!O46)=60,N107+N119,0)+IF(('Scenario Fabbisogno'!$C46+'Scenario Fabbisogno'!P46)=30,O107+O119,0)+IF(('Scenario Fabbisogno'!$C46+'Scenario Fabbisogno'!Q46)=0,P107+P119,0)</f>
        <v>0</v>
      </c>
      <c r="Q130" s="267">
        <f>IF(('Scenario Fabbisogno'!$C46+'Scenario Fabbisogno'!L46)=180,K107+K119,0)+IF(('Scenario Fabbisogno'!$C46+'Scenario Fabbisogno'!M46)=150,L107+L119,0)+IF(('Scenario Fabbisogno'!$C46+'Scenario Fabbisogno'!N46)=120,M107+M119,0)+IF(('Scenario Fabbisogno'!$C46+'Scenario Fabbisogno'!O46)=90,N107+N119,0)+IF(('Scenario Fabbisogno'!$C46+'Scenario Fabbisogno'!P46)=60,O107+O119,0)+IF(('Scenario Fabbisogno'!$C46+'Scenario Fabbisogno'!Q46)=30,P107+P119,0)+IF(('Scenario Fabbisogno'!$C46+'Scenario Fabbisogno'!R46)=0,Q107+Q119,0)</f>
        <v>0</v>
      </c>
      <c r="R130" s="267">
        <f>IF(('Scenario Fabbisogno'!$C46+'Scenario Fabbisogno'!M46)=180,L107+L119,0)+IF(('Scenario Fabbisogno'!$C46+'Scenario Fabbisogno'!N46)=150,M107+M119,0)+IF(('Scenario Fabbisogno'!$C46+'Scenario Fabbisogno'!O46)=120,N107+N119,0)+IF(('Scenario Fabbisogno'!$C46+'Scenario Fabbisogno'!P46)=90,O107+O119,0)+IF(('Scenario Fabbisogno'!$C46+'Scenario Fabbisogno'!Q46)=60,P107+P119,0)+IF(('Scenario Fabbisogno'!$C46+'Scenario Fabbisogno'!R46)=30,Q107+Q119,0)+IF(('Scenario Fabbisogno'!$C46+'Scenario Fabbisogno'!S46)=0,R107+R119,0)</f>
        <v>0</v>
      </c>
      <c r="S130" s="267">
        <f>IF(('Scenario Fabbisogno'!$C46+'Scenario Fabbisogno'!N46)=180,M107+M119,0)+IF(('Scenario Fabbisogno'!$C46+'Scenario Fabbisogno'!O46)=150,N107+N119,0)+IF(('Scenario Fabbisogno'!$C46+'Scenario Fabbisogno'!P46)=120,O107+O119,0)+IF(('Scenario Fabbisogno'!$C46+'Scenario Fabbisogno'!Q46)=90,P107+P119,0)+IF(('Scenario Fabbisogno'!$C46+'Scenario Fabbisogno'!R46)=60,Q107+Q119,0)+IF(('Scenario Fabbisogno'!$C46+'Scenario Fabbisogno'!S46)=30,R107+R119,0)+IF(('Scenario Fabbisogno'!$C46+'Scenario Fabbisogno'!T46)=0,S107+S119,0)</f>
        <v>0</v>
      </c>
      <c r="T130" s="267">
        <f>IF(('Scenario Fabbisogno'!$C46+'Scenario Fabbisogno'!O46)=180,N107+N119,0)+IF(('Scenario Fabbisogno'!$C46+'Scenario Fabbisogno'!P46)=150,O107+O119,0)+IF(('Scenario Fabbisogno'!$C46+'Scenario Fabbisogno'!Q46)=120,P107+P119,0)+IF(('Scenario Fabbisogno'!$C46+'Scenario Fabbisogno'!R46)=90,Q107+Q119,0)+IF(('Scenario Fabbisogno'!$C46+'Scenario Fabbisogno'!S46)=60,R107+R119,0)+IF(('Scenario Fabbisogno'!$C46+'Scenario Fabbisogno'!T46)=30,S107+S119,0)+IF(('Scenario Fabbisogno'!$C46+'Scenario Fabbisogno'!U46)=0,T107+T119,0)</f>
        <v>0</v>
      </c>
      <c r="U130" s="267">
        <f>IF(('Scenario Fabbisogno'!$C46+'Scenario Fabbisogno'!P46)=180,O107+O119,0)+IF(('Scenario Fabbisogno'!$C46+'Scenario Fabbisogno'!Q46)=150,P107+P119,0)+IF(('Scenario Fabbisogno'!$C46+'Scenario Fabbisogno'!R46)=120,Q107+Q119,0)+IF(('Scenario Fabbisogno'!$C46+'Scenario Fabbisogno'!S46)=90,R107+R119,0)+IF(('Scenario Fabbisogno'!$C46+'Scenario Fabbisogno'!T46)=60,S107+S119,0)+IF(('Scenario Fabbisogno'!$C46+'Scenario Fabbisogno'!U46)=30,T107+T119,0)+IF(('Scenario Fabbisogno'!$C46+'Scenario Fabbisogno'!V46)=0,U107+U119,0)</f>
        <v>0</v>
      </c>
      <c r="V130" s="267">
        <f>IF(('Scenario Fabbisogno'!$C46+'Scenario Fabbisogno'!Q46)=180,P107+P119,0)+IF(('Scenario Fabbisogno'!$C46+'Scenario Fabbisogno'!R46)=150,Q107+Q119,0)+IF(('Scenario Fabbisogno'!$C46+'Scenario Fabbisogno'!S46)=120,R107+R119,0)+IF(('Scenario Fabbisogno'!$C46+'Scenario Fabbisogno'!T46)=90,S107+S119,0)+IF(('Scenario Fabbisogno'!$C46+'Scenario Fabbisogno'!U46)=60,T107+T119,0)+IF(('Scenario Fabbisogno'!$C46+'Scenario Fabbisogno'!V46)=30,U107+U119,0)+IF(('Scenario Fabbisogno'!$C46+'Scenario Fabbisogno'!W46)=0,V107+V119,0)</f>
        <v>0</v>
      </c>
      <c r="W130" s="267">
        <f>IF(('Scenario Fabbisogno'!$C46+'Scenario Fabbisogno'!R46)=180,Q107+Q119,0)+IF(('Scenario Fabbisogno'!$C46+'Scenario Fabbisogno'!S46)=150,R107+R119,0)+IF(('Scenario Fabbisogno'!$C46+'Scenario Fabbisogno'!T46)=120,S107+S119,0)+IF(('Scenario Fabbisogno'!$C46+'Scenario Fabbisogno'!U46)=90,T107+T119,0)+IF(('Scenario Fabbisogno'!$C46+'Scenario Fabbisogno'!V46)=60,U107+U119,0)+IF(('Scenario Fabbisogno'!$C46+'Scenario Fabbisogno'!W46)=30,V107+V119,0)+IF(('Scenario Fabbisogno'!$C46+'Scenario Fabbisogno'!X46)=0,W107+W119,0)</f>
        <v>0</v>
      </c>
      <c r="X130" s="267">
        <f>IF(('Scenario Fabbisogno'!$C46+'Scenario Fabbisogno'!S46)=180,R107+R119,0)+IF(('Scenario Fabbisogno'!$C46+'Scenario Fabbisogno'!T46)=150,S107+S119,0)+IF(('Scenario Fabbisogno'!$C46+'Scenario Fabbisogno'!U46)=120,T107+T119,0)+IF(('Scenario Fabbisogno'!$C46+'Scenario Fabbisogno'!V46)=90,U107+U119,0)+IF(('Scenario Fabbisogno'!$C46+'Scenario Fabbisogno'!W46)=60,V107+V119,0)+IF(('Scenario Fabbisogno'!$C46+'Scenario Fabbisogno'!X46)=30,W107+W119,0)+IF(('Scenario Fabbisogno'!$C46+'Scenario Fabbisogno'!Y46)=0,X107+X119,0)</f>
        <v>0</v>
      </c>
      <c r="Y130" s="267">
        <f>IF(('Scenario Fabbisogno'!$C46+'Scenario Fabbisogno'!T46)=180,S107+S119,0)+IF(('Scenario Fabbisogno'!$C46+'Scenario Fabbisogno'!U46)=150,T107+T119,0)+IF(('Scenario Fabbisogno'!$C46+'Scenario Fabbisogno'!V46)=120,U107+U119,0)+IF(('Scenario Fabbisogno'!$C46+'Scenario Fabbisogno'!W46)=90,V107+V119,0)+IF(('Scenario Fabbisogno'!$C46+'Scenario Fabbisogno'!X46)=60,W107+W119,0)+IF(('Scenario Fabbisogno'!$C46+'Scenario Fabbisogno'!Y46)=30,X107+X119,0)+IF(('Scenario Fabbisogno'!$C46+'Scenario Fabbisogno'!Z46)=0,Y107+Y119,0)</f>
        <v>0</v>
      </c>
      <c r="Z130" s="267">
        <f>IF(('Scenario Fabbisogno'!$C46+'Scenario Fabbisogno'!U46)=180,T107+T119,0)+IF(('Scenario Fabbisogno'!$C46+'Scenario Fabbisogno'!V46)=150,U107+U119,0)+IF(('Scenario Fabbisogno'!$C46+'Scenario Fabbisogno'!W46)=120,V107+V119,0)+IF(('Scenario Fabbisogno'!$C46+'Scenario Fabbisogno'!X46)=90,W107+W119,0)+IF(('Scenario Fabbisogno'!$C46+'Scenario Fabbisogno'!Y46)=60,X107+X119,0)+IF(('Scenario Fabbisogno'!$C46+'Scenario Fabbisogno'!Z46)=30,Y107+Y119,0)+IF(('Scenario Fabbisogno'!$C46+'Scenario Fabbisogno'!AA46)=0,Z107+Z119,0)</f>
        <v>0</v>
      </c>
      <c r="AA130" s="267">
        <f>IF(('Scenario Fabbisogno'!$C46+'Scenario Fabbisogno'!V46)=180,U107+U119,0)+IF(('Scenario Fabbisogno'!$C46+'Scenario Fabbisogno'!W46)=150,V107+V119,0)+IF(('Scenario Fabbisogno'!$C46+'Scenario Fabbisogno'!X46)=120,W107+W119,0)+IF(('Scenario Fabbisogno'!$C46+'Scenario Fabbisogno'!Y46)=90,X107+X119,0)+IF(('Scenario Fabbisogno'!$C46+'Scenario Fabbisogno'!Z46)=60,Y107+Y119,0)+IF(('Scenario Fabbisogno'!$C46+'Scenario Fabbisogno'!AA46)=30,Z107+Z119,0)+IF(('Scenario Fabbisogno'!$C46+'Scenario Fabbisogno'!AB46)=0,AA107+AA119,0)</f>
        <v>0</v>
      </c>
      <c r="AB130" s="267">
        <f>IF(('Scenario Fabbisogno'!$C46+'Scenario Fabbisogno'!W46)=180,V107+V119,0)+IF(('Scenario Fabbisogno'!$C46+'Scenario Fabbisogno'!X46)=150,W107+W119,0)+IF(('Scenario Fabbisogno'!$C46+'Scenario Fabbisogno'!Y46)=120,X107+X119,0)+IF(('Scenario Fabbisogno'!$C46+'Scenario Fabbisogno'!Z46)=90,Y107+Y119,0)+IF(('Scenario Fabbisogno'!$C46+'Scenario Fabbisogno'!AA46)=60,Z107+Z119,0)+IF(('Scenario Fabbisogno'!$C46+'Scenario Fabbisogno'!AB46)=30,AA107+AA119,0)+IF(('Scenario Fabbisogno'!$C46+'Scenario Fabbisogno'!AC46)=0,AB107+AB119,0)</f>
        <v>0</v>
      </c>
      <c r="AC130" s="267">
        <f>IF(('Scenario Fabbisogno'!$C46+'Scenario Fabbisogno'!X46)=180,W107+W119,0)+IF(('Scenario Fabbisogno'!$C46+'Scenario Fabbisogno'!Y46)=150,X107+X119,0)+IF(('Scenario Fabbisogno'!$C46+'Scenario Fabbisogno'!Z46)=120,Y107+Y119,0)+IF(('Scenario Fabbisogno'!$C46+'Scenario Fabbisogno'!AA46)=90,Z107+Z119,0)+IF(('Scenario Fabbisogno'!$C46+'Scenario Fabbisogno'!AB46)=60,AA107+AA119,0)+IF(('Scenario Fabbisogno'!$C46+'Scenario Fabbisogno'!AC46)=30,AB107+AB119,0)+IF(('Scenario Fabbisogno'!$C46+'Scenario Fabbisogno'!AD46)=0,AC107+AC119,0)</f>
        <v>0</v>
      </c>
      <c r="AD130" s="267">
        <f>IF(('Scenario Fabbisogno'!$C46+'Scenario Fabbisogno'!Y46)=180,X107+X119,0)+IF(('Scenario Fabbisogno'!$C46+'Scenario Fabbisogno'!Z46)=150,Y107+Y119,0)+IF(('Scenario Fabbisogno'!$C46+'Scenario Fabbisogno'!AA46)=120,Z107+Z119,0)+IF(('Scenario Fabbisogno'!$C46+'Scenario Fabbisogno'!AB46)=90,AA107+AA119,0)+IF(('Scenario Fabbisogno'!$C46+'Scenario Fabbisogno'!AC46)=60,AB107+AB119,0)+IF(('Scenario Fabbisogno'!$C46+'Scenario Fabbisogno'!AD46)=30,AC107+AC119,0)+IF(('Scenario Fabbisogno'!$C46+'Scenario Fabbisogno'!AE46)=0,AD107+AD119,0)</f>
        <v>0</v>
      </c>
      <c r="AE130" s="267">
        <f>IF(('Scenario Fabbisogno'!$C46+'Scenario Fabbisogno'!Z46)=180,Y107+Y119,0)+IF(('Scenario Fabbisogno'!$C46+'Scenario Fabbisogno'!AA46)=150,Z107+Z119,0)+IF(('Scenario Fabbisogno'!$C46+'Scenario Fabbisogno'!AB46)=120,AA107+AA119,0)+IF(('Scenario Fabbisogno'!$C46+'Scenario Fabbisogno'!AC46)=90,AB107+AB119,0)+IF(('Scenario Fabbisogno'!$C46+'Scenario Fabbisogno'!AD46)=60,AC107+AC119,0)+IF(('Scenario Fabbisogno'!$C46+'Scenario Fabbisogno'!AE46)=30,AD107+AD119,0)+IF(('Scenario Fabbisogno'!$C46+'Scenario Fabbisogno'!AF46)=0,AE107+AE119,0)</f>
        <v>0</v>
      </c>
      <c r="AF130" s="267">
        <f>IF(('Scenario Fabbisogno'!$C46+'Scenario Fabbisogno'!AA46)=180,Z107+Z119,0)+IF(('Scenario Fabbisogno'!$C46+'Scenario Fabbisogno'!AB46)=150,AA107+AA119,0)+IF(('Scenario Fabbisogno'!$C46+'Scenario Fabbisogno'!AC46)=120,AB107+AB119,0)+IF(('Scenario Fabbisogno'!$C46+'Scenario Fabbisogno'!AD46)=90,AC107+AC119,0)+IF(('Scenario Fabbisogno'!$C46+'Scenario Fabbisogno'!AE46)=60,AD107+AD119,0)+IF(('Scenario Fabbisogno'!$C46+'Scenario Fabbisogno'!AF46)=30,AE107+AE119,0)+IF(('Scenario Fabbisogno'!$C46+'Scenario Fabbisogno'!AG46)=0,AF107+AF119,0)</f>
        <v>0</v>
      </c>
      <c r="AG130" s="267">
        <f>IF(('Scenario Fabbisogno'!$C46+'Scenario Fabbisogno'!AB46)=180,AA107+AA119,0)+IF(('Scenario Fabbisogno'!$C46+'Scenario Fabbisogno'!AC46)=150,AB107+AB119,0)+IF(('Scenario Fabbisogno'!$C46+'Scenario Fabbisogno'!AD46)=120,AC107+AC119,0)+IF(('Scenario Fabbisogno'!$C46+'Scenario Fabbisogno'!AE46)=90,AD107+AD119,0)+IF(('Scenario Fabbisogno'!$C46+'Scenario Fabbisogno'!AF46)=60,AE107+AE119,0)+IF(('Scenario Fabbisogno'!$C46+'Scenario Fabbisogno'!AG46)=30,AF107+AF119,0)+IF(('Scenario Fabbisogno'!$C46+'Scenario Fabbisogno'!AH46)=0,AG107+AG119,0)</f>
        <v>0</v>
      </c>
      <c r="AH130" s="267">
        <f>IF(('Scenario Fabbisogno'!$C46+'Scenario Fabbisogno'!AC46)=180,AB107+AB119,0)+IF(('Scenario Fabbisogno'!$C46+'Scenario Fabbisogno'!AD46)=150,AC107+AC119,0)+IF(('Scenario Fabbisogno'!$C46+'Scenario Fabbisogno'!AE46)=120,AD107+AD119,0)+IF(('Scenario Fabbisogno'!$C46+'Scenario Fabbisogno'!AF46)=90,AE107+AE119,0)+IF(('Scenario Fabbisogno'!$C46+'Scenario Fabbisogno'!AG46)=60,AF107+AF119,0)+IF(('Scenario Fabbisogno'!$C46+'Scenario Fabbisogno'!AH46)=30,AG107+AG119,0)+IF(('Scenario Fabbisogno'!$C46+'Scenario Fabbisogno'!AI46)=0,AH107+AH119,0)</f>
        <v>0</v>
      </c>
      <c r="AI130" s="267">
        <f>IF(('Scenario Fabbisogno'!$C46+'Scenario Fabbisogno'!AD46)=180,AC107+AC119,0)+IF(('Scenario Fabbisogno'!$C46+'Scenario Fabbisogno'!AE46)=150,AD107+AD119,0)+IF(('Scenario Fabbisogno'!$C46+'Scenario Fabbisogno'!AF46)=120,AE107+AE119,0)+IF(('Scenario Fabbisogno'!$C46+'Scenario Fabbisogno'!AG46)=90,AF107+AF119,0)+IF(('Scenario Fabbisogno'!$C46+'Scenario Fabbisogno'!AH46)=60,AG107+AG119,0)+IF(('Scenario Fabbisogno'!$C46+'Scenario Fabbisogno'!AI46)=30,AH107+AH119,0)+IF(('Scenario Fabbisogno'!$C46+'Scenario Fabbisogno'!AJ46)=0,AI107+AI119,0)</f>
        <v>0</v>
      </c>
      <c r="AJ130" s="267">
        <f>IF(('Scenario Fabbisogno'!$C46+'Scenario Fabbisogno'!AE46)=180,AD107+AD119,0)+IF(('Scenario Fabbisogno'!$C46+'Scenario Fabbisogno'!AF46)=150,AE107+AE119,0)+IF(('Scenario Fabbisogno'!$C46+'Scenario Fabbisogno'!AG46)=120,AF107+AF119,0)+IF(('Scenario Fabbisogno'!$C46+'Scenario Fabbisogno'!AH46)=90,AG107+AG119,0)+IF(('Scenario Fabbisogno'!$C46+'Scenario Fabbisogno'!AI46)=60,AH107+AH119,0)+IF(('Scenario Fabbisogno'!$C46+'Scenario Fabbisogno'!AJ46)=30,AI107+AI119,0)+IF(('Scenario Fabbisogno'!$C46+'Scenario Fabbisogno'!AK46)=0,AJ107+AJ119,0)</f>
        <v>0</v>
      </c>
      <c r="AK130" s="267">
        <f>IF(('Scenario Fabbisogno'!$C46+'Scenario Fabbisogno'!AF46)=180,AE107+AE119,0)+IF(('Scenario Fabbisogno'!$C46+'Scenario Fabbisogno'!AG46)=150,AF107+AF119,0)+IF(('Scenario Fabbisogno'!$C46+'Scenario Fabbisogno'!AH46)=120,AG107+AG119,0)+IF(('Scenario Fabbisogno'!$C46+'Scenario Fabbisogno'!AI46)=90,AH107+AH119,0)+IF(('Scenario Fabbisogno'!$C46+'Scenario Fabbisogno'!AJ46)=60,AI107+AI119,0)+IF(('Scenario Fabbisogno'!$C46+'Scenario Fabbisogno'!AK46)=30,AJ107+AJ119,0)+IF(('Scenario Fabbisogno'!$C46+'Scenario Fabbisogno'!AL46)=0,AK107+AK119,0)</f>
        <v>0</v>
      </c>
      <c r="AL130" s="267">
        <f>IF(('Scenario Fabbisogno'!$C46+'Scenario Fabbisogno'!AG46)=180,AF107+AF119,0)+IF(('Scenario Fabbisogno'!$C46+'Scenario Fabbisogno'!AH46)=150,AG107+AG119,0)+IF(('Scenario Fabbisogno'!$C46+'Scenario Fabbisogno'!AI46)=120,AH107+AH119,0)+IF(('Scenario Fabbisogno'!$C46+'Scenario Fabbisogno'!AJ46)=90,AI107+AI119,0)+IF(('Scenario Fabbisogno'!$C46+'Scenario Fabbisogno'!AK46)=60,AJ107+AJ119,0)+IF(('Scenario Fabbisogno'!$C46+'Scenario Fabbisogno'!AL46)=30,AK107+AK119,0)+IF(('Scenario Fabbisogno'!$C46+'Scenario Fabbisogno'!AM46)=0,AL107+AL119,0)</f>
        <v>0</v>
      </c>
      <c r="AM130" s="267">
        <f>IF(('Scenario Fabbisogno'!$C46+'Scenario Fabbisogno'!AH46)=180,AG107+AG119,0)+IF(('Scenario Fabbisogno'!$C46+'Scenario Fabbisogno'!AI46)=150,AH107+AH119,0)+IF(('Scenario Fabbisogno'!$C46+'Scenario Fabbisogno'!AJ46)=120,AI107+AI119,0)+IF(('Scenario Fabbisogno'!$C46+'Scenario Fabbisogno'!AK46)=90,AJ107+AJ119,0)+IF(('Scenario Fabbisogno'!$C46+'Scenario Fabbisogno'!AL46)=60,AK107+AK119,0)+IF(('Scenario Fabbisogno'!$C46+'Scenario Fabbisogno'!AM46)=30,AL107+AL119,0)+IF(('Scenario Fabbisogno'!$C46+'Scenario Fabbisogno'!AN46)=0,AM107+AM119,0)</f>
        <v>0</v>
      </c>
      <c r="AN130" s="267">
        <f>IF(('Scenario Fabbisogno'!$C46+'Scenario Fabbisogno'!AI46)=180,AH107+AH119,0)+IF(('Scenario Fabbisogno'!$C46+'Scenario Fabbisogno'!AJ46)=150,AI107+AI119,0)+IF(('Scenario Fabbisogno'!$C46+'Scenario Fabbisogno'!AK46)=120,AJ107+AJ119,0)+IF(('Scenario Fabbisogno'!$C46+'Scenario Fabbisogno'!AL46)=90,AK107+AK119,0)+IF(('Scenario Fabbisogno'!$C46+'Scenario Fabbisogno'!AM46)=60,AL107+AL119,0)+IF(('Scenario Fabbisogno'!$C46+'Scenario Fabbisogno'!AN46)=30,AM107+AM119,0)+IF(('Scenario Fabbisogno'!$C46+'Scenario Fabbisogno'!AO46)=0,AN107+AN119,0)</f>
        <v>0</v>
      </c>
      <c r="AO130" s="267">
        <f>IF(('Scenario Fabbisogno'!$C46+'Scenario Fabbisogno'!AJ46)=180,AI107+AI119,0)+IF(('Scenario Fabbisogno'!$C46+'Scenario Fabbisogno'!AK46)=150,AJ107+AJ119,0)+IF(('Scenario Fabbisogno'!$C46+'Scenario Fabbisogno'!AL46)=120,AK107+AK119,0)+IF(('Scenario Fabbisogno'!$C46+'Scenario Fabbisogno'!AM46)=90,AL107+AL119,0)+IF(('Scenario Fabbisogno'!$C46+'Scenario Fabbisogno'!AN46)=60,AM107+AM119,0)+IF(('Scenario Fabbisogno'!$C46+'Scenario Fabbisogno'!AO46)=30,AN107+AN119,0)+IF(('Scenario Fabbisogno'!$C46+'Scenario Fabbisogno'!AP46)=0,AO107+AO119,0)</f>
        <v>0</v>
      </c>
      <c r="AP130" s="267">
        <f>IF(('Scenario Fabbisogno'!$C46+'Scenario Fabbisogno'!AK46)=180,AJ107+AJ119,0)+IF(('Scenario Fabbisogno'!$C46+'Scenario Fabbisogno'!AL46)=150,AK107+AK119,0)+IF(('Scenario Fabbisogno'!$C46+'Scenario Fabbisogno'!AM46)=120,AL107+AL119,0)+IF(('Scenario Fabbisogno'!$C46+'Scenario Fabbisogno'!AN46)=90,AM107+AM119,0)+IF(('Scenario Fabbisogno'!$C46+'Scenario Fabbisogno'!AO46)=60,AN107+AN119,0)+IF(('Scenario Fabbisogno'!$C46+'Scenario Fabbisogno'!AP46)=30,AO107+AO119,0)+IF(('Scenario Fabbisogno'!$C46+'Scenario Fabbisogno'!AQ46)=0,AP107+AP119,0)</f>
        <v>0</v>
      </c>
      <c r="AQ130" s="267">
        <f>IF(('Scenario Fabbisogno'!$C46+'Scenario Fabbisogno'!AL46)=180,AK107+AK119,0)+IF(('Scenario Fabbisogno'!$C46+'Scenario Fabbisogno'!AM46)=150,AL107+AL119,0)+IF(('Scenario Fabbisogno'!$C46+'Scenario Fabbisogno'!AN46)=120,AM107+AM119,0)+IF(('Scenario Fabbisogno'!$C46+'Scenario Fabbisogno'!AO46)=90,AN107+AN119,0)+IF(('Scenario Fabbisogno'!$C46+'Scenario Fabbisogno'!AP46)=60,AO107+AO119,0)+IF(('Scenario Fabbisogno'!$C46+'Scenario Fabbisogno'!AQ46)=30,AP107+AP119,0)+IF(('Scenario Fabbisogno'!$C46+'Scenario Fabbisogno'!AR46)=0,AQ107+AQ119,0)</f>
        <v>0</v>
      </c>
      <c r="AR130" s="267">
        <f>IF(('Scenario Fabbisogno'!$C46+'Scenario Fabbisogno'!AM46)=180,AL107+AL119,0)+IF(('Scenario Fabbisogno'!$C46+'Scenario Fabbisogno'!AN46)=150,AM107+AM119,0)+IF(('Scenario Fabbisogno'!$C46+'Scenario Fabbisogno'!AO46)=120,AN107+AN119,0)+IF(('Scenario Fabbisogno'!$C46+'Scenario Fabbisogno'!AP46)=90,AO107+AO119,0)+IF(('Scenario Fabbisogno'!$C46+'Scenario Fabbisogno'!AQ46)=60,AP107+AP119,0)+IF(('Scenario Fabbisogno'!$C46+'Scenario Fabbisogno'!AR46)=30,AQ107+AQ119,0)+IF(('Scenario Fabbisogno'!$C46+'Scenario Fabbisogno'!AS46)=0,AR107+AR119,0)</f>
        <v>0</v>
      </c>
      <c r="AS130" s="267">
        <f>IF(('Scenario Fabbisogno'!$C46+'Scenario Fabbisogno'!AN46)=180,AM107+AM119,0)+IF(('Scenario Fabbisogno'!$C46+'Scenario Fabbisogno'!AO46)=150,AN107+AN119,0)+IF(('Scenario Fabbisogno'!$C46+'Scenario Fabbisogno'!AP46)=120,AO107+AO119,0)+IF(('Scenario Fabbisogno'!$C46+'Scenario Fabbisogno'!AQ46)=90,AP107+AP119,0)+IF(('Scenario Fabbisogno'!$C46+'Scenario Fabbisogno'!AR46)=60,AQ107+AQ119,0)+IF(('Scenario Fabbisogno'!$C46+'Scenario Fabbisogno'!AS46)=30,AR107+AR119,0)+IF(('Scenario Fabbisogno'!$C46+'Scenario Fabbisogno'!AT46)=0,AS107+AS119,0)</f>
        <v>0</v>
      </c>
      <c r="AT130" s="267">
        <f>IF(('Scenario Fabbisogno'!$C46+'Scenario Fabbisogno'!AO46)=180,AN107+AN119,0)+IF(('Scenario Fabbisogno'!$C46+'Scenario Fabbisogno'!AP46)=150,AO107+AO119,0)+IF(('Scenario Fabbisogno'!$C46+'Scenario Fabbisogno'!AQ46)=120,AP107+AP119,0)+IF(('Scenario Fabbisogno'!$C46+'Scenario Fabbisogno'!AR46)=90,AQ107+AQ119,0)+IF(('Scenario Fabbisogno'!$C46+'Scenario Fabbisogno'!AS46)=60,AR107+AR119,0)+IF(('Scenario Fabbisogno'!$C46+'Scenario Fabbisogno'!AT46)=30,AS107+AS119,0)+IF(('Scenario Fabbisogno'!$C46+'Scenario Fabbisogno'!AU46)=0,AT107+AT119,0)</f>
        <v>0</v>
      </c>
      <c r="AU130" s="267">
        <f>IF(('Scenario Fabbisogno'!$C46+'Scenario Fabbisogno'!AP46)=180,AO107+AO119,0)+IF(('Scenario Fabbisogno'!$C46+'Scenario Fabbisogno'!AQ46)=150,AP107+AP119,0)+IF(('Scenario Fabbisogno'!$C46+'Scenario Fabbisogno'!AR46)=120,AQ107+AQ119,0)+IF(('Scenario Fabbisogno'!$C46+'Scenario Fabbisogno'!AS46)=90,AR107+AR119,0)+IF(('Scenario Fabbisogno'!$C46+'Scenario Fabbisogno'!AT46)=60,AS107+AS119,0)+IF(('Scenario Fabbisogno'!$C46+'Scenario Fabbisogno'!AU46)=30,AT107+AT119,0)+IF(('Scenario Fabbisogno'!$C46+'Scenario Fabbisogno'!AV46)=0,AU107+AU119,0)</f>
        <v>0</v>
      </c>
      <c r="AV130" s="267">
        <f>IF(('Scenario Fabbisogno'!$C46+'Scenario Fabbisogno'!AQ46)=180,AP107+AP119,0)+IF(('Scenario Fabbisogno'!$C46+'Scenario Fabbisogno'!AR46)=150,AQ107+AQ119,0)+IF(('Scenario Fabbisogno'!$C46+'Scenario Fabbisogno'!AS46)=120,AR107+AR119,0)+IF(('Scenario Fabbisogno'!$C46+'Scenario Fabbisogno'!AT46)=90,AS107+AS119,0)+IF(('Scenario Fabbisogno'!$C46+'Scenario Fabbisogno'!AU46)=60,AT107+AT119,0)+IF(('Scenario Fabbisogno'!$C46+'Scenario Fabbisogno'!AV46)=30,AU107+AU119,0)+IF(('Scenario Fabbisogno'!$C46+'Scenario Fabbisogno'!AW46)=0,AV107+AV119,0)</f>
        <v>0</v>
      </c>
      <c r="AW130" s="267">
        <f>IF(('Scenario Fabbisogno'!$C46+'Scenario Fabbisogno'!AR46)=180,AQ107+AQ119,0)+IF(('Scenario Fabbisogno'!$C46+'Scenario Fabbisogno'!AS46)=150,AR107+AR119,0)+IF(('Scenario Fabbisogno'!$C46+'Scenario Fabbisogno'!AT46)=120,AS107+AS119,0)+IF(('Scenario Fabbisogno'!$C46+'Scenario Fabbisogno'!AU46)=90,AT107+AT119,0)+IF(('Scenario Fabbisogno'!$C46+'Scenario Fabbisogno'!AV46)=60,AU107+AU119,0)+IF(('Scenario Fabbisogno'!$C46+'Scenario Fabbisogno'!AW46)=30,AV107+AV119,0)+IF(('Scenario Fabbisogno'!$C46+'Scenario Fabbisogno'!AX46)=0,AW107+AW119,0)</f>
        <v>0</v>
      </c>
      <c r="AX130" s="267">
        <f>IF(('Scenario Fabbisogno'!$C46+'Scenario Fabbisogno'!AS46)=180,AR107+AR119,0)+IF(('Scenario Fabbisogno'!$C46+'Scenario Fabbisogno'!AT46)=150,AS107+AS119,0)+IF(('Scenario Fabbisogno'!$C46+'Scenario Fabbisogno'!AU46)=120,AT107+AT119,0)+IF(('Scenario Fabbisogno'!$C46+'Scenario Fabbisogno'!AV46)=90,AU107+AU119,0)+IF(('Scenario Fabbisogno'!$C46+'Scenario Fabbisogno'!AW46)=60,AV107+AV119,0)+IF(('Scenario Fabbisogno'!$C46+'Scenario Fabbisogno'!AX46)=30,AW107+AW119,0)+IF(('Scenario Fabbisogno'!$C46+'Scenario Fabbisogno'!AY46)=0,AX107+AX119,0)</f>
        <v>0</v>
      </c>
      <c r="AY130" s="267">
        <f>IF(('Scenario Fabbisogno'!$C46+'Scenario Fabbisogno'!AT46)=180,AS107+AS119,0)+IF(('Scenario Fabbisogno'!$C46+'Scenario Fabbisogno'!AU46)=150,AT107+AT119,0)+IF(('Scenario Fabbisogno'!$C46+'Scenario Fabbisogno'!AV46)=120,AU107+AU119,0)+IF(('Scenario Fabbisogno'!$C46+'Scenario Fabbisogno'!AW46)=90,AV107+AV119,0)+IF(('Scenario Fabbisogno'!$C46+'Scenario Fabbisogno'!AX46)=60,AW107+AW119,0)+IF(('Scenario Fabbisogno'!$C46+'Scenario Fabbisogno'!AY46)=30,AX107+AX119,0)+IF(('Scenario Fabbisogno'!$C46+'Scenario Fabbisogno'!AZ46)=0,AY107+AY119,0)</f>
        <v>0</v>
      </c>
      <c r="AZ130" s="267">
        <f>IF(('Scenario Fabbisogno'!$C46+'Scenario Fabbisogno'!AU46)=180,AT107+AT119,0)+IF(('Scenario Fabbisogno'!$C46+'Scenario Fabbisogno'!AV46)=150,AU107+AU119,0)+IF(('Scenario Fabbisogno'!$C46+'Scenario Fabbisogno'!AW46)=120,AV107+AV119,0)+IF(('Scenario Fabbisogno'!$C46+'Scenario Fabbisogno'!AX46)=90,AW107+AW119,0)+IF(('Scenario Fabbisogno'!$C46+'Scenario Fabbisogno'!AY46)=60,AX107+AX119,0)+IF(('Scenario Fabbisogno'!$C46+'Scenario Fabbisogno'!AZ46)=30,AY107+AY119,0)+IF(('Scenario Fabbisogno'!$C46+'Scenario Fabbisogno'!BA46)=0,AZ107+AZ119,0)</f>
        <v>0</v>
      </c>
      <c r="BA130" s="267">
        <f>IF(('Scenario Fabbisogno'!$C46+'Scenario Fabbisogno'!AV46)=180,AU107+AU119,0)+IF(('Scenario Fabbisogno'!$C46+'Scenario Fabbisogno'!AW46)=150,AV107+AV119,0)+IF(('Scenario Fabbisogno'!$C46+'Scenario Fabbisogno'!AX46)=120,AW107+AW119,0)+IF(('Scenario Fabbisogno'!$C46+'Scenario Fabbisogno'!AY46)=90,AX107+AX119,0)+IF(('Scenario Fabbisogno'!$C46+'Scenario Fabbisogno'!AZ46)=60,AY107+AY119,0)+IF(('Scenario Fabbisogno'!$C46+'Scenario Fabbisogno'!BA46)=30,AZ107+AZ119,0)+IF(('Scenario Fabbisogno'!$C46+'Scenario Fabbisogno'!BB46)=0,BA107+BA119,0)</f>
        <v>0</v>
      </c>
      <c r="BB130" s="267">
        <f>IF(('Scenario Fabbisogno'!$C46+'Scenario Fabbisogno'!AW46)=180,AV107+AV119,0)+IF(('Scenario Fabbisogno'!$C46+'Scenario Fabbisogno'!AX46)=150,AW107+AW119,0)+IF(('Scenario Fabbisogno'!$C46+'Scenario Fabbisogno'!AY46)=120,AX107+AX119,0)+IF(('Scenario Fabbisogno'!$C46+'Scenario Fabbisogno'!AZ46)=90,AY107+AY119,0)+IF(('Scenario Fabbisogno'!$C46+'Scenario Fabbisogno'!BA46)=60,AZ107+AZ119,0)+IF(('Scenario Fabbisogno'!$C46+'Scenario Fabbisogno'!BB46)=30,BA107+BA119,0)+IF(('Scenario Fabbisogno'!$C46+'Scenario Fabbisogno'!BC46)=0,BB107+BB119,0)</f>
        <v>0</v>
      </c>
      <c r="BC130" s="267">
        <f>IF(('Scenario Fabbisogno'!$C46+'Scenario Fabbisogno'!AX46)=180,AW107+AW119,0)+IF(('Scenario Fabbisogno'!$C46+'Scenario Fabbisogno'!AY46)=150,AX107+AX119,0)+IF(('Scenario Fabbisogno'!$C46+'Scenario Fabbisogno'!AZ46)=120,AY107+AY119,0)+IF(('Scenario Fabbisogno'!$C46+'Scenario Fabbisogno'!BA46)=90,AZ107+AZ119,0)+IF(('Scenario Fabbisogno'!$C46+'Scenario Fabbisogno'!BB46)=60,BA107+BA119,0)+IF(('Scenario Fabbisogno'!$C46+'Scenario Fabbisogno'!BC46)=30,BB107+BB119,0)+IF(('Scenario Fabbisogno'!$C46+'Scenario Fabbisogno'!BD46)=0,BC107+BC119,0)</f>
        <v>0</v>
      </c>
      <c r="BD130" s="267">
        <f>IF(('Scenario Fabbisogno'!$C46+'Scenario Fabbisogno'!AY46)=180,AX107+AX119,0)+IF(('Scenario Fabbisogno'!$C46+'Scenario Fabbisogno'!AZ46)=150,AY107+AY119,0)+IF(('Scenario Fabbisogno'!$C46+'Scenario Fabbisogno'!BA46)=120,AZ107+AZ119,0)+IF(('Scenario Fabbisogno'!$C46+'Scenario Fabbisogno'!BB46)=90,BA107+BA119,0)+IF(('Scenario Fabbisogno'!$C46+'Scenario Fabbisogno'!BC46)=60,BB107+BB119,0)+IF(('Scenario Fabbisogno'!$C46+'Scenario Fabbisogno'!BD46)=30,BC107+BC119,0)+IF(('Scenario Fabbisogno'!$C46+'Scenario Fabbisogno'!BE46)=0,BD107+BD119,0)</f>
        <v>0</v>
      </c>
      <c r="BE130" s="267">
        <f>IF(('Scenario Fabbisogno'!$C46+'Scenario Fabbisogno'!AZ46)=180,AY107+AY119,0)+IF(('Scenario Fabbisogno'!$C46+'Scenario Fabbisogno'!BA46)=150,AZ107+AZ119,0)+IF(('Scenario Fabbisogno'!$C46+'Scenario Fabbisogno'!BB46)=120,BA107+BA119,0)+IF(('Scenario Fabbisogno'!$C46+'Scenario Fabbisogno'!BC46)=90,BB107+BB119,0)+IF(('Scenario Fabbisogno'!$C46+'Scenario Fabbisogno'!BD46)=60,BC107+BC119,0)+IF(('Scenario Fabbisogno'!$C46+'Scenario Fabbisogno'!BE46)=30,BD107+BD119,0)+IF(('Scenario Fabbisogno'!$C46+'Scenario Fabbisogno'!BF46)=0,BE107+BE119,0)</f>
        <v>0</v>
      </c>
      <c r="BF130" s="267">
        <f>IF(('Scenario Fabbisogno'!$C46+'Scenario Fabbisogno'!BA46)=180,AZ107+AZ119,0)+IF(('Scenario Fabbisogno'!$C46+'Scenario Fabbisogno'!BB46)=150,BA107+BA119,0)+IF(('Scenario Fabbisogno'!$C46+'Scenario Fabbisogno'!BC46)=120,BB107+BB119,0)+IF(('Scenario Fabbisogno'!$C46+'Scenario Fabbisogno'!BD46)=90,BC107+BC119,0)+IF(('Scenario Fabbisogno'!$C46+'Scenario Fabbisogno'!BE46)=60,BD107+BD119,0)+IF(('Scenario Fabbisogno'!$C46+'Scenario Fabbisogno'!BF46)=30,BE107+BE119,0)+IF(('Scenario Fabbisogno'!$C46+'Scenario Fabbisogno'!BG46)=0,BF107+BF119,0)</f>
        <v>0</v>
      </c>
      <c r="BG130" s="267">
        <f>IF(('Scenario Fabbisogno'!$C46+'Scenario Fabbisogno'!BB46)=180,BA107+BA119,0)+IF(('Scenario Fabbisogno'!$C46+'Scenario Fabbisogno'!BC46)=150,BB107+BB119,0)+IF(('Scenario Fabbisogno'!$C46+'Scenario Fabbisogno'!BD46)=120,BC107+BC119,0)+IF(('Scenario Fabbisogno'!$C46+'Scenario Fabbisogno'!BE46)=90,BD107+BD119,0)+IF(('Scenario Fabbisogno'!$C46+'Scenario Fabbisogno'!BF46)=60,BE107+BE119,0)+IF(('Scenario Fabbisogno'!$C46+'Scenario Fabbisogno'!BG46)=30,BF107+BF119,0)+IF(('Scenario Fabbisogno'!$C46+'Scenario Fabbisogno'!BH46)=0,BG107+BG119,0)</f>
        <v>0</v>
      </c>
      <c r="BH130" s="267">
        <f>IF(('Scenario Fabbisogno'!$C46+'Scenario Fabbisogno'!BC46)=180,BB107+BB119,0)+IF(('Scenario Fabbisogno'!$C46+'Scenario Fabbisogno'!BD46)=150,BC107+BC119,0)+IF(('Scenario Fabbisogno'!$C46+'Scenario Fabbisogno'!BE46)=120,BD107+BD119,0)+IF(('Scenario Fabbisogno'!$C46+'Scenario Fabbisogno'!BF46)=90,BE107+BE119,0)+IF(('Scenario Fabbisogno'!$C46+'Scenario Fabbisogno'!BG46)=60,BF107+BF119,0)+IF(('Scenario Fabbisogno'!$C46+'Scenario Fabbisogno'!BH46)=30,BG107+BG119,0)+IF(('Scenario Fabbisogno'!$C46+'Scenario Fabbisogno'!BI46)=0,BH107+BH119,0)</f>
        <v>0</v>
      </c>
      <c r="BI130" s="267">
        <f>IF(('Scenario Fabbisogno'!$C46+'Scenario Fabbisogno'!BD46)=180,BC107+BC119,0)+IF(('Scenario Fabbisogno'!$C46+'Scenario Fabbisogno'!BE46)=150,BD107+BD119,0)+IF(('Scenario Fabbisogno'!$C46+'Scenario Fabbisogno'!BF46)=120,BE107+BE119,0)+IF(('Scenario Fabbisogno'!$C46+'Scenario Fabbisogno'!BG46)=90,BF107+BF119,0)+IF(('Scenario Fabbisogno'!$C46+'Scenario Fabbisogno'!BH46)=60,BG107+BG119,0)+IF(('Scenario Fabbisogno'!$C46+'Scenario Fabbisogno'!BI46)=30,BH107+BH119,0)+IF(('Scenario Fabbisogno'!$C46+'Scenario Fabbisogno'!BJ46)=0,BI107+BI119,0)</f>
        <v>0</v>
      </c>
      <c r="BJ130" s="267">
        <f>IF(('Scenario Fabbisogno'!$C46+'Scenario Fabbisogno'!BE46)=180,BD107+BD119,0)+IF(('Scenario Fabbisogno'!$C46+'Scenario Fabbisogno'!BF46)=150,BE107+BE119,0)+IF(('Scenario Fabbisogno'!$C46+'Scenario Fabbisogno'!BG46)=120,BF107+BF119,0)+IF(('Scenario Fabbisogno'!$C46+'Scenario Fabbisogno'!BH46)=90,BG107+BG119,0)+IF(('Scenario Fabbisogno'!$C46+'Scenario Fabbisogno'!BI46)=60,BH107+BH119,0)+IF(('Scenario Fabbisogno'!$C46+'Scenario Fabbisogno'!BJ46)=30,BI107+BI119,0)+IF(('Scenario Fabbisogno'!$C46+'Scenario Fabbisogno'!BK46)=0,BJ107+BJ119,0)</f>
        <v>0</v>
      </c>
      <c r="BK130" s="267">
        <f>IF(('Scenario Fabbisogno'!$C46+'Scenario Fabbisogno'!BF46)=180,BE107+BE119,0)+IF(('Scenario Fabbisogno'!$C46+'Scenario Fabbisogno'!BG46)=150,BF107+BF119,0)+IF(('Scenario Fabbisogno'!$C46+'Scenario Fabbisogno'!BH46)=120,BG107+BG119,0)+IF(('Scenario Fabbisogno'!$C46+'Scenario Fabbisogno'!BI46)=90,BH107+BH119,0)+IF(('Scenario Fabbisogno'!$C46+'Scenario Fabbisogno'!BJ46)=60,BI107+BI119,0)+IF(('Scenario Fabbisogno'!$C46+'Scenario Fabbisogno'!BK46)=30,BJ107+BJ119,0)+IF(('Scenario Fabbisogno'!$C46+'Scenario Fabbisogno'!BL46)=0,BK107+BK119,0)</f>
        <v>0</v>
      </c>
      <c r="BL130" s="267">
        <f>IF(('Scenario Fabbisogno'!$C46+'Scenario Fabbisogno'!BG46)=180,BF107+BF119,0)+IF(('Scenario Fabbisogno'!$C46+'Scenario Fabbisogno'!BH46)=150,BG107+BG119,0)+IF(('Scenario Fabbisogno'!$C46+'Scenario Fabbisogno'!BI46)=120,BH107+BH119,0)+IF(('Scenario Fabbisogno'!$C46+'Scenario Fabbisogno'!BJ46)=90,BI107+BI119,0)+IF(('Scenario Fabbisogno'!$C46+'Scenario Fabbisogno'!BK46)=60,BJ107+BJ119,0)+IF(('Scenario Fabbisogno'!$C46+'Scenario Fabbisogno'!BL46)=30,BK107+BK119,0)+IF(('Scenario Fabbisogno'!$C46+'Scenario Fabbisogno'!BM46)=0,BL107+BL119,0)</f>
        <v>0</v>
      </c>
      <c r="BM130" s="267">
        <f>IF(('Scenario Fabbisogno'!$C46+'Scenario Fabbisogno'!BH46)=180,BG107+BG119,0)+IF(('Scenario Fabbisogno'!$C46+'Scenario Fabbisogno'!BI46)=150,BH107+BH119,0)+IF(('Scenario Fabbisogno'!$C46+'Scenario Fabbisogno'!BJ46)=120,BI107+BI119,0)+IF(('Scenario Fabbisogno'!$C46+'Scenario Fabbisogno'!BK46)=90,BJ107+BJ119,0)+IF(('Scenario Fabbisogno'!$C46+'Scenario Fabbisogno'!BL46)=60,BK107+BK119,0)+IF(('Scenario Fabbisogno'!$C46+'Scenario Fabbisogno'!BM46)=30,BL107+BL119,0)+IF(('Scenario Fabbisogno'!$C46+'Scenario Fabbisogno'!BN46)=0,BM107+BM119,0)</f>
        <v>0</v>
      </c>
      <c r="BN130" s="267">
        <f>IF(('Scenario Fabbisogno'!$C46+'Scenario Fabbisogno'!BI46)=180,BH107+BH119,0)+IF(('Scenario Fabbisogno'!$C46+'Scenario Fabbisogno'!BJ46)=150,BI107+BI119,0)+IF(('Scenario Fabbisogno'!$C46+'Scenario Fabbisogno'!BK46)=120,BJ107+BJ119,0)+IF(('Scenario Fabbisogno'!$C46+'Scenario Fabbisogno'!BL46)=90,BK107+BK119,0)+IF(('Scenario Fabbisogno'!$C46+'Scenario Fabbisogno'!BM46)=60,BL107+BL119,0)+IF(('Scenario Fabbisogno'!$C46+'Scenario Fabbisogno'!BN46)=30,BM107+BM119,0)+IF(('Scenario Fabbisogno'!$C46+'Scenario Fabbisogno'!BO46)=0,BN107+BN119,0)</f>
        <v>0</v>
      </c>
      <c r="BO130" s="267">
        <f>IF(('Scenario Fabbisogno'!$C46+'Scenario Fabbisogno'!BJ46)=180,BI107+BI119,0)+IF(('Scenario Fabbisogno'!$C46+'Scenario Fabbisogno'!BK46)=150,BJ107+BJ119,0)+IF(('Scenario Fabbisogno'!$C46+'Scenario Fabbisogno'!BL46)=120,BK107+BK119,0)+IF(('Scenario Fabbisogno'!$C46+'Scenario Fabbisogno'!BM46)=90,BL107+BL119,0)+IF(('Scenario Fabbisogno'!$C46+'Scenario Fabbisogno'!BN46)=60,BM107+BM119,0)+IF(('Scenario Fabbisogno'!$C46+'Scenario Fabbisogno'!BO46)=30,BN107+BN119,0)+IF(('Scenario Fabbisogno'!$C46+'Scenario Fabbisogno'!BP46)=0,BO107+BO119,0)</f>
        <v>0</v>
      </c>
      <c r="BP130" s="267">
        <f>IF(('Scenario Fabbisogno'!$C46+'Scenario Fabbisogno'!BK46)=180,BJ107+BJ119,0)+IF(('Scenario Fabbisogno'!$C46+'Scenario Fabbisogno'!BL46)=150,BK107+BK119,0)+IF(('Scenario Fabbisogno'!$C46+'Scenario Fabbisogno'!BM46)=120,BL107+BL119,0)+IF(('Scenario Fabbisogno'!$C46+'Scenario Fabbisogno'!BN46)=90,BM107+BM119,0)+IF(('Scenario Fabbisogno'!$C46+'Scenario Fabbisogno'!BO46)=60,BN107+BN119,0)+IF(('Scenario Fabbisogno'!$C46+'Scenario Fabbisogno'!BP46)=30,BO107+BO119,0)+IF(('Scenario Fabbisogno'!$C46+'Scenario Fabbisogno'!BQ46)=0,BP107+BP119,0)</f>
        <v>0</v>
      </c>
      <c r="BQ130" s="267">
        <f>IF(('Scenario Fabbisogno'!$C46+'Scenario Fabbisogno'!BL46)=180,BK107+BK119,0)+IF(('Scenario Fabbisogno'!$C46+'Scenario Fabbisogno'!BM46)=150,BL107+BL119,0)+IF(('Scenario Fabbisogno'!$C46+'Scenario Fabbisogno'!BN46)=120,BM107+BM119,0)+IF(('Scenario Fabbisogno'!$C46+'Scenario Fabbisogno'!BO46)=90,BN107+BN119,0)+IF(('Scenario Fabbisogno'!$C46+'Scenario Fabbisogno'!BP46)=60,BO107+BO119,0)+IF(('Scenario Fabbisogno'!$C46+'Scenario Fabbisogno'!BQ46)=30,BP107+BP119,0)+IF(('Scenario Fabbisogno'!$C46+'Scenario Fabbisogno'!BR46)=0,BQ107+BQ119,0)</f>
        <v>0</v>
      </c>
      <c r="BR130" s="267">
        <f>IF(('Scenario Fabbisogno'!$C46+'Scenario Fabbisogno'!BM46)=180,BL107+BL119,0)+IF(('Scenario Fabbisogno'!$C46+'Scenario Fabbisogno'!BN46)=150,BM107+BM119,0)+IF(('Scenario Fabbisogno'!$C46+'Scenario Fabbisogno'!BO46)=120,BN107+BN119,0)+IF(('Scenario Fabbisogno'!$C46+'Scenario Fabbisogno'!BP46)=90,BO107+BO119,0)+IF(('Scenario Fabbisogno'!$C46+'Scenario Fabbisogno'!BQ46)=60,BP107+BP119,0)+IF(('Scenario Fabbisogno'!$C46+'Scenario Fabbisogno'!BR46)=30,BQ107+BQ119,0)+IF(('Scenario Fabbisogno'!$C46+'Scenario Fabbisogno'!BS46)=0,BR107+BR119,0)</f>
        <v>0</v>
      </c>
      <c r="BS130" s="267">
        <f>IF(('Scenario Fabbisogno'!$C46+'Scenario Fabbisogno'!BN46)=180,BM107+BM119,0)+IF(('Scenario Fabbisogno'!$C46+'Scenario Fabbisogno'!BO46)=150,BN107+BN119,0)+IF(('Scenario Fabbisogno'!$C46+'Scenario Fabbisogno'!BP46)=120,BO107+BO119,0)+IF(('Scenario Fabbisogno'!$C46+'Scenario Fabbisogno'!BQ46)=90,BP107+BP119,0)+IF(('Scenario Fabbisogno'!$C46+'Scenario Fabbisogno'!BR46)=60,BQ107+BQ119,0)+IF(('Scenario Fabbisogno'!$C46+'Scenario Fabbisogno'!BS46)=30,BR107+BR119,0)+IF(('Scenario Fabbisogno'!$C46+'Scenario Fabbisogno'!BT46)=0,BS107+BS119,0)</f>
        <v>0</v>
      </c>
      <c r="BT130" s="267">
        <f>IF(('Scenario Fabbisogno'!$C46+'Scenario Fabbisogno'!BO46)=180,BN107+BN119,0)+IF(('Scenario Fabbisogno'!$C46+'Scenario Fabbisogno'!BP46)=150,BO107+BO119,0)+IF(('Scenario Fabbisogno'!$C46+'Scenario Fabbisogno'!BQ46)=120,BP107+BP119,0)+IF(('Scenario Fabbisogno'!$C46+'Scenario Fabbisogno'!BR46)=90,BQ107+BQ119,0)+IF(('Scenario Fabbisogno'!$C46+'Scenario Fabbisogno'!BS46)=60,BR107+BR119,0)+IF(('Scenario Fabbisogno'!$C46+'Scenario Fabbisogno'!BT46)=30,BS107+BS119,0)+IF(('Scenario Fabbisogno'!$C46+'Scenario Fabbisogno'!BU46)=0,BT107+BT119,0)</f>
        <v>0</v>
      </c>
      <c r="BU130" s="267">
        <f>IF(('Scenario Fabbisogno'!$C46+'Scenario Fabbisogno'!BP46)=180,BO107+BO119,0)+IF(('Scenario Fabbisogno'!$C46+'Scenario Fabbisogno'!BQ46)=150,BP107+BP119,0)+IF(('Scenario Fabbisogno'!$C46+'Scenario Fabbisogno'!BR46)=120,BQ107+BQ119,0)+IF(('Scenario Fabbisogno'!$C46+'Scenario Fabbisogno'!BS46)=90,BR107+BR119,0)+IF(('Scenario Fabbisogno'!$C46+'Scenario Fabbisogno'!BT46)=60,BS107+BS119,0)+IF(('Scenario Fabbisogno'!$C46+'Scenario Fabbisogno'!BU46)=30,BT107+BT119,0)+IF(('Scenario Fabbisogno'!$C46+'Scenario Fabbisogno'!BV46)=0,BU107+BU119,0)</f>
        <v>0</v>
      </c>
      <c r="BV130" s="267">
        <f>IF(('Scenario Fabbisogno'!$C46+'Scenario Fabbisogno'!BQ46)=180,BP107+BP119,0)+IF(('Scenario Fabbisogno'!$C46+'Scenario Fabbisogno'!BR46)=150,BQ107+BQ119,0)+IF(('Scenario Fabbisogno'!$C46+'Scenario Fabbisogno'!BS46)=120,BR107+BR119,0)+IF(('Scenario Fabbisogno'!$C46+'Scenario Fabbisogno'!BT46)=90,BS107+BS119,0)+IF(('Scenario Fabbisogno'!$C46+'Scenario Fabbisogno'!BU46)=60,BT107+BT119,0)+IF(('Scenario Fabbisogno'!$C46+'Scenario Fabbisogno'!BV46)=30,BU107+BU119,0)+IF(('Scenario Fabbisogno'!$C46+'Scenario Fabbisogno'!BW46)=0,BV107+BV119,0)</f>
        <v>0</v>
      </c>
      <c r="BW130" s="267">
        <f>IF(('Scenario Fabbisogno'!$C46+'Scenario Fabbisogno'!BR46)=180,BQ107+BQ119,0)+IF(('Scenario Fabbisogno'!$C46+'Scenario Fabbisogno'!BS46)=150,BR107+BR119,0)+IF(('Scenario Fabbisogno'!$C46+'Scenario Fabbisogno'!BT46)=120,BS107+BS119,0)+IF(('Scenario Fabbisogno'!$C46+'Scenario Fabbisogno'!BU46)=90,BT107+BT119,0)+IF(('Scenario Fabbisogno'!$C46+'Scenario Fabbisogno'!BV46)=60,BU107+BU119,0)+IF(('Scenario Fabbisogno'!$C46+'Scenario Fabbisogno'!BW46)=30,BV107+BV119,0)+IF(('Scenario Fabbisogno'!$C46+'Scenario Fabbisogno'!BX46)=0,BW107+BW119,0)</f>
        <v>0</v>
      </c>
      <c r="BX130" s="267">
        <f>IF(('Scenario Fabbisogno'!$C46+'Scenario Fabbisogno'!BS46)=180,BR107+BR119,0)+IF(('Scenario Fabbisogno'!$C46+'Scenario Fabbisogno'!BT46)=150,BS107+BS119,0)+IF(('Scenario Fabbisogno'!$C46+'Scenario Fabbisogno'!BU46)=120,BT107+BT119,0)+IF(('Scenario Fabbisogno'!$C46+'Scenario Fabbisogno'!BV46)=90,BU107+BU119,0)+IF(('Scenario Fabbisogno'!$C46+'Scenario Fabbisogno'!BW46)=60,BV107+BV119,0)+IF(('Scenario Fabbisogno'!$C46+'Scenario Fabbisogno'!BX46)=30,BW107+BW119,0)+IF(('Scenario Fabbisogno'!$C46+'Scenario Fabbisogno'!BY46)=0,BX107+BX119,0)</f>
        <v>0</v>
      </c>
      <c r="BY130" s="267">
        <f>IF(('Scenario Fabbisogno'!$C46+'Scenario Fabbisogno'!BT46)=180,BS107+BS119,0)+IF(('Scenario Fabbisogno'!$C46+'Scenario Fabbisogno'!BU46)=150,BT107+BT119,0)+IF(('Scenario Fabbisogno'!$C46+'Scenario Fabbisogno'!BV46)=120,BU107+BU119,0)+IF(('Scenario Fabbisogno'!$C46+'Scenario Fabbisogno'!BW46)=90,BV107+BV119,0)+IF(('Scenario Fabbisogno'!$C46+'Scenario Fabbisogno'!BX46)=60,BW107+BW119,0)+IF(('Scenario Fabbisogno'!$C46+'Scenario Fabbisogno'!BY46)=30,BX107+BX119,0)+IF(('Scenario Fabbisogno'!$C46+'Scenario Fabbisogno'!BZ46)=0,BY107+BY119,0)</f>
        <v>0</v>
      </c>
      <c r="BZ130" s="267">
        <f>IF(('Scenario Fabbisogno'!$C46+'Scenario Fabbisogno'!BU46)=180,BT107+BT119,0)+IF(('Scenario Fabbisogno'!$C46+'Scenario Fabbisogno'!BV46)=150,BU107+BU119,0)+IF(('Scenario Fabbisogno'!$C46+'Scenario Fabbisogno'!BW46)=120,BV107+BV119,0)+IF(('Scenario Fabbisogno'!$C46+'Scenario Fabbisogno'!BX46)=90,BW107+BW119,0)+IF(('Scenario Fabbisogno'!$C46+'Scenario Fabbisogno'!BY46)=60,BX107+BX119,0)+IF(('Scenario Fabbisogno'!$C46+'Scenario Fabbisogno'!BZ46)=30,BY107+BY119,0)+IF(('Scenario Fabbisogno'!$C46+'Scenario Fabbisogno'!CA46)=0,BZ107+BZ119,0)</f>
        <v>0</v>
      </c>
      <c r="CA130" s="267">
        <f>IF(('Scenario Fabbisogno'!$C46+'Scenario Fabbisogno'!BV46)=180,BU107+BU119,0)+IF(('Scenario Fabbisogno'!$C46+'Scenario Fabbisogno'!BW46)=150,BV107+BV119,0)+IF(('Scenario Fabbisogno'!$C46+'Scenario Fabbisogno'!BX46)=120,BW107+BW119,0)+IF(('Scenario Fabbisogno'!$C46+'Scenario Fabbisogno'!BY46)=90,BX107+BX119,0)+IF(('Scenario Fabbisogno'!$C46+'Scenario Fabbisogno'!BZ46)=60,BY107+BY119,0)+IF(('Scenario Fabbisogno'!$C46+'Scenario Fabbisogno'!CA46)=30,BZ107+BZ119,0)+IF(('Scenario Fabbisogno'!$C46+'Scenario Fabbisogno'!CB46)=0,CA107+CA119,0)</f>
        <v>0</v>
      </c>
      <c r="CB130" s="267">
        <f>IF(('Scenario Fabbisogno'!$C46+'Scenario Fabbisogno'!BW46)=180,BV107+BV119,0)+IF(('Scenario Fabbisogno'!$C46+'Scenario Fabbisogno'!BX46)=150,BW107+BW119,0)+IF(('Scenario Fabbisogno'!$C46+'Scenario Fabbisogno'!BY46)=120,BX107+BX119,0)+IF(('Scenario Fabbisogno'!$C46+'Scenario Fabbisogno'!BZ46)=90,BY107+BY119,0)+IF(('Scenario Fabbisogno'!$C46+'Scenario Fabbisogno'!CA46)=60,BZ107+BZ119,0)+IF(('Scenario Fabbisogno'!$C46+'Scenario Fabbisogno'!CB46)=30,CA107+CA119,0)+IF(('Scenario Fabbisogno'!$C46+'Scenario Fabbisogno'!CC46)=0,CB107+CB119,0)</f>
        <v>0</v>
      </c>
      <c r="CC130" s="267">
        <f>IF(('Scenario Fabbisogno'!$C46+'Scenario Fabbisogno'!BX46)=180,BW107+BW119,0)+IF(('Scenario Fabbisogno'!$C46+'Scenario Fabbisogno'!BY46)=150,BX107+BX119,0)+IF(('Scenario Fabbisogno'!$C46+'Scenario Fabbisogno'!BZ46)=120,BY107+BY119,0)+IF(('Scenario Fabbisogno'!$C46+'Scenario Fabbisogno'!CA46)=90,BZ107+BZ119,0)+IF(('Scenario Fabbisogno'!$C46+'Scenario Fabbisogno'!CB46)=60,CA107+CA119,0)+IF(('Scenario Fabbisogno'!$C46+'Scenario Fabbisogno'!CC46)=30,CB107+CB119,0)+IF(('Scenario Fabbisogno'!$C46+'Scenario Fabbisogno'!CD46)=0,CC107+CC119,0)</f>
        <v>0</v>
      </c>
      <c r="CD130" s="267">
        <f>IF(('Scenario Fabbisogno'!$C46+'Scenario Fabbisogno'!BY46)=180,BX107+BX119,0)+IF(('Scenario Fabbisogno'!$C46+'Scenario Fabbisogno'!BZ46)=150,BY107+BY119,0)+IF(('Scenario Fabbisogno'!$C46+'Scenario Fabbisogno'!CA46)=120,BZ107+BZ119,0)+IF(('Scenario Fabbisogno'!$C46+'Scenario Fabbisogno'!CB46)=90,CA107+CA119,0)+IF(('Scenario Fabbisogno'!$C46+'Scenario Fabbisogno'!CC46)=60,CB107+CB119,0)+IF(('Scenario Fabbisogno'!$C46+'Scenario Fabbisogno'!CD46)=30,CC107+CC119,0)+IF(('Scenario Fabbisogno'!$C46+'Scenario Fabbisogno'!CE46)=0,CD107+CD119,0)</f>
        <v>0</v>
      </c>
      <c r="CE130" s="267">
        <f>IF(('Scenario Fabbisogno'!$C46+'Scenario Fabbisogno'!BZ46)=180,BY107+BY119,0)+IF(('Scenario Fabbisogno'!$C46+'Scenario Fabbisogno'!CA46)=150,BZ107+BZ119,0)+IF(('Scenario Fabbisogno'!$C46+'Scenario Fabbisogno'!CB46)=120,CA107+CA119,0)+IF(('Scenario Fabbisogno'!$C46+'Scenario Fabbisogno'!CC46)=90,CB107+CB119,0)+IF(('Scenario Fabbisogno'!$C46+'Scenario Fabbisogno'!CD46)=60,CC107+CC119,0)+IF(('Scenario Fabbisogno'!$C46+'Scenario Fabbisogno'!CE46)=30,CD107+CD119,0)+IF(('Scenario Fabbisogno'!$C46+'Scenario Fabbisogno'!CF46)=0,CE107+CE119,0)</f>
        <v>0</v>
      </c>
      <c r="CF130" s="267">
        <f>IF(('Scenario Fabbisogno'!$C46+'Scenario Fabbisogno'!CA46)=180,BZ107+BZ119,0)+IF(('Scenario Fabbisogno'!$C46+'Scenario Fabbisogno'!CB46)=150,CA107+CA119,0)+IF(('Scenario Fabbisogno'!$C46+'Scenario Fabbisogno'!CC46)=120,CB107+CB119,0)+IF(('Scenario Fabbisogno'!$C46+'Scenario Fabbisogno'!CD46)=90,CC107+CC119,0)+IF(('Scenario Fabbisogno'!$C46+'Scenario Fabbisogno'!CE46)=60,CD107+CD119,0)+IF(('Scenario Fabbisogno'!$C46+'Scenario Fabbisogno'!CF46)=30,CE107+CE119,0)+IF(('Scenario Fabbisogno'!$C46+'Scenario Fabbisogno'!CG46)=0,CF107+CF119,0)</f>
        <v>0</v>
      </c>
      <c r="CG130" s="267">
        <f>IF(('Scenario Fabbisogno'!$C46+'Scenario Fabbisogno'!CB46)=180,CA107+CA119,0)+IF(('Scenario Fabbisogno'!$C46+'Scenario Fabbisogno'!CC46)=150,CB107+CB119,0)+IF(('Scenario Fabbisogno'!$C46+'Scenario Fabbisogno'!CD46)=120,CC107+CC119,0)+IF(('Scenario Fabbisogno'!$C46+'Scenario Fabbisogno'!CE46)=90,CD107+CD119,0)+IF(('Scenario Fabbisogno'!$C46+'Scenario Fabbisogno'!CF46)=60,CE107+CE119,0)+IF(('Scenario Fabbisogno'!$C46+'Scenario Fabbisogno'!CG46)=30,CF107+CF119,0)+IF(('Scenario Fabbisogno'!$C46+'Scenario Fabbisogno'!CH46)=0,CG107+CG119,0)</f>
        <v>0</v>
      </c>
      <c r="CH130" s="267">
        <f>IF(('Scenario Fabbisogno'!$C46+'Scenario Fabbisogno'!CC46)=180,CB107+CB119,0)+IF(('Scenario Fabbisogno'!$C46+'Scenario Fabbisogno'!CD46)=150,CC107+CC119,0)+IF(('Scenario Fabbisogno'!$C46+'Scenario Fabbisogno'!CE46)=120,CD107+CD119,0)+IF(('Scenario Fabbisogno'!$C46+'Scenario Fabbisogno'!CF46)=90,CE107+CE119,0)+IF(('Scenario Fabbisogno'!$C46+'Scenario Fabbisogno'!CG46)=60,CF107+CF119,0)+IF(('Scenario Fabbisogno'!$C46+'Scenario Fabbisogno'!CH46)=30,CG107+CG119,0)+IF(('Scenario Fabbisogno'!$C46+'Scenario Fabbisogno'!CI46)=0,CH107+CH119,0)</f>
        <v>0</v>
      </c>
      <c r="CI130" s="267">
        <f>IF(('Scenario Fabbisogno'!$C46+'Scenario Fabbisogno'!CD46)=180,CC107+CC119,0)+IF(('Scenario Fabbisogno'!$C46+'Scenario Fabbisogno'!CE46)=150,CD107+CD119,0)+IF(('Scenario Fabbisogno'!$C46+'Scenario Fabbisogno'!CF46)=120,CE107+CE119,0)+IF(('Scenario Fabbisogno'!$C46+'Scenario Fabbisogno'!CG46)=90,CF107+CF119,0)+IF(('Scenario Fabbisogno'!$C46+'Scenario Fabbisogno'!CH46)=60,CG107+CG119,0)+IF(('Scenario Fabbisogno'!$C46+'Scenario Fabbisogno'!CI46)=30,CH107+CH119,0)+IF(('Scenario Fabbisogno'!$C46+'Scenario Fabbisogno'!CJ46)=0,CI107+CI119,0)</f>
        <v>0</v>
      </c>
      <c r="CJ130" s="267">
        <f>IF(('Scenario Fabbisogno'!$C46+'Scenario Fabbisogno'!CE46)=180,CD107+CD119,0)+IF(('Scenario Fabbisogno'!$C46+'Scenario Fabbisogno'!CF46)=150,CE107+CE119,0)+IF(('Scenario Fabbisogno'!$C46+'Scenario Fabbisogno'!CG46)=120,CF107+CF119,0)+IF(('Scenario Fabbisogno'!$C46+'Scenario Fabbisogno'!CH46)=90,CG107+CG119,0)+IF(('Scenario Fabbisogno'!$C46+'Scenario Fabbisogno'!CI46)=60,CH107+CH119,0)+IF(('Scenario Fabbisogno'!$C46+'Scenario Fabbisogno'!CJ46)=30,CI107+CI119,0)+IF(('Scenario Fabbisogno'!$C46+'Scenario Fabbisogno'!CK46)=0,CJ107+CJ119,0)</f>
        <v>0</v>
      </c>
      <c r="CK130" s="267">
        <f>IF(('Scenario Fabbisogno'!$C46+'Scenario Fabbisogno'!CF46)=180,CE107+CE119,0)+IF(('Scenario Fabbisogno'!$C46+'Scenario Fabbisogno'!CG46)=150,CF107+CF119,0)+IF(('Scenario Fabbisogno'!$C46+'Scenario Fabbisogno'!CH46)=120,CG107+CG119,0)+IF(('Scenario Fabbisogno'!$C46+'Scenario Fabbisogno'!CI46)=90,CH107+CH119,0)+IF(('Scenario Fabbisogno'!$C46+'Scenario Fabbisogno'!CJ46)=60,CI107+CI119,0)+IF(('Scenario Fabbisogno'!$C46+'Scenario Fabbisogno'!CK46)=30,CJ107+CJ119,0)+IF(('Scenario Fabbisogno'!$C46+'Scenario Fabbisogno'!CL46)=0,CK107+CK119,0)</f>
        <v>0</v>
      </c>
      <c r="CL130" s="267">
        <f>IF(('Scenario Fabbisogno'!$C46+'Scenario Fabbisogno'!CG46)=180,CF107+CF119,0)+IF(('Scenario Fabbisogno'!$C46+'Scenario Fabbisogno'!CH46)=150,CG107+CG119,0)+IF(('Scenario Fabbisogno'!$C46+'Scenario Fabbisogno'!CI46)=120,CH107+CH119,0)+IF(('Scenario Fabbisogno'!$C46+'Scenario Fabbisogno'!CJ46)=90,CI107+CI119,0)+IF(('Scenario Fabbisogno'!$C46+'Scenario Fabbisogno'!CK46)=60,CJ107+CJ119,0)+IF(('Scenario Fabbisogno'!$C46+'Scenario Fabbisogno'!CL46)=30,CK107+CK119,0)+IF(('Scenario Fabbisogno'!$C46+'Scenario Fabbisogno'!CM46)=0,CL107+CL119,0)</f>
        <v>0</v>
      </c>
      <c r="CM130" s="267">
        <f>IF(('Scenario Fabbisogno'!$C46+'Scenario Fabbisogno'!CH46)=180,CG107+CG119,0)+IF(('Scenario Fabbisogno'!$C46+'Scenario Fabbisogno'!CI46)=150,CH107+CH119,0)+IF(('Scenario Fabbisogno'!$C46+'Scenario Fabbisogno'!CJ46)=120,CI107+CI119,0)+IF(('Scenario Fabbisogno'!$C46+'Scenario Fabbisogno'!CK46)=90,CJ107+CJ119,0)+IF(('Scenario Fabbisogno'!$C46+'Scenario Fabbisogno'!CL46)=60,CK107+CK119,0)+IF(('Scenario Fabbisogno'!$C46+'Scenario Fabbisogno'!CM46)=30,CL107+CL119,0)+IF(('Scenario Fabbisogno'!$C46+'Scenario Fabbisogno'!CN46)=0,CM107+CM119,0)</f>
        <v>0</v>
      </c>
      <c r="CN130" s="267">
        <f>IF(('Scenario Fabbisogno'!$C46+'Scenario Fabbisogno'!CI46)=180,CH107+CH119,0)+IF(('Scenario Fabbisogno'!$C46+'Scenario Fabbisogno'!CJ46)=150,CI107+CI119,0)+IF(('Scenario Fabbisogno'!$C46+'Scenario Fabbisogno'!CK46)=120,CJ107+CJ119,0)+IF(('Scenario Fabbisogno'!$C46+'Scenario Fabbisogno'!CL46)=90,CK107+CK119,0)+IF(('Scenario Fabbisogno'!$C46+'Scenario Fabbisogno'!CM46)=60,CL107+CL119,0)+IF(('Scenario Fabbisogno'!$C46+'Scenario Fabbisogno'!CN46)=30,CM107+CM119,0)+IF(('Scenario Fabbisogno'!$C46+'Scenario Fabbisogno'!CO46)=0,CN107+CN119,0)</f>
        <v>0</v>
      </c>
      <c r="CO130" s="267">
        <f>IF(('Scenario Fabbisogno'!$C46+'Scenario Fabbisogno'!CJ46)=180,CI107+CI119,0)+IF(('Scenario Fabbisogno'!$C46+'Scenario Fabbisogno'!CK46)=150,CJ107+CJ119,0)+IF(('Scenario Fabbisogno'!$C46+'Scenario Fabbisogno'!CL46)=120,CK107+CK119,0)+IF(('Scenario Fabbisogno'!$C46+'Scenario Fabbisogno'!CM46)=90,CL107+CL119,0)+IF(('Scenario Fabbisogno'!$C46+'Scenario Fabbisogno'!CN46)=60,CM107+CM119,0)+IF(('Scenario Fabbisogno'!$C46+'Scenario Fabbisogno'!CO46)=30,CN107+CN119,0)+IF(('Scenario Fabbisogno'!$C46+'Scenario Fabbisogno'!CP46)=0,CO107+CO119,0)</f>
        <v>0</v>
      </c>
      <c r="CP130" s="267">
        <f>IF(('Scenario Fabbisogno'!$C46+'Scenario Fabbisogno'!CK46)=180,CJ107+CJ119,0)+IF(('Scenario Fabbisogno'!$C46+'Scenario Fabbisogno'!CL46)=150,CK107+CK119,0)+IF(('Scenario Fabbisogno'!$C46+'Scenario Fabbisogno'!CM46)=120,CL107+CL119,0)+IF(('Scenario Fabbisogno'!$C46+'Scenario Fabbisogno'!CN46)=90,CM107+CM119,0)+IF(('Scenario Fabbisogno'!$C46+'Scenario Fabbisogno'!CO46)=60,CN107+CN119,0)+IF(('Scenario Fabbisogno'!$C46+'Scenario Fabbisogno'!CP46)=30,CO107+CO119,0)+IF(('Scenario Fabbisogno'!$C46+'Scenario Fabbisogno'!CQ46)=0,CP107+CP119,0)</f>
        <v>0</v>
      </c>
      <c r="CQ130" s="267">
        <f>IF(('Scenario Fabbisogno'!$C46+'Scenario Fabbisogno'!CL46)=180,CK107+CK119,0)+IF(('Scenario Fabbisogno'!$C46+'Scenario Fabbisogno'!CM46)=150,CL107+CL119,0)+IF(('Scenario Fabbisogno'!$C46+'Scenario Fabbisogno'!CN46)=120,CM107+CM119,0)+IF(('Scenario Fabbisogno'!$C46+'Scenario Fabbisogno'!CO46)=90,CN107+CN119,0)+IF(('Scenario Fabbisogno'!$C46+'Scenario Fabbisogno'!CP46)=60,CO107+CO119,0)+IF(('Scenario Fabbisogno'!$C46+'Scenario Fabbisogno'!CQ46)=30,CP107+CP119,0)+IF(('Scenario Fabbisogno'!$C46+'Scenario Fabbisogno'!CR46)=0,CQ107+CQ119,0)</f>
        <v>0</v>
      </c>
      <c r="CR130" s="267">
        <f>IF(('Scenario Fabbisogno'!$C46+'Scenario Fabbisogno'!CM46)=180,CL107+CL119,0)+IF(('Scenario Fabbisogno'!$C46+'Scenario Fabbisogno'!CN46)=150,CM107+CM119,0)+IF(('Scenario Fabbisogno'!$C46+'Scenario Fabbisogno'!CO46)=120,CN107+CN119,0)+IF(('Scenario Fabbisogno'!$C46+'Scenario Fabbisogno'!CP46)=90,CO107+CO119,0)+IF(('Scenario Fabbisogno'!$C46+'Scenario Fabbisogno'!CQ46)=60,CP107+CP119,0)+IF(('Scenario Fabbisogno'!$C46+'Scenario Fabbisogno'!CR46)=30,CQ107+CQ119,0)+IF(('Scenario Fabbisogno'!$C46+'Scenario Fabbisogno'!CS46)=0,CR107+CR119,0)</f>
        <v>0</v>
      </c>
      <c r="CS130" s="267">
        <f>IF(('Scenario Fabbisogno'!$C46+'Scenario Fabbisogno'!CN46)=180,CM107+CM119,0)+IF(('Scenario Fabbisogno'!$C46+'Scenario Fabbisogno'!CO46)=150,CN107+CN119,0)+IF(('Scenario Fabbisogno'!$C46+'Scenario Fabbisogno'!CP46)=120,CO107+CO119,0)+IF(('Scenario Fabbisogno'!$C46+'Scenario Fabbisogno'!CQ46)=90,CP107+CP119,0)+IF(('Scenario Fabbisogno'!$C46+'Scenario Fabbisogno'!CR46)=60,CQ107+CQ119,0)+IF(('Scenario Fabbisogno'!$C46+'Scenario Fabbisogno'!CS46)=30,CR107+CR119,0)+IF(('Scenario Fabbisogno'!$C46+'Scenario Fabbisogno'!CT46)=0,CS107+CS119,0)</f>
        <v>0</v>
      </c>
      <c r="CT130" s="267">
        <f>IF(('Scenario Fabbisogno'!$C46+'Scenario Fabbisogno'!CO46)=180,CN107+CN119,0)+IF(('Scenario Fabbisogno'!$C46+'Scenario Fabbisogno'!CP46)=150,CO107+CO119,0)+IF(('Scenario Fabbisogno'!$C46+'Scenario Fabbisogno'!CQ46)=120,CP107+CP119,0)+IF(('Scenario Fabbisogno'!$C46+'Scenario Fabbisogno'!CR46)=90,CQ107+CQ119,0)+IF(('Scenario Fabbisogno'!$C46+'Scenario Fabbisogno'!CS46)=60,CR107+CR119,0)+IF(('Scenario Fabbisogno'!$C46+'Scenario Fabbisogno'!CT46)=30,CS107+CS119,0)+IF(('Scenario Fabbisogno'!$C46+'Scenario Fabbisogno'!CU46)=0,CT107+CT119,0)</f>
        <v>0</v>
      </c>
      <c r="CU130" s="267">
        <f>IF(('Scenario Fabbisogno'!$C46+'Scenario Fabbisogno'!CP46)=180,CO107+CO119,0)+IF(('Scenario Fabbisogno'!$C46+'Scenario Fabbisogno'!CQ46)=150,CP107+CP119,0)+IF(('Scenario Fabbisogno'!$C46+'Scenario Fabbisogno'!CR46)=120,CQ107+CQ119,0)+IF(('Scenario Fabbisogno'!$C46+'Scenario Fabbisogno'!CS46)=90,CR107+CR119,0)+IF(('Scenario Fabbisogno'!$C46+'Scenario Fabbisogno'!CT46)=60,CS107+CS119,0)+IF(('Scenario Fabbisogno'!$C46+'Scenario Fabbisogno'!CU46)=30,CT107+CT119,0)+IF(('Scenario Fabbisogno'!$C46+'Scenario Fabbisogno'!CV46)=0,CU107+CU119,0)</f>
        <v>0</v>
      </c>
      <c r="CV130" s="267">
        <f>IF(('Scenario Fabbisogno'!$C46+'Scenario Fabbisogno'!CQ46)=180,CP107+CP119,0)+IF(('Scenario Fabbisogno'!$C46+'Scenario Fabbisogno'!CR46)=150,CQ107+CQ119,0)+IF(('Scenario Fabbisogno'!$C46+'Scenario Fabbisogno'!CS46)=120,CR107+CR119,0)+IF(('Scenario Fabbisogno'!$C46+'Scenario Fabbisogno'!CT46)=90,CS107+CS119,0)+IF(('Scenario Fabbisogno'!$C46+'Scenario Fabbisogno'!CU46)=60,CT107+CT119,0)+IF(('Scenario Fabbisogno'!$C46+'Scenario Fabbisogno'!CV46)=30,CU107+CU119,0)+IF(('Scenario Fabbisogno'!$C46+'Scenario Fabbisogno'!CW46)=0,CV107+CV119,0)</f>
        <v>0</v>
      </c>
      <c r="CW130" s="267">
        <f>IF(('Scenario Fabbisogno'!$C46+'Scenario Fabbisogno'!CR46)=180,CQ107+CQ119,0)+IF(('Scenario Fabbisogno'!$C46+'Scenario Fabbisogno'!CS46)=150,CR107+CR119,0)+IF(('Scenario Fabbisogno'!$C46+'Scenario Fabbisogno'!CT46)=120,CS107+CS119,0)+IF(('Scenario Fabbisogno'!$C46+'Scenario Fabbisogno'!CU46)=90,CT107+CT119,0)+IF(('Scenario Fabbisogno'!$C46+'Scenario Fabbisogno'!CV46)=60,CU107+CU119,0)+IF(('Scenario Fabbisogno'!$C46+'Scenario Fabbisogno'!CW46)=30,CV107+CV119,0)+IF(('Scenario Fabbisogno'!$C46+'Scenario Fabbisogno'!CX46)=0,CW107+CW119,0)</f>
        <v>0</v>
      </c>
      <c r="CX130" s="267">
        <f>IF(('Scenario Fabbisogno'!$C46+'Scenario Fabbisogno'!CS46)=180,CR107+CR119,0)+IF(('Scenario Fabbisogno'!$C46+'Scenario Fabbisogno'!CT46)=150,CS107+CS119,0)+IF(('Scenario Fabbisogno'!$C46+'Scenario Fabbisogno'!CU46)=120,CT107+CT119,0)+IF(('Scenario Fabbisogno'!$C46+'Scenario Fabbisogno'!CV46)=90,CU107+CU119,0)+IF(('Scenario Fabbisogno'!$C46+'Scenario Fabbisogno'!CW46)=60,CV107+CV119,0)+IF(('Scenario Fabbisogno'!$C46+'Scenario Fabbisogno'!CX46)=30,CW107+CW119,0)+IF(('Scenario Fabbisogno'!$C46+'Scenario Fabbisogno'!CY46)=0,CX107+CX119,0)</f>
        <v>0</v>
      </c>
      <c r="CY130" s="267">
        <f>IF(('Scenario Fabbisogno'!$C46+'Scenario Fabbisogno'!CT46)=180,CS107+CS119,0)+IF(('Scenario Fabbisogno'!$C46+'Scenario Fabbisogno'!CU46)=150,CT107+CT119,0)+IF(('Scenario Fabbisogno'!$C46+'Scenario Fabbisogno'!CV46)=120,CU107+CU119,0)+IF(('Scenario Fabbisogno'!$C46+'Scenario Fabbisogno'!CW46)=90,CV107+CV119,0)+IF(('Scenario Fabbisogno'!$C46+'Scenario Fabbisogno'!CX46)=60,CW107+CW119,0)+IF(('Scenario Fabbisogno'!$C46+'Scenario Fabbisogno'!CY46)=30,CX107+CX119,0)+IF(('Scenario Fabbisogno'!$C46+'Scenario Fabbisogno'!CZ46)=0,CY107+CY119,0)</f>
        <v>0</v>
      </c>
      <c r="CZ130" s="267">
        <f>IF(('Scenario Fabbisogno'!$C46+'Scenario Fabbisogno'!CU46)=180,CT107+CT119,0)+IF(('Scenario Fabbisogno'!$C46+'Scenario Fabbisogno'!CV46)=150,CU107+CU119,0)+IF(('Scenario Fabbisogno'!$C46+'Scenario Fabbisogno'!CW46)=120,CV107+CV119,0)+IF(('Scenario Fabbisogno'!$C46+'Scenario Fabbisogno'!CX46)=90,CW107+CW119,0)+IF(('Scenario Fabbisogno'!$C46+'Scenario Fabbisogno'!CY46)=60,CX107+CX119,0)+IF(('Scenario Fabbisogno'!$C46+'Scenario Fabbisogno'!CZ46)=30,CY107+CY119,0)+IF(('Scenario Fabbisogno'!$C46+'Scenario Fabbisogno'!DA46)=0,CZ107+CZ119,0)</f>
        <v>0</v>
      </c>
      <c r="DA130" s="267">
        <f>IF(('Scenario Fabbisogno'!$C46+'Scenario Fabbisogno'!CV46)=180,CU107+CU119,0)+IF(('Scenario Fabbisogno'!$C46+'Scenario Fabbisogno'!CW46)=150,CV107+CV119,0)+IF(('Scenario Fabbisogno'!$C46+'Scenario Fabbisogno'!CX46)=120,CW107+CW119,0)+IF(('Scenario Fabbisogno'!$C46+'Scenario Fabbisogno'!CY46)=90,CX107+CX119,0)+IF(('Scenario Fabbisogno'!$C46+'Scenario Fabbisogno'!CZ46)=60,CY107+CY119,0)+IF(('Scenario Fabbisogno'!$C46+'Scenario Fabbisogno'!DA46)=30,CZ107+CZ119,0)+IF(('Scenario Fabbisogno'!$C46+'Scenario Fabbisogno'!DB46)=0,DA107+DA119,0)</f>
        <v>0</v>
      </c>
      <c r="DB130" s="267">
        <f>IF(('Scenario Fabbisogno'!$C46+'Scenario Fabbisogno'!CW46)=180,CV107+CV119,0)+IF(('Scenario Fabbisogno'!$C46+'Scenario Fabbisogno'!CX46)=150,CW107+CW119,0)+IF(('Scenario Fabbisogno'!$C46+'Scenario Fabbisogno'!CY46)=120,CX107+CX119,0)+IF(('Scenario Fabbisogno'!$C46+'Scenario Fabbisogno'!CZ46)=90,CY107+CY119,0)+IF(('Scenario Fabbisogno'!$C46+'Scenario Fabbisogno'!DA46)=60,CZ107+CZ119,0)+IF(('Scenario Fabbisogno'!$C46+'Scenario Fabbisogno'!DB46)=30,DA107+DA119,0)+IF(('Scenario Fabbisogno'!$C46+'Scenario Fabbisogno'!DC46)=0,DB107+DB119,0)</f>
        <v>0</v>
      </c>
      <c r="DC130" s="267">
        <f>IF(('Scenario Fabbisogno'!$C46+'Scenario Fabbisogno'!CX46)=180,CW107+CW119,0)+IF(('Scenario Fabbisogno'!$C46+'Scenario Fabbisogno'!CY46)=150,CX107+CX119,0)+IF(('Scenario Fabbisogno'!$C46+'Scenario Fabbisogno'!CZ46)=120,CY107+CY119,0)+IF(('Scenario Fabbisogno'!$C46+'Scenario Fabbisogno'!DA46)=90,CZ107+CZ119,0)+IF(('Scenario Fabbisogno'!$C46+'Scenario Fabbisogno'!DB46)=60,DA107+DA119,0)+IF(('Scenario Fabbisogno'!$C46+'Scenario Fabbisogno'!DC46)=30,DB107+DB119,0)+IF(('Scenario Fabbisogno'!$C46+'Scenario Fabbisogno'!DD46)=0,DC107+DC119,0)</f>
        <v>0</v>
      </c>
      <c r="DD130" s="267">
        <f>IF(('Scenario Fabbisogno'!$C46+'Scenario Fabbisogno'!CY46)=180,CX107+CX119,0)+IF(('Scenario Fabbisogno'!$C46+'Scenario Fabbisogno'!CZ46)=150,CY107+CY119,0)+IF(('Scenario Fabbisogno'!$C46+'Scenario Fabbisogno'!DA46)=120,CZ107+CZ119,0)+IF(('Scenario Fabbisogno'!$C46+'Scenario Fabbisogno'!DB46)=90,DA107+DA119,0)+IF(('Scenario Fabbisogno'!$C46+'Scenario Fabbisogno'!DC46)=60,DB107+DB119,0)+IF(('Scenario Fabbisogno'!$C46+'Scenario Fabbisogno'!DD46)=30,DC107+DC119,0)+IF(('Scenario Fabbisogno'!$C46+'Scenario Fabbisogno'!DE46)=0,DD107+DD119,0)</f>
        <v>0</v>
      </c>
      <c r="DE130" s="267">
        <f>IF(('Scenario Fabbisogno'!$C46+'Scenario Fabbisogno'!CZ46)=180,CY107+CY119,0)+IF(('Scenario Fabbisogno'!$C46+'Scenario Fabbisogno'!DA46)=150,CZ107+CZ119,0)+IF(('Scenario Fabbisogno'!$C46+'Scenario Fabbisogno'!DB46)=120,DA107+DA119,0)+IF(('Scenario Fabbisogno'!$C46+'Scenario Fabbisogno'!DC46)=90,DB107+DB119,0)+IF(('Scenario Fabbisogno'!$C46+'Scenario Fabbisogno'!DD46)=60,DC107+DC119,0)+IF(('Scenario Fabbisogno'!$C46+'Scenario Fabbisogno'!DE46)=30,DD107+DD119,0)+IF(('Scenario Fabbisogno'!$C46+'Scenario Fabbisogno'!DF46)=0,DE107+DE119,0)</f>
        <v>0</v>
      </c>
      <c r="DF130" s="267">
        <f>IF(('Scenario Fabbisogno'!$C46+'Scenario Fabbisogno'!DA46)=180,CZ107+CZ119,0)+IF(('Scenario Fabbisogno'!$C46+'Scenario Fabbisogno'!DB46)=150,DA107+DA119,0)+IF(('Scenario Fabbisogno'!$C46+'Scenario Fabbisogno'!DC46)=120,DB107+DB119,0)+IF(('Scenario Fabbisogno'!$C46+'Scenario Fabbisogno'!DD46)=90,DC107+DC119,0)+IF(('Scenario Fabbisogno'!$C46+'Scenario Fabbisogno'!DE46)=60,DD107+DD119,0)+IF(('Scenario Fabbisogno'!$C46+'Scenario Fabbisogno'!DF46)=30,DE107+DE119,0)+IF(('Scenario Fabbisogno'!$C46+'Scenario Fabbisogno'!DG46)=0,DF107+DF119,0)</f>
        <v>0</v>
      </c>
      <c r="DG130" s="267">
        <f>IF(('Scenario Fabbisogno'!$C46+'Scenario Fabbisogno'!DB46)=180,DA107+DA119,0)+IF(('Scenario Fabbisogno'!$C46+'Scenario Fabbisogno'!DC46)=150,DB107+DB119,0)+IF(('Scenario Fabbisogno'!$C46+'Scenario Fabbisogno'!DD46)=120,DC107+DC119,0)+IF(('Scenario Fabbisogno'!$C46+'Scenario Fabbisogno'!DE46)=90,DD107+DD119,0)+IF(('Scenario Fabbisogno'!$C46+'Scenario Fabbisogno'!DF46)=60,DE107+DE119,0)+IF(('Scenario Fabbisogno'!$C46+'Scenario Fabbisogno'!DG46)=30,DF107+DF119,0)+IF(('Scenario Fabbisogno'!$C46+'Scenario Fabbisogno'!DH46)=0,DG107+DG119,0)</f>
        <v>0</v>
      </c>
      <c r="DH130" s="267">
        <f>IF(('Scenario Fabbisogno'!$C46+'Scenario Fabbisogno'!DC46)=180,DB107+DB119,0)+IF(('Scenario Fabbisogno'!$C46+'Scenario Fabbisogno'!DD46)=150,DC107+DC119,0)+IF(('Scenario Fabbisogno'!$C46+'Scenario Fabbisogno'!DE46)=120,DD107+DD119,0)+IF(('Scenario Fabbisogno'!$C46+'Scenario Fabbisogno'!DF46)=90,DE107+DE119,0)+IF(('Scenario Fabbisogno'!$C46+'Scenario Fabbisogno'!DG46)=60,DF107+DF119,0)+IF(('Scenario Fabbisogno'!$C46+'Scenario Fabbisogno'!DH46)=30,DG107+DG119,0)+IF(('Scenario Fabbisogno'!$C46+'Scenario Fabbisogno'!DI46)=0,DH107+DH119,0)</f>
        <v>0</v>
      </c>
      <c r="DI130" s="267">
        <f>IF(('Scenario Fabbisogno'!$C46+'Scenario Fabbisogno'!DD46)=180,DC107+DC119,0)+IF(('Scenario Fabbisogno'!$C46+'Scenario Fabbisogno'!DE46)=150,DD107+DD119,0)+IF(('Scenario Fabbisogno'!$C46+'Scenario Fabbisogno'!DF46)=120,DE107+DE119,0)+IF(('Scenario Fabbisogno'!$C46+'Scenario Fabbisogno'!DG46)=90,DF107+DF119,0)+IF(('Scenario Fabbisogno'!$C46+'Scenario Fabbisogno'!DH46)=60,DG107+DG119,0)+IF(('Scenario Fabbisogno'!$C46+'Scenario Fabbisogno'!DI46)=30,DH107+DH119,0)+IF(('Scenario Fabbisogno'!$C46+'Scenario Fabbisogno'!DJ46)=0,DI107+DI119,0)</f>
        <v>0</v>
      </c>
      <c r="DJ130" s="267">
        <f>IF(('Scenario Fabbisogno'!$C46+'Scenario Fabbisogno'!DE46)=180,DD107+DD119,0)+IF(('Scenario Fabbisogno'!$C46+'Scenario Fabbisogno'!DF46)=150,DE107+DE119,0)+IF(('Scenario Fabbisogno'!$C46+'Scenario Fabbisogno'!DG46)=120,DF107+DF119,0)+IF(('Scenario Fabbisogno'!$C46+'Scenario Fabbisogno'!DH46)=90,DG107+DG119,0)+IF(('Scenario Fabbisogno'!$C46+'Scenario Fabbisogno'!DI46)=60,DH107+DH119,0)+IF(('Scenario Fabbisogno'!$C46+'Scenario Fabbisogno'!DJ46)=30,DI107+DI119,0)+IF(('Scenario Fabbisogno'!$C46+'Scenario Fabbisogno'!DK46)=0,DJ107+DJ119,0)</f>
        <v>0</v>
      </c>
      <c r="DK130" s="267">
        <f>IF(('Scenario Fabbisogno'!$C46+'Scenario Fabbisogno'!DF46)=180,DE107+DE119,0)+IF(('Scenario Fabbisogno'!$C46+'Scenario Fabbisogno'!DG46)=150,DF107+DF119,0)+IF(('Scenario Fabbisogno'!$C46+'Scenario Fabbisogno'!DH46)=120,DG107+DG119,0)+IF(('Scenario Fabbisogno'!$C46+'Scenario Fabbisogno'!DI46)=90,DH107+DH119,0)+IF(('Scenario Fabbisogno'!$C46+'Scenario Fabbisogno'!DJ46)=60,DI107+DI119,0)+IF(('Scenario Fabbisogno'!$C46+'Scenario Fabbisogno'!DK46)=30,DJ107+DJ119,0)+IF(('Scenario Fabbisogno'!$C46+'Scenario Fabbisogno'!DL46)=0,DK107+DK119,0)</f>
        <v>0</v>
      </c>
      <c r="DL130" s="267">
        <f>IF(('Scenario Fabbisogno'!$C46+'Scenario Fabbisogno'!DG46)=180,DF107+DF119,0)+IF(('Scenario Fabbisogno'!$C46+'Scenario Fabbisogno'!DH46)=150,DG107+DG119,0)+IF(('Scenario Fabbisogno'!$C46+'Scenario Fabbisogno'!DI46)=120,DH107+DH119,0)+IF(('Scenario Fabbisogno'!$C46+'Scenario Fabbisogno'!DJ46)=90,DI107+DI119,0)+IF(('Scenario Fabbisogno'!$C46+'Scenario Fabbisogno'!DK46)=60,DJ107+DJ119,0)+IF(('Scenario Fabbisogno'!$C46+'Scenario Fabbisogno'!DL46)=30,DK107+DK119,0)+IF(('Scenario Fabbisogno'!$C46+'Scenario Fabbisogno'!DM46)=0,DL107+DL119,0)</f>
        <v>0</v>
      </c>
      <c r="DM130" s="267">
        <f>IF(('Scenario Fabbisogno'!$C46+'Scenario Fabbisogno'!DH46)=180,DG107+DG119,0)+IF(('Scenario Fabbisogno'!$C46+'Scenario Fabbisogno'!DI46)=150,DH107+DH119,0)+IF(('Scenario Fabbisogno'!$C46+'Scenario Fabbisogno'!DJ46)=120,DI107+DI119,0)+IF(('Scenario Fabbisogno'!$C46+'Scenario Fabbisogno'!DK46)=90,DJ107+DJ119,0)+IF(('Scenario Fabbisogno'!$C46+'Scenario Fabbisogno'!DL46)=60,DK107+DK119,0)+IF(('Scenario Fabbisogno'!$C46+'Scenario Fabbisogno'!DM46)=30,DL107+DL119,0)+IF(('Scenario Fabbisogno'!$C46+'Scenario Fabbisogno'!DN46)=0,DM107+DM119,0)</f>
        <v>0</v>
      </c>
      <c r="DN130" s="267">
        <f>IF(('Scenario Fabbisogno'!$C46+'Scenario Fabbisogno'!DI46)=180,DH107+DH119,0)+IF(('Scenario Fabbisogno'!$C46+'Scenario Fabbisogno'!DJ46)=150,DI107+DI119,0)+IF(('Scenario Fabbisogno'!$C46+'Scenario Fabbisogno'!DK46)=120,DJ107+DJ119,0)+IF(('Scenario Fabbisogno'!$C46+'Scenario Fabbisogno'!DL46)=90,DK107+DK119,0)+IF(('Scenario Fabbisogno'!$C46+'Scenario Fabbisogno'!DM46)=60,DL107+DL119,0)+IF(('Scenario Fabbisogno'!$C46+'Scenario Fabbisogno'!DN46)=30,DM107+DM119,0)+IF(('Scenario Fabbisogno'!$C46+'Scenario Fabbisogno'!DO46)=0,DN107+DN119,0)</f>
        <v>0</v>
      </c>
      <c r="DO130" s="267">
        <f>IF(('Scenario Fabbisogno'!$C46+'Scenario Fabbisogno'!DJ46)=180,DI107+DI119,0)+IF(('Scenario Fabbisogno'!$C46+'Scenario Fabbisogno'!DK46)=150,DJ107+DJ119,0)+IF(('Scenario Fabbisogno'!$C46+'Scenario Fabbisogno'!DL46)=120,DK107+DK119,0)+IF(('Scenario Fabbisogno'!$C46+'Scenario Fabbisogno'!DM46)=90,DL107+DL119,0)+IF(('Scenario Fabbisogno'!$C46+'Scenario Fabbisogno'!DN46)=60,DM107+DM119,0)+IF(('Scenario Fabbisogno'!$C46+'Scenario Fabbisogno'!DO46)=30,DN107+DN119,0)+IF(('Scenario Fabbisogno'!$C46+'Scenario Fabbisogno'!DP46)=0,DO107+DO119,0)</f>
        <v>0</v>
      </c>
      <c r="DP130" s="267">
        <f>IF(('Scenario Fabbisogno'!$C46+'Scenario Fabbisogno'!DK46)=180,DJ107+DJ119,0)+IF(('Scenario Fabbisogno'!$C46+'Scenario Fabbisogno'!DL46)=150,DK107+DK119,0)+IF(('Scenario Fabbisogno'!$C46+'Scenario Fabbisogno'!DM46)=120,DL107+DL119,0)+IF(('Scenario Fabbisogno'!$C46+'Scenario Fabbisogno'!DN46)=90,DM107+DM119,0)+IF(('Scenario Fabbisogno'!$C46+'Scenario Fabbisogno'!DO46)=60,DN107+DN119,0)+IF(('Scenario Fabbisogno'!$C46+'Scenario Fabbisogno'!DP46)=30,DO107+DO119,0)+IF(('Scenario Fabbisogno'!$C46+'Scenario Fabbisogno'!DQ46)=0,DP107+DP119,0)</f>
        <v>0</v>
      </c>
      <c r="DQ130" s="267">
        <f>IF(('Scenario Fabbisogno'!$C46+'Scenario Fabbisogno'!DL46)=180,DK107+DK119,0)+IF(('Scenario Fabbisogno'!$C46+'Scenario Fabbisogno'!DM46)=150,DL107+DL119,0)+IF(('Scenario Fabbisogno'!$C46+'Scenario Fabbisogno'!DN46)=120,DM107+DM119,0)+IF(('Scenario Fabbisogno'!$C46+'Scenario Fabbisogno'!DO46)=90,DN107+DN119,0)+IF(('Scenario Fabbisogno'!$C46+'Scenario Fabbisogno'!DP46)=60,DO107+DO119,0)+IF(('Scenario Fabbisogno'!$C46+'Scenario Fabbisogno'!DQ46)=30,DP107+DP119,0)+IF(('Scenario Fabbisogno'!$C46+'Scenario Fabbisogno'!DR46)=0,DQ107+DQ119,0)</f>
        <v>0</v>
      </c>
      <c r="DR130" s="267">
        <f>IF(('Scenario Fabbisogno'!$C46+'Scenario Fabbisogno'!DM46)=180,DL107+DL119,0)+IF(('Scenario Fabbisogno'!$C46+'Scenario Fabbisogno'!DN46)=150,DM107+DM119,0)+IF(('Scenario Fabbisogno'!$C46+'Scenario Fabbisogno'!DO46)=120,DN107+DN119,0)+IF(('Scenario Fabbisogno'!$C46+'Scenario Fabbisogno'!DP46)=90,DO107+DO119,0)+IF(('Scenario Fabbisogno'!$C46+'Scenario Fabbisogno'!DQ46)=60,DP107+DP119,0)+IF(('Scenario Fabbisogno'!$C46+'Scenario Fabbisogno'!DR46)=30,DQ107+DQ119,0)+IF(('Scenario Fabbisogno'!$C46+'Scenario Fabbisogno'!DS46)=0,DR107+DR119,0)</f>
        <v>0</v>
      </c>
    </row>
    <row r="131" spans="2:122" x14ac:dyDescent="0.35">
      <c r="B131" s="20" t="s">
        <v>514</v>
      </c>
      <c r="C131" s="20">
        <f>IF(('Scenario Fabbisogno'!$C47+'Scenario Fabbisogno'!D47)=0,C108+C120,0)</f>
        <v>0</v>
      </c>
      <c r="D131" s="267">
        <f>IF(('Scenario Fabbisogno'!$C47+'Scenario Fabbisogno'!D47)=30,C108+C120,0)+IF(('Scenario Fabbisogno'!$C47+'Scenario Fabbisogno'!E47)=0,D108+D120,0)</f>
        <v>0</v>
      </c>
      <c r="E131" s="267">
        <f>IF(('Scenario Fabbisogno'!$C47+'Scenario Fabbisogno'!D47)=60,C108+C120,0)+IF(('Scenario Fabbisogno'!$C47+'Scenario Fabbisogno'!E47)=30,D108+D120,0)+IF(('Scenario Fabbisogno'!$C47+'Scenario Fabbisogno'!F47)=0,E108+E120,0)</f>
        <v>0</v>
      </c>
      <c r="F131" s="267">
        <f>IF(('Scenario Fabbisogno'!$C47+'Scenario Fabbisogno'!D47)=90,C108+C120,0)+IF(('Scenario Fabbisogno'!$C47+'Scenario Fabbisogno'!E47)=60,D108+D120,0)+IF(('Scenario Fabbisogno'!$C47+'Scenario Fabbisogno'!F47)=30,E108+E120,0)+IF(('Scenario Fabbisogno'!$C47+'Scenario Fabbisogno'!G47)=0,F108+F120,0)</f>
        <v>0</v>
      </c>
      <c r="G131" s="267">
        <f>IF(('Scenario Fabbisogno'!$C47+'Scenario Fabbisogno'!D47)=120,C108+C120,0)+IF(('Scenario Fabbisogno'!$C47+'Scenario Fabbisogno'!E47)=90,D108+D120,0)+IF(('Scenario Fabbisogno'!$C47+'Scenario Fabbisogno'!F47)=60,E108+E120,0)+IF(('Scenario Fabbisogno'!$C47+'Scenario Fabbisogno'!G47)=30,F108+F120,0)+IF(('Scenario Fabbisogno'!$C47+'Scenario Fabbisogno'!H47)=0,G108+G120,0)</f>
        <v>0</v>
      </c>
      <c r="H131" s="267">
        <f>IF(('Scenario Fabbisogno'!$C47+'Scenario Fabbisogno'!D47)=150,C108+C120,0)+IF(('Scenario Fabbisogno'!$C47+'Scenario Fabbisogno'!E47)=120,D108+D120,0)+IF(('Scenario Fabbisogno'!$C47+'Scenario Fabbisogno'!F47)=90,E108+E120,0)+IF(('Scenario Fabbisogno'!$C47+'Scenario Fabbisogno'!G47)=60,F108+F120,0)+IF(('Scenario Fabbisogno'!$C47+'Scenario Fabbisogno'!H47)=30,G108+G120,0)+IF(('Scenario Fabbisogno'!$C47+'Scenario Fabbisogno'!I47)=0,H108+H120,0)</f>
        <v>0</v>
      </c>
      <c r="I131" s="267">
        <f>IF(('Scenario Fabbisogno'!$C47+'Scenario Fabbisogno'!D47)=180,C108+C120,0)+IF(('Scenario Fabbisogno'!$C47+'Scenario Fabbisogno'!E47)=150,D108+D120,0)+IF(('Scenario Fabbisogno'!$C47+'Scenario Fabbisogno'!F47)=120,E108+E120,0)+IF(('Scenario Fabbisogno'!$C47+'Scenario Fabbisogno'!G47)=90,F108+F120,0)+IF(('Scenario Fabbisogno'!$C47+'Scenario Fabbisogno'!H47)=60,G108+G120,0)+IF(('Scenario Fabbisogno'!$C47+'Scenario Fabbisogno'!I47)=30,H108+H120,0)+IF(('Scenario Fabbisogno'!$C47+'Scenario Fabbisogno'!J47)=0,I108+I120,0)</f>
        <v>0</v>
      </c>
      <c r="J131" s="267">
        <f>IF(('Scenario Fabbisogno'!$C47+'Scenario Fabbisogno'!E47)=180,D108+D120,0)+IF(('Scenario Fabbisogno'!$C47+'Scenario Fabbisogno'!F47)=150,E108+E120,0)+IF(('Scenario Fabbisogno'!$C47+'Scenario Fabbisogno'!G47)=120,F108+F120,0)+IF(('Scenario Fabbisogno'!$C47+'Scenario Fabbisogno'!H47)=90,G108+G120,0)+IF(('Scenario Fabbisogno'!$C47+'Scenario Fabbisogno'!I47)=60,H108+H120,0)+IF(('Scenario Fabbisogno'!$C47+'Scenario Fabbisogno'!J47)=30,I108+I120,0)+IF(('Scenario Fabbisogno'!$C47+'Scenario Fabbisogno'!K47)=0,J108+J120,0)</f>
        <v>0</v>
      </c>
      <c r="K131" s="267">
        <f>IF(('Scenario Fabbisogno'!$C47+'Scenario Fabbisogno'!F47)=180,E108+E120,0)+IF(('Scenario Fabbisogno'!$C47+'Scenario Fabbisogno'!G47)=150,F108+F120,0)+IF(('Scenario Fabbisogno'!$C47+'Scenario Fabbisogno'!H47)=120,G108+G120,0)+IF(('Scenario Fabbisogno'!$C47+'Scenario Fabbisogno'!I47)=90,H108+H120,0)+IF(('Scenario Fabbisogno'!$C47+'Scenario Fabbisogno'!J47)=60,I108+I120,0)+IF(('Scenario Fabbisogno'!$C47+'Scenario Fabbisogno'!K47)=30,J108+J120,0)+IF(('Scenario Fabbisogno'!$C47+'Scenario Fabbisogno'!L47)=0,K108+K120,0)</f>
        <v>0</v>
      </c>
      <c r="L131" s="267">
        <f>IF(('Scenario Fabbisogno'!$C47+'Scenario Fabbisogno'!G47)=180,F108+F120,0)+IF(('Scenario Fabbisogno'!$C47+'Scenario Fabbisogno'!H47)=150,G108+G120,0)+IF(('Scenario Fabbisogno'!$C47+'Scenario Fabbisogno'!I47)=120,H108+H120,0)+IF(('Scenario Fabbisogno'!$C47+'Scenario Fabbisogno'!J47)=90,I108+I120,0)+IF(('Scenario Fabbisogno'!$C47+'Scenario Fabbisogno'!K47)=60,J108+J120,0)+IF(('Scenario Fabbisogno'!$C47+'Scenario Fabbisogno'!L47)=30,K108+K120,0)+IF(('Scenario Fabbisogno'!$C47+'Scenario Fabbisogno'!M47)=0,L108+L120,0)</f>
        <v>0</v>
      </c>
      <c r="M131" s="267">
        <f>IF(('Scenario Fabbisogno'!$C47+'Scenario Fabbisogno'!H47)=180,G108+G120,0)+IF(('Scenario Fabbisogno'!$C47+'Scenario Fabbisogno'!I47)=150,H108+H120,0)+IF(('Scenario Fabbisogno'!$C47+'Scenario Fabbisogno'!J47)=120,I108+I120,0)+IF(('Scenario Fabbisogno'!$C47+'Scenario Fabbisogno'!K47)=90,J108+J120,0)+IF(('Scenario Fabbisogno'!$C47+'Scenario Fabbisogno'!L47)=60,K108+K120,0)+IF(('Scenario Fabbisogno'!$C47+'Scenario Fabbisogno'!M47)=30,L108+L120,0)+IF(('Scenario Fabbisogno'!$C47+'Scenario Fabbisogno'!N47)=0,M108+M120,0)</f>
        <v>0</v>
      </c>
      <c r="N131" s="267">
        <f>IF(('Scenario Fabbisogno'!$C47+'Scenario Fabbisogno'!I47)=180,H108+H120,0)+IF(('Scenario Fabbisogno'!$C47+'Scenario Fabbisogno'!J47)=150,I108+I120,0)+IF(('Scenario Fabbisogno'!$C47+'Scenario Fabbisogno'!K47)=120,J108+J120,0)+IF(('Scenario Fabbisogno'!$C47+'Scenario Fabbisogno'!L47)=90,K108+K120,0)+IF(('Scenario Fabbisogno'!$C47+'Scenario Fabbisogno'!M47)=60,L108+L120,0)+IF(('Scenario Fabbisogno'!$C47+'Scenario Fabbisogno'!N47)=30,M108+M120,0)+IF(('Scenario Fabbisogno'!$C47+'Scenario Fabbisogno'!O47)=0,N108+N120,0)</f>
        <v>0</v>
      </c>
      <c r="O131" s="267">
        <f>IF(('Scenario Fabbisogno'!$C47+'Scenario Fabbisogno'!J47)=180,I108+I120,0)+IF(('Scenario Fabbisogno'!$C47+'Scenario Fabbisogno'!K47)=150,J108+J120,0)+IF(('Scenario Fabbisogno'!$C47+'Scenario Fabbisogno'!L47)=120,K108+K120,0)+IF(('Scenario Fabbisogno'!$C47+'Scenario Fabbisogno'!M47)=90,L108+L120,0)+IF(('Scenario Fabbisogno'!$C47+'Scenario Fabbisogno'!N47)=60,M108+M120,0)+IF(('Scenario Fabbisogno'!$C47+'Scenario Fabbisogno'!O47)=30,N108+N120,0)+IF(('Scenario Fabbisogno'!$C47+'Scenario Fabbisogno'!P47)=0,O108+O120,0)</f>
        <v>0</v>
      </c>
      <c r="P131" s="267">
        <f>IF(('Scenario Fabbisogno'!$C47+'Scenario Fabbisogno'!K47)=180,J108+J120,0)+IF(('Scenario Fabbisogno'!$C47+'Scenario Fabbisogno'!L47)=150,K108+K120,0)+IF(('Scenario Fabbisogno'!$C47+'Scenario Fabbisogno'!M47)=120,L108+L120,0)+IF(('Scenario Fabbisogno'!$C47+'Scenario Fabbisogno'!N47)=90,M108+M120,0)+IF(('Scenario Fabbisogno'!$C47+'Scenario Fabbisogno'!O47)=60,N108+N120,0)+IF(('Scenario Fabbisogno'!$C47+'Scenario Fabbisogno'!P47)=30,O108+O120,0)+IF(('Scenario Fabbisogno'!$C47+'Scenario Fabbisogno'!Q47)=0,P108+P120,0)</f>
        <v>0</v>
      </c>
      <c r="Q131" s="267">
        <f>IF(('Scenario Fabbisogno'!$C47+'Scenario Fabbisogno'!L47)=180,K108+K120,0)+IF(('Scenario Fabbisogno'!$C47+'Scenario Fabbisogno'!M47)=150,L108+L120,0)+IF(('Scenario Fabbisogno'!$C47+'Scenario Fabbisogno'!N47)=120,M108+M120,0)+IF(('Scenario Fabbisogno'!$C47+'Scenario Fabbisogno'!O47)=90,N108+N120,0)+IF(('Scenario Fabbisogno'!$C47+'Scenario Fabbisogno'!P47)=60,O108+O120,0)+IF(('Scenario Fabbisogno'!$C47+'Scenario Fabbisogno'!Q47)=30,P108+P120,0)+IF(('Scenario Fabbisogno'!$C47+'Scenario Fabbisogno'!R47)=0,Q108+Q120,0)</f>
        <v>0</v>
      </c>
      <c r="R131" s="267">
        <f>IF(('Scenario Fabbisogno'!$C47+'Scenario Fabbisogno'!M47)=180,L108+L120,0)+IF(('Scenario Fabbisogno'!$C47+'Scenario Fabbisogno'!N47)=150,M108+M120,0)+IF(('Scenario Fabbisogno'!$C47+'Scenario Fabbisogno'!O47)=120,N108+N120,0)+IF(('Scenario Fabbisogno'!$C47+'Scenario Fabbisogno'!P47)=90,O108+O120,0)+IF(('Scenario Fabbisogno'!$C47+'Scenario Fabbisogno'!Q47)=60,P108+P120,0)+IF(('Scenario Fabbisogno'!$C47+'Scenario Fabbisogno'!R47)=30,Q108+Q120,0)+IF(('Scenario Fabbisogno'!$C47+'Scenario Fabbisogno'!S47)=0,R108+R120,0)</f>
        <v>0</v>
      </c>
      <c r="S131" s="267">
        <f>IF(('Scenario Fabbisogno'!$C47+'Scenario Fabbisogno'!N47)=180,M108+M120,0)+IF(('Scenario Fabbisogno'!$C47+'Scenario Fabbisogno'!O47)=150,N108+N120,0)+IF(('Scenario Fabbisogno'!$C47+'Scenario Fabbisogno'!P47)=120,O108+O120,0)+IF(('Scenario Fabbisogno'!$C47+'Scenario Fabbisogno'!Q47)=90,P108+P120,0)+IF(('Scenario Fabbisogno'!$C47+'Scenario Fabbisogno'!R47)=60,Q108+Q120,0)+IF(('Scenario Fabbisogno'!$C47+'Scenario Fabbisogno'!S47)=30,R108+R120,0)+IF(('Scenario Fabbisogno'!$C47+'Scenario Fabbisogno'!T47)=0,S108+S120,0)</f>
        <v>0</v>
      </c>
      <c r="T131" s="267">
        <f>IF(('Scenario Fabbisogno'!$C47+'Scenario Fabbisogno'!O47)=180,N108+N120,0)+IF(('Scenario Fabbisogno'!$C47+'Scenario Fabbisogno'!P47)=150,O108+O120,0)+IF(('Scenario Fabbisogno'!$C47+'Scenario Fabbisogno'!Q47)=120,P108+P120,0)+IF(('Scenario Fabbisogno'!$C47+'Scenario Fabbisogno'!R47)=90,Q108+Q120,0)+IF(('Scenario Fabbisogno'!$C47+'Scenario Fabbisogno'!S47)=60,R108+R120,0)+IF(('Scenario Fabbisogno'!$C47+'Scenario Fabbisogno'!T47)=30,S108+S120,0)+IF(('Scenario Fabbisogno'!$C47+'Scenario Fabbisogno'!U47)=0,T108+T120,0)</f>
        <v>0</v>
      </c>
      <c r="U131" s="267">
        <f>IF(('Scenario Fabbisogno'!$C47+'Scenario Fabbisogno'!P47)=180,O108+O120,0)+IF(('Scenario Fabbisogno'!$C47+'Scenario Fabbisogno'!Q47)=150,P108+P120,0)+IF(('Scenario Fabbisogno'!$C47+'Scenario Fabbisogno'!R47)=120,Q108+Q120,0)+IF(('Scenario Fabbisogno'!$C47+'Scenario Fabbisogno'!S47)=90,R108+R120,0)+IF(('Scenario Fabbisogno'!$C47+'Scenario Fabbisogno'!T47)=60,S108+S120,0)+IF(('Scenario Fabbisogno'!$C47+'Scenario Fabbisogno'!U47)=30,T108+T120,0)+IF(('Scenario Fabbisogno'!$C47+'Scenario Fabbisogno'!V47)=0,U108+U120,0)</f>
        <v>0</v>
      </c>
      <c r="V131" s="267">
        <f>IF(('Scenario Fabbisogno'!$C47+'Scenario Fabbisogno'!Q47)=180,P108+P120,0)+IF(('Scenario Fabbisogno'!$C47+'Scenario Fabbisogno'!R47)=150,Q108+Q120,0)+IF(('Scenario Fabbisogno'!$C47+'Scenario Fabbisogno'!S47)=120,R108+R120,0)+IF(('Scenario Fabbisogno'!$C47+'Scenario Fabbisogno'!T47)=90,S108+S120,0)+IF(('Scenario Fabbisogno'!$C47+'Scenario Fabbisogno'!U47)=60,T108+T120,0)+IF(('Scenario Fabbisogno'!$C47+'Scenario Fabbisogno'!V47)=30,U108+U120,0)+IF(('Scenario Fabbisogno'!$C47+'Scenario Fabbisogno'!W47)=0,V108+V120,0)</f>
        <v>0</v>
      </c>
      <c r="W131" s="267">
        <f>IF(('Scenario Fabbisogno'!$C47+'Scenario Fabbisogno'!R47)=180,Q108+Q120,0)+IF(('Scenario Fabbisogno'!$C47+'Scenario Fabbisogno'!S47)=150,R108+R120,0)+IF(('Scenario Fabbisogno'!$C47+'Scenario Fabbisogno'!T47)=120,S108+S120,0)+IF(('Scenario Fabbisogno'!$C47+'Scenario Fabbisogno'!U47)=90,T108+T120,0)+IF(('Scenario Fabbisogno'!$C47+'Scenario Fabbisogno'!V47)=60,U108+U120,0)+IF(('Scenario Fabbisogno'!$C47+'Scenario Fabbisogno'!W47)=30,V108+V120,0)+IF(('Scenario Fabbisogno'!$C47+'Scenario Fabbisogno'!X47)=0,W108+W120,0)</f>
        <v>0</v>
      </c>
      <c r="X131" s="267">
        <f>IF(('Scenario Fabbisogno'!$C47+'Scenario Fabbisogno'!S47)=180,R108+R120,0)+IF(('Scenario Fabbisogno'!$C47+'Scenario Fabbisogno'!T47)=150,S108+S120,0)+IF(('Scenario Fabbisogno'!$C47+'Scenario Fabbisogno'!U47)=120,T108+T120,0)+IF(('Scenario Fabbisogno'!$C47+'Scenario Fabbisogno'!V47)=90,U108+U120,0)+IF(('Scenario Fabbisogno'!$C47+'Scenario Fabbisogno'!W47)=60,V108+V120,0)+IF(('Scenario Fabbisogno'!$C47+'Scenario Fabbisogno'!X47)=30,W108+W120,0)+IF(('Scenario Fabbisogno'!$C47+'Scenario Fabbisogno'!Y47)=0,X108+X120,0)</f>
        <v>0</v>
      </c>
      <c r="Y131" s="267">
        <f>IF(('Scenario Fabbisogno'!$C47+'Scenario Fabbisogno'!T47)=180,S108+S120,0)+IF(('Scenario Fabbisogno'!$C47+'Scenario Fabbisogno'!U47)=150,T108+T120,0)+IF(('Scenario Fabbisogno'!$C47+'Scenario Fabbisogno'!V47)=120,U108+U120,0)+IF(('Scenario Fabbisogno'!$C47+'Scenario Fabbisogno'!W47)=90,V108+V120,0)+IF(('Scenario Fabbisogno'!$C47+'Scenario Fabbisogno'!X47)=60,W108+W120,0)+IF(('Scenario Fabbisogno'!$C47+'Scenario Fabbisogno'!Y47)=30,X108+X120,0)+IF(('Scenario Fabbisogno'!$C47+'Scenario Fabbisogno'!Z47)=0,Y108+Y120,0)</f>
        <v>0</v>
      </c>
      <c r="Z131" s="267">
        <f>IF(('Scenario Fabbisogno'!$C47+'Scenario Fabbisogno'!U47)=180,T108+T120,0)+IF(('Scenario Fabbisogno'!$C47+'Scenario Fabbisogno'!V47)=150,U108+U120,0)+IF(('Scenario Fabbisogno'!$C47+'Scenario Fabbisogno'!W47)=120,V108+V120,0)+IF(('Scenario Fabbisogno'!$C47+'Scenario Fabbisogno'!X47)=90,W108+W120,0)+IF(('Scenario Fabbisogno'!$C47+'Scenario Fabbisogno'!Y47)=60,X108+X120,0)+IF(('Scenario Fabbisogno'!$C47+'Scenario Fabbisogno'!Z47)=30,Y108+Y120,0)+IF(('Scenario Fabbisogno'!$C47+'Scenario Fabbisogno'!AA47)=0,Z108+Z120,0)</f>
        <v>0</v>
      </c>
      <c r="AA131" s="267">
        <f>IF(('Scenario Fabbisogno'!$C47+'Scenario Fabbisogno'!V47)=180,U108+U120,0)+IF(('Scenario Fabbisogno'!$C47+'Scenario Fabbisogno'!W47)=150,V108+V120,0)+IF(('Scenario Fabbisogno'!$C47+'Scenario Fabbisogno'!X47)=120,W108+W120,0)+IF(('Scenario Fabbisogno'!$C47+'Scenario Fabbisogno'!Y47)=90,X108+X120,0)+IF(('Scenario Fabbisogno'!$C47+'Scenario Fabbisogno'!Z47)=60,Y108+Y120,0)+IF(('Scenario Fabbisogno'!$C47+'Scenario Fabbisogno'!AA47)=30,Z108+Z120,0)+IF(('Scenario Fabbisogno'!$C47+'Scenario Fabbisogno'!AB47)=0,AA108+AA120,0)</f>
        <v>0</v>
      </c>
      <c r="AB131" s="267">
        <f>IF(('Scenario Fabbisogno'!$C47+'Scenario Fabbisogno'!W47)=180,V108+V120,0)+IF(('Scenario Fabbisogno'!$C47+'Scenario Fabbisogno'!X47)=150,W108+W120,0)+IF(('Scenario Fabbisogno'!$C47+'Scenario Fabbisogno'!Y47)=120,X108+X120,0)+IF(('Scenario Fabbisogno'!$C47+'Scenario Fabbisogno'!Z47)=90,Y108+Y120,0)+IF(('Scenario Fabbisogno'!$C47+'Scenario Fabbisogno'!AA47)=60,Z108+Z120,0)+IF(('Scenario Fabbisogno'!$C47+'Scenario Fabbisogno'!AB47)=30,AA108+AA120,0)+IF(('Scenario Fabbisogno'!$C47+'Scenario Fabbisogno'!AC47)=0,AB108+AB120,0)</f>
        <v>0</v>
      </c>
      <c r="AC131" s="267">
        <f>IF(('Scenario Fabbisogno'!$C47+'Scenario Fabbisogno'!X47)=180,W108+W120,0)+IF(('Scenario Fabbisogno'!$C47+'Scenario Fabbisogno'!Y47)=150,X108+X120,0)+IF(('Scenario Fabbisogno'!$C47+'Scenario Fabbisogno'!Z47)=120,Y108+Y120,0)+IF(('Scenario Fabbisogno'!$C47+'Scenario Fabbisogno'!AA47)=90,Z108+Z120,0)+IF(('Scenario Fabbisogno'!$C47+'Scenario Fabbisogno'!AB47)=60,AA108+AA120,0)+IF(('Scenario Fabbisogno'!$C47+'Scenario Fabbisogno'!AC47)=30,AB108+AB120,0)+IF(('Scenario Fabbisogno'!$C47+'Scenario Fabbisogno'!AD47)=0,AC108+AC120,0)</f>
        <v>0</v>
      </c>
      <c r="AD131" s="267">
        <f>IF(('Scenario Fabbisogno'!$C47+'Scenario Fabbisogno'!Y47)=180,X108+X120,0)+IF(('Scenario Fabbisogno'!$C47+'Scenario Fabbisogno'!Z47)=150,Y108+Y120,0)+IF(('Scenario Fabbisogno'!$C47+'Scenario Fabbisogno'!AA47)=120,Z108+Z120,0)+IF(('Scenario Fabbisogno'!$C47+'Scenario Fabbisogno'!AB47)=90,AA108+AA120,0)+IF(('Scenario Fabbisogno'!$C47+'Scenario Fabbisogno'!AC47)=60,AB108+AB120,0)+IF(('Scenario Fabbisogno'!$C47+'Scenario Fabbisogno'!AD47)=30,AC108+AC120,0)+IF(('Scenario Fabbisogno'!$C47+'Scenario Fabbisogno'!AE47)=0,AD108+AD120,0)</f>
        <v>0</v>
      </c>
      <c r="AE131" s="267">
        <f>IF(('Scenario Fabbisogno'!$C47+'Scenario Fabbisogno'!Z47)=180,Y108+Y120,0)+IF(('Scenario Fabbisogno'!$C47+'Scenario Fabbisogno'!AA47)=150,Z108+Z120,0)+IF(('Scenario Fabbisogno'!$C47+'Scenario Fabbisogno'!AB47)=120,AA108+AA120,0)+IF(('Scenario Fabbisogno'!$C47+'Scenario Fabbisogno'!AC47)=90,AB108+AB120,0)+IF(('Scenario Fabbisogno'!$C47+'Scenario Fabbisogno'!AD47)=60,AC108+AC120,0)+IF(('Scenario Fabbisogno'!$C47+'Scenario Fabbisogno'!AE47)=30,AD108+AD120,0)+IF(('Scenario Fabbisogno'!$C47+'Scenario Fabbisogno'!AF47)=0,AE108+AE120,0)</f>
        <v>0</v>
      </c>
      <c r="AF131" s="267">
        <f>IF(('Scenario Fabbisogno'!$C47+'Scenario Fabbisogno'!AA47)=180,Z108+Z120,0)+IF(('Scenario Fabbisogno'!$C47+'Scenario Fabbisogno'!AB47)=150,AA108+AA120,0)+IF(('Scenario Fabbisogno'!$C47+'Scenario Fabbisogno'!AC47)=120,AB108+AB120,0)+IF(('Scenario Fabbisogno'!$C47+'Scenario Fabbisogno'!AD47)=90,AC108+AC120,0)+IF(('Scenario Fabbisogno'!$C47+'Scenario Fabbisogno'!AE47)=60,AD108+AD120,0)+IF(('Scenario Fabbisogno'!$C47+'Scenario Fabbisogno'!AF47)=30,AE108+AE120,0)+IF(('Scenario Fabbisogno'!$C47+'Scenario Fabbisogno'!AG47)=0,AF108+AF120,0)</f>
        <v>0</v>
      </c>
      <c r="AG131" s="267">
        <f>IF(('Scenario Fabbisogno'!$C47+'Scenario Fabbisogno'!AB47)=180,AA108+AA120,0)+IF(('Scenario Fabbisogno'!$C47+'Scenario Fabbisogno'!AC47)=150,AB108+AB120,0)+IF(('Scenario Fabbisogno'!$C47+'Scenario Fabbisogno'!AD47)=120,AC108+AC120,0)+IF(('Scenario Fabbisogno'!$C47+'Scenario Fabbisogno'!AE47)=90,AD108+AD120,0)+IF(('Scenario Fabbisogno'!$C47+'Scenario Fabbisogno'!AF47)=60,AE108+AE120,0)+IF(('Scenario Fabbisogno'!$C47+'Scenario Fabbisogno'!AG47)=30,AF108+AF120,0)+IF(('Scenario Fabbisogno'!$C47+'Scenario Fabbisogno'!AH47)=0,AG108+AG120,0)</f>
        <v>0</v>
      </c>
      <c r="AH131" s="267">
        <f>IF(('Scenario Fabbisogno'!$C47+'Scenario Fabbisogno'!AC47)=180,AB108+AB120,0)+IF(('Scenario Fabbisogno'!$C47+'Scenario Fabbisogno'!AD47)=150,AC108+AC120,0)+IF(('Scenario Fabbisogno'!$C47+'Scenario Fabbisogno'!AE47)=120,AD108+AD120,0)+IF(('Scenario Fabbisogno'!$C47+'Scenario Fabbisogno'!AF47)=90,AE108+AE120,0)+IF(('Scenario Fabbisogno'!$C47+'Scenario Fabbisogno'!AG47)=60,AF108+AF120,0)+IF(('Scenario Fabbisogno'!$C47+'Scenario Fabbisogno'!AH47)=30,AG108+AG120,0)+IF(('Scenario Fabbisogno'!$C47+'Scenario Fabbisogno'!AI47)=0,AH108+AH120,0)</f>
        <v>0</v>
      </c>
      <c r="AI131" s="267">
        <f>IF(('Scenario Fabbisogno'!$C47+'Scenario Fabbisogno'!AD47)=180,AC108+AC120,0)+IF(('Scenario Fabbisogno'!$C47+'Scenario Fabbisogno'!AE47)=150,AD108+AD120,0)+IF(('Scenario Fabbisogno'!$C47+'Scenario Fabbisogno'!AF47)=120,AE108+AE120,0)+IF(('Scenario Fabbisogno'!$C47+'Scenario Fabbisogno'!AG47)=90,AF108+AF120,0)+IF(('Scenario Fabbisogno'!$C47+'Scenario Fabbisogno'!AH47)=60,AG108+AG120,0)+IF(('Scenario Fabbisogno'!$C47+'Scenario Fabbisogno'!AI47)=30,AH108+AH120,0)+IF(('Scenario Fabbisogno'!$C47+'Scenario Fabbisogno'!AJ47)=0,AI108+AI120,0)</f>
        <v>0</v>
      </c>
      <c r="AJ131" s="267">
        <f>IF(('Scenario Fabbisogno'!$C47+'Scenario Fabbisogno'!AE47)=180,AD108+AD120,0)+IF(('Scenario Fabbisogno'!$C47+'Scenario Fabbisogno'!AF47)=150,AE108+AE120,0)+IF(('Scenario Fabbisogno'!$C47+'Scenario Fabbisogno'!AG47)=120,AF108+AF120,0)+IF(('Scenario Fabbisogno'!$C47+'Scenario Fabbisogno'!AH47)=90,AG108+AG120,0)+IF(('Scenario Fabbisogno'!$C47+'Scenario Fabbisogno'!AI47)=60,AH108+AH120,0)+IF(('Scenario Fabbisogno'!$C47+'Scenario Fabbisogno'!AJ47)=30,AI108+AI120,0)+IF(('Scenario Fabbisogno'!$C47+'Scenario Fabbisogno'!AK47)=0,AJ108+AJ120,0)</f>
        <v>0</v>
      </c>
      <c r="AK131" s="267">
        <f>IF(('Scenario Fabbisogno'!$C47+'Scenario Fabbisogno'!AF47)=180,AE108+AE120,0)+IF(('Scenario Fabbisogno'!$C47+'Scenario Fabbisogno'!AG47)=150,AF108+AF120,0)+IF(('Scenario Fabbisogno'!$C47+'Scenario Fabbisogno'!AH47)=120,AG108+AG120,0)+IF(('Scenario Fabbisogno'!$C47+'Scenario Fabbisogno'!AI47)=90,AH108+AH120,0)+IF(('Scenario Fabbisogno'!$C47+'Scenario Fabbisogno'!AJ47)=60,AI108+AI120,0)+IF(('Scenario Fabbisogno'!$C47+'Scenario Fabbisogno'!AK47)=30,AJ108+AJ120,0)+IF(('Scenario Fabbisogno'!$C47+'Scenario Fabbisogno'!AL47)=0,AK108+AK120,0)</f>
        <v>0</v>
      </c>
      <c r="AL131" s="267">
        <f>IF(('Scenario Fabbisogno'!$C47+'Scenario Fabbisogno'!AG47)=180,AF108+AF120,0)+IF(('Scenario Fabbisogno'!$C47+'Scenario Fabbisogno'!AH47)=150,AG108+AG120,0)+IF(('Scenario Fabbisogno'!$C47+'Scenario Fabbisogno'!AI47)=120,AH108+AH120,0)+IF(('Scenario Fabbisogno'!$C47+'Scenario Fabbisogno'!AJ47)=90,AI108+AI120,0)+IF(('Scenario Fabbisogno'!$C47+'Scenario Fabbisogno'!AK47)=60,AJ108+AJ120,0)+IF(('Scenario Fabbisogno'!$C47+'Scenario Fabbisogno'!AL47)=30,AK108+AK120,0)+IF(('Scenario Fabbisogno'!$C47+'Scenario Fabbisogno'!AM47)=0,AL108+AL120,0)</f>
        <v>0</v>
      </c>
      <c r="AM131" s="267">
        <f>IF(('Scenario Fabbisogno'!$C47+'Scenario Fabbisogno'!AH47)=180,AG108+AG120,0)+IF(('Scenario Fabbisogno'!$C47+'Scenario Fabbisogno'!AI47)=150,AH108+AH120,0)+IF(('Scenario Fabbisogno'!$C47+'Scenario Fabbisogno'!AJ47)=120,AI108+AI120,0)+IF(('Scenario Fabbisogno'!$C47+'Scenario Fabbisogno'!AK47)=90,AJ108+AJ120,0)+IF(('Scenario Fabbisogno'!$C47+'Scenario Fabbisogno'!AL47)=60,AK108+AK120,0)+IF(('Scenario Fabbisogno'!$C47+'Scenario Fabbisogno'!AM47)=30,AL108+AL120,0)+IF(('Scenario Fabbisogno'!$C47+'Scenario Fabbisogno'!AN47)=0,AM108+AM120,0)</f>
        <v>0</v>
      </c>
      <c r="AN131" s="267">
        <f>IF(('Scenario Fabbisogno'!$C47+'Scenario Fabbisogno'!AI47)=180,AH108+AH120,0)+IF(('Scenario Fabbisogno'!$C47+'Scenario Fabbisogno'!AJ47)=150,AI108+AI120,0)+IF(('Scenario Fabbisogno'!$C47+'Scenario Fabbisogno'!AK47)=120,AJ108+AJ120,0)+IF(('Scenario Fabbisogno'!$C47+'Scenario Fabbisogno'!AL47)=90,AK108+AK120,0)+IF(('Scenario Fabbisogno'!$C47+'Scenario Fabbisogno'!AM47)=60,AL108+AL120,0)+IF(('Scenario Fabbisogno'!$C47+'Scenario Fabbisogno'!AN47)=30,AM108+AM120,0)+IF(('Scenario Fabbisogno'!$C47+'Scenario Fabbisogno'!AO47)=0,AN108+AN120,0)</f>
        <v>0</v>
      </c>
      <c r="AO131" s="267">
        <f>IF(('Scenario Fabbisogno'!$C47+'Scenario Fabbisogno'!AJ47)=180,AI108+AI120,0)+IF(('Scenario Fabbisogno'!$C47+'Scenario Fabbisogno'!AK47)=150,AJ108+AJ120,0)+IF(('Scenario Fabbisogno'!$C47+'Scenario Fabbisogno'!AL47)=120,AK108+AK120,0)+IF(('Scenario Fabbisogno'!$C47+'Scenario Fabbisogno'!AM47)=90,AL108+AL120,0)+IF(('Scenario Fabbisogno'!$C47+'Scenario Fabbisogno'!AN47)=60,AM108+AM120,0)+IF(('Scenario Fabbisogno'!$C47+'Scenario Fabbisogno'!AO47)=30,AN108+AN120,0)+IF(('Scenario Fabbisogno'!$C47+'Scenario Fabbisogno'!AP47)=0,AO108+AO120,0)</f>
        <v>0</v>
      </c>
      <c r="AP131" s="267">
        <f>IF(('Scenario Fabbisogno'!$C47+'Scenario Fabbisogno'!AK47)=180,AJ108+AJ120,0)+IF(('Scenario Fabbisogno'!$C47+'Scenario Fabbisogno'!AL47)=150,AK108+AK120,0)+IF(('Scenario Fabbisogno'!$C47+'Scenario Fabbisogno'!AM47)=120,AL108+AL120,0)+IF(('Scenario Fabbisogno'!$C47+'Scenario Fabbisogno'!AN47)=90,AM108+AM120,0)+IF(('Scenario Fabbisogno'!$C47+'Scenario Fabbisogno'!AO47)=60,AN108+AN120,0)+IF(('Scenario Fabbisogno'!$C47+'Scenario Fabbisogno'!AP47)=30,AO108+AO120,0)+IF(('Scenario Fabbisogno'!$C47+'Scenario Fabbisogno'!AQ47)=0,AP108+AP120,0)</f>
        <v>0</v>
      </c>
      <c r="AQ131" s="267">
        <f>IF(('Scenario Fabbisogno'!$C47+'Scenario Fabbisogno'!AL47)=180,AK108+AK120,0)+IF(('Scenario Fabbisogno'!$C47+'Scenario Fabbisogno'!AM47)=150,AL108+AL120,0)+IF(('Scenario Fabbisogno'!$C47+'Scenario Fabbisogno'!AN47)=120,AM108+AM120,0)+IF(('Scenario Fabbisogno'!$C47+'Scenario Fabbisogno'!AO47)=90,AN108+AN120,0)+IF(('Scenario Fabbisogno'!$C47+'Scenario Fabbisogno'!AP47)=60,AO108+AO120,0)+IF(('Scenario Fabbisogno'!$C47+'Scenario Fabbisogno'!AQ47)=30,AP108+AP120,0)+IF(('Scenario Fabbisogno'!$C47+'Scenario Fabbisogno'!AR47)=0,AQ108+AQ120,0)</f>
        <v>0</v>
      </c>
      <c r="AR131" s="267">
        <f>IF(('Scenario Fabbisogno'!$C47+'Scenario Fabbisogno'!AM47)=180,AL108+AL120,0)+IF(('Scenario Fabbisogno'!$C47+'Scenario Fabbisogno'!AN47)=150,AM108+AM120,0)+IF(('Scenario Fabbisogno'!$C47+'Scenario Fabbisogno'!AO47)=120,AN108+AN120,0)+IF(('Scenario Fabbisogno'!$C47+'Scenario Fabbisogno'!AP47)=90,AO108+AO120,0)+IF(('Scenario Fabbisogno'!$C47+'Scenario Fabbisogno'!AQ47)=60,AP108+AP120,0)+IF(('Scenario Fabbisogno'!$C47+'Scenario Fabbisogno'!AR47)=30,AQ108+AQ120,0)+IF(('Scenario Fabbisogno'!$C47+'Scenario Fabbisogno'!AS47)=0,AR108+AR120,0)</f>
        <v>0</v>
      </c>
      <c r="AS131" s="267">
        <f>IF(('Scenario Fabbisogno'!$C47+'Scenario Fabbisogno'!AN47)=180,AM108+AM120,0)+IF(('Scenario Fabbisogno'!$C47+'Scenario Fabbisogno'!AO47)=150,AN108+AN120,0)+IF(('Scenario Fabbisogno'!$C47+'Scenario Fabbisogno'!AP47)=120,AO108+AO120,0)+IF(('Scenario Fabbisogno'!$C47+'Scenario Fabbisogno'!AQ47)=90,AP108+AP120,0)+IF(('Scenario Fabbisogno'!$C47+'Scenario Fabbisogno'!AR47)=60,AQ108+AQ120,0)+IF(('Scenario Fabbisogno'!$C47+'Scenario Fabbisogno'!AS47)=30,AR108+AR120,0)+IF(('Scenario Fabbisogno'!$C47+'Scenario Fabbisogno'!AT47)=0,AS108+AS120,0)</f>
        <v>0</v>
      </c>
      <c r="AT131" s="267">
        <f>IF(('Scenario Fabbisogno'!$C47+'Scenario Fabbisogno'!AO47)=180,AN108+AN120,0)+IF(('Scenario Fabbisogno'!$C47+'Scenario Fabbisogno'!AP47)=150,AO108+AO120,0)+IF(('Scenario Fabbisogno'!$C47+'Scenario Fabbisogno'!AQ47)=120,AP108+AP120,0)+IF(('Scenario Fabbisogno'!$C47+'Scenario Fabbisogno'!AR47)=90,AQ108+AQ120,0)+IF(('Scenario Fabbisogno'!$C47+'Scenario Fabbisogno'!AS47)=60,AR108+AR120,0)+IF(('Scenario Fabbisogno'!$C47+'Scenario Fabbisogno'!AT47)=30,AS108+AS120,0)+IF(('Scenario Fabbisogno'!$C47+'Scenario Fabbisogno'!AU47)=0,AT108+AT120,0)</f>
        <v>0</v>
      </c>
      <c r="AU131" s="267">
        <f>IF(('Scenario Fabbisogno'!$C47+'Scenario Fabbisogno'!AP47)=180,AO108+AO120,0)+IF(('Scenario Fabbisogno'!$C47+'Scenario Fabbisogno'!AQ47)=150,AP108+AP120,0)+IF(('Scenario Fabbisogno'!$C47+'Scenario Fabbisogno'!AR47)=120,AQ108+AQ120,0)+IF(('Scenario Fabbisogno'!$C47+'Scenario Fabbisogno'!AS47)=90,AR108+AR120,0)+IF(('Scenario Fabbisogno'!$C47+'Scenario Fabbisogno'!AT47)=60,AS108+AS120,0)+IF(('Scenario Fabbisogno'!$C47+'Scenario Fabbisogno'!AU47)=30,AT108+AT120,0)+IF(('Scenario Fabbisogno'!$C47+'Scenario Fabbisogno'!AV47)=0,AU108+AU120,0)</f>
        <v>0</v>
      </c>
      <c r="AV131" s="267">
        <f>IF(('Scenario Fabbisogno'!$C47+'Scenario Fabbisogno'!AQ47)=180,AP108+AP120,0)+IF(('Scenario Fabbisogno'!$C47+'Scenario Fabbisogno'!AR47)=150,AQ108+AQ120,0)+IF(('Scenario Fabbisogno'!$C47+'Scenario Fabbisogno'!AS47)=120,AR108+AR120,0)+IF(('Scenario Fabbisogno'!$C47+'Scenario Fabbisogno'!AT47)=90,AS108+AS120,0)+IF(('Scenario Fabbisogno'!$C47+'Scenario Fabbisogno'!AU47)=60,AT108+AT120,0)+IF(('Scenario Fabbisogno'!$C47+'Scenario Fabbisogno'!AV47)=30,AU108+AU120,0)+IF(('Scenario Fabbisogno'!$C47+'Scenario Fabbisogno'!AW47)=0,AV108+AV120,0)</f>
        <v>0</v>
      </c>
      <c r="AW131" s="267">
        <f>IF(('Scenario Fabbisogno'!$C47+'Scenario Fabbisogno'!AR47)=180,AQ108+AQ120,0)+IF(('Scenario Fabbisogno'!$C47+'Scenario Fabbisogno'!AS47)=150,AR108+AR120,0)+IF(('Scenario Fabbisogno'!$C47+'Scenario Fabbisogno'!AT47)=120,AS108+AS120,0)+IF(('Scenario Fabbisogno'!$C47+'Scenario Fabbisogno'!AU47)=90,AT108+AT120,0)+IF(('Scenario Fabbisogno'!$C47+'Scenario Fabbisogno'!AV47)=60,AU108+AU120,0)+IF(('Scenario Fabbisogno'!$C47+'Scenario Fabbisogno'!AW47)=30,AV108+AV120,0)+IF(('Scenario Fabbisogno'!$C47+'Scenario Fabbisogno'!AX47)=0,AW108+AW120,0)</f>
        <v>0</v>
      </c>
      <c r="AX131" s="267">
        <f>IF(('Scenario Fabbisogno'!$C47+'Scenario Fabbisogno'!AS47)=180,AR108+AR120,0)+IF(('Scenario Fabbisogno'!$C47+'Scenario Fabbisogno'!AT47)=150,AS108+AS120,0)+IF(('Scenario Fabbisogno'!$C47+'Scenario Fabbisogno'!AU47)=120,AT108+AT120,0)+IF(('Scenario Fabbisogno'!$C47+'Scenario Fabbisogno'!AV47)=90,AU108+AU120,0)+IF(('Scenario Fabbisogno'!$C47+'Scenario Fabbisogno'!AW47)=60,AV108+AV120,0)+IF(('Scenario Fabbisogno'!$C47+'Scenario Fabbisogno'!AX47)=30,AW108+AW120,0)+IF(('Scenario Fabbisogno'!$C47+'Scenario Fabbisogno'!AY47)=0,AX108+AX120,0)</f>
        <v>0</v>
      </c>
      <c r="AY131" s="267">
        <f>IF(('Scenario Fabbisogno'!$C47+'Scenario Fabbisogno'!AT47)=180,AS108+AS120,0)+IF(('Scenario Fabbisogno'!$C47+'Scenario Fabbisogno'!AU47)=150,AT108+AT120,0)+IF(('Scenario Fabbisogno'!$C47+'Scenario Fabbisogno'!AV47)=120,AU108+AU120,0)+IF(('Scenario Fabbisogno'!$C47+'Scenario Fabbisogno'!AW47)=90,AV108+AV120,0)+IF(('Scenario Fabbisogno'!$C47+'Scenario Fabbisogno'!AX47)=60,AW108+AW120,0)+IF(('Scenario Fabbisogno'!$C47+'Scenario Fabbisogno'!AY47)=30,AX108+AX120,0)+IF(('Scenario Fabbisogno'!$C47+'Scenario Fabbisogno'!AZ47)=0,AY108+AY120,0)</f>
        <v>0</v>
      </c>
      <c r="AZ131" s="267">
        <f>IF(('Scenario Fabbisogno'!$C47+'Scenario Fabbisogno'!AU47)=180,AT108+AT120,0)+IF(('Scenario Fabbisogno'!$C47+'Scenario Fabbisogno'!AV47)=150,AU108+AU120,0)+IF(('Scenario Fabbisogno'!$C47+'Scenario Fabbisogno'!AW47)=120,AV108+AV120,0)+IF(('Scenario Fabbisogno'!$C47+'Scenario Fabbisogno'!AX47)=90,AW108+AW120,0)+IF(('Scenario Fabbisogno'!$C47+'Scenario Fabbisogno'!AY47)=60,AX108+AX120,0)+IF(('Scenario Fabbisogno'!$C47+'Scenario Fabbisogno'!AZ47)=30,AY108+AY120,0)+IF(('Scenario Fabbisogno'!$C47+'Scenario Fabbisogno'!BA47)=0,AZ108+AZ120,0)</f>
        <v>0</v>
      </c>
      <c r="BA131" s="267">
        <f>IF(('Scenario Fabbisogno'!$C47+'Scenario Fabbisogno'!AV47)=180,AU108+AU120,0)+IF(('Scenario Fabbisogno'!$C47+'Scenario Fabbisogno'!AW47)=150,AV108+AV120,0)+IF(('Scenario Fabbisogno'!$C47+'Scenario Fabbisogno'!AX47)=120,AW108+AW120,0)+IF(('Scenario Fabbisogno'!$C47+'Scenario Fabbisogno'!AY47)=90,AX108+AX120,0)+IF(('Scenario Fabbisogno'!$C47+'Scenario Fabbisogno'!AZ47)=60,AY108+AY120,0)+IF(('Scenario Fabbisogno'!$C47+'Scenario Fabbisogno'!BA47)=30,AZ108+AZ120,0)+IF(('Scenario Fabbisogno'!$C47+'Scenario Fabbisogno'!BB47)=0,BA108+BA120,0)</f>
        <v>0</v>
      </c>
      <c r="BB131" s="267">
        <f>IF(('Scenario Fabbisogno'!$C47+'Scenario Fabbisogno'!AW47)=180,AV108+AV120,0)+IF(('Scenario Fabbisogno'!$C47+'Scenario Fabbisogno'!AX47)=150,AW108+AW120,0)+IF(('Scenario Fabbisogno'!$C47+'Scenario Fabbisogno'!AY47)=120,AX108+AX120,0)+IF(('Scenario Fabbisogno'!$C47+'Scenario Fabbisogno'!AZ47)=90,AY108+AY120,0)+IF(('Scenario Fabbisogno'!$C47+'Scenario Fabbisogno'!BA47)=60,AZ108+AZ120,0)+IF(('Scenario Fabbisogno'!$C47+'Scenario Fabbisogno'!BB47)=30,BA108+BA120,0)+IF(('Scenario Fabbisogno'!$C47+'Scenario Fabbisogno'!BC47)=0,BB108+BB120,0)</f>
        <v>0</v>
      </c>
      <c r="BC131" s="267">
        <f>IF(('Scenario Fabbisogno'!$C47+'Scenario Fabbisogno'!AX47)=180,AW108+AW120,0)+IF(('Scenario Fabbisogno'!$C47+'Scenario Fabbisogno'!AY47)=150,AX108+AX120,0)+IF(('Scenario Fabbisogno'!$C47+'Scenario Fabbisogno'!AZ47)=120,AY108+AY120,0)+IF(('Scenario Fabbisogno'!$C47+'Scenario Fabbisogno'!BA47)=90,AZ108+AZ120,0)+IF(('Scenario Fabbisogno'!$C47+'Scenario Fabbisogno'!BB47)=60,BA108+BA120,0)+IF(('Scenario Fabbisogno'!$C47+'Scenario Fabbisogno'!BC47)=30,BB108+BB120,0)+IF(('Scenario Fabbisogno'!$C47+'Scenario Fabbisogno'!BD47)=0,BC108+BC120,0)</f>
        <v>0</v>
      </c>
      <c r="BD131" s="267">
        <f>IF(('Scenario Fabbisogno'!$C47+'Scenario Fabbisogno'!AY47)=180,AX108+AX120,0)+IF(('Scenario Fabbisogno'!$C47+'Scenario Fabbisogno'!AZ47)=150,AY108+AY120,0)+IF(('Scenario Fabbisogno'!$C47+'Scenario Fabbisogno'!BA47)=120,AZ108+AZ120,0)+IF(('Scenario Fabbisogno'!$C47+'Scenario Fabbisogno'!BB47)=90,BA108+BA120,0)+IF(('Scenario Fabbisogno'!$C47+'Scenario Fabbisogno'!BC47)=60,BB108+BB120,0)+IF(('Scenario Fabbisogno'!$C47+'Scenario Fabbisogno'!BD47)=30,BC108+BC120,0)+IF(('Scenario Fabbisogno'!$C47+'Scenario Fabbisogno'!BE47)=0,BD108+BD120,0)</f>
        <v>0</v>
      </c>
      <c r="BE131" s="267">
        <f>IF(('Scenario Fabbisogno'!$C47+'Scenario Fabbisogno'!AZ47)=180,AY108+AY120,0)+IF(('Scenario Fabbisogno'!$C47+'Scenario Fabbisogno'!BA47)=150,AZ108+AZ120,0)+IF(('Scenario Fabbisogno'!$C47+'Scenario Fabbisogno'!BB47)=120,BA108+BA120,0)+IF(('Scenario Fabbisogno'!$C47+'Scenario Fabbisogno'!BC47)=90,BB108+BB120,0)+IF(('Scenario Fabbisogno'!$C47+'Scenario Fabbisogno'!BD47)=60,BC108+BC120,0)+IF(('Scenario Fabbisogno'!$C47+'Scenario Fabbisogno'!BE47)=30,BD108+BD120,0)+IF(('Scenario Fabbisogno'!$C47+'Scenario Fabbisogno'!BF47)=0,BE108+BE120,0)</f>
        <v>0</v>
      </c>
      <c r="BF131" s="267">
        <f>IF(('Scenario Fabbisogno'!$C47+'Scenario Fabbisogno'!BA47)=180,AZ108+AZ120,0)+IF(('Scenario Fabbisogno'!$C47+'Scenario Fabbisogno'!BB47)=150,BA108+BA120,0)+IF(('Scenario Fabbisogno'!$C47+'Scenario Fabbisogno'!BC47)=120,BB108+BB120,0)+IF(('Scenario Fabbisogno'!$C47+'Scenario Fabbisogno'!BD47)=90,BC108+BC120,0)+IF(('Scenario Fabbisogno'!$C47+'Scenario Fabbisogno'!BE47)=60,BD108+BD120,0)+IF(('Scenario Fabbisogno'!$C47+'Scenario Fabbisogno'!BF47)=30,BE108+BE120,0)+IF(('Scenario Fabbisogno'!$C47+'Scenario Fabbisogno'!BG47)=0,BF108+BF120,0)</f>
        <v>0</v>
      </c>
      <c r="BG131" s="267">
        <f>IF(('Scenario Fabbisogno'!$C47+'Scenario Fabbisogno'!BB47)=180,BA108+BA120,0)+IF(('Scenario Fabbisogno'!$C47+'Scenario Fabbisogno'!BC47)=150,BB108+BB120,0)+IF(('Scenario Fabbisogno'!$C47+'Scenario Fabbisogno'!BD47)=120,BC108+BC120,0)+IF(('Scenario Fabbisogno'!$C47+'Scenario Fabbisogno'!BE47)=90,BD108+BD120,0)+IF(('Scenario Fabbisogno'!$C47+'Scenario Fabbisogno'!BF47)=60,BE108+BE120,0)+IF(('Scenario Fabbisogno'!$C47+'Scenario Fabbisogno'!BG47)=30,BF108+BF120,0)+IF(('Scenario Fabbisogno'!$C47+'Scenario Fabbisogno'!BH47)=0,BG108+BG120,0)</f>
        <v>0</v>
      </c>
      <c r="BH131" s="267">
        <f>IF(('Scenario Fabbisogno'!$C47+'Scenario Fabbisogno'!BC47)=180,BB108+BB120,0)+IF(('Scenario Fabbisogno'!$C47+'Scenario Fabbisogno'!BD47)=150,BC108+BC120,0)+IF(('Scenario Fabbisogno'!$C47+'Scenario Fabbisogno'!BE47)=120,BD108+BD120,0)+IF(('Scenario Fabbisogno'!$C47+'Scenario Fabbisogno'!BF47)=90,BE108+BE120,0)+IF(('Scenario Fabbisogno'!$C47+'Scenario Fabbisogno'!BG47)=60,BF108+BF120,0)+IF(('Scenario Fabbisogno'!$C47+'Scenario Fabbisogno'!BH47)=30,BG108+BG120,0)+IF(('Scenario Fabbisogno'!$C47+'Scenario Fabbisogno'!BI47)=0,BH108+BH120,0)</f>
        <v>0</v>
      </c>
      <c r="BI131" s="267">
        <f>IF(('Scenario Fabbisogno'!$C47+'Scenario Fabbisogno'!BD47)=180,BC108+BC120,0)+IF(('Scenario Fabbisogno'!$C47+'Scenario Fabbisogno'!BE47)=150,BD108+BD120,0)+IF(('Scenario Fabbisogno'!$C47+'Scenario Fabbisogno'!BF47)=120,BE108+BE120,0)+IF(('Scenario Fabbisogno'!$C47+'Scenario Fabbisogno'!BG47)=90,BF108+BF120,0)+IF(('Scenario Fabbisogno'!$C47+'Scenario Fabbisogno'!BH47)=60,BG108+BG120,0)+IF(('Scenario Fabbisogno'!$C47+'Scenario Fabbisogno'!BI47)=30,BH108+BH120,0)+IF(('Scenario Fabbisogno'!$C47+'Scenario Fabbisogno'!BJ47)=0,BI108+BI120,0)</f>
        <v>0</v>
      </c>
      <c r="BJ131" s="267">
        <f>IF(('Scenario Fabbisogno'!$C47+'Scenario Fabbisogno'!BE47)=180,BD108+BD120,0)+IF(('Scenario Fabbisogno'!$C47+'Scenario Fabbisogno'!BF47)=150,BE108+BE120,0)+IF(('Scenario Fabbisogno'!$C47+'Scenario Fabbisogno'!BG47)=120,BF108+BF120,0)+IF(('Scenario Fabbisogno'!$C47+'Scenario Fabbisogno'!BH47)=90,BG108+BG120,0)+IF(('Scenario Fabbisogno'!$C47+'Scenario Fabbisogno'!BI47)=60,BH108+BH120,0)+IF(('Scenario Fabbisogno'!$C47+'Scenario Fabbisogno'!BJ47)=30,BI108+BI120,0)+IF(('Scenario Fabbisogno'!$C47+'Scenario Fabbisogno'!BK47)=0,BJ108+BJ120,0)</f>
        <v>0</v>
      </c>
      <c r="BK131" s="267">
        <f>IF(('Scenario Fabbisogno'!$C47+'Scenario Fabbisogno'!BF47)=180,BE108+BE120,0)+IF(('Scenario Fabbisogno'!$C47+'Scenario Fabbisogno'!BG47)=150,BF108+BF120,0)+IF(('Scenario Fabbisogno'!$C47+'Scenario Fabbisogno'!BH47)=120,BG108+BG120,0)+IF(('Scenario Fabbisogno'!$C47+'Scenario Fabbisogno'!BI47)=90,BH108+BH120,0)+IF(('Scenario Fabbisogno'!$C47+'Scenario Fabbisogno'!BJ47)=60,BI108+BI120,0)+IF(('Scenario Fabbisogno'!$C47+'Scenario Fabbisogno'!BK47)=30,BJ108+BJ120,0)+IF(('Scenario Fabbisogno'!$C47+'Scenario Fabbisogno'!BL47)=0,BK108+BK120,0)</f>
        <v>0</v>
      </c>
      <c r="BL131" s="267">
        <f>IF(('Scenario Fabbisogno'!$C47+'Scenario Fabbisogno'!BG47)=180,BF108+BF120,0)+IF(('Scenario Fabbisogno'!$C47+'Scenario Fabbisogno'!BH47)=150,BG108+BG120,0)+IF(('Scenario Fabbisogno'!$C47+'Scenario Fabbisogno'!BI47)=120,BH108+BH120,0)+IF(('Scenario Fabbisogno'!$C47+'Scenario Fabbisogno'!BJ47)=90,BI108+BI120,0)+IF(('Scenario Fabbisogno'!$C47+'Scenario Fabbisogno'!BK47)=60,BJ108+BJ120,0)+IF(('Scenario Fabbisogno'!$C47+'Scenario Fabbisogno'!BL47)=30,BK108+BK120,0)+IF(('Scenario Fabbisogno'!$C47+'Scenario Fabbisogno'!BM47)=0,BL108+BL120,0)</f>
        <v>0</v>
      </c>
      <c r="BM131" s="267">
        <f>IF(('Scenario Fabbisogno'!$C47+'Scenario Fabbisogno'!BH47)=180,BG108+BG120,0)+IF(('Scenario Fabbisogno'!$C47+'Scenario Fabbisogno'!BI47)=150,BH108+BH120,0)+IF(('Scenario Fabbisogno'!$C47+'Scenario Fabbisogno'!BJ47)=120,BI108+BI120,0)+IF(('Scenario Fabbisogno'!$C47+'Scenario Fabbisogno'!BK47)=90,BJ108+BJ120,0)+IF(('Scenario Fabbisogno'!$C47+'Scenario Fabbisogno'!BL47)=60,BK108+BK120,0)+IF(('Scenario Fabbisogno'!$C47+'Scenario Fabbisogno'!BM47)=30,BL108+BL120,0)+IF(('Scenario Fabbisogno'!$C47+'Scenario Fabbisogno'!BN47)=0,BM108+BM120,0)</f>
        <v>0</v>
      </c>
      <c r="BN131" s="267">
        <f>IF(('Scenario Fabbisogno'!$C47+'Scenario Fabbisogno'!BI47)=180,BH108+BH120,0)+IF(('Scenario Fabbisogno'!$C47+'Scenario Fabbisogno'!BJ47)=150,BI108+BI120,0)+IF(('Scenario Fabbisogno'!$C47+'Scenario Fabbisogno'!BK47)=120,BJ108+BJ120,0)+IF(('Scenario Fabbisogno'!$C47+'Scenario Fabbisogno'!BL47)=90,BK108+BK120,0)+IF(('Scenario Fabbisogno'!$C47+'Scenario Fabbisogno'!BM47)=60,BL108+BL120,0)+IF(('Scenario Fabbisogno'!$C47+'Scenario Fabbisogno'!BN47)=30,BM108+BM120,0)+IF(('Scenario Fabbisogno'!$C47+'Scenario Fabbisogno'!BO47)=0,BN108+BN120,0)</f>
        <v>0</v>
      </c>
      <c r="BO131" s="267">
        <f>IF(('Scenario Fabbisogno'!$C47+'Scenario Fabbisogno'!BJ47)=180,BI108+BI120,0)+IF(('Scenario Fabbisogno'!$C47+'Scenario Fabbisogno'!BK47)=150,BJ108+BJ120,0)+IF(('Scenario Fabbisogno'!$C47+'Scenario Fabbisogno'!BL47)=120,BK108+BK120,0)+IF(('Scenario Fabbisogno'!$C47+'Scenario Fabbisogno'!BM47)=90,BL108+BL120,0)+IF(('Scenario Fabbisogno'!$C47+'Scenario Fabbisogno'!BN47)=60,BM108+BM120,0)+IF(('Scenario Fabbisogno'!$C47+'Scenario Fabbisogno'!BO47)=30,BN108+BN120,0)+IF(('Scenario Fabbisogno'!$C47+'Scenario Fabbisogno'!BP47)=0,BO108+BO120,0)</f>
        <v>0</v>
      </c>
      <c r="BP131" s="267">
        <f>IF(('Scenario Fabbisogno'!$C47+'Scenario Fabbisogno'!BK47)=180,BJ108+BJ120,0)+IF(('Scenario Fabbisogno'!$C47+'Scenario Fabbisogno'!BL47)=150,BK108+BK120,0)+IF(('Scenario Fabbisogno'!$C47+'Scenario Fabbisogno'!BM47)=120,BL108+BL120,0)+IF(('Scenario Fabbisogno'!$C47+'Scenario Fabbisogno'!BN47)=90,BM108+BM120,0)+IF(('Scenario Fabbisogno'!$C47+'Scenario Fabbisogno'!BO47)=60,BN108+BN120,0)+IF(('Scenario Fabbisogno'!$C47+'Scenario Fabbisogno'!BP47)=30,BO108+BO120,0)+IF(('Scenario Fabbisogno'!$C47+'Scenario Fabbisogno'!BQ47)=0,BP108+BP120,0)</f>
        <v>0</v>
      </c>
      <c r="BQ131" s="267">
        <f>IF(('Scenario Fabbisogno'!$C47+'Scenario Fabbisogno'!BL47)=180,BK108+BK120,0)+IF(('Scenario Fabbisogno'!$C47+'Scenario Fabbisogno'!BM47)=150,BL108+BL120,0)+IF(('Scenario Fabbisogno'!$C47+'Scenario Fabbisogno'!BN47)=120,BM108+BM120,0)+IF(('Scenario Fabbisogno'!$C47+'Scenario Fabbisogno'!BO47)=90,BN108+BN120,0)+IF(('Scenario Fabbisogno'!$C47+'Scenario Fabbisogno'!BP47)=60,BO108+BO120,0)+IF(('Scenario Fabbisogno'!$C47+'Scenario Fabbisogno'!BQ47)=30,BP108+BP120,0)+IF(('Scenario Fabbisogno'!$C47+'Scenario Fabbisogno'!BR47)=0,BQ108+BQ120,0)</f>
        <v>0</v>
      </c>
      <c r="BR131" s="267">
        <f>IF(('Scenario Fabbisogno'!$C47+'Scenario Fabbisogno'!BM47)=180,BL108+BL120,0)+IF(('Scenario Fabbisogno'!$C47+'Scenario Fabbisogno'!BN47)=150,BM108+BM120,0)+IF(('Scenario Fabbisogno'!$C47+'Scenario Fabbisogno'!BO47)=120,BN108+BN120,0)+IF(('Scenario Fabbisogno'!$C47+'Scenario Fabbisogno'!BP47)=90,BO108+BO120,0)+IF(('Scenario Fabbisogno'!$C47+'Scenario Fabbisogno'!BQ47)=60,BP108+BP120,0)+IF(('Scenario Fabbisogno'!$C47+'Scenario Fabbisogno'!BR47)=30,BQ108+BQ120,0)+IF(('Scenario Fabbisogno'!$C47+'Scenario Fabbisogno'!BS47)=0,BR108+BR120,0)</f>
        <v>0</v>
      </c>
      <c r="BS131" s="267">
        <f>IF(('Scenario Fabbisogno'!$C47+'Scenario Fabbisogno'!BN47)=180,BM108+BM120,0)+IF(('Scenario Fabbisogno'!$C47+'Scenario Fabbisogno'!BO47)=150,BN108+BN120,0)+IF(('Scenario Fabbisogno'!$C47+'Scenario Fabbisogno'!BP47)=120,BO108+BO120,0)+IF(('Scenario Fabbisogno'!$C47+'Scenario Fabbisogno'!BQ47)=90,BP108+BP120,0)+IF(('Scenario Fabbisogno'!$C47+'Scenario Fabbisogno'!BR47)=60,BQ108+BQ120,0)+IF(('Scenario Fabbisogno'!$C47+'Scenario Fabbisogno'!BS47)=30,BR108+BR120,0)+IF(('Scenario Fabbisogno'!$C47+'Scenario Fabbisogno'!BT47)=0,BS108+BS120,0)</f>
        <v>0</v>
      </c>
      <c r="BT131" s="267">
        <f>IF(('Scenario Fabbisogno'!$C47+'Scenario Fabbisogno'!BO47)=180,BN108+BN120,0)+IF(('Scenario Fabbisogno'!$C47+'Scenario Fabbisogno'!BP47)=150,BO108+BO120,0)+IF(('Scenario Fabbisogno'!$C47+'Scenario Fabbisogno'!BQ47)=120,BP108+BP120,0)+IF(('Scenario Fabbisogno'!$C47+'Scenario Fabbisogno'!BR47)=90,BQ108+BQ120,0)+IF(('Scenario Fabbisogno'!$C47+'Scenario Fabbisogno'!BS47)=60,BR108+BR120,0)+IF(('Scenario Fabbisogno'!$C47+'Scenario Fabbisogno'!BT47)=30,BS108+BS120,0)+IF(('Scenario Fabbisogno'!$C47+'Scenario Fabbisogno'!BU47)=0,BT108+BT120,0)</f>
        <v>0</v>
      </c>
      <c r="BU131" s="267">
        <f>IF(('Scenario Fabbisogno'!$C47+'Scenario Fabbisogno'!BP47)=180,BO108+BO120,0)+IF(('Scenario Fabbisogno'!$C47+'Scenario Fabbisogno'!BQ47)=150,BP108+BP120,0)+IF(('Scenario Fabbisogno'!$C47+'Scenario Fabbisogno'!BR47)=120,BQ108+BQ120,0)+IF(('Scenario Fabbisogno'!$C47+'Scenario Fabbisogno'!BS47)=90,BR108+BR120,0)+IF(('Scenario Fabbisogno'!$C47+'Scenario Fabbisogno'!BT47)=60,BS108+BS120,0)+IF(('Scenario Fabbisogno'!$C47+'Scenario Fabbisogno'!BU47)=30,BT108+BT120,0)+IF(('Scenario Fabbisogno'!$C47+'Scenario Fabbisogno'!BV47)=0,BU108+BU120,0)</f>
        <v>0</v>
      </c>
      <c r="BV131" s="267">
        <f>IF(('Scenario Fabbisogno'!$C47+'Scenario Fabbisogno'!BQ47)=180,BP108+BP120,0)+IF(('Scenario Fabbisogno'!$C47+'Scenario Fabbisogno'!BR47)=150,BQ108+BQ120,0)+IF(('Scenario Fabbisogno'!$C47+'Scenario Fabbisogno'!BS47)=120,BR108+BR120,0)+IF(('Scenario Fabbisogno'!$C47+'Scenario Fabbisogno'!BT47)=90,BS108+BS120,0)+IF(('Scenario Fabbisogno'!$C47+'Scenario Fabbisogno'!BU47)=60,BT108+BT120,0)+IF(('Scenario Fabbisogno'!$C47+'Scenario Fabbisogno'!BV47)=30,BU108+BU120,0)+IF(('Scenario Fabbisogno'!$C47+'Scenario Fabbisogno'!BW47)=0,BV108+BV120,0)</f>
        <v>0</v>
      </c>
      <c r="BW131" s="267">
        <f>IF(('Scenario Fabbisogno'!$C47+'Scenario Fabbisogno'!BR47)=180,BQ108+BQ120,0)+IF(('Scenario Fabbisogno'!$C47+'Scenario Fabbisogno'!BS47)=150,BR108+BR120,0)+IF(('Scenario Fabbisogno'!$C47+'Scenario Fabbisogno'!BT47)=120,BS108+BS120,0)+IF(('Scenario Fabbisogno'!$C47+'Scenario Fabbisogno'!BU47)=90,BT108+BT120,0)+IF(('Scenario Fabbisogno'!$C47+'Scenario Fabbisogno'!BV47)=60,BU108+BU120,0)+IF(('Scenario Fabbisogno'!$C47+'Scenario Fabbisogno'!BW47)=30,BV108+BV120,0)+IF(('Scenario Fabbisogno'!$C47+'Scenario Fabbisogno'!BX47)=0,BW108+BW120,0)</f>
        <v>0</v>
      </c>
      <c r="BX131" s="267">
        <f>IF(('Scenario Fabbisogno'!$C47+'Scenario Fabbisogno'!BS47)=180,BR108+BR120,0)+IF(('Scenario Fabbisogno'!$C47+'Scenario Fabbisogno'!BT47)=150,BS108+BS120,0)+IF(('Scenario Fabbisogno'!$C47+'Scenario Fabbisogno'!BU47)=120,BT108+BT120,0)+IF(('Scenario Fabbisogno'!$C47+'Scenario Fabbisogno'!BV47)=90,BU108+BU120,0)+IF(('Scenario Fabbisogno'!$C47+'Scenario Fabbisogno'!BW47)=60,BV108+BV120,0)+IF(('Scenario Fabbisogno'!$C47+'Scenario Fabbisogno'!BX47)=30,BW108+BW120,0)+IF(('Scenario Fabbisogno'!$C47+'Scenario Fabbisogno'!BY47)=0,BX108+BX120,0)</f>
        <v>0</v>
      </c>
      <c r="BY131" s="267">
        <f>IF(('Scenario Fabbisogno'!$C47+'Scenario Fabbisogno'!BT47)=180,BS108+BS120,0)+IF(('Scenario Fabbisogno'!$C47+'Scenario Fabbisogno'!BU47)=150,BT108+BT120,0)+IF(('Scenario Fabbisogno'!$C47+'Scenario Fabbisogno'!BV47)=120,BU108+BU120,0)+IF(('Scenario Fabbisogno'!$C47+'Scenario Fabbisogno'!BW47)=90,BV108+BV120,0)+IF(('Scenario Fabbisogno'!$C47+'Scenario Fabbisogno'!BX47)=60,BW108+BW120,0)+IF(('Scenario Fabbisogno'!$C47+'Scenario Fabbisogno'!BY47)=30,BX108+BX120,0)+IF(('Scenario Fabbisogno'!$C47+'Scenario Fabbisogno'!BZ47)=0,BY108+BY120,0)</f>
        <v>0</v>
      </c>
      <c r="BZ131" s="267">
        <f>IF(('Scenario Fabbisogno'!$C47+'Scenario Fabbisogno'!BU47)=180,BT108+BT120,0)+IF(('Scenario Fabbisogno'!$C47+'Scenario Fabbisogno'!BV47)=150,BU108+BU120,0)+IF(('Scenario Fabbisogno'!$C47+'Scenario Fabbisogno'!BW47)=120,BV108+BV120,0)+IF(('Scenario Fabbisogno'!$C47+'Scenario Fabbisogno'!BX47)=90,BW108+BW120,0)+IF(('Scenario Fabbisogno'!$C47+'Scenario Fabbisogno'!BY47)=60,BX108+BX120,0)+IF(('Scenario Fabbisogno'!$C47+'Scenario Fabbisogno'!BZ47)=30,BY108+BY120,0)+IF(('Scenario Fabbisogno'!$C47+'Scenario Fabbisogno'!CA47)=0,BZ108+BZ120,0)</f>
        <v>0</v>
      </c>
      <c r="CA131" s="267">
        <f>IF(('Scenario Fabbisogno'!$C47+'Scenario Fabbisogno'!BV47)=180,BU108+BU120,0)+IF(('Scenario Fabbisogno'!$C47+'Scenario Fabbisogno'!BW47)=150,BV108+BV120,0)+IF(('Scenario Fabbisogno'!$C47+'Scenario Fabbisogno'!BX47)=120,BW108+BW120,0)+IF(('Scenario Fabbisogno'!$C47+'Scenario Fabbisogno'!BY47)=90,BX108+BX120,0)+IF(('Scenario Fabbisogno'!$C47+'Scenario Fabbisogno'!BZ47)=60,BY108+BY120,0)+IF(('Scenario Fabbisogno'!$C47+'Scenario Fabbisogno'!CA47)=30,BZ108+BZ120,0)+IF(('Scenario Fabbisogno'!$C47+'Scenario Fabbisogno'!CB47)=0,CA108+CA120,0)</f>
        <v>0</v>
      </c>
      <c r="CB131" s="267">
        <f>IF(('Scenario Fabbisogno'!$C47+'Scenario Fabbisogno'!BW47)=180,BV108+BV120,0)+IF(('Scenario Fabbisogno'!$C47+'Scenario Fabbisogno'!BX47)=150,BW108+BW120,0)+IF(('Scenario Fabbisogno'!$C47+'Scenario Fabbisogno'!BY47)=120,BX108+BX120,0)+IF(('Scenario Fabbisogno'!$C47+'Scenario Fabbisogno'!BZ47)=90,BY108+BY120,0)+IF(('Scenario Fabbisogno'!$C47+'Scenario Fabbisogno'!CA47)=60,BZ108+BZ120,0)+IF(('Scenario Fabbisogno'!$C47+'Scenario Fabbisogno'!CB47)=30,CA108+CA120,0)+IF(('Scenario Fabbisogno'!$C47+'Scenario Fabbisogno'!CC47)=0,CB108+CB120,0)</f>
        <v>0</v>
      </c>
      <c r="CC131" s="267">
        <f>IF(('Scenario Fabbisogno'!$C47+'Scenario Fabbisogno'!BX47)=180,BW108+BW120,0)+IF(('Scenario Fabbisogno'!$C47+'Scenario Fabbisogno'!BY47)=150,BX108+BX120,0)+IF(('Scenario Fabbisogno'!$C47+'Scenario Fabbisogno'!BZ47)=120,BY108+BY120,0)+IF(('Scenario Fabbisogno'!$C47+'Scenario Fabbisogno'!CA47)=90,BZ108+BZ120,0)+IF(('Scenario Fabbisogno'!$C47+'Scenario Fabbisogno'!CB47)=60,CA108+CA120,0)+IF(('Scenario Fabbisogno'!$C47+'Scenario Fabbisogno'!CC47)=30,CB108+CB120,0)+IF(('Scenario Fabbisogno'!$C47+'Scenario Fabbisogno'!CD47)=0,CC108+CC120,0)</f>
        <v>0</v>
      </c>
      <c r="CD131" s="267">
        <f>IF(('Scenario Fabbisogno'!$C47+'Scenario Fabbisogno'!BY47)=180,BX108+BX120,0)+IF(('Scenario Fabbisogno'!$C47+'Scenario Fabbisogno'!BZ47)=150,BY108+BY120,0)+IF(('Scenario Fabbisogno'!$C47+'Scenario Fabbisogno'!CA47)=120,BZ108+BZ120,0)+IF(('Scenario Fabbisogno'!$C47+'Scenario Fabbisogno'!CB47)=90,CA108+CA120,0)+IF(('Scenario Fabbisogno'!$C47+'Scenario Fabbisogno'!CC47)=60,CB108+CB120,0)+IF(('Scenario Fabbisogno'!$C47+'Scenario Fabbisogno'!CD47)=30,CC108+CC120,0)+IF(('Scenario Fabbisogno'!$C47+'Scenario Fabbisogno'!CE47)=0,CD108+CD120,0)</f>
        <v>0</v>
      </c>
      <c r="CE131" s="267">
        <f>IF(('Scenario Fabbisogno'!$C47+'Scenario Fabbisogno'!BZ47)=180,BY108+BY120,0)+IF(('Scenario Fabbisogno'!$C47+'Scenario Fabbisogno'!CA47)=150,BZ108+BZ120,0)+IF(('Scenario Fabbisogno'!$C47+'Scenario Fabbisogno'!CB47)=120,CA108+CA120,0)+IF(('Scenario Fabbisogno'!$C47+'Scenario Fabbisogno'!CC47)=90,CB108+CB120,0)+IF(('Scenario Fabbisogno'!$C47+'Scenario Fabbisogno'!CD47)=60,CC108+CC120,0)+IF(('Scenario Fabbisogno'!$C47+'Scenario Fabbisogno'!CE47)=30,CD108+CD120,0)+IF(('Scenario Fabbisogno'!$C47+'Scenario Fabbisogno'!CF47)=0,CE108+CE120,0)</f>
        <v>0</v>
      </c>
      <c r="CF131" s="267">
        <f>IF(('Scenario Fabbisogno'!$C47+'Scenario Fabbisogno'!CA47)=180,BZ108+BZ120,0)+IF(('Scenario Fabbisogno'!$C47+'Scenario Fabbisogno'!CB47)=150,CA108+CA120,0)+IF(('Scenario Fabbisogno'!$C47+'Scenario Fabbisogno'!CC47)=120,CB108+CB120,0)+IF(('Scenario Fabbisogno'!$C47+'Scenario Fabbisogno'!CD47)=90,CC108+CC120,0)+IF(('Scenario Fabbisogno'!$C47+'Scenario Fabbisogno'!CE47)=60,CD108+CD120,0)+IF(('Scenario Fabbisogno'!$C47+'Scenario Fabbisogno'!CF47)=30,CE108+CE120,0)+IF(('Scenario Fabbisogno'!$C47+'Scenario Fabbisogno'!CG47)=0,CF108+CF120,0)</f>
        <v>0</v>
      </c>
      <c r="CG131" s="267">
        <f>IF(('Scenario Fabbisogno'!$C47+'Scenario Fabbisogno'!CB47)=180,CA108+CA120,0)+IF(('Scenario Fabbisogno'!$C47+'Scenario Fabbisogno'!CC47)=150,CB108+CB120,0)+IF(('Scenario Fabbisogno'!$C47+'Scenario Fabbisogno'!CD47)=120,CC108+CC120,0)+IF(('Scenario Fabbisogno'!$C47+'Scenario Fabbisogno'!CE47)=90,CD108+CD120,0)+IF(('Scenario Fabbisogno'!$C47+'Scenario Fabbisogno'!CF47)=60,CE108+CE120,0)+IF(('Scenario Fabbisogno'!$C47+'Scenario Fabbisogno'!CG47)=30,CF108+CF120,0)+IF(('Scenario Fabbisogno'!$C47+'Scenario Fabbisogno'!CH47)=0,CG108+CG120,0)</f>
        <v>0</v>
      </c>
      <c r="CH131" s="267">
        <f>IF(('Scenario Fabbisogno'!$C47+'Scenario Fabbisogno'!CC47)=180,CB108+CB120,0)+IF(('Scenario Fabbisogno'!$C47+'Scenario Fabbisogno'!CD47)=150,CC108+CC120,0)+IF(('Scenario Fabbisogno'!$C47+'Scenario Fabbisogno'!CE47)=120,CD108+CD120,0)+IF(('Scenario Fabbisogno'!$C47+'Scenario Fabbisogno'!CF47)=90,CE108+CE120,0)+IF(('Scenario Fabbisogno'!$C47+'Scenario Fabbisogno'!CG47)=60,CF108+CF120,0)+IF(('Scenario Fabbisogno'!$C47+'Scenario Fabbisogno'!CH47)=30,CG108+CG120,0)+IF(('Scenario Fabbisogno'!$C47+'Scenario Fabbisogno'!CI47)=0,CH108+CH120,0)</f>
        <v>0</v>
      </c>
      <c r="CI131" s="267">
        <f>IF(('Scenario Fabbisogno'!$C47+'Scenario Fabbisogno'!CD47)=180,CC108+CC120,0)+IF(('Scenario Fabbisogno'!$C47+'Scenario Fabbisogno'!CE47)=150,CD108+CD120,0)+IF(('Scenario Fabbisogno'!$C47+'Scenario Fabbisogno'!CF47)=120,CE108+CE120,0)+IF(('Scenario Fabbisogno'!$C47+'Scenario Fabbisogno'!CG47)=90,CF108+CF120,0)+IF(('Scenario Fabbisogno'!$C47+'Scenario Fabbisogno'!CH47)=60,CG108+CG120,0)+IF(('Scenario Fabbisogno'!$C47+'Scenario Fabbisogno'!CI47)=30,CH108+CH120,0)+IF(('Scenario Fabbisogno'!$C47+'Scenario Fabbisogno'!CJ47)=0,CI108+CI120,0)</f>
        <v>0</v>
      </c>
      <c r="CJ131" s="267">
        <f>IF(('Scenario Fabbisogno'!$C47+'Scenario Fabbisogno'!CE47)=180,CD108+CD120,0)+IF(('Scenario Fabbisogno'!$C47+'Scenario Fabbisogno'!CF47)=150,CE108+CE120,0)+IF(('Scenario Fabbisogno'!$C47+'Scenario Fabbisogno'!CG47)=120,CF108+CF120,0)+IF(('Scenario Fabbisogno'!$C47+'Scenario Fabbisogno'!CH47)=90,CG108+CG120,0)+IF(('Scenario Fabbisogno'!$C47+'Scenario Fabbisogno'!CI47)=60,CH108+CH120,0)+IF(('Scenario Fabbisogno'!$C47+'Scenario Fabbisogno'!CJ47)=30,CI108+CI120,0)+IF(('Scenario Fabbisogno'!$C47+'Scenario Fabbisogno'!CK47)=0,CJ108+CJ120,0)</f>
        <v>0</v>
      </c>
      <c r="CK131" s="267">
        <f>IF(('Scenario Fabbisogno'!$C47+'Scenario Fabbisogno'!CF47)=180,CE108+CE120,0)+IF(('Scenario Fabbisogno'!$C47+'Scenario Fabbisogno'!CG47)=150,CF108+CF120,0)+IF(('Scenario Fabbisogno'!$C47+'Scenario Fabbisogno'!CH47)=120,CG108+CG120,0)+IF(('Scenario Fabbisogno'!$C47+'Scenario Fabbisogno'!CI47)=90,CH108+CH120,0)+IF(('Scenario Fabbisogno'!$C47+'Scenario Fabbisogno'!CJ47)=60,CI108+CI120,0)+IF(('Scenario Fabbisogno'!$C47+'Scenario Fabbisogno'!CK47)=30,CJ108+CJ120,0)+IF(('Scenario Fabbisogno'!$C47+'Scenario Fabbisogno'!CL47)=0,CK108+CK120,0)</f>
        <v>0</v>
      </c>
      <c r="CL131" s="267">
        <f>IF(('Scenario Fabbisogno'!$C47+'Scenario Fabbisogno'!CG47)=180,CF108+CF120,0)+IF(('Scenario Fabbisogno'!$C47+'Scenario Fabbisogno'!CH47)=150,CG108+CG120,0)+IF(('Scenario Fabbisogno'!$C47+'Scenario Fabbisogno'!CI47)=120,CH108+CH120,0)+IF(('Scenario Fabbisogno'!$C47+'Scenario Fabbisogno'!CJ47)=90,CI108+CI120,0)+IF(('Scenario Fabbisogno'!$C47+'Scenario Fabbisogno'!CK47)=60,CJ108+CJ120,0)+IF(('Scenario Fabbisogno'!$C47+'Scenario Fabbisogno'!CL47)=30,CK108+CK120,0)+IF(('Scenario Fabbisogno'!$C47+'Scenario Fabbisogno'!CM47)=0,CL108+CL120,0)</f>
        <v>0</v>
      </c>
      <c r="CM131" s="267">
        <f>IF(('Scenario Fabbisogno'!$C47+'Scenario Fabbisogno'!CH47)=180,CG108+CG120,0)+IF(('Scenario Fabbisogno'!$C47+'Scenario Fabbisogno'!CI47)=150,CH108+CH120,0)+IF(('Scenario Fabbisogno'!$C47+'Scenario Fabbisogno'!CJ47)=120,CI108+CI120,0)+IF(('Scenario Fabbisogno'!$C47+'Scenario Fabbisogno'!CK47)=90,CJ108+CJ120,0)+IF(('Scenario Fabbisogno'!$C47+'Scenario Fabbisogno'!CL47)=60,CK108+CK120,0)+IF(('Scenario Fabbisogno'!$C47+'Scenario Fabbisogno'!CM47)=30,CL108+CL120,0)+IF(('Scenario Fabbisogno'!$C47+'Scenario Fabbisogno'!CN47)=0,CM108+CM120,0)</f>
        <v>0</v>
      </c>
      <c r="CN131" s="267">
        <f>IF(('Scenario Fabbisogno'!$C47+'Scenario Fabbisogno'!CI47)=180,CH108+CH120,0)+IF(('Scenario Fabbisogno'!$C47+'Scenario Fabbisogno'!CJ47)=150,CI108+CI120,0)+IF(('Scenario Fabbisogno'!$C47+'Scenario Fabbisogno'!CK47)=120,CJ108+CJ120,0)+IF(('Scenario Fabbisogno'!$C47+'Scenario Fabbisogno'!CL47)=90,CK108+CK120,0)+IF(('Scenario Fabbisogno'!$C47+'Scenario Fabbisogno'!CM47)=60,CL108+CL120,0)+IF(('Scenario Fabbisogno'!$C47+'Scenario Fabbisogno'!CN47)=30,CM108+CM120,0)+IF(('Scenario Fabbisogno'!$C47+'Scenario Fabbisogno'!CO47)=0,CN108+CN120,0)</f>
        <v>0</v>
      </c>
      <c r="CO131" s="267">
        <f>IF(('Scenario Fabbisogno'!$C47+'Scenario Fabbisogno'!CJ47)=180,CI108+CI120,0)+IF(('Scenario Fabbisogno'!$C47+'Scenario Fabbisogno'!CK47)=150,CJ108+CJ120,0)+IF(('Scenario Fabbisogno'!$C47+'Scenario Fabbisogno'!CL47)=120,CK108+CK120,0)+IF(('Scenario Fabbisogno'!$C47+'Scenario Fabbisogno'!CM47)=90,CL108+CL120,0)+IF(('Scenario Fabbisogno'!$C47+'Scenario Fabbisogno'!CN47)=60,CM108+CM120,0)+IF(('Scenario Fabbisogno'!$C47+'Scenario Fabbisogno'!CO47)=30,CN108+CN120,0)+IF(('Scenario Fabbisogno'!$C47+'Scenario Fabbisogno'!CP47)=0,CO108+CO120,0)</f>
        <v>0</v>
      </c>
      <c r="CP131" s="267">
        <f>IF(('Scenario Fabbisogno'!$C47+'Scenario Fabbisogno'!CK47)=180,CJ108+CJ120,0)+IF(('Scenario Fabbisogno'!$C47+'Scenario Fabbisogno'!CL47)=150,CK108+CK120,0)+IF(('Scenario Fabbisogno'!$C47+'Scenario Fabbisogno'!CM47)=120,CL108+CL120,0)+IF(('Scenario Fabbisogno'!$C47+'Scenario Fabbisogno'!CN47)=90,CM108+CM120,0)+IF(('Scenario Fabbisogno'!$C47+'Scenario Fabbisogno'!CO47)=60,CN108+CN120,0)+IF(('Scenario Fabbisogno'!$C47+'Scenario Fabbisogno'!CP47)=30,CO108+CO120,0)+IF(('Scenario Fabbisogno'!$C47+'Scenario Fabbisogno'!CQ47)=0,CP108+CP120,0)</f>
        <v>0</v>
      </c>
      <c r="CQ131" s="267">
        <f>IF(('Scenario Fabbisogno'!$C47+'Scenario Fabbisogno'!CL47)=180,CK108+CK120,0)+IF(('Scenario Fabbisogno'!$C47+'Scenario Fabbisogno'!CM47)=150,CL108+CL120,0)+IF(('Scenario Fabbisogno'!$C47+'Scenario Fabbisogno'!CN47)=120,CM108+CM120,0)+IF(('Scenario Fabbisogno'!$C47+'Scenario Fabbisogno'!CO47)=90,CN108+CN120,0)+IF(('Scenario Fabbisogno'!$C47+'Scenario Fabbisogno'!CP47)=60,CO108+CO120,0)+IF(('Scenario Fabbisogno'!$C47+'Scenario Fabbisogno'!CQ47)=30,CP108+CP120,0)+IF(('Scenario Fabbisogno'!$C47+'Scenario Fabbisogno'!CR47)=0,CQ108+CQ120,0)</f>
        <v>0</v>
      </c>
      <c r="CR131" s="267">
        <f>IF(('Scenario Fabbisogno'!$C47+'Scenario Fabbisogno'!CM47)=180,CL108+CL120,0)+IF(('Scenario Fabbisogno'!$C47+'Scenario Fabbisogno'!CN47)=150,CM108+CM120,0)+IF(('Scenario Fabbisogno'!$C47+'Scenario Fabbisogno'!CO47)=120,CN108+CN120,0)+IF(('Scenario Fabbisogno'!$C47+'Scenario Fabbisogno'!CP47)=90,CO108+CO120,0)+IF(('Scenario Fabbisogno'!$C47+'Scenario Fabbisogno'!CQ47)=60,CP108+CP120,0)+IF(('Scenario Fabbisogno'!$C47+'Scenario Fabbisogno'!CR47)=30,CQ108+CQ120,0)+IF(('Scenario Fabbisogno'!$C47+'Scenario Fabbisogno'!CS47)=0,CR108+CR120,0)</f>
        <v>0</v>
      </c>
      <c r="CS131" s="267">
        <f>IF(('Scenario Fabbisogno'!$C47+'Scenario Fabbisogno'!CN47)=180,CM108+CM120,0)+IF(('Scenario Fabbisogno'!$C47+'Scenario Fabbisogno'!CO47)=150,CN108+CN120,0)+IF(('Scenario Fabbisogno'!$C47+'Scenario Fabbisogno'!CP47)=120,CO108+CO120,0)+IF(('Scenario Fabbisogno'!$C47+'Scenario Fabbisogno'!CQ47)=90,CP108+CP120,0)+IF(('Scenario Fabbisogno'!$C47+'Scenario Fabbisogno'!CR47)=60,CQ108+CQ120,0)+IF(('Scenario Fabbisogno'!$C47+'Scenario Fabbisogno'!CS47)=30,CR108+CR120,0)+IF(('Scenario Fabbisogno'!$C47+'Scenario Fabbisogno'!CT47)=0,CS108+CS120,0)</f>
        <v>0</v>
      </c>
      <c r="CT131" s="267">
        <f>IF(('Scenario Fabbisogno'!$C47+'Scenario Fabbisogno'!CO47)=180,CN108+CN120,0)+IF(('Scenario Fabbisogno'!$C47+'Scenario Fabbisogno'!CP47)=150,CO108+CO120,0)+IF(('Scenario Fabbisogno'!$C47+'Scenario Fabbisogno'!CQ47)=120,CP108+CP120,0)+IF(('Scenario Fabbisogno'!$C47+'Scenario Fabbisogno'!CR47)=90,CQ108+CQ120,0)+IF(('Scenario Fabbisogno'!$C47+'Scenario Fabbisogno'!CS47)=60,CR108+CR120,0)+IF(('Scenario Fabbisogno'!$C47+'Scenario Fabbisogno'!CT47)=30,CS108+CS120,0)+IF(('Scenario Fabbisogno'!$C47+'Scenario Fabbisogno'!CU47)=0,CT108+CT120,0)</f>
        <v>0</v>
      </c>
      <c r="CU131" s="267">
        <f>IF(('Scenario Fabbisogno'!$C47+'Scenario Fabbisogno'!CP47)=180,CO108+CO120,0)+IF(('Scenario Fabbisogno'!$C47+'Scenario Fabbisogno'!CQ47)=150,CP108+CP120,0)+IF(('Scenario Fabbisogno'!$C47+'Scenario Fabbisogno'!CR47)=120,CQ108+CQ120,0)+IF(('Scenario Fabbisogno'!$C47+'Scenario Fabbisogno'!CS47)=90,CR108+CR120,0)+IF(('Scenario Fabbisogno'!$C47+'Scenario Fabbisogno'!CT47)=60,CS108+CS120,0)+IF(('Scenario Fabbisogno'!$C47+'Scenario Fabbisogno'!CU47)=30,CT108+CT120,0)+IF(('Scenario Fabbisogno'!$C47+'Scenario Fabbisogno'!CV47)=0,CU108+CU120,0)</f>
        <v>0</v>
      </c>
      <c r="CV131" s="267">
        <f>IF(('Scenario Fabbisogno'!$C47+'Scenario Fabbisogno'!CQ47)=180,CP108+CP120,0)+IF(('Scenario Fabbisogno'!$C47+'Scenario Fabbisogno'!CR47)=150,CQ108+CQ120,0)+IF(('Scenario Fabbisogno'!$C47+'Scenario Fabbisogno'!CS47)=120,CR108+CR120,0)+IF(('Scenario Fabbisogno'!$C47+'Scenario Fabbisogno'!CT47)=90,CS108+CS120,0)+IF(('Scenario Fabbisogno'!$C47+'Scenario Fabbisogno'!CU47)=60,CT108+CT120,0)+IF(('Scenario Fabbisogno'!$C47+'Scenario Fabbisogno'!CV47)=30,CU108+CU120,0)+IF(('Scenario Fabbisogno'!$C47+'Scenario Fabbisogno'!CW47)=0,CV108+CV120,0)</f>
        <v>0</v>
      </c>
      <c r="CW131" s="267">
        <f>IF(('Scenario Fabbisogno'!$C47+'Scenario Fabbisogno'!CR47)=180,CQ108+CQ120,0)+IF(('Scenario Fabbisogno'!$C47+'Scenario Fabbisogno'!CS47)=150,CR108+CR120,0)+IF(('Scenario Fabbisogno'!$C47+'Scenario Fabbisogno'!CT47)=120,CS108+CS120,0)+IF(('Scenario Fabbisogno'!$C47+'Scenario Fabbisogno'!CU47)=90,CT108+CT120,0)+IF(('Scenario Fabbisogno'!$C47+'Scenario Fabbisogno'!CV47)=60,CU108+CU120,0)+IF(('Scenario Fabbisogno'!$C47+'Scenario Fabbisogno'!CW47)=30,CV108+CV120,0)+IF(('Scenario Fabbisogno'!$C47+'Scenario Fabbisogno'!CX47)=0,CW108+CW120,0)</f>
        <v>0</v>
      </c>
      <c r="CX131" s="267">
        <f>IF(('Scenario Fabbisogno'!$C47+'Scenario Fabbisogno'!CS47)=180,CR108+CR120,0)+IF(('Scenario Fabbisogno'!$C47+'Scenario Fabbisogno'!CT47)=150,CS108+CS120,0)+IF(('Scenario Fabbisogno'!$C47+'Scenario Fabbisogno'!CU47)=120,CT108+CT120,0)+IF(('Scenario Fabbisogno'!$C47+'Scenario Fabbisogno'!CV47)=90,CU108+CU120,0)+IF(('Scenario Fabbisogno'!$C47+'Scenario Fabbisogno'!CW47)=60,CV108+CV120,0)+IF(('Scenario Fabbisogno'!$C47+'Scenario Fabbisogno'!CX47)=30,CW108+CW120,0)+IF(('Scenario Fabbisogno'!$C47+'Scenario Fabbisogno'!CY47)=0,CX108+CX120,0)</f>
        <v>0</v>
      </c>
      <c r="CY131" s="267">
        <f>IF(('Scenario Fabbisogno'!$C47+'Scenario Fabbisogno'!CT47)=180,CS108+CS120,0)+IF(('Scenario Fabbisogno'!$C47+'Scenario Fabbisogno'!CU47)=150,CT108+CT120,0)+IF(('Scenario Fabbisogno'!$C47+'Scenario Fabbisogno'!CV47)=120,CU108+CU120,0)+IF(('Scenario Fabbisogno'!$C47+'Scenario Fabbisogno'!CW47)=90,CV108+CV120,0)+IF(('Scenario Fabbisogno'!$C47+'Scenario Fabbisogno'!CX47)=60,CW108+CW120,0)+IF(('Scenario Fabbisogno'!$C47+'Scenario Fabbisogno'!CY47)=30,CX108+CX120,0)+IF(('Scenario Fabbisogno'!$C47+'Scenario Fabbisogno'!CZ47)=0,CY108+CY120,0)</f>
        <v>0</v>
      </c>
      <c r="CZ131" s="267">
        <f>IF(('Scenario Fabbisogno'!$C47+'Scenario Fabbisogno'!CU47)=180,CT108+CT120,0)+IF(('Scenario Fabbisogno'!$C47+'Scenario Fabbisogno'!CV47)=150,CU108+CU120,0)+IF(('Scenario Fabbisogno'!$C47+'Scenario Fabbisogno'!CW47)=120,CV108+CV120,0)+IF(('Scenario Fabbisogno'!$C47+'Scenario Fabbisogno'!CX47)=90,CW108+CW120,0)+IF(('Scenario Fabbisogno'!$C47+'Scenario Fabbisogno'!CY47)=60,CX108+CX120,0)+IF(('Scenario Fabbisogno'!$C47+'Scenario Fabbisogno'!CZ47)=30,CY108+CY120,0)+IF(('Scenario Fabbisogno'!$C47+'Scenario Fabbisogno'!DA47)=0,CZ108+CZ120,0)</f>
        <v>0</v>
      </c>
      <c r="DA131" s="267">
        <f>IF(('Scenario Fabbisogno'!$C47+'Scenario Fabbisogno'!CV47)=180,CU108+CU120,0)+IF(('Scenario Fabbisogno'!$C47+'Scenario Fabbisogno'!CW47)=150,CV108+CV120,0)+IF(('Scenario Fabbisogno'!$C47+'Scenario Fabbisogno'!CX47)=120,CW108+CW120,0)+IF(('Scenario Fabbisogno'!$C47+'Scenario Fabbisogno'!CY47)=90,CX108+CX120,0)+IF(('Scenario Fabbisogno'!$C47+'Scenario Fabbisogno'!CZ47)=60,CY108+CY120,0)+IF(('Scenario Fabbisogno'!$C47+'Scenario Fabbisogno'!DA47)=30,CZ108+CZ120,0)+IF(('Scenario Fabbisogno'!$C47+'Scenario Fabbisogno'!DB47)=0,DA108+DA120,0)</f>
        <v>0</v>
      </c>
      <c r="DB131" s="267">
        <f>IF(('Scenario Fabbisogno'!$C47+'Scenario Fabbisogno'!CW47)=180,CV108+CV120,0)+IF(('Scenario Fabbisogno'!$C47+'Scenario Fabbisogno'!CX47)=150,CW108+CW120,0)+IF(('Scenario Fabbisogno'!$C47+'Scenario Fabbisogno'!CY47)=120,CX108+CX120,0)+IF(('Scenario Fabbisogno'!$C47+'Scenario Fabbisogno'!CZ47)=90,CY108+CY120,0)+IF(('Scenario Fabbisogno'!$C47+'Scenario Fabbisogno'!DA47)=60,CZ108+CZ120,0)+IF(('Scenario Fabbisogno'!$C47+'Scenario Fabbisogno'!DB47)=30,DA108+DA120,0)+IF(('Scenario Fabbisogno'!$C47+'Scenario Fabbisogno'!DC47)=0,DB108+DB120,0)</f>
        <v>0</v>
      </c>
      <c r="DC131" s="267">
        <f>IF(('Scenario Fabbisogno'!$C47+'Scenario Fabbisogno'!CX47)=180,CW108+CW120,0)+IF(('Scenario Fabbisogno'!$C47+'Scenario Fabbisogno'!CY47)=150,CX108+CX120,0)+IF(('Scenario Fabbisogno'!$C47+'Scenario Fabbisogno'!CZ47)=120,CY108+CY120,0)+IF(('Scenario Fabbisogno'!$C47+'Scenario Fabbisogno'!DA47)=90,CZ108+CZ120,0)+IF(('Scenario Fabbisogno'!$C47+'Scenario Fabbisogno'!DB47)=60,DA108+DA120,0)+IF(('Scenario Fabbisogno'!$C47+'Scenario Fabbisogno'!DC47)=30,DB108+DB120,0)+IF(('Scenario Fabbisogno'!$C47+'Scenario Fabbisogno'!DD47)=0,DC108+DC120,0)</f>
        <v>0</v>
      </c>
      <c r="DD131" s="267">
        <f>IF(('Scenario Fabbisogno'!$C47+'Scenario Fabbisogno'!CY47)=180,CX108+CX120,0)+IF(('Scenario Fabbisogno'!$C47+'Scenario Fabbisogno'!CZ47)=150,CY108+CY120,0)+IF(('Scenario Fabbisogno'!$C47+'Scenario Fabbisogno'!DA47)=120,CZ108+CZ120,0)+IF(('Scenario Fabbisogno'!$C47+'Scenario Fabbisogno'!DB47)=90,DA108+DA120,0)+IF(('Scenario Fabbisogno'!$C47+'Scenario Fabbisogno'!DC47)=60,DB108+DB120,0)+IF(('Scenario Fabbisogno'!$C47+'Scenario Fabbisogno'!DD47)=30,DC108+DC120,0)+IF(('Scenario Fabbisogno'!$C47+'Scenario Fabbisogno'!DE47)=0,DD108+DD120,0)</f>
        <v>0</v>
      </c>
      <c r="DE131" s="267">
        <f>IF(('Scenario Fabbisogno'!$C47+'Scenario Fabbisogno'!CZ47)=180,CY108+CY120,0)+IF(('Scenario Fabbisogno'!$C47+'Scenario Fabbisogno'!DA47)=150,CZ108+CZ120,0)+IF(('Scenario Fabbisogno'!$C47+'Scenario Fabbisogno'!DB47)=120,DA108+DA120,0)+IF(('Scenario Fabbisogno'!$C47+'Scenario Fabbisogno'!DC47)=90,DB108+DB120,0)+IF(('Scenario Fabbisogno'!$C47+'Scenario Fabbisogno'!DD47)=60,DC108+DC120,0)+IF(('Scenario Fabbisogno'!$C47+'Scenario Fabbisogno'!DE47)=30,DD108+DD120,0)+IF(('Scenario Fabbisogno'!$C47+'Scenario Fabbisogno'!DF47)=0,DE108+DE120,0)</f>
        <v>0</v>
      </c>
      <c r="DF131" s="267">
        <f>IF(('Scenario Fabbisogno'!$C47+'Scenario Fabbisogno'!DA47)=180,CZ108+CZ120,0)+IF(('Scenario Fabbisogno'!$C47+'Scenario Fabbisogno'!DB47)=150,DA108+DA120,0)+IF(('Scenario Fabbisogno'!$C47+'Scenario Fabbisogno'!DC47)=120,DB108+DB120,0)+IF(('Scenario Fabbisogno'!$C47+'Scenario Fabbisogno'!DD47)=90,DC108+DC120,0)+IF(('Scenario Fabbisogno'!$C47+'Scenario Fabbisogno'!DE47)=60,DD108+DD120,0)+IF(('Scenario Fabbisogno'!$C47+'Scenario Fabbisogno'!DF47)=30,DE108+DE120,0)+IF(('Scenario Fabbisogno'!$C47+'Scenario Fabbisogno'!DG47)=0,DF108+DF120,0)</f>
        <v>0</v>
      </c>
      <c r="DG131" s="267">
        <f>IF(('Scenario Fabbisogno'!$C47+'Scenario Fabbisogno'!DB47)=180,DA108+DA120,0)+IF(('Scenario Fabbisogno'!$C47+'Scenario Fabbisogno'!DC47)=150,DB108+DB120,0)+IF(('Scenario Fabbisogno'!$C47+'Scenario Fabbisogno'!DD47)=120,DC108+DC120,0)+IF(('Scenario Fabbisogno'!$C47+'Scenario Fabbisogno'!DE47)=90,DD108+DD120,0)+IF(('Scenario Fabbisogno'!$C47+'Scenario Fabbisogno'!DF47)=60,DE108+DE120,0)+IF(('Scenario Fabbisogno'!$C47+'Scenario Fabbisogno'!DG47)=30,DF108+DF120,0)+IF(('Scenario Fabbisogno'!$C47+'Scenario Fabbisogno'!DH47)=0,DG108+DG120,0)</f>
        <v>0</v>
      </c>
      <c r="DH131" s="267">
        <f>IF(('Scenario Fabbisogno'!$C47+'Scenario Fabbisogno'!DC47)=180,DB108+DB120,0)+IF(('Scenario Fabbisogno'!$C47+'Scenario Fabbisogno'!DD47)=150,DC108+DC120,0)+IF(('Scenario Fabbisogno'!$C47+'Scenario Fabbisogno'!DE47)=120,DD108+DD120,0)+IF(('Scenario Fabbisogno'!$C47+'Scenario Fabbisogno'!DF47)=90,DE108+DE120,0)+IF(('Scenario Fabbisogno'!$C47+'Scenario Fabbisogno'!DG47)=60,DF108+DF120,0)+IF(('Scenario Fabbisogno'!$C47+'Scenario Fabbisogno'!DH47)=30,DG108+DG120,0)+IF(('Scenario Fabbisogno'!$C47+'Scenario Fabbisogno'!DI47)=0,DH108+DH120,0)</f>
        <v>0</v>
      </c>
      <c r="DI131" s="267">
        <f>IF(('Scenario Fabbisogno'!$C47+'Scenario Fabbisogno'!DD47)=180,DC108+DC120,0)+IF(('Scenario Fabbisogno'!$C47+'Scenario Fabbisogno'!DE47)=150,DD108+DD120,0)+IF(('Scenario Fabbisogno'!$C47+'Scenario Fabbisogno'!DF47)=120,DE108+DE120,0)+IF(('Scenario Fabbisogno'!$C47+'Scenario Fabbisogno'!DG47)=90,DF108+DF120,0)+IF(('Scenario Fabbisogno'!$C47+'Scenario Fabbisogno'!DH47)=60,DG108+DG120,0)+IF(('Scenario Fabbisogno'!$C47+'Scenario Fabbisogno'!DI47)=30,DH108+DH120,0)+IF(('Scenario Fabbisogno'!$C47+'Scenario Fabbisogno'!DJ47)=0,DI108+DI120,0)</f>
        <v>0</v>
      </c>
      <c r="DJ131" s="267">
        <f>IF(('Scenario Fabbisogno'!$C47+'Scenario Fabbisogno'!DE47)=180,DD108+DD120,0)+IF(('Scenario Fabbisogno'!$C47+'Scenario Fabbisogno'!DF47)=150,DE108+DE120,0)+IF(('Scenario Fabbisogno'!$C47+'Scenario Fabbisogno'!DG47)=120,DF108+DF120,0)+IF(('Scenario Fabbisogno'!$C47+'Scenario Fabbisogno'!DH47)=90,DG108+DG120,0)+IF(('Scenario Fabbisogno'!$C47+'Scenario Fabbisogno'!DI47)=60,DH108+DH120,0)+IF(('Scenario Fabbisogno'!$C47+'Scenario Fabbisogno'!DJ47)=30,DI108+DI120,0)+IF(('Scenario Fabbisogno'!$C47+'Scenario Fabbisogno'!DK47)=0,DJ108+DJ120,0)</f>
        <v>0</v>
      </c>
      <c r="DK131" s="267">
        <f>IF(('Scenario Fabbisogno'!$C47+'Scenario Fabbisogno'!DF47)=180,DE108+DE120,0)+IF(('Scenario Fabbisogno'!$C47+'Scenario Fabbisogno'!DG47)=150,DF108+DF120,0)+IF(('Scenario Fabbisogno'!$C47+'Scenario Fabbisogno'!DH47)=120,DG108+DG120,0)+IF(('Scenario Fabbisogno'!$C47+'Scenario Fabbisogno'!DI47)=90,DH108+DH120,0)+IF(('Scenario Fabbisogno'!$C47+'Scenario Fabbisogno'!DJ47)=60,DI108+DI120,0)+IF(('Scenario Fabbisogno'!$C47+'Scenario Fabbisogno'!DK47)=30,DJ108+DJ120,0)+IF(('Scenario Fabbisogno'!$C47+'Scenario Fabbisogno'!DL47)=0,DK108+DK120,0)</f>
        <v>0</v>
      </c>
      <c r="DL131" s="267">
        <f>IF(('Scenario Fabbisogno'!$C47+'Scenario Fabbisogno'!DG47)=180,DF108+DF120,0)+IF(('Scenario Fabbisogno'!$C47+'Scenario Fabbisogno'!DH47)=150,DG108+DG120,0)+IF(('Scenario Fabbisogno'!$C47+'Scenario Fabbisogno'!DI47)=120,DH108+DH120,0)+IF(('Scenario Fabbisogno'!$C47+'Scenario Fabbisogno'!DJ47)=90,DI108+DI120,0)+IF(('Scenario Fabbisogno'!$C47+'Scenario Fabbisogno'!DK47)=60,DJ108+DJ120,0)+IF(('Scenario Fabbisogno'!$C47+'Scenario Fabbisogno'!DL47)=30,DK108+DK120,0)+IF(('Scenario Fabbisogno'!$C47+'Scenario Fabbisogno'!DM47)=0,DL108+DL120,0)</f>
        <v>0</v>
      </c>
      <c r="DM131" s="267">
        <f>IF(('Scenario Fabbisogno'!$C47+'Scenario Fabbisogno'!DH47)=180,DG108+DG120,0)+IF(('Scenario Fabbisogno'!$C47+'Scenario Fabbisogno'!DI47)=150,DH108+DH120,0)+IF(('Scenario Fabbisogno'!$C47+'Scenario Fabbisogno'!DJ47)=120,DI108+DI120,0)+IF(('Scenario Fabbisogno'!$C47+'Scenario Fabbisogno'!DK47)=90,DJ108+DJ120,0)+IF(('Scenario Fabbisogno'!$C47+'Scenario Fabbisogno'!DL47)=60,DK108+DK120,0)+IF(('Scenario Fabbisogno'!$C47+'Scenario Fabbisogno'!DM47)=30,DL108+DL120,0)+IF(('Scenario Fabbisogno'!$C47+'Scenario Fabbisogno'!DN47)=0,DM108+DM120,0)</f>
        <v>0</v>
      </c>
      <c r="DN131" s="267">
        <f>IF(('Scenario Fabbisogno'!$C47+'Scenario Fabbisogno'!DI47)=180,DH108+DH120,0)+IF(('Scenario Fabbisogno'!$C47+'Scenario Fabbisogno'!DJ47)=150,DI108+DI120,0)+IF(('Scenario Fabbisogno'!$C47+'Scenario Fabbisogno'!DK47)=120,DJ108+DJ120,0)+IF(('Scenario Fabbisogno'!$C47+'Scenario Fabbisogno'!DL47)=90,DK108+DK120,0)+IF(('Scenario Fabbisogno'!$C47+'Scenario Fabbisogno'!DM47)=60,DL108+DL120,0)+IF(('Scenario Fabbisogno'!$C47+'Scenario Fabbisogno'!DN47)=30,DM108+DM120,0)+IF(('Scenario Fabbisogno'!$C47+'Scenario Fabbisogno'!DO47)=0,DN108+DN120,0)</f>
        <v>0</v>
      </c>
      <c r="DO131" s="267">
        <f>IF(('Scenario Fabbisogno'!$C47+'Scenario Fabbisogno'!DJ47)=180,DI108+DI120,0)+IF(('Scenario Fabbisogno'!$C47+'Scenario Fabbisogno'!DK47)=150,DJ108+DJ120,0)+IF(('Scenario Fabbisogno'!$C47+'Scenario Fabbisogno'!DL47)=120,DK108+DK120,0)+IF(('Scenario Fabbisogno'!$C47+'Scenario Fabbisogno'!DM47)=90,DL108+DL120,0)+IF(('Scenario Fabbisogno'!$C47+'Scenario Fabbisogno'!DN47)=60,DM108+DM120,0)+IF(('Scenario Fabbisogno'!$C47+'Scenario Fabbisogno'!DO47)=30,DN108+DN120,0)+IF(('Scenario Fabbisogno'!$C47+'Scenario Fabbisogno'!DP47)=0,DO108+DO120,0)</f>
        <v>0</v>
      </c>
      <c r="DP131" s="267">
        <f>IF(('Scenario Fabbisogno'!$C47+'Scenario Fabbisogno'!DK47)=180,DJ108+DJ120,0)+IF(('Scenario Fabbisogno'!$C47+'Scenario Fabbisogno'!DL47)=150,DK108+DK120,0)+IF(('Scenario Fabbisogno'!$C47+'Scenario Fabbisogno'!DM47)=120,DL108+DL120,0)+IF(('Scenario Fabbisogno'!$C47+'Scenario Fabbisogno'!DN47)=90,DM108+DM120,0)+IF(('Scenario Fabbisogno'!$C47+'Scenario Fabbisogno'!DO47)=60,DN108+DN120,0)+IF(('Scenario Fabbisogno'!$C47+'Scenario Fabbisogno'!DP47)=30,DO108+DO120,0)+IF(('Scenario Fabbisogno'!$C47+'Scenario Fabbisogno'!DQ47)=0,DP108+DP120,0)</f>
        <v>0</v>
      </c>
      <c r="DQ131" s="267">
        <f>IF(('Scenario Fabbisogno'!$C47+'Scenario Fabbisogno'!DL47)=180,DK108+DK120,0)+IF(('Scenario Fabbisogno'!$C47+'Scenario Fabbisogno'!DM47)=150,DL108+DL120,0)+IF(('Scenario Fabbisogno'!$C47+'Scenario Fabbisogno'!DN47)=120,DM108+DM120,0)+IF(('Scenario Fabbisogno'!$C47+'Scenario Fabbisogno'!DO47)=90,DN108+DN120,0)+IF(('Scenario Fabbisogno'!$C47+'Scenario Fabbisogno'!DP47)=60,DO108+DO120,0)+IF(('Scenario Fabbisogno'!$C47+'Scenario Fabbisogno'!DQ47)=30,DP108+DP120,0)+IF(('Scenario Fabbisogno'!$C47+'Scenario Fabbisogno'!DR47)=0,DQ108+DQ120,0)</f>
        <v>0</v>
      </c>
      <c r="DR131" s="267">
        <f>IF(('Scenario Fabbisogno'!$C47+'Scenario Fabbisogno'!DM47)=180,DL108+DL120,0)+IF(('Scenario Fabbisogno'!$C47+'Scenario Fabbisogno'!DN47)=150,DM108+DM120,0)+IF(('Scenario Fabbisogno'!$C47+'Scenario Fabbisogno'!DO47)=120,DN108+DN120,0)+IF(('Scenario Fabbisogno'!$C47+'Scenario Fabbisogno'!DP47)=90,DO108+DO120,0)+IF(('Scenario Fabbisogno'!$C47+'Scenario Fabbisogno'!DQ47)=60,DP108+DP120,0)+IF(('Scenario Fabbisogno'!$C47+'Scenario Fabbisogno'!DR47)=30,DQ108+DQ120,0)+IF(('Scenario Fabbisogno'!$C47+'Scenario Fabbisogno'!DS47)=0,DR108+DR120,0)</f>
        <v>0</v>
      </c>
    </row>
    <row r="132" spans="2:122" x14ac:dyDescent="0.35">
      <c r="B132" s="20" t="s">
        <v>514</v>
      </c>
      <c r="C132" s="20">
        <f>IF(('Scenario Fabbisogno'!$C48+'Scenario Fabbisogno'!D48)=0,C109+C121,0)</f>
        <v>0</v>
      </c>
      <c r="D132" s="267">
        <f>IF(('Scenario Fabbisogno'!$C48+'Scenario Fabbisogno'!D48)=30,C109+C121,0)+IF(('Scenario Fabbisogno'!$C48+'Scenario Fabbisogno'!E48)=0,D109+D121,0)</f>
        <v>0</v>
      </c>
      <c r="E132" s="267">
        <f>IF(('Scenario Fabbisogno'!$C48+'Scenario Fabbisogno'!D48)=60,C109+C121,0)+IF(('Scenario Fabbisogno'!$C48+'Scenario Fabbisogno'!E48)=30,D109+D121,0)+IF(('Scenario Fabbisogno'!$C48+'Scenario Fabbisogno'!F48)=0,E109+E121,0)</f>
        <v>0</v>
      </c>
      <c r="F132" s="267">
        <f>IF(('Scenario Fabbisogno'!$C48+'Scenario Fabbisogno'!D48)=90,C109+C121,0)+IF(('Scenario Fabbisogno'!$C48+'Scenario Fabbisogno'!E48)=60,D109+D121,0)+IF(('Scenario Fabbisogno'!$C48+'Scenario Fabbisogno'!F48)=30,E109+E121,0)+IF(('Scenario Fabbisogno'!$C48+'Scenario Fabbisogno'!G48)=0,F109+F121,0)</f>
        <v>0</v>
      </c>
      <c r="G132" s="267">
        <f>IF(('Scenario Fabbisogno'!$C48+'Scenario Fabbisogno'!D48)=120,C109+C121,0)+IF(('Scenario Fabbisogno'!$C48+'Scenario Fabbisogno'!E48)=90,D109+D121,0)+IF(('Scenario Fabbisogno'!$C48+'Scenario Fabbisogno'!F48)=60,E109+E121,0)+IF(('Scenario Fabbisogno'!$C48+'Scenario Fabbisogno'!G48)=30,F109+F121,0)+IF(('Scenario Fabbisogno'!$C48+'Scenario Fabbisogno'!H48)=0,G109+G121,0)</f>
        <v>0</v>
      </c>
      <c r="H132" s="267">
        <f>IF(('Scenario Fabbisogno'!$C48+'Scenario Fabbisogno'!D48)=150,C109+C121,0)+IF(('Scenario Fabbisogno'!$C48+'Scenario Fabbisogno'!E48)=120,D109+D121,0)+IF(('Scenario Fabbisogno'!$C48+'Scenario Fabbisogno'!F48)=90,E109+E121,0)+IF(('Scenario Fabbisogno'!$C48+'Scenario Fabbisogno'!G48)=60,F109+F121,0)+IF(('Scenario Fabbisogno'!$C48+'Scenario Fabbisogno'!H48)=30,G109+G121,0)+IF(('Scenario Fabbisogno'!$C48+'Scenario Fabbisogno'!I48)=0,H109+H121,0)</f>
        <v>0</v>
      </c>
      <c r="I132" s="267">
        <f>IF(('Scenario Fabbisogno'!$C48+'Scenario Fabbisogno'!D48)=180,C109+C121,0)+IF(('Scenario Fabbisogno'!$C48+'Scenario Fabbisogno'!E48)=150,D109+D121,0)+IF(('Scenario Fabbisogno'!$C48+'Scenario Fabbisogno'!F48)=120,E109+E121,0)+IF(('Scenario Fabbisogno'!$C48+'Scenario Fabbisogno'!G48)=90,F109+F121,0)+IF(('Scenario Fabbisogno'!$C48+'Scenario Fabbisogno'!H48)=60,G109+G121,0)+IF(('Scenario Fabbisogno'!$C48+'Scenario Fabbisogno'!I48)=30,H109+H121,0)+IF(('Scenario Fabbisogno'!$C48+'Scenario Fabbisogno'!J48)=0,I109+I121,0)</f>
        <v>0</v>
      </c>
      <c r="J132" s="267">
        <f>IF(('Scenario Fabbisogno'!$C48+'Scenario Fabbisogno'!E48)=180,D109+D121,0)+IF(('Scenario Fabbisogno'!$C48+'Scenario Fabbisogno'!F48)=150,E109+E121,0)+IF(('Scenario Fabbisogno'!$C48+'Scenario Fabbisogno'!G48)=120,F109+F121,0)+IF(('Scenario Fabbisogno'!$C48+'Scenario Fabbisogno'!H48)=90,G109+G121,0)+IF(('Scenario Fabbisogno'!$C48+'Scenario Fabbisogno'!I48)=60,H109+H121,0)+IF(('Scenario Fabbisogno'!$C48+'Scenario Fabbisogno'!J48)=30,I109+I121,0)+IF(('Scenario Fabbisogno'!$C48+'Scenario Fabbisogno'!K48)=0,J109+J121,0)</f>
        <v>0</v>
      </c>
      <c r="K132" s="267">
        <f>IF(('Scenario Fabbisogno'!$C48+'Scenario Fabbisogno'!F48)=180,E109+E121,0)+IF(('Scenario Fabbisogno'!$C48+'Scenario Fabbisogno'!G48)=150,F109+F121,0)+IF(('Scenario Fabbisogno'!$C48+'Scenario Fabbisogno'!H48)=120,G109+G121,0)+IF(('Scenario Fabbisogno'!$C48+'Scenario Fabbisogno'!I48)=90,H109+H121,0)+IF(('Scenario Fabbisogno'!$C48+'Scenario Fabbisogno'!J48)=60,I109+I121,0)+IF(('Scenario Fabbisogno'!$C48+'Scenario Fabbisogno'!K48)=30,J109+J121,0)+IF(('Scenario Fabbisogno'!$C48+'Scenario Fabbisogno'!L48)=0,K109+K121,0)</f>
        <v>0</v>
      </c>
      <c r="L132" s="267">
        <f>IF(('Scenario Fabbisogno'!$C48+'Scenario Fabbisogno'!G48)=180,F109+F121,0)+IF(('Scenario Fabbisogno'!$C48+'Scenario Fabbisogno'!H48)=150,G109+G121,0)+IF(('Scenario Fabbisogno'!$C48+'Scenario Fabbisogno'!I48)=120,H109+H121,0)+IF(('Scenario Fabbisogno'!$C48+'Scenario Fabbisogno'!J48)=90,I109+I121,0)+IF(('Scenario Fabbisogno'!$C48+'Scenario Fabbisogno'!K48)=60,J109+J121,0)+IF(('Scenario Fabbisogno'!$C48+'Scenario Fabbisogno'!L48)=30,K109+K121,0)+IF(('Scenario Fabbisogno'!$C48+'Scenario Fabbisogno'!M48)=0,L109+L121,0)</f>
        <v>0</v>
      </c>
      <c r="M132" s="267">
        <f>IF(('Scenario Fabbisogno'!$C48+'Scenario Fabbisogno'!H48)=180,G109+G121,0)+IF(('Scenario Fabbisogno'!$C48+'Scenario Fabbisogno'!I48)=150,H109+H121,0)+IF(('Scenario Fabbisogno'!$C48+'Scenario Fabbisogno'!J48)=120,I109+I121,0)+IF(('Scenario Fabbisogno'!$C48+'Scenario Fabbisogno'!K48)=90,J109+J121,0)+IF(('Scenario Fabbisogno'!$C48+'Scenario Fabbisogno'!L48)=60,K109+K121,0)+IF(('Scenario Fabbisogno'!$C48+'Scenario Fabbisogno'!M48)=30,L109+L121,0)+IF(('Scenario Fabbisogno'!$C48+'Scenario Fabbisogno'!N48)=0,M109+M121,0)</f>
        <v>0</v>
      </c>
      <c r="N132" s="267">
        <f>IF(('Scenario Fabbisogno'!$C48+'Scenario Fabbisogno'!I48)=180,H109+H121,0)+IF(('Scenario Fabbisogno'!$C48+'Scenario Fabbisogno'!J48)=150,I109+I121,0)+IF(('Scenario Fabbisogno'!$C48+'Scenario Fabbisogno'!K48)=120,J109+J121,0)+IF(('Scenario Fabbisogno'!$C48+'Scenario Fabbisogno'!L48)=90,K109+K121,0)+IF(('Scenario Fabbisogno'!$C48+'Scenario Fabbisogno'!M48)=60,L109+L121,0)+IF(('Scenario Fabbisogno'!$C48+'Scenario Fabbisogno'!N48)=30,M109+M121,0)+IF(('Scenario Fabbisogno'!$C48+'Scenario Fabbisogno'!O48)=0,N109+N121,0)</f>
        <v>0</v>
      </c>
      <c r="O132" s="267">
        <f>IF(('Scenario Fabbisogno'!$C48+'Scenario Fabbisogno'!J48)=180,I109+I121,0)+IF(('Scenario Fabbisogno'!$C48+'Scenario Fabbisogno'!K48)=150,J109+J121,0)+IF(('Scenario Fabbisogno'!$C48+'Scenario Fabbisogno'!L48)=120,K109+K121,0)+IF(('Scenario Fabbisogno'!$C48+'Scenario Fabbisogno'!M48)=90,L109+L121,0)+IF(('Scenario Fabbisogno'!$C48+'Scenario Fabbisogno'!N48)=60,M109+M121,0)+IF(('Scenario Fabbisogno'!$C48+'Scenario Fabbisogno'!O48)=30,N109+N121,0)+IF(('Scenario Fabbisogno'!$C48+'Scenario Fabbisogno'!P48)=0,O109+O121,0)</f>
        <v>0</v>
      </c>
      <c r="P132" s="267">
        <f>IF(('Scenario Fabbisogno'!$C48+'Scenario Fabbisogno'!K48)=180,J109+J121,0)+IF(('Scenario Fabbisogno'!$C48+'Scenario Fabbisogno'!L48)=150,K109+K121,0)+IF(('Scenario Fabbisogno'!$C48+'Scenario Fabbisogno'!M48)=120,L109+L121,0)+IF(('Scenario Fabbisogno'!$C48+'Scenario Fabbisogno'!N48)=90,M109+M121,0)+IF(('Scenario Fabbisogno'!$C48+'Scenario Fabbisogno'!O48)=60,N109+N121,0)+IF(('Scenario Fabbisogno'!$C48+'Scenario Fabbisogno'!P48)=30,O109+O121,0)+IF(('Scenario Fabbisogno'!$C48+'Scenario Fabbisogno'!Q48)=0,P109+P121,0)</f>
        <v>0</v>
      </c>
      <c r="Q132" s="267">
        <f>IF(('Scenario Fabbisogno'!$C48+'Scenario Fabbisogno'!L48)=180,K109+K121,0)+IF(('Scenario Fabbisogno'!$C48+'Scenario Fabbisogno'!M48)=150,L109+L121,0)+IF(('Scenario Fabbisogno'!$C48+'Scenario Fabbisogno'!N48)=120,M109+M121,0)+IF(('Scenario Fabbisogno'!$C48+'Scenario Fabbisogno'!O48)=90,N109+N121,0)+IF(('Scenario Fabbisogno'!$C48+'Scenario Fabbisogno'!P48)=60,O109+O121,0)+IF(('Scenario Fabbisogno'!$C48+'Scenario Fabbisogno'!Q48)=30,P109+P121,0)+IF(('Scenario Fabbisogno'!$C48+'Scenario Fabbisogno'!R48)=0,Q109+Q121,0)</f>
        <v>0</v>
      </c>
      <c r="R132" s="267">
        <f>IF(('Scenario Fabbisogno'!$C48+'Scenario Fabbisogno'!M48)=180,L109+L121,0)+IF(('Scenario Fabbisogno'!$C48+'Scenario Fabbisogno'!N48)=150,M109+M121,0)+IF(('Scenario Fabbisogno'!$C48+'Scenario Fabbisogno'!O48)=120,N109+N121,0)+IF(('Scenario Fabbisogno'!$C48+'Scenario Fabbisogno'!P48)=90,O109+O121,0)+IF(('Scenario Fabbisogno'!$C48+'Scenario Fabbisogno'!Q48)=60,P109+P121,0)+IF(('Scenario Fabbisogno'!$C48+'Scenario Fabbisogno'!R48)=30,Q109+Q121,0)+IF(('Scenario Fabbisogno'!$C48+'Scenario Fabbisogno'!S48)=0,R109+R121,0)</f>
        <v>0</v>
      </c>
      <c r="S132" s="267">
        <f>IF(('Scenario Fabbisogno'!$C48+'Scenario Fabbisogno'!N48)=180,M109+M121,0)+IF(('Scenario Fabbisogno'!$C48+'Scenario Fabbisogno'!O48)=150,N109+N121,0)+IF(('Scenario Fabbisogno'!$C48+'Scenario Fabbisogno'!P48)=120,O109+O121,0)+IF(('Scenario Fabbisogno'!$C48+'Scenario Fabbisogno'!Q48)=90,P109+P121,0)+IF(('Scenario Fabbisogno'!$C48+'Scenario Fabbisogno'!R48)=60,Q109+Q121,0)+IF(('Scenario Fabbisogno'!$C48+'Scenario Fabbisogno'!S48)=30,R109+R121,0)+IF(('Scenario Fabbisogno'!$C48+'Scenario Fabbisogno'!T48)=0,S109+S121,0)</f>
        <v>0</v>
      </c>
      <c r="T132" s="267">
        <f>IF(('Scenario Fabbisogno'!$C48+'Scenario Fabbisogno'!O48)=180,N109+N121,0)+IF(('Scenario Fabbisogno'!$C48+'Scenario Fabbisogno'!P48)=150,O109+O121,0)+IF(('Scenario Fabbisogno'!$C48+'Scenario Fabbisogno'!Q48)=120,P109+P121,0)+IF(('Scenario Fabbisogno'!$C48+'Scenario Fabbisogno'!R48)=90,Q109+Q121,0)+IF(('Scenario Fabbisogno'!$C48+'Scenario Fabbisogno'!S48)=60,R109+R121,0)+IF(('Scenario Fabbisogno'!$C48+'Scenario Fabbisogno'!T48)=30,S109+S121,0)+IF(('Scenario Fabbisogno'!$C48+'Scenario Fabbisogno'!U48)=0,T109+T121,0)</f>
        <v>0</v>
      </c>
      <c r="U132" s="267">
        <f>IF(('Scenario Fabbisogno'!$C48+'Scenario Fabbisogno'!P48)=180,O109+O121,0)+IF(('Scenario Fabbisogno'!$C48+'Scenario Fabbisogno'!Q48)=150,P109+P121,0)+IF(('Scenario Fabbisogno'!$C48+'Scenario Fabbisogno'!R48)=120,Q109+Q121,0)+IF(('Scenario Fabbisogno'!$C48+'Scenario Fabbisogno'!S48)=90,R109+R121,0)+IF(('Scenario Fabbisogno'!$C48+'Scenario Fabbisogno'!T48)=60,S109+S121,0)+IF(('Scenario Fabbisogno'!$C48+'Scenario Fabbisogno'!U48)=30,T109+T121,0)+IF(('Scenario Fabbisogno'!$C48+'Scenario Fabbisogno'!V48)=0,U109+U121,0)</f>
        <v>0</v>
      </c>
      <c r="V132" s="267">
        <f>IF(('Scenario Fabbisogno'!$C48+'Scenario Fabbisogno'!Q48)=180,P109+P121,0)+IF(('Scenario Fabbisogno'!$C48+'Scenario Fabbisogno'!R48)=150,Q109+Q121,0)+IF(('Scenario Fabbisogno'!$C48+'Scenario Fabbisogno'!S48)=120,R109+R121,0)+IF(('Scenario Fabbisogno'!$C48+'Scenario Fabbisogno'!T48)=90,S109+S121,0)+IF(('Scenario Fabbisogno'!$C48+'Scenario Fabbisogno'!U48)=60,T109+T121,0)+IF(('Scenario Fabbisogno'!$C48+'Scenario Fabbisogno'!V48)=30,U109+U121,0)+IF(('Scenario Fabbisogno'!$C48+'Scenario Fabbisogno'!W48)=0,V109+V121,0)</f>
        <v>0</v>
      </c>
      <c r="W132" s="267">
        <f>IF(('Scenario Fabbisogno'!$C48+'Scenario Fabbisogno'!R48)=180,Q109+Q121,0)+IF(('Scenario Fabbisogno'!$C48+'Scenario Fabbisogno'!S48)=150,R109+R121,0)+IF(('Scenario Fabbisogno'!$C48+'Scenario Fabbisogno'!T48)=120,S109+S121,0)+IF(('Scenario Fabbisogno'!$C48+'Scenario Fabbisogno'!U48)=90,T109+T121,0)+IF(('Scenario Fabbisogno'!$C48+'Scenario Fabbisogno'!V48)=60,U109+U121,0)+IF(('Scenario Fabbisogno'!$C48+'Scenario Fabbisogno'!W48)=30,V109+V121,0)+IF(('Scenario Fabbisogno'!$C48+'Scenario Fabbisogno'!X48)=0,W109+W121,0)</f>
        <v>0</v>
      </c>
      <c r="X132" s="267">
        <f>IF(('Scenario Fabbisogno'!$C48+'Scenario Fabbisogno'!S48)=180,R109+R121,0)+IF(('Scenario Fabbisogno'!$C48+'Scenario Fabbisogno'!T48)=150,S109+S121,0)+IF(('Scenario Fabbisogno'!$C48+'Scenario Fabbisogno'!U48)=120,T109+T121,0)+IF(('Scenario Fabbisogno'!$C48+'Scenario Fabbisogno'!V48)=90,U109+U121,0)+IF(('Scenario Fabbisogno'!$C48+'Scenario Fabbisogno'!W48)=60,V109+V121,0)+IF(('Scenario Fabbisogno'!$C48+'Scenario Fabbisogno'!X48)=30,W109+W121,0)+IF(('Scenario Fabbisogno'!$C48+'Scenario Fabbisogno'!Y48)=0,X109+X121,0)</f>
        <v>0</v>
      </c>
      <c r="Y132" s="267">
        <f>IF(('Scenario Fabbisogno'!$C48+'Scenario Fabbisogno'!T48)=180,S109+S121,0)+IF(('Scenario Fabbisogno'!$C48+'Scenario Fabbisogno'!U48)=150,T109+T121,0)+IF(('Scenario Fabbisogno'!$C48+'Scenario Fabbisogno'!V48)=120,U109+U121,0)+IF(('Scenario Fabbisogno'!$C48+'Scenario Fabbisogno'!W48)=90,V109+V121,0)+IF(('Scenario Fabbisogno'!$C48+'Scenario Fabbisogno'!X48)=60,W109+W121,0)+IF(('Scenario Fabbisogno'!$C48+'Scenario Fabbisogno'!Y48)=30,X109+X121,0)+IF(('Scenario Fabbisogno'!$C48+'Scenario Fabbisogno'!Z48)=0,Y109+Y121,0)</f>
        <v>0</v>
      </c>
      <c r="Z132" s="267">
        <f>IF(('Scenario Fabbisogno'!$C48+'Scenario Fabbisogno'!U48)=180,T109+T121,0)+IF(('Scenario Fabbisogno'!$C48+'Scenario Fabbisogno'!V48)=150,U109+U121,0)+IF(('Scenario Fabbisogno'!$C48+'Scenario Fabbisogno'!W48)=120,V109+V121,0)+IF(('Scenario Fabbisogno'!$C48+'Scenario Fabbisogno'!X48)=90,W109+W121,0)+IF(('Scenario Fabbisogno'!$C48+'Scenario Fabbisogno'!Y48)=60,X109+X121,0)+IF(('Scenario Fabbisogno'!$C48+'Scenario Fabbisogno'!Z48)=30,Y109+Y121,0)+IF(('Scenario Fabbisogno'!$C48+'Scenario Fabbisogno'!AA48)=0,Z109+Z121,0)</f>
        <v>0</v>
      </c>
      <c r="AA132" s="267">
        <f>IF(('Scenario Fabbisogno'!$C48+'Scenario Fabbisogno'!V48)=180,U109+U121,0)+IF(('Scenario Fabbisogno'!$C48+'Scenario Fabbisogno'!W48)=150,V109+V121,0)+IF(('Scenario Fabbisogno'!$C48+'Scenario Fabbisogno'!X48)=120,W109+W121,0)+IF(('Scenario Fabbisogno'!$C48+'Scenario Fabbisogno'!Y48)=90,X109+X121,0)+IF(('Scenario Fabbisogno'!$C48+'Scenario Fabbisogno'!Z48)=60,Y109+Y121,0)+IF(('Scenario Fabbisogno'!$C48+'Scenario Fabbisogno'!AA48)=30,Z109+Z121,0)+IF(('Scenario Fabbisogno'!$C48+'Scenario Fabbisogno'!AB48)=0,AA109+AA121,0)</f>
        <v>0</v>
      </c>
      <c r="AB132" s="267">
        <f>IF(('Scenario Fabbisogno'!$C48+'Scenario Fabbisogno'!W48)=180,V109+V121,0)+IF(('Scenario Fabbisogno'!$C48+'Scenario Fabbisogno'!X48)=150,W109+W121,0)+IF(('Scenario Fabbisogno'!$C48+'Scenario Fabbisogno'!Y48)=120,X109+X121,0)+IF(('Scenario Fabbisogno'!$C48+'Scenario Fabbisogno'!Z48)=90,Y109+Y121,0)+IF(('Scenario Fabbisogno'!$C48+'Scenario Fabbisogno'!AA48)=60,Z109+Z121,0)+IF(('Scenario Fabbisogno'!$C48+'Scenario Fabbisogno'!AB48)=30,AA109+AA121,0)+IF(('Scenario Fabbisogno'!$C48+'Scenario Fabbisogno'!AC48)=0,AB109+AB121,0)</f>
        <v>0</v>
      </c>
      <c r="AC132" s="267">
        <f>IF(('Scenario Fabbisogno'!$C48+'Scenario Fabbisogno'!X48)=180,W109+W121,0)+IF(('Scenario Fabbisogno'!$C48+'Scenario Fabbisogno'!Y48)=150,X109+X121,0)+IF(('Scenario Fabbisogno'!$C48+'Scenario Fabbisogno'!Z48)=120,Y109+Y121,0)+IF(('Scenario Fabbisogno'!$C48+'Scenario Fabbisogno'!AA48)=90,Z109+Z121,0)+IF(('Scenario Fabbisogno'!$C48+'Scenario Fabbisogno'!AB48)=60,AA109+AA121,0)+IF(('Scenario Fabbisogno'!$C48+'Scenario Fabbisogno'!AC48)=30,AB109+AB121,0)+IF(('Scenario Fabbisogno'!$C48+'Scenario Fabbisogno'!AD48)=0,AC109+AC121,0)</f>
        <v>0</v>
      </c>
      <c r="AD132" s="267">
        <f>IF(('Scenario Fabbisogno'!$C48+'Scenario Fabbisogno'!Y48)=180,X109+X121,0)+IF(('Scenario Fabbisogno'!$C48+'Scenario Fabbisogno'!Z48)=150,Y109+Y121,0)+IF(('Scenario Fabbisogno'!$C48+'Scenario Fabbisogno'!AA48)=120,Z109+Z121,0)+IF(('Scenario Fabbisogno'!$C48+'Scenario Fabbisogno'!AB48)=90,AA109+AA121,0)+IF(('Scenario Fabbisogno'!$C48+'Scenario Fabbisogno'!AC48)=60,AB109+AB121,0)+IF(('Scenario Fabbisogno'!$C48+'Scenario Fabbisogno'!AD48)=30,AC109+AC121,0)+IF(('Scenario Fabbisogno'!$C48+'Scenario Fabbisogno'!AE48)=0,AD109+AD121,0)</f>
        <v>0</v>
      </c>
      <c r="AE132" s="267">
        <f>IF(('Scenario Fabbisogno'!$C48+'Scenario Fabbisogno'!Z48)=180,Y109+Y121,0)+IF(('Scenario Fabbisogno'!$C48+'Scenario Fabbisogno'!AA48)=150,Z109+Z121,0)+IF(('Scenario Fabbisogno'!$C48+'Scenario Fabbisogno'!AB48)=120,AA109+AA121,0)+IF(('Scenario Fabbisogno'!$C48+'Scenario Fabbisogno'!AC48)=90,AB109+AB121,0)+IF(('Scenario Fabbisogno'!$C48+'Scenario Fabbisogno'!AD48)=60,AC109+AC121,0)+IF(('Scenario Fabbisogno'!$C48+'Scenario Fabbisogno'!AE48)=30,AD109+AD121,0)+IF(('Scenario Fabbisogno'!$C48+'Scenario Fabbisogno'!AF48)=0,AE109+AE121,0)</f>
        <v>0</v>
      </c>
      <c r="AF132" s="267">
        <f>IF(('Scenario Fabbisogno'!$C48+'Scenario Fabbisogno'!AA48)=180,Z109+Z121,0)+IF(('Scenario Fabbisogno'!$C48+'Scenario Fabbisogno'!AB48)=150,AA109+AA121,0)+IF(('Scenario Fabbisogno'!$C48+'Scenario Fabbisogno'!AC48)=120,AB109+AB121,0)+IF(('Scenario Fabbisogno'!$C48+'Scenario Fabbisogno'!AD48)=90,AC109+AC121,0)+IF(('Scenario Fabbisogno'!$C48+'Scenario Fabbisogno'!AE48)=60,AD109+AD121,0)+IF(('Scenario Fabbisogno'!$C48+'Scenario Fabbisogno'!AF48)=30,AE109+AE121,0)+IF(('Scenario Fabbisogno'!$C48+'Scenario Fabbisogno'!AG48)=0,AF109+AF121,0)</f>
        <v>0</v>
      </c>
      <c r="AG132" s="267">
        <f>IF(('Scenario Fabbisogno'!$C48+'Scenario Fabbisogno'!AB48)=180,AA109+AA121,0)+IF(('Scenario Fabbisogno'!$C48+'Scenario Fabbisogno'!AC48)=150,AB109+AB121,0)+IF(('Scenario Fabbisogno'!$C48+'Scenario Fabbisogno'!AD48)=120,AC109+AC121,0)+IF(('Scenario Fabbisogno'!$C48+'Scenario Fabbisogno'!AE48)=90,AD109+AD121,0)+IF(('Scenario Fabbisogno'!$C48+'Scenario Fabbisogno'!AF48)=60,AE109+AE121,0)+IF(('Scenario Fabbisogno'!$C48+'Scenario Fabbisogno'!AG48)=30,AF109+AF121,0)+IF(('Scenario Fabbisogno'!$C48+'Scenario Fabbisogno'!AH48)=0,AG109+AG121,0)</f>
        <v>0</v>
      </c>
      <c r="AH132" s="267">
        <f>IF(('Scenario Fabbisogno'!$C48+'Scenario Fabbisogno'!AC48)=180,AB109+AB121,0)+IF(('Scenario Fabbisogno'!$C48+'Scenario Fabbisogno'!AD48)=150,AC109+AC121,0)+IF(('Scenario Fabbisogno'!$C48+'Scenario Fabbisogno'!AE48)=120,AD109+AD121,0)+IF(('Scenario Fabbisogno'!$C48+'Scenario Fabbisogno'!AF48)=90,AE109+AE121,0)+IF(('Scenario Fabbisogno'!$C48+'Scenario Fabbisogno'!AG48)=60,AF109+AF121,0)+IF(('Scenario Fabbisogno'!$C48+'Scenario Fabbisogno'!AH48)=30,AG109+AG121,0)+IF(('Scenario Fabbisogno'!$C48+'Scenario Fabbisogno'!AI48)=0,AH109+AH121,0)</f>
        <v>0</v>
      </c>
      <c r="AI132" s="267">
        <f>IF(('Scenario Fabbisogno'!$C48+'Scenario Fabbisogno'!AD48)=180,AC109+AC121,0)+IF(('Scenario Fabbisogno'!$C48+'Scenario Fabbisogno'!AE48)=150,AD109+AD121,0)+IF(('Scenario Fabbisogno'!$C48+'Scenario Fabbisogno'!AF48)=120,AE109+AE121,0)+IF(('Scenario Fabbisogno'!$C48+'Scenario Fabbisogno'!AG48)=90,AF109+AF121,0)+IF(('Scenario Fabbisogno'!$C48+'Scenario Fabbisogno'!AH48)=60,AG109+AG121,0)+IF(('Scenario Fabbisogno'!$C48+'Scenario Fabbisogno'!AI48)=30,AH109+AH121,0)+IF(('Scenario Fabbisogno'!$C48+'Scenario Fabbisogno'!AJ48)=0,AI109+AI121,0)</f>
        <v>0</v>
      </c>
      <c r="AJ132" s="267">
        <f>IF(('Scenario Fabbisogno'!$C48+'Scenario Fabbisogno'!AE48)=180,AD109+AD121,0)+IF(('Scenario Fabbisogno'!$C48+'Scenario Fabbisogno'!AF48)=150,AE109+AE121,0)+IF(('Scenario Fabbisogno'!$C48+'Scenario Fabbisogno'!AG48)=120,AF109+AF121,0)+IF(('Scenario Fabbisogno'!$C48+'Scenario Fabbisogno'!AH48)=90,AG109+AG121,0)+IF(('Scenario Fabbisogno'!$C48+'Scenario Fabbisogno'!AI48)=60,AH109+AH121,0)+IF(('Scenario Fabbisogno'!$C48+'Scenario Fabbisogno'!AJ48)=30,AI109+AI121,0)+IF(('Scenario Fabbisogno'!$C48+'Scenario Fabbisogno'!AK48)=0,AJ109+AJ121,0)</f>
        <v>0</v>
      </c>
      <c r="AK132" s="267">
        <f>IF(('Scenario Fabbisogno'!$C48+'Scenario Fabbisogno'!AF48)=180,AE109+AE121,0)+IF(('Scenario Fabbisogno'!$C48+'Scenario Fabbisogno'!AG48)=150,AF109+AF121,0)+IF(('Scenario Fabbisogno'!$C48+'Scenario Fabbisogno'!AH48)=120,AG109+AG121,0)+IF(('Scenario Fabbisogno'!$C48+'Scenario Fabbisogno'!AI48)=90,AH109+AH121,0)+IF(('Scenario Fabbisogno'!$C48+'Scenario Fabbisogno'!AJ48)=60,AI109+AI121,0)+IF(('Scenario Fabbisogno'!$C48+'Scenario Fabbisogno'!AK48)=30,AJ109+AJ121,0)+IF(('Scenario Fabbisogno'!$C48+'Scenario Fabbisogno'!AL48)=0,AK109+AK121,0)</f>
        <v>0</v>
      </c>
      <c r="AL132" s="267">
        <f>IF(('Scenario Fabbisogno'!$C48+'Scenario Fabbisogno'!AG48)=180,AF109+AF121,0)+IF(('Scenario Fabbisogno'!$C48+'Scenario Fabbisogno'!AH48)=150,AG109+AG121,0)+IF(('Scenario Fabbisogno'!$C48+'Scenario Fabbisogno'!AI48)=120,AH109+AH121,0)+IF(('Scenario Fabbisogno'!$C48+'Scenario Fabbisogno'!AJ48)=90,AI109+AI121,0)+IF(('Scenario Fabbisogno'!$C48+'Scenario Fabbisogno'!AK48)=60,AJ109+AJ121,0)+IF(('Scenario Fabbisogno'!$C48+'Scenario Fabbisogno'!AL48)=30,AK109+AK121,0)+IF(('Scenario Fabbisogno'!$C48+'Scenario Fabbisogno'!AM48)=0,AL109+AL121,0)</f>
        <v>0</v>
      </c>
      <c r="AM132" s="267">
        <f>IF(('Scenario Fabbisogno'!$C48+'Scenario Fabbisogno'!AH48)=180,AG109+AG121,0)+IF(('Scenario Fabbisogno'!$C48+'Scenario Fabbisogno'!AI48)=150,AH109+AH121,0)+IF(('Scenario Fabbisogno'!$C48+'Scenario Fabbisogno'!AJ48)=120,AI109+AI121,0)+IF(('Scenario Fabbisogno'!$C48+'Scenario Fabbisogno'!AK48)=90,AJ109+AJ121,0)+IF(('Scenario Fabbisogno'!$C48+'Scenario Fabbisogno'!AL48)=60,AK109+AK121,0)+IF(('Scenario Fabbisogno'!$C48+'Scenario Fabbisogno'!AM48)=30,AL109+AL121,0)+IF(('Scenario Fabbisogno'!$C48+'Scenario Fabbisogno'!AN48)=0,AM109+AM121,0)</f>
        <v>0</v>
      </c>
      <c r="AN132" s="267">
        <f>IF(('Scenario Fabbisogno'!$C48+'Scenario Fabbisogno'!AI48)=180,AH109+AH121,0)+IF(('Scenario Fabbisogno'!$C48+'Scenario Fabbisogno'!AJ48)=150,AI109+AI121,0)+IF(('Scenario Fabbisogno'!$C48+'Scenario Fabbisogno'!AK48)=120,AJ109+AJ121,0)+IF(('Scenario Fabbisogno'!$C48+'Scenario Fabbisogno'!AL48)=90,AK109+AK121,0)+IF(('Scenario Fabbisogno'!$C48+'Scenario Fabbisogno'!AM48)=60,AL109+AL121,0)+IF(('Scenario Fabbisogno'!$C48+'Scenario Fabbisogno'!AN48)=30,AM109+AM121,0)+IF(('Scenario Fabbisogno'!$C48+'Scenario Fabbisogno'!AO48)=0,AN109+AN121,0)</f>
        <v>0</v>
      </c>
      <c r="AO132" s="267">
        <f>IF(('Scenario Fabbisogno'!$C48+'Scenario Fabbisogno'!AJ48)=180,AI109+AI121,0)+IF(('Scenario Fabbisogno'!$C48+'Scenario Fabbisogno'!AK48)=150,AJ109+AJ121,0)+IF(('Scenario Fabbisogno'!$C48+'Scenario Fabbisogno'!AL48)=120,AK109+AK121,0)+IF(('Scenario Fabbisogno'!$C48+'Scenario Fabbisogno'!AM48)=90,AL109+AL121,0)+IF(('Scenario Fabbisogno'!$C48+'Scenario Fabbisogno'!AN48)=60,AM109+AM121,0)+IF(('Scenario Fabbisogno'!$C48+'Scenario Fabbisogno'!AO48)=30,AN109+AN121,0)+IF(('Scenario Fabbisogno'!$C48+'Scenario Fabbisogno'!AP48)=0,AO109+AO121,0)</f>
        <v>0</v>
      </c>
      <c r="AP132" s="267">
        <f>IF(('Scenario Fabbisogno'!$C48+'Scenario Fabbisogno'!AK48)=180,AJ109+AJ121,0)+IF(('Scenario Fabbisogno'!$C48+'Scenario Fabbisogno'!AL48)=150,AK109+AK121,0)+IF(('Scenario Fabbisogno'!$C48+'Scenario Fabbisogno'!AM48)=120,AL109+AL121,0)+IF(('Scenario Fabbisogno'!$C48+'Scenario Fabbisogno'!AN48)=90,AM109+AM121,0)+IF(('Scenario Fabbisogno'!$C48+'Scenario Fabbisogno'!AO48)=60,AN109+AN121,0)+IF(('Scenario Fabbisogno'!$C48+'Scenario Fabbisogno'!AP48)=30,AO109+AO121,0)+IF(('Scenario Fabbisogno'!$C48+'Scenario Fabbisogno'!AQ48)=0,AP109+AP121,0)</f>
        <v>0</v>
      </c>
      <c r="AQ132" s="267">
        <f>IF(('Scenario Fabbisogno'!$C48+'Scenario Fabbisogno'!AL48)=180,AK109+AK121,0)+IF(('Scenario Fabbisogno'!$C48+'Scenario Fabbisogno'!AM48)=150,AL109+AL121,0)+IF(('Scenario Fabbisogno'!$C48+'Scenario Fabbisogno'!AN48)=120,AM109+AM121,0)+IF(('Scenario Fabbisogno'!$C48+'Scenario Fabbisogno'!AO48)=90,AN109+AN121,0)+IF(('Scenario Fabbisogno'!$C48+'Scenario Fabbisogno'!AP48)=60,AO109+AO121,0)+IF(('Scenario Fabbisogno'!$C48+'Scenario Fabbisogno'!AQ48)=30,AP109+AP121,0)+IF(('Scenario Fabbisogno'!$C48+'Scenario Fabbisogno'!AR48)=0,AQ109+AQ121,0)</f>
        <v>0</v>
      </c>
      <c r="AR132" s="267">
        <f>IF(('Scenario Fabbisogno'!$C48+'Scenario Fabbisogno'!AM48)=180,AL109+AL121,0)+IF(('Scenario Fabbisogno'!$C48+'Scenario Fabbisogno'!AN48)=150,AM109+AM121,0)+IF(('Scenario Fabbisogno'!$C48+'Scenario Fabbisogno'!AO48)=120,AN109+AN121,0)+IF(('Scenario Fabbisogno'!$C48+'Scenario Fabbisogno'!AP48)=90,AO109+AO121,0)+IF(('Scenario Fabbisogno'!$C48+'Scenario Fabbisogno'!AQ48)=60,AP109+AP121,0)+IF(('Scenario Fabbisogno'!$C48+'Scenario Fabbisogno'!AR48)=30,AQ109+AQ121,0)+IF(('Scenario Fabbisogno'!$C48+'Scenario Fabbisogno'!AS48)=0,AR109+AR121,0)</f>
        <v>0</v>
      </c>
      <c r="AS132" s="267">
        <f>IF(('Scenario Fabbisogno'!$C48+'Scenario Fabbisogno'!AN48)=180,AM109+AM121,0)+IF(('Scenario Fabbisogno'!$C48+'Scenario Fabbisogno'!AO48)=150,AN109+AN121,0)+IF(('Scenario Fabbisogno'!$C48+'Scenario Fabbisogno'!AP48)=120,AO109+AO121,0)+IF(('Scenario Fabbisogno'!$C48+'Scenario Fabbisogno'!AQ48)=90,AP109+AP121,0)+IF(('Scenario Fabbisogno'!$C48+'Scenario Fabbisogno'!AR48)=60,AQ109+AQ121,0)+IF(('Scenario Fabbisogno'!$C48+'Scenario Fabbisogno'!AS48)=30,AR109+AR121,0)+IF(('Scenario Fabbisogno'!$C48+'Scenario Fabbisogno'!AT48)=0,AS109+AS121,0)</f>
        <v>0</v>
      </c>
      <c r="AT132" s="267">
        <f>IF(('Scenario Fabbisogno'!$C48+'Scenario Fabbisogno'!AO48)=180,AN109+AN121,0)+IF(('Scenario Fabbisogno'!$C48+'Scenario Fabbisogno'!AP48)=150,AO109+AO121,0)+IF(('Scenario Fabbisogno'!$C48+'Scenario Fabbisogno'!AQ48)=120,AP109+AP121,0)+IF(('Scenario Fabbisogno'!$C48+'Scenario Fabbisogno'!AR48)=90,AQ109+AQ121,0)+IF(('Scenario Fabbisogno'!$C48+'Scenario Fabbisogno'!AS48)=60,AR109+AR121,0)+IF(('Scenario Fabbisogno'!$C48+'Scenario Fabbisogno'!AT48)=30,AS109+AS121,0)+IF(('Scenario Fabbisogno'!$C48+'Scenario Fabbisogno'!AU48)=0,AT109+AT121,0)</f>
        <v>0</v>
      </c>
      <c r="AU132" s="267">
        <f>IF(('Scenario Fabbisogno'!$C48+'Scenario Fabbisogno'!AP48)=180,AO109+AO121,0)+IF(('Scenario Fabbisogno'!$C48+'Scenario Fabbisogno'!AQ48)=150,AP109+AP121,0)+IF(('Scenario Fabbisogno'!$C48+'Scenario Fabbisogno'!AR48)=120,AQ109+AQ121,0)+IF(('Scenario Fabbisogno'!$C48+'Scenario Fabbisogno'!AS48)=90,AR109+AR121,0)+IF(('Scenario Fabbisogno'!$C48+'Scenario Fabbisogno'!AT48)=60,AS109+AS121,0)+IF(('Scenario Fabbisogno'!$C48+'Scenario Fabbisogno'!AU48)=30,AT109+AT121,0)+IF(('Scenario Fabbisogno'!$C48+'Scenario Fabbisogno'!AV48)=0,AU109+AU121,0)</f>
        <v>0</v>
      </c>
      <c r="AV132" s="267">
        <f>IF(('Scenario Fabbisogno'!$C48+'Scenario Fabbisogno'!AQ48)=180,AP109+AP121,0)+IF(('Scenario Fabbisogno'!$C48+'Scenario Fabbisogno'!AR48)=150,AQ109+AQ121,0)+IF(('Scenario Fabbisogno'!$C48+'Scenario Fabbisogno'!AS48)=120,AR109+AR121,0)+IF(('Scenario Fabbisogno'!$C48+'Scenario Fabbisogno'!AT48)=90,AS109+AS121,0)+IF(('Scenario Fabbisogno'!$C48+'Scenario Fabbisogno'!AU48)=60,AT109+AT121,0)+IF(('Scenario Fabbisogno'!$C48+'Scenario Fabbisogno'!AV48)=30,AU109+AU121,0)+IF(('Scenario Fabbisogno'!$C48+'Scenario Fabbisogno'!AW48)=0,AV109+AV121,0)</f>
        <v>0</v>
      </c>
      <c r="AW132" s="267">
        <f>IF(('Scenario Fabbisogno'!$C48+'Scenario Fabbisogno'!AR48)=180,AQ109+AQ121,0)+IF(('Scenario Fabbisogno'!$C48+'Scenario Fabbisogno'!AS48)=150,AR109+AR121,0)+IF(('Scenario Fabbisogno'!$C48+'Scenario Fabbisogno'!AT48)=120,AS109+AS121,0)+IF(('Scenario Fabbisogno'!$C48+'Scenario Fabbisogno'!AU48)=90,AT109+AT121,0)+IF(('Scenario Fabbisogno'!$C48+'Scenario Fabbisogno'!AV48)=60,AU109+AU121,0)+IF(('Scenario Fabbisogno'!$C48+'Scenario Fabbisogno'!AW48)=30,AV109+AV121,0)+IF(('Scenario Fabbisogno'!$C48+'Scenario Fabbisogno'!AX48)=0,AW109+AW121,0)</f>
        <v>0</v>
      </c>
      <c r="AX132" s="267">
        <f>IF(('Scenario Fabbisogno'!$C48+'Scenario Fabbisogno'!AS48)=180,AR109+AR121,0)+IF(('Scenario Fabbisogno'!$C48+'Scenario Fabbisogno'!AT48)=150,AS109+AS121,0)+IF(('Scenario Fabbisogno'!$C48+'Scenario Fabbisogno'!AU48)=120,AT109+AT121,0)+IF(('Scenario Fabbisogno'!$C48+'Scenario Fabbisogno'!AV48)=90,AU109+AU121,0)+IF(('Scenario Fabbisogno'!$C48+'Scenario Fabbisogno'!AW48)=60,AV109+AV121,0)+IF(('Scenario Fabbisogno'!$C48+'Scenario Fabbisogno'!AX48)=30,AW109+AW121,0)+IF(('Scenario Fabbisogno'!$C48+'Scenario Fabbisogno'!AY48)=0,AX109+AX121,0)</f>
        <v>0</v>
      </c>
      <c r="AY132" s="267">
        <f>IF(('Scenario Fabbisogno'!$C48+'Scenario Fabbisogno'!AT48)=180,AS109+AS121,0)+IF(('Scenario Fabbisogno'!$C48+'Scenario Fabbisogno'!AU48)=150,AT109+AT121,0)+IF(('Scenario Fabbisogno'!$C48+'Scenario Fabbisogno'!AV48)=120,AU109+AU121,0)+IF(('Scenario Fabbisogno'!$C48+'Scenario Fabbisogno'!AW48)=90,AV109+AV121,0)+IF(('Scenario Fabbisogno'!$C48+'Scenario Fabbisogno'!AX48)=60,AW109+AW121,0)+IF(('Scenario Fabbisogno'!$C48+'Scenario Fabbisogno'!AY48)=30,AX109+AX121,0)+IF(('Scenario Fabbisogno'!$C48+'Scenario Fabbisogno'!AZ48)=0,AY109+AY121,0)</f>
        <v>0</v>
      </c>
      <c r="AZ132" s="267">
        <f>IF(('Scenario Fabbisogno'!$C48+'Scenario Fabbisogno'!AU48)=180,AT109+AT121,0)+IF(('Scenario Fabbisogno'!$C48+'Scenario Fabbisogno'!AV48)=150,AU109+AU121,0)+IF(('Scenario Fabbisogno'!$C48+'Scenario Fabbisogno'!AW48)=120,AV109+AV121,0)+IF(('Scenario Fabbisogno'!$C48+'Scenario Fabbisogno'!AX48)=90,AW109+AW121,0)+IF(('Scenario Fabbisogno'!$C48+'Scenario Fabbisogno'!AY48)=60,AX109+AX121,0)+IF(('Scenario Fabbisogno'!$C48+'Scenario Fabbisogno'!AZ48)=30,AY109+AY121,0)+IF(('Scenario Fabbisogno'!$C48+'Scenario Fabbisogno'!BA48)=0,AZ109+AZ121,0)</f>
        <v>0</v>
      </c>
      <c r="BA132" s="267">
        <f>IF(('Scenario Fabbisogno'!$C48+'Scenario Fabbisogno'!AV48)=180,AU109+AU121,0)+IF(('Scenario Fabbisogno'!$C48+'Scenario Fabbisogno'!AW48)=150,AV109+AV121,0)+IF(('Scenario Fabbisogno'!$C48+'Scenario Fabbisogno'!AX48)=120,AW109+AW121,0)+IF(('Scenario Fabbisogno'!$C48+'Scenario Fabbisogno'!AY48)=90,AX109+AX121,0)+IF(('Scenario Fabbisogno'!$C48+'Scenario Fabbisogno'!AZ48)=60,AY109+AY121,0)+IF(('Scenario Fabbisogno'!$C48+'Scenario Fabbisogno'!BA48)=30,AZ109+AZ121,0)+IF(('Scenario Fabbisogno'!$C48+'Scenario Fabbisogno'!BB48)=0,BA109+BA121,0)</f>
        <v>0</v>
      </c>
      <c r="BB132" s="267">
        <f>IF(('Scenario Fabbisogno'!$C48+'Scenario Fabbisogno'!AW48)=180,AV109+AV121,0)+IF(('Scenario Fabbisogno'!$C48+'Scenario Fabbisogno'!AX48)=150,AW109+AW121,0)+IF(('Scenario Fabbisogno'!$C48+'Scenario Fabbisogno'!AY48)=120,AX109+AX121,0)+IF(('Scenario Fabbisogno'!$C48+'Scenario Fabbisogno'!AZ48)=90,AY109+AY121,0)+IF(('Scenario Fabbisogno'!$C48+'Scenario Fabbisogno'!BA48)=60,AZ109+AZ121,0)+IF(('Scenario Fabbisogno'!$C48+'Scenario Fabbisogno'!BB48)=30,BA109+BA121,0)+IF(('Scenario Fabbisogno'!$C48+'Scenario Fabbisogno'!BC48)=0,BB109+BB121,0)</f>
        <v>0</v>
      </c>
      <c r="BC132" s="267">
        <f>IF(('Scenario Fabbisogno'!$C48+'Scenario Fabbisogno'!AX48)=180,AW109+AW121,0)+IF(('Scenario Fabbisogno'!$C48+'Scenario Fabbisogno'!AY48)=150,AX109+AX121,0)+IF(('Scenario Fabbisogno'!$C48+'Scenario Fabbisogno'!AZ48)=120,AY109+AY121,0)+IF(('Scenario Fabbisogno'!$C48+'Scenario Fabbisogno'!BA48)=90,AZ109+AZ121,0)+IF(('Scenario Fabbisogno'!$C48+'Scenario Fabbisogno'!BB48)=60,BA109+BA121,0)+IF(('Scenario Fabbisogno'!$C48+'Scenario Fabbisogno'!BC48)=30,BB109+BB121,0)+IF(('Scenario Fabbisogno'!$C48+'Scenario Fabbisogno'!BD48)=0,BC109+BC121,0)</f>
        <v>0</v>
      </c>
      <c r="BD132" s="267">
        <f>IF(('Scenario Fabbisogno'!$C48+'Scenario Fabbisogno'!AY48)=180,AX109+AX121,0)+IF(('Scenario Fabbisogno'!$C48+'Scenario Fabbisogno'!AZ48)=150,AY109+AY121,0)+IF(('Scenario Fabbisogno'!$C48+'Scenario Fabbisogno'!BA48)=120,AZ109+AZ121,0)+IF(('Scenario Fabbisogno'!$C48+'Scenario Fabbisogno'!BB48)=90,BA109+BA121,0)+IF(('Scenario Fabbisogno'!$C48+'Scenario Fabbisogno'!BC48)=60,BB109+BB121,0)+IF(('Scenario Fabbisogno'!$C48+'Scenario Fabbisogno'!BD48)=30,BC109+BC121,0)+IF(('Scenario Fabbisogno'!$C48+'Scenario Fabbisogno'!BE48)=0,BD109+BD121,0)</f>
        <v>0</v>
      </c>
      <c r="BE132" s="267">
        <f>IF(('Scenario Fabbisogno'!$C48+'Scenario Fabbisogno'!AZ48)=180,AY109+AY121,0)+IF(('Scenario Fabbisogno'!$C48+'Scenario Fabbisogno'!BA48)=150,AZ109+AZ121,0)+IF(('Scenario Fabbisogno'!$C48+'Scenario Fabbisogno'!BB48)=120,BA109+BA121,0)+IF(('Scenario Fabbisogno'!$C48+'Scenario Fabbisogno'!BC48)=90,BB109+BB121,0)+IF(('Scenario Fabbisogno'!$C48+'Scenario Fabbisogno'!BD48)=60,BC109+BC121,0)+IF(('Scenario Fabbisogno'!$C48+'Scenario Fabbisogno'!BE48)=30,BD109+BD121,0)+IF(('Scenario Fabbisogno'!$C48+'Scenario Fabbisogno'!BF48)=0,BE109+BE121,0)</f>
        <v>0</v>
      </c>
      <c r="BF132" s="267">
        <f>IF(('Scenario Fabbisogno'!$C48+'Scenario Fabbisogno'!BA48)=180,AZ109+AZ121,0)+IF(('Scenario Fabbisogno'!$C48+'Scenario Fabbisogno'!BB48)=150,BA109+BA121,0)+IF(('Scenario Fabbisogno'!$C48+'Scenario Fabbisogno'!BC48)=120,BB109+BB121,0)+IF(('Scenario Fabbisogno'!$C48+'Scenario Fabbisogno'!BD48)=90,BC109+BC121,0)+IF(('Scenario Fabbisogno'!$C48+'Scenario Fabbisogno'!BE48)=60,BD109+BD121,0)+IF(('Scenario Fabbisogno'!$C48+'Scenario Fabbisogno'!BF48)=30,BE109+BE121,0)+IF(('Scenario Fabbisogno'!$C48+'Scenario Fabbisogno'!BG48)=0,BF109+BF121,0)</f>
        <v>0</v>
      </c>
      <c r="BG132" s="267">
        <f>IF(('Scenario Fabbisogno'!$C48+'Scenario Fabbisogno'!BB48)=180,BA109+BA121,0)+IF(('Scenario Fabbisogno'!$C48+'Scenario Fabbisogno'!BC48)=150,BB109+BB121,0)+IF(('Scenario Fabbisogno'!$C48+'Scenario Fabbisogno'!BD48)=120,BC109+BC121,0)+IF(('Scenario Fabbisogno'!$C48+'Scenario Fabbisogno'!BE48)=90,BD109+BD121,0)+IF(('Scenario Fabbisogno'!$C48+'Scenario Fabbisogno'!BF48)=60,BE109+BE121,0)+IF(('Scenario Fabbisogno'!$C48+'Scenario Fabbisogno'!BG48)=30,BF109+BF121,0)+IF(('Scenario Fabbisogno'!$C48+'Scenario Fabbisogno'!BH48)=0,BG109+BG121,0)</f>
        <v>0</v>
      </c>
      <c r="BH132" s="267">
        <f>IF(('Scenario Fabbisogno'!$C48+'Scenario Fabbisogno'!BC48)=180,BB109+BB121,0)+IF(('Scenario Fabbisogno'!$C48+'Scenario Fabbisogno'!BD48)=150,BC109+BC121,0)+IF(('Scenario Fabbisogno'!$C48+'Scenario Fabbisogno'!BE48)=120,BD109+BD121,0)+IF(('Scenario Fabbisogno'!$C48+'Scenario Fabbisogno'!BF48)=90,BE109+BE121,0)+IF(('Scenario Fabbisogno'!$C48+'Scenario Fabbisogno'!BG48)=60,BF109+BF121,0)+IF(('Scenario Fabbisogno'!$C48+'Scenario Fabbisogno'!BH48)=30,BG109+BG121,0)+IF(('Scenario Fabbisogno'!$C48+'Scenario Fabbisogno'!BI48)=0,BH109+BH121,0)</f>
        <v>0</v>
      </c>
      <c r="BI132" s="267">
        <f>IF(('Scenario Fabbisogno'!$C48+'Scenario Fabbisogno'!BD48)=180,BC109+BC121,0)+IF(('Scenario Fabbisogno'!$C48+'Scenario Fabbisogno'!BE48)=150,BD109+BD121,0)+IF(('Scenario Fabbisogno'!$C48+'Scenario Fabbisogno'!BF48)=120,BE109+BE121,0)+IF(('Scenario Fabbisogno'!$C48+'Scenario Fabbisogno'!BG48)=90,BF109+BF121,0)+IF(('Scenario Fabbisogno'!$C48+'Scenario Fabbisogno'!BH48)=60,BG109+BG121,0)+IF(('Scenario Fabbisogno'!$C48+'Scenario Fabbisogno'!BI48)=30,BH109+BH121,0)+IF(('Scenario Fabbisogno'!$C48+'Scenario Fabbisogno'!BJ48)=0,BI109+BI121,0)</f>
        <v>0</v>
      </c>
      <c r="BJ132" s="267">
        <f>IF(('Scenario Fabbisogno'!$C48+'Scenario Fabbisogno'!BE48)=180,BD109+BD121,0)+IF(('Scenario Fabbisogno'!$C48+'Scenario Fabbisogno'!BF48)=150,BE109+BE121,0)+IF(('Scenario Fabbisogno'!$C48+'Scenario Fabbisogno'!BG48)=120,BF109+BF121,0)+IF(('Scenario Fabbisogno'!$C48+'Scenario Fabbisogno'!BH48)=90,BG109+BG121,0)+IF(('Scenario Fabbisogno'!$C48+'Scenario Fabbisogno'!BI48)=60,BH109+BH121,0)+IF(('Scenario Fabbisogno'!$C48+'Scenario Fabbisogno'!BJ48)=30,BI109+BI121,0)+IF(('Scenario Fabbisogno'!$C48+'Scenario Fabbisogno'!BK48)=0,BJ109+BJ121,0)</f>
        <v>0</v>
      </c>
      <c r="BK132" s="267">
        <f>IF(('Scenario Fabbisogno'!$C48+'Scenario Fabbisogno'!BF48)=180,BE109+BE121,0)+IF(('Scenario Fabbisogno'!$C48+'Scenario Fabbisogno'!BG48)=150,BF109+BF121,0)+IF(('Scenario Fabbisogno'!$C48+'Scenario Fabbisogno'!BH48)=120,BG109+BG121,0)+IF(('Scenario Fabbisogno'!$C48+'Scenario Fabbisogno'!BI48)=90,BH109+BH121,0)+IF(('Scenario Fabbisogno'!$C48+'Scenario Fabbisogno'!BJ48)=60,BI109+BI121,0)+IF(('Scenario Fabbisogno'!$C48+'Scenario Fabbisogno'!BK48)=30,BJ109+BJ121,0)+IF(('Scenario Fabbisogno'!$C48+'Scenario Fabbisogno'!BL48)=0,BK109+BK121,0)</f>
        <v>0</v>
      </c>
      <c r="BL132" s="267">
        <f>IF(('Scenario Fabbisogno'!$C48+'Scenario Fabbisogno'!BG48)=180,BF109+BF121,0)+IF(('Scenario Fabbisogno'!$C48+'Scenario Fabbisogno'!BH48)=150,BG109+BG121,0)+IF(('Scenario Fabbisogno'!$C48+'Scenario Fabbisogno'!BI48)=120,BH109+BH121,0)+IF(('Scenario Fabbisogno'!$C48+'Scenario Fabbisogno'!BJ48)=90,BI109+BI121,0)+IF(('Scenario Fabbisogno'!$C48+'Scenario Fabbisogno'!BK48)=60,BJ109+BJ121,0)+IF(('Scenario Fabbisogno'!$C48+'Scenario Fabbisogno'!BL48)=30,BK109+BK121,0)+IF(('Scenario Fabbisogno'!$C48+'Scenario Fabbisogno'!BM48)=0,BL109+BL121,0)</f>
        <v>0</v>
      </c>
      <c r="BM132" s="267">
        <f>IF(('Scenario Fabbisogno'!$C48+'Scenario Fabbisogno'!BH48)=180,BG109+BG121,0)+IF(('Scenario Fabbisogno'!$C48+'Scenario Fabbisogno'!BI48)=150,BH109+BH121,0)+IF(('Scenario Fabbisogno'!$C48+'Scenario Fabbisogno'!BJ48)=120,BI109+BI121,0)+IF(('Scenario Fabbisogno'!$C48+'Scenario Fabbisogno'!BK48)=90,BJ109+BJ121,0)+IF(('Scenario Fabbisogno'!$C48+'Scenario Fabbisogno'!BL48)=60,BK109+BK121,0)+IF(('Scenario Fabbisogno'!$C48+'Scenario Fabbisogno'!BM48)=30,BL109+BL121,0)+IF(('Scenario Fabbisogno'!$C48+'Scenario Fabbisogno'!BN48)=0,BM109+BM121,0)</f>
        <v>0</v>
      </c>
      <c r="BN132" s="267">
        <f>IF(('Scenario Fabbisogno'!$C48+'Scenario Fabbisogno'!BI48)=180,BH109+BH121,0)+IF(('Scenario Fabbisogno'!$C48+'Scenario Fabbisogno'!BJ48)=150,BI109+BI121,0)+IF(('Scenario Fabbisogno'!$C48+'Scenario Fabbisogno'!BK48)=120,BJ109+BJ121,0)+IF(('Scenario Fabbisogno'!$C48+'Scenario Fabbisogno'!BL48)=90,BK109+BK121,0)+IF(('Scenario Fabbisogno'!$C48+'Scenario Fabbisogno'!BM48)=60,BL109+BL121,0)+IF(('Scenario Fabbisogno'!$C48+'Scenario Fabbisogno'!BN48)=30,BM109+BM121,0)+IF(('Scenario Fabbisogno'!$C48+'Scenario Fabbisogno'!BO48)=0,BN109+BN121,0)</f>
        <v>0</v>
      </c>
      <c r="BO132" s="267">
        <f>IF(('Scenario Fabbisogno'!$C48+'Scenario Fabbisogno'!BJ48)=180,BI109+BI121,0)+IF(('Scenario Fabbisogno'!$C48+'Scenario Fabbisogno'!BK48)=150,BJ109+BJ121,0)+IF(('Scenario Fabbisogno'!$C48+'Scenario Fabbisogno'!BL48)=120,BK109+BK121,0)+IF(('Scenario Fabbisogno'!$C48+'Scenario Fabbisogno'!BM48)=90,BL109+BL121,0)+IF(('Scenario Fabbisogno'!$C48+'Scenario Fabbisogno'!BN48)=60,BM109+BM121,0)+IF(('Scenario Fabbisogno'!$C48+'Scenario Fabbisogno'!BO48)=30,BN109+BN121,0)+IF(('Scenario Fabbisogno'!$C48+'Scenario Fabbisogno'!BP48)=0,BO109+BO121,0)</f>
        <v>0</v>
      </c>
      <c r="BP132" s="267">
        <f>IF(('Scenario Fabbisogno'!$C48+'Scenario Fabbisogno'!BK48)=180,BJ109+BJ121,0)+IF(('Scenario Fabbisogno'!$C48+'Scenario Fabbisogno'!BL48)=150,BK109+BK121,0)+IF(('Scenario Fabbisogno'!$C48+'Scenario Fabbisogno'!BM48)=120,BL109+BL121,0)+IF(('Scenario Fabbisogno'!$C48+'Scenario Fabbisogno'!BN48)=90,BM109+BM121,0)+IF(('Scenario Fabbisogno'!$C48+'Scenario Fabbisogno'!BO48)=60,BN109+BN121,0)+IF(('Scenario Fabbisogno'!$C48+'Scenario Fabbisogno'!BP48)=30,BO109+BO121,0)+IF(('Scenario Fabbisogno'!$C48+'Scenario Fabbisogno'!BQ48)=0,BP109+BP121,0)</f>
        <v>0</v>
      </c>
      <c r="BQ132" s="267">
        <f>IF(('Scenario Fabbisogno'!$C48+'Scenario Fabbisogno'!BL48)=180,BK109+BK121,0)+IF(('Scenario Fabbisogno'!$C48+'Scenario Fabbisogno'!BM48)=150,BL109+BL121,0)+IF(('Scenario Fabbisogno'!$C48+'Scenario Fabbisogno'!BN48)=120,BM109+BM121,0)+IF(('Scenario Fabbisogno'!$C48+'Scenario Fabbisogno'!BO48)=90,BN109+BN121,0)+IF(('Scenario Fabbisogno'!$C48+'Scenario Fabbisogno'!BP48)=60,BO109+BO121,0)+IF(('Scenario Fabbisogno'!$C48+'Scenario Fabbisogno'!BQ48)=30,BP109+BP121,0)+IF(('Scenario Fabbisogno'!$C48+'Scenario Fabbisogno'!BR48)=0,BQ109+BQ121,0)</f>
        <v>0</v>
      </c>
      <c r="BR132" s="267">
        <f>IF(('Scenario Fabbisogno'!$C48+'Scenario Fabbisogno'!BM48)=180,BL109+BL121,0)+IF(('Scenario Fabbisogno'!$C48+'Scenario Fabbisogno'!BN48)=150,BM109+BM121,0)+IF(('Scenario Fabbisogno'!$C48+'Scenario Fabbisogno'!BO48)=120,BN109+BN121,0)+IF(('Scenario Fabbisogno'!$C48+'Scenario Fabbisogno'!BP48)=90,BO109+BO121,0)+IF(('Scenario Fabbisogno'!$C48+'Scenario Fabbisogno'!BQ48)=60,BP109+BP121,0)+IF(('Scenario Fabbisogno'!$C48+'Scenario Fabbisogno'!BR48)=30,BQ109+BQ121,0)+IF(('Scenario Fabbisogno'!$C48+'Scenario Fabbisogno'!BS48)=0,BR109+BR121,0)</f>
        <v>0</v>
      </c>
      <c r="BS132" s="267">
        <f>IF(('Scenario Fabbisogno'!$C48+'Scenario Fabbisogno'!BN48)=180,BM109+BM121,0)+IF(('Scenario Fabbisogno'!$C48+'Scenario Fabbisogno'!BO48)=150,BN109+BN121,0)+IF(('Scenario Fabbisogno'!$C48+'Scenario Fabbisogno'!BP48)=120,BO109+BO121,0)+IF(('Scenario Fabbisogno'!$C48+'Scenario Fabbisogno'!BQ48)=90,BP109+BP121,0)+IF(('Scenario Fabbisogno'!$C48+'Scenario Fabbisogno'!BR48)=60,BQ109+BQ121,0)+IF(('Scenario Fabbisogno'!$C48+'Scenario Fabbisogno'!BS48)=30,BR109+BR121,0)+IF(('Scenario Fabbisogno'!$C48+'Scenario Fabbisogno'!BT48)=0,BS109+BS121,0)</f>
        <v>0</v>
      </c>
      <c r="BT132" s="267">
        <f>IF(('Scenario Fabbisogno'!$C48+'Scenario Fabbisogno'!BO48)=180,BN109+BN121,0)+IF(('Scenario Fabbisogno'!$C48+'Scenario Fabbisogno'!BP48)=150,BO109+BO121,0)+IF(('Scenario Fabbisogno'!$C48+'Scenario Fabbisogno'!BQ48)=120,BP109+BP121,0)+IF(('Scenario Fabbisogno'!$C48+'Scenario Fabbisogno'!BR48)=90,BQ109+BQ121,0)+IF(('Scenario Fabbisogno'!$C48+'Scenario Fabbisogno'!BS48)=60,BR109+BR121,0)+IF(('Scenario Fabbisogno'!$C48+'Scenario Fabbisogno'!BT48)=30,BS109+BS121,0)+IF(('Scenario Fabbisogno'!$C48+'Scenario Fabbisogno'!BU48)=0,BT109+BT121,0)</f>
        <v>0</v>
      </c>
      <c r="BU132" s="267">
        <f>IF(('Scenario Fabbisogno'!$C48+'Scenario Fabbisogno'!BP48)=180,BO109+BO121,0)+IF(('Scenario Fabbisogno'!$C48+'Scenario Fabbisogno'!BQ48)=150,BP109+BP121,0)+IF(('Scenario Fabbisogno'!$C48+'Scenario Fabbisogno'!BR48)=120,BQ109+BQ121,0)+IF(('Scenario Fabbisogno'!$C48+'Scenario Fabbisogno'!BS48)=90,BR109+BR121,0)+IF(('Scenario Fabbisogno'!$C48+'Scenario Fabbisogno'!BT48)=60,BS109+BS121,0)+IF(('Scenario Fabbisogno'!$C48+'Scenario Fabbisogno'!BU48)=30,BT109+BT121,0)+IF(('Scenario Fabbisogno'!$C48+'Scenario Fabbisogno'!BV48)=0,BU109+BU121,0)</f>
        <v>0</v>
      </c>
      <c r="BV132" s="267">
        <f>IF(('Scenario Fabbisogno'!$C48+'Scenario Fabbisogno'!BQ48)=180,BP109+BP121,0)+IF(('Scenario Fabbisogno'!$C48+'Scenario Fabbisogno'!BR48)=150,BQ109+BQ121,0)+IF(('Scenario Fabbisogno'!$C48+'Scenario Fabbisogno'!BS48)=120,BR109+BR121,0)+IF(('Scenario Fabbisogno'!$C48+'Scenario Fabbisogno'!BT48)=90,BS109+BS121,0)+IF(('Scenario Fabbisogno'!$C48+'Scenario Fabbisogno'!BU48)=60,BT109+BT121,0)+IF(('Scenario Fabbisogno'!$C48+'Scenario Fabbisogno'!BV48)=30,BU109+BU121,0)+IF(('Scenario Fabbisogno'!$C48+'Scenario Fabbisogno'!BW48)=0,BV109+BV121,0)</f>
        <v>0</v>
      </c>
      <c r="BW132" s="267">
        <f>IF(('Scenario Fabbisogno'!$C48+'Scenario Fabbisogno'!BR48)=180,BQ109+BQ121,0)+IF(('Scenario Fabbisogno'!$C48+'Scenario Fabbisogno'!BS48)=150,BR109+BR121,0)+IF(('Scenario Fabbisogno'!$C48+'Scenario Fabbisogno'!BT48)=120,BS109+BS121,0)+IF(('Scenario Fabbisogno'!$C48+'Scenario Fabbisogno'!BU48)=90,BT109+BT121,0)+IF(('Scenario Fabbisogno'!$C48+'Scenario Fabbisogno'!BV48)=60,BU109+BU121,0)+IF(('Scenario Fabbisogno'!$C48+'Scenario Fabbisogno'!BW48)=30,BV109+BV121,0)+IF(('Scenario Fabbisogno'!$C48+'Scenario Fabbisogno'!BX48)=0,BW109+BW121,0)</f>
        <v>0</v>
      </c>
      <c r="BX132" s="267">
        <f>IF(('Scenario Fabbisogno'!$C48+'Scenario Fabbisogno'!BS48)=180,BR109+BR121,0)+IF(('Scenario Fabbisogno'!$C48+'Scenario Fabbisogno'!BT48)=150,BS109+BS121,0)+IF(('Scenario Fabbisogno'!$C48+'Scenario Fabbisogno'!BU48)=120,BT109+BT121,0)+IF(('Scenario Fabbisogno'!$C48+'Scenario Fabbisogno'!BV48)=90,BU109+BU121,0)+IF(('Scenario Fabbisogno'!$C48+'Scenario Fabbisogno'!BW48)=60,BV109+BV121,0)+IF(('Scenario Fabbisogno'!$C48+'Scenario Fabbisogno'!BX48)=30,BW109+BW121,0)+IF(('Scenario Fabbisogno'!$C48+'Scenario Fabbisogno'!BY48)=0,BX109+BX121,0)</f>
        <v>0</v>
      </c>
      <c r="BY132" s="267">
        <f>IF(('Scenario Fabbisogno'!$C48+'Scenario Fabbisogno'!BT48)=180,BS109+BS121,0)+IF(('Scenario Fabbisogno'!$C48+'Scenario Fabbisogno'!BU48)=150,BT109+BT121,0)+IF(('Scenario Fabbisogno'!$C48+'Scenario Fabbisogno'!BV48)=120,BU109+BU121,0)+IF(('Scenario Fabbisogno'!$C48+'Scenario Fabbisogno'!BW48)=90,BV109+BV121,0)+IF(('Scenario Fabbisogno'!$C48+'Scenario Fabbisogno'!BX48)=60,BW109+BW121,0)+IF(('Scenario Fabbisogno'!$C48+'Scenario Fabbisogno'!BY48)=30,BX109+BX121,0)+IF(('Scenario Fabbisogno'!$C48+'Scenario Fabbisogno'!BZ48)=0,BY109+BY121,0)</f>
        <v>0</v>
      </c>
      <c r="BZ132" s="267">
        <f>IF(('Scenario Fabbisogno'!$C48+'Scenario Fabbisogno'!BU48)=180,BT109+BT121,0)+IF(('Scenario Fabbisogno'!$C48+'Scenario Fabbisogno'!BV48)=150,BU109+BU121,0)+IF(('Scenario Fabbisogno'!$C48+'Scenario Fabbisogno'!BW48)=120,BV109+BV121,0)+IF(('Scenario Fabbisogno'!$C48+'Scenario Fabbisogno'!BX48)=90,BW109+BW121,0)+IF(('Scenario Fabbisogno'!$C48+'Scenario Fabbisogno'!BY48)=60,BX109+BX121,0)+IF(('Scenario Fabbisogno'!$C48+'Scenario Fabbisogno'!BZ48)=30,BY109+BY121,0)+IF(('Scenario Fabbisogno'!$C48+'Scenario Fabbisogno'!CA48)=0,BZ109+BZ121,0)</f>
        <v>0</v>
      </c>
      <c r="CA132" s="267">
        <f>IF(('Scenario Fabbisogno'!$C48+'Scenario Fabbisogno'!BV48)=180,BU109+BU121,0)+IF(('Scenario Fabbisogno'!$C48+'Scenario Fabbisogno'!BW48)=150,BV109+BV121,0)+IF(('Scenario Fabbisogno'!$C48+'Scenario Fabbisogno'!BX48)=120,BW109+BW121,0)+IF(('Scenario Fabbisogno'!$C48+'Scenario Fabbisogno'!BY48)=90,BX109+BX121,0)+IF(('Scenario Fabbisogno'!$C48+'Scenario Fabbisogno'!BZ48)=60,BY109+BY121,0)+IF(('Scenario Fabbisogno'!$C48+'Scenario Fabbisogno'!CA48)=30,BZ109+BZ121,0)+IF(('Scenario Fabbisogno'!$C48+'Scenario Fabbisogno'!CB48)=0,CA109+CA121,0)</f>
        <v>0</v>
      </c>
      <c r="CB132" s="267">
        <f>IF(('Scenario Fabbisogno'!$C48+'Scenario Fabbisogno'!BW48)=180,BV109+BV121,0)+IF(('Scenario Fabbisogno'!$C48+'Scenario Fabbisogno'!BX48)=150,BW109+BW121,0)+IF(('Scenario Fabbisogno'!$C48+'Scenario Fabbisogno'!BY48)=120,BX109+BX121,0)+IF(('Scenario Fabbisogno'!$C48+'Scenario Fabbisogno'!BZ48)=90,BY109+BY121,0)+IF(('Scenario Fabbisogno'!$C48+'Scenario Fabbisogno'!CA48)=60,BZ109+BZ121,0)+IF(('Scenario Fabbisogno'!$C48+'Scenario Fabbisogno'!CB48)=30,CA109+CA121,0)+IF(('Scenario Fabbisogno'!$C48+'Scenario Fabbisogno'!CC48)=0,CB109+CB121,0)</f>
        <v>0</v>
      </c>
      <c r="CC132" s="267">
        <f>IF(('Scenario Fabbisogno'!$C48+'Scenario Fabbisogno'!BX48)=180,BW109+BW121,0)+IF(('Scenario Fabbisogno'!$C48+'Scenario Fabbisogno'!BY48)=150,BX109+BX121,0)+IF(('Scenario Fabbisogno'!$C48+'Scenario Fabbisogno'!BZ48)=120,BY109+BY121,0)+IF(('Scenario Fabbisogno'!$C48+'Scenario Fabbisogno'!CA48)=90,BZ109+BZ121,0)+IF(('Scenario Fabbisogno'!$C48+'Scenario Fabbisogno'!CB48)=60,CA109+CA121,0)+IF(('Scenario Fabbisogno'!$C48+'Scenario Fabbisogno'!CC48)=30,CB109+CB121,0)+IF(('Scenario Fabbisogno'!$C48+'Scenario Fabbisogno'!CD48)=0,CC109+CC121,0)</f>
        <v>0</v>
      </c>
      <c r="CD132" s="267">
        <f>IF(('Scenario Fabbisogno'!$C48+'Scenario Fabbisogno'!BY48)=180,BX109+BX121,0)+IF(('Scenario Fabbisogno'!$C48+'Scenario Fabbisogno'!BZ48)=150,BY109+BY121,0)+IF(('Scenario Fabbisogno'!$C48+'Scenario Fabbisogno'!CA48)=120,BZ109+BZ121,0)+IF(('Scenario Fabbisogno'!$C48+'Scenario Fabbisogno'!CB48)=90,CA109+CA121,0)+IF(('Scenario Fabbisogno'!$C48+'Scenario Fabbisogno'!CC48)=60,CB109+CB121,0)+IF(('Scenario Fabbisogno'!$C48+'Scenario Fabbisogno'!CD48)=30,CC109+CC121,0)+IF(('Scenario Fabbisogno'!$C48+'Scenario Fabbisogno'!CE48)=0,CD109+CD121,0)</f>
        <v>0</v>
      </c>
      <c r="CE132" s="267">
        <f>IF(('Scenario Fabbisogno'!$C48+'Scenario Fabbisogno'!BZ48)=180,BY109+BY121,0)+IF(('Scenario Fabbisogno'!$C48+'Scenario Fabbisogno'!CA48)=150,BZ109+BZ121,0)+IF(('Scenario Fabbisogno'!$C48+'Scenario Fabbisogno'!CB48)=120,CA109+CA121,0)+IF(('Scenario Fabbisogno'!$C48+'Scenario Fabbisogno'!CC48)=90,CB109+CB121,0)+IF(('Scenario Fabbisogno'!$C48+'Scenario Fabbisogno'!CD48)=60,CC109+CC121,0)+IF(('Scenario Fabbisogno'!$C48+'Scenario Fabbisogno'!CE48)=30,CD109+CD121,0)+IF(('Scenario Fabbisogno'!$C48+'Scenario Fabbisogno'!CF48)=0,CE109+CE121,0)</f>
        <v>0</v>
      </c>
      <c r="CF132" s="267">
        <f>IF(('Scenario Fabbisogno'!$C48+'Scenario Fabbisogno'!CA48)=180,BZ109+BZ121,0)+IF(('Scenario Fabbisogno'!$C48+'Scenario Fabbisogno'!CB48)=150,CA109+CA121,0)+IF(('Scenario Fabbisogno'!$C48+'Scenario Fabbisogno'!CC48)=120,CB109+CB121,0)+IF(('Scenario Fabbisogno'!$C48+'Scenario Fabbisogno'!CD48)=90,CC109+CC121,0)+IF(('Scenario Fabbisogno'!$C48+'Scenario Fabbisogno'!CE48)=60,CD109+CD121,0)+IF(('Scenario Fabbisogno'!$C48+'Scenario Fabbisogno'!CF48)=30,CE109+CE121,0)+IF(('Scenario Fabbisogno'!$C48+'Scenario Fabbisogno'!CG48)=0,CF109+CF121,0)</f>
        <v>0</v>
      </c>
      <c r="CG132" s="267">
        <f>IF(('Scenario Fabbisogno'!$C48+'Scenario Fabbisogno'!CB48)=180,CA109+CA121,0)+IF(('Scenario Fabbisogno'!$C48+'Scenario Fabbisogno'!CC48)=150,CB109+CB121,0)+IF(('Scenario Fabbisogno'!$C48+'Scenario Fabbisogno'!CD48)=120,CC109+CC121,0)+IF(('Scenario Fabbisogno'!$C48+'Scenario Fabbisogno'!CE48)=90,CD109+CD121,0)+IF(('Scenario Fabbisogno'!$C48+'Scenario Fabbisogno'!CF48)=60,CE109+CE121,0)+IF(('Scenario Fabbisogno'!$C48+'Scenario Fabbisogno'!CG48)=30,CF109+CF121,0)+IF(('Scenario Fabbisogno'!$C48+'Scenario Fabbisogno'!CH48)=0,CG109+CG121,0)</f>
        <v>0</v>
      </c>
      <c r="CH132" s="267">
        <f>IF(('Scenario Fabbisogno'!$C48+'Scenario Fabbisogno'!CC48)=180,CB109+CB121,0)+IF(('Scenario Fabbisogno'!$C48+'Scenario Fabbisogno'!CD48)=150,CC109+CC121,0)+IF(('Scenario Fabbisogno'!$C48+'Scenario Fabbisogno'!CE48)=120,CD109+CD121,0)+IF(('Scenario Fabbisogno'!$C48+'Scenario Fabbisogno'!CF48)=90,CE109+CE121,0)+IF(('Scenario Fabbisogno'!$C48+'Scenario Fabbisogno'!CG48)=60,CF109+CF121,0)+IF(('Scenario Fabbisogno'!$C48+'Scenario Fabbisogno'!CH48)=30,CG109+CG121,0)+IF(('Scenario Fabbisogno'!$C48+'Scenario Fabbisogno'!CI48)=0,CH109+CH121,0)</f>
        <v>0</v>
      </c>
      <c r="CI132" s="267">
        <f>IF(('Scenario Fabbisogno'!$C48+'Scenario Fabbisogno'!CD48)=180,CC109+CC121,0)+IF(('Scenario Fabbisogno'!$C48+'Scenario Fabbisogno'!CE48)=150,CD109+CD121,0)+IF(('Scenario Fabbisogno'!$C48+'Scenario Fabbisogno'!CF48)=120,CE109+CE121,0)+IF(('Scenario Fabbisogno'!$C48+'Scenario Fabbisogno'!CG48)=90,CF109+CF121,0)+IF(('Scenario Fabbisogno'!$C48+'Scenario Fabbisogno'!CH48)=60,CG109+CG121,0)+IF(('Scenario Fabbisogno'!$C48+'Scenario Fabbisogno'!CI48)=30,CH109+CH121,0)+IF(('Scenario Fabbisogno'!$C48+'Scenario Fabbisogno'!CJ48)=0,CI109+CI121,0)</f>
        <v>0</v>
      </c>
      <c r="CJ132" s="267">
        <f>IF(('Scenario Fabbisogno'!$C48+'Scenario Fabbisogno'!CE48)=180,CD109+CD121,0)+IF(('Scenario Fabbisogno'!$C48+'Scenario Fabbisogno'!CF48)=150,CE109+CE121,0)+IF(('Scenario Fabbisogno'!$C48+'Scenario Fabbisogno'!CG48)=120,CF109+CF121,0)+IF(('Scenario Fabbisogno'!$C48+'Scenario Fabbisogno'!CH48)=90,CG109+CG121,0)+IF(('Scenario Fabbisogno'!$C48+'Scenario Fabbisogno'!CI48)=60,CH109+CH121,0)+IF(('Scenario Fabbisogno'!$C48+'Scenario Fabbisogno'!CJ48)=30,CI109+CI121,0)+IF(('Scenario Fabbisogno'!$C48+'Scenario Fabbisogno'!CK48)=0,CJ109+CJ121,0)</f>
        <v>0</v>
      </c>
      <c r="CK132" s="267">
        <f>IF(('Scenario Fabbisogno'!$C48+'Scenario Fabbisogno'!CF48)=180,CE109+CE121,0)+IF(('Scenario Fabbisogno'!$C48+'Scenario Fabbisogno'!CG48)=150,CF109+CF121,0)+IF(('Scenario Fabbisogno'!$C48+'Scenario Fabbisogno'!CH48)=120,CG109+CG121,0)+IF(('Scenario Fabbisogno'!$C48+'Scenario Fabbisogno'!CI48)=90,CH109+CH121,0)+IF(('Scenario Fabbisogno'!$C48+'Scenario Fabbisogno'!CJ48)=60,CI109+CI121,0)+IF(('Scenario Fabbisogno'!$C48+'Scenario Fabbisogno'!CK48)=30,CJ109+CJ121,0)+IF(('Scenario Fabbisogno'!$C48+'Scenario Fabbisogno'!CL48)=0,CK109+CK121,0)</f>
        <v>0</v>
      </c>
      <c r="CL132" s="267">
        <f>IF(('Scenario Fabbisogno'!$C48+'Scenario Fabbisogno'!CG48)=180,CF109+CF121,0)+IF(('Scenario Fabbisogno'!$C48+'Scenario Fabbisogno'!CH48)=150,CG109+CG121,0)+IF(('Scenario Fabbisogno'!$C48+'Scenario Fabbisogno'!CI48)=120,CH109+CH121,0)+IF(('Scenario Fabbisogno'!$C48+'Scenario Fabbisogno'!CJ48)=90,CI109+CI121,0)+IF(('Scenario Fabbisogno'!$C48+'Scenario Fabbisogno'!CK48)=60,CJ109+CJ121,0)+IF(('Scenario Fabbisogno'!$C48+'Scenario Fabbisogno'!CL48)=30,CK109+CK121,0)+IF(('Scenario Fabbisogno'!$C48+'Scenario Fabbisogno'!CM48)=0,CL109+CL121,0)</f>
        <v>0</v>
      </c>
      <c r="CM132" s="267">
        <f>IF(('Scenario Fabbisogno'!$C48+'Scenario Fabbisogno'!CH48)=180,CG109+CG121,0)+IF(('Scenario Fabbisogno'!$C48+'Scenario Fabbisogno'!CI48)=150,CH109+CH121,0)+IF(('Scenario Fabbisogno'!$C48+'Scenario Fabbisogno'!CJ48)=120,CI109+CI121,0)+IF(('Scenario Fabbisogno'!$C48+'Scenario Fabbisogno'!CK48)=90,CJ109+CJ121,0)+IF(('Scenario Fabbisogno'!$C48+'Scenario Fabbisogno'!CL48)=60,CK109+CK121,0)+IF(('Scenario Fabbisogno'!$C48+'Scenario Fabbisogno'!CM48)=30,CL109+CL121,0)+IF(('Scenario Fabbisogno'!$C48+'Scenario Fabbisogno'!CN48)=0,CM109+CM121,0)</f>
        <v>0</v>
      </c>
      <c r="CN132" s="267">
        <f>IF(('Scenario Fabbisogno'!$C48+'Scenario Fabbisogno'!CI48)=180,CH109+CH121,0)+IF(('Scenario Fabbisogno'!$C48+'Scenario Fabbisogno'!CJ48)=150,CI109+CI121,0)+IF(('Scenario Fabbisogno'!$C48+'Scenario Fabbisogno'!CK48)=120,CJ109+CJ121,0)+IF(('Scenario Fabbisogno'!$C48+'Scenario Fabbisogno'!CL48)=90,CK109+CK121,0)+IF(('Scenario Fabbisogno'!$C48+'Scenario Fabbisogno'!CM48)=60,CL109+CL121,0)+IF(('Scenario Fabbisogno'!$C48+'Scenario Fabbisogno'!CN48)=30,CM109+CM121,0)+IF(('Scenario Fabbisogno'!$C48+'Scenario Fabbisogno'!CO48)=0,CN109+CN121,0)</f>
        <v>0</v>
      </c>
      <c r="CO132" s="267">
        <f>IF(('Scenario Fabbisogno'!$C48+'Scenario Fabbisogno'!CJ48)=180,CI109+CI121,0)+IF(('Scenario Fabbisogno'!$C48+'Scenario Fabbisogno'!CK48)=150,CJ109+CJ121,0)+IF(('Scenario Fabbisogno'!$C48+'Scenario Fabbisogno'!CL48)=120,CK109+CK121,0)+IF(('Scenario Fabbisogno'!$C48+'Scenario Fabbisogno'!CM48)=90,CL109+CL121,0)+IF(('Scenario Fabbisogno'!$C48+'Scenario Fabbisogno'!CN48)=60,CM109+CM121,0)+IF(('Scenario Fabbisogno'!$C48+'Scenario Fabbisogno'!CO48)=30,CN109+CN121,0)+IF(('Scenario Fabbisogno'!$C48+'Scenario Fabbisogno'!CP48)=0,CO109+CO121,0)</f>
        <v>0</v>
      </c>
      <c r="CP132" s="267">
        <f>IF(('Scenario Fabbisogno'!$C48+'Scenario Fabbisogno'!CK48)=180,CJ109+CJ121,0)+IF(('Scenario Fabbisogno'!$C48+'Scenario Fabbisogno'!CL48)=150,CK109+CK121,0)+IF(('Scenario Fabbisogno'!$C48+'Scenario Fabbisogno'!CM48)=120,CL109+CL121,0)+IF(('Scenario Fabbisogno'!$C48+'Scenario Fabbisogno'!CN48)=90,CM109+CM121,0)+IF(('Scenario Fabbisogno'!$C48+'Scenario Fabbisogno'!CO48)=60,CN109+CN121,0)+IF(('Scenario Fabbisogno'!$C48+'Scenario Fabbisogno'!CP48)=30,CO109+CO121,0)+IF(('Scenario Fabbisogno'!$C48+'Scenario Fabbisogno'!CQ48)=0,CP109+CP121,0)</f>
        <v>0</v>
      </c>
      <c r="CQ132" s="267">
        <f>IF(('Scenario Fabbisogno'!$C48+'Scenario Fabbisogno'!CL48)=180,CK109+CK121,0)+IF(('Scenario Fabbisogno'!$C48+'Scenario Fabbisogno'!CM48)=150,CL109+CL121,0)+IF(('Scenario Fabbisogno'!$C48+'Scenario Fabbisogno'!CN48)=120,CM109+CM121,0)+IF(('Scenario Fabbisogno'!$C48+'Scenario Fabbisogno'!CO48)=90,CN109+CN121,0)+IF(('Scenario Fabbisogno'!$C48+'Scenario Fabbisogno'!CP48)=60,CO109+CO121,0)+IF(('Scenario Fabbisogno'!$C48+'Scenario Fabbisogno'!CQ48)=30,CP109+CP121,0)+IF(('Scenario Fabbisogno'!$C48+'Scenario Fabbisogno'!CR48)=0,CQ109+CQ121,0)</f>
        <v>0</v>
      </c>
      <c r="CR132" s="267">
        <f>IF(('Scenario Fabbisogno'!$C48+'Scenario Fabbisogno'!CM48)=180,CL109+CL121,0)+IF(('Scenario Fabbisogno'!$C48+'Scenario Fabbisogno'!CN48)=150,CM109+CM121,0)+IF(('Scenario Fabbisogno'!$C48+'Scenario Fabbisogno'!CO48)=120,CN109+CN121,0)+IF(('Scenario Fabbisogno'!$C48+'Scenario Fabbisogno'!CP48)=90,CO109+CO121,0)+IF(('Scenario Fabbisogno'!$C48+'Scenario Fabbisogno'!CQ48)=60,CP109+CP121,0)+IF(('Scenario Fabbisogno'!$C48+'Scenario Fabbisogno'!CR48)=30,CQ109+CQ121,0)+IF(('Scenario Fabbisogno'!$C48+'Scenario Fabbisogno'!CS48)=0,CR109+CR121,0)</f>
        <v>0</v>
      </c>
      <c r="CS132" s="267">
        <f>IF(('Scenario Fabbisogno'!$C48+'Scenario Fabbisogno'!CN48)=180,CM109+CM121,0)+IF(('Scenario Fabbisogno'!$C48+'Scenario Fabbisogno'!CO48)=150,CN109+CN121,0)+IF(('Scenario Fabbisogno'!$C48+'Scenario Fabbisogno'!CP48)=120,CO109+CO121,0)+IF(('Scenario Fabbisogno'!$C48+'Scenario Fabbisogno'!CQ48)=90,CP109+CP121,0)+IF(('Scenario Fabbisogno'!$C48+'Scenario Fabbisogno'!CR48)=60,CQ109+CQ121,0)+IF(('Scenario Fabbisogno'!$C48+'Scenario Fabbisogno'!CS48)=30,CR109+CR121,0)+IF(('Scenario Fabbisogno'!$C48+'Scenario Fabbisogno'!CT48)=0,CS109+CS121,0)</f>
        <v>0</v>
      </c>
      <c r="CT132" s="267">
        <f>IF(('Scenario Fabbisogno'!$C48+'Scenario Fabbisogno'!CO48)=180,CN109+CN121,0)+IF(('Scenario Fabbisogno'!$C48+'Scenario Fabbisogno'!CP48)=150,CO109+CO121,0)+IF(('Scenario Fabbisogno'!$C48+'Scenario Fabbisogno'!CQ48)=120,CP109+CP121,0)+IF(('Scenario Fabbisogno'!$C48+'Scenario Fabbisogno'!CR48)=90,CQ109+CQ121,0)+IF(('Scenario Fabbisogno'!$C48+'Scenario Fabbisogno'!CS48)=60,CR109+CR121,0)+IF(('Scenario Fabbisogno'!$C48+'Scenario Fabbisogno'!CT48)=30,CS109+CS121,0)+IF(('Scenario Fabbisogno'!$C48+'Scenario Fabbisogno'!CU48)=0,CT109+CT121,0)</f>
        <v>0</v>
      </c>
      <c r="CU132" s="267">
        <f>IF(('Scenario Fabbisogno'!$C48+'Scenario Fabbisogno'!CP48)=180,CO109+CO121,0)+IF(('Scenario Fabbisogno'!$C48+'Scenario Fabbisogno'!CQ48)=150,CP109+CP121,0)+IF(('Scenario Fabbisogno'!$C48+'Scenario Fabbisogno'!CR48)=120,CQ109+CQ121,0)+IF(('Scenario Fabbisogno'!$C48+'Scenario Fabbisogno'!CS48)=90,CR109+CR121,0)+IF(('Scenario Fabbisogno'!$C48+'Scenario Fabbisogno'!CT48)=60,CS109+CS121,0)+IF(('Scenario Fabbisogno'!$C48+'Scenario Fabbisogno'!CU48)=30,CT109+CT121,0)+IF(('Scenario Fabbisogno'!$C48+'Scenario Fabbisogno'!CV48)=0,CU109+CU121,0)</f>
        <v>0</v>
      </c>
      <c r="CV132" s="267">
        <f>IF(('Scenario Fabbisogno'!$C48+'Scenario Fabbisogno'!CQ48)=180,CP109+CP121,0)+IF(('Scenario Fabbisogno'!$C48+'Scenario Fabbisogno'!CR48)=150,CQ109+CQ121,0)+IF(('Scenario Fabbisogno'!$C48+'Scenario Fabbisogno'!CS48)=120,CR109+CR121,0)+IF(('Scenario Fabbisogno'!$C48+'Scenario Fabbisogno'!CT48)=90,CS109+CS121,0)+IF(('Scenario Fabbisogno'!$C48+'Scenario Fabbisogno'!CU48)=60,CT109+CT121,0)+IF(('Scenario Fabbisogno'!$C48+'Scenario Fabbisogno'!CV48)=30,CU109+CU121,0)+IF(('Scenario Fabbisogno'!$C48+'Scenario Fabbisogno'!CW48)=0,CV109+CV121,0)</f>
        <v>0</v>
      </c>
      <c r="CW132" s="267">
        <f>IF(('Scenario Fabbisogno'!$C48+'Scenario Fabbisogno'!CR48)=180,CQ109+CQ121,0)+IF(('Scenario Fabbisogno'!$C48+'Scenario Fabbisogno'!CS48)=150,CR109+CR121,0)+IF(('Scenario Fabbisogno'!$C48+'Scenario Fabbisogno'!CT48)=120,CS109+CS121,0)+IF(('Scenario Fabbisogno'!$C48+'Scenario Fabbisogno'!CU48)=90,CT109+CT121,0)+IF(('Scenario Fabbisogno'!$C48+'Scenario Fabbisogno'!CV48)=60,CU109+CU121,0)+IF(('Scenario Fabbisogno'!$C48+'Scenario Fabbisogno'!CW48)=30,CV109+CV121,0)+IF(('Scenario Fabbisogno'!$C48+'Scenario Fabbisogno'!CX48)=0,CW109+CW121,0)</f>
        <v>0</v>
      </c>
      <c r="CX132" s="267">
        <f>IF(('Scenario Fabbisogno'!$C48+'Scenario Fabbisogno'!CS48)=180,CR109+CR121,0)+IF(('Scenario Fabbisogno'!$C48+'Scenario Fabbisogno'!CT48)=150,CS109+CS121,0)+IF(('Scenario Fabbisogno'!$C48+'Scenario Fabbisogno'!CU48)=120,CT109+CT121,0)+IF(('Scenario Fabbisogno'!$C48+'Scenario Fabbisogno'!CV48)=90,CU109+CU121,0)+IF(('Scenario Fabbisogno'!$C48+'Scenario Fabbisogno'!CW48)=60,CV109+CV121,0)+IF(('Scenario Fabbisogno'!$C48+'Scenario Fabbisogno'!CX48)=30,CW109+CW121,0)+IF(('Scenario Fabbisogno'!$C48+'Scenario Fabbisogno'!CY48)=0,CX109+CX121,0)</f>
        <v>0</v>
      </c>
      <c r="CY132" s="267">
        <f>IF(('Scenario Fabbisogno'!$C48+'Scenario Fabbisogno'!CT48)=180,CS109+CS121,0)+IF(('Scenario Fabbisogno'!$C48+'Scenario Fabbisogno'!CU48)=150,CT109+CT121,0)+IF(('Scenario Fabbisogno'!$C48+'Scenario Fabbisogno'!CV48)=120,CU109+CU121,0)+IF(('Scenario Fabbisogno'!$C48+'Scenario Fabbisogno'!CW48)=90,CV109+CV121,0)+IF(('Scenario Fabbisogno'!$C48+'Scenario Fabbisogno'!CX48)=60,CW109+CW121,0)+IF(('Scenario Fabbisogno'!$C48+'Scenario Fabbisogno'!CY48)=30,CX109+CX121,0)+IF(('Scenario Fabbisogno'!$C48+'Scenario Fabbisogno'!CZ48)=0,CY109+CY121,0)</f>
        <v>0</v>
      </c>
      <c r="CZ132" s="267">
        <f>IF(('Scenario Fabbisogno'!$C48+'Scenario Fabbisogno'!CU48)=180,CT109+CT121,0)+IF(('Scenario Fabbisogno'!$C48+'Scenario Fabbisogno'!CV48)=150,CU109+CU121,0)+IF(('Scenario Fabbisogno'!$C48+'Scenario Fabbisogno'!CW48)=120,CV109+CV121,0)+IF(('Scenario Fabbisogno'!$C48+'Scenario Fabbisogno'!CX48)=90,CW109+CW121,0)+IF(('Scenario Fabbisogno'!$C48+'Scenario Fabbisogno'!CY48)=60,CX109+CX121,0)+IF(('Scenario Fabbisogno'!$C48+'Scenario Fabbisogno'!CZ48)=30,CY109+CY121,0)+IF(('Scenario Fabbisogno'!$C48+'Scenario Fabbisogno'!DA48)=0,CZ109+CZ121,0)</f>
        <v>0</v>
      </c>
      <c r="DA132" s="267">
        <f>IF(('Scenario Fabbisogno'!$C48+'Scenario Fabbisogno'!CV48)=180,CU109+CU121,0)+IF(('Scenario Fabbisogno'!$C48+'Scenario Fabbisogno'!CW48)=150,CV109+CV121,0)+IF(('Scenario Fabbisogno'!$C48+'Scenario Fabbisogno'!CX48)=120,CW109+CW121,0)+IF(('Scenario Fabbisogno'!$C48+'Scenario Fabbisogno'!CY48)=90,CX109+CX121,0)+IF(('Scenario Fabbisogno'!$C48+'Scenario Fabbisogno'!CZ48)=60,CY109+CY121,0)+IF(('Scenario Fabbisogno'!$C48+'Scenario Fabbisogno'!DA48)=30,CZ109+CZ121,0)+IF(('Scenario Fabbisogno'!$C48+'Scenario Fabbisogno'!DB48)=0,DA109+DA121,0)</f>
        <v>0</v>
      </c>
      <c r="DB132" s="267">
        <f>IF(('Scenario Fabbisogno'!$C48+'Scenario Fabbisogno'!CW48)=180,CV109+CV121,0)+IF(('Scenario Fabbisogno'!$C48+'Scenario Fabbisogno'!CX48)=150,CW109+CW121,0)+IF(('Scenario Fabbisogno'!$C48+'Scenario Fabbisogno'!CY48)=120,CX109+CX121,0)+IF(('Scenario Fabbisogno'!$C48+'Scenario Fabbisogno'!CZ48)=90,CY109+CY121,0)+IF(('Scenario Fabbisogno'!$C48+'Scenario Fabbisogno'!DA48)=60,CZ109+CZ121,0)+IF(('Scenario Fabbisogno'!$C48+'Scenario Fabbisogno'!DB48)=30,DA109+DA121,0)+IF(('Scenario Fabbisogno'!$C48+'Scenario Fabbisogno'!DC48)=0,DB109+DB121,0)</f>
        <v>0</v>
      </c>
      <c r="DC132" s="267">
        <f>IF(('Scenario Fabbisogno'!$C48+'Scenario Fabbisogno'!CX48)=180,CW109+CW121,0)+IF(('Scenario Fabbisogno'!$C48+'Scenario Fabbisogno'!CY48)=150,CX109+CX121,0)+IF(('Scenario Fabbisogno'!$C48+'Scenario Fabbisogno'!CZ48)=120,CY109+CY121,0)+IF(('Scenario Fabbisogno'!$C48+'Scenario Fabbisogno'!DA48)=90,CZ109+CZ121,0)+IF(('Scenario Fabbisogno'!$C48+'Scenario Fabbisogno'!DB48)=60,DA109+DA121,0)+IF(('Scenario Fabbisogno'!$C48+'Scenario Fabbisogno'!DC48)=30,DB109+DB121,0)+IF(('Scenario Fabbisogno'!$C48+'Scenario Fabbisogno'!DD48)=0,DC109+DC121,0)</f>
        <v>0</v>
      </c>
      <c r="DD132" s="267">
        <f>IF(('Scenario Fabbisogno'!$C48+'Scenario Fabbisogno'!CY48)=180,CX109+CX121,0)+IF(('Scenario Fabbisogno'!$C48+'Scenario Fabbisogno'!CZ48)=150,CY109+CY121,0)+IF(('Scenario Fabbisogno'!$C48+'Scenario Fabbisogno'!DA48)=120,CZ109+CZ121,0)+IF(('Scenario Fabbisogno'!$C48+'Scenario Fabbisogno'!DB48)=90,DA109+DA121,0)+IF(('Scenario Fabbisogno'!$C48+'Scenario Fabbisogno'!DC48)=60,DB109+DB121,0)+IF(('Scenario Fabbisogno'!$C48+'Scenario Fabbisogno'!DD48)=30,DC109+DC121,0)+IF(('Scenario Fabbisogno'!$C48+'Scenario Fabbisogno'!DE48)=0,DD109+DD121,0)</f>
        <v>0</v>
      </c>
      <c r="DE132" s="267">
        <f>IF(('Scenario Fabbisogno'!$C48+'Scenario Fabbisogno'!CZ48)=180,CY109+CY121,0)+IF(('Scenario Fabbisogno'!$C48+'Scenario Fabbisogno'!DA48)=150,CZ109+CZ121,0)+IF(('Scenario Fabbisogno'!$C48+'Scenario Fabbisogno'!DB48)=120,DA109+DA121,0)+IF(('Scenario Fabbisogno'!$C48+'Scenario Fabbisogno'!DC48)=90,DB109+DB121,0)+IF(('Scenario Fabbisogno'!$C48+'Scenario Fabbisogno'!DD48)=60,DC109+DC121,0)+IF(('Scenario Fabbisogno'!$C48+'Scenario Fabbisogno'!DE48)=30,DD109+DD121,0)+IF(('Scenario Fabbisogno'!$C48+'Scenario Fabbisogno'!DF48)=0,DE109+DE121,0)</f>
        <v>0</v>
      </c>
      <c r="DF132" s="267">
        <f>IF(('Scenario Fabbisogno'!$C48+'Scenario Fabbisogno'!DA48)=180,CZ109+CZ121,0)+IF(('Scenario Fabbisogno'!$C48+'Scenario Fabbisogno'!DB48)=150,DA109+DA121,0)+IF(('Scenario Fabbisogno'!$C48+'Scenario Fabbisogno'!DC48)=120,DB109+DB121,0)+IF(('Scenario Fabbisogno'!$C48+'Scenario Fabbisogno'!DD48)=90,DC109+DC121,0)+IF(('Scenario Fabbisogno'!$C48+'Scenario Fabbisogno'!DE48)=60,DD109+DD121,0)+IF(('Scenario Fabbisogno'!$C48+'Scenario Fabbisogno'!DF48)=30,DE109+DE121,0)+IF(('Scenario Fabbisogno'!$C48+'Scenario Fabbisogno'!DG48)=0,DF109+DF121,0)</f>
        <v>0</v>
      </c>
      <c r="DG132" s="267">
        <f>IF(('Scenario Fabbisogno'!$C48+'Scenario Fabbisogno'!DB48)=180,DA109+DA121,0)+IF(('Scenario Fabbisogno'!$C48+'Scenario Fabbisogno'!DC48)=150,DB109+DB121,0)+IF(('Scenario Fabbisogno'!$C48+'Scenario Fabbisogno'!DD48)=120,DC109+DC121,0)+IF(('Scenario Fabbisogno'!$C48+'Scenario Fabbisogno'!DE48)=90,DD109+DD121,0)+IF(('Scenario Fabbisogno'!$C48+'Scenario Fabbisogno'!DF48)=60,DE109+DE121,0)+IF(('Scenario Fabbisogno'!$C48+'Scenario Fabbisogno'!DG48)=30,DF109+DF121,0)+IF(('Scenario Fabbisogno'!$C48+'Scenario Fabbisogno'!DH48)=0,DG109+DG121,0)</f>
        <v>0</v>
      </c>
      <c r="DH132" s="267">
        <f>IF(('Scenario Fabbisogno'!$C48+'Scenario Fabbisogno'!DC48)=180,DB109+DB121,0)+IF(('Scenario Fabbisogno'!$C48+'Scenario Fabbisogno'!DD48)=150,DC109+DC121,0)+IF(('Scenario Fabbisogno'!$C48+'Scenario Fabbisogno'!DE48)=120,DD109+DD121,0)+IF(('Scenario Fabbisogno'!$C48+'Scenario Fabbisogno'!DF48)=90,DE109+DE121,0)+IF(('Scenario Fabbisogno'!$C48+'Scenario Fabbisogno'!DG48)=60,DF109+DF121,0)+IF(('Scenario Fabbisogno'!$C48+'Scenario Fabbisogno'!DH48)=30,DG109+DG121,0)+IF(('Scenario Fabbisogno'!$C48+'Scenario Fabbisogno'!DI48)=0,DH109+DH121,0)</f>
        <v>0</v>
      </c>
      <c r="DI132" s="267">
        <f>IF(('Scenario Fabbisogno'!$C48+'Scenario Fabbisogno'!DD48)=180,DC109+DC121,0)+IF(('Scenario Fabbisogno'!$C48+'Scenario Fabbisogno'!DE48)=150,DD109+DD121,0)+IF(('Scenario Fabbisogno'!$C48+'Scenario Fabbisogno'!DF48)=120,DE109+DE121,0)+IF(('Scenario Fabbisogno'!$C48+'Scenario Fabbisogno'!DG48)=90,DF109+DF121,0)+IF(('Scenario Fabbisogno'!$C48+'Scenario Fabbisogno'!DH48)=60,DG109+DG121,0)+IF(('Scenario Fabbisogno'!$C48+'Scenario Fabbisogno'!DI48)=30,DH109+DH121,0)+IF(('Scenario Fabbisogno'!$C48+'Scenario Fabbisogno'!DJ48)=0,DI109+DI121,0)</f>
        <v>0</v>
      </c>
      <c r="DJ132" s="267">
        <f>IF(('Scenario Fabbisogno'!$C48+'Scenario Fabbisogno'!DE48)=180,DD109+DD121,0)+IF(('Scenario Fabbisogno'!$C48+'Scenario Fabbisogno'!DF48)=150,DE109+DE121,0)+IF(('Scenario Fabbisogno'!$C48+'Scenario Fabbisogno'!DG48)=120,DF109+DF121,0)+IF(('Scenario Fabbisogno'!$C48+'Scenario Fabbisogno'!DH48)=90,DG109+DG121,0)+IF(('Scenario Fabbisogno'!$C48+'Scenario Fabbisogno'!DI48)=60,DH109+DH121,0)+IF(('Scenario Fabbisogno'!$C48+'Scenario Fabbisogno'!DJ48)=30,DI109+DI121,0)+IF(('Scenario Fabbisogno'!$C48+'Scenario Fabbisogno'!DK48)=0,DJ109+DJ121,0)</f>
        <v>0</v>
      </c>
      <c r="DK132" s="267">
        <f>IF(('Scenario Fabbisogno'!$C48+'Scenario Fabbisogno'!DF48)=180,DE109+DE121,0)+IF(('Scenario Fabbisogno'!$C48+'Scenario Fabbisogno'!DG48)=150,DF109+DF121,0)+IF(('Scenario Fabbisogno'!$C48+'Scenario Fabbisogno'!DH48)=120,DG109+DG121,0)+IF(('Scenario Fabbisogno'!$C48+'Scenario Fabbisogno'!DI48)=90,DH109+DH121,0)+IF(('Scenario Fabbisogno'!$C48+'Scenario Fabbisogno'!DJ48)=60,DI109+DI121,0)+IF(('Scenario Fabbisogno'!$C48+'Scenario Fabbisogno'!DK48)=30,DJ109+DJ121,0)+IF(('Scenario Fabbisogno'!$C48+'Scenario Fabbisogno'!DL48)=0,DK109+DK121,0)</f>
        <v>0</v>
      </c>
      <c r="DL132" s="267">
        <f>IF(('Scenario Fabbisogno'!$C48+'Scenario Fabbisogno'!DG48)=180,DF109+DF121,0)+IF(('Scenario Fabbisogno'!$C48+'Scenario Fabbisogno'!DH48)=150,DG109+DG121,0)+IF(('Scenario Fabbisogno'!$C48+'Scenario Fabbisogno'!DI48)=120,DH109+DH121,0)+IF(('Scenario Fabbisogno'!$C48+'Scenario Fabbisogno'!DJ48)=90,DI109+DI121,0)+IF(('Scenario Fabbisogno'!$C48+'Scenario Fabbisogno'!DK48)=60,DJ109+DJ121,0)+IF(('Scenario Fabbisogno'!$C48+'Scenario Fabbisogno'!DL48)=30,DK109+DK121,0)+IF(('Scenario Fabbisogno'!$C48+'Scenario Fabbisogno'!DM48)=0,DL109+DL121,0)</f>
        <v>0</v>
      </c>
      <c r="DM132" s="267">
        <f>IF(('Scenario Fabbisogno'!$C48+'Scenario Fabbisogno'!DH48)=180,DG109+DG121,0)+IF(('Scenario Fabbisogno'!$C48+'Scenario Fabbisogno'!DI48)=150,DH109+DH121,0)+IF(('Scenario Fabbisogno'!$C48+'Scenario Fabbisogno'!DJ48)=120,DI109+DI121,0)+IF(('Scenario Fabbisogno'!$C48+'Scenario Fabbisogno'!DK48)=90,DJ109+DJ121,0)+IF(('Scenario Fabbisogno'!$C48+'Scenario Fabbisogno'!DL48)=60,DK109+DK121,0)+IF(('Scenario Fabbisogno'!$C48+'Scenario Fabbisogno'!DM48)=30,DL109+DL121,0)+IF(('Scenario Fabbisogno'!$C48+'Scenario Fabbisogno'!DN48)=0,DM109+DM121,0)</f>
        <v>0</v>
      </c>
      <c r="DN132" s="267">
        <f>IF(('Scenario Fabbisogno'!$C48+'Scenario Fabbisogno'!DI48)=180,DH109+DH121,0)+IF(('Scenario Fabbisogno'!$C48+'Scenario Fabbisogno'!DJ48)=150,DI109+DI121,0)+IF(('Scenario Fabbisogno'!$C48+'Scenario Fabbisogno'!DK48)=120,DJ109+DJ121,0)+IF(('Scenario Fabbisogno'!$C48+'Scenario Fabbisogno'!DL48)=90,DK109+DK121,0)+IF(('Scenario Fabbisogno'!$C48+'Scenario Fabbisogno'!DM48)=60,DL109+DL121,0)+IF(('Scenario Fabbisogno'!$C48+'Scenario Fabbisogno'!DN48)=30,DM109+DM121,0)+IF(('Scenario Fabbisogno'!$C48+'Scenario Fabbisogno'!DO48)=0,DN109+DN121,0)</f>
        <v>0</v>
      </c>
      <c r="DO132" s="267">
        <f>IF(('Scenario Fabbisogno'!$C48+'Scenario Fabbisogno'!DJ48)=180,DI109+DI121,0)+IF(('Scenario Fabbisogno'!$C48+'Scenario Fabbisogno'!DK48)=150,DJ109+DJ121,0)+IF(('Scenario Fabbisogno'!$C48+'Scenario Fabbisogno'!DL48)=120,DK109+DK121,0)+IF(('Scenario Fabbisogno'!$C48+'Scenario Fabbisogno'!DM48)=90,DL109+DL121,0)+IF(('Scenario Fabbisogno'!$C48+'Scenario Fabbisogno'!DN48)=60,DM109+DM121,0)+IF(('Scenario Fabbisogno'!$C48+'Scenario Fabbisogno'!DO48)=30,DN109+DN121,0)+IF(('Scenario Fabbisogno'!$C48+'Scenario Fabbisogno'!DP48)=0,DO109+DO121,0)</f>
        <v>0</v>
      </c>
      <c r="DP132" s="267">
        <f>IF(('Scenario Fabbisogno'!$C48+'Scenario Fabbisogno'!DK48)=180,DJ109+DJ121,0)+IF(('Scenario Fabbisogno'!$C48+'Scenario Fabbisogno'!DL48)=150,DK109+DK121,0)+IF(('Scenario Fabbisogno'!$C48+'Scenario Fabbisogno'!DM48)=120,DL109+DL121,0)+IF(('Scenario Fabbisogno'!$C48+'Scenario Fabbisogno'!DN48)=90,DM109+DM121,0)+IF(('Scenario Fabbisogno'!$C48+'Scenario Fabbisogno'!DO48)=60,DN109+DN121,0)+IF(('Scenario Fabbisogno'!$C48+'Scenario Fabbisogno'!DP48)=30,DO109+DO121,0)+IF(('Scenario Fabbisogno'!$C48+'Scenario Fabbisogno'!DQ48)=0,DP109+DP121,0)</f>
        <v>0</v>
      </c>
      <c r="DQ132" s="267">
        <f>IF(('Scenario Fabbisogno'!$C48+'Scenario Fabbisogno'!DL48)=180,DK109+DK121,0)+IF(('Scenario Fabbisogno'!$C48+'Scenario Fabbisogno'!DM48)=150,DL109+DL121,0)+IF(('Scenario Fabbisogno'!$C48+'Scenario Fabbisogno'!DN48)=120,DM109+DM121,0)+IF(('Scenario Fabbisogno'!$C48+'Scenario Fabbisogno'!DO48)=90,DN109+DN121,0)+IF(('Scenario Fabbisogno'!$C48+'Scenario Fabbisogno'!DP48)=60,DO109+DO121,0)+IF(('Scenario Fabbisogno'!$C48+'Scenario Fabbisogno'!DQ48)=30,DP109+DP121,0)+IF(('Scenario Fabbisogno'!$C48+'Scenario Fabbisogno'!DR48)=0,DQ109+DQ121,0)</f>
        <v>0</v>
      </c>
      <c r="DR132" s="267">
        <f>IF(('Scenario Fabbisogno'!$C48+'Scenario Fabbisogno'!DM48)=180,DL109+DL121,0)+IF(('Scenario Fabbisogno'!$C48+'Scenario Fabbisogno'!DN48)=150,DM109+DM121,0)+IF(('Scenario Fabbisogno'!$C48+'Scenario Fabbisogno'!DO48)=120,DN109+DN121,0)+IF(('Scenario Fabbisogno'!$C48+'Scenario Fabbisogno'!DP48)=90,DO109+DO121,0)+IF(('Scenario Fabbisogno'!$C48+'Scenario Fabbisogno'!DQ48)=60,DP109+DP121,0)+IF(('Scenario Fabbisogno'!$C48+'Scenario Fabbisogno'!DR48)=30,DQ109+DQ121,0)+IF(('Scenario Fabbisogno'!$C48+'Scenario Fabbisogno'!DS48)=0,DR109+DR121,0)</f>
        <v>0</v>
      </c>
    </row>
    <row r="133" spans="2:122" x14ac:dyDescent="0.35">
      <c r="B133" s="20" t="s">
        <v>514</v>
      </c>
      <c r="C133" s="20">
        <f>IF(('Scenario Fabbisogno'!$C49+'Scenario Fabbisogno'!D49)=0,C110+C122,0)</f>
        <v>0</v>
      </c>
      <c r="D133" s="267">
        <f>IF(('Scenario Fabbisogno'!$C49+'Scenario Fabbisogno'!D49)=30,C110+C122,0)+IF(('Scenario Fabbisogno'!$C49+'Scenario Fabbisogno'!E49)=0,D110+D122,0)</f>
        <v>0</v>
      </c>
      <c r="E133" s="267">
        <f>IF(('Scenario Fabbisogno'!$C49+'Scenario Fabbisogno'!D49)=60,C110+C122,0)+IF(('Scenario Fabbisogno'!$C49+'Scenario Fabbisogno'!E49)=30,D110+D122,0)+IF(('Scenario Fabbisogno'!$C49+'Scenario Fabbisogno'!F49)=0,E110+E122,0)</f>
        <v>0</v>
      </c>
      <c r="F133" s="267">
        <f>IF(('Scenario Fabbisogno'!$C49+'Scenario Fabbisogno'!D49)=90,C110+C122,0)+IF(('Scenario Fabbisogno'!$C49+'Scenario Fabbisogno'!E49)=60,D110+D122,0)+IF(('Scenario Fabbisogno'!$C49+'Scenario Fabbisogno'!F49)=30,E110+E122,0)+IF(('Scenario Fabbisogno'!$C49+'Scenario Fabbisogno'!G49)=0,F110+F122,0)</f>
        <v>0</v>
      </c>
      <c r="G133" s="267">
        <f>IF(('Scenario Fabbisogno'!$C49+'Scenario Fabbisogno'!D49)=120,C110+C122,0)+IF(('Scenario Fabbisogno'!$C49+'Scenario Fabbisogno'!E49)=90,D110+D122,0)+IF(('Scenario Fabbisogno'!$C49+'Scenario Fabbisogno'!F49)=60,E110+E122,0)+IF(('Scenario Fabbisogno'!$C49+'Scenario Fabbisogno'!G49)=30,F110+F122,0)+IF(('Scenario Fabbisogno'!$C49+'Scenario Fabbisogno'!H49)=0,G110+G122,0)</f>
        <v>0</v>
      </c>
      <c r="H133" s="267">
        <f>IF(('Scenario Fabbisogno'!$C49+'Scenario Fabbisogno'!D49)=150,C110+C122,0)+IF(('Scenario Fabbisogno'!$C49+'Scenario Fabbisogno'!E49)=120,D110+D122,0)+IF(('Scenario Fabbisogno'!$C49+'Scenario Fabbisogno'!F49)=90,E110+E122,0)+IF(('Scenario Fabbisogno'!$C49+'Scenario Fabbisogno'!G49)=60,F110+F122,0)+IF(('Scenario Fabbisogno'!$C49+'Scenario Fabbisogno'!H49)=30,G110+G122,0)+IF(('Scenario Fabbisogno'!$C49+'Scenario Fabbisogno'!I49)=0,H110+H122,0)</f>
        <v>0</v>
      </c>
      <c r="I133" s="267">
        <f>IF(('Scenario Fabbisogno'!$C49+'Scenario Fabbisogno'!D49)=180,C110+C122,0)+IF(('Scenario Fabbisogno'!$C49+'Scenario Fabbisogno'!E49)=150,D110+D122,0)+IF(('Scenario Fabbisogno'!$C49+'Scenario Fabbisogno'!F49)=120,E110+E122,0)+IF(('Scenario Fabbisogno'!$C49+'Scenario Fabbisogno'!G49)=90,F110+F122,0)+IF(('Scenario Fabbisogno'!$C49+'Scenario Fabbisogno'!H49)=60,G110+G122,0)+IF(('Scenario Fabbisogno'!$C49+'Scenario Fabbisogno'!I49)=30,H110+H122,0)+IF(('Scenario Fabbisogno'!$C49+'Scenario Fabbisogno'!J49)=0,I110+I122,0)</f>
        <v>0</v>
      </c>
      <c r="J133" s="267">
        <f>IF(('Scenario Fabbisogno'!$C49+'Scenario Fabbisogno'!E49)=180,D110+D122,0)+IF(('Scenario Fabbisogno'!$C49+'Scenario Fabbisogno'!F49)=150,E110+E122,0)+IF(('Scenario Fabbisogno'!$C49+'Scenario Fabbisogno'!G49)=120,F110+F122,0)+IF(('Scenario Fabbisogno'!$C49+'Scenario Fabbisogno'!H49)=90,G110+G122,0)+IF(('Scenario Fabbisogno'!$C49+'Scenario Fabbisogno'!I49)=60,H110+H122,0)+IF(('Scenario Fabbisogno'!$C49+'Scenario Fabbisogno'!J49)=30,I110+I122,0)+IF(('Scenario Fabbisogno'!$C49+'Scenario Fabbisogno'!K49)=0,J110+J122,0)</f>
        <v>0</v>
      </c>
      <c r="K133" s="267">
        <f>IF(('Scenario Fabbisogno'!$C49+'Scenario Fabbisogno'!F49)=180,E110+E122,0)+IF(('Scenario Fabbisogno'!$C49+'Scenario Fabbisogno'!G49)=150,F110+F122,0)+IF(('Scenario Fabbisogno'!$C49+'Scenario Fabbisogno'!H49)=120,G110+G122,0)+IF(('Scenario Fabbisogno'!$C49+'Scenario Fabbisogno'!I49)=90,H110+H122,0)+IF(('Scenario Fabbisogno'!$C49+'Scenario Fabbisogno'!J49)=60,I110+I122,0)+IF(('Scenario Fabbisogno'!$C49+'Scenario Fabbisogno'!K49)=30,J110+J122,0)+IF(('Scenario Fabbisogno'!$C49+'Scenario Fabbisogno'!L49)=0,K110+K122,0)</f>
        <v>0</v>
      </c>
      <c r="L133" s="267">
        <f>IF(('Scenario Fabbisogno'!$C49+'Scenario Fabbisogno'!G49)=180,F110+F122,0)+IF(('Scenario Fabbisogno'!$C49+'Scenario Fabbisogno'!H49)=150,G110+G122,0)+IF(('Scenario Fabbisogno'!$C49+'Scenario Fabbisogno'!I49)=120,H110+H122,0)+IF(('Scenario Fabbisogno'!$C49+'Scenario Fabbisogno'!J49)=90,I110+I122,0)+IF(('Scenario Fabbisogno'!$C49+'Scenario Fabbisogno'!K49)=60,J110+J122,0)+IF(('Scenario Fabbisogno'!$C49+'Scenario Fabbisogno'!L49)=30,K110+K122,0)+IF(('Scenario Fabbisogno'!$C49+'Scenario Fabbisogno'!M49)=0,L110+L122,0)</f>
        <v>0</v>
      </c>
      <c r="M133" s="267">
        <f>IF(('Scenario Fabbisogno'!$C49+'Scenario Fabbisogno'!H49)=180,G110+G122,0)+IF(('Scenario Fabbisogno'!$C49+'Scenario Fabbisogno'!I49)=150,H110+H122,0)+IF(('Scenario Fabbisogno'!$C49+'Scenario Fabbisogno'!J49)=120,I110+I122,0)+IF(('Scenario Fabbisogno'!$C49+'Scenario Fabbisogno'!K49)=90,J110+J122,0)+IF(('Scenario Fabbisogno'!$C49+'Scenario Fabbisogno'!L49)=60,K110+K122,0)+IF(('Scenario Fabbisogno'!$C49+'Scenario Fabbisogno'!M49)=30,L110+L122,0)+IF(('Scenario Fabbisogno'!$C49+'Scenario Fabbisogno'!N49)=0,M110+M122,0)</f>
        <v>0</v>
      </c>
      <c r="N133" s="267">
        <f>IF(('Scenario Fabbisogno'!$C49+'Scenario Fabbisogno'!I49)=180,H110+H122,0)+IF(('Scenario Fabbisogno'!$C49+'Scenario Fabbisogno'!J49)=150,I110+I122,0)+IF(('Scenario Fabbisogno'!$C49+'Scenario Fabbisogno'!K49)=120,J110+J122,0)+IF(('Scenario Fabbisogno'!$C49+'Scenario Fabbisogno'!L49)=90,K110+K122,0)+IF(('Scenario Fabbisogno'!$C49+'Scenario Fabbisogno'!M49)=60,L110+L122,0)+IF(('Scenario Fabbisogno'!$C49+'Scenario Fabbisogno'!N49)=30,M110+M122,0)+IF(('Scenario Fabbisogno'!$C49+'Scenario Fabbisogno'!O49)=0,N110+N122,0)</f>
        <v>0</v>
      </c>
      <c r="O133" s="267">
        <f>IF(('Scenario Fabbisogno'!$C49+'Scenario Fabbisogno'!J49)=180,I110+I122,0)+IF(('Scenario Fabbisogno'!$C49+'Scenario Fabbisogno'!K49)=150,J110+J122,0)+IF(('Scenario Fabbisogno'!$C49+'Scenario Fabbisogno'!L49)=120,K110+K122,0)+IF(('Scenario Fabbisogno'!$C49+'Scenario Fabbisogno'!M49)=90,L110+L122,0)+IF(('Scenario Fabbisogno'!$C49+'Scenario Fabbisogno'!N49)=60,M110+M122,0)+IF(('Scenario Fabbisogno'!$C49+'Scenario Fabbisogno'!O49)=30,N110+N122,0)+IF(('Scenario Fabbisogno'!$C49+'Scenario Fabbisogno'!P49)=0,O110+O122,0)</f>
        <v>0</v>
      </c>
      <c r="P133" s="267">
        <f>IF(('Scenario Fabbisogno'!$C49+'Scenario Fabbisogno'!K49)=180,J110+J122,0)+IF(('Scenario Fabbisogno'!$C49+'Scenario Fabbisogno'!L49)=150,K110+K122,0)+IF(('Scenario Fabbisogno'!$C49+'Scenario Fabbisogno'!M49)=120,L110+L122,0)+IF(('Scenario Fabbisogno'!$C49+'Scenario Fabbisogno'!N49)=90,M110+M122,0)+IF(('Scenario Fabbisogno'!$C49+'Scenario Fabbisogno'!O49)=60,N110+N122,0)+IF(('Scenario Fabbisogno'!$C49+'Scenario Fabbisogno'!P49)=30,O110+O122,0)+IF(('Scenario Fabbisogno'!$C49+'Scenario Fabbisogno'!Q49)=0,P110+P122,0)</f>
        <v>0</v>
      </c>
      <c r="Q133" s="267">
        <f>IF(('Scenario Fabbisogno'!$C49+'Scenario Fabbisogno'!L49)=180,K110+K122,0)+IF(('Scenario Fabbisogno'!$C49+'Scenario Fabbisogno'!M49)=150,L110+L122,0)+IF(('Scenario Fabbisogno'!$C49+'Scenario Fabbisogno'!N49)=120,M110+M122,0)+IF(('Scenario Fabbisogno'!$C49+'Scenario Fabbisogno'!O49)=90,N110+N122,0)+IF(('Scenario Fabbisogno'!$C49+'Scenario Fabbisogno'!P49)=60,O110+O122,0)+IF(('Scenario Fabbisogno'!$C49+'Scenario Fabbisogno'!Q49)=30,P110+P122,0)+IF(('Scenario Fabbisogno'!$C49+'Scenario Fabbisogno'!R49)=0,Q110+Q122,0)</f>
        <v>0</v>
      </c>
      <c r="R133" s="267">
        <f>IF(('Scenario Fabbisogno'!$C49+'Scenario Fabbisogno'!M49)=180,L110+L122,0)+IF(('Scenario Fabbisogno'!$C49+'Scenario Fabbisogno'!N49)=150,M110+M122,0)+IF(('Scenario Fabbisogno'!$C49+'Scenario Fabbisogno'!O49)=120,N110+N122,0)+IF(('Scenario Fabbisogno'!$C49+'Scenario Fabbisogno'!P49)=90,O110+O122,0)+IF(('Scenario Fabbisogno'!$C49+'Scenario Fabbisogno'!Q49)=60,P110+P122,0)+IF(('Scenario Fabbisogno'!$C49+'Scenario Fabbisogno'!R49)=30,Q110+Q122,0)+IF(('Scenario Fabbisogno'!$C49+'Scenario Fabbisogno'!S49)=0,R110+R122,0)</f>
        <v>0</v>
      </c>
      <c r="S133" s="267">
        <f>IF(('Scenario Fabbisogno'!$C49+'Scenario Fabbisogno'!N49)=180,M110+M122,0)+IF(('Scenario Fabbisogno'!$C49+'Scenario Fabbisogno'!O49)=150,N110+N122,0)+IF(('Scenario Fabbisogno'!$C49+'Scenario Fabbisogno'!P49)=120,O110+O122,0)+IF(('Scenario Fabbisogno'!$C49+'Scenario Fabbisogno'!Q49)=90,P110+P122,0)+IF(('Scenario Fabbisogno'!$C49+'Scenario Fabbisogno'!R49)=60,Q110+Q122,0)+IF(('Scenario Fabbisogno'!$C49+'Scenario Fabbisogno'!S49)=30,R110+R122,0)+IF(('Scenario Fabbisogno'!$C49+'Scenario Fabbisogno'!T49)=0,S110+S122,0)</f>
        <v>0</v>
      </c>
      <c r="T133" s="267">
        <f>IF(('Scenario Fabbisogno'!$C49+'Scenario Fabbisogno'!O49)=180,N110+N122,0)+IF(('Scenario Fabbisogno'!$C49+'Scenario Fabbisogno'!P49)=150,O110+O122,0)+IF(('Scenario Fabbisogno'!$C49+'Scenario Fabbisogno'!Q49)=120,P110+P122,0)+IF(('Scenario Fabbisogno'!$C49+'Scenario Fabbisogno'!R49)=90,Q110+Q122,0)+IF(('Scenario Fabbisogno'!$C49+'Scenario Fabbisogno'!S49)=60,R110+R122,0)+IF(('Scenario Fabbisogno'!$C49+'Scenario Fabbisogno'!T49)=30,S110+S122,0)+IF(('Scenario Fabbisogno'!$C49+'Scenario Fabbisogno'!U49)=0,T110+T122,0)</f>
        <v>0</v>
      </c>
      <c r="U133" s="267">
        <f>IF(('Scenario Fabbisogno'!$C49+'Scenario Fabbisogno'!P49)=180,O110+O122,0)+IF(('Scenario Fabbisogno'!$C49+'Scenario Fabbisogno'!Q49)=150,P110+P122,0)+IF(('Scenario Fabbisogno'!$C49+'Scenario Fabbisogno'!R49)=120,Q110+Q122,0)+IF(('Scenario Fabbisogno'!$C49+'Scenario Fabbisogno'!S49)=90,R110+R122,0)+IF(('Scenario Fabbisogno'!$C49+'Scenario Fabbisogno'!T49)=60,S110+S122,0)+IF(('Scenario Fabbisogno'!$C49+'Scenario Fabbisogno'!U49)=30,T110+T122,0)+IF(('Scenario Fabbisogno'!$C49+'Scenario Fabbisogno'!V49)=0,U110+U122,0)</f>
        <v>0</v>
      </c>
      <c r="V133" s="267">
        <f>IF(('Scenario Fabbisogno'!$C49+'Scenario Fabbisogno'!Q49)=180,P110+P122,0)+IF(('Scenario Fabbisogno'!$C49+'Scenario Fabbisogno'!R49)=150,Q110+Q122,0)+IF(('Scenario Fabbisogno'!$C49+'Scenario Fabbisogno'!S49)=120,R110+R122,0)+IF(('Scenario Fabbisogno'!$C49+'Scenario Fabbisogno'!T49)=90,S110+S122,0)+IF(('Scenario Fabbisogno'!$C49+'Scenario Fabbisogno'!U49)=60,T110+T122,0)+IF(('Scenario Fabbisogno'!$C49+'Scenario Fabbisogno'!V49)=30,U110+U122,0)+IF(('Scenario Fabbisogno'!$C49+'Scenario Fabbisogno'!W49)=0,V110+V122,0)</f>
        <v>0</v>
      </c>
      <c r="W133" s="267">
        <f>IF(('Scenario Fabbisogno'!$C49+'Scenario Fabbisogno'!R49)=180,Q110+Q122,0)+IF(('Scenario Fabbisogno'!$C49+'Scenario Fabbisogno'!S49)=150,R110+R122,0)+IF(('Scenario Fabbisogno'!$C49+'Scenario Fabbisogno'!T49)=120,S110+S122,0)+IF(('Scenario Fabbisogno'!$C49+'Scenario Fabbisogno'!U49)=90,T110+T122,0)+IF(('Scenario Fabbisogno'!$C49+'Scenario Fabbisogno'!V49)=60,U110+U122,0)+IF(('Scenario Fabbisogno'!$C49+'Scenario Fabbisogno'!W49)=30,V110+V122,0)+IF(('Scenario Fabbisogno'!$C49+'Scenario Fabbisogno'!X49)=0,W110+W122,0)</f>
        <v>0</v>
      </c>
      <c r="X133" s="267">
        <f>IF(('Scenario Fabbisogno'!$C49+'Scenario Fabbisogno'!S49)=180,R110+R122,0)+IF(('Scenario Fabbisogno'!$C49+'Scenario Fabbisogno'!T49)=150,S110+S122,0)+IF(('Scenario Fabbisogno'!$C49+'Scenario Fabbisogno'!U49)=120,T110+T122,0)+IF(('Scenario Fabbisogno'!$C49+'Scenario Fabbisogno'!V49)=90,U110+U122,0)+IF(('Scenario Fabbisogno'!$C49+'Scenario Fabbisogno'!W49)=60,V110+V122,0)+IF(('Scenario Fabbisogno'!$C49+'Scenario Fabbisogno'!X49)=30,W110+W122,0)+IF(('Scenario Fabbisogno'!$C49+'Scenario Fabbisogno'!Y49)=0,X110+X122,0)</f>
        <v>0</v>
      </c>
      <c r="Y133" s="267">
        <f>IF(('Scenario Fabbisogno'!$C49+'Scenario Fabbisogno'!T49)=180,S110+S122,0)+IF(('Scenario Fabbisogno'!$C49+'Scenario Fabbisogno'!U49)=150,T110+T122,0)+IF(('Scenario Fabbisogno'!$C49+'Scenario Fabbisogno'!V49)=120,U110+U122,0)+IF(('Scenario Fabbisogno'!$C49+'Scenario Fabbisogno'!W49)=90,V110+V122,0)+IF(('Scenario Fabbisogno'!$C49+'Scenario Fabbisogno'!X49)=60,W110+W122,0)+IF(('Scenario Fabbisogno'!$C49+'Scenario Fabbisogno'!Y49)=30,X110+X122,0)+IF(('Scenario Fabbisogno'!$C49+'Scenario Fabbisogno'!Z49)=0,Y110+Y122,0)</f>
        <v>0</v>
      </c>
      <c r="Z133" s="267">
        <f>IF(('Scenario Fabbisogno'!$C49+'Scenario Fabbisogno'!U49)=180,T110+T122,0)+IF(('Scenario Fabbisogno'!$C49+'Scenario Fabbisogno'!V49)=150,U110+U122,0)+IF(('Scenario Fabbisogno'!$C49+'Scenario Fabbisogno'!W49)=120,V110+V122,0)+IF(('Scenario Fabbisogno'!$C49+'Scenario Fabbisogno'!X49)=90,W110+W122,0)+IF(('Scenario Fabbisogno'!$C49+'Scenario Fabbisogno'!Y49)=60,X110+X122,0)+IF(('Scenario Fabbisogno'!$C49+'Scenario Fabbisogno'!Z49)=30,Y110+Y122,0)+IF(('Scenario Fabbisogno'!$C49+'Scenario Fabbisogno'!AA49)=0,Z110+Z122,0)</f>
        <v>0</v>
      </c>
      <c r="AA133" s="267">
        <f>IF(('Scenario Fabbisogno'!$C49+'Scenario Fabbisogno'!V49)=180,U110+U122,0)+IF(('Scenario Fabbisogno'!$C49+'Scenario Fabbisogno'!W49)=150,V110+V122,0)+IF(('Scenario Fabbisogno'!$C49+'Scenario Fabbisogno'!X49)=120,W110+W122,0)+IF(('Scenario Fabbisogno'!$C49+'Scenario Fabbisogno'!Y49)=90,X110+X122,0)+IF(('Scenario Fabbisogno'!$C49+'Scenario Fabbisogno'!Z49)=60,Y110+Y122,0)+IF(('Scenario Fabbisogno'!$C49+'Scenario Fabbisogno'!AA49)=30,Z110+Z122,0)+IF(('Scenario Fabbisogno'!$C49+'Scenario Fabbisogno'!AB49)=0,AA110+AA122,0)</f>
        <v>0</v>
      </c>
      <c r="AB133" s="267">
        <f>IF(('Scenario Fabbisogno'!$C49+'Scenario Fabbisogno'!W49)=180,V110+V122,0)+IF(('Scenario Fabbisogno'!$C49+'Scenario Fabbisogno'!X49)=150,W110+W122,0)+IF(('Scenario Fabbisogno'!$C49+'Scenario Fabbisogno'!Y49)=120,X110+X122,0)+IF(('Scenario Fabbisogno'!$C49+'Scenario Fabbisogno'!Z49)=90,Y110+Y122,0)+IF(('Scenario Fabbisogno'!$C49+'Scenario Fabbisogno'!AA49)=60,Z110+Z122,0)+IF(('Scenario Fabbisogno'!$C49+'Scenario Fabbisogno'!AB49)=30,AA110+AA122,0)+IF(('Scenario Fabbisogno'!$C49+'Scenario Fabbisogno'!AC49)=0,AB110+AB122,0)</f>
        <v>0</v>
      </c>
      <c r="AC133" s="267">
        <f>IF(('Scenario Fabbisogno'!$C49+'Scenario Fabbisogno'!X49)=180,W110+W122,0)+IF(('Scenario Fabbisogno'!$C49+'Scenario Fabbisogno'!Y49)=150,X110+X122,0)+IF(('Scenario Fabbisogno'!$C49+'Scenario Fabbisogno'!Z49)=120,Y110+Y122,0)+IF(('Scenario Fabbisogno'!$C49+'Scenario Fabbisogno'!AA49)=90,Z110+Z122,0)+IF(('Scenario Fabbisogno'!$C49+'Scenario Fabbisogno'!AB49)=60,AA110+AA122,0)+IF(('Scenario Fabbisogno'!$C49+'Scenario Fabbisogno'!AC49)=30,AB110+AB122,0)+IF(('Scenario Fabbisogno'!$C49+'Scenario Fabbisogno'!AD49)=0,AC110+AC122,0)</f>
        <v>0</v>
      </c>
      <c r="AD133" s="267">
        <f>IF(('Scenario Fabbisogno'!$C49+'Scenario Fabbisogno'!Y49)=180,X110+X122,0)+IF(('Scenario Fabbisogno'!$C49+'Scenario Fabbisogno'!Z49)=150,Y110+Y122,0)+IF(('Scenario Fabbisogno'!$C49+'Scenario Fabbisogno'!AA49)=120,Z110+Z122,0)+IF(('Scenario Fabbisogno'!$C49+'Scenario Fabbisogno'!AB49)=90,AA110+AA122,0)+IF(('Scenario Fabbisogno'!$C49+'Scenario Fabbisogno'!AC49)=60,AB110+AB122,0)+IF(('Scenario Fabbisogno'!$C49+'Scenario Fabbisogno'!AD49)=30,AC110+AC122,0)+IF(('Scenario Fabbisogno'!$C49+'Scenario Fabbisogno'!AE49)=0,AD110+AD122,0)</f>
        <v>0</v>
      </c>
      <c r="AE133" s="267">
        <f>IF(('Scenario Fabbisogno'!$C49+'Scenario Fabbisogno'!Z49)=180,Y110+Y122,0)+IF(('Scenario Fabbisogno'!$C49+'Scenario Fabbisogno'!AA49)=150,Z110+Z122,0)+IF(('Scenario Fabbisogno'!$C49+'Scenario Fabbisogno'!AB49)=120,AA110+AA122,0)+IF(('Scenario Fabbisogno'!$C49+'Scenario Fabbisogno'!AC49)=90,AB110+AB122,0)+IF(('Scenario Fabbisogno'!$C49+'Scenario Fabbisogno'!AD49)=60,AC110+AC122,0)+IF(('Scenario Fabbisogno'!$C49+'Scenario Fabbisogno'!AE49)=30,AD110+AD122,0)+IF(('Scenario Fabbisogno'!$C49+'Scenario Fabbisogno'!AF49)=0,AE110+AE122,0)</f>
        <v>0</v>
      </c>
      <c r="AF133" s="267">
        <f>IF(('Scenario Fabbisogno'!$C49+'Scenario Fabbisogno'!AA49)=180,Z110+Z122,0)+IF(('Scenario Fabbisogno'!$C49+'Scenario Fabbisogno'!AB49)=150,AA110+AA122,0)+IF(('Scenario Fabbisogno'!$C49+'Scenario Fabbisogno'!AC49)=120,AB110+AB122,0)+IF(('Scenario Fabbisogno'!$C49+'Scenario Fabbisogno'!AD49)=90,AC110+AC122,0)+IF(('Scenario Fabbisogno'!$C49+'Scenario Fabbisogno'!AE49)=60,AD110+AD122,0)+IF(('Scenario Fabbisogno'!$C49+'Scenario Fabbisogno'!AF49)=30,AE110+AE122,0)+IF(('Scenario Fabbisogno'!$C49+'Scenario Fabbisogno'!AG49)=0,AF110+AF122,0)</f>
        <v>0</v>
      </c>
      <c r="AG133" s="267">
        <f>IF(('Scenario Fabbisogno'!$C49+'Scenario Fabbisogno'!AB49)=180,AA110+AA122,0)+IF(('Scenario Fabbisogno'!$C49+'Scenario Fabbisogno'!AC49)=150,AB110+AB122,0)+IF(('Scenario Fabbisogno'!$C49+'Scenario Fabbisogno'!AD49)=120,AC110+AC122,0)+IF(('Scenario Fabbisogno'!$C49+'Scenario Fabbisogno'!AE49)=90,AD110+AD122,0)+IF(('Scenario Fabbisogno'!$C49+'Scenario Fabbisogno'!AF49)=60,AE110+AE122,0)+IF(('Scenario Fabbisogno'!$C49+'Scenario Fabbisogno'!AG49)=30,AF110+AF122,0)+IF(('Scenario Fabbisogno'!$C49+'Scenario Fabbisogno'!AH49)=0,AG110+AG122,0)</f>
        <v>0</v>
      </c>
      <c r="AH133" s="267">
        <f>IF(('Scenario Fabbisogno'!$C49+'Scenario Fabbisogno'!AC49)=180,AB110+AB122,0)+IF(('Scenario Fabbisogno'!$C49+'Scenario Fabbisogno'!AD49)=150,AC110+AC122,0)+IF(('Scenario Fabbisogno'!$C49+'Scenario Fabbisogno'!AE49)=120,AD110+AD122,0)+IF(('Scenario Fabbisogno'!$C49+'Scenario Fabbisogno'!AF49)=90,AE110+AE122,0)+IF(('Scenario Fabbisogno'!$C49+'Scenario Fabbisogno'!AG49)=60,AF110+AF122,0)+IF(('Scenario Fabbisogno'!$C49+'Scenario Fabbisogno'!AH49)=30,AG110+AG122,0)+IF(('Scenario Fabbisogno'!$C49+'Scenario Fabbisogno'!AI49)=0,AH110+AH122,0)</f>
        <v>0</v>
      </c>
      <c r="AI133" s="267">
        <f>IF(('Scenario Fabbisogno'!$C49+'Scenario Fabbisogno'!AD49)=180,AC110+AC122,0)+IF(('Scenario Fabbisogno'!$C49+'Scenario Fabbisogno'!AE49)=150,AD110+AD122,0)+IF(('Scenario Fabbisogno'!$C49+'Scenario Fabbisogno'!AF49)=120,AE110+AE122,0)+IF(('Scenario Fabbisogno'!$C49+'Scenario Fabbisogno'!AG49)=90,AF110+AF122,0)+IF(('Scenario Fabbisogno'!$C49+'Scenario Fabbisogno'!AH49)=60,AG110+AG122,0)+IF(('Scenario Fabbisogno'!$C49+'Scenario Fabbisogno'!AI49)=30,AH110+AH122,0)+IF(('Scenario Fabbisogno'!$C49+'Scenario Fabbisogno'!AJ49)=0,AI110+AI122,0)</f>
        <v>0</v>
      </c>
      <c r="AJ133" s="267">
        <f>IF(('Scenario Fabbisogno'!$C49+'Scenario Fabbisogno'!AE49)=180,AD110+AD122,0)+IF(('Scenario Fabbisogno'!$C49+'Scenario Fabbisogno'!AF49)=150,AE110+AE122,0)+IF(('Scenario Fabbisogno'!$C49+'Scenario Fabbisogno'!AG49)=120,AF110+AF122,0)+IF(('Scenario Fabbisogno'!$C49+'Scenario Fabbisogno'!AH49)=90,AG110+AG122,0)+IF(('Scenario Fabbisogno'!$C49+'Scenario Fabbisogno'!AI49)=60,AH110+AH122,0)+IF(('Scenario Fabbisogno'!$C49+'Scenario Fabbisogno'!AJ49)=30,AI110+AI122,0)+IF(('Scenario Fabbisogno'!$C49+'Scenario Fabbisogno'!AK49)=0,AJ110+AJ122,0)</f>
        <v>0</v>
      </c>
      <c r="AK133" s="267">
        <f>IF(('Scenario Fabbisogno'!$C49+'Scenario Fabbisogno'!AF49)=180,AE110+AE122,0)+IF(('Scenario Fabbisogno'!$C49+'Scenario Fabbisogno'!AG49)=150,AF110+AF122,0)+IF(('Scenario Fabbisogno'!$C49+'Scenario Fabbisogno'!AH49)=120,AG110+AG122,0)+IF(('Scenario Fabbisogno'!$C49+'Scenario Fabbisogno'!AI49)=90,AH110+AH122,0)+IF(('Scenario Fabbisogno'!$C49+'Scenario Fabbisogno'!AJ49)=60,AI110+AI122,0)+IF(('Scenario Fabbisogno'!$C49+'Scenario Fabbisogno'!AK49)=30,AJ110+AJ122,0)+IF(('Scenario Fabbisogno'!$C49+'Scenario Fabbisogno'!AL49)=0,AK110+AK122,0)</f>
        <v>0</v>
      </c>
      <c r="AL133" s="267">
        <f>IF(('Scenario Fabbisogno'!$C49+'Scenario Fabbisogno'!AG49)=180,AF110+AF122,0)+IF(('Scenario Fabbisogno'!$C49+'Scenario Fabbisogno'!AH49)=150,AG110+AG122,0)+IF(('Scenario Fabbisogno'!$C49+'Scenario Fabbisogno'!AI49)=120,AH110+AH122,0)+IF(('Scenario Fabbisogno'!$C49+'Scenario Fabbisogno'!AJ49)=90,AI110+AI122,0)+IF(('Scenario Fabbisogno'!$C49+'Scenario Fabbisogno'!AK49)=60,AJ110+AJ122,0)+IF(('Scenario Fabbisogno'!$C49+'Scenario Fabbisogno'!AL49)=30,AK110+AK122,0)+IF(('Scenario Fabbisogno'!$C49+'Scenario Fabbisogno'!AM49)=0,AL110+AL122,0)</f>
        <v>0</v>
      </c>
      <c r="AM133" s="267">
        <f>IF(('Scenario Fabbisogno'!$C49+'Scenario Fabbisogno'!AH49)=180,AG110+AG122,0)+IF(('Scenario Fabbisogno'!$C49+'Scenario Fabbisogno'!AI49)=150,AH110+AH122,0)+IF(('Scenario Fabbisogno'!$C49+'Scenario Fabbisogno'!AJ49)=120,AI110+AI122,0)+IF(('Scenario Fabbisogno'!$C49+'Scenario Fabbisogno'!AK49)=90,AJ110+AJ122,0)+IF(('Scenario Fabbisogno'!$C49+'Scenario Fabbisogno'!AL49)=60,AK110+AK122,0)+IF(('Scenario Fabbisogno'!$C49+'Scenario Fabbisogno'!AM49)=30,AL110+AL122,0)+IF(('Scenario Fabbisogno'!$C49+'Scenario Fabbisogno'!AN49)=0,AM110+AM122,0)</f>
        <v>0</v>
      </c>
      <c r="AN133" s="267">
        <f>IF(('Scenario Fabbisogno'!$C49+'Scenario Fabbisogno'!AI49)=180,AH110+AH122,0)+IF(('Scenario Fabbisogno'!$C49+'Scenario Fabbisogno'!AJ49)=150,AI110+AI122,0)+IF(('Scenario Fabbisogno'!$C49+'Scenario Fabbisogno'!AK49)=120,AJ110+AJ122,0)+IF(('Scenario Fabbisogno'!$C49+'Scenario Fabbisogno'!AL49)=90,AK110+AK122,0)+IF(('Scenario Fabbisogno'!$C49+'Scenario Fabbisogno'!AM49)=60,AL110+AL122,0)+IF(('Scenario Fabbisogno'!$C49+'Scenario Fabbisogno'!AN49)=30,AM110+AM122,0)+IF(('Scenario Fabbisogno'!$C49+'Scenario Fabbisogno'!AO49)=0,AN110+AN122,0)</f>
        <v>0</v>
      </c>
      <c r="AO133" s="267">
        <f>IF(('Scenario Fabbisogno'!$C49+'Scenario Fabbisogno'!AJ49)=180,AI110+AI122,0)+IF(('Scenario Fabbisogno'!$C49+'Scenario Fabbisogno'!AK49)=150,AJ110+AJ122,0)+IF(('Scenario Fabbisogno'!$C49+'Scenario Fabbisogno'!AL49)=120,AK110+AK122,0)+IF(('Scenario Fabbisogno'!$C49+'Scenario Fabbisogno'!AM49)=90,AL110+AL122,0)+IF(('Scenario Fabbisogno'!$C49+'Scenario Fabbisogno'!AN49)=60,AM110+AM122,0)+IF(('Scenario Fabbisogno'!$C49+'Scenario Fabbisogno'!AO49)=30,AN110+AN122,0)+IF(('Scenario Fabbisogno'!$C49+'Scenario Fabbisogno'!AP49)=0,AO110+AO122,0)</f>
        <v>0</v>
      </c>
      <c r="AP133" s="267">
        <f>IF(('Scenario Fabbisogno'!$C49+'Scenario Fabbisogno'!AK49)=180,AJ110+AJ122,0)+IF(('Scenario Fabbisogno'!$C49+'Scenario Fabbisogno'!AL49)=150,AK110+AK122,0)+IF(('Scenario Fabbisogno'!$C49+'Scenario Fabbisogno'!AM49)=120,AL110+AL122,0)+IF(('Scenario Fabbisogno'!$C49+'Scenario Fabbisogno'!AN49)=90,AM110+AM122,0)+IF(('Scenario Fabbisogno'!$C49+'Scenario Fabbisogno'!AO49)=60,AN110+AN122,0)+IF(('Scenario Fabbisogno'!$C49+'Scenario Fabbisogno'!AP49)=30,AO110+AO122,0)+IF(('Scenario Fabbisogno'!$C49+'Scenario Fabbisogno'!AQ49)=0,AP110+AP122,0)</f>
        <v>0</v>
      </c>
      <c r="AQ133" s="267">
        <f>IF(('Scenario Fabbisogno'!$C49+'Scenario Fabbisogno'!AL49)=180,AK110+AK122,0)+IF(('Scenario Fabbisogno'!$C49+'Scenario Fabbisogno'!AM49)=150,AL110+AL122,0)+IF(('Scenario Fabbisogno'!$C49+'Scenario Fabbisogno'!AN49)=120,AM110+AM122,0)+IF(('Scenario Fabbisogno'!$C49+'Scenario Fabbisogno'!AO49)=90,AN110+AN122,0)+IF(('Scenario Fabbisogno'!$C49+'Scenario Fabbisogno'!AP49)=60,AO110+AO122,0)+IF(('Scenario Fabbisogno'!$C49+'Scenario Fabbisogno'!AQ49)=30,AP110+AP122,0)+IF(('Scenario Fabbisogno'!$C49+'Scenario Fabbisogno'!AR49)=0,AQ110+AQ122,0)</f>
        <v>0</v>
      </c>
      <c r="AR133" s="267">
        <f>IF(('Scenario Fabbisogno'!$C49+'Scenario Fabbisogno'!AM49)=180,AL110+AL122,0)+IF(('Scenario Fabbisogno'!$C49+'Scenario Fabbisogno'!AN49)=150,AM110+AM122,0)+IF(('Scenario Fabbisogno'!$C49+'Scenario Fabbisogno'!AO49)=120,AN110+AN122,0)+IF(('Scenario Fabbisogno'!$C49+'Scenario Fabbisogno'!AP49)=90,AO110+AO122,0)+IF(('Scenario Fabbisogno'!$C49+'Scenario Fabbisogno'!AQ49)=60,AP110+AP122,0)+IF(('Scenario Fabbisogno'!$C49+'Scenario Fabbisogno'!AR49)=30,AQ110+AQ122,0)+IF(('Scenario Fabbisogno'!$C49+'Scenario Fabbisogno'!AS49)=0,AR110+AR122,0)</f>
        <v>0</v>
      </c>
      <c r="AS133" s="267">
        <f>IF(('Scenario Fabbisogno'!$C49+'Scenario Fabbisogno'!AN49)=180,AM110+AM122,0)+IF(('Scenario Fabbisogno'!$C49+'Scenario Fabbisogno'!AO49)=150,AN110+AN122,0)+IF(('Scenario Fabbisogno'!$C49+'Scenario Fabbisogno'!AP49)=120,AO110+AO122,0)+IF(('Scenario Fabbisogno'!$C49+'Scenario Fabbisogno'!AQ49)=90,AP110+AP122,0)+IF(('Scenario Fabbisogno'!$C49+'Scenario Fabbisogno'!AR49)=60,AQ110+AQ122,0)+IF(('Scenario Fabbisogno'!$C49+'Scenario Fabbisogno'!AS49)=30,AR110+AR122,0)+IF(('Scenario Fabbisogno'!$C49+'Scenario Fabbisogno'!AT49)=0,AS110+AS122,0)</f>
        <v>0</v>
      </c>
      <c r="AT133" s="267">
        <f>IF(('Scenario Fabbisogno'!$C49+'Scenario Fabbisogno'!AO49)=180,AN110+AN122,0)+IF(('Scenario Fabbisogno'!$C49+'Scenario Fabbisogno'!AP49)=150,AO110+AO122,0)+IF(('Scenario Fabbisogno'!$C49+'Scenario Fabbisogno'!AQ49)=120,AP110+AP122,0)+IF(('Scenario Fabbisogno'!$C49+'Scenario Fabbisogno'!AR49)=90,AQ110+AQ122,0)+IF(('Scenario Fabbisogno'!$C49+'Scenario Fabbisogno'!AS49)=60,AR110+AR122,0)+IF(('Scenario Fabbisogno'!$C49+'Scenario Fabbisogno'!AT49)=30,AS110+AS122,0)+IF(('Scenario Fabbisogno'!$C49+'Scenario Fabbisogno'!AU49)=0,AT110+AT122,0)</f>
        <v>0</v>
      </c>
      <c r="AU133" s="267">
        <f>IF(('Scenario Fabbisogno'!$C49+'Scenario Fabbisogno'!AP49)=180,AO110+AO122,0)+IF(('Scenario Fabbisogno'!$C49+'Scenario Fabbisogno'!AQ49)=150,AP110+AP122,0)+IF(('Scenario Fabbisogno'!$C49+'Scenario Fabbisogno'!AR49)=120,AQ110+AQ122,0)+IF(('Scenario Fabbisogno'!$C49+'Scenario Fabbisogno'!AS49)=90,AR110+AR122,0)+IF(('Scenario Fabbisogno'!$C49+'Scenario Fabbisogno'!AT49)=60,AS110+AS122,0)+IF(('Scenario Fabbisogno'!$C49+'Scenario Fabbisogno'!AU49)=30,AT110+AT122,0)+IF(('Scenario Fabbisogno'!$C49+'Scenario Fabbisogno'!AV49)=0,AU110+AU122,0)</f>
        <v>0</v>
      </c>
      <c r="AV133" s="267">
        <f>IF(('Scenario Fabbisogno'!$C49+'Scenario Fabbisogno'!AQ49)=180,AP110+AP122,0)+IF(('Scenario Fabbisogno'!$C49+'Scenario Fabbisogno'!AR49)=150,AQ110+AQ122,0)+IF(('Scenario Fabbisogno'!$C49+'Scenario Fabbisogno'!AS49)=120,AR110+AR122,0)+IF(('Scenario Fabbisogno'!$C49+'Scenario Fabbisogno'!AT49)=90,AS110+AS122,0)+IF(('Scenario Fabbisogno'!$C49+'Scenario Fabbisogno'!AU49)=60,AT110+AT122,0)+IF(('Scenario Fabbisogno'!$C49+'Scenario Fabbisogno'!AV49)=30,AU110+AU122,0)+IF(('Scenario Fabbisogno'!$C49+'Scenario Fabbisogno'!AW49)=0,AV110+AV122,0)</f>
        <v>0</v>
      </c>
      <c r="AW133" s="267">
        <f>IF(('Scenario Fabbisogno'!$C49+'Scenario Fabbisogno'!AR49)=180,AQ110+AQ122,0)+IF(('Scenario Fabbisogno'!$C49+'Scenario Fabbisogno'!AS49)=150,AR110+AR122,0)+IF(('Scenario Fabbisogno'!$C49+'Scenario Fabbisogno'!AT49)=120,AS110+AS122,0)+IF(('Scenario Fabbisogno'!$C49+'Scenario Fabbisogno'!AU49)=90,AT110+AT122,0)+IF(('Scenario Fabbisogno'!$C49+'Scenario Fabbisogno'!AV49)=60,AU110+AU122,0)+IF(('Scenario Fabbisogno'!$C49+'Scenario Fabbisogno'!AW49)=30,AV110+AV122,0)+IF(('Scenario Fabbisogno'!$C49+'Scenario Fabbisogno'!AX49)=0,AW110+AW122,0)</f>
        <v>0</v>
      </c>
      <c r="AX133" s="267">
        <f>IF(('Scenario Fabbisogno'!$C49+'Scenario Fabbisogno'!AS49)=180,AR110+AR122,0)+IF(('Scenario Fabbisogno'!$C49+'Scenario Fabbisogno'!AT49)=150,AS110+AS122,0)+IF(('Scenario Fabbisogno'!$C49+'Scenario Fabbisogno'!AU49)=120,AT110+AT122,0)+IF(('Scenario Fabbisogno'!$C49+'Scenario Fabbisogno'!AV49)=90,AU110+AU122,0)+IF(('Scenario Fabbisogno'!$C49+'Scenario Fabbisogno'!AW49)=60,AV110+AV122,0)+IF(('Scenario Fabbisogno'!$C49+'Scenario Fabbisogno'!AX49)=30,AW110+AW122,0)+IF(('Scenario Fabbisogno'!$C49+'Scenario Fabbisogno'!AY49)=0,AX110+AX122,0)</f>
        <v>0</v>
      </c>
      <c r="AY133" s="267">
        <f>IF(('Scenario Fabbisogno'!$C49+'Scenario Fabbisogno'!AT49)=180,AS110+AS122,0)+IF(('Scenario Fabbisogno'!$C49+'Scenario Fabbisogno'!AU49)=150,AT110+AT122,0)+IF(('Scenario Fabbisogno'!$C49+'Scenario Fabbisogno'!AV49)=120,AU110+AU122,0)+IF(('Scenario Fabbisogno'!$C49+'Scenario Fabbisogno'!AW49)=90,AV110+AV122,0)+IF(('Scenario Fabbisogno'!$C49+'Scenario Fabbisogno'!AX49)=60,AW110+AW122,0)+IF(('Scenario Fabbisogno'!$C49+'Scenario Fabbisogno'!AY49)=30,AX110+AX122,0)+IF(('Scenario Fabbisogno'!$C49+'Scenario Fabbisogno'!AZ49)=0,AY110+AY122,0)</f>
        <v>0</v>
      </c>
      <c r="AZ133" s="267">
        <f>IF(('Scenario Fabbisogno'!$C49+'Scenario Fabbisogno'!AU49)=180,AT110+AT122,0)+IF(('Scenario Fabbisogno'!$C49+'Scenario Fabbisogno'!AV49)=150,AU110+AU122,0)+IF(('Scenario Fabbisogno'!$C49+'Scenario Fabbisogno'!AW49)=120,AV110+AV122,0)+IF(('Scenario Fabbisogno'!$C49+'Scenario Fabbisogno'!AX49)=90,AW110+AW122,0)+IF(('Scenario Fabbisogno'!$C49+'Scenario Fabbisogno'!AY49)=60,AX110+AX122,0)+IF(('Scenario Fabbisogno'!$C49+'Scenario Fabbisogno'!AZ49)=30,AY110+AY122,0)+IF(('Scenario Fabbisogno'!$C49+'Scenario Fabbisogno'!BA49)=0,AZ110+AZ122,0)</f>
        <v>0</v>
      </c>
      <c r="BA133" s="267">
        <f>IF(('Scenario Fabbisogno'!$C49+'Scenario Fabbisogno'!AV49)=180,AU110+AU122,0)+IF(('Scenario Fabbisogno'!$C49+'Scenario Fabbisogno'!AW49)=150,AV110+AV122,0)+IF(('Scenario Fabbisogno'!$C49+'Scenario Fabbisogno'!AX49)=120,AW110+AW122,0)+IF(('Scenario Fabbisogno'!$C49+'Scenario Fabbisogno'!AY49)=90,AX110+AX122,0)+IF(('Scenario Fabbisogno'!$C49+'Scenario Fabbisogno'!AZ49)=60,AY110+AY122,0)+IF(('Scenario Fabbisogno'!$C49+'Scenario Fabbisogno'!BA49)=30,AZ110+AZ122,0)+IF(('Scenario Fabbisogno'!$C49+'Scenario Fabbisogno'!BB49)=0,BA110+BA122,0)</f>
        <v>0</v>
      </c>
      <c r="BB133" s="267">
        <f>IF(('Scenario Fabbisogno'!$C49+'Scenario Fabbisogno'!AW49)=180,AV110+AV122,0)+IF(('Scenario Fabbisogno'!$C49+'Scenario Fabbisogno'!AX49)=150,AW110+AW122,0)+IF(('Scenario Fabbisogno'!$C49+'Scenario Fabbisogno'!AY49)=120,AX110+AX122,0)+IF(('Scenario Fabbisogno'!$C49+'Scenario Fabbisogno'!AZ49)=90,AY110+AY122,0)+IF(('Scenario Fabbisogno'!$C49+'Scenario Fabbisogno'!BA49)=60,AZ110+AZ122,0)+IF(('Scenario Fabbisogno'!$C49+'Scenario Fabbisogno'!BB49)=30,BA110+BA122,0)+IF(('Scenario Fabbisogno'!$C49+'Scenario Fabbisogno'!BC49)=0,BB110+BB122,0)</f>
        <v>0</v>
      </c>
      <c r="BC133" s="267">
        <f>IF(('Scenario Fabbisogno'!$C49+'Scenario Fabbisogno'!AX49)=180,AW110+AW122,0)+IF(('Scenario Fabbisogno'!$C49+'Scenario Fabbisogno'!AY49)=150,AX110+AX122,0)+IF(('Scenario Fabbisogno'!$C49+'Scenario Fabbisogno'!AZ49)=120,AY110+AY122,0)+IF(('Scenario Fabbisogno'!$C49+'Scenario Fabbisogno'!BA49)=90,AZ110+AZ122,0)+IF(('Scenario Fabbisogno'!$C49+'Scenario Fabbisogno'!BB49)=60,BA110+BA122,0)+IF(('Scenario Fabbisogno'!$C49+'Scenario Fabbisogno'!BC49)=30,BB110+BB122,0)+IF(('Scenario Fabbisogno'!$C49+'Scenario Fabbisogno'!BD49)=0,BC110+BC122,0)</f>
        <v>0</v>
      </c>
      <c r="BD133" s="267">
        <f>IF(('Scenario Fabbisogno'!$C49+'Scenario Fabbisogno'!AY49)=180,AX110+AX122,0)+IF(('Scenario Fabbisogno'!$C49+'Scenario Fabbisogno'!AZ49)=150,AY110+AY122,0)+IF(('Scenario Fabbisogno'!$C49+'Scenario Fabbisogno'!BA49)=120,AZ110+AZ122,0)+IF(('Scenario Fabbisogno'!$C49+'Scenario Fabbisogno'!BB49)=90,BA110+BA122,0)+IF(('Scenario Fabbisogno'!$C49+'Scenario Fabbisogno'!BC49)=60,BB110+BB122,0)+IF(('Scenario Fabbisogno'!$C49+'Scenario Fabbisogno'!BD49)=30,BC110+BC122,0)+IF(('Scenario Fabbisogno'!$C49+'Scenario Fabbisogno'!BE49)=0,BD110+BD122,0)</f>
        <v>0</v>
      </c>
      <c r="BE133" s="267">
        <f>IF(('Scenario Fabbisogno'!$C49+'Scenario Fabbisogno'!AZ49)=180,AY110+AY122,0)+IF(('Scenario Fabbisogno'!$C49+'Scenario Fabbisogno'!BA49)=150,AZ110+AZ122,0)+IF(('Scenario Fabbisogno'!$C49+'Scenario Fabbisogno'!BB49)=120,BA110+BA122,0)+IF(('Scenario Fabbisogno'!$C49+'Scenario Fabbisogno'!BC49)=90,BB110+BB122,0)+IF(('Scenario Fabbisogno'!$C49+'Scenario Fabbisogno'!BD49)=60,BC110+BC122,0)+IF(('Scenario Fabbisogno'!$C49+'Scenario Fabbisogno'!BE49)=30,BD110+BD122,0)+IF(('Scenario Fabbisogno'!$C49+'Scenario Fabbisogno'!BF49)=0,BE110+BE122,0)</f>
        <v>0</v>
      </c>
      <c r="BF133" s="267">
        <f>IF(('Scenario Fabbisogno'!$C49+'Scenario Fabbisogno'!BA49)=180,AZ110+AZ122,0)+IF(('Scenario Fabbisogno'!$C49+'Scenario Fabbisogno'!BB49)=150,BA110+BA122,0)+IF(('Scenario Fabbisogno'!$C49+'Scenario Fabbisogno'!BC49)=120,BB110+BB122,0)+IF(('Scenario Fabbisogno'!$C49+'Scenario Fabbisogno'!BD49)=90,BC110+BC122,0)+IF(('Scenario Fabbisogno'!$C49+'Scenario Fabbisogno'!BE49)=60,BD110+BD122,0)+IF(('Scenario Fabbisogno'!$C49+'Scenario Fabbisogno'!BF49)=30,BE110+BE122,0)+IF(('Scenario Fabbisogno'!$C49+'Scenario Fabbisogno'!BG49)=0,BF110+BF122,0)</f>
        <v>0</v>
      </c>
      <c r="BG133" s="267">
        <f>IF(('Scenario Fabbisogno'!$C49+'Scenario Fabbisogno'!BB49)=180,BA110+BA122,0)+IF(('Scenario Fabbisogno'!$C49+'Scenario Fabbisogno'!BC49)=150,BB110+BB122,0)+IF(('Scenario Fabbisogno'!$C49+'Scenario Fabbisogno'!BD49)=120,BC110+BC122,0)+IF(('Scenario Fabbisogno'!$C49+'Scenario Fabbisogno'!BE49)=90,BD110+BD122,0)+IF(('Scenario Fabbisogno'!$C49+'Scenario Fabbisogno'!BF49)=60,BE110+BE122,0)+IF(('Scenario Fabbisogno'!$C49+'Scenario Fabbisogno'!BG49)=30,BF110+BF122,0)+IF(('Scenario Fabbisogno'!$C49+'Scenario Fabbisogno'!BH49)=0,BG110+BG122,0)</f>
        <v>0</v>
      </c>
      <c r="BH133" s="267">
        <f>IF(('Scenario Fabbisogno'!$C49+'Scenario Fabbisogno'!BC49)=180,BB110+BB122,0)+IF(('Scenario Fabbisogno'!$C49+'Scenario Fabbisogno'!BD49)=150,BC110+BC122,0)+IF(('Scenario Fabbisogno'!$C49+'Scenario Fabbisogno'!BE49)=120,BD110+BD122,0)+IF(('Scenario Fabbisogno'!$C49+'Scenario Fabbisogno'!BF49)=90,BE110+BE122,0)+IF(('Scenario Fabbisogno'!$C49+'Scenario Fabbisogno'!BG49)=60,BF110+BF122,0)+IF(('Scenario Fabbisogno'!$C49+'Scenario Fabbisogno'!BH49)=30,BG110+BG122,0)+IF(('Scenario Fabbisogno'!$C49+'Scenario Fabbisogno'!BI49)=0,BH110+BH122,0)</f>
        <v>0</v>
      </c>
      <c r="BI133" s="267">
        <f>IF(('Scenario Fabbisogno'!$C49+'Scenario Fabbisogno'!BD49)=180,BC110+BC122,0)+IF(('Scenario Fabbisogno'!$C49+'Scenario Fabbisogno'!BE49)=150,BD110+BD122,0)+IF(('Scenario Fabbisogno'!$C49+'Scenario Fabbisogno'!BF49)=120,BE110+BE122,0)+IF(('Scenario Fabbisogno'!$C49+'Scenario Fabbisogno'!BG49)=90,BF110+BF122,0)+IF(('Scenario Fabbisogno'!$C49+'Scenario Fabbisogno'!BH49)=60,BG110+BG122,0)+IF(('Scenario Fabbisogno'!$C49+'Scenario Fabbisogno'!BI49)=30,BH110+BH122,0)+IF(('Scenario Fabbisogno'!$C49+'Scenario Fabbisogno'!BJ49)=0,BI110+BI122,0)</f>
        <v>0</v>
      </c>
      <c r="BJ133" s="267">
        <f>IF(('Scenario Fabbisogno'!$C49+'Scenario Fabbisogno'!BE49)=180,BD110+BD122,0)+IF(('Scenario Fabbisogno'!$C49+'Scenario Fabbisogno'!BF49)=150,BE110+BE122,0)+IF(('Scenario Fabbisogno'!$C49+'Scenario Fabbisogno'!BG49)=120,BF110+BF122,0)+IF(('Scenario Fabbisogno'!$C49+'Scenario Fabbisogno'!BH49)=90,BG110+BG122,0)+IF(('Scenario Fabbisogno'!$C49+'Scenario Fabbisogno'!BI49)=60,BH110+BH122,0)+IF(('Scenario Fabbisogno'!$C49+'Scenario Fabbisogno'!BJ49)=30,BI110+BI122,0)+IF(('Scenario Fabbisogno'!$C49+'Scenario Fabbisogno'!BK49)=0,BJ110+BJ122,0)</f>
        <v>0</v>
      </c>
      <c r="BK133" s="267">
        <f>IF(('Scenario Fabbisogno'!$C49+'Scenario Fabbisogno'!BF49)=180,BE110+BE122,0)+IF(('Scenario Fabbisogno'!$C49+'Scenario Fabbisogno'!BG49)=150,BF110+BF122,0)+IF(('Scenario Fabbisogno'!$C49+'Scenario Fabbisogno'!BH49)=120,BG110+BG122,0)+IF(('Scenario Fabbisogno'!$C49+'Scenario Fabbisogno'!BI49)=90,BH110+BH122,0)+IF(('Scenario Fabbisogno'!$C49+'Scenario Fabbisogno'!BJ49)=60,BI110+BI122,0)+IF(('Scenario Fabbisogno'!$C49+'Scenario Fabbisogno'!BK49)=30,BJ110+BJ122,0)+IF(('Scenario Fabbisogno'!$C49+'Scenario Fabbisogno'!BL49)=0,BK110+BK122,0)</f>
        <v>0</v>
      </c>
      <c r="BL133" s="267">
        <f>IF(('Scenario Fabbisogno'!$C49+'Scenario Fabbisogno'!BG49)=180,BF110+BF122,0)+IF(('Scenario Fabbisogno'!$C49+'Scenario Fabbisogno'!BH49)=150,BG110+BG122,0)+IF(('Scenario Fabbisogno'!$C49+'Scenario Fabbisogno'!BI49)=120,BH110+BH122,0)+IF(('Scenario Fabbisogno'!$C49+'Scenario Fabbisogno'!BJ49)=90,BI110+BI122,0)+IF(('Scenario Fabbisogno'!$C49+'Scenario Fabbisogno'!BK49)=60,BJ110+BJ122,0)+IF(('Scenario Fabbisogno'!$C49+'Scenario Fabbisogno'!BL49)=30,BK110+BK122,0)+IF(('Scenario Fabbisogno'!$C49+'Scenario Fabbisogno'!BM49)=0,BL110+BL122,0)</f>
        <v>0</v>
      </c>
      <c r="BM133" s="267">
        <f>IF(('Scenario Fabbisogno'!$C49+'Scenario Fabbisogno'!BH49)=180,BG110+BG122,0)+IF(('Scenario Fabbisogno'!$C49+'Scenario Fabbisogno'!BI49)=150,BH110+BH122,0)+IF(('Scenario Fabbisogno'!$C49+'Scenario Fabbisogno'!BJ49)=120,BI110+BI122,0)+IF(('Scenario Fabbisogno'!$C49+'Scenario Fabbisogno'!BK49)=90,BJ110+BJ122,0)+IF(('Scenario Fabbisogno'!$C49+'Scenario Fabbisogno'!BL49)=60,BK110+BK122,0)+IF(('Scenario Fabbisogno'!$C49+'Scenario Fabbisogno'!BM49)=30,BL110+BL122,0)+IF(('Scenario Fabbisogno'!$C49+'Scenario Fabbisogno'!BN49)=0,BM110+BM122,0)</f>
        <v>0</v>
      </c>
      <c r="BN133" s="267">
        <f>IF(('Scenario Fabbisogno'!$C49+'Scenario Fabbisogno'!BI49)=180,BH110+BH122,0)+IF(('Scenario Fabbisogno'!$C49+'Scenario Fabbisogno'!BJ49)=150,BI110+BI122,0)+IF(('Scenario Fabbisogno'!$C49+'Scenario Fabbisogno'!BK49)=120,BJ110+BJ122,0)+IF(('Scenario Fabbisogno'!$C49+'Scenario Fabbisogno'!BL49)=90,BK110+BK122,0)+IF(('Scenario Fabbisogno'!$C49+'Scenario Fabbisogno'!BM49)=60,BL110+BL122,0)+IF(('Scenario Fabbisogno'!$C49+'Scenario Fabbisogno'!BN49)=30,BM110+BM122,0)+IF(('Scenario Fabbisogno'!$C49+'Scenario Fabbisogno'!BO49)=0,BN110+BN122,0)</f>
        <v>0</v>
      </c>
      <c r="BO133" s="267">
        <f>IF(('Scenario Fabbisogno'!$C49+'Scenario Fabbisogno'!BJ49)=180,BI110+BI122,0)+IF(('Scenario Fabbisogno'!$C49+'Scenario Fabbisogno'!BK49)=150,BJ110+BJ122,0)+IF(('Scenario Fabbisogno'!$C49+'Scenario Fabbisogno'!BL49)=120,BK110+BK122,0)+IF(('Scenario Fabbisogno'!$C49+'Scenario Fabbisogno'!BM49)=90,BL110+BL122,0)+IF(('Scenario Fabbisogno'!$C49+'Scenario Fabbisogno'!BN49)=60,BM110+BM122,0)+IF(('Scenario Fabbisogno'!$C49+'Scenario Fabbisogno'!BO49)=30,BN110+BN122,0)+IF(('Scenario Fabbisogno'!$C49+'Scenario Fabbisogno'!BP49)=0,BO110+BO122,0)</f>
        <v>0</v>
      </c>
      <c r="BP133" s="267">
        <f>IF(('Scenario Fabbisogno'!$C49+'Scenario Fabbisogno'!BK49)=180,BJ110+BJ122,0)+IF(('Scenario Fabbisogno'!$C49+'Scenario Fabbisogno'!BL49)=150,BK110+BK122,0)+IF(('Scenario Fabbisogno'!$C49+'Scenario Fabbisogno'!BM49)=120,BL110+BL122,0)+IF(('Scenario Fabbisogno'!$C49+'Scenario Fabbisogno'!BN49)=90,BM110+BM122,0)+IF(('Scenario Fabbisogno'!$C49+'Scenario Fabbisogno'!BO49)=60,BN110+BN122,0)+IF(('Scenario Fabbisogno'!$C49+'Scenario Fabbisogno'!BP49)=30,BO110+BO122,0)+IF(('Scenario Fabbisogno'!$C49+'Scenario Fabbisogno'!BQ49)=0,BP110+BP122,0)</f>
        <v>0</v>
      </c>
      <c r="BQ133" s="267">
        <f>IF(('Scenario Fabbisogno'!$C49+'Scenario Fabbisogno'!BL49)=180,BK110+BK122,0)+IF(('Scenario Fabbisogno'!$C49+'Scenario Fabbisogno'!BM49)=150,BL110+BL122,0)+IF(('Scenario Fabbisogno'!$C49+'Scenario Fabbisogno'!BN49)=120,BM110+BM122,0)+IF(('Scenario Fabbisogno'!$C49+'Scenario Fabbisogno'!BO49)=90,BN110+BN122,0)+IF(('Scenario Fabbisogno'!$C49+'Scenario Fabbisogno'!BP49)=60,BO110+BO122,0)+IF(('Scenario Fabbisogno'!$C49+'Scenario Fabbisogno'!BQ49)=30,BP110+BP122,0)+IF(('Scenario Fabbisogno'!$C49+'Scenario Fabbisogno'!BR49)=0,BQ110+BQ122,0)</f>
        <v>0</v>
      </c>
      <c r="BR133" s="267">
        <f>IF(('Scenario Fabbisogno'!$C49+'Scenario Fabbisogno'!BM49)=180,BL110+BL122,0)+IF(('Scenario Fabbisogno'!$C49+'Scenario Fabbisogno'!BN49)=150,BM110+BM122,0)+IF(('Scenario Fabbisogno'!$C49+'Scenario Fabbisogno'!BO49)=120,BN110+BN122,0)+IF(('Scenario Fabbisogno'!$C49+'Scenario Fabbisogno'!BP49)=90,BO110+BO122,0)+IF(('Scenario Fabbisogno'!$C49+'Scenario Fabbisogno'!BQ49)=60,BP110+BP122,0)+IF(('Scenario Fabbisogno'!$C49+'Scenario Fabbisogno'!BR49)=30,BQ110+BQ122,0)+IF(('Scenario Fabbisogno'!$C49+'Scenario Fabbisogno'!BS49)=0,BR110+BR122,0)</f>
        <v>0</v>
      </c>
      <c r="BS133" s="267">
        <f>IF(('Scenario Fabbisogno'!$C49+'Scenario Fabbisogno'!BN49)=180,BM110+BM122,0)+IF(('Scenario Fabbisogno'!$C49+'Scenario Fabbisogno'!BO49)=150,BN110+BN122,0)+IF(('Scenario Fabbisogno'!$C49+'Scenario Fabbisogno'!BP49)=120,BO110+BO122,0)+IF(('Scenario Fabbisogno'!$C49+'Scenario Fabbisogno'!BQ49)=90,BP110+BP122,0)+IF(('Scenario Fabbisogno'!$C49+'Scenario Fabbisogno'!BR49)=60,BQ110+BQ122,0)+IF(('Scenario Fabbisogno'!$C49+'Scenario Fabbisogno'!BS49)=30,BR110+BR122,0)+IF(('Scenario Fabbisogno'!$C49+'Scenario Fabbisogno'!BT49)=0,BS110+BS122,0)</f>
        <v>0</v>
      </c>
      <c r="BT133" s="267">
        <f>IF(('Scenario Fabbisogno'!$C49+'Scenario Fabbisogno'!BO49)=180,BN110+BN122,0)+IF(('Scenario Fabbisogno'!$C49+'Scenario Fabbisogno'!BP49)=150,BO110+BO122,0)+IF(('Scenario Fabbisogno'!$C49+'Scenario Fabbisogno'!BQ49)=120,BP110+BP122,0)+IF(('Scenario Fabbisogno'!$C49+'Scenario Fabbisogno'!BR49)=90,BQ110+BQ122,0)+IF(('Scenario Fabbisogno'!$C49+'Scenario Fabbisogno'!BS49)=60,BR110+BR122,0)+IF(('Scenario Fabbisogno'!$C49+'Scenario Fabbisogno'!BT49)=30,BS110+BS122,0)+IF(('Scenario Fabbisogno'!$C49+'Scenario Fabbisogno'!BU49)=0,BT110+BT122,0)</f>
        <v>0</v>
      </c>
      <c r="BU133" s="267">
        <f>IF(('Scenario Fabbisogno'!$C49+'Scenario Fabbisogno'!BP49)=180,BO110+BO122,0)+IF(('Scenario Fabbisogno'!$C49+'Scenario Fabbisogno'!BQ49)=150,BP110+BP122,0)+IF(('Scenario Fabbisogno'!$C49+'Scenario Fabbisogno'!BR49)=120,BQ110+BQ122,0)+IF(('Scenario Fabbisogno'!$C49+'Scenario Fabbisogno'!BS49)=90,BR110+BR122,0)+IF(('Scenario Fabbisogno'!$C49+'Scenario Fabbisogno'!BT49)=60,BS110+BS122,0)+IF(('Scenario Fabbisogno'!$C49+'Scenario Fabbisogno'!BU49)=30,BT110+BT122,0)+IF(('Scenario Fabbisogno'!$C49+'Scenario Fabbisogno'!BV49)=0,BU110+BU122,0)</f>
        <v>0</v>
      </c>
      <c r="BV133" s="267">
        <f>IF(('Scenario Fabbisogno'!$C49+'Scenario Fabbisogno'!BQ49)=180,BP110+BP122,0)+IF(('Scenario Fabbisogno'!$C49+'Scenario Fabbisogno'!BR49)=150,BQ110+BQ122,0)+IF(('Scenario Fabbisogno'!$C49+'Scenario Fabbisogno'!BS49)=120,BR110+BR122,0)+IF(('Scenario Fabbisogno'!$C49+'Scenario Fabbisogno'!BT49)=90,BS110+BS122,0)+IF(('Scenario Fabbisogno'!$C49+'Scenario Fabbisogno'!BU49)=60,BT110+BT122,0)+IF(('Scenario Fabbisogno'!$C49+'Scenario Fabbisogno'!BV49)=30,BU110+BU122,0)+IF(('Scenario Fabbisogno'!$C49+'Scenario Fabbisogno'!BW49)=0,BV110+BV122,0)</f>
        <v>0</v>
      </c>
      <c r="BW133" s="267">
        <f>IF(('Scenario Fabbisogno'!$C49+'Scenario Fabbisogno'!BR49)=180,BQ110+BQ122,0)+IF(('Scenario Fabbisogno'!$C49+'Scenario Fabbisogno'!BS49)=150,BR110+BR122,0)+IF(('Scenario Fabbisogno'!$C49+'Scenario Fabbisogno'!BT49)=120,BS110+BS122,0)+IF(('Scenario Fabbisogno'!$C49+'Scenario Fabbisogno'!BU49)=90,BT110+BT122,0)+IF(('Scenario Fabbisogno'!$C49+'Scenario Fabbisogno'!BV49)=60,BU110+BU122,0)+IF(('Scenario Fabbisogno'!$C49+'Scenario Fabbisogno'!BW49)=30,BV110+BV122,0)+IF(('Scenario Fabbisogno'!$C49+'Scenario Fabbisogno'!BX49)=0,BW110+BW122,0)</f>
        <v>0</v>
      </c>
      <c r="BX133" s="267">
        <f>IF(('Scenario Fabbisogno'!$C49+'Scenario Fabbisogno'!BS49)=180,BR110+BR122,0)+IF(('Scenario Fabbisogno'!$C49+'Scenario Fabbisogno'!BT49)=150,BS110+BS122,0)+IF(('Scenario Fabbisogno'!$C49+'Scenario Fabbisogno'!BU49)=120,BT110+BT122,0)+IF(('Scenario Fabbisogno'!$C49+'Scenario Fabbisogno'!BV49)=90,BU110+BU122,0)+IF(('Scenario Fabbisogno'!$C49+'Scenario Fabbisogno'!BW49)=60,BV110+BV122,0)+IF(('Scenario Fabbisogno'!$C49+'Scenario Fabbisogno'!BX49)=30,BW110+BW122,0)+IF(('Scenario Fabbisogno'!$C49+'Scenario Fabbisogno'!BY49)=0,BX110+BX122,0)</f>
        <v>0</v>
      </c>
      <c r="BY133" s="267">
        <f>IF(('Scenario Fabbisogno'!$C49+'Scenario Fabbisogno'!BT49)=180,BS110+BS122,0)+IF(('Scenario Fabbisogno'!$C49+'Scenario Fabbisogno'!BU49)=150,BT110+BT122,0)+IF(('Scenario Fabbisogno'!$C49+'Scenario Fabbisogno'!BV49)=120,BU110+BU122,0)+IF(('Scenario Fabbisogno'!$C49+'Scenario Fabbisogno'!BW49)=90,BV110+BV122,0)+IF(('Scenario Fabbisogno'!$C49+'Scenario Fabbisogno'!BX49)=60,BW110+BW122,0)+IF(('Scenario Fabbisogno'!$C49+'Scenario Fabbisogno'!BY49)=30,BX110+BX122,0)+IF(('Scenario Fabbisogno'!$C49+'Scenario Fabbisogno'!BZ49)=0,BY110+BY122,0)</f>
        <v>0</v>
      </c>
      <c r="BZ133" s="267">
        <f>IF(('Scenario Fabbisogno'!$C49+'Scenario Fabbisogno'!BU49)=180,BT110+BT122,0)+IF(('Scenario Fabbisogno'!$C49+'Scenario Fabbisogno'!BV49)=150,BU110+BU122,0)+IF(('Scenario Fabbisogno'!$C49+'Scenario Fabbisogno'!BW49)=120,BV110+BV122,0)+IF(('Scenario Fabbisogno'!$C49+'Scenario Fabbisogno'!BX49)=90,BW110+BW122,0)+IF(('Scenario Fabbisogno'!$C49+'Scenario Fabbisogno'!BY49)=60,BX110+BX122,0)+IF(('Scenario Fabbisogno'!$C49+'Scenario Fabbisogno'!BZ49)=30,BY110+BY122,0)+IF(('Scenario Fabbisogno'!$C49+'Scenario Fabbisogno'!CA49)=0,BZ110+BZ122,0)</f>
        <v>0</v>
      </c>
      <c r="CA133" s="267">
        <f>IF(('Scenario Fabbisogno'!$C49+'Scenario Fabbisogno'!BV49)=180,BU110+BU122,0)+IF(('Scenario Fabbisogno'!$C49+'Scenario Fabbisogno'!BW49)=150,BV110+BV122,0)+IF(('Scenario Fabbisogno'!$C49+'Scenario Fabbisogno'!BX49)=120,BW110+BW122,0)+IF(('Scenario Fabbisogno'!$C49+'Scenario Fabbisogno'!BY49)=90,BX110+BX122,0)+IF(('Scenario Fabbisogno'!$C49+'Scenario Fabbisogno'!BZ49)=60,BY110+BY122,0)+IF(('Scenario Fabbisogno'!$C49+'Scenario Fabbisogno'!CA49)=30,BZ110+BZ122,0)+IF(('Scenario Fabbisogno'!$C49+'Scenario Fabbisogno'!CB49)=0,CA110+CA122,0)</f>
        <v>0</v>
      </c>
      <c r="CB133" s="267">
        <f>IF(('Scenario Fabbisogno'!$C49+'Scenario Fabbisogno'!BW49)=180,BV110+BV122,0)+IF(('Scenario Fabbisogno'!$C49+'Scenario Fabbisogno'!BX49)=150,BW110+BW122,0)+IF(('Scenario Fabbisogno'!$C49+'Scenario Fabbisogno'!BY49)=120,BX110+BX122,0)+IF(('Scenario Fabbisogno'!$C49+'Scenario Fabbisogno'!BZ49)=90,BY110+BY122,0)+IF(('Scenario Fabbisogno'!$C49+'Scenario Fabbisogno'!CA49)=60,BZ110+BZ122,0)+IF(('Scenario Fabbisogno'!$C49+'Scenario Fabbisogno'!CB49)=30,CA110+CA122,0)+IF(('Scenario Fabbisogno'!$C49+'Scenario Fabbisogno'!CC49)=0,CB110+CB122,0)</f>
        <v>0</v>
      </c>
      <c r="CC133" s="267">
        <f>IF(('Scenario Fabbisogno'!$C49+'Scenario Fabbisogno'!BX49)=180,BW110+BW122,0)+IF(('Scenario Fabbisogno'!$C49+'Scenario Fabbisogno'!BY49)=150,BX110+BX122,0)+IF(('Scenario Fabbisogno'!$C49+'Scenario Fabbisogno'!BZ49)=120,BY110+BY122,0)+IF(('Scenario Fabbisogno'!$C49+'Scenario Fabbisogno'!CA49)=90,BZ110+BZ122,0)+IF(('Scenario Fabbisogno'!$C49+'Scenario Fabbisogno'!CB49)=60,CA110+CA122,0)+IF(('Scenario Fabbisogno'!$C49+'Scenario Fabbisogno'!CC49)=30,CB110+CB122,0)+IF(('Scenario Fabbisogno'!$C49+'Scenario Fabbisogno'!CD49)=0,CC110+CC122,0)</f>
        <v>0</v>
      </c>
      <c r="CD133" s="267">
        <f>IF(('Scenario Fabbisogno'!$C49+'Scenario Fabbisogno'!BY49)=180,BX110+BX122,0)+IF(('Scenario Fabbisogno'!$C49+'Scenario Fabbisogno'!BZ49)=150,BY110+BY122,0)+IF(('Scenario Fabbisogno'!$C49+'Scenario Fabbisogno'!CA49)=120,BZ110+BZ122,0)+IF(('Scenario Fabbisogno'!$C49+'Scenario Fabbisogno'!CB49)=90,CA110+CA122,0)+IF(('Scenario Fabbisogno'!$C49+'Scenario Fabbisogno'!CC49)=60,CB110+CB122,0)+IF(('Scenario Fabbisogno'!$C49+'Scenario Fabbisogno'!CD49)=30,CC110+CC122,0)+IF(('Scenario Fabbisogno'!$C49+'Scenario Fabbisogno'!CE49)=0,CD110+CD122,0)</f>
        <v>0</v>
      </c>
      <c r="CE133" s="267">
        <f>IF(('Scenario Fabbisogno'!$C49+'Scenario Fabbisogno'!BZ49)=180,BY110+BY122,0)+IF(('Scenario Fabbisogno'!$C49+'Scenario Fabbisogno'!CA49)=150,BZ110+BZ122,0)+IF(('Scenario Fabbisogno'!$C49+'Scenario Fabbisogno'!CB49)=120,CA110+CA122,0)+IF(('Scenario Fabbisogno'!$C49+'Scenario Fabbisogno'!CC49)=90,CB110+CB122,0)+IF(('Scenario Fabbisogno'!$C49+'Scenario Fabbisogno'!CD49)=60,CC110+CC122,0)+IF(('Scenario Fabbisogno'!$C49+'Scenario Fabbisogno'!CE49)=30,CD110+CD122,0)+IF(('Scenario Fabbisogno'!$C49+'Scenario Fabbisogno'!CF49)=0,CE110+CE122,0)</f>
        <v>0</v>
      </c>
      <c r="CF133" s="267">
        <f>IF(('Scenario Fabbisogno'!$C49+'Scenario Fabbisogno'!CA49)=180,BZ110+BZ122,0)+IF(('Scenario Fabbisogno'!$C49+'Scenario Fabbisogno'!CB49)=150,CA110+CA122,0)+IF(('Scenario Fabbisogno'!$C49+'Scenario Fabbisogno'!CC49)=120,CB110+CB122,0)+IF(('Scenario Fabbisogno'!$C49+'Scenario Fabbisogno'!CD49)=90,CC110+CC122,0)+IF(('Scenario Fabbisogno'!$C49+'Scenario Fabbisogno'!CE49)=60,CD110+CD122,0)+IF(('Scenario Fabbisogno'!$C49+'Scenario Fabbisogno'!CF49)=30,CE110+CE122,0)+IF(('Scenario Fabbisogno'!$C49+'Scenario Fabbisogno'!CG49)=0,CF110+CF122,0)</f>
        <v>0</v>
      </c>
      <c r="CG133" s="267">
        <f>IF(('Scenario Fabbisogno'!$C49+'Scenario Fabbisogno'!CB49)=180,CA110+CA122,0)+IF(('Scenario Fabbisogno'!$C49+'Scenario Fabbisogno'!CC49)=150,CB110+CB122,0)+IF(('Scenario Fabbisogno'!$C49+'Scenario Fabbisogno'!CD49)=120,CC110+CC122,0)+IF(('Scenario Fabbisogno'!$C49+'Scenario Fabbisogno'!CE49)=90,CD110+CD122,0)+IF(('Scenario Fabbisogno'!$C49+'Scenario Fabbisogno'!CF49)=60,CE110+CE122,0)+IF(('Scenario Fabbisogno'!$C49+'Scenario Fabbisogno'!CG49)=30,CF110+CF122,0)+IF(('Scenario Fabbisogno'!$C49+'Scenario Fabbisogno'!CH49)=0,CG110+CG122,0)</f>
        <v>0</v>
      </c>
      <c r="CH133" s="267">
        <f>IF(('Scenario Fabbisogno'!$C49+'Scenario Fabbisogno'!CC49)=180,CB110+CB122,0)+IF(('Scenario Fabbisogno'!$C49+'Scenario Fabbisogno'!CD49)=150,CC110+CC122,0)+IF(('Scenario Fabbisogno'!$C49+'Scenario Fabbisogno'!CE49)=120,CD110+CD122,0)+IF(('Scenario Fabbisogno'!$C49+'Scenario Fabbisogno'!CF49)=90,CE110+CE122,0)+IF(('Scenario Fabbisogno'!$C49+'Scenario Fabbisogno'!CG49)=60,CF110+CF122,0)+IF(('Scenario Fabbisogno'!$C49+'Scenario Fabbisogno'!CH49)=30,CG110+CG122,0)+IF(('Scenario Fabbisogno'!$C49+'Scenario Fabbisogno'!CI49)=0,CH110+CH122,0)</f>
        <v>0</v>
      </c>
      <c r="CI133" s="267">
        <f>IF(('Scenario Fabbisogno'!$C49+'Scenario Fabbisogno'!CD49)=180,CC110+CC122,0)+IF(('Scenario Fabbisogno'!$C49+'Scenario Fabbisogno'!CE49)=150,CD110+CD122,0)+IF(('Scenario Fabbisogno'!$C49+'Scenario Fabbisogno'!CF49)=120,CE110+CE122,0)+IF(('Scenario Fabbisogno'!$C49+'Scenario Fabbisogno'!CG49)=90,CF110+CF122,0)+IF(('Scenario Fabbisogno'!$C49+'Scenario Fabbisogno'!CH49)=60,CG110+CG122,0)+IF(('Scenario Fabbisogno'!$C49+'Scenario Fabbisogno'!CI49)=30,CH110+CH122,0)+IF(('Scenario Fabbisogno'!$C49+'Scenario Fabbisogno'!CJ49)=0,CI110+CI122,0)</f>
        <v>0</v>
      </c>
      <c r="CJ133" s="267">
        <f>IF(('Scenario Fabbisogno'!$C49+'Scenario Fabbisogno'!CE49)=180,CD110+CD122,0)+IF(('Scenario Fabbisogno'!$C49+'Scenario Fabbisogno'!CF49)=150,CE110+CE122,0)+IF(('Scenario Fabbisogno'!$C49+'Scenario Fabbisogno'!CG49)=120,CF110+CF122,0)+IF(('Scenario Fabbisogno'!$C49+'Scenario Fabbisogno'!CH49)=90,CG110+CG122,0)+IF(('Scenario Fabbisogno'!$C49+'Scenario Fabbisogno'!CI49)=60,CH110+CH122,0)+IF(('Scenario Fabbisogno'!$C49+'Scenario Fabbisogno'!CJ49)=30,CI110+CI122,0)+IF(('Scenario Fabbisogno'!$C49+'Scenario Fabbisogno'!CK49)=0,CJ110+CJ122,0)</f>
        <v>0</v>
      </c>
      <c r="CK133" s="267">
        <f>IF(('Scenario Fabbisogno'!$C49+'Scenario Fabbisogno'!CF49)=180,CE110+CE122,0)+IF(('Scenario Fabbisogno'!$C49+'Scenario Fabbisogno'!CG49)=150,CF110+CF122,0)+IF(('Scenario Fabbisogno'!$C49+'Scenario Fabbisogno'!CH49)=120,CG110+CG122,0)+IF(('Scenario Fabbisogno'!$C49+'Scenario Fabbisogno'!CI49)=90,CH110+CH122,0)+IF(('Scenario Fabbisogno'!$C49+'Scenario Fabbisogno'!CJ49)=60,CI110+CI122,0)+IF(('Scenario Fabbisogno'!$C49+'Scenario Fabbisogno'!CK49)=30,CJ110+CJ122,0)+IF(('Scenario Fabbisogno'!$C49+'Scenario Fabbisogno'!CL49)=0,CK110+CK122,0)</f>
        <v>0</v>
      </c>
      <c r="CL133" s="267">
        <f>IF(('Scenario Fabbisogno'!$C49+'Scenario Fabbisogno'!CG49)=180,CF110+CF122,0)+IF(('Scenario Fabbisogno'!$C49+'Scenario Fabbisogno'!CH49)=150,CG110+CG122,0)+IF(('Scenario Fabbisogno'!$C49+'Scenario Fabbisogno'!CI49)=120,CH110+CH122,0)+IF(('Scenario Fabbisogno'!$C49+'Scenario Fabbisogno'!CJ49)=90,CI110+CI122,0)+IF(('Scenario Fabbisogno'!$C49+'Scenario Fabbisogno'!CK49)=60,CJ110+CJ122,0)+IF(('Scenario Fabbisogno'!$C49+'Scenario Fabbisogno'!CL49)=30,CK110+CK122,0)+IF(('Scenario Fabbisogno'!$C49+'Scenario Fabbisogno'!CM49)=0,CL110+CL122,0)</f>
        <v>0</v>
      </c>
      <c r="CM133" s="267">
        <f>IF(('Scenario Fabbisogno'!$C49+'Scenario Fabbisogno'!CH49)=180,CG110+CG122,0)+IF(('Scenario Fabbisogno'!$C49+'Scenario Fabbisogno'!CI49)=150,CH110+CH122,0)+IF(('Scenario Fabbisogno'!$C49+'Scenario Fabbisogno'!CJ49)=120,CI110+CI122,0)+IF(('Scenario Fabbisogno'!$C49+'Scenario Fabbisogno'!CK49)=90,CJ110+CJ122,0)+IF(('Scenario Fabbisogno'!$C49+'Scenario Fabbisogno'!CL49)=60,CK110+CK122,0)+IF(('Scenario Fabbisogno'!$C49+'Scenario Fabbisogno'!CM49)=30,CL110+CL122,0)+IF(('Scenario Fabbisogno'!$C49+'Scenario Fabbisogno'!CN49)=0,CM110+CM122,0)</f>
        <v>0</v>
      </c>
      <c r="CN133" s="267">
        <f>IF(('Scenario Fabbisogno'!$C49+'Scenario Fabbisogno'!CI49)=180,CH110+CH122,0)+IF(('Scenario Fabbisogno'!$C49+'Scenario Fabbisogno'!CJ49)=150,CI110+CI122,0)+IF(('Scenario Fabbisogno'!$C49+'Scenario Fabbisogno'!CK49)=120,CJ110+CJ122,0)+IF(('Scenario Fabbisogno'!$C49+'Scenario Fabbisogno'!CL49)=90,CK110+CK122,0)+IF(('Scenario Fabbisogno'!$C49+'Scenario Fabbisogno'!CM49)=60,CL110+CL122,0)+IF(('Scenario Fabbisogno'!$C49+'Scenario Fabbisogno'!CN49)=30,CM110+CM122,0)+IF(('Scenario Fabbisogno'!$C49+'Scenario Fabbisogno'!CO49)=0,CN110+CN122,0)</f>
        <v>0</v>
      </c>
      <c r="CO133" s="267">
        <f>IF(('Scenario Fabbisogno'!$C49+'Scenario Fabbisogno'!CJ49)=180,CI110+CI122,0)+IF(('Scenario Fabbisogno'!$C49+'Scenario Fabbisogno'!CK49)=150,CJ110+CJ122,0)+IF(('Scenario Fabbisogno'!$C49+'Scenario Fabbisogno'!CL49)=120,CK110+CK122,0)+IF(('Scenario Fabbisogno'!$C49+'Scenario Fabbisogno'!CM49)=90,CL110+CL122,0)+IF(('Scenario Fabbisogno'!$C49+'Scenario Fabbisogno'!CN49)=60,CM110+CM122,0)+IF(('Scenario Fabbisogno'!$C49+'Scenario Fabbisogno'!CO49)=30,CN110+CN122,0)+IF(('Scenario Fabbisogno'!$C49+'Scenario Fabbisogno'!CP49)=0,CO110+CO122,0)</f>
        <v>0</v>
      </c>
      <c r="CP133" s="267">
        <f>IF(('Scenario Fabbisogno'!$C49+'Scenario Fabbisogno'!CK49)=180,CJ110+CJ122,0)+IF(('Scenario Fabbisogno'!$C49+'Scenario Fabbisogno'!CL49)=150,CK110+CK122,0)+IF(('Scenario Fabbisogno'!$C49+'Scenario Fabbisogno'!CM49)=120,CL110+CL122,0)+IF(('Scenario Fabbisogno'!$C49+'Scenario Fabbisogno'!CN49)=90,CM110+CM122,0)+IF(('Scenario Fabbisogno'!$C49+'Scenario Fabbisogno'!CO49)=60,CN110+CN122,0)+IF(('Scenario Fabbisogno'!$C49+'Scenario Fabbisogno'!CP49)=30,CO110+CO122,0)+IF(('Scenario Fabbisogno'!$C49+'Scenario Fabbisogno'!CQ49)=0,CP110+CP122,0)</f>
        <v>0</v>
      </c>
      <c r="CQ133" s="267">
        <f>IF(('Scenario Fabbisogno'!$C49+'Scenario Fabbisogno'!CL49)=180,CK110+CK122,0)+IF(('Scenario Fabbisogno'!$C49+'Scenario Fabbisogno'!CM49)=150,CL110+CL122,0)+IF(('Scenario Fabbisogno'!$C49+'Scenario Fabbisogno'!CN49)=120,CM110+CM122,0)+IF(('Scenario Fabbisogno'!$C49+'Scenario Fabbisogno'!CO49)=90,CN110+CN122,0)+IF(('Scenario Fabbisogno'!$C49+'Scenario Fabbisogno'!CP49)=60,CO110+CO122,0)+IF(('Scenario Fabbisogno'!$C49+'Scenario Fabbisogno'!CQ49)=30,CP110+CP122,0)+IF(('Scenario Fabbisogno'!$C49+'Scenario Fabbisogno'!CR49)=0,CQ110+CQ122,0)</f>
        <v>0</v>
      </c>
      <c r="CR133" s="267">
        <f>IF(('Scenario Fabbisogno'!$C49+'Scenario Fabbisogno'!CM49)=180,CL110+CL122,0)+IF(('Scenario Fabbisogno'!$C49+'Scenario Fabbisogno'!CN49)=150,CM110+CM122,0)+IF(('Scenario Fabbisogno'!$C49+'Scenario Fabbisogno'!CO49)=120,CN110+CN122,0)+IF(('Scenario Fabbisogno'!$C49+'Scenario Fabbisogno'!CP49)=90,CO110+CO122,0)+IF(('Scenario Fabbisogno'!$C49+'Scenario Fabbisogno'!CQ49)=60,CP110+CP122,0)+IF(('Scenario Fabbisogno'!$C49+'Scenario Fabbisogno'!CR49)=30,CQ110+CQ122,0)+IF(('Scenario Fabbisogno'!$C49+'Scenario Fabbisogno'!CS49)=0,CR110+CR122,0)</f>
        <v>0</v>
      </c>
      <c r="CS133" s="267">
        <f>IF(('Scenario Fabbisogno'!$C49+'Scenario Fabbisogno'!CN49)=180,CM110+CM122,0)+IF(('Scenario Fabbisogno'!$C49+'Scenario Fabbisogno'!CO49)=150,CN110+CN122,0)+IF(('Scenario Fabbisogno'!$C49+'Scenario Fabbisogno'!CP49)=120,CO110+CO122,0)+IF(('Scenario Fabbisogno'!$C49+'Scenario Fabbisogno'!CQ49)=90,CP110+CP122,0)+IF(('Scenario Fabbisogno'!$C49+'Scenario Fabbisogno'!CR49)=60,CQ110+CQ122,0)+IF(('Scenario Fabbisogno'!$C49+'Scenario Fabbisogno'!CS49)=30,CR110+CR122,0)+IF(('Scenario Fabbisogno'!$C49+'Scenario Fabbisogno'!CT49)=0,CS110+CS122,0)</f>
        <v>0</v>
      </c>
      <c r="CT133" s="267">
        <f>IF(('Scenario Fabbisogno'!$C49+'Scenario Fabbisogno'!CO49)=180,CN110+CN122,0)+IF(('Scenario Fabbisogno'!$C49+'Scenario Fabbisogno'!CP49)=150,CO110+CO122,0)+IF(('Scenario Fabbisogno'!$C49+'Scenario Fabbisogno'!CQ49)=120,CP110+CP122,0)+IF(('Scenario Fabbisogno'!$C49+'Scenario Fabbisogno'!CR49)=90,CQ110+CQ122,0)+IF(('Scenario Fabbisogno'!$C49+'Scenario Fabbisogno'!CS49)=60,CR110+CR122,0)+IF(('Scenario Fabbisogno'!$C49+'Scenario Fabbisogno'!CT49)=30,CS110+CS122,0)+IF(('Scenario Fabbisogno'!$C49+'Scenario Fabbisogno'!CU49)=0,CT110+CT122,0)</f>
        <v>0</v>
      </c>
      <c r="CU133" s="267">
        <f>IF(('Scenario Fabbisogno'!$C49+'Scenario Fabbisogno'!CP49)=180,CO110+CO122,0)+IF(('Scenario Fabbisogno'!$C49+'Scenario Fabbisogno'!CQ49)=150,CP110+CP122,0)+IF(('Scenario Fabbisogno'!$C49+'Scenario Fabbisogno'!CR49)=120,CQ110+CQ122,0)+IF(('Scenario Fabbisogno'!$C49+'Scenario Fabbisogno'!CS49)=90,CR110+CR122,0)+IF(('Scenario Fabbisogno'!$C49+'Scenario Fabbisogno'!CT49)=60,CS110+CS122,0)+IF(('Scenario Fabbisogno'!$C49+'Scenario Fabbisogno'!CU49)=30,CT110+CT122,0)+IF(('Scenario Fabbisogno'!$C49+'Scenario Fabbisogno'!CV49)=0,CU110+CU122,0)</f>
        <v>0</v>
      </c>
      <c r="CV133" s="267">
        <f>IF(('Scenario Fabbisogno'!$C49+'Scenario Fabbisogno'!CQ49)=180,CP110+CP122,0)+IF(('Scenario Fabbisogno'!$C49+'Scenario Fabbisogno'!CR49)=150,CQ110+CQ122,0)+IF(('Scenario Fabbisogno'!$C49+'Scenario Fabbisogno'!CS49)=120,CR110+CR122,0)+IF(('Scenario Fabbisogno'!$C49+'Scenario Fabbisogno'!CT49)=90,CS110+CS122,0)+IF(('Scenario Fabbisogno'!$C49+'Scenario Fabbisogno'!CU49)=60,CT110+CT122,0)+IF(('Scenario Fabbisogno'!$C49+'Scenario Fabbisogno'!CV49)=30,CU110+CU122,0)+IF(('Scenario Fabbisogno'!$C49+'Scenario Fabbisogno'!CW49)=0,CV110+CV122,0)</f>
        <v>0</v>
      </c>
      <c r="CW133" s="267">
        <f>IF(('Scenario Fabbisogno'!$C49+'Scenario Fabbisogno'!CR49)=180,CQ110+CQ122,0)+IF(('Scenario Fabbisogno'!$C49+'Scenario Fabbisogno'!CS49)=150,CR110+CR122,0)+IF(('Scenario Fabbisogno'!$C49+'Scenario Fabbisogno'!CT49)=120,CS110+CS122,0)+IF(('Scenario Fabbisogno'!$C49+'Scenario Fabbisogno'!CU49)=90,CT110+CT122,0)+IF(('Scenario Fabbisogno'!$C49+'Scenario Fabbisogno'!CV49)=60,CU110+CU122,0)+IF(('Scenario Fabbisogno'!$C49+'Scenario Fabbisogno'!CW49)=30,CV110+CV122,0)+IF(('Scenario Fabbisogno'!$C49+'Scenario Fabbisogno'!CX49)=0,CW110+CW122,0)</f>
        <v>0</v>
      </c>
      <c r="CX133" s="267">
        <f>IF(('Scenario Fabbisogno'!$C49+'Scenario Fabbisogno'!CS49)=180,CR110+CR122,0)+IF(('Scenario Fabbisogno'!$C49+'Scenario Fabbisogno'!CT49)=150,CS110+CS122,0)+IF(('Scenario Fabbisogno'!$C49+'Scenario Fabbisogno'!CU49)=120,CT110+CT122,0)+IF(('Scenario Fabbisogno'!$C49+'Scenario Fabbisogno'!CV49)=90,CU110+CU122,0)+IF(('Scenario Fabbisogno'!$C49+'Scenario Fabbisogno'!CW49)=60,CV110+CV122,0)+IF(('Scenario Fabbisogno'!$C49+'Scenario Fabbisogno'!CX49)=30,CW110+CW122,0)+IF(('Scenario Fabbisogno'!$C49+'Scenario Fabbisogno'!CY49)=0,CX110+CX122,0)</f>
        <v>0</v>
      </c>
      <c r="CY133" s="267">
        <f>IF(('Scenario Fabbisogno'!$C49+'Scenario Fabbisogno'!CT49)=180,CS110+CS122,0)+IF(('Scenario Fabbisogno'!$C49+'Scenario Fabbisogno'!CU49)=150,CT110+CT122,0)+IF(('Scenario Fabbisogno'!$C49+'Scenario Fabbisogno'!CV49)=120,CU110+CU122,0)+IF(('Scenario Fabbisogno'!$C49+'Scenario Fabbisogno'!CW49)=90,CV110+CV122,0)+IF(('Scenario Fabbisogno'!$C49+'Scenario Fabbisogno'!CX49)=60,CW110+CW122,0)+IF(('Scenario Fabbisogno'!$C49+'Scenario Fabbisogno'!CY49)=30,CX110+CX122,0)+IF(('Scenario Fabbisogno'!$C49+'Scenario Fabbisogno'!CZ49)=0,CY110+CY122,0)</f>
        <v>0</v>
      </c>
      <c r="CZ133" s="267">
        <f>IF(('Scenario Fabbisogno'!$C49+'Scenario Fabbisogno'!CU49)=180,CT110+CT122,0)+IF(('Scenario Fabbisogno'!$C49+'Scenario Fabbisogno'!CV49)=150,CU110+CU122,0)+IF(('Scenario Fabbisogno'!$C49+'Scenario Fabbisogno'!CW49)=120,CV110+CV122,0)+IF(('Scenario Fabbisogno'!$C49+'Scenario Fabbisogno'!CX49)=90,CW110+CW122,0)+IF(('Scenario Fabbisogno'!$C49+'Scenario Fabbisogno'!CY49)=60,CX110+CX122,0)+IF(('Scenario Fabbisogno'!$C49+'Scenario Fabbisogno'!CZ49)=30,CY110+CY122,0)+IF(('Scenario Fabbisogno'!$C49+'Scenario Fabbisogno'!DA49)=0,CZ110+CZ122,0)</f>
        <v>0</v>
      </c>
      <c r="DA133" s="267">
        <f>IF(('Scenario Fabbisogno'!$C49+'Scenario Fabbisogno'!CV49)=180,CU110+CU122,0)+IF(('Scenario Fabbisogno'!$C49+'Scenario Fabbisogno'!CW49)=150,CV110+CV122,0)+IF(('Scenario Fabbisogno'!$C49+'Scenario Fabbisogno'!CX49)=120,CW110+CW122,0)+IF(('Scenario Fabbisogno'!$C49+'Scenario Fabbisogno'!CY49)=90,CX110+CX122,0)+IF(('Scenario Fabbisogno'!$C49+'Scenario Fabbisogno'!CZ49)=60,CY110+CY122,0)+IF(('Scenario Fabbisogno'!$C49+'Scenario Fabbisogno'!DA49)=30,CZ110+CZ122,0)+IF(('Scenario Fabbisogno'!$C49+'Scenario Fabbisogno'!DB49)=0,DA110+DA122,0)</f>
        <v>0</v>
      </c>
      <c r="DB133" s="267">
        <f>IF(('Scenario Fabbisogno'!$C49+'Scenario Fabbisogno'!CW49)=180,CV110+CV122,0)+IF(('Scenario Fabbisogno'!$C49+'Scenario Fabbisogno'!CX49)=150,CW110+CW122,0)+IF(('Scenario Fabbisogno'!$C49+'Scenario Fabbisogno'!CY49)=120,CX110+CX122,0)+IF(('Scenario Fabbisogno'!$C49+'Scenario Fabbisogno'!CZ49)=90,CY110+CY122,0)+IF(('Scenario Fabbisogno'!$C49+'Scenario Fabbisogno'!DA49)=60,CZ110+CZ122,0)+IF(('Scenario Fabbisogno'!$C49+'Scenario Fabbisogno'!DB49)=30,DA110+DA122,0)+IF(('Scenario Fabbisogno'!$C49+'Scenario Fabbisogno'!DC49)=0,DB110+DB122,0)</f>
        <v>0</v>
      </c>
      <c r="DC133" s="267">
        <f>IF(('Scenario Fabbisogno'!$C49+'Scenario Fabbisogno'!CX49)=180,CW110+CW122,0)+IF(('Scenario Fabbisogno'!$C49+'Scenario Fabbisogno'!CY49)=150,CX110+CX122,0)+IF(('Scenario Fabbisogno'!$C49+'Scenario Fabbisogno'!CZ49)=120,CY110+CY122,0)+IF(('Scenario Fabbisogno'!$C49+'Scenario Fabbisogno'!DA49)=90,CZ110+CZ122,0)+IF(('Scenario Fabbisogno'!$C49+'Scenario Fabbisogno'!DB49)=60,DA110+DA122,0)+IF(('Scenario Fabbisogno'!$C49+'Scenario Fabbisogno'!DC49)=30,DB110+DB122,0)+IF(('Scenario Fabbisogno'!$C49+'Scenario Fabbisogno'!DD49)=0,DC110+DC122,0)</f>
        <v>0</v>
      </c>
      <c r="DD133" s="267">
        <f>IF(('Scenario Fabbisogno'!$C49+'Scenario Fabbisogno'!CY49)=180,CX110+CX122,0)+IF(('Scenario Fabbisogno'!$C49+'Scenario Fabbisogno'!CZ49)=150,CY110+CY122,0)+IF(('Scenario Fabbisogno'!$C49+'Scenario Fabbisogno'!DA49)=120,CZ110+CZ122,0)+IF(('Scenario Fabbisogno'!$C49+'Scenario Fabbisogno'!DB49)=90,DA110+DA122,0)+IF(('Scenario Fabbisogno'!$C49+'Scenario Fabbisogno'!DC49)=60,DB110+DB122,0)+IF(('Scenario Fabbisogno'!$C49+'Scenario Fabbisogno'!DD49)=30,DC110+DC122,0)+IF(('Scenario Fabbisogno'!$C49+'Scenario Fabbisogno'!DE49)=0,DD110+DD122,0)</f>
        <v>0</v>
      </c>
      <c r="DE133" s="267">
        <f>IF(('Scenario Fabbisogno'!$C49+'Scenario Fabbisogno'!CZ49)=180,CY110+CY122,0)+IF(('Scenario Fabbisogno'!$C49+'Scenario Fabbisogno'!DA49)=150,CZ110+CZ122,0)+IF(('Scenario Fabbisogno'!$C49+'Scenario Fabbisogno'!DB49)=120,DA110+DA122,0)+IF(('Scenario Fabbisogno'!$C49+'Scenario Fabbisogno'!DC49)=90,DB110+DB122,0)+IF(('Scenario Fabbisogno'!$C49+'Scenario Fabbisogno'!DD49)=60,DC110+DC122,0)+IF(('Scenario Fabbisogno'!$C49+'Scenario Fabbisogno'!DE49)=30,DD110+DD122,0)+IF(('Scenario Fabbisogno'!$C49+'Scenario Fabbisogno'!DF49)=0,DE110+DE122,0)</f>
        <v>0</v>
      </c>
      <c r="DF133" s="267">
        <f>IF(('Scenario Fabbisogno'!$C49+'Scenario Fabbisogno'!DA49)=180,CZ110+CZ122,0)+IF(('Scenario Fabbisogno'!$C49+'Scenario Fabbisogno'!DB49)=150,DA110+DA122,0)+IF(('Scenario Fabbisogno'!$C49+'Scenario Fabbisogno'!DC49)=120,DB110+DB122,0)+IF(('Scenario Fabbisogno'!$C49+'Scenario Fabbisogno'!DD49)=90,DC110+DC122,0)+IF(('Scenario Fabbisogno'!$C49+'Scenario Fabbisogno'!DE49)=60,DD110+DD122,0)+IF(('Scenario Fabbisogno'!$C49+'Scenario Fabbisogno'!DF49)=30,DE110+DE122,0)+IF(('Scenario Fabbisogno'!$C49+'Scenario Fabbisogno'!DG49)=0,DF110+DF122,0)</f>
        <v>0</v>
      </c>
      <c r="DG133" s="267">
        <f>IF(('Scenario Fabbisogno'!$C49+'Scenario Fabbisogno'!DB49)=180,DA110+DA122,0)+IF(('Scenario Fabbisogno'!$C49+'Scenario Fabbisogno'!DC49)=150,DB110+DB122,0)+IF(('Scenario Fabbisogno'!$C49+'Scenario Fabbisogno'!DD49)=120,DC110+DC122,0)+IF(('Scenario Fabbisogno'!$C49+'Scenario Fabbisogno'!DE49)=90,DD110+DD122,0)+IF(('Scenario Fabbisogno'!$C49+'Scenario Fabbisogno'!DF49)=60,DE110+DE122,0)+IF(('Scenario Fabbisogno'!$C49+'Scenario Fabbisogno'!DG49)=30,DF110+DF122,0)+IF(('Scenario Fabbisogno'!$C49+'Scenario Fabbisogno'!DH49)=0,DG110+DG122,0)</f>
        <v>0</v>
      </c>
      <c r="DH133" s="267">
        <f>IF(('Scenario Fabbisogno'!$C49+'Scenario Fabbisogno'!DC49)=180,DB110+DB122,0)+IF(('Scenario Fabbisogno'!$C49+'Scenario Fabbisogno'!DD49)=150,DC110+DC122,0)+IF(('Scenario Fabbisogno'!$C49+'Scenario Fabbisogno'!DE49)=120,DD110+DD122,0)+IF(('Scenario Fabbisogno'!$C49+'Scenario Fabbisogno'!DF49)=90,DE110+DE122,0)+IF(('Scenario Fabbisogno'!$C49+'Scenario Fabbisogno'!DG49)=60,DF110+DF122,0)+IF(('Scenario Fabbisogno'!$C49+'Scenario Fabbisogno'!DH49)=30,DG110+DG122,0)+IF(('Scenario Fabbisogno'!$C49+'Scenario Fabbisogno'!DI49)=0,DH110+DH122,0)</f>
        <v>0</v>
      </c>
      <c r="DI133" s="267">
        <f>IF(('Scenario Fabbisogno'!$C49+'Scenario Fabbisogno'!DD49)=180,DC110+DC122,0)+IF(('Scenario Fabbisogno'!$C49+'Scenario Fabbisogno'!DE49)=150,DD110+DD122,0)+IF(('Scenario Fabbisogno'!$C49+'Scenario Fabbisogno'!DF49)=120,DE110+DE122,0)+IF(('Scenario Fabbisogno'!$C49+'Scenario Fabbisogno'!DG49)=90,DF110+DF122,0)+IF(('Scenario Fabbisogno'!$C49+'Scenario Fabbisogno'!DH49)=60,DG110+DG122,0)+IF(('Scenario Fabbisogno'!$C49+'Scenario Fabbisogno'!DI49)=30,DH110+DH122,0)+IF(('Scenario Fabbisogno'!$C49+'Scenario Fabbisogno'!DJ49)=0,DI110+DI122,0)</f>
        <v>0</v>
      </c>
      <c r="DJ133" s="267">
        <f>IF(('Scenario Fabbisogno'!$C49+'Scenario Fabbisogno'!DE49)=180,DD110+DD122,0)+IF(('Scenario Fabbisogno'!$C49+'Scenario Fabbisogno'!DF49)=150,DE110+DE122,0)+IF(('Scenario Fabbisogno'!$C49+'Scenario Fabbisogno'!DG49)=120,DF110+DF122,0)+IF(('Scenario Fabbisogno'!$C49+'Scenario Fabbisogno'!DH49)=90,DG110+DG122,0)+IF(('Scenario Fabbisogno'!$C49+'Scenario Fabbisogno'!DI49)=60,DH110+DH122,0)+IF(('Scenario Fabbisogno'!$C49+'Scenario Fabbisogno'!DJ49)=30,DI110+DI122,0)+IF(('Scenario Fabbisogno'!$C49+'Scenario Fabbisogno'!DK49)=0,DJ110+DJ122,0)</f>
        <v>0</v>
      </c>
      <c r="DK133" s="267">
        <f>IF(('Scenario Fabbisogno'!$C49+'Scenario Fabbisogno'!DF49)=180,DE110+DE122,0)+IF(('Scenario Fabbisogno'!$C49+'Scenario Fabbisogno'!DG49)=150,DF110+DF122,0)+IF(('Scenario Fabbisogno'!$C49+'Scenario Fabbisogno'!DH49)=120,DG110+DG122,0)+IF(('Scenario Fabbisogno'!$C49+'Scenario Fabbisogno'!DI49)=90,DH110+DH122,0)+IF(('Scenario Fabbisogno'!$C49+'Scenario Fabbisogno'!DJ49)=60,DI110+DI122,0)+IF(('Scenario Fabbisogno'!$C49+'Scenario Fabbisogno'!DK49)=30,DJ110+DJ122,0)+IF(('Scenario Fabbisogno'!$C49+'Scenario Fabbisogno'!DL49)=0,DK110+DK122,0)</f>
        <v>0</v>
      </c>
      <c r="DL133" s="267">
        <f>IF(('Scenario Fabbisogno'!$C49+'Scenario Fabbisogno'!DG49)=180,DF110+DF122,0)+IF(('Scenario Fabbisogno'!$C49+'Scenario Fabbisogno'!DH49)=150,DG110+DG122,0)+IF(('Scenario Fabbisogno'!$C49+'Scenario Fabbisogno'!DI49)=120,DH110+DH122,0)+IF(('Scenario Fabbisogno'!$C49+'Scenario Fabbisogno'!DJ49)=90,DI110+DI122,0)+IF(('Scenario Fabbisogno'!$C49+'Scenario Fabbisogno'!DK49)=60,DJ110+DJ122,0)+IF(('Scenario Fabbisogno'!$C49+'Scenario Fabbisogno'!DL49)=30,DK110+DK122,0)+IF(('Scenario Fabbisogno'!$C49+'Scenario Fabbisogno'!DM49)=0,DL110+DL122,0)</f>
        <v>0</v>
      </c>
      <c r="DM133" s="267">
        <f>IF(('Scenario Fabbisogno'!$C49+'Scenario Fabbisogno'!DH49)=180,DG110+DG122,0)+IF(('Scenario Fabbisogno'!$C49+'Scenario Fabbisogno'!DI49)=150,DH110+DH122,0)+IF(('Scenario Fabbisogno'!$C49+'Scenario Fabbisogno'!DJ49)=120,DI110+DI122,0)+IF(('Scenario Fabbisogno'!$C49+'Scenario Fabbisogno'!DK49)=90,DJ110+DJ122,0)+IF(('Scenario Fabbisogno'!$C49+'Scenario Fabbisogno'!DL49)=60,DK110+DK122,0)+IF(('Scenario Fabbisogno'!$C49+'Scenario Fabbisogno'!DM49)=30,DL110+DL122,0)+IF(('Scenario Fabbisogno'!$C49+'Scenario Fabbisogno'!DN49)=0,DM110+DM122,0)</f>
        <v>0</v>
      </c>
      <c r="DN133" s="267">
        <f>IF(('Scenario Fabbisogno'!$C49+'Scenario Fabbisogno'!DI49)=180,DH110+DH122,0)+IF(('Scenario Fabbisogno'!$C49+'Scenario Fabbisogno'!DJ49)=150,DI110+DI122,0)+IF(('Scenario Fabbisogno'!$C49+'Scenario Fabbisogno'!DK49)=120,DJ110+DJ122,0)+IF(('Scenario Fabbisogno'!$C49+'Scenario Fabbisogno'!DL49)=90,DK110+DK122,0)+IF(('Scenario Fabbisogno'!$C49+'Scenario Fabbisogno'!DM49)=60,DL110+DL122,0)+IF(('Scenario Fabbisogno'!$C49+'Scenario Fabbisogno'!DN49)=30,DM110+DM122,0)+IF(('Scenario Fabbisogno'!$C49+'Scenario Fabbisogno'!DO49)=0,DN110+DN122,0)</f>
        <v>0</v>
      </c>
      <c r="DO133" s="267">
        <f>IF(('Scenario Fabbisogno'!$C49+'Scenario Fabbisogno'!DJ49)=180,DI110+DI122,0)+IF(('Scenario Fabbisogno'!$C49+'Scenario Fabbisogno'!DK49)=150,DJ110+DJ122,0)+IF(('Scenario Fabbisogno'!$C49+'Scenario Fabbisogno'!DL49)=120,DK110+DK122,0)+IF(('Scenario Fabbisogno'!$C49+'Scenario Fabbisogno'!DM49)=90,DL110+DL122,0)+IF(('Scenario Fabbisogno'!$C49+'Scenario Fabbisogno'!DN49)=60,DM110+DM122,0)+IF(('Scenario Fabbisogno'!$C49+'Scenario Fabbisogno'!DO49)=30,DN110+DN122,0)+IF(('Scenario Fabbisogno'!$C49+'Scenario Fabbisogno'!DP49)=0,DO110+DO122,0)</f>
        <v>0</v>
      </c>
      <c r="DP133" s="267">
        <f>IF(('Scenario Fabbisogno'!$C49+'Scenario Fabbisogno'!DK49)=180,DJ110+DJ122,0)+IF(('Scenario Fabbisogno'!$C49+'Scenario Fabbisogno'!DL49)=150,DK110+DK122,0)+IF(('Scenario Fabbisogno'!$C49+'Scenario Fabbisogno'!DM49)=120,DL110+DL122,0)+IF(('Scenario Fabbisogno'!$C49+'Scenario Fabbisogno'!DN49)=90,DM110+DM122,0)+IF(('Scenario Fabbisogno'!$C49+'Scenario Fabbisogno'!DO49)=60,DN110+DN122,0)+IF(('Scenario Fabbisogno'!$C49+'Scenario Fabbisogno'!DP49)=30,DO110+DO122,0)+IF(('Scenario Fabbisogno'!$C49+'Scenario Fabbisogno'!DQ49)=0,DP110+DP122,0)</f>
        <v>0</v>
      </c>
      <c r="DQ133" s="267">
        <f>IF(('Scenario Fabbisogno'!$C49+'Scenario Fabbisogno'!DL49)=180,DK110+DK122,0)+IF(('Scenario Fabbisogno'!$C49+'Scenario Fabbisogno'!DM49)=150,DL110+DL122,0)+IF(('Scenario Fabbisogno'!$C49+'Scenario Fabbisogno'!DN49)=120,DM110+DM122,0)+IF(('Scenario Fabbisogno'!$C49+'Scenario Fabbisogno'!DO49)=90,DN110+DN122,0)+IF(('Scenario Fabbisogno'!$C49+'Scenario Fabbisogno'!DP49)=60,DO110+DO122,0)+IF(('Scenario Fabbisogno'!$C49+'Scenario Fabbisogno'!DQ49)=30,DP110+DP122,0)+IF(('Scenario Fabbisogno'!$C49+'Scenario Fabbisogno'!DR49)=0,DQ110+DQ122,0)</f>
        <v>0</v>
      </c>
      <c r="DR133" s="267">
        <f>IF(('Scenario Fabbisogno'!$C49+'Scenario Fabbisogno'!DM49)=180,DL110+DL122,0)+IF(('Scenario Fabbisogno'!$C49+'Scenario Fabbisogno'!DN49)=150,DM110+DM122,0)+IF(('Scenario Fabbisogno'!$C49+'Scenario Fabbisogno'!DO49)=120,DN110+DN122,0)+IF(('Scenario Fabbisogno'!$C49+'Scenario Fabbisogno'!DP49)=90,DO110+DO122,0)+IF(('Scenario Fabbisogno'!$C49+'Scenario Fabbisogno'!DQ49)=60,DP110+DP122,0)+IF(('Scenario Fabbisogno'!$C49+'Scenario Fabbisogno'!DR49)=30,DQ110+DQ122,0)+IF(('Scenario Fabbisogno'!$C49+'Scenario Fabbisogno'!DS49)=0,DR110+DR122,0)</f>
        <v>0</v>
      </c>
    </row>
    <row r="134" spans="2:122" x14ac:dyDescent="0.35">
      <c r="B134" s="20" t="s">
        <v>514</v>
      </c>
      <c r="C134" s="20">
        <f>IF(('Scenario Fabbisogno'!$C50+'Scenario Fabbisogno'!D50)=0,C111+C123,0)</f>
        <v>0</v>
      </c>
      <c r="D134" s="267">
        <f>IF(('Scenario Fabbisogno'!$C50+'Scenario Fabbisogno'!D50)=30,C111+C123,0)+IF(('Scenario Fabbisogno'!$C50+'Scenario Fabbisogno'!E50)=0,D111+D123,0)</f>
        <v>0</v>
      </c>
      <c r="E134" s="267">
        <f>IF(('Scenario Fabbisogno'!$C50+'Scenario Fabbisogno'!D50)=60,C111+C123,0)+IF(('Scenario Fabbisogno'!$C50+'Scenario Fabbisogno'!E50)=30,D111+D123,0)+IF(('Scenario Fabbisogno'!$C50+'Scenario Fabbisogno'!F50)=0,E111+E123,0)</f>
        <v>0</v>
      </c>
      <c r="F134" s="267">
        <f>IF(('Scenario Fabbisogno'!$C50+'Scenario Fabbisogno'!D50)=90,C111+C123,0)+IF(('Scenario Fabbisogno'!$C50+'Scenario Fabbisogno'!E50)=60,D111+D123,0)+IF(('Scenario Fabbisogno'!$C50+'Scenario Fabbisogno'!F50)=30,E111+E123,0)+IF(('Scenario Fabbisogno'!$C50+'Scenario Fabbisogno'!G50)=0,F111+F123,0)</f>
        <v>0</v>
      </c>
      <c r="G134" s="267">
        <f>IF(('Scenario Fabbisogno'!$C50+'Scenario Fabbisogno'!D50)=120,C111+C123,0)+IF(('Scenario Fabbisogno'!$C50+'Scenario Fabbisogno'!E50)=90,D111+D123,0)+IF(('Scenario Fabbisogno'!$C50+'Scenario Fabbisogno'!F50)=60,E111+E123,0)+IF(('Scenario Fabbisogno'!$C50+'Scenario Fabbisogno'!G50)=30,F111+F123,0)+IF(('Scenario Fabbisogno'!$C50+'Scenario Fabbisogno'!H50)=0,G111+G123,0)</f>
        <v>0</v>
      </c>
      <c r="H134" s="267">
        <f>IF(('Scenario Fabbisogno'!$C50+'Scenario Fabbisogno'!D50)=150,C111+C123,0)+IF(('Scenario Fabbisogno'!$C50+'Scenario Fabbisogno'!E50)=120,D111+D123,0)+IF(('Scenario Fabbisogno'!$C50+'Scenario Fabbisogno'!F50)=90,E111+E123,0)+IF(('Scenario Fabbisogno'!$C50+'Scenario Fabbisogno'!G50)=60,F111+F123,0)+IF(('Scenario Fabbisogno'!$C50+'Scenario Fabbisogno'!H50)=30,G111+G123,0)+IF(('Scenario Fabbisogno'!$C50+'Scenario Fabbisogno'!I50)=0,H111+H123,0)</f>
        <v>0</v>
      </c>
      <c r="I134" s="267">
        <f>IF(('Scenario Fabbisogno'!$C50+'Scenario Fabbisogno'!D50)=180,C111+C123,0)+IF(('Scenario Fabbisogno'!$C50+'Scenario Fabbisogno'!E50)=150,D111+D123,0)+IF(('Scenario Fabbisogno'!$C50+'Scenario Fabbisogno'!F50)=120,E111+E123,0)+IF(('Scenario Fabbisogno'!$C50+'Scenario Fabbisogno'!G50)=90,F111+F123,0)+IF(('Scenario Fabbisogno'!$C50+'Scenario Fabbisogno'!H50)=60,G111+G123,0)+IF(('Scenario Fabbisogno'!$C50+'Scenario Fabbisogno'!I50)=30,H111+H123,0)+IF(('Scenario Fabbisogno'!$C50+'Scenario Fabbisogno'!J50)=0,I111+I123,0)</f>
        <v>0</v>
      </c>
      <c r="J134" s="267">
        <f>IF(('Scenario Fabbisogno'!$C50+'Scenario Fabbisogno'!E50)=180,D111+D123,0)+IF(('Scenario Fabbisogno'!$C50+'Scenario Fabbisogno'!F50)=150,E111+E123,0)+IF(('Scenario Fabbisogno'!$C50+'Scenario Fabbisogno'!G50)=120,F111+F123,0)+IF(('Scenario Fabbisogno'!$C50+'Scenario Fabbisogno'!H50)=90,G111+G123,0)+IF(('Scenario Fabbisogno'!$C50+'Scenario Fabbisogno'!I50)=60,H111+H123,0)+IF(('Scenario Fabbisogno'!$C50+'Scenario Fabbisogno'!J50)=30,I111+I123,0)+IF(('Scenario Fabbisogno'!$C50+'Scenario Fabbisogno'!K50)=0,J111+J123,0)</f>
        <v>0</v>
      </c>
      <c r="K134" s="267">
        <f>IF(('Scenario Fabbisogno'!$C50+'Scenario Fabbisogno'!F50)=180,E111+E123,0)+IF(('Scenario Fabbisogno'!$C50+'Scenario Fabbisogno'!G50)=150,F111+F123,0)+IF(('Scenario Fabbisogno'!$C50+'Scenario Fabbisogno'!H50)=120,G111+G123,0)+IF(('Scenario Fabbisogno'!$C50+'Scenario Fabbisogno'!I50)=90,H111+H123,0)+IF(('Scenario Fabbisogno'!$C50+'Scenario Fabbisogno'!J50)=60,I111+I123,0)+IF(('Scenario Fabbisogno'!$C50+'Scenario Fabbisogno'!K50)=30,J111+J123,0)+IF(('Scenario Fabbisogno'!$C50+'Scenario Fabbisogno'!L50)=0,K111+K123,0)</f>
        <v>0</v>
      </c>
      <c r="L134" s="267">
        <f>IF(('Scenario Fabbisogno'!$C50+'Scenario Fabbisogno'!G50)=180,F111+F123,0)+IF(('Scenario Fabbisogno'!$C50+'Scenario Fabbisogno'!H50)=150,G111+G123,0)+IF(('Scenario Fabbisogno'!$C50+'Scenario Fabbisogno'!I50)=120,H111+H123,0)+IF(('Scenario Fabbisogno'!$C50+'Scenario Fabbisogno'!J50)=90,I111+I123,0)+IF(('Scenario Fabbisogno'!$C50+'Scenario Fabbisogno'!K50)=60,J111+J123,0)+IF(('Scenario Fabbisogno'!$C50+'Scenario Fabbisogno'!L50)=30,K111+K123,0)+IF(('Scenario Fabbisogno'!$C50+'Scenario Fabbisogno'!M50)=0,L111+L123,0)</f>
        <v>0</v>
      </c>
      <c r="M134" s="267">
        <f>IF(('Scenario Fabbisogno'!$C50+'Scenario Fabbisogno'!H50)=180,G111+G123,0)+IF(('Scenario Fabbisogno'!$C50+'Scenario Fabbisogno'!I50)=150,H111+H123,0)+IF(('Scenario Fabbisogno'!$C50+'Scenario Fabbisogno'!J50)=120,I111+I123,0)+IF(('Scenario Fabbisogno'!$C50+'Scenario Fabbisogno'!K50)=90,J111+J123,0)+IF(('Scenario Fabbisogno'!$C50+'Scenario Fabbisogno'!L50)=60,K111+K123,0)+IF(('Scenario Fabbisogno'!$C50+'Scenario Fabbisogno'!M50)=30,L111+L123,0)+IF(('Scenario Fabbisogno'!$C50+'Scenario Fabbisogno'!N50)=0,M111+M123,0)</f>
        <v>0</v>
      </c>
      <c r="N134" s="267">
        <f>IF(('Scenario Fabbisogno'!$C50+'Scenario Fabbisogno'!I50)=180,H111+H123,0)+IF(('Scenario Fabbisogno'!$C50+'Scenario Fabbisogno'!J50)=150,I111+I123,0)+IF(('Scenario Fabbisogno'!$C50+'Scenario Fabbisogno'!K50)=120,J111+J123,0)+IF(('Scenario Fabbisogno'!$C50+'Scenario Fabbisogno'!L50)=90,K111+K123,0)+IF(('Scenario Fabbisogno'!$C50+'Scenario Fabbisogno'!M50)=60,L111+L123,0)+IF(('Scenario Fabbisogno'!$C50+'Scenario Fabbisogno'!N50)=30,M111+M123,0)+IF(('Scenario Fabbisogno'!$C50+'Scenario Fabbisogno'!O50)=0,N111+N123,0)</f>
        <v>0</v>
      </c>
      <c r="O134" s="267">
        <f>IF(('Scenario Fabbisogno'!$C50+'Scenario Fabbisogno'!J50)=180,I111+I123,0)+IF(('Scenario Fabbisogno'!$C50+'Scenario Fabbisogno'!K50)=150,J111+J123,0)+IF(('Scenario Fabbisogno'!$C50+'Scenario Fabbisogno'!L50)=120,K111+K123,0)+IF(('Scenario Fabbisogno'!$C50+'Scenario Fabbisogno'!M50)=90,L111+L123,0)+IF(('Scenario Fabbisogno'!$C50+'Scenario Fabbisogno'!N50)=60,M111+M123,0)+IF(('Scenario Fabbisogno'!$C50+'Scenario Fabbisogno'!O50)=30,N111+N123,0)+IF(('Scenario Fabbisogno'!$C50+'Scenario Fabbisogno'!P50)=0,O111+O123,0)</f>
        <v>0</v>
      </c>
      <c r="P134" s="267">
        <f>IF(('Scenario Fabbisogno'!$C50+'Scenario Fabbisogno'!K50)=180,J111+J123,0)+IF(('Scenario Fabbisogno'!$C50+'Scenario Fabbisogno'!L50)=150,K111+K123,0)+IF(('Scenario Fabbisogno'!$C50+'Scenario Fabbisogno'!M50)=120,L111+L123,0)+IF(('Scenario Fabbisogno'!$C50+'Scenario Fabbisogno'!N50)=90,M111+M123,0)+IF(('Scenario Fabbisogno'!$C50+'Scenario Fabbisogno'!O50)=60,N111+N123,0)+IF(('Scenario Fabbisogno'!$C50+'Scenario Fabbisogno'!P50)=30,O111+O123,0)+IF(('Scenario Fabbisogno'!$C50+'Scenario Fabbisogno'!Q50)=0,P111+P123,0)</f>
        <v>0</v>
      </c>
      <c r="Q134" s="267">
        <f>IF(('Scenario Fabbisogno'!$C50+'Scenario Fabbisogno'!L50)=180,K111+K123,0)+IF(('Scenario Fabbisogno'!$C50+'Scenario Fabbisogno'!M50)=150,L111+L123,0)+IF(('Scenario Fabbisogno'!$C50+'Scenario Fabbisogno'!N50)=120,M111+M123,0)+IF(('Scenario Fabbisogno'!$C50+'Scenario Fabbisogno'!O50)=90,N111+N123,0)+IF(('Scenario Fabbisogno'!$C50+'Scenario Fabbisogno'!P50)=60,O111+O123,0)+IF(('Scenario Fabbisogno'!$C50+'Scenario Fabbisogno'!Q50)=30,P111+P123,0)+IF(('Scenario Fabbisogno'!$C50+'Scenario Fabbisogno'!R50)=0,Q111+Q123,0)</f>
        <v>0</v>
      </c>
      <c r="R134" s="267">
        <f>IF(('Scenario Fabbisogno'!$C50+'Scenario Fabbisogno'!M50)=180,L111+L123,0)+IF(('Scenario Fabbisogno'!$C50+'Scenario Fabbisogno'!N50)=150,M111+M123,0)+IF(('Scenario Fabbisogno'!$C50+'Scenario Fabbisogno'!O50)=120,N111+N123,0)+IF(('Scenario Fabbisogno'!$C50+'Scenario Fabbisogno'!P50)=90,O111+O123,0)+IF(('Scenario Fabbisogno'!$C50+'Scenario Fabbisogno'!Q50)=60,P111+P123,0)+IF(('Scenario Fabbisogno'!$C50+'Scenario Fabbisogno'!R50)=30,Q111+Q123,0)+IF(('Scenario Fabbisogno'!$C50+'Scenario Fabbisogno'!S50)=0,R111+R123,0)</f>
        <v>0</v>
      </c>
      <c r="S134" s="267">
        <f>IF(('Scenario Fabbisogno'!$C50+'Scenario Fabbisogno'!N50)=180,M111+M123,0)+IF(('Scenario Fabbisogno'!$C50+'Scenario Fabbisogno'!O50)=150,N111+N123,0)+IF(('Scenario Fabbisogno'!$C50+'Scenario Fabbisogno'!P50)=120,O111+O123,0)+IF(('Scenario Fabbisogno'!$C50+'Scenario Fabbisogno'!Q50)=90,P111+P123,0)+IF(('Scenario Fabbisogno'!$C50+'Scenario Fabbisogno'!R50)=60,Q111+Q123,0)+IF(('Scenario Fabbisogno'!$C50+'Scenario Fabbisogno'!S50)=30,R111+R123,0)+IF(('Scenario Fabbisogno'!$C50+'Scenario Fabbisogno'!T50)=0,S111+S123,0)</f>
        <v>0</v>
      </c>
      <c r="T134" s="267">
        <f>IF(('Scenario Fabbisogno'!$C50+'Scenario Fabbisogno'!O50)=180,N111+N123,0)+IF(('Scenario Fabbisogno'!$C50+'Scenario Fabbisogno'!P50)=150,O111+O123,0)+IF(('Scenario Fabbisogno'!$C50+'Scenario Fabbisogno'!Q50)=120,P111+P123,0)+IF(('Scenario Fabbisogno'!$C50+'Scenario Fabbisogno'!R50)=90,Q111+Q123,0)+IF(('Scenario Fabbisogno'!$C50+'Scenario Fabbisogno'!S50)=60,R111+R123,0)+IF(('Scenario Fabbisogno'!$C50+'Scenario Fabbisogno'!T50)=30,S111+S123,0)+IF(('Scenario Fabbisogno'!$C50+'Scenario Fabbisogno'!U50)=0,T111+T123,0)</f>
        <v>0</v>
      </c>
      <c r="U134" s="267">
        <f>IF(('Scenario Fabbisogno'!$C50+'Scenario Fabbisogno'!P50)=180,O111+O123,0)+IF(('Scenario Fabbisogno'!$C50+'Scenario Fabbisogno'!Q50)=150,P111+P123,0)+IF(('Scenario Fabbisogno'!$C50+'Scenario Fabbisogno'!R50)=120,Q111+Q123,0)+IF(('Scenario Fabbisogno'!$C50+'Scenario Fabbisogno'!S50)=90,R111+R123,0)+IF(('Scenario Fabbisogno'!$C50+'Scenario Fabbisogno'!T50)=60,S111+S123,0)+IF(('Scenario Fabbisogno'!$C50+'Scenario Fabbisogno'!U50)=30,T111+T123,0)+IF(('Scenario Fabbisogno'!$C50+'Scenario Fabbisogno'!V50)=0,U111+U123,0)</f>
        <v>0</v>
      </c>
      <c r="V134" s="267">
        <f>IF(('Scenario Fabbisogno'!$C50+'Scenario Fabbisogno'!Q50)=180,P111+P123,0)+IF(('Scenario Fabbisogno'!$C50+'Scenario Fabbisogno'!R50)=150,Q111+Q123,0)+IF(('Scenario Fabbisogno'!$C50+'Scenario Fabbisogno'!S50)=120,R111+R123,0)+IF(('Scenario Fabbisogno'!$C50+'Scenario Fabbisogno'!T50)=90,S111+S123,0)+IF(('Scenario Fabbisogno'!$C50+'Scenario Fabbisogno'!U50)=60,T111+T123,0)+IF(('Scenario Fabbisogno'!$C50+'Scenario Fabbisogno'!V50)=30,U111+U123,0)+IF(('Scenario Fabbisogno'!$C50+'Scenario Fabbisogno'!W50)=0,V111+V123,0)</f>
        <v>0</v>
      </c>
      <c r="W134" s="267">
        <f>IF(('Scenario Fabbisogno'!$C50+'Scenario Fabbisogno'!R50)=180,Q111+Q123,0)+IF(('Scenario Fabbisogno'!$C50+'Scenario Fabbisogno'!S50)=150,R111+R123,0)+IF(('Scenario Fabbisogno'!$C50+'Scenario Fabbisogno'!T50)=120,S111+S123,0)+IF(('Scenario Fabbisogno'!$C50+'Scenario Fabbisogno'!U50)=90,T111+T123,0)+IF(('Scenario Fabbisogno'!$C50+'Scenario Fabbisogno'!V50)=60,U111+U123,0)+IF(('Scenario Fabbisogno'!$C50+'Scenario Fabbisogno'!W50)=30,V111+V123,0)+IF(('Scenario Fabbisogno'!$C50+'Scenario Fabbisogno'!X50)=0,W111+W123,0)</f>
        <v>0</v>
      </c>
      <c r="X134" s="267">
        <f>IF(('Scenario Fabbisogno'!$C50+'Scenario Fabbisogno'!S50)=180,R111+R123,0)+IF(('Scenario Fabbisogno'!$C50+'Scenario Fabbisogno'!T50)=150,S111+S123,0)+IF(('Scenario Fabbisogno'!$C50+'Scenario Fabbisogno'!U50)=120,T111+T123,0)+IF(('Scenario Fabbisogno'!$C50+'Scenario Fabbisogno'!V50)=90,U111+U123,0)+IF(('Scenario Fabbisogno'!$C50+'Scenario Fabbisogno'!W50)=60,V111+V123,0)+IF(('Scenario Fabbisogno'!$C50+'Scenario Fabbisogno'!X50)=30,W111+W123,0)+IF(('Scenario Fabbisogno'!$C50+'Scenario Fabbisogno'!Y50)=0,X111+X123,0)</f>
        <v>0</v>
      </c>
      <c r="Y134" s="267">
        <f>IF(('Scenario Fabbisogno'!$C50+'Scenario Fabbisogno'!T50)=180,S111+S123,0)+IF(('Scenario Fabbisogno'!$C50+'Scenario Fabbisogno'!U50)=150,T111+T123,0)+IF(('Scenario Fabbisogno'!$C50+'Scenario Fabbisogno'!V50)=120,U111+U123,0)+IF(('Scenario Fabbisogno'!$C50+'Scenario Fabbisogno'!W50)=90,V111+V123,0)+IF(('Scenario Fabbisogno'!$C50+'Scenario Fabbisogno'!X50)=60,W111+W123,0)+IF(('Scenario Fabbisogno'!$C50+'Scenario Fabbisogno'!Y50)=30,X111+X123,0)+IF(('Scenario Fabbisogno'!$C50+'Scenario Fabbisogno'!Z50)=0,Y111+Y123,0)</f>
        <v>0</v>
      </c>
      <c r="Z134" s="267">
        <f>IF(('Scenario Fabbisogno'!$C50+'Scenario Fabbisogno'!U50)=180,T111+T123,0)+IF(('Scenario Fabbisogno'!$C50+'Scenario Fabbisogno'!V50)=150,U111+U123,0)+IF(('Scenario Fabbisogno'!$C50+'Scenario Fabbisogno'!W50)=120,V111+V123,0)+IF(('Scenario Fabbisogno'!$C50+'Scenario Fabbisogno'!X50)=90,W111+W123,0)+IF(('Scenario Fabbisogno'!$C50+'Scenario Fabbisogno'!Y50)=60,X111+X123,0)+IF(('Scenario Fabbisogno'!$C50+'Scenario Fabbisogno'!Z50)=30,Y111+Y123,0)+IF(('Scenario Fabbisogno'!$C50+'Scenario Fabbisogno'!AA50)=0,Z111+Z123,0)</f>
        <v>0</v>
      </c>
      <c r="AA134" s="267">
        <f>IF(('Scenario Fabbisogno'!$C50+'Scenario Fabbisogno'!V50)=180,U111+U123,0)+IF(('Scenario Fabbisogno'!$C50+'Scenario Fabbisogno'!W50)=150,V111+V123,0)+IF(('Scenario Fabbisogno'!$C50+'Scenario Fabbisogno'!X50)=120,W111+W123,0)+IF(('Scenario Fabbisogno'!$C50+'Scenario Fabbisogno'!Y50)=90,X111+X123,0)+IF(('Scenario Fabbisogno'!$C50+'Scenario Fabbisogno'!Z50)=60,Y111+Y123,0)+IF(('Scenario Fabbisogno'!$C50+'Scenario Fabbisogno'!AA50)=30,Z111+Z123,0)+IF(('Scenario Fabbisogno'!$C50+'Scenario Fabbisogno'!AB50)=0,AA111+AA123,0)</f>
        <v>0</v>
      </c>
      <c r="AB134" s="267">
        <f>IF(('Scenario Fabbisogno'!$C50+'Scenario Fabbisogno'!W50)=180,V111+V123,0)+IF(('Scenario Fabbisogno'!$C50+'Scenario Fabbisogno'!X50)=150,W111+W123,0)+IF(('Scenario Fabbisogno'!$C50+'Scenario Fabbisogno'!Y50)=120,X111+X123,0)+IF(('Scenario Fabbisogno'!$C50+'Scenario Fabbisogno'!Z50)=90,Y111+Y123,0)+IF(('Scenario Fabbisogno'!$C50+'Scenario Fabbisogno'!AA50)=60,Z111+Z123,0)+IF(('Scenario Fabbisogno'!$C50+'Scenario Fabbisogno'!AB50)=30,AA111+AA123,0)+IF(('Scenario Fabbisogno'!$C50+'Scenario Fabbisogno'!AC50)=0,AB111+AB123,0)</f>
        <v>0</v>
      </c>
      <c r="AC134" s="267">
        <f>IF(('Scenario Fabbisogno'!$C50+'Scenario Fabbisogno'!X50)=180,W111+W123,0)+IF(('Scenario Fabbisogno'!$C50+'Scenario Fabbisogno'!Y50)=150,X111+X123,0)+IF(('Scenario Fabbisogno'!$C50+'Scenario Fabbisogno'!Z50)=120,Y111+Y123,0)+IF(('Scenario Fabbisogno'!$C50+'Scenario Fabbisogno'!AA50)=90,Z111+Z123,0)+IF(('Scenario Fabbisogno'!$C50+'Scenario Fabbisogno'!AB50)=60,AA111+AA123,0)+IF(('Scenario Fabbisogno'!$C50+'Scenario Fabbisogno'!AC50)=30,AB111+AB123,0)+IF(('Scenario Fabbisogno'!$C50+'Scenario Fabbisogno'!AD50)=0,AC111+AC123,0)</f>
        <v>0</v>
      </c>
      <c r="AD134" s="267">
        <f>IF(('Scenario Fabbisogno'!$C50+'Scenario Fabbisogno'!Y50)=180,X111+X123,0)+IF(('Scenario Fabbisogno'!$C50+'Scenario Fabbisogno'!Z50)=150,Y111+Y123,0)+IF(('Scenario Fabbisogno'!$C50+'Scenario Fabbisogno'!AA50)=120,Z111+Z123,0)+IF(('Scenario Fabbisogno'!$C50+'Scenario Fabbisogno'!AB50)=90,AA111+AA123,0)+IF(('Scenario Fabbisogno'!$C50+'Scenario Fabbisogno'!AC50)=60,AB111+AB123,0)+IF(('Scenario Fabbisogno'!$C50+'Scenario Fabbisogno'!AD50)=30,AC111+AC123,0)+IF(('Scenario Fabbisogno'!$C50+'Scenario Fabbisogno'!AE50)=0,AD111+AD123,0)</f>
        <v>0</v>
      </c>
      <c r="AE134" s="267">
        <f>IF(('Scenario Fabbisogno'!$C50+'Scenario Fabbisogno'!Z50)=180,Y111+Y123,0)+IF(('Scenario Fabbisogno'!$C50+'Scenario Fabbisogno'!AA50)=150,Z111+Z123,0)+IF(('Scenario Fabbisogno'!$C50+'Scenario Fabbisogno'!AB50)=120,AA111+AA123,0)+IF(('Scenario Fabbisogno'!$C50+'Scenario Fabbisogno'!AC50)=90,AB111+AB123,0)+IF(('Scenario Fabbisogno'!$C50+'Scenario Fabbisogno'!AD50)=60,AC111+AC123,0)+IF(('Scenario Fabbisogno'!$C50+'Scenario Fabbisogno'!AE50)=30,AD111+AD123,0)+IF(('Scenario Fabbisogno'!$C50+'Scenario Fabbisogno'!AF50)=0,AE111+AE123,0)</f>
        <v>0</v>
      </c>
      <c r="AF134" s="267">
        <f>IF(('Scenario Fabbisogno'!$C50+'Scenario Fabbisogno'!AA50)=180,Z111+Z123,0)+IF(('Scenario Fabbisogno'!$C50+'Scenario Fabbisogno'!AB50)=150,AA111+AA123,0)+IF(('Scenario Fabbisogno'!$C50+'Scenario Fabbisogno'!AC50)=120,AB111+AB123,0)+IF(('Scenario Fabbisogno'!$C50+'Scenario Fabbisogno'!AD50)=90,AC111+AC123,0)+IF(('Scenario Fabbisogno'!$C50+'Scenario Fabbisogno'!AE50)=60,AD111+AD123,0)+IF(('Scenario Fabbisogno'!$C50+'Scenario Fabbisogno'!AF50)=30,AE111+AE123,0)+IF(('Scenario Fabbisogno'!$C50+'Scenario Fabbisogno'!AG50)=0,AF111+AF123,0)</f>
        <v>0</v>
      </c>
      <c r="AG134" s="267">
        <f>IF(('Scenario Fabbisogno'!$C50+'Scenario Fabbisogno'!AB50)=180,AA111+AA123,0)+IF(('Scenario Fabbisogno'!$C50+'Scenario Fabbisogno'!AC50)=150,AB111+AB123,0)+IF(('Scenario Fabbisogno'!$C50+'Scenario Fabbisogno'!AD50)=120,AC111+AC123,0)+IF(('Scenario Fabbisogno'!$C50+'Scenario Fabbisogno'!AE50)=90,AD111+AD123,0)+IF(('Scenario Fabbisogno'!$C50+'Scenario Fabbisogno'!AF50)=60,AE111+AE123,0)+IF(('Scenario Fabbisogno'!$C50+'Scenario Fabbisogno'!AG50)=30,AF111+AF123,0)+IF(('Scenario Fabbisogno'!$C50+'Scenario Fabbisogno'!AH50)=0,AG111+AG123,0)</f>
        <v>0</v>
      </c>
      <c r="AH134" s="267">
        <f>IF(('Scenario Fabbisogno'!$C50+'Scenario Fabbisogno'!AC50)=180,AB111+AB123,0)+IF(('Scenario Fabbisogno'!$C50+'Scenario Fabbisogno'!AD50)=150,AC111+AC123,0)+IF(('Scenario Fabbisogno'!$C50+'Scenario Fabbisogno'!AE50)=120,AD111+AD123,0)+IF(('Scenario Fabbisogno'!$C50+'Scenario Fabbisogno'!AF50)=90,AE111+AE123,0)+IF(('Scenario Fabbisogno'!$C50+'Scenario Fabbisogno'!AG50)=60,AF111+AF123,0)+IF(('Scenario Fabbisogno'!$C50+'Scenario Fabbisogno'!AH50)=30,AG111+AG123,0)+IF(('Scenario Fabbisogno'!$C50+'Scenario Fabbisogno'!AI50)=0,AH111+AH123,0)</f>
        <v>0</v>
      </c>
      <c r="AI134" s="267">
        <f>IF(('Scenario Fabbisogno'!$C50+'Scenario Fabbisogno'!AD50)=180,AC111+AC123,0)+IF(('Scenario Fabbisogno'!$C50+'Scenario Fabbisogno'!AE50)=150,AD111+AD123,0)+IF(('Scenario Fabbisogno'!$C50+'Scenario Fabbisogno'!AF50)=120,AE111+AE123,0)+IF(('Scenario Fabbisogno'!$C50+'Scenario Fabbisogno'!AG50)=90,AF111+AF123,0)+IF(('Scenario Fabbisogno'!$C50+'Scenario Fabbisogno'!AH50)=60,AG111+AG123,0)+IF(('Scenario Fabbisogno'!$C50+'Scenario Fabbisogno'!AI50)=30,AH111+AH123,0)+IF(('Scenario Fabbisogno'!$C50+'Scenario Fabbisogno'!AJ50)=0,AI111+AI123,0)</f>
        <v>0</v>
      </c>
      <c r="AJ134" s="267">
        <f>IF(('Scenario Fabbisogno'!$C50+'Scenario Fabbisogno'!AE50)=180,AD111+AD123,0)+IF(('Scenario Fabbisogno'!$C50+'Scenario Fabbisogno'!AF50)=150,AE111+AE123,0)+IF(('Scenario Fabbisogno'!$C50+'Scenario Fabbisogno'!AG50)=120,AF111+AF123,0)+IF(('Scenario Fabbisogno'!$C50+'Scenario Fabbisogno'!AH50)=90,AG111+AG123,0)+IF(('Scenario Fabbisogno'!$C50+'Scenario Fabbisogno'!AI50)=60,AH111+AH123,0)+IF(('Scenario Fabbisogno'!$C50+'Scenario Fabbisogno'!AJ50)=30,AI111+AI123,0)+IF(('Scenario Fabbisogno'!$C50+'Scenario Fabbisogno'!AK50)=0,AJ111+AJ123,0)</f>
        <v>0</v>
      </c>
      <c r="AK134" s="267">
        <f>IF(('Scenario Fabbisogno'!$C50+'Scenario Fabbisogno'!AF50)=180,AE111+AE123,0)+IF(('Scenario Fabbisogno'!$C50+'Scenario Fabbisogno'!AG50)=150,AF111+AF123,0)+IF(('Scenario Fabbisogno'!$C50+'Scenario Fabbisogno'!AH50)=120,AG111+AG123,0)+IF(('Scenario Fabbisogno'!$C50+'Scenario Fabbisogno'!AI50)=90,AH111+AH123,0)+IF(('Scenario Fabbisogno'!$C50+'Scenario Fabbisogno'!AJ50)=60,AI111+AI123,0)+IF(('Scenario Fabbisogno'!$C50+'Scenario Fabbisogno'!AK50)=30,AJ111+AJ123,0)+IF(('Scenario Fabbisogno'!$C50+'Scenario Fabbisogno'!AL50)=0,AK111+AK123,0)</f>
        <v>0</v>
      </c>
      <c r="AL134" s="267">
        <f>IF(('Scenario Fabbisogno'!$C50+'Scenario Fabbisogno'!AG50)=180,AF111+AF123,0)+IF(('Scenario Fabbisogno'!$C50+'Scenario Fabbisogno'!AH50)=150,AG111+AG123,0)+IF(('Scenario Fabbisogno'!$C50+'Scenario Fabbisogno'!AI50)=120,AH111+AH123,0)+IF(('Scenario Fabbisogno'!$C50+'Scenario Fabbisogno'!AJ50)=90,AI111+AI123,0)+IF(('Scenario Fabbisogno'!$C50+'Scenario Fabbisogno'!AK50)=60,AJ111+AJ123,0)+IF(('Scenario Fabbisogno'!$C50+'Scenario Fabbisogno'!AL50)=30,AK111+AK123,0)+IF(('Scenario Fabbisogno'!$C50+'Scenario Fabbisogno'!AM50)=0,AL111+AL123,0)</f>
        <v>0</v>
      </c>
      <c r="AM134" s="267">
        <f>IF(('Scenario Fabbisogno'!$C50+'Scenario Fabbisogno'!AH50)=180,AG111+AG123,0)+IF(('Scenario Fabbisogno'!$C50+'Scenario Fabbisogno'!AI50)=150,AH111+AH123,0)+IF(('Scenario Fabbisogno'!$C50+'Scenario Fabbisogno'!AJ50)=120,AI111+AI123,0)+IF(('Scenario Fabbisogno'!$C50+'Scenario Fabbisogno'!AK50)=90,AJ111+AJ123,0)+IF(('Scenario Fabbisogno'!$C50+'Scenario Fabbisogno'!AL50)=60,AK111+AK123,0)+IF(('Scenario Fabbisogno'!$C50+'Scenario Fabbisogno'!AM50)=30,AL111+AL123,0)+IF(('Scenario Fabbisogno'!$C50+'Scenario Fabbisogno'!AN50)=0,AM111+AM123,0)</f>
        <v>0</v>
      </c>
      <c r="AN134" s="267">
        <f>IF(('Scenario Fabbisogno'!$C50+'Scenario Fabbisogno'!AI50)=180,AH111+AH123,0)+IF(('Scenario Fabbisogno'!$C50+'Scenario Fabbisogno'!AJ50)=150,AI111+AI123,0)+IF(('Scenario Fabbisogno'!$C50+'Scenario Fabbisogno'!AK50)=120,AJ111+AJ123,0)+IF(('Scenario Fabbisogno'!$C50+'Scenario Fabbisogno'!AL50)=90,AK111+AK123,0)+IF(('Scenario Fabbisogno'!$C50+'Scenario Fabbisogno'!AM50)=60,AL111+AL123,0)+IF(('Scenario Fabbisogno'!$C50+'Scenario Fabbisogno'!AN50)=30,AM111+AM123,0)+IF(('Scenario Fabbisogno'!$C50+'Scenario Fabbisogno'!AO50)=0,AN111+AN123,0)</f>
        <v>0</v>
      </c>
      <c r="AO134" s="267">
        <f>IF(('Scenario Fabbisogno'!$C50+'Scenario Fabbisogno'!AJ50)=180,AI111+AI123,0)+IF(('Scenario Fabbisogno'!$C50+'Scenario Fabbisogno'!AK50)=150,AJ111+AJ123,0)+IF(('Scenario Fabbisogno'!$C50+'Scenario Fabbisogno'!AL50)=120,AK111+AK123,0)+IF(('Scenario Fabbisogno'!$C50+'Scenario Fabbisogno'!AM50)=90,AL111+AL123,0)+IF(('Scenario Fabbisogno'!$C50+'Scenario Fabbisogno'!AN50)=60,AM111+AM123,0)+IF(('Scenario Fabbisogno'!$C50+'Scenario Fabbisogno'!AO50)=30,AN111+AN123,0)+IF(('Scenario Fabbisogno'!$C50+'Scenario Fabbisogno'!AP50)=0,AO111+AO123,0)</f>
        <v>0</v>
      </c>
      <c r="AP134" s="267">
        <f>IF(('Scenario Fabbisogno'!$C50+'Scenario Fabbisogno'!AK50)=180,AJ111+AJ123,0)+IF(('Scenario Fabbisogno'!$C50+'Scenario Fabbisogno'!AL50)=150,AK111+AK123,0)+IF(('Scenario Fabbisogno'!$C50+'Scenario Fabbisogno'!AM50)=120,AL111+AL123,0)+IF(('Scenario Fabbisogno'!$C50+'Scenario Fabbisogno'!AN50)=90,AM111+AM123,0)+IF(('Scenario Fabbisogno'!$C50+'Scenario Fabbisogno'!AO50)=60,AN111+AN123,0)+IF(('Scenario Fabbisogno'!$C50+'Scenario Fabbisogno'!AP50)=30,AO111+AO123,0)+IF(('Scenario Fabbisogno'!$C50+'Scenario Fabbisogno'!AQ50)=0,AP111+AP123,0)</f>
        <v>0</v>
      </c>
      <c r="AQ134" s="267">
        <f>IF(('Scenario Fabbisogno'!$C50+'Scenario Fabbisogno'!AL50)=180,AK111+AK123,0)+IF(('Scenario Fabbisogno'!$C50+'Scenario Fabbisogno'!AM50)=150,AL111+AL123,0)+IF(('Scenario Fabbisogno'!$C50+'Scenario Fabbisogno'!AN50)=120,AM111+AM123,0)+IF(('Scenario Fabbisogno'!$C50+'Scenario Fabbisogno'!AO50)=90,AN111+AN123,0)+IF(('Scenario Fabbisogno'!$C50+'Scenario Fabbisogno'!AP50)=60,AO111+AO123,0)+IF(('Scenario Fabbisogno'!$C50+'Scenario Fabbisogno'!AQ50)=30,AP111+AP123,0)+IF(('Scenario Fabbisogno'!$C50+'Scenario Fabbisogno'!AR50)=0,AQ111+AQ123,0)</f>
        <v>0</v>
      </c>
      <c r="AR134" s="267">
        <f>IF(('Scenario Fabbisogno'!$C50+'Scenario Fabbisogno'!AM50)=180,AL111+AL123,0)+IF(('Scenario Fabbisogno'!$C50+'Scenario Fabbisogno'!AN50)=150,AM111+AM123,0)+IF(('Scenario Fabbisogno'!$C50+'Scenario Fabbisogno'!AO50)=120,AN111+AN123,0)+IF(('Scenario Fabbisogno'!$C50+'Scenario Fabbisogno'!AP50)=90,AO111+AO123,0)+IF(('Scenario Fabbisogno'!$C50+'Scenario Fabbisogno'!AQ50)=60,AP111+AP123,0)+IF(('Scenario Fabbisogno'!$C50+'Scenario Fabbisogno'!AR50)=30,AQ111+AQ123,0)+IF(('Scenario Fabbisogno'!$C50+'Scenario Fabbisogno'!AS50)=0,AR111+AR123,0)</f>
        <v>0</v>
      </c>
      <c r="AS134" s="267">
        <f>IF(('Scenario Fabbisogno'!$C50+'Scenario Fabbisogno'!AN50)=180,AM111+AM123,0)+IF(('Scenario Fabbisogno'!$C50+'Scenario Fabbisogno'!AO50)=150,AN111+AN123,0)+IF(('Scenario Fabbisogno'!$C50+'Scenario Fabbisogno'!AP50)=120,AO111+AO123,0)+IF(('Scenario Fabbisogno'!$C50+'Scenario Fabbisogno'!AQ50)=90,AP111+AP123,0)+IF(('Scenario Fabbisogno'!$C50+'Scenario Fabbisogno'!AR50)=60,AQ111+AQ123,0)+IF(('Scenario Fabbisogno'!$C50+'Scenario Fabbisogno'!AS50)=30,AR111+AR123,0)+IF(('Scenario Fabbisogno'!$C50+'Scenario Fabbisogno'!AT50)=0,AS111+AS123,0)</f>
        <v>0</v>
      </c>
      <c r="AT134" s="267">
        <f>IF(('Scenario Fabbisogno'!$C50+'Scenario Fabbisogno'!AO50)=180,AN111+AN123,0)+IF(('Scenario Fabbisogno'!$C50+'Scenario Fabbisogno'!AP50)=150,AO111+AO123,0)+IF(('Scenario Fabbisogno'!$C50+'Scenario Fabbisogno'!AQ50)=120,AP111+AP123,0)+IF(('Scenario Fabbisogno'!$C50+'Scenario Fabbisogno'!AR50)=90,AQ111+AQ123,0)+IF(('Scenario Fabbisogno'!$C50+'Scenario Fabbisogno'!AS50)=60,AR111+AR123,0)+IF(('Scenario Fabbisogno'!$C50+'Scenario Fabbisogno'!AT50)=30,AS111+AS123,0)+IF(('Scenario Fabbisogno'!$C50+'Scenario Fabbisogno'!AU50)=0,AT111+AT123,0)</f>
        <v>0</v>
      </c>
      <c r="AU134" s="267">
        <f>IF(('Scenario Fabbisogno'!$C50+'Scenario Fabbisogno'!AP50)=180,AO111+AO123,0)+IF(('Scenario Fabbisogno'!$C50+'Scenario Fabbisogno'!AQ50)=150,AP111+AP123,0)+IF(('Scenario Fabbisogno'!$C50+'Scenario Fabbisogno'!AR50)=120,AQ111+AQ123,0)+IF(('Scenario Fabbisogno'!$C50+'Scenario Fabbisogno'!AS50)=90,AR111+AR123,0)+IF(('Scenario Fabbisogno'!$C50+'Scenario Fabbisogno'!AT50)=60,AS111+AS123,0)+IF(('Scenario Fabbisogno'!$C50+'Scenario Fabbisogno'!AU50)=30,AT111+AT123,0)+IF(('Scenario Fabbisogno'!$C50+'Scenario Fabbisogno'!AV50)=0,AU111+AU123,0)</f>
        <v>0</v>
      </c>
      <c r="AV134" s="267">
        <f>IF(('Scenario Fabbisogno'!$C50+'Scenario Fabbisogno'!AQ50)=180,AP111+AP123,0)+IF(('Scenario Fabbisogno'!$C50+'Scenario Fabbisogno'!AR50)=150,AQ111+AQ123,0)+IF(('Scenario Fabbisogno'!$C50+'Scenario Fabbisogno'!AS50)=120,AR111+AR123,0)+IF(('Scenario Fabbisogno'!$C50+'Scenario Fabbisogno'!AT50)=90,AS111+AS123,0)+IF(('Scenario Fabbisogno'!$C50+'Scenario Fabbisogno'!AU50)=60,AT111+AT123,0)+IF(('Scenario Fabbisogno'!$C50+'Scenario Fabbisogno'!AV50)=30,AU111+AU123,0)+IF(('Scenario Fabbisogno'!$C50+'Scenario Fabbisogno'!AW50)=0,AV111+AV123,0)</f>
        <v>0</v>
      </c>
      <c r="AW134" s="267">
        <f>IF(('Scenario Fabbisogno'!$C50+'Scenario Fabbisogno'!AR50)=180,AQ111+AQ123,0)+IF(('Scenario Fabbisogno'!$C50+'Scenario Fabbisogno'!AS50)=150,AR111+AR123,0)+IF(('Scenario Fabbisogno'!$C50+'Scenario Fabbisogno'!AT50)=120,AS111+AS123,0)+IF(('Scenario Fabbisogno'!$C50+'Scenario Fabbisogno'!AU50)=90,AT111+AT123,0)+IF(('Scenario Fabbisogno'!$C50+'Scenario Fabbisogno'!AV50)=60,AU111+AU123,0)+IF(('Scenario Fabbisogno'!$C50+'Scenario Fabbisogno'!AW50)=30,AV111+AV123,0)+IF(('Scenario Fabbisogno'!$C50+'Scenario Fabbisogno'!AX50)=0,AW111+AW123,0)</f>
        <v>0</v>
      </c>
      <c r="AX134" s="267">
        <f>IF(('Scenario Fabbisogno'!$C50+'Scenario Fabbisogno'!AS50)=180,AR111+AR123,0)+IF(('Scenario Fabbisogno'!$C50+'Scenario Fabbisogno'!AT50)=150,AS111+AS123,0)+IF(('Scenario Fabbisogno'!$C50+'Scenario Fabbisogno'!AU50)=120,AT111+AT123,0)+IF(('Scenario Fabbisogno'!$C50+'Scenario Fabbisogno'!AV50)=90,AU111+AU123,0)+IF(('Scenario Fabbisogno'!$C50+'Scenario Fabbisogno'!AW50)=60,AV111+AV123,0)+IF(('Scenario Fabbisogno'!$C50+'Scenario Fabbisogno'!AX50)=30,AW111+AW123,0)+IF(('Scenario Fabbisogno'!$C50+'Scenario Fabbisogno'!AY50)=0,AX111+AX123,0)</f>
        <v>0</v>
      </c>
      <c r="AY134" s="267">
        <f>IF(('Scenario Fabbisogno'!$C50+'Scenario Fabbisogno'!AT50)=180,AS111+AS123,0)+IF(('Scenario Fabbisogno'!$C50+'Scenario Fabbisogno'!AU50)=150,AT111+AT123,0)+IF(('Scenario Fabbisogno'!$C50+'Scenario Fabbisogno'!AV50)=120,AU111+AU123,0)+IF(('Scenario Fabbisogno'!$C50+'Scenario Fabbisogno'!AW50)=90,AV111+AV123,0)+IF(('Scenario Fabbisogno'!$C50+'Scenario Fabbisogno'!AX50)=60,AW111+AW123,0)+IF(('Scenario Fabbisogno'!$C50+'Scenario Fabbisogno'!AY50)=30,AX111+AX123,0)+IF(('Scenario Fabbisogno'!$C50+'Scenario Fabbisogno'!AZ50)=0,AY111+AY123,0)</f>
        <v>0</v>
      </c>
      <c r="AZ134" s="267">
        <f>IF(('Scenario Fabbisogno'!$C50+'Scenario Fabbisogno'!AU50)=180,AT111+AT123,0)+IF(('Scenario Fabbisogno'!$C50+'Scenario Fabbisogno'!AV50)=150,AU111+AU123,0)+IF(('Scenario Fabbisogno'!$C50+'Scenario Fabbisogno'!AW50)=120,AV111+AV123,0)+IF(('Scenario Fabbisogno'!$C50+'Scenario Fabbisogno'!AX50)=90,AW111+AW123,0)+IF(('Scenario Fabbisogno'!$C50+'Scenario Fabbisogno'!AY50)=60,AX111+AX123,0)+IF(('Scenario Fabbisogno'!$C50+'Scenario Fabbisogno'!AZ50)=30,AY111+AY123,0)+IF(('Scenario Fabbisogno'!$C50+'Scenario Fabbisogno'!BA50)=0,AZ111+AZ123,0)</f>
        <v>0</v>
      </c>
      <c r="BA134" s="267">
        <f>IF(('Scenario Fabbisogno'!$C50+'Scenario Fabbisogno'!AV50)=180,AU111+AU123,0)+IF(('Scenario Fabbisogno'!$C50+'Scenario Fabbisogno'!AW50)=150,AV111+AV123,0)+IF(('Scenario Fabbisogno'!$C50+'Scenario Fabbisogno'!AX50)=120,AW111+AW123,0)+IF(('Scenario Fabbisogno'!$C50+'Scenario Fabbisogno'!AY50)=90,AX111+AX123,0)+IF(('Scenario Fabbisogno'!$C50+'Scenario Fabbisogno'!AZ50)=60,AY111+AY123,0)+IF(('Scenario Fabbisogno'!$C50+'Scenario Fabbisogno'!BA50)=30,AZ111+AZ123,0)+IF(('Scenario Fabbisogno'!$C50+'Scenario Fabbisogno'!BB50)=0,BA111+BA123,0)</f>
        <v>0</v>
      </c>
      <c r="BB134" s="267">
        <f>IF(('Scenario Fabbisogno'!$C50+'Scenario Fabbisogno'!AW50)=180,AV111+AV123,0)+IF(('Scenario Fabbisogno'!$C50+'Scenario Fabbisogno'!AX50)=150,AW111+AW123,0)+IF(('Scenario Fabbisogno'!$C50+'Scenario Fabbisogno'!AY50)=120,AX111+AX123,0)+IF(('Scenario Fabbisogno'!$C50+'Scenario Fabbisogno'!AZ50)=90,AY111+AY123,0)+IF(('Scenario Fabbisogno'!$C50+'Scenario Fabbisogno'!BA50)=60,AZ111+AZ123,0)+IF(('Scenario Fabbisogno'!$C50+'Scenario Fabbisogno'!BB50)=30,BA111+BA123,0)+IF(('Scenario Fabbisogno'!$C50+'Scenario Fabbisogno'!BC50)=0,BB111+BB123,0)</f>
        <v>0</v>
      </c>
      <c r="BC134" s="267">
        <f>IF(('Scenario Fabbisogno'!$C50+'Scenario Fabbisogno'!AX50)=180,AW111+AW123,0)+IF(('Scenario Fabbisogno'!$C50+'Scenario Fabbisogno'!AY50)=150,AX111+AX123,0)+IF(('Scenario Fabbisogno'!$C50+'Scenario Fabbisogno'!AZ50)=120,AY111+AY123,0)+IF(('Scenario Fabbisogno'!$C50+'Scenario Fabbisogno'!BA50)=90,AZ111+AZ123,0)+IF(('Scenario Fabbisogno'!$C50+'Scenario Fabbisogno'!BB50)=60,BA111+BA123,0)+IF(('Scenario Fabbisogno'!$C50+'Scenario Fabbisogno'!BC50)=30,BB111+BB123,0)+IF(('Scenario Fabbisogno'!$C50+'Scenario Fabbisogno'!BD50)=0,BC111+BC123,0)</f>
        <v>0</v>
      </c>
      <c r="BD134" s="267">
        <f>IF(('Scenario Fabbisogno'!$C50+'Scenario Fabbisogno'!AY50)=180,AX111+AX123,0)+IF(('Scenario Fabbisogno'!$C50+'Scenario Fabbisogno'!AZ50)=150,AY111+AY123,0)+IF(('Scenario Fabbisogno'!$C50+'Scenario Fabbisogno'!BA50)=120,AZ111+AZ123,0)+IF(('Scenario Fabbisogno'!$C50+'Scenario Fabbisogno'!BB50)=90,BA111+BA123,0)+IF(('Scenario Fabbisogno'!$C50+'Scenario Fabbisogno'!BC50)=60,BB111+BB123,0)+IF(('Scenario Fabbisogno'!$C50+'Scenario Fabbisogno'!BD50)=30,BC111+BC123,0)+IF(('Scenario Fabbisogno'!$C50+'Scenario Fabbisogno'!BE50)=0,BD111+BD123,0)</f>
        <v>0</v>
      </c>
      <c r="BE134" s="267">
        <f>IF(('Scenario Fabbisogno'!$C50+'Scenario Fabbisogno'!AZ50)=180,AY111+AY123,0)+IF(('Scenario Fabbisogno'!$C50+'Scenario Fabbisogno'!BA50)=150,AZ111+AZ123,0)+IF(('Scenario Fabbisogno'!$C50+'Scenario Fabbisogno'!BB50)=120,BA111+BA123,0)+IF(('Scenario Fabbisogno'!$C50+'Scenario Fabbisogno'!BC50)=90,BB111+BB123,0)+IF(('Scenario Fabbisogno'!$C50+'Scenario Fabbisogno'!BD50)=60,BC111+BC123,0)+IF(('Scenario Fabbisogno'!$C50+'Scenario Fabbisogno'!BE50)=30,BD111+BD123,0)+IF(('Scenario Fabbisogno'!$C50+'Scenario Fabbisogno'!BF50)=0,BE111+BE123,0)</f>
        <v>0</v>
      </c>
      <c r="BF134" s="267">
        <f>IF(('Scenario Fabbisogno'!$C50+'Scenario Fabbisogno'!BA50)=180,AZ111+AZ123,0)+IF(('Scenario Fabbisogno'!$C50+'Scenario Fabbisogno'!BB50)=150,BA111+BA123,0)+IF(('Scenario Fabbisogno'!$C50+'Scenario Fabbisogno'!BC50)=120,BB111+BB123,0)+IF(('Scenario Fabbisogno'!$C50+'Scenario Fabbisogno'!BD50)=90,BC111+BC123,0)+IF(('Scenario Fabbisogno'!$C50+'Scenario Fabbisogno'!BE50)=60,BD111+BD123,0)+IF(('Scenario Fabbisogno'!$C50+'Scenario Fabbisogno'!BF50)=30,BE111+BE123,0)+IF(('Scenario Fabbisogno'!$C50+'Scenario Fabbisogno'!BG50)=0,BF111+BF123,0)</f>
        <v>0</v>
      </c>
      <c r="BG134" s="267">
        <f>IF(('Scenario Fabbisogno'!$C50+'Scenario Fabbisogno'!BB50)=180,BA111+BA123,0)+IF(('Scenario Fabbisogno'!$C50+'Scenario Fabbisogno'!BC50)=150,BB111+BB123,0)+IF(('Scenario Fabbisogno'!$C50+'Scenario Fabbisogno'!BD50)=120,BC111+BC123,0)+IF(('Scenario Fabbisogno'!$C50+'Scenario Fabbisogno'!BE50)=90,BD111+BD123,0)+IF(('Scenario Fabbisogno'!$C50+'Scenario Fabbisogno'!BF50)=60,BE111+BE123,0)+IF(('Scenario Fabbisogno'!$C50+'Scenario Fabbisogno'!BG50)=30,BF111+BF123,0)+IF(('Scenario Fabbisogno'!$C50+'Scenario Fabbisogno'!BH50)=0,BG111+BG123,0)</f>
        <v>0</v>
      </c>
      <c r="BH134" s="267">
        <f>IF(('Scenario Fabbisogno'!$C50+'Scenario Fabbisogno'!BC50)=180,BB111+BB123,0)+IF(('Scenario Fabbisogno'!$C50+'Scenario Fabbisogno'!BD50)=150,BC111+BC123,0)+IF(('Scenario Fabbisogno'!$C50+'Scenario Fabbisogno'!BE50)=120,BD111+BD123,0)+IF(('Scenario Fabbisogno'!$C50+'Scenario Fabbisogno'!BF50)=90,BE111+BE123,0)+IF(('Scenario Fabbisogno'!$C50+'Scenario Fabbisogno'!BG50)=60,BF111+BF123,0)+IF(('Scenario Fabbisogno'!$C50+'Scenario Fabbisogno'!BH50)=30,BG111+BG123,0)+IF(('Scenario Fabbisogno'!$C50+'Scenario Fabbisogno'!BI50)=0,BH111+BH123,0)</f>
        <v>0</v>
      </c>
      <c r="BI134" s="267">
        <f>IF(('Scenario Fabbisogno'!$C50+'Scenario Fabbisogno'!BD50)=180,BC111+BC123,0)+IF(('Scenario Fabbisogno'!$C50+'Scenario Fabbisogno'!BE50)=150,BD111+BD123,0)+IF(('Scenario Fabbisogno'!$C50+'Scenario Fabbisogno'!BF50)=120,BE111+BE123,0)+IF(('Scenario Fabbisogno'!$C50+'Scenario Fabbisogno'!BG50)=90,BF111+BF123,0)+IF(('Scenario Fabbisogno'!$C50+'Scenario Fabbisogno'!BH50)=60,BG111+BG123,0)+IF(('Scenario Fabbisogno'!$C50+'Scenario Fabbisogno'!BI50)=30,BH111+BH123,0)+IF(('Scenario Fabbisogno'!$C50+'Scenario Fabbisogno'!BJ50)=0,BI111+BI123,0)</f>
        <v>0</v>
      </c>
      <c r="BJ134" s="267">
        <f>IF(('Scenario Fabbisogno'!$C50+'Scenario Fabbisogno'!BE50)=180,BD111+BD123,0)+IF(('Scenario Fabbisogno'!$C50+'Scenario Fabbisogno'!BF50)=150,BE111+BE123,0)+IF(('Scenario Fabbisogno'!$C50+'Scenario Fabbisogno'!BG50)=120,BF111+BF123,0)+IF(('Scenario Fabbisogno'!$C50+'Scenario Fabbisogno'!BH50)=90,BG111+BG123,0)+IF(('Scenario Fabbisogno'!$C50+'Scenario Fabbisogno'!BI50)=60,BH111+BH123,0)+IF(('Scenario Fabbisogno'!$C50+'Scenario Fabbisogno'!BJ50)=30,BI111+BI123,0)+IF(('Scenario Fabbisogno'!$C50+'Scenario Fabbisogno'!BK50)=0,BJ111+BJ123,0)</f>
        <v>0</v>
      </c>
      <c r="BK134" s="267">
        <f>IF(('Scenario Fabbisogno'!$C50+'Scenario Fabbisogno'!BF50)=180,BE111+BE123,0)+IF(('Scenario Fabbisogno'!$C50+'Scenario Fabbisogno'!BG50)=150,BF111+BF123,0)+IF(('Scenario Fabbisogno'!$C50+'Scenario Fabbisogno'!BH50)=120,BG111+BG123,0)+IF(('Scenario Fabbisogno'!$C50+'Scenario Fabbisogno'!BI50)=90,BH111+BH123,0)+IF(('Scenario Fabbisogno'!$C50+'Scenario Fabbisogno'!BJ50)=60,BI111+BI123,0)+IF(('Scenario Fabbisogno'!$C50+'Scenario Fabbisogno'!BK50)=30,BJ111+BJ123,0)+IF(('Scenario Fabbisogno'!$C50+'Scenario Fabbisogno'!BL50)=0,BK111+BK123,0)</f>
        <v>0</v>
      </c>
      <c r="BL134" s="267">
        <f>IF(('Scenario Fabbisogno'!$C50+'Scenario Fabbisogno'!BG50)=180,BF111+BF123,0)+IF(('Scenario Fabbisogno'!$C50+'Scenario Fabbisogno'!BH50)=150,BG111+BG123,0)+IF(('Scenario Fabbisogno'!$C50+'Scenario Fabbisogno'!BI50)=120,BH111+BH123,0)+IF(('Scenario Fabbisogno'!$C50+'Scenario Fabbisogno'!BJ50)=90,BI111+BI123,0)+IF(('Scenario Fabbisogno'!$C50+'Scenario Fabbisogno'!BK50)=60,BJ111+BJ123,0)+IF(('Scenario Fabbisogno'!$C50+'Scenario Fabbisogno'!BL50)=30,BK111+BK123,0)+IF(('Scenario Fabbisogno'!$C50+'Scenario Fabbisogno'!BM50)=0,BL111+BL123,0)</f>
        <v>0</v>
      </c>
      <c r="BM134" s="267">
        <f>IF(('Scenario Fabbisogno'!$C50+'Scenario Fabbisogno'!BH50)=180,BG111+BG123,0)+IF(('Scenario Fabbisogno'!$C50+'Scenario Fabbisogno'!BI50)=150,BH111+BH123,0)+IF(('Scenario Fabbisogno'!$C50+'Scenario Fabbisogno'!BJ50)=120,BI111+BI123,0)+IF(('Scenario Fabbisogno'!$C50+'Scenario Fabbisogno'!BK50)=90,BJ111+BJ123,0)+IF(('Scenario Fabbisogno'!$C50+'Scenario Fabbisogno'!BL50)=60,BK111+BK123,0)+IF(('Scenario Fabbisogno'!$C50+'Scenario Fabbisogno'!BM50)=30,BL111+BL123,0)+IF(('Scenario Fabbisogno'!$C50+'Scenario Fabbisogno'!BN50)=0,BM111+BM123,0)</f>
        <v>0</v>
      </c>
      <c r="BN134" s="267">
        <f>IF(('Scenario Fabbisogno'!$C50+'Scenario Fabbisogno'!BI50)=180,BH111+BH123,0)+IF(('Scenario Fabbisogno'!$C50+'Scenario Fabbisogno'!BJ50)=150,BI111+BI123,0)+IF(('Scenario Fabbisogno'!$C50+'Scenario Fabbisogno'!BK50)=120,BJ111+BJ123,0)+IF(('Scenario Fabbisogno'!$C50+'Scenario Fabbisogno'!BL50)=90,BK111+BK123,0)+IF(('Scenario Fabbisogno'!$C50+'Scenario Fabbisogno'!BM50)=60,BL111+BL123,0)+IF(('Scenario Fabbisogno'!$C50+'Scenario Fabbisogno'!BN50)=30,BM111+BM123,0)+IF(('Scenario Fabbisogno'!$C50+'Scenario Fabbisogno'!BO50)=0,BN111+BN123,0)</f>
        <v>0</v>
      </c>
      <c r="BO134" s="267">
        <f>IF(('Scenario Fabbisogno'!$C50+'Scenario Fabbisogno'!BJ50)=180,BI111+BI123,0)+IF(('Scenario Fabbisogno'!$C50+'Scenario Fabbisogno'!BK50)=150,BJ111+BJ123,0)+IF(('Scenario Fabbisogno'!$C50+'Scenario Fabbisogno'!BL50)=120,BK111+BK123,0)+IF(('Scenario Fabbisogno'!$C50+'Scenario Fabbisogno'!BM50)=90,BL111+BL123,0)+IF(('Scenario Fabbisogno'!$C50+'Scenario Fabbisogno'!BN50)=60,BM111+BM123,0)+IF(('Scenario Fabbisogno'!$C50+'Scenario Fabbisogno'!BO50)=30,BN111+BN123,0)+IF(('Scenario Fabbisogno'!$C50+'Scenario Fabbisogno'!BP50)=0,BO111+BO123,0)</f>
        <v>0</v>
      </c>
      <c r="BP134" s="267">
        <f>IF(('Scenario Fabbisogno'!$C50+'Scenario Fabbisogno'!BK50)=180,BJ111+BJ123,0)+IF(('Scenario Fabbisogno'!$C50+'Scenario Fabbisogno'!BL50)=150,BK111+BK123,0)+IF(('Scenario Fabbisogno'!$C50+'Scenario Fabbisogno'!BM50)=120,BL111+BL123,0)+IF(('Scenario Fabbisogno'!$C50+'Scenario Fabbisogno'!BN50)=90,BM111+BM123,0)+IF(('Scenario Fabbisogno'!$C50+'Scenario Fabbisogno'!BO50)=60,BN111+BN123,0)+IF(('Scenario Fabbisogno'!$C50+'Scenario Fabbisogno'!BP50)=30,BO111+BO123,0)+IF(('Scenario Fabbisogno'!$C50+'Scenario Fabbisogno'!BQ50)=0,BP111+BP123,0)</f>
        <v>0</v>
      </c>
      <c r="BQ134" s="267">
        <f>IF(('Scenario Fabbisogno'!$C50+'Scenario Fabbisogno'!BL50)=180,BK111+BK123,0)+IF(('Scenario Fabbisogno'!$C50+'Scenario Fabbisogno'!BM50)=150,BL111+BL123,0)+IF(('Scenario Fabbisogno'!$C50+'Scenario Fabbisogno'!BN50)=120,BM111+BM123,0)+IF(('Scenario Fabbisogno'!$C50+'Scenario Fabbisogno'!BO50)=90,BN111+BN123,0)+IF(('Scenario Fabbisogno'!$C50+'Scenario Fabbisogno'!BP50)=60,BO111+BO123,0)+IF(('Scenario Fabbisogno'!$C50+'Scenario Fabbisogno'!BQ50)=30,BP111+BP123,0)+IF(('Scenario Fabbisogno'!$C50+'Scenario Fabbisogno'!BR50)=0,BQ111+BQ123,0)</f>
        <v>0</v>
      </c>
      <c r="BR134" s="267">
        <f>IF(('Scenario Fabbisogno'!$C50+'Scenario Fabbisogno'!BM50)=180,BL111+BL123,0)+IF(('Scenario Fabbisogno'!$C50+'Scenario Fabbisogno'!BN50)=150,BM111+BM123,0)+IF(('Scenario Fabbisogno'!$C50+'Scenario Fabbisogno'!BO50)=120,BN111+BN123,0)+IF(('Scenario Fabbisogno'!$C50+'Scenario Fabbisogno'!BP50)=90,BO111+BO123,0)+IF(('Scenario Fabbisogno'!$C50+'Scenario Fabbisogno'!BQ50)=60,BP111+BP123,0)+IF(('Scenario Fabbisogno'!$C50+'Scenario Fabbisogno'!BR50)=30,BQ111+BQ123,0)+IF(('Scenario Fabbisogno'!$C50+'Scenario Fabbisogno'!BS50)=0,BR111+BR123,0)</f>
        <v>0</v>
      </c>
      <c r="BS134" s="267">
        <f>IF(('Scenario Fabbisogno'!$C50+'Scenario Fabbisogno'!BN50)=180,BM111+BM123,0)+IF(('Scenario Fabbisogno'!$C50+'Scenario Fabbisogno'!BO50)=150,BN111+BN123,0)+IF(('Scenario Fabbisogno'!$C50+'Scenario Fabbisogno'!BP50)=120,BO111+BO123,0)+IF(('Scenario Fabbisogno'!$C50+'Scenario Fabbisogno'!BQ50)=90,BP111+BP123,0)+IF(('Scenario Fabbisogno'!$C50+'Scenario Fabbisogno'!BR50)=60,BQ111+BQ123,0)+IF(('Scenario Fabbisogno'!$C50+'Scenario Fabbisogno'!BS50)=30,BR111+BR123,0)+IF(('Scenario Fabbisogno'!$C50+'Scenario Fabbisogno'!BT50)=0,BS111+BS123,0)</f>
        <v>0</v>
      </c>
      <c r="BT134" s="267">
        <f>IF(('Scenario Fabbisogno'!$C50+'Scenario Fabbisogno'!BO50)=180,BN111+BN123,0)+IF(('Scenario Fabbisogno'!$C50+'Scenario Fabbisogno'!BP50)=150,BO111+BO123,0)+IF(('Scenario Fabbisogno'!$C50+'Scenario Fabbisogno'!BQ50)=120,BP111+BP123,0)+IF(('Scenario Fabbisogno'!$C50+'Scenario Fabbisogno'!BR50)=90,BQ111+BQ123,0)+IF(('Scenario Fabbisogno'!$C50+'Scenario Fabbisogno'!BS50)=60,BR111+BR123,0)+IF(('Scenario Fabbisogno'!$C50+'Scenario Fabbisogno'!BT50)=30,BS111+BS123,0)+IF(('Scenario Fabbisogno'!$C50+'Scenario Fabbisogno'!BU50)=0,BT111+BT123,0)</f>
        <v>0</v>
      </c>
      <c r="BU134" s="267">
        <f>IF(('Scenario Fabbisogno'!$C50+'Scenario Fabbisogno'!BP50)=180,BO111+BO123,0)+IF(('Scenario Fabbisogno'!$C50+'Scenario Fabbisogno'!BQ50)=150,BP111+BP123,0)+IF(('Scenario Fabbisogno'!$C50+'Scenario Fabbisogno'!BR50)=120,BQ111+BQ123,0)+IF(('Scenario Fabbisogno'!$C50+'Scenario Fabbisogno'!BS50)=90,BR111+BR123,0)+IF(('Scenario Fabbisogno'!$C50+'Scenario Fabbisogno'!BT50)=60,BS111+BS123,0)+IF(('Scenario Fabbisogno'!$C50+'Scenario Fabbisogno'!BU50)=30,BT111+BT123,0)+IF(('Scenario Fabbisogno'!$C50+'Scenario Fabbisogno'!BV50)=0,BU111+BU123,0)</f>
        <v>0</v>
      </c>
      <c r="BV134" s="267">
        <f>IF(('Scenario Fabbisogno'!$C50+'Scenario Fabbisogno'!BQ50)=180,BP111+BP123,0)+IF(('Scenario Fabbisogno'!$C50+'Scenario Fabbisogno'!BR50)=150,BQ111+BQ123,0)+IF(('Scenario Fabbisogno'!$C50+'Scenario Fabbisogno'!BS50)=120,BR111+BR123,0)+IF(('Scenario Fabbisogno'!$C50+'Scenario Fabbisogno'!BT50)=90,BS111+BS123,0)+IF(('Scenario Fabbisogno'!$C50+'Scenario Fabbisogno'!BU50)=60,BT111+BT123,0)+IF(('Scenario Fabbisogno'!$C50+'Scenario Fabbisogno'!BV50)=30,BU111+BU123,0)+IF(('Scenario Fabbisogno'!$C50+'Scenario Fabbisogno'!BW50)=0,BV111+BV123,0)</f>
        <v>0</v>
      </c>
      <c r="BW134" s="267">
        <f>IF(('Scenario Fabbisogno'!$C50+'Scenario Fabbisogno'!BR50)=180,BQ111+BQ123,0)+IF(('Scenario Fabbisogno'!$C50+'Scenario Fabbisogno'!BS50)=150,BR111+BR123,0)+IF(('Scenario Fabbisogno'!$C50+'Scenario Fabbisogno'!BT50)=120,BS111+BS123,0)+IF(('Scenario Fabbisogno'!$C50+'Scenario Fabbisogno'!BU50)=90,BT111+BT123,0)+IF(('Scenario Fabbisogno'!$C50+'Scenario Fabbisogno'!BV50)=60,BU111+BU123,0)+IF(('Scenario Fabbisogno'!$C50+'Scenario Fabbisogno'!BW50)=30,BV111+BV123,0)+IF(('Scenario Fabbisogno'!$C50+'Scenario Fabbisogno'!BX50)=0,BW111+BW123,0)</f>
        <v>0</v>
      </c>
      <c r="BX134" s="267">
        <f>IF(('Scenario Fabbisogno'!$C50+'Scenario Fabbisogno'!BS50)=180,BR111+BR123,0)+IF(('Scenario Fabbisogno'!$C50+'Scenario Fabbisogno'!BT50)=150,BS111+BS123,0)+IF(('Scenario Fabbisogno'!$C50+'Scenario Fabbisogno'!BU50)=120,BT111+BT123,0)+IF(('Scenario Fabbisogno'!$C50+'Scenario Fabbisogno'!BV50)=90,BU111+BU123,0)+IF(('Scenario Fabbisogno'!$C50+'Scenario Fabbisogno'!BW50)=60,BV111+BV123,0)+IF(('Scenario Fabbisogno'!$C50+'Scenario Fabbisogno'!BX50)=30,BW111+BW123,0)+IF(('Scenario Fabbisogno'!$C50+'Scenario Fabbisogno'!BY50)=0,BX111+BX123,0)</f>
        <v>0</v>
      </c>
      <c r="BY134" s="267">
        <f>IF(('Scenario Fabbisogno'!$C50+'Scenario Fabbisogno'!BT50)=180,BS111+BS123,0)+IF(('Scenario Fabbisogno'!$C50+'Scenario Fabbisogno'!BU50)=150,BT111+BT123,0)+IF(('Scenario Fabbisogno'!$C50+'Scenario Fabbisogno'!BV50)=120,BU111+BU123,0)+IF(('Scenario Fabbisogno'!$C50+'Scenario Fabbisogno'!BW50)=90,BV111+BV123,0)+IF(('Scenario Fabbisogno'!$C50+'Scenario Fabbisogno'!BX50)=60,BW111+BW123,0)+IF(('Scenario Fabbisogno'!$C50+'Scenario Fabbisogno'!BY50)=30,BX111+BX123,0)+IF(('Scenario Fabbisogno'!$C50+'Scenario Fabbisogno'!BZ50)=0,BY111+BY123,0)</f>
        <v>0</v>
      </c>
      <c r="BZ134" s="267">
        <f>IF(('Scenario Fabbisogno'!$C50+'Scenario Fabbisogno'!BU50)=180,BT111+BT123,0)+IF(('Scenario Fabbisogno'!$C50+'Scenario Fabbisogno'!BV50)=150,BU111+BU123,0)+IF(('Scenario Fabbisogno'!$C50+'Scenario Fabbisogno'!BW50)=120,BV111+BV123,0)+IF(('Scenario Fabbisogno'!$C50+'Scenario Fabbisogno'!BX50)=90,BW111+BW123,0)+IF(('Scenario Fabbisogno'!$C50+'Scenario Fabbisogno'!BY50)=60,BX111+BX123,0)+IF(('Scenario Fabbisogno'!$C50+'Scenario Fabbisogno'!BZ50)=30,BY111+BY123,0)+IF(('Scenario Fabbisogno'!$C50+'Scenario Fabbisogno'!CA50)=0,BZ111+BZ123,0)</f>
        <v>0</v>
      </c>
      <c r="CA134" s="267">
        <f>IF(('Scenario Fabbisogno'!$C50+'Scenario Fabbisogno'!BV50)=180,BU111+BU123,0)+IF(('Scenario Fabbisogno'!$C50+'Scenario Fabbisogno'!BW50)=150,BV111+BV123,0)+IF(('Scenario Fabbisogno'!$C50+'Scenario Fabbisogno'!BX50)=120,BW111+BW123,0)+IF(('Scenario Fabbisogno'!$C50+'Scenario Fabbisogno'!BY50)=90,BX111+BX123,0)+IF(('Scenario Fabbisogno'!$C50+'Scenario Fabbisogno'!BZ50)=60,BY111+BY123,0)+IF(('Scenario Fabbisogno'!$C50+'Scenario Fabbisogno'!CA50)=30,BZ111+BZ123,0)+IF(('Scenario Fabbisogno'!$C50+'Scenario Fabbisogno'!CB50)=0,CA111+CA123,0)</f>
        <v>0</v>
      </c>
      <c r="CB134" s="267">
        <f>IF(('Scenario Fabbisogno'!$C50+'Scenario Fabbisogno'!BW50)=180,BV111+BV123,0)+IF(('Scenario Fabbisogno'!$C50+'Scenario Fabbisogno'!BX50)=150,BW111+BW123,0)+IF(('Scenario Fabbisogno'!$C50+'Scenario Fabbisogno'!BY50)=120,BX111+BX123,0)+IF(('Scenario Fabbisogno'!$C50+'Scenario Fabbisogno'!BZ50)=90,BY111+BY123,0)+IF(('Scenario Fabbisogno'!$C50+'Scenario Fabbisogno'!CA50)=60,BZ111+BZ123,0)+IF(('Scenario Fabbisogno'!$C50+'Scenario Fabbisogno'!CB50)=30,CA111+CA123,0)+IF(('Scenario Fabbisogno'!$C50+'Scenario Fabbisogno'!CC50)=0,CB111+CB123,0)</f>
        <v>0</v>
      </c>
      <c r="CC134" s="267">
        <f>IF(('Scenario Fabbisogno'!$C50+'Scenario Fabbisogno'!BX50)=180,BW111+BW123,0)+IF(('Scenario Fabbisogno'!$C50+'Scenario Fabbisogno'!BY50)=150,BX111+BX123,0)+IF(('Scenario Fabbisogno'!$C50+'Scenario Fabbisogno'!BZ50)=120,BY111+BY123,0)+IF(('Scenario Fabbisogno'!$C50+'Scenario Fabbisogno'!CA50)=90,BZ111+BZ123,0)+IF(('Scenario Fabbisogno'!$C50+'Scenario Fabbisogno'!CB50)=60,CA111+CA123,0)+IF(('Scenario Fabbisogno'!$C50+'Scenario Fabbisogno'!CC50)=30,CB111+CB123,0)+IF(('Scenario Fabbisogno'!$C50+'Scenario Fabbisogno'!CD50)=0,CC111+CC123,0)</f>
        <v>0</v>
      </c>
      <c r="CD134" s="267">
        <f>IF(('Scenario Fabbisogno'!$C50+'Scenario Fabbisogno'!BY50)=180,BX111+BX123,0)+IF(('Scenario Fabbisogno'!$C50+'Scenario Fabbisogno'!BZ50)=150,BY111+BY123,0)+IF(('Scenario Fabbisogno'!$C50+'Scenario Fabbisogno'!CA50)=120,BZ111+BZ123,0)+IF(('Scenario Fabbisogno'!$C50+'Scenario Fabbisogno'!CB50)=90,CA111+CA123,0)+IF(('Scenario Fabbisogno'!$C50+'Scenario Fabbisogno'!CC50)=60,CB111+CB123,0)+IF(('Scenario Fabbisogno'!$C50+'Scenario Fabbisogno'!CD50)=30,CC111+CC123,0)+IF(('Scenario Fabbisogno'!$C50+'Scenario Fabbisogno'!CE50)=0,CD111+CD123,0)</f>
        <v>0</v>
      </c>
      <c r="CE134" s="267">
        <f>IF(('Scenario Fabbisogno'!$C50+'Scenario Fabbisogno'!BZ50)=180,BY111+BY123,0)+IF(('Scenario Fabbisogno'!$C50+'Scenario Fabbisogno'!CA50)=150,BZ111+BZ123,0)+IF(('Scenario Fabbisogno'!$C50+'Scenario Fabbisogno'!CB50)=120,CA111+CA123,0)+IF(('Scenario Fabbisogno'!$C50+'Scenario Fabbisogno'!CC50)=90,CB111+CB123,0)+IF(('Scenario Fabbisogno'!$C50+'Scenario Fabbisogno'!CD50)=60,CC111+CC123,0)+IF(('Scenario Fabbisogno'!$C50+'Scenario Fabbisogno'!CE50)=30,CD111+CD123,0)+IF(('Scenario Fabbisogno'!$C50+'Scenario Fabbisogno'!CF50)=0,CE111+CE123,0)</f>
        <v>0</v>
      </c>
      <c r="CF134" s="267">
        <f>IF(('Scenario Fabbisogno'!$C50+'Scenario Fabbisogno'!CA50)=180,BZ111+BZ123,0)+IF(('Scenario Fabbisogno'!$C50+'Scenario Fabbisogno'!CB50)=150,CA111+CA123,0)+IF(('Scenario Fabbisogno'!$C50+'Scenario Fabbisogno'!CC50)=120,CB111+CB123,0)+IF(('Scenario Fabbisogno'!$C50+'Scenario Fabbisogno'!CD50)=90,CC111+CC123,0)+IF(('Scenario Fabbisogno'!$C50+'Scenario Fabbisogno'!CE50)=60,CD111+CD123,0)+IF(('Scenario Fabbisogno'!$C50+'Scenario Fabbisogno'!CF50)=30,CE111+CE123,0)+IF(('Scenario Fabbisogno'!$C50+'Scenario Fabbisogno'!CG50)=0,CF111+CF123,0)</f>
        <v>0</v>
      </c>
      <c r="CG134" s="267">
        <f>IF(('Scenario Fabbisogno'!$C50+'Scenario Fabbisogno'!CB50)=180,CA111+CA123,0)+IF(('Scenario Fabbisogno'!$C50+'Scenario Fabbisogno'!CC50)=150,CB111+CB123,0)+IF(('Scenario Fabbisogno'!$C50+'Scenario Fabbisogno'!CD50)=120,CC111+CC123,0)+IF(('Scenario Fabbisogno'!$C50+'Scenario Fabbisogno'!CE50)=90,CD111+CD123,0)+IF(('Scenario Fabbisogno'!$C50+'Scenario Fabbisogno'!CF50)=60,CE111+CE123,0)+IF(('Scenario Fabbisogno'!$C50+'Scenario Fabbisogno'!CG50)=30,CF111+CF123,0)+IF(('Scenario Fabbisogno'!$C50+'Scenario Fabbisogno'!CH50)=0,CG111+CG123,0)</f>
        <v>0</v>
      </c>
      <c r="CH134" s="267">
        <f>IF(('Scenario Fabbisogno'!$C50+'Scenario Fabbisogno'!CC50)=180,CB111+CB123,0)+IF(('Scenario Fabbisogno'!$C50+'Scenario Fabbisogno'!CD50)=150,CC111+CC123,0)+IF(('Scenario Fabbisogno'!$C50+'Scenario Fabbisogno'!CE50)=120,CD111+CD123,0)+IF(('Scenario Fabbisogno'!$C50+'Scenario Fabbisogno'!CF50)=90,CE111+CE123,0)+IF(('Scenario Fabbisogno'!$C50+'Scenario Fabbisogno'!CG50)=60,CF111+CF123,0)+IF(('Scenario Fabbisogno'!$C50+'Scenario Fabbisogno'!CH50)=30,CG111+CG123,0)+IF(('Scenario Fabbisogno'!$C50+'Scenario Fabbisogno'!CI50)=0,CH111+CH123,0)</f>
        <v>0</v>
      </c>
      <c r="CI134" s="267">
        <f>IF(('Scenario Fabbisogno'!$C50+'Scenario Fabbisogno'!CD50)=180,CC111+CC123,0)+IF(('Scenario Fabbisogno'!$C50+'Scenario Fabbisogno'!CE50)=150,CD111+CD123,0)+IF(('Scenario Fabbisogno'!$C50+'Scenario Fabbisogno'!CF50)=120,CE111+CE123,0)+IF(('Scenario Fabbisogno'!$C50+'Scenario Fabbisogno'!CG50)=90,CF111+CF123,0)+IF(('Scenario Fabbisogno'!$C50+'Scenario Fabbisogno'!CH50)=60,CG111+CG123,0)+IF(('Scenario Fabbisogno'!$C50+'Scenario Fabbisogno'!CI50)=30,CH111+CH123,0)+IF(('Scenario Fabbisogno'!$C50+'Scenario Fabbisogno'!CJ50)=0,CI111+CI123,0)</f>
        <v>0</v>
      </c>
      <c r="CJ134" s="267">
        <f>IF(('Scenario Fabbisogno'!$C50+'Scenario Fabbisogno'!CE50)=180,CD111+CD123,0)+IF(('Scenario Fabbisogno'!$C50+'Scenario Fabbisogno'!CF50)=150,CE111+CE123,0)+IF(('Scenario Fabbisogno'!$C50+'Scenario Fabbisogno'!CG50)=120,CF111+CF123,0)+IF(('Scenario Fabbisogno'!$C50+'Scenario Fabbisogno'!CH50)=90,CG111+CG123,0)+IF(('Scenario Fabbisogno'!$C50+'Scenario Fabbisogno'!CI50)=60,CH111+CH123,0)+IF(('Scenario Fabbisogno'!$C50+'Scenario Fabbisogno'!CJ50)=30,CI111+CI123,0)+IF(('Scenario Fabbisogno'!$C50+'Scenario Fabbisogno'!CK50)=0,CJ111+CJ123,0)</f>
        <v>0</v>
      </c>
      <c r="CK134" s="267">
        <f>IF(('Scenario Fabbisogno'!$C50+'Scenario Fabbisogno'!CF50)=180,CE111+CE123,0)+IF(('Scenario Fabbisogno'!$C50+'Scenario Fabbisogno'!CG50)=150,CF111+CF123,0)+IF(('Scenario Fabbisogno'!$C50+'Scenario Fabbisogno'!CH50)=120,CG111+CG123,0)+IF(('Scenario Fabbisogno'!$C50+'Scenario Fabbisogno'!CI50)=90,CH111+CH123,0)+IF(('Scenario Fabbisogno'!$C50+'Scenario Fabbisogno'!CJ50)=60,CI111+CI123,0)+IF(('Scenario Fabbisogno'!$C50+'Scenario Fabbisogno'!CK50)=30,CJ111+CJ123,0)+IF(('Scenario Fabbisogno'!$C50+'Scenario Fabbisogno'!CL50)=0,CK111+CK123,0)</f>
        <v>0</v>
      </c>
      <c r="CL134" s="267">
        <f>IF(('Scenario Fabbisogno'!$C50+'Scenario Fabbisogno'!CG50)=180,CF111+CF123,0)+IF(('Scenario Fabbisogno'!$C50+'Scenario Fabbisogno'!CH50)=150,CG111+CG123,0)+IF(('Scenario Fabbisogno'!$C50+'Scenario Fabbisogno'!CI50)=120,CH111+CH123,0)+IF(('Scenario Fabbisogno'!$C50+'Scenario Fabbisogno'!CJ50)=90,CI111+CI123,0)+IF(('Scenario Fabbisogno'!$C50+'Scenario Fabbisogno'!CK50)=60,CJ111+CJ123,0)+IF(('Scenario Fabbisogno'!$C50+'Scenario Fabbisogno'!CL50)=30,CK111+CK123,0)+IF(('Scenario Fabbisogno'!$C50+'Scenario Fabbisogno'!CM50)=0,CL111+CL123,0)</f>
        <v>0</v>
      </c>
      <c r="CM134" s="267">
        <f>IF(('Scenario Fabbisogno'!$C50+'Scenario Fabbisogno'!CH50)=180,CG111+CG123,0)+IF(('Scenario Fabbisogno'!$C50+'Scenario Fabbisogno'!CI50)=150,CH111+CH123,0)+IF(('Scenario Fabbisogno'!$C50+'Scenario Fabbisogno'!CJ50)=120,CI111+CI123,0)+IF(('Scenario Fabbisogno'!$C50+'Scenario Fabbisogno'!CK50)=90,CJ111+CJ123,0)+IF(('Scenario Fabbisogno'!$C50+'Scenario Fabbisogno'!CL50)=60,CK111+CK123,0)+IF(('Scenario Fabbisogno'!$C50+'Scenario Fabbisogno'!CM50)=30,CL111+CL123,0)+IF(('Scenario Fabbisogno'!$C50+'Scenario Fabbisogno'!CN50)=0,CM111+CM123,0)</f>
        <v>0</v>
      </c>
      <c r="CN134" s="267">
        <f>IF(('Scenario Fabbisogno'!$C50+'Scenario Fabbisogno'!CI50)=180,CH111+CH123,0)+IF(('Scenario Fabbisogno'!$C50+'Scenario Fabbisogno'!CJ50)=150,CI111+CI123,0)+IF(('Scenario Fabbisogno'!$C50+'Scenario Fabbisogno'!CK50)=120,CJ111+CJ123,0)+IF(('Scenario Fabbisogno'!$C50+'Scenario Fabbisogno'!CL50)=90,CK111+CK123,0)+IF(('Scenario Fabbisogno'!$C50+'Scenario Fabbisogno'!CM50)=60,CL111+CL123,0)+IF(('Scenario Fabbisogno'!$C50+'Scenario Fabbisogno'!CN50)=30,CM111+CM123,0)+IF(('Scenario Fabbisogno'!$C50+'Scenario Fabbisogno'!CO50)=0,CN111+CN123,0)</f>
        <v>0</v>
      </c>
      <c r="CO134" s="267">
        <f>IF(('Scenario Fabbisogno'!$C50+'Scenario Fabbisogno'!CJ50)=180,CI111+CI123,0)+IF(('Scenario Fabbisogno'!$C50+'Scenario Fabbisogno'!CK50)=150,CJ111+CJ123,0)+IF(('Scenario Fabbisogno'!$C50+'Scenario Fabbisogno'!CL50)=120,CK111+CK123,0)+IF(('Scenario Fabbisogno'!$C50+'Scenario Fabbisogno'!CM50)=90,CL111+CL123,0)+IF(('Scenario Fabbisogno'!$C50+'Scenario Fabbisogno'!CN50)=60,CM111+CM123,0)+IF(('Scenario Fabbisogno'!$C50+'Scenario Fabbisogno'!CO50)=30,CN111+CN123,0)+IF(('Scenario Fabbisogno'!$C50+'Scenario Fabbisogno'!CP50)=0,CO111+CO123,0)</f>
        <v>0</v>
      </c>
      <c r="CP134" s="267">
        <f>IF(('Scenario Fabbisogno'!$C50+'Scenario Fabbisogno'!CK50)=180,CJ111+CJ123,0)+IF(('Scenario Fabbisogno'!$C50+'Scenario Fabbisogno'!CL50)=150,CK111+CK123,0)+IF(('Scenario Fabbisogno'!$C50+'Scenario Fabbisogno'!CM50)=120,CL111+CL123,0)+IF(('Scenario Fabbisogno'!$C50+'Scenario Fabbisogno'!CN50)=90,CM111+CM123,0)+IF(('Scenario Fabbisogno'!$C50+'Scenario Fabbisogno'!CO50)=60,CN111+CN123,0)+IF(('Scenario Fabbisogno'!$C50+'Scenario Fabbisogno'!CP50)=30,CO111+CO123,0)+IF(('Scenario Fabbisogno'!$C50+'Scenario Fabbisogno'!CQ50)=0,CP111+CP123,0)</f>
        <v>0</v>
      </c>
      <c r="CQ134" s="267">
        <f>IF(('Scenario Fabbisogno'!$C50+'Scenario Fabbisogno'!CL50)=180,CK111+CK123,0)+IF(('Scenario Fabbisogno'!$C50+'Scenario Fabbisogno'!CM50)=150,CL111+CL123,0)+IF(('Scenario Fabbisogno'!$C50+'Scenario Fabbisogno'!CN50)=120,CM111+CM123,0)+IF(('Scenario Fabbisogno'!$C50+'Scenario Fabbisogno'!CO50)=90,CN111+CN123,0)+IF(('Scenario Fabbisogno'!$C50+'Scenario Fabbisogno'!CP50)=60,CO111+CO123,0)+IF(('Scenario Fabbisogno'!$C50+'Scenario Fabbisogno'!CQ50)=30,CP111+CP123,0)+IF(('Scenario Fabbisogno'!$C50+'Scenario Fabbisogno'!CR50)=0,CQ111+CQ123,0)</f>
        <v>0</v>
      </c>
      <c r="CR134" s="267">
        <f>IF(('Scenario Fabbisogno'!$C50+'Scenario Fabbisogno'!CM50)=180,CL111+CL123,0)+IF(('Scenario Fabbisogno'!$C50+'Scenario Fabbisogno'!CN50)=150,CM111+CM123,0)+IF(('Scenario Fabbisogno'!$C50+'Scenario Fabbisogno'!CO50)=120,CN111+CN123,0)+IF(('Scenario Fabbisogno'!$C50+'Scenario Fabbisogno'!CP50)=90,CO111+CO123,0)+IF(('Scenario Fabbisogno'!$C50+'Scenario Fabbisogno'!CQ50)=60,CP111+CP123,0)+IF(('Scenario Fabbisogno'!$C50+'Scenario Fabbisogno'!CR50)=30,CQ111+CQ123,0)+IF(('Scenario Fabbisogno'!$C50+'Scenario Fabbisogno'!CS50)=0,CR111+CR123,0)</f>
        <v>0</v>
      </c>
      <c r="CS134" s="267">
        <f>IF(('Scenario Fabbisogno'!$C50+'Scenario Fabbisogno'!CN50)=180,CM111+CM123,0)+IF(('Scenario Fabbisogno'!$C50+'Scenario Fabbisogno'!CO50)=150,CN111+CN123,0)+IF(('Scenario Fabbisogno'!$C50+'Scenario Fabbisogno'!CP50)=120,CO111+CO123,0)+IF(('Scenario Fabbisogno'!$C50+'Scenario Fabbisogno'!CQ50)=90,CP111+CP123,0)+IF(('Scenario Fabbisogno'!$C50+'Scenario Fabbisogno'!CR50)=60,CQ111+CQ123,0)+IF(('Scenario Fabbisogno'!$C50+'Scenario Fabbisogno'!CS50)=30,CR111+CR123,0)+IF(('Scenario Fabbisogno'!$C50+'Scenario Fabbisogno'!CT50)=0,CS111+CS123,0)</f>
        <v>0</v>
      </c>
      <c r="CT134" s="267">
        <f>IF(('Scenario Fabbisogno'!$C50+'Scenario Fabbisogno'!CO50)=180,CN111+CN123,0)+IF(('Scenario Fabbisogno'!$C50+'Scenario Fabbisogno'!CP50)=150,CO111+CO123,0)+IF(('Scenario Fabbisogno'!$C50+'Scenario Fabbisogno'!CQ50)=120,CP111+CP123,0)+IF(('Scenario Fabbisogno'!$C50+'Scenario Fabbisogno'!CR50)=90,CQ111+CQ123,0)+IF(('Scenario Fabbisogno'!$C50+'Scenario Fabbisogno'!CS50)=60,CR111+CR123,0)+IF(('Scenario Fabbisogno'!$C50+'Scenario Fabbisogno'!CT50)=30,CS111+CS123,0)+IF(('Scenario Fabbisogno'!$C50+'Scenario Fabbisogno'!CU50)=0,CT111+CT123,0)</f>
        <v>0</v>
      </c>
      <c r="CU134" s="267">
        <f>IF(('Scenario Fabbisogno'!$C50+'Scenario Fabbisogno'!CP50)=180,CO111+CO123,0)+IF(('Scenario Fabbisogno'!$C50+'Scenario Fabbisogno'!CQ50)=150,CP111+CP123,0)+IF(('Scenario Fabbisogno'!$C50+'Scenario Fabbisogno'!CR50)=120,CQ111+CQ123,0)+IF(('Scenario Fabbisogno'!$C50+'Scenario Fabbisogno'!CS50)=90,CR111+CR123,0)+IF(('Scenario Fabbisogno'!$C50+'Scenario Fabbisogno'!CT50)=60,CS111+CS123,0)+IF(('Scenario Fabbisogno'!$C50+'Scenario Fabbisogno'!CU50)=30,CT111+CT123,0)+IF(('Scenario Fabbisogno'!$C50+'Scenario Fabbisogno'!CV50)=0,CU111+CU123,0)</f>
        <v>0</v>
      </c>
      <c r="CV134" s="267">
        <f>IF(('Scenario Fabbisogno'!$C50+'Scenario Fabbisogno'!CQ50)=180,CP111+CP123,0)+IF(('Scenario Fabbisogno'!$C50+'Scenario Fabbisogno'!CR50)=150,CQ111+CQ123,0)+IF(('Scenario Fabbisogno'!$C50+'Scenario Fabbisogno'!CS50)=120,CR111+CR123,0)+IF(('Scenario Fabbisogno'!$C50+'Scenario Fabbisogno'!CT50)=90,CS111+CS123,0)+IF(('Scenario Fabbisogno'!$C50+'Scenario Fabbisogno'!CU50)=60,CT111+CT123,0)+IF(('Scenario Fabbisogno'!$C50+'Scenario Fabbisogno'!CV50)=30,CU111+CU123,0)+IF(('Scenario Fabbisogno'!$C50+'Scenario Fabbisogno'!CW50)=0,CV111+CV123,0)</f>
        <v>0</v>
      </c>
      <c r="CW134" s="267">
        <f>IF(('Scenario Fabbisogno'!$C50+'Scenario Fabbisogno'!CR50)=180,CQ111+CQ123,0)+IF(('Scenario Fabbisogno'!$C50+'Scenario Fabbisogno'!CS50)=150,CR111+CR123,0)+IF(('Scenario Fabbisogno'!$C50+'Scenario Fabbisogno'!CT50)=120,CS111+CS123,0)+IF(('Scenario Fabbisogno'!$C50+'Scenario Fabbisogno'!CU50)=90,CT111+CT123,0)+IF(('Scenario Fabbisogno'!$C50+'Scenario Fabbisogno'!CV50)=60,CU111+CU123,0)+IF(('Scenario Fabbisogno'!$C50+'Scenario Fabbisogno'!CW50)=30,CV111+CV123,0)+IF(('Scenario Fabbisogno'!$C50+'Scenario Fabbisogno'!CX50)=0,CW111+CW123,0)</f>
        <v>0</v>
      </c>
      <c r="CX134" s="267">
        <f>IF(('Scenario Fabbisogno'!$C50+'Scenario Fabbisogno'!CS50)=180,CR111+CR123,0)+IF(('Scenario Fabbisogno'!$C50+'Scenario Fabbisogno'!CT50)=150,CS111+CS123,0)+IF(('Scenario Fabbisogno'!$C50+'Scenario Fabbisogno'!CU50)=120,CT111+CT123,0)+IF(('Scenario Fabbisogno'!$C50+'Scenario Fabbisogno'!CV50)=90,CU111+CU123,0)+IF(('Scenario Fabbisogno'!$C50+'Scenario Fabbisogno'!CW50)=60,CV111+CV123,0)+IF(('Scenario Fabbisogno'!$C50+'Scenario Fabbisogno'!CX50)=30,CW111+CW123,0)+IF(('Scenario Fabbisogno'!$C50+'Scenario Fabbisogno'!CY50)=0,CX111+CX123,0)</f>
        <v>0</v>
      </c>
      <c r="CY134" s="267">
        <f>IF(('Scenario Fabbisogno'!$C50+'Scenario Fabbisogno'!CT50)=180,CS111+CS123,0)+IF(('Scenario Fabbisogno'!$C50+'Scenario Fabbisogno'!CU50)=150,CT111+CT123,0)+IF(('Scenario Fabbisogno'!$C50+'Scenario Fabbisogno'!CV50)=120,CU111+CU123,0)+IF(('Scenario Fabbisogno'!$C50+'Scenario Fabbisogno'!CW50)=90,CV111+CV123,0)+IF(('Scenario Fabbisogno'!$C50+'Scenario Fabbisogno'!CX50)=60,CW111+CW123,0)+IF(('Scenario Fabbisogno'!$C50+'Scenario Fabbisogno'!CY50)=30,CX111+CX123,0)+IF(('Scenario Fabbisogno'!$C50+'Scenario Fabbisogno'!CZ50)=0,CY111+CY123,0)</f>
        <v>0</v>
      </c>
      <c r="CZ134" s="267">
        <f>IF(('Scenario Fabbisogno'!$C50+'Scenario Fabbisogno'!CU50)=180,CT111+CT123,0)+IF(('Scenario Fabbisogno'!$C50+'Scenario Fabbisogno'!CV50)=150,CU111+CU123,0)+IF(('Scenario Fabbisogno'!$C50+'Scenario Fabbisogno'!CW50)=120,CV111+CV123,0)+IF(('Scenario Fabbisogno'!$C50+'Scenario Fabbisogno'!CX50)=90,CW111+CW123,0)+IF(('Scenario Fabbisogno'!$C50+'Scenario Fabbisogno'!CY50)=60,CX111+CX123,0)+IF(('Scenario Fabbisogno'!$C50+'Scenario Fabbisogno'!CZ50)=30,CY111+CY123,0)+IF(('Scenario Fabbisogno'!$C50+'Scenario Fabbisogno'!DA50)=0,CZ111+CZ123,0)</f>
        <v>0</v>
      </c>
      <c r="DA134" s="267">
        <f>IF(('Scenario Fabbisogno'!$C50+'Scenario Fabbisogno'!CV50)=180,CU111+CU123,0)+IF(('Scenario Fabbisogno'!$C50+'Scenario Fabbisogno'!CW50)=150,CV111+CV123,0)+IF(('Scenario Fabbisogno'!$C50+'Scenario Fabbisogno'!CX50)=120,CW111+CW123,0)+IF(('Scenario Fabbisogno'!$C50+'Scenario Fabbisogno'!CY50)=90,CX111+CX123,0)+IF(('Scenario Fabbisogno'!$C50+'Scenario Fabbisogno'!CZ50)=60,CY111+CY123,0)+IF(('Scenario Fabbisogno'!$C50+'Scenario Fabbisogno'!DA50)=30,CZ111+CZ123,0)+IF(('Scenario Fabbisogno'!$C50+'Scenario Fabbisogno'!DB50)=0,DA111+DA123,0)</f>
        <v>0</v>
      </c>
      <c r="DB134" s="267">
        <f>IF(('Scenario Fabbisogno'!$C50+'Scenario Fabbisogno'!CW50)=180,CV111+CV123,0)+IF(('Scenario Fabbisogno'!$C50+'Scenario Fabbisogno'!CX50)=150,CW111+CW123,0)+IF(('Scenario Fabbisogno'!$C50+'Scenario Fabbisogno'!CY50)=120,CX111+CX123,0)+IF(('Scenario Fabbisogno'!$C50+'Scenario Fabbisogno'!CZ50)=90,CY111+CY123,0)+IF(('Scenario Fabbisogno'!$C50+'Scenario Fabbisogno'!DA50)=60,CZ111+CZ123,0)+IF(('Scenario Fabbisogno'!$C50+'Scenario Fabbisogno'!DB50)=30,DA111+DA123,0)+IF(('Scenario Fabbisogno'!$C50+'Scenario Fabbisogno'!DC50)=0,DB111+DB123,0)</f>
        <v>0</v>
      </c>
      <c r="DC134" s="267">
        <f>IF(('Scenario Fabbisogno'!$C50+'Scenario Fabbisogno'!CX50)=180,CW111+CW123,0)+IF(('Scenario Fabbisogno'!$C50+'Scenario Fabbisogno'!CY50)=150,CX111+CX123,0)+IF(('Scenario Fabbisogno'!$C50+'Scenario Fabbisogno'!CZ50)=120,CY111+CY123,0)+IF(('Scenario Fabbisogno'!$C50+'Scenario Fabbisogno'!DA50)=90,CZ111+CZ123,0)+IF(('Scenario Fabbisogno'!$C50+'Scenario Fabbisogno'!DB50)=60,DA111+DA123,0)+IF(('Scenario Fabbisogno'!$C50+'Scenario Fabbisogno'!DC50)=30,DB111+DB123,0)+IF(('Scenario Fabbisogno'!$C50+'Scenario Fabbisogno'!DD50)=0,DC111+DC123,0)</f>
        <v>0</v>
      </c>
      <c r="DD134" s="267">
        <f>IF(('Scenario Fabbisogno'!$C50+'Scenario Fabbisogno'!CY50)=180,CX111+CX123,0)+IF(('Scenario Fabbisogno'!$C50+'Scenario Fabbisogno'!CZ50)=150,CY111+CY123,0)+IF(('Scenario Fabbisogno'!$C50+'Scenario Fabbisogno'!DA50)=120,CZ111+CZ123,0)+IF(('Scenario Fabbisogno'!$C50+'Scenario Fabbisogno'!DB50)=90,DA111+DA123,0)+IF(('Scenario Fabbisogno'!$C50+'Scenario Fabbisogno'!DC50)=60,DB111+DB123,0)+IF(('Scenario Fabbisogno'!$C50+'Scenario Fabbisogno'!DD50)=30,DC111+DC123,0)+IF(('Scenario Fabbisogno'!$C50+'Scenario Fabbisogno'!DE50)=0,DD111+DD123,0)</f>
        <v>0</v>
      </c>
      <c r="DE134" s="267">
        <f>IF(('Scenario Fabbisogno'!$C50+'Scenario Fabbisogno'!CZ50)=180,CY111+CY123,0)+IF(('Scenario Fabbisogno'!$C50+'Scenario Fabbisogno'!DA50)=150,CZ111+CZ123,0)+IF(('Scenario Fabbisogno'!$C50+'Scenario Fabbisogno'!DB50)=120,DA111+DA123,0)+IF(('Scenario Fabbisogno'!$C50+'Scenario Fabbisogno'!DC50)=90,DB111+DB123,0)+IF(('Scenario Fabbisogno'!$C50+'Scenario Fabbisogno'!DD50)=60,DC111+DC123,0)+IF(('Scenario Fabbisogno'!$C50+'Scenario Fabbisogno'!DE50)=30,DD111+DD123,0)+IF(('Scenario Fabbisogno'!$C50+'Scenario Fabbisogno'!DF50)=0,DE111+DE123,0)</f>
        <v>0</v>
      </c>
      <c r="DF134" s="267">
        <f>IF(('Scenario Fabbisogno'!$C50+'Scenario Fabbisogno'!DA50)=180,CZ111+CZ123,0)+IF(('Scenario Fabbisogno'!$C50+'Scenario Fabbisogno'!DB50)=150,DA111+DA123,0)+IF(('Scenario Fabbisogno'!$C50+'Scenario Fabbisogno'!DC50)=120,DB111+DB123,0)+IF(('Scenario Fabbisogno'!$C50+'Scenario Fabbisogno'!DD50)=90,DC111+DC123,0)+IF(('Scenario Fabbisogno'!$C50+'Scenario Fabbisogno'!DE50)=60,DD111+DD123,0)+IF(('Scenario Fabbisogno'!$C50+'Scenario Fabbisogno'!DF50)=30,DE111+DE123,0)+IF(('Scenario Fabbisogno'!$C50+'Scenario Fabbisogno'!DG50)=0,DF111+DF123,0)</f>
        <v>0</v>
      </c>
      <c r="DG134" s="267">
        <f>IF(('Scenario Fabbisogno'!$C50+'Scenario Fabbisogno'!DB50)=180,DA111+DA123,0)+IF(('Scenario Fabbisogno'!$C50+'Scenario Fabbisogno'!DC50)=150,DB111+DB123,0)+IF(('Scenario Fabbisogno'!$C50+'Scenario Fabbisogno'!DD50)=120,DC111+DC123,0)+IF(('Scenario Fabbisogno'!$C50+'Scenario Fabbisogno'!DE50)=90,DD111+DD123,0)+IF(('Scenario Fabbisogno'!$C50+'Scenario Fabbisogno'!DF50)=60,DE111+DE123,0)+IF(('Scenario Fabbisogno'!$C50+'Scenario Fabbisogno'!DG50)=30,DF111+DF123,0)+IF(('Scenario Fabbisogno'!$C50+'Scenario Fabbisogno'!DH50)=0,DG111+DG123,0)</f>
        <v>0</v>
      </c>
      <c r="DH134" s="267">
        <f>IF(('Scenario Fabbisogno'!$C50+'Scenario Fabbisogno'!DC50)=180,DB111+DB123,0)+IF(('Scenario Fabbisogno'!$C50+'Scenario Fabbisogno'!DD50)=150,DC111+DC123,0)+IF(('Scenario Fabbisogno'!$C50+'Scenario Fabbisogno'!DE50)=120,DD111+DD123,0)+IF(('Scenario Fabbisogno'!$C50+'Scenario Fabbisogno'!DF50)=90,DE111+DE123,0)+IF(('Scenario Fabbisogno'!$C50+'Scenario Fabbisogno'!DG50)=60,DF111+DF123,0)+IF(('Scenario Fabbisogno'!$C50+'Scenario Fabbisogno'!DH50)=30,DG111+DG123,0)+IF(('Scenario Fabbisogno'!$C50+'Scenario Fabbisogno'!DI50)=0,DH111+DH123,0)</f>
        <v>0</v>
      </c>
      <c r="DI134" s="267">
        <f>IF(('Scenario Fabbisogno'!$C50+'Scenario Fabbisogno'!DD50)=180,DC111+DC123,0)+IF(('Scenario Fabbisogno'!$C50+'Scenario Fabbisogno'!DE50)=150,DD111+DD123,0)+IF(('Scenario Fabbisogno'!$C50+'Scenario Fabbisogno'!DF50)=120,DE111+DE123,0)+IF(('Scenario Fabbisogno'!$C50+'Scenario Fabbisogno'!DG50)=90,DF111+DF123,0)+IF(('Scenario Fabbisogno'!$C50+'Scenario Fabbisogno'!DH50)=60,DG111+DG123,0)+IF(('Scenario Fabbisogno'!$C50+'Scenario Fabbisogno'!DI50)=30,DH111+DH123,0)+IF(('Scenario Fabbisogno'!$C50+'Scenario Fabbisogno'!DJ50)=0,DI111+DI123,0)</f>
        <v>0</v>
      </c>
      <c r="DJ134" s="267">
        <f>IF(('Scenario Fabbisogno'!$C50+'Scenario Fabbisogno'!DE50)=180,DD111+DD123,0)+IF(('Scenario Fabbisogno'!$C50+'Scenario Fabbisogno'!DF50)=150,DE111+DE123,0)+IF(('Scenario Fabbisogno'!$C50+'Scenario Fabbisogno'!DG50)=120,DF111+DF123,0)+IF(('Scenario Fabbisogno'!$C50+'Scenario Fabbisogno'!DH50)=90,DG111+DG123,0)+IF(('Scenario Fabbisogno'!$C50+'Scenario Fabbisogno'!DI50)=60,DH111+DH123,0)+IF(('Scenario Fabbisogno'!$C50+'Scenario Fabbisogno'!DJ50)=30,DI111+DI123,0)+IF(('Scenario Fabbisogno'!$C50+'Scenario Fabbisogno'!DK50)=0,DJ111+DJ123,0)</f>
        <v>0</v>
      </c>
      <c r="DK134" s="267">
        <f>IF(('Scenario Fabbisogno'!$C50+'Scenario Fabbisogno'!DF50)=180,DE111+DE123,0)+IF(('Scenario Fabbisogno'!$C50+'Scenario Fabbisogno'!DG50)=150,DF111+DF123,0)+IF(('Scenario Fabbisogno'!$C50+'Scenario Fabbisogno'!DH50)=120,DG111+DG123,0)+IF(('Scenario Fabbisogno'!$C50+'Scenario Fabbisogno'!DI50)=90,DH111+DH123,0)+IF(('Scenario Fabbisogno'!$C50+'Scenario Fabbisogno'!DJ50)=60,DI111+DI123,0)+IF(('Scenario Fabbisogno'!$C50+'Scenario Fabbisogno'!DK50)=30,DJ111+DJ123,0)+IF(('Scenario Fabbisogno'!$C50+'Scenario Fabbisogno'!DL50)=0,DK111+DK123,0)</f>
        <v>0</v>
      </c>
      <c r="DL134" s="267">
        <f>IF(('Scenario Fabbisogno'!$C50+'Scenario Fabbisogno'!DG50)=180,DF111+DF123,0)+IF(('Scenario Fabbisogno'!$C50+'Scenario Fabbisogno'!DH50)=150,DG111+DG123,0)+IF(('Scenario Fabbisogno'!$C50+'Scenario Fabbisogno'!DI50)=120,DH111+DH123,0)+IF(('Scenario Fabbisogno'!$C50+'Scenario Fabbisogno'!DJ50)=90,DI111+DI123,0)+IF(('Scenario Fabbisogno'!$C50+'Scenario Fabbisogno'!DK50)=60,DJ111+DJ123,0)+IF(('Scenario Fabbisogno'!$C50+'Scenario Fabbisogno'!DL50)=30,DK111+DK123,0)+IF(('Scenario Fabbisogno'!$C50+'Scenario Fabbisogno'!DM50)=0,DL111+DL123,0)</f>
        <v>0</v>
      </c>
      <c r="DM134" s="267">
        <f>IF(('Scenario Fabbisogno'!$C50+'Scenario Fabbisogno'!DH50)=180,DG111+DG123,0)+IF(('Scenario Fabbisogno'!$C50+'Scenario Fabbisogno'!DI50)=150,DH111+DH123,0)+IF(('Scenario Fabbisogno'!$C50+'Scenario Fabbisogno'!DJ50)=120,DI111+DI123,0)+IF(('Scenario Fabbisogno'!$C50+'Scenario Fabbisogno'!DK50)=90,DJ111+DJ123,0)+IF(('Scenario Fabbisogno'!$C50+'Scenario Fabbisogno'!DL50)=60,DK111+DK123,0)+IF(('Scenario Fabbisogno'!$C50+'Scenario Fabbisogno'!DM50)=30,DL111+DL123,0)+IF(('Scenario Fabbisogno'!$C50+'Scenario Fabbisogno'!DN50)=0,DM111+DM123,0)</f>
        <v>0</v>
      </c>
      <c r="DN134" s="267">
        <f>IF(('Scenario Fabbisogno'!$C50+'Scenario Fabbisogno'!DI50)=180,DH111+DH123,0)+IF(('Scenario Fabbisogno'!$C50+'Scenario Fabbisogno'!DJ50)=150,DI111+DI123,0)+IF(('Scenario Fabbisogno'!$C50+'Scenario Fabbisogno'!DK50)=120,DJ111+DJ123,0)+IF(('Scenario Fabbisogno'!$C50+'Scenario Fabbisogno'!DL50)=90,DK111+DK123,0)+IF(('Scenario Fabbisogno'!$C50+'Scenario Fabbisogno'!DM50)=60,DL111+DL123,0)+IF(('Scenario Fabbisogno'!$C50+'Scenario Fabbisogno'!DN50)=30,DM111+DM123,0)+IF(('Scenario Fabbisogno'!$C50+'Scenario Fabbisogno'!DO50)=0,DN111+DN123,0)</f>
        <v>0</v>
      </c>
      <c r="DO134" s="267">
        <f>IF(('Scenario Fabbisogno'!$C50+'Scenario Fabbisogno'!DJ50)=180,DI111+DI123,0)+IF(('Scenario Fabbisogno'!$C50+'Scenario Fabbisogno'!DK50)=150,DJ111+DJ123,0)+IF(('Scenario Fabbisogno'!$C50+'Scenario Fabbisogno'!DL50)=120,DK111+DK123,0)+IF(('Scenario Fabbisogno'!$C50+'Scenario Fabbisogno'!DM50)=90,DL111+DL123,0)+IF(('Scenario Fabbisogno'!$C50+'Scenario Fabbisogno'!DN50)=60,DM111+DM123,0)+IF(('Scenario Fabbisogno'!$C50+'Scenario Fabbisogno'!DO50)=30,DN111+DN123,0)+IF(('Scenario Fabbisogno'!$C50+'Scenario Fabbisogno'!DP50)=0,DO111+DO123,0)</f>
        <v>0</v>
      </c>
      <c r="DP134" s="267">
        <f>IF(('Scenario Fabbisogno'!$C50+'Scenario Fabbisogno'!DK50)=180,DJ111+DJ123,0)+IF(('Scenario Fabbisogno'!$C50+'Scenario Fabbisogno'!DL50)=150,DK111+DK123,0)+IF(('Scenario Fabbisogno'!$C50+'Scenario Fabbisogno'!DM50)=120,DL111+DL123,0)+IF(('Scenario Fabbisogno'!$C50+'Scenario Fabbisogno'!DN50)=90,DM111+DM123,0)+IF(('Scenario Fabbisogno'!$C50+'Scenario Fabbisogno'!DO50)=60,DN111+DN123,0)+IF(('Scenario Fabbisogno'!$C50+'Scenario Fabbisogno'!DP50)=30,DO111+DO123,0)+IF(('Scenario Fabbisogno'!$C50+'Scenario Fabbisogno'!DQ50)=0,DP111+DP123,0)</f>
        <v>0</v>
      </c>
      <c r="DQ134" s="267">
        <f>IF(('Scenario Fabbisogno'!$C50+'Scenario Fabbisogno'!DL50)=180,DK111+DK123,0)+IF(('Scenario Fabbisogno'!$C50+'Scenario Fabbisogno'!DM50)=150,DL111+DL123,0)+IF(('Scenario Fabbisogno'!$C50+'Scenario Fabbisogno'!DN50)=120,DM111+DM123,0)+IF(('Scenario Fabbisogno'!$C50+'Scenario Fabbisogno'!DO50)=90,DN111+DN123,0)+IF(('Scenario Fabbisogno'!$C50+'Scenario Fabbisogno'!DP50)=60,DO111+DO123,0)+IF(('Scenario Fabbisogno'!$C50+'Scenario Fabbisogno'!DQ50)=30,DP111+DP123,0)+IF(('Scenario Fabbisogno'!$C50+'Scenario Fabbisogno'!DR50)=0,DQ111+DQ123,0)</f>
        <v>0</v>
      </c>
      <c r="DR134" s="267">
        <f>IF(('Scenario Fabbisogno'!$C50+'Scenario Fabbisogno'!DM50)=180,DL111+DL123,0)+IF(('Scenario Fabbisogno'!$C50+'Scenario Fabbisogno'!DN50)=150,DM111+DM123,0)+IF(('Scenario Fabbisogno'!$C50+'Scenario Fabbisogno'!DO50)=120,DN111+DN123,0)+IF(('Scenario Fabbisogno'!$C50+'Scenario Fabbisogno'!DP50)=90,DO111+DO123,0)+IF(('Scenario Fabbisogno'!$C50+'Scenario Fabbisogno'!DQ50)=60,DP111+DP123,0)+IF(('Scenario Fabbisogno'!$C50+'Scenario Fabbisogno'!DR50)=30,DQ111+DQ123,0)+IF(('Scenario Fabbisogno'!$C50+'Scenario Fabbisogno'!DS50)=0,DR111+DR123,0)</f>
        <v>0</v>
      </c>
    </row>
    <row r="135" spans="2:122" x14ac:dyDescent="0.35">
      <c r="B135" s="20" t="s">
        <v>514</v>
      </c>
      <c r="C135" s="20">
        <f>IF(('Scenario Fabbisogno'!$C51+'Scenario Fabbisogno'!D51)=0,C112+C124,0)</f>
        <v>0</v>
      </c>
      <c r="D135" s="267">
        <f>IF(('Scenario Fabbisogno'!$C51+'Scenario Fabbisogno'!D51)=30,C112+C124,0)+IF(('Scenario Fabbisogno'!$C51+'Scenario Fabbisogno'!E51)=0,D112+D124,0)</f>
        <v>0</v>
      </c>
      <c r="E135" s="267">
        <f>IF(('Scenario Fabbisogno'!$C51+'Scenario Fabbisogno'!D51)=60,C112+C124,0)+IF(('Scenario Fabbisogno'!$C51+'Scenario Fabbisogno'!E51)=30,D112+D124,0)+IF(('Scenario Fabbisogno'!$C51+'Scenario Fabbisogno'!F51)=0,E112+E124,0)</f>
        <v>0</v>
      </c>
      <c r="F135" s="267">
        <f>IF(('Scenario Fabbisogno'!$C51+'Scenario Fabbisogno'!D51)=90,C112+C124,0)+IF(('Scenario Fabbisogno'!$C51+'Scenario Fabbisogno'!E51)=60,D112+D124,0)+IF(('Scenario Fabbisogno'!$C51+'Scenario Fabbisogno'!F51)=30,E112+E124,0)+IF(('Scenario Fabbisogno'!$C51+'Scenario Fabbisogno'!G51)=0,F112+F124,0)</f>
        <v>0</v>
      </c>
      <c r="G135" s="267">
        <f>IF(('Scenario Fabbisogno'!$C51+'Scenario Fabbisogno'!D51)=120,C112+C124,0)+IF(('Scenario Fabbisogno'!$C51+'Scenario Fabbisogno'!E51)=90,D112+D124,0)+IF(('Scenario Fabbisogno'!$C51+'Scenario Fabbisogno'!F51)=60,E112+E124,0)+IF(('Scenario Fabbisogno'!$C51+'Scenario Fabbisogno'!G51)=30,F112+F124,0)+IF(('Scenario Fabbisogno'!$C51+'Scenario Fabbisogno'!H51)=0,G112+G124,0)</f>
        <v>0</v>
      </c>
      <c r="H135" s="267">
        <f>IF(('Scenario Fabbisogno'!$C51+'Scenario Fabbisogno'!D51)=150,C112+C124,0)+IF(('Scenario Fabbisogno'!$C51+'Scenario Fabbisogno'!E51)=120,D112+D124,0)+IF(('Scenario Fabbisogno'!$C51+'Scenario Fabbisogno'!F51)=90,E112+E124,0)+IF(('Scenario Fabbisogno'!$C51+'Scenario Fabbisogno'!G51)=60,F112+F124,0)+IF(('Scenario Fabbisogno'!$C51+'Scenario Fabbisogno'!H51)=30,G112+G124,0)+IF(('Scenario Fabbisogno'!$C51+'Scenario Fabbisogno'!I51)=0,H112+H124,0)</f>
        <v>0</v>
      </c>
      <c r="I135" s="267">
        <f>IF(('Scenario Fabbisogno'!$C51+'Scenario Fabbisogno'!D51)=180,C112+C124,0)+IF(('Scenario Fabbisogno'!$C51+'Scenario Fabbisogno'!E51)=150,D112+D124,0)+IF(('Scenario Fabbisogno'!$C51+'Scenario Fabbisogno'!F51)=120,E112+E124,0)+IF(('Scenario Fabbisogno'!$C51+'Scenario Fabbisogno'!G51)=90,F112+F124,0)+IF(('Scenario Fabbisogno'!$C51+'Scenario Fabbisogno'!H51)=60,G112+G124,0)+IF(('Scenario Fabbisogno'!$C51+'Scenario Fabbisogno'!I51)=30,H112+H124,0)+IF(('Scenario Fabbisogno'!$C51+'Scenario Fabbisogno'!J51)=0,I112+I124,0)</f>
        <v>0</v>
      </c>
      <c r="J135" s="267">
        <f>IF(('Scenario Fabbisogno'!$C51+'Scenario Fabbisogno'!E51)=180,D112+D124,0)+IF(('Scenario Fabbisogno'!$C51+'Scenario Fabbisogno'!F51)=150,E112+E124,0)+IF(('Scenario Fabbisogno'!$C51+'Scenario Fabbisogno'!G51)=120,F112+F124,0)+IF(('Scenario Fabbisogno'!$C51+'Scenario Fabbisogno'!H51)=90,G112+G124,0)+IF(('Scenario Fabbisogno'!$C51+'Scenario Fabbisogno'!I51)=60,H112+H124,0)+IF(('Scenario Fabbisogno'!$C51+'Scenario Fabbisogno'!J51)=30,I112+I124,0)+IF(('Scenario Fabbisogno'!$C51+'Scenario Fabbisogno'!K51)=0,J112+J124,0)</f>
        <v>0</v>
      </c>
      <c r="K135" s="267">
        <f>IF(('Scenario Fabbisogno'!$C51+'Scenario Fabbisogno'!F51)=180,E112+E124,0)+IF(('Scenario Fabbisogno'!$C51+'Scenario Fabbisogno'!G51)=150,F112+F124,0)+IF(('Scenario Fabbisogno'!$C51+'Scenario Fabbisogno'!H51)=120,G112+G124,0)+IF(('Scenario Fabbisogno'!$C51+'Scenario Fabbisogno'!I51)=90,H112+H124,0)+IF(('Scenario Fabbisogno'!$C51+'Scenario Fabbisogno'!J51)=60,I112+I124,0)+IF(('Scenario Fabbisogno'!$C51+'Scenario Fabbisogno'!K51)=30,J112+J124,0)+IF(('Scenario Fabbisogno'!$C51+'Scenario Fabbisogno'!L51)=0,K112+K124,0)</f>
        <v>0</v>
      </c>
      <c r="L135" s="267">
        <f>IF(('Scenario Fabbisogno'!$C51+'Scenario Fabbisogno'!G51)=180,F112+F124,0)+IF(('Scenario Fabbisogno'!$C51+'Scenario Fabbisogno'!H51)=150,G112+G124,0)+IF(('Scenario Fabbisogno'!$C51+'Scenario Fabbisogno'!I51)=120,H112+H124,0)+IF(('Scenario Fabbisogno'!$C51+'Scenario Fabbisogno'!J51)=90,I112+I124,0)+IF(('Scenario Fabbisogno'!$C51+'Scenario Fabbisogno'!K51)=60,J112+J124,0)+IF(('Scenario Fabbisogno'!$C51+'Scenario Fabbisogno'!L51)=30,K112+K124,0)+IF(('Scenario Fabbisogno'!$C51+'Scenario Fabbisogno'!M51)=0,L112+L124,0)</f>
        <v>0</v>
      </c>
      <c r="M135" s="267">
        <f>IF(('Scenario Fabbisogno'!$C51+'Scenario Fabbisogno'!H51)=180,G112+G124,0)+IF(('Scenario Fabbisogno'!$C51+'Scenario Fabbisogno'!I51)=150,H112+H124,0)+IF(('Scenario Fabbisogno'!$C51+'Scenario Fabbisogno'!J51)=120,I112+I124,0)+IF(('Scenario Fabbisogno'!$C51+'Scenario Fabbisogno'!K51)=90,J112+J124,0)+IF(('Scenario Fabbisogno'!$C51+'Scenario Fabbisogno'!L51)=60,K112+K124,0)+IF(('Scenario Fabbisogno'!$C51+'Scenario Fabbisogno'!M51)=30,L112+L124,0)+IF(('Scenario Fabbisogno'!$C51+'Scenario Fabbisogno'!N51)=0,M112+M124,0)</f>
        <v>0</v>
      </c>
      <c r="N135" s="267">
        <f>IF(('Scenario Fabbisogno'!$C51+'Scenario Fabbisogno'!I51)=180,H112+H124,0)+IF(('Scenario Fabbisogno'!$C51+'Scenario Fabbisogno'!J51)=150,I112+I124,0)+IF(('Scenario Fabbisogno'!$C51+'Scenario Fabbisogno'!K51)=120,J112+J124,0)+IF(('Scenario Fabbisogno'!$C51+'Scenario Fabbisogno'!L51)=90,K112+K124,0)+IF(('Scenario Fabbisogno'!$C51+'Scenario Fabbisogno'!M51)=60,L112+L124,0)+IF(('Scenario Fabbisogno'!$C51+'Scenario Fabbisogno'!N51)=30,M112+M124,0)+IF(('Scenario Fabbisogno'!$C51+'Scenario Fabbisogno'!O51)=0,N112+N124,0)</f>
        <v>0</v>
      </c>
      <c r="O135" s="267">
        <f>IF(('Scenario Fabbisogno'!$C51+'Scenario Fabbisogno'!J51)=180,I112+I124,0)+IF(('Scenario Fabbisogno'!$C51+'Scenario Fabbisogno'!K51)=150,J112+J124,0)+IF(('Scenario Fabbisogno'!$C51+'Scenario Fabbisogno'!L51)=120,K112+K124,0)+IF(('Scenario Fabbisogno'!$C51+'Scenario Fabbisogno'!M51)=90,L112+L124,0)+IF(('Scenario Fabbisogno'!$C51+'Scenario Fabbisogno'!N51)=60,M112+M124,0)+IF(('Scenario Fabbisogno'!$C51+'Scenario Fabbisogno'!O51)=30,N112+N124,0)+IF(('Scenario Fabbisogno'!$C51+'Scenario Fabbisogno'!P51)=0,O112+O124,0)</f>
        <v>0</v>
      </c>
      <c r="P135" s="267">
        <f>IF(('Scenario Fabbisogno'!$C51+'Scenario Fabbisogno'!K51)=180,J112+J124,0)+IF(('Scenario Fabbisogno'!$C51+'Scenario Fabbisogno'!L51)=150,K112+K124,0)+IF(('Scenario Fabbisogno'!$C51+'Scenario Fabbisogno'!M51)=120,L112+L124,0)+IF(('Scenario Fabbisogno'!$C51+'Scenario Fabbisogno'!N51)=90,M112+M124,0)+IF(('Scenario Fabbisogno'!$C51+'Scenario Fabbisogno'!O51)=60,N112+N124,0)+IF(('Scenario Fabbisogno'!$C51+'Scenario Fabbisogno'!P51)=30,O112+O124,0)+IF(('Scenario Fabbisogno'!$C51+'Scenario Fabbisogno'!Q51)=0,P112+P124,0)</f>
        <v>0</v>
      </c>
      <c r="Q135" s="267">
        <f>IF(('Scenario Fabbisogno'!$C51+'Scenario Fabbisogno'!L51)=180,K112+K124,0)+IF(('Scenario Fabbisogno'!$C51+'Scenario Fabbisogno'!M51)=150,L112+L124,0)+IF(('Scenario Fabbisogno'!$C51+'Scenario Fabbisogno'!N51)=120,M112+M124,0)+IF(('Scenario Fabbisogno'!$C51+'Scenario Fabbisogno'!O51)=90,N112+N124,0)+IF(('Scenario Fabbisogno'!$C51+'Scenario Fabbisogno'!P51)=60,O112+O124,0)+IF(('Scenario Fabbisogno'!$C51+'Scenario Fabbisogno'!Q51)=30,P112+P124,0)+IF(('Scenario Fabbisogno'!$C51+'Scenario Fabbisogno'!R51)=0,Q112+Q124,0)</f>
        <v>0</v>
      </c>
      <c r="R135" s="267">
        <f>IF(('Scenario Fabbisogno'!$C51+'Scenario Fabbisogno'!M51)=180,L112+L124,0)+IF(('Scenario Fabbisogno'!$C51+'Scenario Fabbisogno'!N51)=150,M112+M124,0)+IF(('Scenario Fabbisogno'!$C51+'Scenario Fabbisogno'!O51)=120,N112+N124,0)+IF(('Scenario Fabbisogno'!$C51+'Scenario Fabbisogno'!P51)=90,O112+O124,0)+IF(('Scenario Fabbisogno'!$C51+'Scenario Fabbisogno'!Q51)=60,P112+P124,0)+IF(('Scenario Fabbisogno'!$C51+'Scenario Fabbisogno'!R51)=30,Q112+Q124,0)+IF(('Scenario Fabbisogno'!$C51+'Scenario Fabbisogno'!S51)=0,R112+R124,0)</f>
        <v>0</v>
      </c>
      <c r="S135" s="267">
        <f>IF(('Scenario Fabbisogno'!$C51+'Scenario Fabbisogno'!N51)=180,M112+M124,0)+IF(('Scenario Fabbisogno'!$C51+'Scenario Fabbisogno'!O51)=150,N112+N124,0)+IF(('Scenario Fabbisogno'!$C51+'Scenario Fabbisogno'!P51)=120,O112+O124,0)+IF(('Scenario Fabbisogno'!$C51+'Scenario Fabbisogno'!Q51)=90,P112+P124,0)+IF(('Scenario Fabbisogno'!$C51+'Scenario Fabbisogno'!R51)=60,Q112+Q124,0)+IF(('Scenario Fabbisogno'!$C51+'Scenario Fabbisogno'!S51)=30,R112+R124,0)+IF(('Scenario Fabbisogno'!$C51+'Scenario Fabbisogno'!T51)=0,S112+S124,0)</f>
        <v>0</v>
      </c>
      <c r="T135" s="267">
        <f>IF(('Scenario Fabbisogno'!$C51+'Scenario Fabbisogno'!O51)=180,N112+N124,0)+IF(('Scenario Fabbisogno'!$C51+'Scenario Fabbisogno'!P51)=150,O112+O124,0)+IF(('Scenario Fabbisogno'!$C51+'Scenario Fabbisogno'!Q51)=120,P112+P124,0)+IF(('Scenario Fabbisogno'!$C51+'Scenario Fabbisogno'!R51)=90,Q112+Q124,0)+IF(('Scenario Fabbisogno'!$C51+'Scenario Fabbisogno'!S51)=60,R112+R124,0)+IF(('Scenario Fabbisogno'!$C51+'Scenario Fabbisogno'!T51)=30,S112+S124,0)+IF(('Scenario Fabbisogno'!$C51+'Scenario Fabbisogno'!U51)=0,T112+T124,0)</f>
        <v>0</v>
      </c>
      <c r="U135" s="267">
        <f>IF(('Scenario Fabbisogno'!$C51+'Scenario Fabbisogno'!P51)=180,O112+O124,0)+IF(('Scenario Fabbisogno'!$C51+'Scenario Fabbisogno'!Q51)=150,P112+P124,0)+IF(('Scenario Fabbisogno'!$C51+'Scenario Fabbisogno'!R51)=120,Q112+Q124,0)+IF(('Scenario Fabbisogno'!$C51+'Scenario Fabbisogno'!S51)=90,R112+R124,0)+IF(('Scenario Fabbisogno'!$C51+'Scenario Fabbisogno'!T51)=60,S112+S124,0)+IF(('Scenario Fabbisogno'!$C51+'Scenario Fabbisogno'!U51)=30,T112+T124,0)+IF(('Scenario Fabbisogno'!$C51+'Scenario Fabbisogno'!V51)=0,U112+U124,0)</f>
        <v>0</v>
      </c>
      <c r="V135" s="267">
        <f>IF(('Scenario Fabbisogno'!$C51+'Scenario Fabbisogno'!Q51)=180,P112+P124,0)+IF(('Scenario Fabbisogno'!$C51+'Scenario Fabbisogno'!R51)=150,Q112+Q124,0)+IF(('Scenario Fabbisogno'!$C51+'Scenario Fabbisogno'!S51)=120,R112+R124,0)+IF(('Scenario Fabbisogno'!$C51+'Scenario Fabbisogno'!T51)=90,S112+S124,0)+IF(('Scenario Fabbisogno'!$C51+'Scenario Fabbisogno'!U51)=60,T112+T124,0)+IF(('Scenario Fabbisogno'!$C51+'Scenario Fabbisogno'!V51)=30,U112+U124,0)+IF(('Scenario Fabbisogno'!$C51+'Scenario Fabbisogno'!W51)=0,V112+V124,0)</f>
        <v>0</v>
      </c>
      <c r="W135" s="267">
        <f>IF(('Scenario Fabbisogno'!$C51+'Scenario Fabbisogno'!R51)=180,Q112+Q124,0)+IF(('Scenario Fabbisogno'!$C51+'Scenario Fabbisogno'!S51)=150,R112+R124,0)+IF(('Scenario Fabbisogno'!$C51+'Scenario Fabbisogno'!T51)=120,S112+S124,0)+IF(('Scenario Fabbisogno'!$C51+'Scenario Fabbisogno'!U51)=90,T112+T124,0)+IF(('Scenario Fabbisogno'!$C51+'Scenario Fabbisogno'!V51)=60,U112+U124,0)+IF(('Scenario Fabbisogno'!$C51+'Scenario Fabbisogno'!W51)=30,V112+V124,0)+IF(('Scenario Fabbisogno'!$C51+'Scenario Fabbisogno'!X51)=0,W112+W124,0)</f>
        <v>0</v>
      </c>
      <c r="X135" s="267">
        <f>IF(('Scenario Fabbisogno'!$C51+'Scenario Fabbisogno'!S51)=180,R112+R124,0)+IF(('Scenario Fabbisogno'!$C51+'Scenario Fabbisogno'!T51)=150,S112+S124,0)+IF(('Scenario Fabbisogno'!$C51+'Scenario Fabbisogno'!U51)=120,T112+T124,0)+IF(('Scenario Fabbisogno'!$C51+'Scenario Fabbisogno'!V51)=90,U112+U124,0)+IF(('Scenario Fabbisogno'!$C51+'Scenario Fabbisogno'!W51)=60,V112+V124,0)+IF(('Scenario Fabbisogno'!$C51+'Scenario Fabbisogno'!X51)=30,W112+W124,0)+IF(('Scenario Fabbisogno'!$C51+'Scenario Fabbisogno'!Y51)=0,X112+X124,0)</f>
        <v>0</v>
      </c>
      <c r="Y135" s="267">
        <f>IF(('Scenario Fabbisogno'!$C51+'Scenario Fabbisogno'!T51)=180,S112+S124,0)+IF(('Scenario Fabbisogno'!$C51+'Scenario Fabbisogno'!U51)=150,T112+T124,0)+IF(('Scenario Fabbisogno'!$C51+'Scenario Fabbisogno'!V51)=120,U112+U124,0)+IF(('Scenario Fabbisogno'!$C51+'Scenario Fabbisogno'!W51)=90,V112+V124,0)+IF(('Scenario Fabbisogno'!$C51+'Scenario Fabbisogno'!X51)=60,W112+W124,0)+IF(('Scenario Fabbisogno'!$C51+'Scenario Fabbisogno'!Y51)=30,X112+X124,0)+IF(('Scenario Fabbisogno'!$C51+'Scenario Fabbisogno'!Z51)=0,Y112+Y124,0)</f>
        <v>0</v>
      </c>
      <c r="Z135" s="267">
        <f>IF(('Scenario Fabbisogno'!$C51+'Scenario Fabbisogno'!U51)=180,T112+T124,0)+IF(('Scenario Fabbisogno'!$C51+'Scenario Fabbisogno'!V51)=150,U112+U124,0)+IF(('Scenario Fabbisogno'!$C51+'Scenario Fabbisogno'!W51)=120,V112+V124,0)+IF(('Scenario Fabbisogno'!$C51+'Scenario Fabbisogno'!X51)=90,W112+W124,0)+IF(('Scenario Fabbisogno'!$C51+'Scenario Fabbisogno'!Y51)=60,X112+X124,0)+IF(('Scenario Fabbisogno'!$C51+'Scenario Fabbisogno'!Z51)=30,Y112+Y124,0)+IF(('Scenario Fabbisogno'!$C51+'Scenario Fabbisogno'!AA51)=0,Z112+Z124,0)</f>
        <v>0</v>
      </c>
      <c r="AA135" s="267">
        <f>IF(('Scenario Fabbisogno'!$C51+'Scenario Fabbisogno'!V51)=180,U112+U124,0)+IF(('Scenario Fabbisogno'!$C51+'Scenario Fabbisogno'!W51)=150,V112+V124,0)+IF(('Scenario Fabbisogno'!$C51+'Scenario Fabbisogno'!X51)=120,W112+W124,0)+IF(('Scenario Fabbisogno'!$C51+'Scenario Fabbisogno'!Y51)=90,X112+X124,0)+IF(('Scenario Fabbisogno'!$C51+'Scenario Fabbisogno'!Z51)=60,Y112+Y124,0)+IF(('Scenario Fabbisogno'!$C51+'Scenario Fabbisogno'!AA51)=30,Z112+Z124,0)+IF(('Scenario Fabbisogno'!$C51+'Scenario Fabbisogno'!AB51)=0,AA112+AA124,0)</f>
        <v>0</v>
      </c>
      <c r="AB135" s="267">
        <f>IF(('Scenario Fabbisogno'!$C51+'Scenario Fabbisogno'!W51)=180,V112+V124,0)+IF(('Scenario Fabbisogno'!$C51+'Scenario Fabbisogno'!X51)=150,W112+W124,0)+IF(('Scenario Fabbisogno'!$C51+'Scenario Fabbisogno'!Y51)=120,X112+X124,0)+IF(('Scenario Fabbisogno'!$C51+'Scenario Fabbisogno'!Z51)=90,Y112+Y124,0)+IF(('Scenario Fabbisogno'!$C51+'Scenario Fabbisogno'!AA51)=60,Z112+Z124,0)+IF(('Scenario Fabbisogno'!$C51+'Scenario Fabbisogno'!AB51)=30,AA112+AA124,0)+IF(('Scenario Fabbisogno'!$C51+'Scenario Fabbisogno'!AC51)=0,AB112+AB124,0)</f>
        <v>0</v>
      </c>
      <c r="AC135" s="267">
        <f>IF(('Scenario Fabbisogno'!$C51+'Scenario Fabbisogno'!X51)=180,W112+W124,0)+IF(('Scenario Fabbisogno'!$C51+'Scenario Fabbisogno'!Y51)=150,X112+X124,0)+IF(('Scenario Fabbisogno'!$C51+'Scenario Fabbisogno'!Z51)=120,Y112+Y124,0)+IF(('Scenario Fabbisogno'!$C51+'Scenario Fabbisogno'!AA51)=90,Z112+Z124,0)+IF(('Scenario Fabbisogno'!$C51+'Scenario Fabbisogno'!AB51)=60,AA112+AA124,0)+IF(('Scenario Fabbisogno'!$C51+'Scenario Fabbisogno'!AC51)=30,AB112+AB124,0)+IF(('Scenario Fabbisogno'!$C51+'Scenario Fabbisogno'!AD51)=0,AC112+AC124,0)</f>
        <v>0</v>
      </c>
      <c r="AD135" s="267">
        <f>IF(('Scenario Fabbisogno'!$C51+'Scenario Fabbisogno'!Y51)=180,X112+X124,0)+IF(('Scenario Fabbisogno'!$C51+'Scenario Fabbisogno'!Z51)=150,Y112+Y124,0)+IF(('Scenario Fabbisogno'!$C51+'Scenario Fabbisogno'!AA51)=120,Z112+Z124,0)+IF(('Scenario Fabbisogno'!$C51+'Scenario Fabbisogno'!AB51)=90,AA112+AA124,0)+IF(('Scenario Fabbisogno'!$C51+'Scenario Fabbisogno'!AC51)=60,AB112+AB124,0)+IF(('Scenario Fabbisogno'!$C51+'Scenario Fabbisogno'!AD51)=30,AC112+AC124,0)+IF(('Scenario Fabbisogno'!$C51+'Scenario Fabbisogno'!AE51)=0,AD112+AD124,0)</f>
        <v>0</v>
      </c>
      <c r="AE135" s="267">
        <f>IF(('Scenario Fabbisogno'!$C51+'Scenario Fabbisogno'!Z51)=180,Y112+Y124,0)+IF(('Scenario Fabbisogno'!$C51+'Scenario Fabbisogno'!AA51)=150,Z112+Z124,0)+IF(('Scenario Fabbisogno'!$C51+'Scenario Fabbisogno'!AB51)=120,AA112+AA124,0)+IF(('Scenario Fabbisogno'!$C51+'Scenario Fabbisogno'!AC51)=90,AB112+AB124,0)+IF(('Scenario Fabbisogno'!$C51+'Scenario Fabbisogno'!AD51)=60,AC112+AC124,0)+IF(('Scenario Fabbisogno'!$C51+'Scenario Fabbisogno'!AE51)=30,AD112+AD124,0)+IF(('Scenario Fabbisogno'!$C51+'Scenario Fabbisogno'!AF51)=0,AE112+AE124,0)</f>
        <v>0</v>
      </c>
      <c r="AF135" s="267">
        <f>IF(('Scenario Fabbisogno'!$C51+'Scenario Fabbisogno'!AA51)=180,Z112+Z124,0)+IF(('Scenario Fabbisogno'!$C51+'Scenario Fabbisogno'!AB51)=150,AA112+AA124,0)+IF(('Scenario Fabbisogno'!$C51+'Scenario Fabbisogno'!AC51)=120,AB112+AB124,0)+IF(('Scenario Fabbisogno'!$C51+'Scenario Fabbisogno'!AD51)=90,AC112+AC124,0)+IF(('Scenario Fabbisogno'!$C51+'Scenario Fabbisogno'!AE51)=60,AD112+AD124,0)+IF(('Scenario Fabbisogno'!$C51+'Scenario Fabbisogno'!AF51)=30,AE112+AE124,0)+IF(('Scenario Fabbisogno'!$C51+'Scenario Fabbisogno'!AG51)=0,AF112+AF124,0)</f>
        <v>0</v>
      </c>
      <c r="AG135" s="267">
        <f>IF(('Scenario Fabbisogno'!$C51+'Scenario Fabbisogno'!AB51)=180,AA112+AA124,0)+IF(('Scenario Fabbisogno'!$C51+'Scenario Fabbisogno'!AC51)=150,AB112+AB124,0)+IF(('Scenario Fabbisogno'!$C51+'Scenario Fabbisogno'!AD51)=120,AC112+AC124,0)+IF(('Scenario Fabbisogno'!$C51+'Scenario Fabbisogno'!AE51)=90,AD112+AD124,0)+IF(('Scenario Fabbisogno'!$C51+'Scenario Fabbisogno'!AF51)=60,AE112+AE124,0)+IF(('Scenario Fabbisogno'!$C51+'Scenario Fabbisogno'!AG51)=30,AF112+AF124,0)+IF(('Scenario Fabbisogno'!$C51+'Scenario Fabbisogno'!AH51)=0,AG112+AG124,0)</f>
        <v>0</v>
      </c>
      <c r="AH135" s="267">
        <f>IF(('Scenario Fabbisogno'!$C51+'Scenario Fabbisogno'!AC51)=180,AB112+AB124,0)+IF(('Scenario Fabbisogno'!$C51+'Scenario Fabbisogno'!AD51)=150,AC112+AC124,0)+IF(('Scenario Fabbisogno'!$C51+'Scenario Fabbisogno'!AE51)=120,AD112+AD124,0)+IF(('Scenario Fabbisogno'!$C51+'Scenario Fabbisogno'!AF51)=90,AE112+AE124,0)+IF(('Scenario Fabbisogno'!$C51+'Scenario Fabbisogno'!AG51)=60,AF112+AF124,0)+IF(('Scenario Fabbisogno'!$C51+'Scenario Fabbisogno'!AH51)=30,AG112+AG124,0)+IF(('Scenario Fabbisogno'!$C51+'Scenario Fabbisogno'!AI51)=0,AH112+AH124,0)</f>
        <v>0</v>
      </c>
      <c r="AI135" s="267">
        <f>IF(('Scenario Fabbisogno'!$C51+'Scenario Fabbisogno'!AD51)=180,AC112+AC124,0)+IF(('Scenario Fabbisogno'!$C51+'Scenario Fabbisogno'!AE51)=150,AD112+AD124,0)+IF(('Scenario Fabbisogno'!$C51+'Scenario Fabbisogno'!AF51)=120,AE112+AE124,0)+IF(('Scenario Fabbisogno'!$C51+'Scenario Fabbisogno'!AG51)=90,AF112+AF124,0)+IF(('Scenario Fabbisogno'!$C51+'Scenario Fabbisogno'!AH51)=60,AG112+AG124,0)+IF(('Scenario Fabbisogno'!$C51+'Scenario Fabbisogno'!AI51)=30,AH112+AH124,0)+IF(('Scenario Fabbisogno'!$C51+'Scenario Fabbisogno'!AJ51)=0,AI112+AI124,0)</f>
        <v>0</v>
      </c>
      <c r="AJ135" s="267">
        <f>IF(('Scenario Fabbisogno'!$C51+'Scenario Fabbisogno'!AE51)=180,AD112+AD124,0)+IF(('Scenario Fabbisogno'!$C51+'Scenario Fabbisogno'!AF51)=150,AE112+AE124,0)+IF(('Scenario Fabbisogno'!$C51+'Scenario Fabbisogno'!AG51)=120,AF112+AF124,0)+IF(('Scenario Fabbisogno'!$C51+'Scenario Fabbisogno'!AH51)=90,AG112+AG124,0)+IF(('Scenario Fabbisogno'!$C51+'Scenario Fabbisogno'!AI51)=60,AH112+AH124,0)+IF(('Scenario Fabbisogno'!$C51+'Scenario Fabbisogno'!AJ51)=30,AI112+AI124,0)+IF(('Scenario Fabbisogno'!$C51+'Scenario Fabbisogno'!AK51)=0,AJ112+AJ124,0)</f>
        <v>0</v>
      </c>
      <c r="AK135" s="267">
        <f>IF(('Scenario Fabbisogno'!$C51+'Scenario Fabbisogno'!AF51)=180,AE112+AE124,0)+IF(('Scenario Fabbisogno'!$C51+'Scenario Fabbisogno'!AG51)=150,AF112+AF124,0)+IF(('Scenario Fabbisogno'!$C51+'Scenario Fabbisogno'!AH51)=120,AG112+AG124,0)+IF(('Scenario Fabbisogno'!$C51+'Scenario Fabbisogno'!AI51)=90,AH112+AH124,0)+IF(('Scenario Fabbisogno'!$C51+'Scenario Fabbisogno'!AJ51)=60,AI112+AI124,0)+IF(('Scenario Fabbisogno'!$C51+'Scenario Fabbisogno'!AK51)=30,AJ112+AJ124,0)+IF(('Scenario Fabbisogno'!$C51+'Scenario Fabbisogno'!AL51)=0,AK112+AK124,0)</f>
        <v>0</v>
      </c>
      <c r="AL135" s="267">
        <f>IF(('Scenario Fabbisogno'!$C51+'Scenario Fabbisogno'!AG51)=180,AF112+AF124,0)+IF(('Scenario Fabbisogno'!$C51+'Scenario Fabbisogno'!AH51)=150,AG112+AG124,0)+IF(('Scenario Fabbisogno'!$C51+'Scenario Fabbisogno'!AI51)=120,AH112+AH124,0)+IF(('Scenario Fabbisogno'!$C51+'Scenario Fabbisogno'!AJ51)=90,AI112+AI124,0)+IF(('Scenario Fabbisogno'!$C51+'Scenario Fabbisogno'!AK51)=60,AJ112+AJ124,0)+IF(('Scenario Fabbisogno'!$C51+'Scenario Fabbisogno'!AL51)=30,AK112+AK124,0)+IF(('Scenario Fabbisogno'!$C51+'Scenario Fabbisogno'!AM51)=0,AL112+AL124,0)</f>
        <v>0</v>
      </c>
      <c r="AM135" s="267">
        <f>IF(('Scenario Fabbisogno'!$C51+'Scenario Fabbisogno'!AH51)=180,AG112+AG124,0)+IF(('Scenario Fabbisogno'!$C51+'Scenario Fabbisogno'!AI51)=150,AH112+AH124,0)+IF(('Scenario Fabbisogno'!$C51+'Scenario Fabbisogno'!AJ51)=120,AI112+AI124,0)+IF(('Scenario Fabbisogno'!$C51+'Scenario Fabbisogno'!AK51)=90,AJ112+AJ124,0)+IF(('Scenario Fabbisogno'!$C51+'Scenario Fabbisogno'!AL51)=60,AK112+AK124,0)+IF(('Scenario Fabbisogno'!$C51+'Scenario Fabbisogno'!AM51)=30,AL112+AL124,0)+IF(('Scenario Fabbisogno'!$C51+'Scenario Fabbisogno'!AN51)=0,AM112+AM124,0)</f>
        <v>0</v>
      </c>
      <c r="AN135" s="267">
        <f>IF(('Scenario Fabbisogno'!$C51+'Scenario Fabbisogno'!AI51)=180,AH112+AH124,0)+IF(('Scenario Fabbisogno'!$C51+'Scenario Fabbisogno'!AJ51)=150,AI112+AI124,0)+IF(('Scenario Fabbisogno'!$C51+'Scenario Fabbisogno'!AK51)=120,AJ112+AJ124,0)+IF(('Scenario Fabbisogno'!$C51+'Scenario Fabbisogno'!AL51)=90,AK112+AK124,0)+IF(('Scenario Fabbisogno'!$C51+'Scenario Fabbisogno'!AM51)=60,AL112+AL124,0)+IF(('Scenario Fabbisogno'!$C51+'Scenario Fabbisogno'!AN51)=30,AM112+AM124,0)+IF(('Scenario Fabbisogno'!$C51+'Scenario Fabbisogno'!AO51)=0,AN112+AN124,0)</f>
        <v>0</v>
      </c>
      <c r="AO135" s="267">
        <f>IF(('Scenario Fabbisogno'!$C51+'Scenario Fabbisogno'!AJ51)=180,AI112+AI124,0)+IF(('Scenario Fabbisogno'!$C51+'Scenario Fabbisogno'!AK51)=150,AJ112+AJ124,0)+IF(('Scenario Fabbisogno'!$C51+'Scenario Fabbisogno'!AL51)=120,AK112+AK124,0)+IF(('Scenario Fabbisogno'!$C51+'Scenario Fabbisogno'!AM51)=90,AL112+AL124,0)+IF(('Scenario Fabbisogno'!$C51+'Scenario Fabbisogno'!AN51)=60,AM112+AM124,0)+IF(('Scenario Fabbisogno'!$C51+'Scenario Fabbisogno'!AO51)=30,AN112+AN124,0)+IF(('Scenario Fabbisogno'!$C51+'Scenario Fabbisogno'!AP51)=0,AO112+AO124,0)</f>
        <v>0</v>
      </c>
      <c r="AP135" s="267">
        <f>IF(('Scenario Fabbisogno'!$C51+'Scenario Fabbisogno'!AK51)=180,AJ112+AJ124,0)+IF(('Scenario Fabbisogno'!$C51+'Scenario Fabbisogno'!AL51)=150,AK112+AK124,0)+IF(('Scenario Fabbisogno'!$C51+'Scenario Fabbisogno'!AM51)=120,AL112+AL124,0)+IF(('Scenario Fabbisogno'!$C51+'Scenario Fabbisogno'!AN51)=90,AM112+AM124,0)+IF(('Scenario Fabbisogno'!$C51+'Scenario Fabbisogno'!AO51)=60,AN112+AN124,0)+IF(('Scenario Fabbisogno'!$C51+'Scenario Fabbisogno'!AP51)=30,AO112+AO124,0)+IF(('Scenario Fabbisogno'!$C51+'Scenario Fabbisogno'!AQ51)=0,AP112+AP124,0)</f>
        <v>0</v>
      </c>
      <c r="AQ135" s="267">
        <f>IF(('Scenario Fabbisogno'!$C51+'Scenario Fabbisogno'!AL51)=180,AK112+AK124,0)+IF(('Scenario Fabbisogno'!$C51+'Scenario Fabbisogno'!AM51)=150,AL112+AL124,0)+IF(('Scenario Fabbisogno'!$C51+'Scenario Fabbisogno'!AN51)=120,AM112+AM124,0)+IF(('Scenario Fabbisogno'!$C51+'Scenario Fabbisogno'!AO51)=90,AN112+AN124,0)+IF(('Scenario Fabbisogno'!$C51+'Scenario Fabbisogno'!AP51)=60,AO112+AO124,0)+IF(('Scenario Fabbisogno'!$C51+'Scenario Fabbisogno'!AQ51)=30,AP112+AP124,0)+IF(('Scenario Fabbisogno'!$C51+'Scenario Fabbisogno'!AR51)=0,AQ112+AQ124,0)</f>
        <v>0</v>
      </c>
      <c r="AR135" s="267">
        <f>IF(('Scenario Fabbisogno'!$C51+'Scenario Fabbisogno'!AM51)=180,AL112+AL124,0)+IF(('Scenario Fabbisogno'!$C51+'Scenario Fabbisogno'!AN51)=150,AM112+AM124,0)+IF(('Scenario Fabbisogno'!$C51+'Scenario Fabbisogno'!AO51)=120,AN112+AN124,0)+IF(('Scenario Fabbisogno'!$C51+'Scenario Fabbisogno'!AP51)=90,AO112+AO124,0)+IF(('Scenario Fabbisogno'!$C51+'Scenario Fabbisogno'!AQ51)=60,AP112+AP124,0)+IF(('Scenario Fabbisogno'!$C51+'Scenario Fabbisogno'!AR51)=30,AQ112+AQ124,0)+IF(('Scenario Fabbisogno'!$C51+'Scenario Fabbisogno'!AS51)=0,AR112+AR124,0)</f>
        <v>0</v>
      </c>
      <c r="AS135" s="267">
        <f>IF(('Scenario Fabbisogno'!$C51+'Scenario Fabbisogno'!AN51)=180,AM112+AM124,0)+IF(('Scenario Fabbisogno'!$C51+'Scenario Fabbisogno'!AO51)=150,AN112+AN124,0)+IF(('Scenario Fabbisogno'!$C51+'Scenario Fabbisogno'!AP51)=120,AO112+AO124,0)+IF(('Scenario Fabbisogno'!$C51+'Scenario Fabbisogno'!AQ51)=90,AP112+AP124,0)+IF(('Scenario Fabbisogno'!$C51+'Scenario Fabbisogno'!AR51)=60,AQ112+AQ124,0)+IF(('Scenario Fabbisogno'!$C51+'Scenario Fabbisogno'!AS51)=30,AR112+AR124,0)+IF(('Scenario Fabbisogno'!$C51+'Scenario Fabbisogno'!AT51)=0,AS112+AS124,0)</f>
        <v>0</v>
      </c>
      <c r="AT135" s="267">
        <f>IF(('Scenario Fabbisogno'!$C51+'Scenario Fabbisogno'!AO51)=180,AN112+AN124,0)+IF(('Scenario Fabbisogno'!$C51+'Scenario Fabbisogno'!AP51)=150,AO112+AO124,0)+IF(('Scenario Fabbisogno'!$C51+'Scenario Fabbisogno'!AQ51)=120,AP112+AP124,0)+IF(('Scenario Fabbisogno'!$C51+'Scenario Fabbisogno'!AR51)=90,AQ112+AQ124,0)+IF(('Scenario Fabbisogno'!$C51+'Scenario Fabbisogno'!AS51)=60,AR112+AR124,0)+IF(('Scenario Fabbisogno'!$C51+'Scenario Fabbisogno'!AT51)=30,AS112+AS124,0)+IF(('Scenario Fabbisogno'!$C51+'Scenario Fabbisogno'!AU51)=0,AT112+AT124,0)</f>
        <v>0</v>
      </c>
      <c r="AU135" s="267">
        <f>IF(('Scenario Fabbisogno'!$C51+'Scenario Fabbisogno'!AP51)=180,AO112+AO124,0)+IF(('Scenario Fabbisogno'!$C51+'Scenario Fabbisogno'!AQ51)=150,AP112+AP124,0)+IF(('Scenario Fabbisogno'!$C51+'Scenario Fabbisogno'!AR51)=120,AQ112+AQ124,0)+IF(('Scenario Fabbisogno'!$C51+'Scenario Fabbisogno'!AS51)=90,AR112+AR124,0)+IF(('Scenario Fabbisogno'!$C51+'Scenario Fabbisogno'!AT51)=60,AS112+AS124,0)+IF(('Scenario Fabbisogno'!$C51+'Scenario Fabbisogno'!AU51)=30,AT112+AT124,0)+IF(('Scenario Fabbisogno'!$C51+'Scenario Fabbisogno'!AV51)=0,AU112+AU124,0)</f>
        <v>0</v>
      </c>
      <c r="AV135" s="267">
        <f>IF(('Scenario Fabbisogno'!$C51+'Scenario Fabbisogno'!AQ51)=180,AP112+AP124,0)+IF(('Scenario Fabbisogno'!$C51+'Scenario Fabbisogno'!AR51)=150,AQ112+AQ124,0)+IF(('Scenario Fabbisogno'!$C51+'Scenario Fabbisogno'!AS51)=120,AR112+AR124,0)+IF(('Scenario Fabbisogno'!$C51+'Scenario Fabbisogno'!AT51)=90,AS112+AS124,0)+IF(('Scenario Fabbisogno'!$C51+'Scenario Fabbisogno'!AU51)=60,AT112+AT124,0)+IF(('Scenario Fabbisogno'!$C51+'Scenario Fabbisogno'!AV51)=30,AU112+AU124,0)+IF(('Scenario Fabbisogno'!$C51+'Scenario Fabbisogno'!AW51)=0,AV112+AV124,0)</f>
        <v>0</v>
      </c>
      <c r="AW135" s="267">
        <f>IF(('Scenario Fabbisogno'!$C51+'Scenario Fabbisogno'!AR51)=180,AQ112+AQ124,0)+IF(('Scenario Fabbisogno'!$C51+'Scenario Fabbisogno'!AS51)=150,AR112+AR124,0)+IF(('Scenario Fabbisogno'!$C51+'Scenario Fabbisogno'!AT51)=120,AS112+AS124,0)+IF(('Scenario Fabbisogno'!$C51+'Scenario Fabbisogno'!AU51)=90,AT112+AT124,0)+IF(('Scenario Fabbisogno'!$C51+'Scenario Fabbisogno'!AV51)=60,AU112+AU124,0)+IF(('Scenario Fabbisogno'!$C51+'Scenario Fabbisogno'!AW51)=30,AV112+AV124,0)+IF(('Scenario Fabbisogno'!$C51+'Scenario Fabbisogno'!AX51)=0,AW112+AW124,0)</f>
        <v>0</v>
      </c>
      <c r="AX135" s="267">
        <f>IF(('Scenario Fabbisogno'!$C51+'Scenario Fabbisogno'!AS51)=180,AR112+AR124,0)+IF(('Scenario Fabbisogno'!$C51+'Scenario Fabbisogno'!AT51)=150,AS112+AS124,0)+IF(('Scenario Fabbisogno'!$C51+'Scenario Fabbisogno'!AU51)=120,AT112+AT124,0)+IF(('Scenario Fabbisogno'!$C51+'Scenario Fabbisogno'!AV51)=90,AU112+AU124,0)+IF(('Scenario Fabbisogno'!$C51+'Scenario Fabbisogno'!AW51)=60,AV112+AV124,0)+IF(('Scenario Fabbisogno'!$C51+'Scenario Fabbisogno'!AX51)=30,AW112+AW124,0)+IF(('Scenario Fabbisogno'!$C51+'Scenario Fabbisogno'!AY51)=0,AX112+AX124,0)</f>
        <v>0</v>
      </c>
      <c r="AY135" s="267">
        <f>IF(('Scenario Fabbisogno'!$C51+'Scenario Fabbisogno'!AT51)=180,AS112+AS124,0)+IF(('Scenario Fabbisogno'!$C51+'Scenario Fabbisogno'!AU51)=150,AT112+AT124,0)+IF(('Scenario Fabbisogno'!$C51+'Scenario Fabbisogno'!AV51)=120,AU112+AU124,0)+IF(('Scenario Fabbisogno'!$C51+'Scenario Fabbisogno'!AW51)=90,AV112+AV124,0)+IF(('Scenario Fabbisogno'!$C51+'Scenario Fabbisogno'!AX51)=60,AW112+AW124,0)+IF(('Scenario Fabbisogno'!$C51+'Scenario Fabbisogno'!AY51)=30,AX112+AX124,0)+IF(('Scenario Fabbisogno'!$C51+'Scenario Fabbisogno'!AZ51)=0,AY112+AY124,0)</f>
        <v>0</v>
      </c>
      <c r="AZ135" s="267">
        <f>IF(('Scenario Fabbisogno'!$C51+'Scenario Fabbisogno'!AU51)=180,AT112+AT124,0)+IF(('Scenario Fabbisogno'!$C51+'Scenario Fabbisogno'!AV51)=150,AU112+AU124,0)+IF(('Scenario Fabbisogno'!$C51+'Scenario Fabbisogno'!AW51)=120,AV112+AV124,0)+IF(('Scenario Fabbisogno'!$C51+'Scenario Fabbisogno'!AX51)=90,AW112+AW124,0)+IF(('Scenario Fabbisogno'!$C51+'Scenario Fabbisogno'!AY51)=60,AX112+AX124,0)+IF(('Scenario Fabbisogno'!$C51+'Scenario Fabbisogno'!AZ51)=30,AY112+AY124,0)+IF(('Scenario Fabbisogno'!$C51+'Scenario Fabbisogno'!BA51)=0,AZ112+AZ124,0)</f>
        <v>0</v>
      </c>
      <c r="BA135" s="267">
        <f>IF(('Scenario Fabbisogno'!$C51+'Scenario Fabbisogno'!AV51)=180,AU112+AU124,0)+IF(('Scenario Fabbisogno'!$C51+'Scenario Fabbisogno'!AW51)=150,AV112+AV124,0)+IF(('Scenario Fabbisogno'!$C51+'Scenario Fabbisogno'!AX51)=120,AW112+AW124,0)+IF(('Scenario Fabbisogno'!$C51+'Scenario Fabbisogno'!AY51)=90,AX112+AX124,0)+IF(('Scenario Fabbisogno'!$C51+'Scenario Fabbisogno'!AZ51)=60,AY112+AY124,0)+IF(('Scenario Fabbisogno'!$C51+'Scenario Fabbisogno'!BA51)=30,AZ112+AZ124,0)+IF(('Scenario Fabbisogno'!$C51+'Scenario Fabbisogno'!BB51)=0,BA112+BA124,0)</f>
        <v>0</v>
      </c>
      <c r="BB135" s="267">
        <f>IF(('Scenario Fabbisogno'!$C51+'Scenario Fabbisogno'!AW51)=180,AV112+AV124,0)+IF(('Scenario Fabbisogno'!$C51+'Scenario Fabbisogno'!AX51)=150,AW112+AW124,0)+IF(('Scenario Fabbisogno'!$C51+'Scenario Fabbisogno'!AY51)=120,AX112+AX124,0)+IF(('Scenario Fabbisogno'!$C51+'Scenario Fabbisogno'!AZ51)=90,AY112+AY124,0)+IF(('Scenario Fabbisogno'!$C51+'Scenario Fabbisogno'!BA51)=60,AZ112+AZ124,0)+IF(('Scenario Fabbisogno'!$C51+'Scenario Fabbisogno'!BB51)=30,BA112+BA124,0)+IF(('Scenario Fabbisogno'!$C51+'Scenario Fabbisogno'!BC51)=0,BB112+BB124,0)</f>
        <v>0</v>
      </c>
      <c r="BC135" s="267">
        <f>IF(('Scenario Fabbisogno'!$C51+'Scenario Fabbisogno'!AX51)=180,AW112+AW124,0)+IF(('Scenario Fabbisogno'!$C51+'Scenario Fabbisogno'!AY51)=150,AX112+AX124,0)+IF(('Scenario Fabbisogno'!$C51+'Scenario Fabbisogno'!AZ51)=120,AY112+AY124,0)+IF(('Scenario Fabbisogno'!$C51+'Scenario Fabbisogno'!BA51)=90,AZ112+AZ124,0)+IF(('Scenario Fabbisogno'!$C51+'Scenario Fabbisogno'!BB51)=60,BA112+BA124,0)+IF(('Scenario Fabbisogno'!$C51+'Scenario Fabbisogno'!BC51)=30,BB112+BB124,0)+IF(('Scenario Fabbisogno'!$C51+'Scenario Fabbisogno'!BD51)=0,BC112+BC124,0)</f>
        <v>0</v>
      </c>
      <c r="BD135" s="267">
        <f>IF(('Scenario Fabbisogno'!$C51+'Scenario Fabbisogno'!AY51)=180,AX112+AX124,0)+IF(('Scenario Fabbisogno'!$C51+'Scenario Fabbisogno'!AZ51)=150,AY112+AY124,0)+IF(('Scenario Fabbisogno'!$C51+'Scenario Fabbisogno'!BA51)=120,AZ112+AZ124,0)+IF(('Scenario Fabbisogno'!$C51+'Scenario Fabbisogno'!BB51)=90,BA112+BA124,0)+IF(('Scenario Fabbisogno'!$C51+'Scenario Fabbisogno'!BC51)=60,BB112+BB124,0)+IF(('Scenario Fabbisogno'!$C51+'Scenario Fabbisogno'!BD51)=30,BC112+BC124,0)+IF(('Scenario Fabbisogno'!$C51+'Scenario Fabbisogno'!BE51)=0,BD112+BD124,0)</f>
        <v>0</v>
      </c>
      <c r="BE135" s="267">
        <f>IF(('Scenario Fabbisogno'!$C51+'Scenario Fabbisogno'!AZ51)=180,AY112+AY124,0)+IF(('Scenario Fabbisogno'!$C51+'Scenario Fabbisogno'!BA51)=150,AZ112+AZ124,0)+IF(('Scenario Fabbisogno'!$C51+'Scenario Fabbisogno'!BB51)=120,BA112+BA124,0)+IF(('Scenario Fabbisogno'!$C51+'Scenario Fabbisogno'!BC51)=90,BB112+BB124,0)+IF(('Scenario Fabbisogno'!$C51+'Scenario Fabbisogno'!BD51)=60,BC112+BC124,0)+IF(('Scenario Fabbisogno'!$C51+'Scenario Fabbisogno'!BE51)=30,BD112+BD124,0)+IF(('Scenario Fabbisogno'!$C51+'Scenario Fabbisogno'!BF51)=0,BE112+BE124,0)</f>
        <v>0</v>
      </c>
      <c r="BF135" s="267">
        <f>IF(('Scenario Fabbisogno'!$C51+'Scenario Fabbisogno'!BA51)=180,AZ112+AZ124,0)+IF(('Scenario Fabbisogno'!$C51+'Scenario Fabbisogno'!BB51)=150,BA112+BA124,0)+IF(('Scenario Fabbisogno'!$C51+'Scenario Fabbisogno'!BC51)=120,BB112+BB124,0)+IF(('Scenario Fabbisogno'!$C51+'Scenario Fabbisogno'!BD51)=90,BC112+BC124,0)+IF(('Scenario Fabbisogno'!$C51+'Scenario Fabbisogno'!BE51)=60,BD112+BD124,0)+IF(('Scenario Fabbisogno'!$C51+'Scenario Fabbisogno'!BF51)=30,BE112+BE124,0)+IF(('Scenario Fabbisogno'!$C51+'Scenario Fabbisogno'!BG51)=0,BF112+BF124,0)</f>
        <v>0</v>
      </c>
      <c r="BG135" s="267">
        <f>IF(('Scenario Fabbisogno'!$C51+'Scenario Fabbisogno'!BB51)=180,BA112+BA124,0)+IF(('Scenario Fabbisogno'!$C51+'Scenario Fabbisogno'!BC51)=150,BB112+BB124,0)+IF(('Scenario Fabbisogno'!$C51+'Scenario Fabbisogno'!BD51)=120,BC112+BC124,0)+IF(('Scenario Fabbisogno'!$C51+'Scenario Fabbisogno'!BE51)=90,BD112+BD124,0)+IF(('Scenario Fabbisogno'!$C51+'Scenario Fabbisogno'!BF51)=60,BE112+BE124,0)+IF(('Scenario Fabbisogno'!$C51+'Scenario Fabbisogno'!BG51)=30,BF112+BF124,0)+IF(('Scenario Fabbisogno'!$C51+'Scenario Fabbisogno'!BH51)=0,BG112+BG124,0)</f>
        <v>0</v>
      </c>
      <c r="BH135" s="267">
        <f>IF(('Scenario Fabbisogno'!$C51+'Scenario Fabbisogno'!BC51)=180,BB112+BB124,0)+IF(('Scenario Fabbisogno'!$C51+'Scenario Fabbisogno'!BD51)=150,BC112+BC124,0)+IF(('Scenario Fabbisogno'!$C51+'Scenario Fabbisogno'!BE51)=120,BD112+BD124,0)+IF(('Scenario Fabbisogno'!$C51+'Scenario Fabbisogno'!BF51)=90,BE112+BE124,0)+IF(('Scenario Fabbisogno'!$C51+'Scenario Fabbisogno'!BG51)=60,BF112+BF124,0)+IF(('Scenario Fabbisogno'!$C51+'Scenario Fabbisogno'!BH51)=30,BG112+BG124,0)+IF(('Scenario Fabbisogno'!$C51+'Scenario Fabbisogno'!BI51)=0,BH112+BH124,0)</f>
        <v>0</v>
      </c>
      <c r="BI135" s="267">
        <f>IF(('Scenario Fabbisogno'!$C51+'Scenario Fabbisogno'!BD51)=180,BC112+BC124,0)+IF(('Scenario Fabbisogno'!$C51+'Scenario Fabbisogno'!BE51)=150,BD112+BD124,0)+IF(('Scenario Fabbisogno'!$C51+'Scenario Fabbisogno'!BF51)=120,BE112+BE124,0)+IF(('Scenario Fabbisogno'!$C51+'Scenario Fabbisogno'!BG51)=90,BF112+BF124,0)+IF(('Scenario Fabbisogno'!$C51+'Scenario Fabbisogno'!BH51)=60,BG112+BG124,0)+IF(('Scenario Fabbisogno'!$C51+'Scenario Fabbisogno'!BI51)=30,BH112+BH124,0)+IF(('Scenario Fabbisogno'!$C51+'Scenario Fabbisogno'!BJ51)=0,BI112+BI124,0)</f>
        <v>0</v>
      </c>
      <c r="BJ135" s="267">
        <f>IF(('Scenario Fabbisogno'!$C51+'Scenario Fabbisogno'!BE51)=180,BD112+BD124,0)+IF(('Scenario Fabbisogno'!$C51+'Scenario Fabbisogno'!BF51)=150,BE112+BE124,0)+IF(('Scenario Fabbisogno'!$C51+'Scenario Fabbisogno'!BG51)=120,BF112+BF124,0)+IF(('Scenario Fabbisogno'!$C51+'Scenario Fabbisogno'!BH51)=90,BG112+BG124,0)+IF(('Scenario Fabbisogno'!$C51+'Scenario Fabbisogno'!BI51)=60,BH112+BH124,0)+IF(('Scenario Fabbisogno'!$C51+'Scenario Fabbisogno'!BJ51)=30,BI112+BI124,0)+IF(('Scenario Fabbisogno'!$C51+'Scenario Fabbisogno'!BK51)=0,BJ112+BJ124,0)</f>
        <v>0</v>
      </c>
      <c r="BK135" s="267">
        <f>IF(('Scenario Fabbisogno'!$C51+'Scenario Fabbisogno'!BF51)=180,BE112+BE124,0)+IF(('Scenario Fabbisogno'!$C51+'Scenario Fabbisogno'!BG51)=150,BF112+BF124,0)+IF(('Scenario Fabbisogno'!$C51+'Scenario Fabbisogno'!BH51)=120,BG112+BG124,0)+IF(('Scenario Fabbisogno'!$C51+'Scenario Fabbisogno'!BI51)=90,BH112+BH124,0)+IF(('Scenario Fabbisogno'!$C51+'Scenario Fabbisogno'!BJ51)=60,BI112+BI124,0)+IF(('Scenario Fabbisogno'!$C51+'Scenario Fabbisogno'!BK51)=30,BJ112+BJ124,0)+IF(('Scenario Fabbisogno'!$C51+'Scenario Fabbisogno'!BL51)=0,BK112+BK124,0)</f>
        <v>0</v>
      </c>
      <c r="BL135" s="267">
        <f>IF(('Scenario Fabbisogno'!$C51+'Scenario Fabbisogno'!BG51)=180,BF112+BF124,0)+IF(('Scenario Fabbisogno'!$C51+'Scenario Fabbisogno'!BH51)=150,BG112+BG124,0)+IF(('Scenario Fabbisogno'!$C51+'Scenario Fabbisogno'!BI51)=120,BH112+BH124,0)+IF(('Scenario Fabbisogno'!$C51+'Scenario Fabbisogno'!BJ51)=90,BI112+BI124,0)+IF(('Scenario Fabbisogno'!$C51+'Scenario Fabbisogno'!BK51)=60,BJ112+BJ124,0)+IF(('Scenario Fabbisogno'!$C51+'Scenario Fabbisogno'!BL51)=30,BK112+BK124,0)+IF(('Scenario Fabbisogno'!$C51+'Scenario Fabbisogno'!BM51)=0,BL112+BL124,0)</f>
        <v>0</v>
      </c>
      <c r="BM135" s="267">
        <f>IF(('Scenario Fabbisogno'!$C51+'Scenario Fabbisogno'!BH51)=180,BG112+BG124,0)+IF(('Scenario Fabbisogno'!$C51+'Scenario Fabbisogno'!BI51)=150,BH112+BH124,0)+IF(('Scenario Fabbisogno'!$C51+'Scenario Fabbisogno'!BJ51)=120,BI112+BI124,0)+IF(('Scenario Fabbisogno'!$C51+'Scenario Fabbisogno'!BK51)=90,BJ112+BJ124,0)+IF(('Scenario Fabbisogno'!$C51+'Scenario Fabbisogno'!BL51)=60,BK112+BK124,0)+IF(('Scenario Fabbisogno'!$C51+'Scenario Fabbisogno'!BM51)=30,BL112+BL124,0)+IF(('Scenario Fabbisogno'!$C51+'Scenario Fabbisogno'!BN51)=0,BM112+BM124,0)</f>
        <v>0</v>
      </c>
      <c r="BN135" s="267">
        <f>IF(('Scenario Fabbisogno'!$C51+'Scenario Fabbisogno'!BI51)=180,BH112+BH124,0)+IF(('Scenario Fabbisogno'!$C51+'Scenario Fabbisogno'!BJ51)=150,BI112+BI124,0)+IF(('Scenario Fabbisogno'!$C51+'Scenario Fabbisogno'!BK51)=120,BJ112+BJ124,0)+IF(('Scenario Fabbisogno'!$C51+'Scenario Fabbisogno'!BL51)=90,BK112+BK124,0)+IF(('Scenario Fabbisogno'!$C51+'Scenario Fabbisogno'!BM51)=60,BL112+BL124,0)+IF(('Scenario Fabbisogno'!$C51+'Scenario Fabbisogno'!BN51)=30,BM112+BM124,0)+IF(('Scenario Fabbisogno'!$C51+'Scenario Fabbisogno'!BO51)=0,BN112+BN124,0)</f>
        <v>0</v>
      </c>
      <c r="BO135" s="267">
        <f>IF(('Scenario Fabbisogno'!$C51+'Scenario Fabbisogno'!BJ51)=180,BI112+BI124,0)+IF(('Scenario Fabbisogno'!$C51+'Scenario Fabbisogno'!BK51)=150,BJ112+BJ124,0)+IF(('Scenario Fabbisogno'!$C51+'Scenario Fabbisogno'!BL51)=120,BK112+BK124,0)+IF(('Scenario Fabbisogno'!$C51+'Scenario Fabbisogno'!BM51)=90,BL112+BL124,0)+IF(('Scenario Fabbisogno'!$C51+'Scenario Fabbisogno'!BN51)=60,BM112+BM124,0)+IF(('Scenario Fabbisogno'!$C51+'Scenario Fabbisogno'!BO51)=30,BN112+BN124,0)+IF(('Scenario Fabbisogno'!$C51+'Scenario Fabbisogno'!BP51)=0,BO112+BO124,0)</f>
        <v>0</v>
      </c>
      <c r="BP135" s="267">
        <f>IF(('Scenario Fabbisogno'!$C51+'Scenario Fabbisogno'!BK51)=180,BJ112+BJ124,0)+IF(('Scenario Fabbisogno'!$C51+'Scenario Fabbisogno'!BL51)=150,BK112+BK124,0)+IF(('Scenario Fabbisogno'!$C51+'Scenario Fabbisogno'!BM51)=120,BL112+BL124,0)+IF(('Scenario Fabbisogno'!$C51+'Scenario Fabbisogno'!BN51)=90,BM112+BM124,0)+IF(('Scenario Fabbisogno'!$C51+'Scenario Fabbisogno'!BO51)=60,BN112+BN124,0)+IF(('Scenario Fabbisogno'!$C51+'Scenario Fabbisogno'!BP51)=30,BO112+BO124,0)+IF(('Scenario Fabbisogno'!$C51+'Scenario Fabbisogno'!BQ51)=0,BP112+BP124,0)</f>
        <v>0</v>
      </c>
      <c r="BQ135" s="267">
        <f>IF(('Scenario Fabbisogno'!$C51+'Scenario Fabbisogno'!BL51)=180,BK112+BK124,0)+IF(('Scenario Fabbisogno'!$C51+'Scenario Fabbisogno'!BM51)=150,BL112+BL124,0)+IF(('Scenario Fabbisogno'!$C51+'Scenario Fabbisogno'!BN51)=120,BM112+BM124,0)+IF(('Scenario Fabbisogno'!$C51+'Scenario Fabbisogno'!BO51)=90,BN112+BN124,0)+IF(('Scenario Fabbisogno'!$C51+'Scenario Fabbisogno'!BP51)=60,BO112+BO124,0)+IF(('Scenario Fabbisogno'!$C51+'Scenario Fabbisogno'!BQ51)=30,BP112+BP124,0)+IF(('Scenario Fabbisogno'!$C51+'Scenario Fabbisogno'!BR51)=0,BQ112+BQ124,0)</f>
        <v>0</v>
      </c>
      <c r="BR135" s="267">
        <f>IF(('Scenario Fabbisogno'!$C51+'Scenario Fabbisogno'!BM51)=180,BL112+BL124,0)+IF(('Scenario Fabbisogno'!$C51+'Scenario Fabbisogno'!BN51)=150,BM112+BM124,0)+IF(('Scenario Fabbisogno'!$C51+'Scenario Fabbisogno'!BO51)=120,BN112+BN124,0)+IF(('Scenario Fabbisogno'!$C51+'Scenario Fabbisogno'!BP51)=90,BO112+BO124,0)+IF(('Scenario Fabbisogno'!$C51+'Scenario Fabbisogno'!BQ51)=60,BP112+BP124,0)+IF(('Scenario Fabbisogno'!$C51+'Scenario Fabbisogno'!BR51)=30,BQ112+BQ124,0)+IF(('Scenario Fabbisogno'!$C51+'Scenario Fabbisogno'!BS51)=0,BR112+BR124,0)</f>
        <v>0</v>
      </c>
      <c r="BS135" s="267">
        <f>IF(('Scenario Fabbisogno'!$C51+'Scenario Fabbisogno'!BN51)=180,BM112+BM124,0)+IF(('Scenario Fabbisogno'!$C51+'Scenario Fabbisogno'!BO51)=150,BN112+BN124,0)+IF(('Scenario Fabbisogno'!$C51+'Scenario Fabbisogno'!BP51)=120,BO112+BO124,0)+IF(('Scenario Fabbisogno'!$C51+'Scenario Fabbisogno'!BQ51)=90,BP112+BP124,0)+IF(('Scenario Fabbisogno'!$C51+'Scenario Fabbisogno'!BR51)=60,BQ112+BQ124,0)+IF(('Scenario Fabbisogno'!$C51+'Scenario Fabbisogno'!BS51)=30,BR112+BR124,0)+IF(('Scenario Fabbisogno'!$C51+'Scenario Fabbisogno'!BT51)=0,BS112+BS124,0)</f>
        <v>0</v>
      </c>
      <c r="BT135" s="267">
        <f>IF(('Scenario Fabbisogno'!$C51+'Scenario Fabbisogno'!BO51)=180,BN112+BN124,0)+IF(('Scenario Fabbisogno'!$C51+'Scenario Fabbisogno'!BP51)=150,BO112+BO124,0)+IF(('Scenario Fabbisogno'!$C51+'Scenario Fabbisogno'!BQ51)=120,BP112+BP124,0)+IF(('Scenario Fabbisogno'!$C51+'Scenario Fabbisogno'!BR51)=90,BQ112+BQ124,0)+IF(('Scenario Fabbisogno'!$C51+'Scenario Fabbisogno'!BS51)=60,BR112+BR124,0)+IF(('Scenario Fabbisogno'!$C51+'Scenario Fabbisogno'!BT51)=30,BS112+BS124,0)+IF(('Scenario Fabbisogno'!$C51+'Scenario Fabbisogno'!BU51)=0,BT112+BT124,0)</f>
        <v>0</v>
      </c>
      <c r="BU135" s="267">
        <f>IF(('Scenario Fabbisogno'!$C51+'Scenario Fabbisogno'!BP51)=180,BO112+BO124,0)+IF(('Scenario Fabbisogno'!$C51+'Scenario Fabbisogno'!BQ51)=150,BP112+BP124,0)+IF(('Scenario Fabbisogno'!$C51+'Scenario Fabbisogno'!BR51)=120,BQ112+BQ124,0)+IF(('Scenario Fabbisogno'!$C51+'Scenario Fabbisogno'!BS51)=90,BR112+BR124,0)+IF(('Scenario Fabbisogno'!$C51+'Scenario Fabbisogno'!BT51)=60,BS112+BS124,0)+IF(('Scenario Fabbisogno'!$C51+'Scenario Fabbisogno'!BU51)=30,BT112+BT124,0)+IF(('Scenario Fabbisogno'!$C51+'Scenario Fabbisogno'!BV51)=0,BU112+BU124,0)</f>
        <v>0</v>
      </c>
      <c r="BV135" s="267">
        <f>IF(('Scenario Fabbisogno'!$C51+'Scenario Fabbisogno'!BQ51)=180,BP112+BP124,0)+IF(('Scenario Fabbisogno'!$C51+'Scenario Fabbisogno'!BR51)=150,BQ112+BQ124,0)+IF(('Scenario Fabbisogno'!$C51+'Scenario Fabbisogno'!BS51)=120,BR112+BR124,0)+IF(('Scenario Fabbisogno'!$C51+'Scenario Fabbisogno'!BT51)=90,BS112+BS124,0)+IF(('Scenario Fabbisogno'!$C51+'Scenario Fabbisogno'!BU51)=60,BT112+BT124,0)+IF(('Scenario Fabbisogno'!$C51+'Scenario Fabbisogno'!BV51)=30,BU112+BU124,0)+IF(('Scenario Fabbisogno'!$C51+'Scenario Fabbisogno'!BW51)=0,BV112+BV124,0)</f>
        <v>0</v>
      </c>
      <c r="BW135" s="267">
        <f>IF(('Scenario Fabbisogno'!$C51+'Scenario Fabbisogno'!BR51)=180,BQ112+BQ124,0)+IF(('Scenario Fabbisogno'!$C51+'Scenario Fabbisogno'!BS51)=150,BR112+BR124,0)+IF(('Scenario Fabbisogno'!$C51+'Scenario Fabbisogno'!BT51)=120,BS112+BS124,0)+IF(('Scenario Fabbisogno'!$C51+'Scenario Fabbisogno'!BU51)=90,BT112+BT124,0)+IF(('Scenario Fabbisogno'!$C51+'Scenario Fabbisogno'!BV51)=60,BU112+BU124,0)+IF(('Scenario Fabbisogno'!$C51+'Scenario Fabbisogno'!BW51)=30,BV112+BV124,0)+IF(('Scenario Fabbisogno'!$C51+'Scenario Fabbisogno'!BX51)=0,BW112+BW124,0)</f>
        <v>0</v>
      </c>
      <c r="BX135" s="267">
        <f>IF(('Scenario Fabbisogno'!$C51+'Scenario Fabbisogno'!BS51)=180,BR112+BR124,0)+IF(('Scenario Fabbisogno'!$C51+'Scenario Fabbisogno'!BT51)=150,BS112+BS124,0)+IF(('Scenario Fabbisogno'!$C51+'Scenario Fabbisogno'!BU51)=120,BT112+BT124,0)+IF(('Scenario Fabbisogno'!$C51+'Scenario Fabbisogno'!BV51)=90,BU112+BU124,0)+IF(('Scenario Fabbisogno'!$C51+'Scenario Fabbisogno'!BW51)=60,BV112+BV124,0)+IF(('Scenario Fabbisogno'!$C51+'Scenario Fabbisogno'!BX51)=30,BW112+BW124,0)+IF(('Scenario Fabbisogno'!$C51+'Scenario Fabbisogno'!BY51)=0,BX112+BX124,0)</f>
        <v>0</v>
      </c>
      <c r="BY135" s="267">
        <f>IF(('Scenario Fabbisogno'!$C51+'Scenario Fabbisogno'!BT51)=180,BS112+BS124,0)+IF(('Scenario Fabbisogno'!$C51+'Scenario Fabbisogno'!BU51)=150,BT112+BT124,0)+IF(('Scenario Fabbisogno'!$C51+'Scenario Fabbisogno'!BV51)=120,BU112+BU124,0)+IF(('Scenario Fabbisogno'!$C51+'Scenario Fabbisogno'!BW51)=90,BV112+BV124,0)+IF(('Scenario Fabbisogno'!$C51+'Scenario Fabbisogno'!BX51)=60,BW112+BW124,0)+IF(('Scenario Fabbisogno'!$C51+'Scenario Fabbisogno'!BY51)=30,BX112+BX124,0)+IF(('Scenario Fabbisogno'!$C51+'Scenario Fabbisogno'!BZ51)=0,BY112+BY124,0)</f>
        <v>0</v>
      </c>
      <c r="BZ135" s="267">
        <f>IF(('Scenario Fabbisogno'!$C51+'Scenario Fabbisogno'!BU51)=180,BT112+BT124,0)+IF(('Scenario Fabbisogno'!$C51+'Scenario Fabbisogno'!BV51)=150,BU112+BU124,0)+IF(('Scenario Fabbisogno'!$C51+'Scenario Fabbisogno'!BW51)=120,BV112+BV124,0)+IF(('Scenario Fabbisogno'!$C51+'Scenario Fabbisogno'!BX51)=90,BW112+BW124,0)+IF(('Scenario Fabbisogno'!$C51+'Scenario Fabbisogno'!BY51)=60,BX112+BX124,0)+IF(('Scenario Fabbisogno'!$C51+'Scenario Fabbisogno'!BZ51)=30,BY112+BY124,0)+IF(('Scenario Fabbisogno'!$C51+'Scenario Fabbisogno'!CA51)=0,BZ112+BZ124,0)</f>
        <v>0</v>
      </c>
      <c r="CA135" s="267">
        <f>IF(('Scenario Fabbisogno'!$C51+'Scenario Fabbisogno'!BV51)=180,BU112+BU124,0)+IF(('Scenario Fabbisogno'!$C51+'Scenario Fabbisogno'!BW51)=150,BV112+BV124,0)+IF(('Scenario Fabbisogno'!$C51+'Scenario Fabbisogno'!BX51)=120,BW112+BW124,0)+IF(('Scenario Fabbisogno'!$C51+'Scenario Fabbisogno'!BY51)=90,BX112+BX124,0)+IF(('Scenario Fabbisogno'!$C51+'Scenario Fabbisogno'!BZ51)=60,BY112+BY124,0)+IF(('Scenario Fabbisogno'!$C51+'Scenario Fabbisogno'!CA51)=30,BZ112+BZ124,0)+IF(('Scenario Fabbisogno'!$C51+'Scenario Fabbisogno'!CB51)=0,CA112+CA124,0)</f>
        <v>0</v>
      </c>
      <c r="CB135" s="267">
        <f>IF(('Scenario Fabbisogno'!$C51+'Scenario Fabbisogno'!BW51)=180,BV112+BV124,0)+IF(('Scenario Fabbisogno'!$C51+'Scenario Fabbisogno'!BX51)=150,BW112+BW124,0)+IF(('Scenario Fabbisogno'!$C51+'Scenario Fabbisogno'!BY51)=120,BX112+BX124,0)+IF(('Scenario Fabbisogno'!$C51+'Scenario Fabbisogno'!BZ51)=90,BY112+BY124,0)+IF(('Scenario Fabbisogno'!$C51+'Scenario Fabbisogno'!CA51)=60,BZ112+BZ124,0)+IF(('Scenario Fabbisogno'!$C51+'Scenario Fabbisogno'!CB51)=30,CA112+CA124,0)+IF(('Scenario Fabbisogno'!$C51+'Scenario Fabbisogno'!CC51)=0,CB112+CB124,0)</f>
        <v>0</v>
      </c>
      <c r="CC135" s="267">
        <f>IF(('Scenario Fabbisogno'!$C51+'Scenario Fabbisogno'!BX51)=180,BW112+BW124,0)+IF(('Scenario Fabbisogno'!$C51+'Scenario Fabbisogno'!BY51)=150,BX112+BX124,0)+IF(('Scenario Fabbisogno'!$C51+'Scenario Fabbisogno'!BZ51)=120,BY112+BY124,0)+IF(('Scenario Fabbisogno'!$C51+'Scenario Fabbisogno'!CA51)=90,BZ112+BZ124,0)+IF(('Scenario Fabbisogno'!$C51+'Scenario Fabbisogno'!CB51)=60,CA112+CA124,0)+IF(('Scenario Fabbisogno'!$C51+'Scenario Fabbisogno'!CC51)=30,CB112+CB124,0)+IF(('Scenario Fabbisogno'!$C51+'Scenario Fabbisogno'!CD51)=0,CC112+CC124,0)</f>
        <v>0</v>
      </c>
      <c r="CD135" s="267">
        <f>IF(('Scenario Fabbisogno'!$C51+'Scenario Fabbisogno'!BY51)=180,BX112+BX124,0)+IF(('Scenario Fabbisogno'!$C51+'Scenario Fabbisogno'!BZ51)=150,BY112+BY124,0)+IF(('Scenario Fabbisogno'!$C51+'Scenario Fabbisogno'!CA51)=120,BZ112+BZ124,0)+IF(('Scenario Fabbisogno'!$C51+'Scenario Fabbisogno'!CB51)=90,CA112+CA124,0)+IF(('Scenario Fabbisogno'!$C51+'Scenario Fabbisogno'!CC51)=60,CB112+CB124,0)+IF(('Scenario Fabbisogno'!$C51+'Scenario Fabbisogno'!CD51)=30,CC112+CC124,0)+IF(('Scenario Fabbisogno'!$C51+'Scenario Fabbisogno'!CE51)=0,CD112+CD124,0)</f>
        <v>0</v>
      </c>
      <c r="CE135" s="267">
        <f>IF(('Scenario Fabbisogno'!$C51+'Scenario Fabbisogno'!BZ51)=180,BY112+BY124,0)+IF(('Scenario Fabbisogno'!$C51+'Scenario Fabbisogno'!CA51)=150,BZ112+BZ124,0)+IF(('Scenario Fabbisogno'!$C51+'Scenario Fabbisogno'!CB51)=120,CA112+CA124,0)+IF(('Scenario Fabbisogno'!$C51+'Scenario Fabbisogno'!CC51)=90,CB112+CB124,0)+IF(('Scenario Fabbisogno'!$C51+'Scenario Fabbisogno'!CD51)=60,CC112+CC124,0)+IF(('Scenario Fabbisogno'!$C51+'Scenario Fabbisogno'!CE51)=30,CD112+CD124,0)+IF(('Scenario Fabbisogno'!$C51+'Scenario Fabbisogno'!CF51)=0,CE112+CE124,0)</f>
        <v>0</v>
      </c>
      <c r="CF135" s="267">
        <f>IF(('Scenario Fabbisogno'!$C51+'Scenario Fabbisogno'!CA51)=180,BZ112+BZ124,0)+IF(('Scenario Fabbisogno'!$C51+'Scenario Fabbisogno'!CB51)=150,CA112+CA124,0)+IF(('Scenario Fabbisogno'!$C51+'Scenario Fabbisogno'!CC51)=120,CB112+CB124,0)+IF(('Scenario Fabbisogno'!$C51+'Scenario Fabbisogno'!CD51)=90,CC112+CC124,0)+IF(('Scenario Fabbisogno'!$C51+'Scenario Fabbisogno'!CE51)=60,CD112+CD124,0)+IF(('Scenario Fabbisogno'!$C51+'Scenario Fabbisogno'!CF51)=30,CE112+CE124,0)+IF(('Scenario Fabbisogno'!$C51+'Scenario Fabbisogno'!CG51)=0,CF112+CF124,0)</f>
        <v>0</v>
      </c>
      <c r="CG135" s="267">
        <f>IF(('Scenario Fabbisogno'!$C51+'Scenario Fabbisogno'!CB51)=180,CA112+CA124,0)+IF(('Scenario Fabbisogno'!$C51+'Scenario Fabbisogno'!CC51)=150,CB112+CB124,0)+IF(('Scenario Fabbisogno'!$C51+'Scenario Fabbisogno'!CD51)=120,CC112+CC124,0)+IF(('Scenario Fabbisogno'!$C51+'Scenario Fabbisogno'!CE51)=90,CD112+CD124,0)+IF(('Scenario Fabbisogno'!$C51+'Scenario Fabbisogno'!CF51)=60,CE112+CE124,0)+IF(('Scenario Fabbisogno'!$C51+'Scenario Fabbisogno'!CG51)=30,CF112+CF124,0)+IF(('Scenario Fabbisogno'!$C51+'Scenario Fabbisogno'!CH51)=0,CG112+CG124,0)</f>
        <v>0</v>
      </c>
      <c r="CH135" s="267">
        <f>IF(('Scenario Fabbisogno'!$C51+'Scenario Fabbisogno'!CC51)=180,CB112+CB124,0)+IF(('Scenario Fabbisogno'!$C51+'Scenario Fabbisogno'!CD51)=150,CC112+CC124,0)+IF(('Scenario Fabbisogno'!$C51+'Scenario Fabbisogno'!CE51)=120,CD112+CD124,0)+IF(('Scenario Fabbisogno'!$C51+'Scenario Fabbisogno'!CF51)=90,CE112+CE124,0)+IF(('Scenario Fabbisogno'!$C51+'Scenario Fabbisogno'!CG51)=60,CF112+CF124,0)+IF(('Scenario Fabbisogno'!$C51+'Scenario Fabbisogno'!CH51)=30,CG112+CG124,0)+IF(('Scenario Fabbisogno'!$C51+'Scenario Fabbisogno'!CI51)=0,CH112+CH124,0)</f>
        <v>0</v>
      </c>
      <c r="CI135" s="267">
        <f>IF(('Scenario Fabbisogno'!$C51+'Scenario Fabbisogno'!CD51)=180,CC112+CC124,0)+IF(('Scenario Fabbisogno'!$C51+'Scenario Fabbisogno'!CE51)=150,CD112+CD124,0)+IF(('Scenario Fabbisogno'!$C51+'Scenario Fabbisogno'!CF51)=120,CE112+CE124,0)+IF(('Scenario Fabbisogno'!$C51+'Scenario Fabbisogno'!CG51)=90,CF112+CF124,0)+IF(('Scenario Fabbisogno'!$C51+'Scenario Fabbisogno'!CH51)=60,CG112+CG124,0)+IF(('Scenario Fabbisogno'!$C51+'Scenario Fabbisogno'!CI51)=30,CH112+CH124,0)+IF(('Scenario Fabbisogno'!$C51+'Scenario Fabbisogno'!CJ51)=0,CI112+CI124,0)</f>
        <v>0</v>
      </c>
      <c r="CJ135" s="267">
        <f>IF(('Scenario Fabbisogno'!$C51+'Scenario Fabbisogno'!CE51)=180,CD112+CD124,0)+IF(('Scenario Fabbisogno'!$C51+'Scenario Fabbisogno'!CF51)=150,CE112+CE124,0)+IF(('Scenario Fabbisogno'!$C51+'Scenario Fabbisogno'!CG51)=120,CF112+CF124,0)+IF(('Scenario Fabbisogno'!$C51+'Scenario Fabbisogno'!CH51)=90,CG112+CG124,0)+IF(('Scenario Fabbisogno'!$C51+'Scenario Fabbisogno'!CI51)=60,CH112+CH124,0)+IF(('Scenario Fabbisogno'!$C51+'Scenario Fabbisogno'!CJ51)=30,CI112+CI124,0)+IF(('Scenario Fabbisogno'!$C51+'Scenario Fabbisogno'!CK51)=0,CJ112+CJ124,0)</f>
        <v>0</v>
      </c>
      <c r="CK135" s="267">
        <f>IF(('Scenario Fabbisogno'!$C51+'Scenario Fabbisogno'!CF51)=180,CE112+CE124,0)+IF(('Scenario Fabbisogno'!$C51+'Scenario Fabbisogno'!CG51)=150,CF112+CF124,0)+IF(('Scenario Fabbisogno'!$C51+'Scenario Fabbisogno'!CH51)=120,CG112+CG124,0)+IF(('Scenario Fabbisogno'!$C51+'Scenario Fabbisogno'!CI51)=90,CH112+CH124,0)+IF(('Scenario Fabbisogno'!$C51+'Scenario Fabbisogno'!CJ51)=60,CI112+CI124,0)+IF(('Scenario Fabbisogno'!$C51+'Scenario Fabbisogno'!CK51)=30,CJ112+CJ124,0)+IF(('Scenario Fabbisogno'!$C51+'Scenario Fabbisogno'!CL51)=0,CK112+CK124,0)</f>
        <v>0</v>
      </c>
      <c r="CL135" s="267">
        <f>IF(('Scenario Fabbisogno'!$C51+'Scenario Fabbisogno'!CG51)=180,CF112+CF124,0)+IF(('Scenario Fabbisogno'!$C51+'Scenario Fabbisogno'!CH51)=150,CG112+CG124,0)+IF(('Scenario Fabbisogno'!$C51+'Scenario Fabbisogno'!CI51)=120,CH112+CH124,0)+IF(('Scenario Fabbisogno'!$C51+'Scenario Fabbisogno'!CJ51)=90,CI112+CI124,0)+IF(('Scenario Fabbisogno'!$C51+'Scenario Fabbisogno'!CK51)=60,CJ112+CJ124,0)+IF(('Scenario Fabbisogno'!$C51+'Scenario Fabbisogno'!CL51)=30,CK112+CK124,0)+IF(('Scenario Fabbisogno'!$C51+'Scenario Fabbisogno'!CM51)=0,CL112+CL124,0)</f>
        <v>0</v>
      </c>
      <c r="CM135" s="267">
        <f>IF(('Scenario Fabbisogno'!$C51+'Scenario Fabbisogno'!CH51)=180,CG112+CG124,0)+IF(('Scenario Fabbisogno'!$C51+'Scenario Fabbisogno'!CI51)=150,CH112+CH124,0)+IF(('Scenario Fabbisogno'!$C51+'Scenario Fabbisogno'!CJ51)=120,CI112+CI124,0)+IF(('Scenario Fabbisogno'!$C51+'Scenario Fabbisogno'!CK51)=90,CJ112+CJ124,0)+IF(('Scenario Fabbisogno'!$C51+'Scenario Fabbisogno'!CL51)=60,CK112+CK124,0)+IF(('Scenario Fabbisogno'!$C51+'Scenario Fabbisogno'!CM51)=30,CL112+CL124,0)+IF(('Scenario Fabbisogno'!$C51+'Scenario Fabbisogno'!CN51)=0,CM112+CM124,0)</f>
        <v>0</v>
      </c>
      <c r="CN135" s="267">
        <f>IF(('Scenario Fabbisogno'!$C51+'Scenario Fabbisogno'!CI51)=180,CH112+CH124,0)+IF(('Scenario Fabbisogno'!$C51+'Scenario Fabbisogno'!CJ51)=150,CI112+CI124,0)+IF(('Scenario Fabbisogno'!$C51+'Scenario Fabbisogno'!CK51)=120,CJ112+CJ124,0)+IF(('Scenario Fabbisogno'!$C51+'Scenario Fabbisogno'!CL51)=90,CK112+CK124,0)+IF(('Scenario Fabbisogno'!$C51+'Scenario Fabbisogno'!CM51)=60,CL112+CL124,0)+IF(('Scenario Fabbisogno'!$C51+'Scenario Fabbisogno'!CN51)=30,CM112+CM124,0)+IF(('Scenario Fabbisogno'!$C51+'Scenario Fabbisogno'!CO51)=0,CN112+CN124,0)</f>
        <v>0</v>
      </c>
      <c r="CO135" s="267">
        <f>IF(('Scenario Fabbisogno'!$C51+'Scenario Fabbisogno'!CJ51)=180,CI112+CI124,0)+IF(('Scenario Fabbisogno'!$C51+'Scenario Fabbisogno'!CK51)=150,CJ112+CJ124,0)+IF(('Scenario Fabbisogno'!$C51+'Scenario Fabbisogno'!CL51)=120,CK112+CK124,0)+IF(('Scenario Fabbisogno'!$C51+'Scenario Fabbisogno'!CM51)=90,CL112+CL124,0)+IF(('Scenario Fabbisogno'!$C51+'Scenario Fabbisogno'!CN51)=60,CM112+CM124,0)+IF(('Scenario Fabbisogno'!$C51+'Scenario Fabbisogno'!CO51)=30,CN112+CN124,0)+IF(('Scenario Fabbisogno'!$C51+'Scenario Fabbisogno'!CP51)=0,CO112+CO124,0)</f>
        <v>0</v>
      </c>
      <c r="CP135" s="267">
        <f>IF(('Scenario Fabbisogno'!$C51+'Scenario Fabbisogno'!CK51)=180,CJ112+CJ124,0)+IF(('Scenario Fabbisogno'!$C51+'Scenario Fabbisogno'!CL51)=150,CK112+CK124,0)+IF(('Scenario Fabbisogno'!$C51+'Scenario Fabbisogno'!CM51)=120,CL112+CL124,0)+IF(('Scenario Fabbisogno'!$C51+'Scenario Fabbisogno'!CN51)=90,CM112+CM124,0)+IF(('Scenario Fabbisogno'!$C51+'Scenario Fabbisogno'!CO51)=60,CN112+CN124,0)+IF(('Scenario Fabbisogno'!$C51+'Scenario Fabbisogno'!CP51)=30,CO112+CO124,0)+IF(('Scenario Fabbisogno'!$C51+'Scenario Fabbisogno'!CQ51)=0,CP112+CP124,0)</f>
        <v>0</v>
      </c>
      <c r="CQ135" s="267">
        <f>IF(('Scenario Fabbisogno'!$C51+'Scenario Fabbisogno'!CL51)=180,CK112+CK124,0)+IF(('Scenario Fabbisogno'!$C51+'Scenario Fabbisogno'!CM51)=150,CL112+CL124,0)+IF(('Scenario Fabbisogno'!$C51+'Scenario Fabbisogno'!CN51)=120,CM112+CM124,0)+IF(('Scenario Fabbisogno'!$C51+'Scenario Fabbisogno'!CO51)=90,CN112+CN124,0)+IF(('Scenario Fabbisogno'!$C51+'Scenario Fabbisogno'!CP51)=60,CO112+CO124,0)+IF(('Scenario Fabbisogno'!$C51+'Scenario Fabbisogno'!CQ51)=30,CP112+CP124,0)+IF(('Scenario Fabbisogno'!$C51+'Scenario Fabbisogno'!CR51)=0,CQ112+CQ124,0)</f>
        <v>0</v>
      </c>
      <c r="CR135" s="267">
        <f>IF(('Scenario Fabbisogno'!$C51+'Scenario Fabbisogno'!CM51)=180,CL112+CL124,0)+IF(('Scenario Fabbisogno'!$C51+'Scenario Fabbisogno'!CN51)=150,CM112+CM124,0)+IF(('Scenario Fabbisogno'!$C51+'Scenario Fabbisogno'!CO51)=120,CN112+CN124,0)+IF(('Scenario Fabbisogno'!$C51+'Scenario Fabbisogno'!CP51)=90,CO112+CO124,0)+IF(('Scenario Fabbisogno'!$C51+'Scenario Fabbisogno'!CQ51)=60,CP112+CP124,0)+IF(('Scenario Fabbisogno'!$C51+'Scenario Fabbisogno'!CR51)=30,CQ112+CQ124,0)+IF(('Scenario Fabbisogno'!$C51+'Scenario Fabbisogno'!CS51)=0,CR112+CR124,0)</f>
        <v>0</v>
      </c>
      <c r="CS135" s="267">
        <f>IF(('Scenario Fabbisogno'!$C51+'Scenario Fabbisogno'!CN51)=180,CM112+CM124,0)+IF(('Scenario Fabbisogno'!$C51+'Scenario Fabbisogno'!CO51)=150,CN112+CN124,0)+IF(('Scenario Fabbisogno'!$C51+'Scenario Fabbisogno'!CP51)=120,CO112+CO124,0)+IF(('Scenario Fabbisogno'!$C51+'Scenario Fabbisogno'!CQ51)=90,CP112+CP124,0)+IF(('Scenario Fabbisogno'!$C51+'Scenario Fabbisogno'!CR51)=60,CQ112+CQ124,0)+IF(('Scenario Fabbisogno'!$C51+'Scenario Fabbisogno'!CS51)=30,CR112+CR124,0)+IF(('Scenario Fabbisogno'!$C51+'Scenario Fabbisogno'!CT51)=0,CS112+CS124,0)</f>
        <v>0</v>
      </c>
      <c r="CT135" s="267">
        <f>IF(('Scenario Fabbisogno'!$C51+'Scenario Fabbisogno'!CO51)=180,CN112+CN124,0)+IF(('Scenario Fabbisogno'!$C51+'Scenario Fabbisogno'!CP51)=150,CO112+CO124,0)+IF(('Scenario Fabbisogno'!$C51+'Scenario Fabbisogno'!CQ51)=120,CP112+CP124,0)+IF(('Scenario Fabbisogno'!$C51+'Scenario Fabbisogno'!CR51)=90,CQ112+CQ124,0)+IF(('Scenario Fabbisogno'!$C51+'Scenario Fabbisogno'!CS51)=60,CR112+CR124,0)+IF(('Scenario Fabbisogno'!$C51+'Scenario Fabbisogno'!CT51)=30,CS112+CS124,0)+IF(('Scenario Fabbisogno'!$C51+'Scenario Fabbisogno'!CU51)=0,CT112+CT124,0)</f>
        <v>0</v>
      </c>
      <c r="CU135" s="267">
        <f>IF(('Scenario Fabbisogno'!$C51+'Scenario Fabbisogno'!CP51)=180,CO112+CO124,0)+IF(('Scenario Fabbisogno'!$C51+'Scenario Fabbisogno'!CQ51)=150,CP112+CP124,0)+IF(('Scenario Fabbisogno'!$C51+'Scenario Fabbisogno'!CR51)=120,CQ112+CQ124,0)+IF(('Scenario Fabbisogno'!$C51+'Scenario Fabbisogno'!CS51)=90,CR112+CR124,0)+IF(('Scenario Fabbisogno'!$C51+'Scenario Fabbisogno'!CT51)=60,CS112+CS124,0)+IF(('Scenario Fabbisogno'!$C51+'Scenario Fabbisogno'!CU51)=30,CT112+CT124,0)+IF(('Scenario Fabbisogno'!$C51+'Scenario Fabbisogno'!CV51)=0,CU112+CU124,0)</f>
        <v>0</v>
      </c>
      <c r="CV135" s="267">
        <f>IF(('Scenario Fabbisogno'!$C51+'Scenario Fabbisogno'!CQ51)=180,CP112+CP124,0)+IF(('Scenario Fabbisogno'!$C51+'Scenario Fabbisogno'!CR51)=150,CQ112+CQ124,0)+IF(('Scenario Fabbisogno'!$C51+'Scenario Fabbisogno'!CS51)=120,CR112+CR124,0)+IF(('Scenario Fabbisogno'!$C51+'Scenario Fabbisogno'!CT51)=90,CS112+CS124,0)+IF(('Scenario Fabbisogno'!$C51+'Scenario Fabbisogno'!CU51)=60,CT112+CT124,0)+IF(('Scenario Fabbisogno'!$C51+'Scenario Fabbisogno'!CV51)=30,CU112+CU124,0)+IF(('Scenario Fabbisogno'!$C51+'Scenario Fabbisogno'!CW51)=0,CV112+CV124,0)</f>
        <v>0</v>
      </c>
      <c r="CW135" s="267">
        <f>IF(('Scenario Fabbisogno'!$C51+'Scenario Fabbisogno'!CR51)=180,CQ112+CQ124,0)+IF(('Scenario Fabbisogno'!$C51+'Scenario Fabbisogno'!CS51)=150,CR112+CR124,0)+IF(('Scenario Fabbisogno'!$C51+'Scenario Fabbisogno'!CT51)=120,CS112+CS124,0)+IF(('Scenario Fabbisogno'!$C51+'Scenario Fabbisogno'!CU51)=90,CT112+CT124,0)+IF(('Scenario Fabbisogno'!$C51+'Scenario Fabbisogno'!CV51)=60,CU112+CU124,0)+IF(('Scenario Fabbisogno'!$C51+'Scenario Fabbisogno'!CW51)=30,CV112+CV124,0)+IF(('Scenario Fabbisogno'!$C51+'Scenario Fabbisogno'!CX51)=0,CW112+CW124,0)</f>
        <v>0</v>
      </c>
      <c r="CX135" s="267">
        <f>IF(('Scenario Fabbisogno'!$C51+'Scenario Fabbisogno'!CS51)=180,CR112+CR124,0)+IF(('Scenario Fabbisogno'!$C51+'Scenario Fabbisogno'!CT51)=150,CS112+CS124,0)+IF(('Scenario Fabbisogno'!$C51+'Scenario Fabbisogno'!CU51)=120,CT112+CT124,0)+IF(('Scenario Fabbisogno'!$C51+'Scenario Fabbisogno'!CV51)=90,CU112+CU124,0)+IF(('Scenario Fabbisogno'!$C51+'Scenario Fabbisogno'!CW51)=60,CV112+CV124,0)+IF(('Scenario Fabbisogno'!$C51+'Scenario Fabbisogno'!CX51)=30,CW112+CW124,0)+IF(('Scenario Fabbisogno'!$C51+'Scenario Fabbisogno'!CY51)=0,CX112+CX124,0)</f>
        <v>0</v>
      </c>
      <c r="CY135" s="267">
        <f>IF(('Scenario Fabbisogno'!$C51+'Scenario Fabbisogno'!CT51)=180,CS112+CS124,0)+IF(('Scenario Fabbisogno'!$C51+'Scenario Fabbisogno'!CU51)=150,CT112+CT124,0)+IF(('Scenario Fabbisogno'!$C51+'Scenario Fabbisogno'!CV51)=120,CU112+CU124,0)+IF(('Scenario Fabbisogno'!$C51+'Scenario Fabbisogno'!CW51)=90,CV112+CV124,0)+IF(('Scenario Fabbisogno'!$C51+'Scenario Fabbisogno'!CX51)=60,CW112+CW124,0)+IF(('Scenario Fabbisogno'!$C51+'Scenario Fabbisogno'!CY51)=30,CX112+CX124,0)+IF(('Scenario Fabbisogno'!$C51+'Scenario Fabbisogno'!CZ51)=0,CY112+CY124,0)</f>
        <v>0</v>
      </c>
      <c r="CZ135" s="267">
        <f>IF(('Scenario Fabbisogno'!$C51+'Scenario Fabbisogno'!CU51)=180,CT112+CT124,0)+IF(('Scenario Fabbisogno'!$C51+'Scenario Fabbisogno'!CV51)=150,CU112+CU124,0)+IF(('Scenario Fabbisogno'!$C51+'Scenario Fabbisogno'!CW51)=120,CV112+CV124,0)+IF(('Scenario Fabbisogno'!$C51+'Scenario Fabbisogno'!CX51)=90,CW112+CW124,0)+IF(('Scenario Fabbisogno'!$C51+'Scenario Fabbisogno'!CY51)=60,CX112+CX124,0)+IF(('Scenario Fabbisogno'!$C51+'Scenario Fabbisogno'!CZ51)=30,CY112+CY124,0)+IF(('Scenario Fabbisogno'!$C51+'Scenario Fabbisogno'!DA51)=0,CZ112+CZ124,0)</f>
        <v>0</v>
      </c>
      <c r="DA135" s="267">
        <f>IF(('Scenario Fabbisogno'!$C51+'Scenario Fabbisogno'!CV51)=180,CU112+CU124,0)+IF(('Scenario Fabbisogno'!$C51+'Scenario Fabbisogno'!CW51)=150,CV112+CV124,0)+IF(('Scenario Fabbisogno'!$C51+'Scenario Fabbisogno'!CX51)=120,CW112+CW124,0)+IF(('Scenario Fabbisogno'!$C51+'Scenario Fabbisogno'!CY51)=90,CX112+CX124,0)+IF(('Scenario Fabbisogno'!$C51+'Scenario Fabbisogno'!CZ51)=60,CY112+CY124,0)+IF(('Scenario Fabbisogno'!$C51+'Scenario Fabbisogno'!DA51)=30,CZ112+CZ124,0)+IF(('Scenario Fabbisogno'!$C51+'Scenario Fabbisogno'!DB51)=0,DA112+DA124,0)</f>
        <v>0</v>
      </c>
      <c r="DB135" s="267">
        <f>IF(('Scenario Fabbisogno'!$C51+'Scenario Fabbisogno'!CW51)=180,CV112+CV124,0)+IF(('Scenario Fabbisogno'!$C51+'Scenario Fabbisogno'!CX51)=150,CW112+CW124,0)+IF(('Scenario Fabbisogno'!$C51+'Scenario Fabbisogno'!CY51)=120,CX112+CX124,0)+IF(('Scenario Fabbisogno'!$C51+'Scenario Fabbisogno'!CZ51)=90,CY112+CY124,0)+IF(('Scenario Fabbisogno'!$C51+'Scenario Fabbisogno'!DA51)=60,CZ112+CZ124,0)+IF(('Scenario Fabbisogno'!$C51+'Scenario Fabbisogno'!DB51)=30,DA112+DA124,0)+IF(('Scenario Fabbisogno'!$C51+'Scenario Fabbisogno'!DC51)=0,DB112+DB124,0)</f>
        <v>0</v>
      </c>
      <c r="DC135" s="267">
        <f>IF(('Scenario Fabbisogno'!$C51+'Scenario Fabbisogno'!CX51)=180,CW112+CW124,0)+IF(('Scenario Fabbisogno'!$C51+'Scenario Fabbisogno'!CY51)=150,CX112+CX124,0)+IF(('Scenario Fabbisogno'!$C51+'Scenario Fabbisogno'!CZ51)=120,CY112+CY124,0)+IF(('Scenario Fabbisogno'!$C51+'Scenario Fabbisogno'!DA51)=90,CZ112+CZ124,0)+IF(('Scenario Fabbisogno'!$C51+'Scenario Fabbisogno'!DB51)=60,DA112+DA124,0)+IF(('Scenario Fabbisogno'!$C51+'Scenario Fabbisogno'!DC51)=30,DB112+DB124,0)+IF(('Scenario Fabbisogno'!$C51+'Scenario Fabbisogno'!DD51)=0,DC112+DC124,0)</f>
        <v>0</v>
      </c>
      <c r="DD135" s="267">
        <f>IF(('Scenario Fabbisogno'!$C51+'Scenario Fabbisogno'!CY51)=180,CX112+CX124,0)+IF(('Scenario Fabbisogno'!$C51+'Scenario Fabbisogno'!CZ51)=150,CY112+CY124,0)+IF(('Scenario Fabbisogno'!$C51+'Scenario Fabbisogno'!DA51)=120,CZ112+CZ124,0)+IF(('Scenario Fabbisogno'!$C51+'Scenario Fabbisogno'!DB51)=90,DA112+DA124,0)+IF(('Scenario Fabbisogno'!$C51+'Scenario Fabbisogno'!DC51)=60,DB112+DB124,0)+IF(('Scenario Fabbisogno'!$C51+'Scenario Fabbisogno'!DD51)=30,DC112+DC124,0)+IF(('Scenario Fabbisogno'!$C51+'Scenario Fabbisogno'!DE51)=0,DD112+DD124,0)</f>
        <v>0</v>
      </c>
      <c r="DE135" s="267">
        <f>IF(('Scenario Fabbisogno'!$C51+'Scenario Fabbisogno'!CZ51)=180,CY112+CY124,0)+IF(('Scenario Fabbisogno'!$C51+'Scenario Fabbisogno'!DA51)=150,CZ112+CZ124,0)+IF(('Scenario Fabbisogno'!$C51+'Scenario Fabbisogno'!DB51)=120,DA112+DA124,0)+IF(('Scenario Fabbisogno'!$C51+'Scenario Fabbisogno'!DC51)=90,DB112+DB124,0)+IF(('Scenario Fabbisogno'!$C51+'Scenario Fabbisogno'!DD51)=60,DC112+DC124,0)+IF(('Scenario Fabbisogno'!$C51+'Scenario Fabbisogno'!DE51)=30,DD112+DD124,0)+IF(('Scenario Fabbisogno'!$C51+'Scenario Fabbisogno'!DF51)=0,DE112+DE124,0)</f>
        <v>0</v>
      </c>
      <c r="DF135" s="267">
        <f>IF(('Scenario Fabbisogno'!$C51+'Scenario Fabbisogno'!DA51)=180,CZ112+CZ124,0)+IF(('Scenario Fabbisogno'!$C51+'Scenario Fabbisogno'!DB51)=150,DA112+DA124,0)+IF(('Scenario Fabbisogno'!$C51+'Scenario Fabbisogno'!DC51)=120,DB112+DB124,0)+IF(('Scenario Fabbisogno'!$C51+'Scenario Fabbisogno'!DD51)=90,DC112+DC124,0)+IF(('Scenario Fabbisogno'!$C51+'Scenario Fabbisogno'!DE51)=60,DD112+DD124,0)+IF(('Scenario Fabbisogno'!$C51+'Scenario Fabbisogno'!DF51)=30,DE112+DE124,0)+IF(('Scenario Fabbisogno'!$C51+'Scenario Fabbisogno'!DG51)=0,DF112+DF124,0)</f>
        <v>0</v>
      </c>
      <c r="DG135" s="267">
        <f>IF(('Scenario Fabbisogno'!$C51+'Scenario Fabbisogno'!DB51)=180,DA112+DA124,0)+IF(('Scenario Fabbisogno'!$C51+'Scenario Fabbisogno'!DC51)=150,DB112+DB124,0)+IF(('Scenario Fabbisogno'!$C51+'Scenario Fabbisogno'!DD51)=120,DC112+DC124,0)+IF(('Scenario Fabbisogno'!$C51+'Scenario Fabbisogno'!DE51)=90,DD112+DD124,0)+IF(('Scenario Fabbisogno'!$C51+'Scenario Fabbisogno'!DF51)=60,DE112+DE124,0)+IF(('Scenario Fabbisogno'!$C51+'Scenario Fabbisogno'!DG51)=30,DF112+DF124,0)+IF(('Scenario Fabbisogno'!$C51+'Scenario Fabbisogno'!DH51)=0,DG112+DG124,0)</f>
        <v>0</v>
      </c>
      <c r="DH135" s="267">
        <f>IF(('Scenario Fabbisogno'!$C51+'Scenario Fabbisogno'!DC51)=180,DB112+DB124,0)+IF(('Scenario Fabbisogno'!$C51+'Scenario Fabbisogno'!DD51)=150,DC112+DC124,0)+IF(('Scenario Fabbisogno'!$C51+'Scenario Fabbisogno'!DE51)=120,DD112+DD124,0)+IF(('Scenario Fabbisogno'!$C51+'Scenario Fabbisogno'!DF51)=90,DE112+DE124,0)+IF(('Scenario Fabbisogno'!$C51+'Scenario Fabbisogno'!DG51)=60,DF112+DF124,0)+IF(('Scenario Fabbisogno'!$C51+'Scenario Fabbisogno'!DH51)=30,DG112+DG124,0)+IF(('Scenario Fabbisogno'!$C51+'Scenario Fabbisogno'!DI51)=0,DH112+DH124,0)</f>
        <v>0</v>
      </c>
      <c r="DI135" s="267">
        <f>IF(('Scenario Fabbisogno'!$C51+'Scenario Fabbisogno'!DD51)=180,DC112+DC124,0)+IF(('Scenario Fabbisogno'!$C51+'Scenario Fabbisogno'!DE51)=150,DD112+DD124,0)+IF(('Scenario Fabbisogno'!$C51+'Scenario Fabbisogno'!DF51)=120,DE112+DE124,0)+IF(('Scenario Fabbisogno'!$C51+'Scenario Fabbisogno'!DG51)=90,DF112+DF124,0)+IF(('Scenario Fabbisogno'!$C51+'Scenario Fabbisogno'!DH51)=60,DG112+DG124,0)+IF(('Scenario Fabbisogno'!$C51+'Scenario Fabbisogno'!DI51)=30,DH112+DH124,0)+IF(('Scenario Fabbisogno'!$C51+'Scenario Fabbisogno'!DJ51)=0,DI112+DI124,0)</f>
        <v>0</v>
      </c>
      <c r="DJ135" s="267">
        <f>IF(('Scenario Fabbisogno'!$C51+'Scenario Fabbisogno'!DE51)=180,DD112+DD124,0)+IF(('Scenario Fabbisogno'!$C51+'Scenario Fabbisogno'!DF51)=150,DE112+DE124,0)+IF(('Scenario Fabbisogno'!$C51+'Scenario Fabbisogno'!DG51)=120,DF112+DF124,0)+IF(('Scenario Fabbisogno'!$C51+'Scenario Fabbisogno'!DH51)=90,DG112+DG124,0)+IF(('Scenario Fabbisogno'!$C51+'Scenario Fabbisogno'!DI51)=60,DH112+DH124,0)+IF(('Scenario Fabbisogno'!$C51+'Scenario Fabbisogno'!DJ51)=30,DI112+DI124,0)+IF(('Scenario Fabbisogno'!$C51+'Scenario Fabbisogno'!DK51)=0,DJ112+DJ124,0)</f>
        <v>0</v>
      </c>
      <c r="DK135" s="267">
        <f>IF(('Scenario Fabbisogno'!$C51+'Scenario Fabbisogno'!DF51)=180,DE112+DE124,0)+IF(('Scenario Fabbisogno'!$C51+'Scenario Fabbisogno'!DG51)=150,DF112+DF124,0)+IF(('Scenario Fabbisogno'!$C51+'Scenario Fabbisogno'!DH51)=120,DG112+DG124,0)+IF(('Scenario Fabbisogno'!$C51+'Scenario Fabbisogno'!DI51)=90,DH112+DH124,0)+IF(('Scenario Fabbisogno'!$C51+'Scenario Fabbisogno'!DJ51)=60,DI112+DI124,0)+IF(('Scenario Fabbisogno'!$C51+'Scenario Fabbisogno'!DK51)=30,DJ112+DJ124,0)+IF(('Scenario Fabbisogno'!$C51+'Scenario Fabbisogno'!DL51)=0,DK112+DK124,0)</f>
        <v>0</v>
      </c>
      <c r="DL135" s="267">
        <f>IF(('Scenario Fabbisogno'!$C51+'Scenario Fabbisogno'!DG51)=180,DF112+DF124,0)+IF(('Scenario Fabbisogno'!$C51+'Scenario Fabbisogno'!DH51)=150,DG112+DG124,0)+IF(('Scenario Fabbisogno'!$C51+'Scenario Fabbisogno'!DI51)=120,DH112+DH124,0)+IF(('Scenario Fabbisogno'!$C51+'Scenario Fabbisogno'!DJ51)=90,DI112+DI124,0)+IF(('Scenario Fabbisogno'!$C51+'Scenario Fabbisogno'!DK51)=60,DJ112+DJ124,0)+IF(('Scenario Fabbisogno'!$C51+'Scenario Fabbisogno'!DL51)=30,DK112+DK124,0)+IF(('Scenario Fabbisogno'!$C51+'Scenario Fabbisogno'!DM51)=0,DL112+DL124,0)</f>
        <v>0</v>
      </c>
      <c r="DM135" s="267">
        <f>IF(('Scenario Fabbisogno'!$C51+'Scenario Fabbisogno'!DH51)=180,DG112+DG124,0)+IF(('Scenario Fabbisogno'!$C51+'Scenario Fabbisogno'!DI51)=150,DH112+DH124,0)+IF(('Scenario Fabbisogno'!$C51+'Scenario Fabbisogno'!DJ51)=120,DI112+DI124,0)+IF(('Scenario Fabbisogno'!$C51+'Scenario Fabbisogno'!DK51)=90,DJ112+DJ124,0)+IF(('Scenario Fabbisogno'!$C51+'Scenario Fabbisogno'!DL51)=60,DK112+DK124,0)+IF(('Scenario Fabbisogno'!$C51+'Scenario Fabbisogno'!DM51)=30,DL112+DL124,0)+IF(('Scenario Fabbisogno'!$C51+'Scenario Fabbisogno'!DN51)=0,DM112+DM124,0)</f>
        <v>0</v>
      </c>
      <c r="DN135" s="267">
        <f>IF(('Scenario Fabbisogno'!$C51+'Scenario Fabbisogno'!DI51)=180,DH112+DH124,0)+IF(('Scenario Fabbisogno'!$C51+'Scenario Fabbisogno'!DJ51)=150,DI112+DI124,0)+IF(('Scenario Fabbisogno'!$C51+'Scenario Fabbisogno'!DK51)=120,DJ112+DJ124,0)+IF(('Scenario Fabbisogno'!$C51+'Scenario Fabbisogno'!DL51)=90,DK112+DK124,0)+IF(('Scenario Fabbisogno'!$C51+'Scenario Fabbisogno'!DM51)=60,DL112+DL124,0)+IF(('Scenario Fabbisogno'!$C51+'Scenario Fabbisogno'!DN51)=30,DM112+DM124,0)+IF(('Scenario Fabbisogno'!$C51+'Scenario Fabbisogno'!DO51)=0,DN112+DN124,0)</f>
        <v>0</v>
      </c>
      <c r="DO135" s="267">
        <f>IF(('Scenario Fabbisogno'!$C51+'Scenario Fabbisogno'!DJ51)=180,DI112+DI124,0)+IF(('Scenario Fabbisogno'!$C51+'Scenario Fabbisogno'!DK51)=150,DJ112+DJ124,0)+IF(('Scenario Fabbisogno'!$C51+'Scenario Fabbisogno'!DL51)=120,DK112+DK124,0)+IF(('Scenario Fabbisogno'!$C51+'Scenario Fabbisogno'!DM51)=90,DL112+DL124,0)+IF(('Scenario Fabbisogno'!$C51+'Scenario Fabbisogno'!DN51)=60,DM112+DM124,0)+IF(('Scenario Fabbisogno'!$C51+'Scenario Fabbisogno'!DO51)=30,DN112+DN124,0)+IF(('Scenario Fabbisogno'!$C51+'Scenario Fabbisogno'!DP51)=0,DO112+DO124,0)</f>
        <v>0</v>
      </c>
      <c r="DP135" s="267">
        <f>IF(('Scenario Fabbisogno'!$C51+'Scenario Fabbisogno'!DK51)=180,DJ112+DJ124,0)+IF(('Scenario Fabbisogno'!$C51+'Scenario Fabbisogno'!DL51)=150,DK112+DK124,0)+IF(('Scenario Fabbisogno'!$C51+'Scenario Fabbisogno'!DM51)=120,DL112+DL124,0)+IF(('Scenario Fabbisogno'!$C51+'Scenario Fabbisogno'!DN51)=90,DM112+DM124,0)+IF(('Scenario Fabbisogno'!$C51+'Scenario Fabbisogno'!DO51)=60,DN112+DN124,0)+IF(('Scenario Fabbisogno'!$C51+'Scenario Fabbisogno'!DP51)=30,DO112+DO124,0)+IF(('Scenario Fabbisogno'!$C51+'Scenario Fabbisogno'!DQ51)=0,DP112+DP124,0)</f>
        <v>0</v>
      </c>
      <c r="DQ135" s="267">
        <f>IF(('Scenario Fabbisogno'!$C51+'Scenario Fabbisogno'!DL51)=180,DK112+DK124,0)+IF(('Scenario Fabbisogno'!$C51+'Scenario Fabbisogno'!DM51)=150,DL112+DL124,0)+IF(('Scenario Fabbisogno'!$C51+'Scenario Fabbisogno'!DN51)=120,DM112+DM124,0)+IF(('Scenario Fabbisogno'!$C51+'Scenario Fabbisogno'!DO51)=90,DN112+DN124,0)+IF(('Scenario Fabbisogno'!$C51+'Scenario Fabbisogno'!DP51)=60,DO112+DO124,0)+IF(('Scenario Fabbisogno'!$C51+'Scenario Fabbisogno'!DQ51)=30,DP112+DP124,0)+IF(('Scenario Fabbisogno'!$C51+'Scenario Fabbisogno'!DR51)=0,DQ112+DQ124,0)</f>
        <v>0</v>
      </c>
      <c r="DR135" s="267">
        <f>IF(('Scenario Fabbisogno'!$C51+'Scenario Fabbisogno'!DM51)=180,DL112+DL124,0)+IF(('Scenario Fabbisogno'!$C51+'Scenario Fabbisogno'!DN51)=150,DM112+DM124,0)+IF(('Scenario Fabbisogno'!$C51+'Scenario Fabbisogno'!DO51)=120,DN112+DN124,0)+IF(('Scenario Fabbisogno'!$C51+'Scenario Fabbisogno'!DP51)=90,DO112+DO124,0)+IF(('Scenario Fabbisogno'!$C51+'Scenario Fabbisogno'!DQ51)=60,DP112+DP124,0)+IF(('Scenario Fabbisogno'!$C51+'Scenario Fabbisogno'!DR51)=30,DQ112+DQ124,0)+IF(('Scenario Fabbisogno'!$C51+'Scenario Fabbisogno'!DS51)=0,DR112+DR124,0)</f>
        <v>0</v>
      </c>
    </row>
    <row r="136" spans="2:122" x14ac:dyDescent="0.35">
      <c r="B136" s="20" t="s">
        <v>514</v>
      </c>
      <c r="C136" s="20">
        <f>IF(('Scenario Fabbisogno'!$C52+'Scenario Fabbisogno'!D52)=0,C113+C125,0)</f>
        <v>0</v>
      </c>
      <c r="D136" s="267">
        <f>IF(('Scenario Fabbisogno'!$C52+'Scenario Fabbisogno'!D52)=30,C113+C125,0)+IF(('Scenario Fabbisogno'!$C52+'Scenario Fabbisogno'!E52)=0,D113+D125,0)</f>
        <v>0</v>
      </c>
      <c r="E136" s="267">
        <f>IF(('Scenario Fabbisogno'!$C52+'Scenario Fabbisogno'!D52)=60,C113+C125,0)+IF(('Scenario Fabbisogno'!$C52+'Scenario Fabbisogno'!E52)=30,D113+D125,0)+IF(('Scenario Fabbisogno'!$C52+'Scenario Fabbisogno'!F52)=0,E113+E125,0)</f>
        <v>0</v>
      </c>
      <c r="F136" s="267">
        <f>IF(('Scenario Fabbisogno'!$C52+'Scenario Fabbisogno'!D52)=90,C113+C125,0)+IF(('Scenario Fabbisogno'!$C52+'Scenario Fabbisogno'!E52)=60,D113+D125,0)+IF(('Scenario Fabbisogno'!$C52+'Scenario Fabbisogno'!F52)=30,E113+E125,0)+IF(('Scenario Fabbisogno'!$C52+'Scenario Fabbisogno'!G52)=0,F113+F125,0)</f>
        <v>0</v>
      </c>
      <c r="G136" s="267">
        <f>IF(('Scenario Fabbisogno'!$C52+'Scenario Fabbisogno'!D52)=120,C113+C125,0)+IF(('Scenario Fabbisogno'!$C52+'Scenario Fabbisogno'!E52)=90,D113+D125,0)+IF(('Scenario Fabbisogno'!$C52+'Scenario Fabbisogno'!F52)=60,E113+E125,0)+IF(('Scenario Fabbisogno'!$C52+'Scenario Fabbisogno'!G52)=30,F113+F125,0)+IF(('Scenario Fabbisogno'!$C52+'Scenario Fabbisogno'!H52)=0,G113+G125,0)</f>
        <v>0</v>
      </c>
      <c r="H136" s="267">
        <f>IF(('Scenario Fabbisogno'!$C52+'Scenario Fabbisogno'!D52)=150,C113+C125,0)+IF(('Scenario Fabbisogno'!$C52+'Scenario Fabbisogno'!E52)=120,D113+D125,0)+IF(('Scenario Fabbisogno'!$C52+'Scenario Fabbisogno'!F52)=90,E113+E125,0)+IF(('Scenario Fabbisogno'!$C52+'Scenario Fabbisogno'!G52)=60,F113+F125,0)+IF(('Scenario Fabbisogno'!$C52+'Scenario Fabbisogno'!H52)=30,G113+G125,0)+IF(('Scenario Fabbisogno'!$C52+'Scenario Fabbisogno'!I52)=0,H113+H125,0)</f>
        <v>0</v>
      </c>
      <c r="I136" s="267">
        <f>IF(('Scenario Fabbisogno'!$C52+'Scenario Fabbisogno'!D52)=180,C113+C125,0)+IF(('Scenario Fabbisogno'!$C52+'Scenario Fabbisogno'!E52)=150,D113+D125,0)+IF(('Scenario Fabbisogno'!$C52+'Scenario Fabbisogno'!F52)=120,E113+E125,0)+IF(('Scenario Fabbisogno'!$C52+'Scenario Fabbisogno'!G52)=90,F113+F125,0)+IF(('Scenario Fabbisogno'!$C52+'Scenario Fabbisogno'!H52)=60,G113+G125,0)+IF(('Scenario Fabbisogno'!$C52+'Scenario Fabbisogno'!I52)=30,H113+H125,0)+IF(('Scenario Fabbisogno'!$C52+'Scenario Fabbisogno'!J52)=0,I113+I125,0)</f>
        <v>0</v>
      </c>
      <c r="J136" s="267">
        <f>IF(('Scenario Fabbisogno'!$C52+'Scenario Fabbisogno'!E52)=180,D113+D125,0)+IF(('Scenario Fabbisogno'!$C52+'Scenario Fabbisogno'!F52)=150,E113+E125,0)+IF(('Scenario Fabbisogno'!$C52+'Scenario Fabbisogno'!G52)=120,F113+F125,0)+IF(('Scenario Fabbisogno'!$C52+'Scenario Fabbisogno'!H52)=90,G113+G125,0)+IF(('Scenario Fabbisogno'!$C52+'Scenario Fabbisogno'!I52)=60,H113+H125,0)+IF(('Scenario Fabbisogno'!$C52+'Scenario Fabbisogno'!J52)=30,I113+I125,0)+IF(('Scenario Fabbisogno'!$C52+'Scenario Fabbisogno'!K52)=0,J113+J125,0)</f>
        <v>0</v>
      </c>
      <c r="K136" s="267">
        <f>IF(('Scenario Fabbisogno'!$C52+'Scenario Fabbisogno'!F52)=180,E113+E125,0)+IF(('Scenario Fabbisogno'!$C52+'Scenario Fabbisogno'!G52)=150,F113+F125,0)+IF(('Scenario Fabbisogno'!$C52+'Scenario Fabbisogno'!H52)=120,G113+G125,0)+IF(('Scenario Fabbisogno'!$C52+'Scenario Fabbisogno'!I52)=90,H113+H125,0)+IF(('Scenario Fabbisogno'!$C52+'Scenario Fabbisogno'!J52)=60,I113+I125,0)+IF(('Scenario Fabbisogno'!$C52+'Scenario Fabbisogno'!K52)=30,J113+J125,0)+IF(('Scenario Fabbisogno'!$C52+'Scenario Fabbisogno'!L52)=0,K113+K125,0)</f>
        <v>0</v>
      </c>
      <c r="L136" s="267">
        <f>IF(('Scenario Fabbisogno'!$C52+'Scenario Fabbisogno'!G52)=180,F113+F125,0)+IF(('Scenario Fabbisogno'!$C52+'Scenario Fabbisogno'!H52)=150,G113+G125,0)+IF(('Scenario Fabbisogno'!$C52+'Scenario Fabbisogno'!I52)=120,H113+H125,0)+IF(('Scenario Fabbisogno'!$C52+'Scenario Fabbisogno'!J52)=90,I113+I125,0)+IF(('Scenario Fabbisogno'!$C52+'Scenario Fabbisogno'!K52)=60,J113+J125,0)+IF(('Scenario Fabbisogno'!$C52+'Scenario Fabbisogno'!L52)=30,K113+K125,0)+IF(('Scenario Fabbisogno'!$C52+'Scenario Fabbisogno'!M52)=0,L113+L125,0)</f>
        <v>0</v>
      </c>
      <c r="M136" s="267">
        <f>IF(('Scenario Fabbisogno'!$C52+'Scenario Fabbisogno'!H52)=180,G113+G125,0)+IF(('Scenario Fabbisogno'!$C52+'Scenario Fabbisogno'!I52)=150,H113+H125,0)+IF(('Scenario Fabbisogno'!$C52+'Scenario Fabbisogno'!J52)=120,I113+I125,0)+IF(('Scenario Fabbisogno'!$C52+'Scenario Fabbisogno'!K52)=90,J113+J125,0)+IF(('Scenario Fabbisogno'!$C52+'Scenario Fabbisogno'!L52)=60,K113+K125,0)+IF(('Scenario Fabbisogno'!$C52+'Scenario Fabbisogno'!M52)=30,L113+L125,0)+IF(('Scenario Fabbisogno'!$C52+'Scenario Fabbisogno'!N52)=0,M113+M125,0)</f>
        <v>0</v>
      </c>
      <c r="N136" s="267">
        <f>IF(('Scenario Fabbisogno'!$C52+'Scenario Fabbisogno'!I52)=180,H113+H125,0)+IF(('Scenario Fabbisogno'!$C52+'Scenario Fabbisogno'!J52)=150,I113+I125,0)+IF(('Scenario Fabbisogno'!$C52+'Scenario Fabbisogno'!K52)=120,J113+J125,0)+IF(('Scenario Fabbisogno'!$C52+'Scenario Fabbisogno'!L52)=90,K113+K125,0)+IF(('Scenario Fabbisogno'!$C52+'Scenario Fabbisogno'!M52)=60,L113+L125,0)+IF(('Scenario Fabbisogno'!$C52+'Scenario Fabbisogno'!N52)=30,M113+M125,0)+IF(('Scenario Fabbisogno'!$C52+'Scenario Fabbisogno'!O52)=0,N113+N125,0)</f>
        <v>0</v>
      </c>
      <c r="O136" s="267">
        <f>IF(('Scenario Fabbisogno'!$C52+'Scenario Fabbisogno'!J52)=180,I113+I125,0)+IF(('Scenario Fabbisogno'!$C52+'Scenario Fabbisogno'!K52)=150,J113+J125,0)+IF(('Scenario Fabbisogno'!$C52+'Scenario Fabbisogno'!L52)=120,K113+K125,0)+IF(('Scenario Fabbisogno'!$C52+'Scenario Fabbisogno'!M52)=90,L113+L125,0)+IF(('Scenario Fabbisogno'!$C52+'Scenario Fabbisogno'!N52)=60,M113+M125,0)+IF(('Scenario Fabbisogno'!$C52+'Scenario Fabbisogno'!O52)=30,N113+N125,0)+IF(('Scenario Fabbisogno'!$C52+'Scenario Fabbisogno'!P52)=0,O113+O125,0)</f>
        <v>0</v>
      </c>
      <c r="P136" s="267">
        <f>IF(('Scenario Fabbisogno'!$C52+'Scenario Fabbisogno'!K52)=180,J113+J125,0)+IF(('Scenario Fabbisogno'!$C52+'Scenario Fabbisogno'!L52)=150,K113+K125,0)+IF(('Scenario Fabbisogno'!$C52+'Scenario Fabbisogno'!M52)=120,L113+L125,0)+IF(('Scenario Fabbisogno'!$C52+'Scenario Fabbisogno'!N52)=90,M113+M125,0)+IF(('Scenario Fabbisogno'!$C52+'Scenario Fabbisogno'!O52)=60,N113+N125,0)+IF(('Scenario Fabbisogno'!$C52+'Scenario Fabbisogno'!P52)=30,O113+O125,0)+IF(('Scenario Fabbisogno'!$C52+'Scenario Fabbisogno'!Q52)=0,P113+P125,0)</f>
        <v>0</v>
      </c>
      <c r="Q136" s="267">
        <f>IF(('Scenario Fabbisogno'!$C52+'Scenario Fabbisogno'!L52)=180,K113+K125,0)+IF(('Scenario Fabbisogno'!$C52+'Scenario Fabbisogno'!M52)=150,L113+L125,0)+IF(('Scenario Fabbisogno'!$C52+'Scenario Fabbisogno'!N52)=120,M113+M125,0)+IF(('Scenario Fabbisogno'!$C52+'Scenario Fabbisogno'!O52)=90,N113+N125,0)+IF(('Scenario Fabbisogno'!$C52+'Scenario Fabbisogno'!P52)=60,O113+O125,0)+IF(('Scenario Fabbisogno'!$C52+'Scenario Fabbisogno'!Q52)=30,P113+P125,0)+IF(('Scenario Fabbisogno'!$C52+'Scenario Fabbisogno'!R52)=0,Q113+Q125,0)</f>
        <v>0</v>
      </c>
      <c r="R136" s="267">
        <f>IF(('Scenario Fabbisogno'!$C52+'Scenario Fabbisogno'!M52)=180,L113+L125,0)+IF(('Scenario Fabbisogno'!$C52+'Scenario Fabbisogno'!N52)=150,M113+M125,0)+IF(('Scenario Fabbisogno'!$C52+'Scenario Fabbisogno'!O52)=120,N113+N125,0)+IF(('Scenario Fabbisogno'!$C52+'Scenario Fabbisogno'!P52)=90,O113+O125,0)+IF(('Scenario Fabbisogno'!$C52+'Scenario Fabbisogno'!Q52)=60,P113+P125,0)+IF(('Scenario Fabbisogno'!$C52+'Scenario Fabbisogno'!R52)=30,Q113+Q125,0)+IF(('Scenario Fabbisogno'!$C52+'Scenario Fabbisogno'!S52)=0,R113+R125,0)</f>
        <v>0</v>
      </c>
      <c r="S136" s="267">
        <f>IF(('Scenario Fabbisogno'!$C52+'Scenario Fabbisogno'!N52)=180,M113+M125,0)+IF(('Scenario Fabbisogno'!$C52+'Scenario Fabbisogno'!O52)=150,N113+N125,0)+IF(('Scenario Fabbisogno'!$C52+'Scenario Fabbisogno'!P52)=120,O113+O125,0)+IF(('Scenario Fabbisogno'!$C52+'Scenario Fabbisogno'!Q52)=90,P113+P125,0)+IF(('Scenario Fabbisogno'!$C52+'Scenario Fabbisogno'!R52)=60,Q113+Q125,0)+IF(('Scenario Fabbisogno'!$C52+'Scenario Fabbisogno'!S52)=30,R113+R125,0)+IF(('Scenario Fabbisogno'!$C52+'Scenario Fabbisogno'!T52)=0,S113+S125,0)</f>
        <v>0</v>
      </c>
      <c r="T136" s="267">
        <f>IF(('Scenario Fabbisogno'!$C52+'Scenario Fabbisogno'!O52)=180,N113+N125,0)+IF(('Scenario Fabbisogno'!$C52+'Scenario Fabbisogno'!P52)=150,O113+O125,0)+IF(('Scenario Fabbisogno'!$C52+'Scenario Fabbisogno'!Q52)=120,P113+P125,0)+IF(('Scenario Fabbisogno'!$C52+'Scenario Fabbisogno'!R52)=90,Q113+Q125,0)+IF(('Scenario Fabbisogno'!$C52+'Scenario Fabbisogno'!S52)=60,R113+R125,0)+IF(('Scenario Fabbisogno'!$C52+'Scenario Fabbisogno'!T52)=30,S113+S125,0)+IF(('Scenario Fabbisogno'!$C52+'Scenario Fabbisogno'!U52)=0,T113+T125,0)</f>
        <v>0</v>
      </c>
      <c r="U136" s="267">
        <f>IF(('Scenario Fabbisogno'!$C52+'Scenario Fabbisogno'!P52)=180,O113+O125,0)+IF(('Scenario Fabbisogno'!$C52+'Scenario Fabbisogno'!Q52)=150,P113+P125,0)+IF(('Scenario Fabbisogno'!$C52+'Scenario Fabbisogno'!R52)=120,Q113+Q125,0)+IF(('Scenario Fabbisogno'!$C52+'Scenario Fabbisogno'!S52)=90,R113+R125,0)+IF(('Scenario Fabbisogno'!$C52+'Scenario Fabbisogno'!T52)=60,S113+S125,0)+IF(('Scenario Fabbisogno'!$C52+'Scenario Fabbisogno'!U52)=30,T113+T125,0)+IF(('Scenario Fabbisogno'!$C52+'Scenario Fabbisogno'!V52)=0,U113+U125,0)</f>
        <v>0</v>
      </c>
      <c r="V136" s="267">
        <f>IF(('Scenario Fabbisogno'!$C52+'Scenario Fabbisogno'!Q52)=180,P113+P125,0)+IF(('Scenario Fabbisogno'!$C52+'Scenario Fabbisogno'!R52)=150,Q113+Q125,0)+IF(('Scenario Fabbisogno'!$C52+'Scenario Fabbisogno'!S52)=120,R113+R125,0)+IF(('Scenario Fabbisogno'!$C52+'Scenario Fabbisogno'!T52)=90,S113+S125,0)+IF(('Scenario Fabbisogno'!$C52+'Scenario Fabbisogno'!U52)=60,T113+T125,0)+IF(('Scenario Fabbisogno'!$C52+'Scenario Fabbisogno'!V52)=30,U113+U125,0)+IF(('Scenario Fabbisogno'!$C52+'Scenario Fabbisogno'!W52)=0,V113+V125,0)</f>
        <v>0</v>
      </c>
      <c r="W136" s="267">
        <f>IF(('Scenario Fabbisogno'!$C52+'Scenario Fabbisogno'!R52)=180,Q113+Q125,0)+IF(('Scenario Fabbisogno'!$C52+'Scenario Fabbisogno'!S52)=150,R113+R125,0)+IF(('Scenario Fabbisogno'!$C52+'Scenario Fabbisogno'!T52)=120,S113+S125,0)+IF(('Scenario Fabbisogno'!$C52+'Scenario Fabbisogno'!U52)=90,T113+T125,0)+IF(('Scenario Fabbisogno'!$C52+'Scenario Fabbisogno'!V52)=60,U113+U125,0)+IF(('Scenario Fabbisogno'!$C52+'Scenario Fabbisogno'!W52)=30,V113+V125,0)+IF(('Scenario Fabbisogno'!$C52+'Scenario Fabbisogno'!X52)=0,W113+W125,0)</f>
        <v>0</v>
      </c>
      <c r="X136" s="267">
        <f>IF(('Scenario Fabbisogno'!$C52+'Scenario Fabbisogno'!S52)=180,R113+R125,0)+IF(('Scenario Fabbisogno'!$C52+'Scenario Fabbisogno'!T52)=150,S113+S125,0)+IF(('Scenario Fabbisogno'!$C52+'Scenario Fabbisogno'!U52)=120,T113+T125,0)+IF(('Scenario Fabbisogno'!$C52+'Scenario Fabbisogno'!V52)=90,U113+U125,0)+IF(('Scenario Fabbisogno'!$C52+'Scenario Fabbisogno'!W52)=60,V113+V125,0)+IF(('Scenario Fabbisogno'!$C52+'Scenario Fabbisogno'!X52)=30,W113+W125,0)+IF(('Scenario Fabbisogno'!$C52+'Scenario Fabbisogno'!Y52)=0,X113+X125,0)</f>
        <v>0</v>
      </c>
      <c r="Y136" s="267">
        <f>IF(('Scenario Fabbisogno'!$C52+'Scenario Fabbisogno'!T52)=180,S113+S125,0)+IF(('Scenario Fabbisogno'!$C52+'Scenario Fabbisogno'!U52)=150,T113+T125,0)+IF(('Scenario Fabbisogno'!$C52+'Scenario Fabbisogno'!V52)=120,U113+U125,0)+IF(('Scenario Fabbisogno'!$C52+'Scenario Fabbisogno'!W52)=90,V113+V125,0)+IF(('Scenario Fabbisogno'!$C52+'Scenario Fabbisogno'!X52)=60,W113+W125,0)+IF(('Scenario Fabbisogno'!$C52+'Scenario Fabbisogno'!Y52)=30,X113+X125,0)+IF(('Scenario Fabbisogno'!$C52+'Scenario Fabbisogno'!Z52)=0,Y113+Y125,0)</f>
        <v>0</v>
      </c>
      <c r="Z136" s="267">
        <f>IF(('Scenario Fabbisogno'!$C52+'Scenario Fabbisogno'!U52)=180,T113+T125,0)+IF(('Scenario Fabbisogno'!$C52+'Scenario Fabbisogno'!V52)=150,U113+U125,0)+IF(('Scenario Fabbisogno'!$C52+'Scenario Fabbisogno'!W52)=120,V113+V125,0)+IF(('Scenario Fabbisogno'!$C52+'Scenario Fabbisogno'!X52)=90,W113+W125,0)+IF(('Scenario Fabbisogno'!$C52+'Scenario Fabbisogno'!Y52)=60,X113+X125,0)+IF(('Scenario Fabbisogno'!$C52+'Scenario Fabbisogno'!Z52)=30,Y113+Y125,0)+IF(('Scenario Fabbisogno'!$C52+'Scenario Fabbisogno'!AA52)=0,Z113+Z125,0)</f>
        <v>0</v>
      </c>
      <c r="AA136" s="267">
        <f>IF(('Scenario Fabbisogno'!$C52+'Scenario Fabbisogno'!V52)=180,U113+U125,0)+IF(('Scenario Fabbisogno'!$C52+'Scenario Fabbisogno'!W52)=150,V113+V125,0)+IF(('Scenario Fabbisogno'!$C52+'Scenario Fabbisogno'!X52)=120,W113+W125,0)+IF(('Scenario Fabbisogno'!$C52+'Scenario Fabbisogno'!Y52)=90,X113+X125,0)+IF(('Scenario Fabbisogno'!$C52+'Scenario Fabbisogno'!Z52)=60,Y113+Y125,0)+IF(('Scenario Fabbisogno'!$C52+'Scenario Fabbisogno'!AA52)=30,Z113+Z125,0)+IF(('Scenario Fabbisogno'!$C52+'Scenario Fabbisogno'!AB52)=0,AA113+AA125,0)</f>
        <v>0</v>
      </c>
      <c r="AB136" s="267">
        <f>IF(('Scenario Fabbisogno'!$C52+'Scenario Fabbisogno'!W52)=180,V113+V125,0)+IF(('Scenario Fabbisogno'!$C52+'Scenario Fabbisogno'!X52)=150,W113+W125,0)+IF(('Scenario Fabbisogno'!$C52+'Scenario Fabbisogno'!Y52)=120,X113+X125,0)+IF(('Scenario Fabbisogno'!$C52+'Scenario Fabbisogno'!Z52)=90,Y113+Y125,0)+IF(('Scenario Fabbisogno'!$C52+'Scenario Fabbisogno'!AA52)=60,Z113+Z125,0)+IF(('Scenario Fabbisogno'!$C52+'Scenario Fabbisogno'!AB52)=30,AA113+AA125,0)+IF(('Scenario Fabbisogno'!$C52+'Scenario Fabbisogno'!AC52)=0,AB113+AB125,0)</f>
        <v>0</v>
      </c>
      <c r="AC136" s="267">
        <f>IF(('Scenario Fabbisogno'!$C52+'Scenario Fabbisogno'!X52)=180,W113+W125,0)+IF(('Scenario Fabbisogno'!$C52+'Scenario Fabbisogno'!Y52)=150,X113+X125,0)+IF(('Scenario Fabbisogno'!$C52+'Scenario Fabbisogno'!Z52)=120,Y113+Y125,0)+IF(('Scenario Fabbisogno'!$C52+'Scenario Fabbisogno'!AA52)=90,Z113+Z125,0)+IF(('Scenario Fabbisogno'!$C52+'Scenario Fabbisogno'!AB52)=60,AA113+AA125,0)+IF(('Scenario Fabbisogno'!$C52+'Scenario Fabbisogno'!AC52)=30,AB113+AB125,0)+IF(('Scenario Fabbisogno'!$C52+'Scenario Fabbisogno'!AD52)=0,AC113+AC125,0)</f>
        <v>0</v>
      </c>
      <c r="AD136" s="267">
        <f>IF(('Scenario Fabbisogno'!$C52+'Scenario Fabbisogno'!Y52)=180,X113+X125,0)+IF(('Scenario Fabbisogno'!$C52+'Scenario Fabbisogno'!Z52)=150,Y113+Y125,0)+IF(('Scenario Fabbisogno'!$C52+'Scenario Fabbisogno'!AA52)=120,Z113+Z125,0)+IF(('Scenario Fabbisogno'!$C52+'Scenario Fabbisogno'!AB52)=90,AA113+AA125,0)+IF(('Scenario Fabbisogno'!$C52+'Scenario Fabbisogno'!AC52)=60,AB113+AB125,0)+IF(('Scenario Fabbisogno'!$C52+'Scenario Fabbisogno'!AD52)=30,AC113+AC125,0)+IF(('Scenario Fabbisogno'!$C52+'Scenario Fabbisogno'!AE52)=0,AD113+AD125,0)</f>
        <v>0</v>
      </c>
      <c r="AE136" s="267">
        <f>IF(('Scenario Fabbisogno'!$C52+'Scenario Fabbisogno'!Z52)=180,Y113+Y125,0)+IF(('Scenario Fabbisogno'!$C52+'Scenario Fabbisogno'!AA52)=150,Z113+Z125,0)+IF(('Scenario Fabbisogno'!$C52+'Scenario Fabbisogno'!AB52)=120,AA113+AA125,0)+IF(('Scenario Fabbisogno'!$C52+'Scenario Fabbisogno'!AC52)=90,AB113+AB125,0)+IF(('Scenario Fabbisogno'!$C52+'Scenario Fabbisogno'!AD52)=60,AC113+AC125,0)+IF(('Scenario Fabbisogno'!$C52+'Scenario Fabbisogno'!AE52)=30,AD113+AD125,0)+IF(('Scenario Fabbisogno'!$C52+'Scenario Fabbisogno'!AF52)=0,AE113+AE125,0)</f>
        <v>0</v>
      </c>
      <c r="AF136" s="267">
        <f>IF(('Scenario Fabbisogno'!$C52+'Scenario Fabbisogno'!AA52)=180,Z113+Z125,0)+IF(('Scenario Fabbisogno'!$C52+'Scenario Fabbisogno'!AB52)=150,AA113+AA125,0)+IF(('Scenario Fabbisogno'!$C52+'Scenario Fabbisogno'!AC52)=120,AB113+AB125,0)+IF(('Scenario Fabbisogno'!$C52+'Scenario Fabbisogno'!AD52)=90,AC113+AC125,0)+IF(('Scenario Fabbisogno'!$C52+'Scenario Fabbisogno'!AE52)=60,AD113+AD125,0)+IF(('Scenario Fabbisogno'!$C52+'Scenario Fabbisogno'!AF52)=30,AE113+AE125,0)+IF(('Scenario Fabbisogno'!$C52+'Scenario Fabbisogno'!AG52)=0,AF113+AF125,0)</f>
        <v>0</v>
      </c>
      <c r="AG136" s="267">
        <f>IF(('Scenario Fabbisogno'!$C52+'Scenario Fabbisogno'!AB52)=180,AA113+AA125,0)+IF(('Scenario Fabbisogno'!$C52+'Scenario Fabbisogno'!AC52)=150,AB113+AB125,0)+IF(('Scenario Fabbisogno'!$C52+'Scenario Fabbisogno'!AD52)=120,AC113+AC125,0)+IF(('Scenario Fabbisogno'!$C52+'Scenario Fabbisogno'!AE52)=90,AD113+AD125,0)+IF(('Scenario Fabbisogno'!$C52+'Scenario Fabbisogno'!AF52)=60,AE113+AE125,0)+IF(('Scenario Fabbisogno'!$C52+'Scenario Fabbisogno'!AG52)=30,AF113+AF125,0)+IF(('Scenario Fabbisogno'!$C52+'Scenario Fabbisogno'!AH52)=0,AG113+AG125,0)</f>
        <v>0</v>
      </c>
      <c r="AH136" s="267">
        <f>IF(('Scenario Fabbisogno'!$C52+'Scenario Fabbisogno'!AC52)=180,AB113+AB125,0)+IF(('Scenario Fabbisogno'!$C52+'Scenario Fabbisogno'!AD52)=150,AC113+AC125,0)+IF(('Scenario Fabbisogno'!$C52+'Scenario Fabbisogno'!AE52)=120,AD113+AD125,0)+IF(('Scenario Fabbisogno'!$C52+'Scenario Fabbisogno'!AF52)=90,AE113+AE125,0)+IF(('Scenario Fabbisogno'!$C52+'Scenario Fabbisogno'!AG52)=60,AF113+AF125,0)+IF(('Scenario Fabbisogno'!$C52+'Scenario Fabbisogno'!AH52)=30,AG113+AG125,0)+IF(('Scenario Fabbisogno'!$C52+'Scenario Fabbisogno'!AI52)=0,AH113+AH125,0)</f>
        <v>0</v>
      </c>
      <c r="AI136" s="267">
        <f>IF(('Scenario Fabbisogno'!$C52+'Scenario Fabbisogno'!AD52)=180,AC113+AC125,0)+IF(('Scenario Fabbisogno'!$C52+'Scenario Fabbisogno'!AE52)=150,AD113+AD125,0)+IF(('Scenario Fabbisogno'!$C52+'Scenario Fabbisogno'!AF52)=120,AE113+AE125,0)+IF(('Scenario Fabbisogno'!$C52+'Scenario Fabbisogno'!AG52)=90,AF113+AF125,0)+IF(('Scenario Fabbisogno'!$C52+'Scenario Fabbisogno'!AH52)=60,AG113+AG125,0)+IF(('Scenario Fabbisogno'!$C52+'Scenario Fabbisogno'!AI52)=30,AH113+AH125,0)+IF(('Scenario Fabbisogno'!$C52+'Scenario Fabbisogno'!AJ52)=0,AI113+AI125,0)</f>
        <v>0</v>
      </c>
      <c r="AJ136" s="267">
        <f>IF(('Scenario Fabbisogno'!$C52+'Scenario Fabbisogno'!AE52)=180,AD113+AD125,0)+IF(('Scenario Fabbisogno'!$C52+'Scenario Fabbisogno'!AF52)=150,AE113+AE125,0)+IF(('Scenario Fabbisogno'!$C52+'Scenario Fabbisogno'!AG52)=120,AF113+AF125,0)+IF(('Scenario Fabbisogno'!$C52+'Scenario Fabbisogno'!AH52)=90,AG113+AG125,0)+IF(('Scenario Fabbisogno'!$C52+'Scenario Fabbisogno'!AI52)=60,AH113+AH125,0)+IF(('Scenario Fabbisogno'!$C52+'Scenario Fabbisogno'!AJ52)=30,AI113+AI125,0)+IF(('Scenario Fabbisogno'!$C52+'Scenario Fabbisogno'!AK52)=0,AJ113+AJ125,0)</f>
        <v>0</v>
      </c>
      <c r="AK136" s="267">
        <f>IF(('Scenario Fabbisogno'!$C52+'Scenario Fabbisogno'!AF52)=180,AE113+AE125,0)+IF(('Scenario Fabbisogno'!$C52+'Scenario Fabbisogno'!AG52)=150,AF113+AF125,0)+IF(('Scenario Fabbisogno'!$C52+'Scenario Fabbisogno'!AH52)=120,AG113+AG125,0)+IF(('Scenario Fabbisogno'!$C52+'Scenario Fabbisogno'!AI52)=90,AH113+AH125,0)+IF(('Scenario Fabbisogno'!$C52+'Scenario Fabbisogno'!AJ52)=60,AI113+AI125,0)+IF(('Scenario Fabbisogno'!$C52+'Scenario Fabbisogno'!AK52)=30,AJ113+AJ125,0)+IF(('Scenario Fabbisogno'!$C52+'Scenario Fabbisogno'!AL52)=0,AK113+AK125,0)</f>
        <v>0</v>
      </c>
      <c r="AL136" s="267">
        <f>IF(('Scenario Fabbisogno'!$C52+'Scenario Fabbisogno'!AG52)=180,AF113+AF125,0)+IF(('Scenario Fabbisogno'!$C52+'Scenario Fabbisogno'!AH52)=150,AG113+AG125,0)+IF(('Scenario Fabbisogno'!$C52+'Scenario Fabbisogno'!AI52)=120,AH113+AH125,0)+IF(('Scenario Fabbisogno'!$C52+'Scenario Fabbisogno'!AJ52)=90,AI113+AI125,0)+IF(('Scenario Fabbisogno'!$C52+'Scenario Fabbisogno'!AK52)=60,AJ113+AJ125,0)+IF(('Scenario Fabbisogno'!$C52+'Scenario Fabbisogno'!AL52)=30,AK113+AK125,0)+IF(('Scenario Fabbisogno'!$C52+'Scenario Fabbisogno'!AM52)=0,AL113+AL125,0)</f>
        <v>0</v>
      </c>
      <c r="AM136" s="267">
        <f>IF(('Scenario Fabbisogno'!$C52+'Scenario Fabbisogno'!AH52)=180,AG113+AG125,0)+IF(('Scenario Fabbisogno'!$C52+'Scenario Fabbisogno'!AI52)=150,AH113+AH125,0)+IF(('Scenario Fabbisogno'!$C52+'Scenario Fabbisogno'!AJ52)=120,AI113+AI125,0)+IF(('Scenario Fabbisogno'!$C52+'Scenario Fabbisogno'!AK52)=90,AJ113+AJ125,0)+IF(('Scenario Fabbisogno'!$C52+'Scenario Fabbisogno'!AL52)=60,AK113+AK125,0)+IF(('Scenario Fabbisogno'!$C52+'Scenario Fabbisogno'!AM52)=30,AL113+AL125,0)+IF(('Scenario Fabbisogno'!$C52+'Scenario Fabbisogno'!AN52)=0,AM113+AM125,0)</f>
        <v>0</v>
      </c>
      <c r="AN136" s="267">
        <f>IF(('Scenario Fabbisogno'!$C52+'Scenario Fabbisogno'!AI52)=180,AH113+AH125,0)+IF(('Scenario Fabbisogno'!$C52+'Scenario Fabbisogno'!AJ52)=150,AI113+AI125,0)+IF(('Scenario Fabbisogno'!$C52+'Scenario Fabbisogno'!AK52)=120,AJ113+AJ125,0)+IF(('Scenario Fabbisogno'!$C52+'Scenario Fabbisogno'!AL52)=90,AK113+AK125,0)+IF(('Scenario Fabbisogno'!$C52+'Scenario Fabbisogno'!AM52)=60,AL113+AL125,0)+IF(('Scenario Fabbisogno'!$C52+'Scenario Fabbisogno'!AN52)=30,AM113+AM125,0)+IF(('Scenario Fabbisogno'!$C52+'Scenario Fabbisogno'!AO52)=0,AN113+AN125,0)</f>
        <v>0</v>
      </c>
      <c r="AO136" s="267">
        <f>IF(('Scenario Fabbisogno'!$C52+'Scenario Fabbisogno'!AJ52)=180,AI113+AI125,0)+IF(('Scenario Fabbisogno'!$C52+'Scenario Fabbisogno'!AK52)=150,AJ113+AJ125,0)+IF(('Scenario Fabbisogno'!$C52+'Scenario Fabbisogno'!AL52)=120,AK113+AK125,0)+IF(('Scenario Fabbisogno'!$C52+'Scenario Fabbisogno'!AM52)=90,AL113+AL125,0)+IF(('Scenario Fabbisogno'!$C52+'Scenario Fabbisogno'!AN52)=60,AM113+AM125,0)+IF(('Scenario Fabbisogno'!$C52+'Scenario Fabbisogno'!AO52)=30,AN113+AN125,0)+IF(('Scenario Fabbisogno'!$C52+'Scenario Fabbisogno'!AP52)=0,AO113+AO125,0)</f>
        <v>0</v>
      </c>
      <c r="AP136" s="267">
        <f>IF(('Scenario Fabbisogno'!$C52+'Scenario Fabbisogno'!AK52)=180,AJ113+AJ125,0)+IF(('Scenario Fabbisogno'!$C52+'Scenario Fabbisogno'!AL52)=150,AK113+AK125,0)+IF(('Scenario Fabbisogno'!$C52+'Scenario Fabbisogno'!AM52)=120,AL113+AL125,0)+IF(('Scenario Fabbisogno'!$C52+'Scenario Fabbisogno'!AN52)=90,AM113+AM125,0)+IF(('Scenario Fabbisogno'!$C52+'Scenario Fabbisogno'!AO52)=60,AN113+AN125,0)+IF(('Scenario Fabbisogno'!$C52+'Scenario Fabbisogno'!AP52)=30,AO113+AO125,0)+IF(('Scenario Fabbisogno'!$C52+'Scenario Fabbisogno'!AQ52)=0,AP113+AP125,0)</f>
        <v>0</v>
      </c>
      <c r="AQ136" s="267">
        <f>IF(('Scenario Fabbisogno'!$C52+'Scenario Fabbisogno'!AL52)=180,AK113+AK125,0)+IF(('Scenario Fabbisogno'!$C52+'Scenario Fabbisogno'!AM52)=150,AL113+AL125,0)+IF(('Scenario Fabbisogno'!$C52+'Scenario Fabbisogno'!AN52)=120,AM113+AM125,0)+IF(('Scenario Fabbisogno'!$C52+'Scenario Fabbisogno'!AO52)=90,AN113+AN125,0)+IF(('Scenario Fabbisogno'!$C52+'Scenario Fabbisogno'!AP52)=60,AO113+AO125,0)+IF(('Scenario Fabbisogno'!$C52+'Scenario Fabbisogno'!AQ52)=30,AP113+AP125,0)+IF(('Scenario Fabbisogno'!$C52+'Scenario Fabbisogno'!AR52)=0,AQ113+AQ125,0)</f>
        <v>0</v>
      </c>
      <c r="AR136" s="267">
        <f>IF(('Scenario Fabbisogno'!$C52+'Scenario Fabbisogno'!AM52)=180,AL113+AL125,0)+IF(('Scenario Fabbisogno'!$C52+'Scenario Fabbisogno'!AN52)=150,AM113+AM125,0)+IF(('Scenario Fabbisogno'!$C52+'Scenario Fabbisogno'!AO52)=120,AN113+AN125,0)+IF(('Scenario Fabbisogno'!$C52+'Scenario Fabbisogno'!AP52)=90,AO113+AO125,0)+IF(('Scenario Fabbisogno'!$C52+'Scenario Fabbisogno'!AQ52)=60,AP113+AP125,0)+IF(('Scenario Fabbisogno'!$C52+'Scenario Fabbisogno'!AR52)=30,AQ113+AQ125,0)+IF(('Scenario Fabbisogno'!$C52+'Scenario Fabbisogno'!AS52)=0,AR113+AR125,0)</f>
        <v>0</v>
      </c>
      <c r="AS136" s="267">
        <f>IF(('Scenario Fabbisogno'!$C52+'Scenario Fabbisogno'!AN52)=180,AM113+AM125,0)+IF(('Scenario Fabbisogno'!$C52+'Scenario Fabbisogno'!AO52)=150,AN113+AN125,0)+IF(('Scenario Fabbisogno'!$C52+'Scenario Fabbisogno'!AP52)=120,AO113+AO125,0)+IF(('Scenario Fabbisogno'!$C52+'Scenario Fabbisogno'!AQ52)=90,AP113+AP125,0)+IF(('Scenario Fabbisogno'!$C52+'Scenario Fabbisogno'!AR52)=60,AQ113+AQ125,0)+IF(('Scenario Fabbisogno'!$C52+'Scenario Fabbisogno'!AS52)=30,AR113+AR125,0)+IF(('Scenario Fabbisogno'!$C52+'Scenario Fabbisogno'!AT52)=0,AS113+AS125,0)</f>
        <v>0</v>
      </c>
      <c r="AT136" s="267">
        <f>IF(('Scenario Fabbisogno'!$C52+'Scenario Fabbisogno'!AO52)=180,AN113+AN125,0)+IF(('Scenario Fabbisogno'!$C52+'Scenario Fabbisogno'!AP52)=150,AO113+AO125,0)+IF(('Scenario Fabbisogno'!$C52+'Scenario Fabbisogno'!AQ52)=120,AP113+AP125,0)+IF(('Scenario Fabbisogno'!$C52+'Scenario Fabbisogno'!AR52)=90,AQ113+AQ125,0)+IF(('Scenario Fabbisogno'!$C52+'Scenario Fabbisogno'!AS52)=60,AR113+AR125,0)+IF(('Scenario Fabbisogno'!$C52+'Scenario Fabbisogno'!AT52)=30,AS113+AS125,0)+IF(('Scenario Fabbisogno'!$C52+'Scenario Fabbisogno'!AU52)=0,AT113+AT125,0)</f>
        <v>0</v>
      </c>
      <c r="AU136" s="267">
        <f>IF(('Scenario Fabbisogno'!$C52+'Scenario Fabbisogno'!AP52)=180,AO113+AO125,0)+IF(('Scenario Fabbisogno'!$C52+'Scenario Fabbisogno'!AQ52)=150,AP113+AP125,0)+IF(('Scenario Fabbisogno'!$C52+'Scenario Fabbisogno'!AR52)=120,AQ113+AQ125,0)+IF(('Scenario Fabbisogno'!$C52+'Scenario Fabbisogno'!AS52)=90,AR113+AR125,0)+IF(('Scenario Fabbisogno'!$C52+'Scenario Fabbisogno'!AT52)=60,AS113+AS125,0)+IF(('Scenario Fabbisogno'!$C52+'Scenario Fabbisogno'!AU52)=30,AT113+AT125,0)+IF(('Scenario Fabbisogno'!$C52+'Scenario Fabbisogno'!AV52)=0,AU113+AU125,0)</f>
        <v>0</v>
      </c>
      <c r="AV136" s="267">
        <f>IF(('Scenario Fabbisogno'!$C52+'Scenario Fabbisogno'!AQ52)=180,AP113+AP125,0)+IF(('Scenario Fabbisogno'!$C52+'Scenario Fabbisogno'!AR52)=150,AQ113+AQ125,0)+IF(('Scenario Fabbisogno'!$C52+'Scenario Fabbisogno'!AS52)=120,AR113+AR125,0)+IF(('Scenario Fabbisogno'!$C52+'Scenario Fabbisogno'!AT52)=90,AS113+AS125,0)+IF(('Scenario Fabbisogno'!$C52+'Scenario Fabbisogno'!AU52)=60,AT113+AT125,0)+IF(('Scenario Fabbisogno'!$C52+'Scenario Fabbisogno'!AV52)=30,AU113+AU125,0)+IF(('Scenario Fabbisogno'!$C52+'Scenario Fabbisogno'!AW52)=0,AV113+AV125,0)</f>
        <v>0</v>
      </c>
      <c r="AW136" s="267">
        <f>IF(('Scenario Fabbisogno'!$C52+'Scenario Fabbisogno'!AR52)=180,AQ113+AQ125,0)+IF(('Scenario Fabbisogno'!$C52+'Scenario Fabbisogno'!AS52)=150,AR113+AR125,0)+IF(('Scenario Fabbisogno'!$C52+'Scenario Fabbisogno'!AT52)=120,AS113+AS125,0)+IF(('Scenario Fabbisogno'!$C52+'Scenario Fabbisogno'!AU52)=90,AT113+AT125,0)+IF(('Scenario Fabbisogno'!$C52+'Scenario Fabbisogno'!AV52)=60,AU113+AU125,0)+IF(('Scenario Fabbisogno'!$C52+'Scenario Fabbisogno'!AW52)=30,AV113+AV125,0)+IF(('Scenario Fabbisogno'!$C52+'Scenario Fabbisogno'!AX52)=0,AW113+AW125,0)</f>
        <v>0</v>
      </c>
      <c r="AX136" s="267">
        <f>IF(('Scenario Fabbisogno'!$C52+'Scenario Fabbisogno'!AS52)=180,AR113+AR125,0)+IF(('Scenario Fabbisogno'!$C52+'Scenario Fabbisogno'!AT52)=150,AS113+AS125,0)+IF(('Scenario Fabbisogno'!$C52+'Scenario Fabbisogno'!AU52)=120,AT113+AT125,0)+IF(('Scenario Fabbisogno'!$C52+'Scenario Fabbisogno'!AV52)=90,AU113+AU125,0)+IF(('Scenario Fabbisogno'!$C52+'Scenario Fabbisogno'!AW52)=60,AV113+AV125,0)+IF(('Scenario Fabbisogno'!$C52+'Scenario Fabbisogno'!AX52)=30,AW113+AW125,0)+IF(('Scenario Fabbisogno'!$C52+'Scenario Fabbisogno'!AY52)=0,AX113+AX125,0)</f>
        <v>0</v>
      </c>
      <c r="AY136" s="267">
        <f>IF(('Scenario Fabbisogno'!$C52+'Scenario Fabbisogno'!AT52)=180,AS113+AS125,0)+IF(('Scenario Fabbisogno'!$C52+'Scenario Fabbisogno'!AU52)=150,AT113+AT125,0)+IF(('Scenario Fabbisogno'!$C52+'Scenario Fabbisogno'!AV52)=120,AU113+AU125,0)+IF(('Scenario Fabbisogno'!$C52+'Scenario Fabbisogno'!AW52)=90,AV113+AV125,0)+IF(('Scenario Fabbisogno'!$C52+'Scenario Fabbisogno'!AX52)=60,AW113+AW125,0)+IF(('Scenario Fabbisogno'!$C52+'Scenario Fabbisogno'!AY52)=30,AX113+AX125,0)+IF(('Scenario Fabbisogno'!$C52+'Scenario Fabbisogno'!AZ52)=0,AY113+AY125,0)</f>
        <v>0</v>
      </c>
      <c r="AZ136" s="267">
        <f>IF(('Scenario Fabbisogno'!$C52+'Scenario Fabbisogno'!AU52)=180,AT113+AT125,0)+IF(('Scenario Fabbisogno'!$C52+'Scenario Fabbisogno'!AV52)=150,AU113+AU125,0)+IF(('Scenario Fabbisogno'!$C52+'Scenario Fabbisogno'!AW52)=120,AV113+AV125,0)+IF(('Scenario Fabbisogno'!$C52+'Scenario Fabbisogno'!AX52)=90,AW113+AW125,0)+IF(('Scenario Fabbisogno'!$C52+'Scenario Fabbisogno'!AY52)=60,AX113+AX125,0)+IF(('Scenario Fabbisogno'!$C52+'Scenario Fabbisogno'!AZ52)=30,AY113+AY125,0)+IF(('Scenario Fabbisogno'!$C52+'Scenario Fabbisogno'!BA52)=0,AZ113+AZ125,0)</f>
        <v>0</v>
      </c>
      <c r="BA136" s="267">
        <f>IF(('Scenario Fabbisogno'!$C52+'Scenario Fabbisogno'!AV52)=180,AU113+AU125,0)+IF(('Scenario Fabbisogno'!$C52+'Scenario Fabbisogno'!AW52)=150,AV113+AV125,0)+IF(('Scenario Fabbisogno'!$C52+'Scenario Fabbisogno'!AX52)=120,AW113+AW125,0)+IF(('Scenario Fabbisogno'!$C52+'Scenario Fabbisogno'!AY52)=90,AX113+AX125,0)+IF(('Scenario Fabbisogno'!$C52+'Scenario Fabbisogno'!AZ52)=60,AY113+AY125,0)+IF(('Scenario Fabbisogno'!$C52+'Scenario Fabbisogno'!BA52)=30,AZ113+AZ125,0)+IF(('Scenario Fabbisogno'!$C52+'Scenario Fabbisogno'!BB52)=0,BA113+BA125,0)</f>
        <v>0</v>
      </c>
      <c r="BB136" s="267">
        <f>IF(('Scenario Fabbisogno'!$C52+'Scenario Fabbisogno'!AW52)=180,AV113+AV125,0)+IF(('Scenario Fabbisogno'!$C52+'Scenario Fabbisogno'!AX52)=150,AW113+AW125,0)+IF(('Scenario Fabbisogno'!$C52+'Scenario Fabbisogno'!AY52)=120,AX113+AX125,0)+IF(('Scenario Fabbisogno'!$C52+'Scenario Fabbisogno'!AZ52)=90,AY113+AY125,0)+IF(('Scenario Fabbisogno'!$C52+'Scenario Fabbisogno'!BA52)=60,AZ113+AZ125,0)+IF(('Scenario Fabbisogno'!$C52+'Scenario Fabbisogno'!BB52)=30,BA113+BA125,0)+IF(('Scenario Fabbisogno'!$C52+'Scenario Fabbisogno'!BC52)=0,BB113+BB125,0)</f>
        <v>0</v>
      </c>
      <c r="BC136" s="267">
        <f>IF(('Scenario Fabbisogno'!$C52+'Scenario Fabbisogno'!AX52)=180,AW113+AW125,0)+IF(('Scenario Fabbisogno'!$C52+'Scenario Fabbisogno'!AY52)=150,AX113+AX125,0)+IF(('Scenario Fabbisogno'!$C52+'Scenario Fabbisogno'!AZ52)=120,AY113+AY125,0)+IF(('Scenario Fabbisogno'!$C52+'Scenario Fabbisogno'!BA52)=90,AZ113+AZ125,0)+IF(('Scenario Fabbisogno'!$C52+'Scenario Fabbisogno'!BB52)=60,BA113+BA125,0)+IF(('Scenario Fabbisogno'!$C52+'Scenario Fabbisogno'!BC52)=30,BB113+BB125,0)+IF(('Scenario Fabbisogno'!$C52+'Scenario Fabbisogno'!BD52)=0,BC113+BC125,0)</f>
        <v>0</v>
      </c>
      <c r="BD136" s="267">
        <f>IF(('Scenario Fabbisogno'!$C52+'Scenario Fabbisogno'!AY52)=180,AX113+AX125,0)+IF(('Scenario Fabbisogno'!$C52+'Scenario Fabbisogno'!AZ52)=150,AY113+AY125,0)+IF(('Scenario Fabbisogno'!$C52+'Scenario Fabbisogno'!BA52)=120,AZ113+AZ125,0)+IF(('Scenario Fabbisogno'!$C52+'Scenario Fabbisogno'!BB52)=90,BA113+BA125,0)+IF(('Scenario Fabbisogno'!$C52+'Scenario Fabbisogno'!BC52)=60,BB113+BB125,0)+IF(('Scenario Fabbisogno'!$C52+'Scenario Fabbisogno'!BD52)=30,BC113+BC125,0)+IF(('Scenario Fabbisogno'!$C52+'Scenario Fabbisogno'!BE52)=0,BD113+BD125,0)</f>
        <v>0</v>
      </c>
      <c r="BE136" s="267">
        <f>IF(('Scenario Fabbisogno'!$C52+'Scenario Fabbisogno'!AZ52)=180,AY113+AY125,0)+IF(('Scenario Fabbisogno'!$C52+'Scenario Fabbisogno'!BA52)=150,AZ113+AZ125,0)+IF(('Scenario Fabbisogno'!$C52+'Scenario Fabbisogno'!BB52)=120,BA113+BA125,0)+IF(('Scenario Fabbisogno'!$C52+'Scenario Fabbisogno'!BC52)=90,BB113+BB125,0)+IF(('Scenario Fabbisogno'!$C52+'Scenario Fabbisogno'!BD52)=60,BC113+BC125,0)+IF(('Scenario Fabbisogno'!$C52+'Scenario Fabbisogno'!BE52)=30,BD113+BD125,0)+IF(('Scenario Fabbisogno'!$C52+'Scenario Fabbisogno'!BF52)=0,BE113+BE125,0)</f>
        <v>0</v>
      </c>
      <c r="BF136" s="267">
        <f>IF(('Scenario Fabbisogno'!$C52+'Scenario Fabbisogno'!BA52)=180,AZ113+AZ125,0)+IF(('Scenario Fabbisogno'!$C52+'Scenario Fabbisogno'!BB52)=150,BA113+BA125,0)+IF(('Scenario Fabbisogno'!$C52+'Scenario Fabbisogno'!BC52)=120,BB113+BB125,0)+IF(('Scenario Fabbisogno'!$C52+'Scenario Fabbisogno'!BD52)=90,BC113+BC125,0)+IF(('Scenario Fabbisogno'!$C52+'Scenario Fabbisogno'!BE52)=60,BD113+BD125,0)+IF(('Scenario Fabbisogno'!$C52+'Scenario Fabbisogno'!BF52)=30,BE113+BE125,0)+IF(('Scenario Fabbisogno'!$C52+'Scenario Fabbisogno'!BG52)=0,BF113+BF125,0)</f>
        <v>0</v>
      </c>
      <c r="BG136" s="267">
        <f>IF(('Scenario Fabbisogno'!$C52+'Scenario Fabbisogno'!BB52)=180,BA113+BA125,0)+IF(('Scenario Fabbisogno'!$C52+'Scenario Fabbisogno'!BC52)=150,BB113+BB125,0)+IF(('Scenario Fabbisogno'!$C52+'Scenario Fabbisogno'!BD52)=120,BC113+BC125,0)+IF(('Scenario Fabbisogno'!$C52+'Scenario Fabbisogno'!BE52)=90,BD113+BD125,0)+IF(('Scenario Fabbisogno'!$C52+'Scenario Fabbisogno'!BF52)=60,BE113+BE125,0)+IF(('Scenario Fabbisogno'!$C52+'Scenario Fabbisogno'!BG52)=30,BF113+BF125,0)+IF(('Scenario Fabbisogno'!$C52+'Scenario Fabbisogno'!BH52)=0,BG113+BG125,0)</f>
        <v>0</v>
      </c>
      <c r="BH136" s="267">
        <f>IF(('Scenario Fabbisogno'!$C52+'Scenario Fabbisogno'!BC52)=180,BB113+BB125,0)+IF(('Scenario Fabbisogno'!$C52+'Scenario Fabbisogno'!BD52)=150,BC113+BC125,0)+IF(('Scenario Fabbisogno'!$C52+'Scenario Fabbisogno'!BE52)=120,BD113+BD125,0)+IF(('Scenario Fabbisogno'!$C52+'Scenario Fabbisogno'!BF52)=90,BE113+BE125,0)+IF(('Scenario Fabbisogno'!$C52+'Scenario Fabbisogno'!BG52)=60,BF113+BF125,0)+IF(('Scenario Fabbisogno'!$C52+'Scenario Fabbisogno'!BH52)=30,BG113+BG125,0)+IF(('Scenario Fabbisogno'!$C52+'Scenario Fabbisogno'!BI52)=0,BH113+BH125,0)</f>
        <v>0</v>
      </c>
      <c r="BI136" s="267">
        <f>IF(('Scenario Fabbisogno'!$C52+'Scenario Fabbisogno'!BD52)=180,BC113+BC125,0)+IF(('Scenario Fabbisogno'!$C52+'Scenario Fabbisogno'!BE52)=150,BD113+BD125,0)+IF(('Scenario Fabbisogno'!$C52+'Scenario Fabbisogno'!BF52)=120,BE113+BE125,0)+IF(('Scenario Fabbisogno'!$C52+'Scenario Fabbisogno'!BG52)=90,BF113+BF125,0)+IF(('Scenario Fabbisogno'!$C52+'Scenario Fabbisogno'!BH52)=60,BG113+BG125,0)+IF(('Scenario Fabbisogno'!$C52+'Scenario Fabbisogno'!BI52)=30,BH113+BH125,0)+IF(('Scenario Fabbisogno'!$C52+'Scenario Fabbisogno'!BJ52)=0,BI113+BI125,0)</f>
        <v>0</v>
      </c>
      <c r="BJ136" s="267">
        <f>IF(('Scenario Fabbisogno'!$C52+'Scenario Fabbisogno'!BE52)=180,BD113+BD125,0)+IF(('Scenario Fabbisogno'!$C52+'Scenario Fabbisogno'!BF52)=150,BE113+BE125,0)+IF(('Scenario Fabbisogno'!$C52+'Scenario Fabbisogno'!BG52)=120,BF113+BF125,0)+IF(('Scenario Fabbisogno'!$C52+'Scenario Fabbisogno'!BH52)=90,BG113+BG125,0)+IF(('Scenario Fabbisogno'!$C52+'Scenario Fabbisogno'!BI52)=60,BH113+BH125,0)+IF(('Scenario Fabbisogno'!$C52+'Scenario Fabbisogno'!BJ52)=30,BI113+BI125,0)+IF(('Scenario Fabbisogno'!$C52+'Scenario Fabbisogno'!BK52)=0,BJ113+BJ125,0)</f>
        <v>0</v>
      </c>
      <c r="BK136" s="267">
        <f>IF(('Scenario Fabbisogno'!$C52+'Scenario Fabbisogno'!BF52)=180,BE113+BE125,0)+IF(('Scenario Fabbisogno'!$C52+'Scenario Fabbisogno'!BG52)=150,BF113+BF125,0)+IF(('Scenario Fabbisogno'!$C52+'Scenario Fabbisogno'!BH52)=120,BG113+BG125,0)+IF(('Scenario Fabbisogno'!$C52+'Scenario Fabbisogno'!BI52)=90,BH113+BH125,0)+IF(('Scenario Fabbisogno'!$C52+'Scenario Fabbisogno'!BJ52)=60,BI113+BI125,0)+IF(('Scenario Fabbisogno'!$C52+'Scenario Fabbisogno'!BK52)=30,BJ113+BJ125,0)+IF(('Scenario Fabbisogno'!$C52+'Scenario Fabbisogno'!BL52)=0,BK113+BK125,0)</f>
        <v>0</v>
      </c>
      <c r="BL136" s="267">
        <f>IF(('Scenario Fabbisogno'!$C52+'Scenario Fabbisogno'!BG52)=180,BF113+BF125,0)+IF(('Scenario Fabbisogno'!$C52+'Scenario Fabbisogno'!BH52)=150,BG113+BG125,0)+IF(('Scenario Fabbisogno'!$C52+'Scenario Fabbisogno'!BI52)=120,BH113+BH125,0)+IF(('Scenario Fabbisogno'!$C52+'Scenario Fabbisogno'!BJ52)=90,BI113+BI125,0)+IF(('Scenario Fabbisogno'!$C52+'Scenario Fabbisogno'!BK52)=60,BJ113+BJ125,0)+IF(('Scenario Fabbisogno'!$C52+'Scenario Fabbisogno'!BL52)=30,BK113+BK125,0)+IF(('Scenario Fabbisogno'!$C52+'Scenario Fabbisogno'!BM52)=0,BL113+BL125,0)</f>
        <v>0</v>
      </c>
      <c r="BM136" s="267">
        <f>IF(('Scenario Fabbisogno'!$C52+'Scenario Fabbisogno'!BH52)=180,BG113+BG125,0)+IF(('Scenario Fabbisogno'!$C52+'Scenario Fabbisogno'!BI52)=150,BH113+BH125,0)+IF(('Scenario Fabbisogno'!$C52+'Scenario Fabbisogno'!BJ52)=120,BI113+BI125,0)+IF(('Scenario Fabbisogno'!$C52+'Scenario Fabbisogno'!BK52)=90,BJ113+BJ125,0)+IF(('Scenario Fabbisogno'!$C52+'Scenario Fabbisogno'!BL52)=60,BK113+BK125,0)+IF(('Scenario Fabbisogno'!$C52+'Scenario Fabbisogno'!BM52)=30,BL113+BL125,0)+IF(('Scenario Fabbisogno'!$C52+'Scenario Fabbisogno'!BN52)=0,BM113+BM125,0)</f>
        <v>0</v>
      </c>
      <c r="BN136" s="267">
        <f>IF(('Scenario Fabbisogno'!$C52+'Scenario Fabbisogno'!BI52)=180,BH113+BH125,0)+IF(('Scenario Fabbisogno'!$C52+'Scenario Fabbisogno'!BJ52)=150,BI113+BI125,0)+IF(('Scenario Fabbisogno'!$C52+'Scenario Fabbisogno'!BK52)=120,BJ113+BJ125,0)+IF(('Scenario Fabbisogno'!$C52+'Scenario Fabbisogno'!BL52)=90,BK113+BK125,0)+IF(('Scenario Fabbisogno'!$C52+'Scenario Fabbisogno'!BM52)=60,BL113+BL125,0)+IF(('Scenario Fabbisogno'!$C52+'Scenario Fabbisogno'!BN52)=30,BM113+BM125,0)+IF(('Scenario Fabbisogno'!$C52+'Scenario Fabbisogno'!BO52)=0,BN113+BN125,0)</f>
        <v>0</v>
      </c>
      <c r="BO136" s="267">
        <f>IF(('Scenario Fabbisogno'!$C52+'Scenario Fabbisogno'!BJ52)=180,BI113+BI125,0)+IF(('Scenario Fabbisogno'!$C52+'Scenario Fabbisogno'!BK52)=150,BJ113+BJ125,0)+IF(('Scenario Fabbisogno'!$C52+'Scenario Fabbisogno'!BL52)=120,BK113+BK125,0)+IF(('Scenario Fabbisogno'!$C52+'Scenario Fabbisogno'!BM52)=90,BL113+BL125,0)+IF(('Scenario Fabbisogno'!$C52+'Scenario Fabbisogno'!BN52)=60,BM113+BM125,0)+IF(('Scenario Fabbisogno'!$C52+'Scenario Fabbisogno'!BO52)=30,BN113+BN125,0)+IF(('Scenario Fabbisogno'!$C52+'Scenario Fabbisogno'!BP52)=0,BO113+BO125,0)</f>
        <v>0</v>
      </c>
      <c r="BP136" s="267">
        <f>IF(('Scenario Fabbisogno'!$C52+'Scenario Fabbisogno'!BK52)=180,BJ113+BJ125,0)+IF(('Scenario Fabbisogno'!$C52+'Scenario Fabbisogno'!BL52)=150,BK113+BK125,0)+IF(('Scenario Fabbisogno'!$C52+'Scenario Fabbisogno'!BM52)=120,BL113+BL125,0)+IF(('Scenario Fabbisogno'!$C52+'Scenario Fabbisogno'!BN52)=90,BM113+BM125,0)+IF(('Scenario Fabbisogno'!$C52+'Scenario Fabbisogno'!BO52)=60,BN113+BN125,0)+IF(('Scenario Fabbisogno'!$C52+'Scenario Fabbisogno'!BP52)=30,BO113+BO125,0)+IF(('Scenario Fabbisogno'!$C52+'Scenario Fabbisogno'!BQ52)=0,BP113+BP125,0)</f>
        <v>0</v>
      </c>
      <c r="BQ136" s="267">
        <f>IF(('Scenario Fabbisogno'!$C52+'Scenario Fabbisogno'!BL52)=180,BK113+BK125,0)+IF(('Scenario Fabbisogno'!$C52+'Scenario Fabbisogno'!BM52)=150,BL113+BL125,0)+IF(('Scenario Fabbisogno'!$C52+'Scenario Fabbisogno'!BN52)=120,BM113+BM125,0)+IF(('Scenario Fabbisogno'!$C52+'Scenario Fabbisogno'!BO52)=90,BN113+BN125,0)+IF(('Scenario Fabbisogno'!$C52+'Scenario Fabbisogno'!BP52)=60,BO113+BO125,0)+IF(('Scenario Fabbisogno'!$C52+'Scenario Fabbisogno'!BQ52)=30,BP113+BP125,0)+IF(('Scenario Fabbisogno'!$C52+'Scenario Fabbisogno'!BR52)=0,BQ113+BQ125,0)</f>
        <v>0</v>
      </c>
      <c r="BR136" s="267">
        <f>IF(('Scenario Fabbisogno'!$C52+'Scenario Fabbisogno'!BM52)=180,BL113+BL125,0)+IF(('Scenario Fabbisogno'!$C52+'Scenario Fabbisogno'!BN52)=150,BM113+BM125,0)+IF(('Scenario Fabbisogno'!$C52+'Scenario Fabbisogno'!BO52)=120,BN113+BN125,0)+IF(('Scenario Fabbisogno'!$C52+'Scenario Fabbisogno'!BP52)=90,BO113+BO125,0)+IF(('Scenario Fabbisogno'!$C52+'Scenario Fabbisogno'!BQ52)=60,BP113+BP125,0)+IF(('Scenario Fabbisogno'!$C52+'Scenario Fabbisogno'!BR52)=30,BQ113+BQ125,0)+IF(('Scenario Fabbisogno'!$C52+'Scenario Fabbisogno'!BS52)=0,BR113+BR125,0)</f>
        <v>0</v>
      </c>
      <c r="BS136" s="267">
        <f>IF(('Scenario Fabbisogno'!$C52+'Scenario Fabbisogno'!BN52)=180,BM113+BM125,0)+IF(('Scenario Fabbisogno'!$C52+'Scenario Fabbisogno'!BO52)=150,BN113+BN125,0)+IF(('Scenario Fabbisogno'!$C52+'Scenario Fabbisogno'!BP52)=120,BO113+BO125,0)+IF(('Scenario Fabbisogno'!$C52+'Scenario Fabbisogno'!BQ52)=90,BP113+BP125,0)+IF(('Scenario Fabbisogno'!$C52+'Scenario Fabbisogno'!BR52)=60,BQ113+BQ125,0)+IF(('Scenario Fabbisogno'!$C52+'Scenario Fabbisogno'!BS52)=30,BR113+BR125,0)+IF(('Scenario Fabbisogno'!$C52+'Scenario Fabbisogno'!BT52)=0,BS113+BS125,0)</f>
        <v>0</v>
      </c>
      <c r="BT136" s="267">
        <f>IF(('Scenario Fabbisogno'!$C52+'Scenario Fabbisogno'!BO52)=180,BN113+BN125,0)+IF(('Scenario Fabbisogno'!$C52+'Scenario Fabbisogno'!BP52)=150,BO113+BO125,0)+IF(('Scenario Fabbisogno'!$C52+'Scenario Fabbisogno'!BQ52)=120,BP113+BP125,0)+IF(('Scenario Fabbisogno'!$C52+'Scenario Fabbisogno'!BR52)=90,BQ113+BQ125,0)+IF(('Scenario Fabbisogno'!$C52+'Scenario Fabbisogno'!BS52)=60,BR113+BR125,0)+IF(('Scenario Fabbisogno'!$C52+'Scenario Fabbisogno'!BT52)=30,BS113+BS125,0)+IF(('Scenario Fabbisogno'!$C52+'Scenario Fabbisogno'!BU52)=0,BT113+BT125,0)</f>
        <v>0</v>
      </c>
      <c r="BU136" s="267">
        <f>IF(('Scenario Fabbisogno'!$C52+'Scenario Fabbisogno'!BP52)=180,BO113+BO125,0)+IF(('Scenario Fabbisogno'!$C52+'Scenario Fabbisogno'!BQ52)=150,BP113+BP125,0)+IF(('Scenario Fabbisogno'!$C52+'Scenario Fabbisogno'!BR52)=120,BQ113+BQ125,0)+IF(('Scenario Fabbisogno'!$C52+'Scenario Fabbisogno'!BS52)=90,BR113+BR125,0)+IF(('Scenario Fabbisogno'!$C52+'Scenario Fabbisogno'!BT52)=60,BS113+BS125,0)+IF(('Scenario Fabbisogno'!$C52+'Scenario Fabbisogno'!BU52)=30,BT113+BT125,0)+IF(('Scenario Fabbisogno'!$C52+'Scenario Fabbisogno'!BV52)=0,BU113+BU125,0)</f>
        <v>0</v>
      </c>
      <c r="BV136" s="267">
        <f>IF(('Scenario Fabbisogno'!$C52+'Scenario Fabbisogno'!BQ52)=180,BP113+BP125,0)+IF(('Scenario Fabbisogno'!$C52+'Scenario Fabbisogno'!BR52)=150,BQ113+BQ125,0)+IF(('Scenario Fabbisogno'!$C52+'Scenario Fabbisogno'!BS52)=120,BR113+BR125,0)+IF(('Scenario Fabbisogno'!$C52+'Scenario Fabbisogno'!BT52)=90,BS113+BS125,0)+IF(('Scenario Fabbisogno'!$C52+'Scenario Fabbisogno'!BU52)=60,BT113+BT125,0)+IF(('Scenario Fabbisogno'!$C52+'Scenario Fabbisogno'!BV52)=30,BU113+BU125,0)+IF(('Scenario Fabbisogno'!$C52+'Scenario Fabbisogno'!BW52)=0,BV113+BV125,0)</f>
        <v>0</v>
      </c>
      <c r="BW136" s="267">
        <f>IF(('Scenario Fabbisogno'!$C52+'Scenario Fabbisogno'!BR52)=180,BQ113+BQ125,0)+IF(('Scenario Fabbisogno'!$C52+'Scenario Fabbisogno'!BS52)=150,BR113+BR125,0)+IF(('Scenario Fabbisogno'!$C52+'Scenario Fabbisogno'!BT52)=120,BS113+BS125,0)+IF(('Scenario Fabbisogno'!$C52+'Scenario Fabbisogno'!BU52)=90,BT113+BT125,0)+IF(('Scenario Fabbisogno'!$C52+'Scenario Fabbisogno'!BV52)=60,BU113+BU125,0)+IF(('Scenario Fabbisogno'!$C52+'Scenario Fabbisogno'!BW52)=30,BV113+BV125,0)+IF(('Scenario Fabbisogno'!$C52+'Scenario Fabbisogno'!BX52)=0,BW113+BW125,0)</f>
        <v>0</v>
      </c>
      <c r="BX136" s="267">
        <f>IF(('Scenario Fabbisogno'!$C52+'Scenario Fabbisogno'!BS52)=180,BR113+BR125,0)+IF(('Scenario Fabbisogno'!$C52+'Scenario Fabbisogno'!BT52)=150,BS113+BS125,0)+IF(('Scenario Fabbisogno'!$C52+'Scenario Fabbisogno'!BU52)=120,BT113+BT125,0)+IF(('Scenario Fabbisogno'!$C52+'Scenario Fabbisogno'!BV52)=90,BU113+BU125,0)+IF(('Scenario Fabbisogno'!$C52+'Scenario Fabbisogno'!BW52)=60,BV113+BV125,0)+IF(('Scenario Fabbisogno'!$C52+'Scenario Fabbisogno'!BX52)=30,BW113+BW125,0)+IF(('Scenario Fabbisogno'!$C52+'Scenario Fabbisogno'!BY52)=0,BX113+BX125,0)</f>
        <v>0</v>
      </c>
      <c r="BY136" s="267">
        <f>IF(('Scenario Fabbisogno'!$C52+'Scenario Fabbisogno'!BT52)=180,BS113+BS125,0)+IF(('Scenario Fabbisogno'!$C52+'Scenario Fabbisogno'!BU52)=150,BT113+BT125,0)+IF(('Scenario Fabbisogno'!$C52+'Scenario Fabbisogno'!BV52)=120,BU113+BU125,0)+IF(('Scenario Fabbisogno'!$C52+'Scenario Fabbisogno'!BW52)=90,BV113+BV125,0)+IF(('Scenario Fabbisogno'!$C52+'Scenario Fabbisogno'!BX52)=60,BW113+BW125,0)+IF(('Scenario Fabbisogno'!$C52+'Scenario Fabbisogno'!BY52)=30,BX113+BX125,0)+IF(('Scenario Fabbisogno'!$C52+'Scenario Fabbisogno'!BZ52)=0,BY113+BY125,0)</f>
        <v>0</v>
      </c>
      <c r="BZ136" s="267">
        <f>IF(('Scenario Fabbisogno'!$C52+'Scenario Fabbisogno'!BU52)=180,BT113+BT125,0)+IF(('Scenario Fabbisogno'!$C52+'Scenario Fabbisogno'!BV52)=150,BU113+BU125,0)+IF(('Scenario Fabbisogno'!$C52+'Scenario Fabbisogno'!BW52)=120,BV113+BV125,0)+IF(('Scenario Fabbisogno'!$C52+'Scenario Fabbisogno'!BX52)=90,BW113+BW125,0)+IF(('Scenario Fabbisogno'!$C52+'Scenario Fabbisogno'!BY52)=60,BX113+BX125,0)+IF(('Scenario Fabbisogno'!$C52+'Scenario Fabbisogno'!BZ52)=30,BY113+BY125,0)+IF(('Scenario Fabbisogno'!$C52+'Scenario Fabbisogno'!CA52)=0,BZ113+BZ125,0)</f>
        <v>0</v>
      </c>
      <c r="CA136" s="267">
        <f>IF(('Scenario Fabbisogno'!$C52+'Scenario Fabbisogno'!BV52)=180,BU113+BU125,0)+IF(('Scenario Fabbisogno'!$C52+'Scenario Fabbisogno'!BW52)=150,BV113+BV125,0)+IF(('Scenario Fabbisogno'!$C52+'Scenario Fabbisogno'!BX52)=120,BW113+BW125,0)+IF(('Scenario Fabbisogno'!$C52+'Scenario Fabbisogno'!BY52)=90,BX113+BX125,0)+IF(('Scenario Fabbisogno'!$C52+'Scenario Fabbisogno'!BZ52)=60,BY113+BY125,0)+IF(('Scenario Fabbisogno'!$C52+'Scenario Fabbisogno'!CA52)=30,BZ113+BZ125,0)+IF(('Scenario Fabbisogno'!$C52+'Scenario Fabbisogno'!CB52)=0,CA113+CA125,0)</f>
        <v>0</v>
      </c>
      <c r="CB136" s="267">
        <f>IF(('Scenario Fabbisogno'!$C52+'Scenario Fabbisogno'!BW52)=180,BV113+BV125,0)+IF(('Scenario Fabbisogno'!$C52+'Scenario Fabbisogno'!BX52)=150,BW113+BW125,0)+IF(('Scenario Fabbisogno'!$C52+'Scenario Fabbisogno'!BY52)=120,BX113+BX125,0)+IF(('Scenario Fabbisogno'!$C52+'Scenario Fabbisogno'!BZ52)=90,BY113+BY125,0)+IF(('Scenario Fabbisogno'!$C52+'Scenario Fabbisogno'!CA52)=60,BZ113+BZ125,0)+IF(('Scenario Fabbisogno'!$C52+'Scenario Fabbisogno'!CB52)=30,CA113+CA125,0)+IF(('Scenario Fabbisogno'!$C52+'Scenario Fabbisogno'!CC52)=0,CB113+CB125,0)</f>
        <v>0</v>
      </c>
      <c r="CC136" s="267">
        <f>IF(('Scenario Fabbisogno'!$C52+'Scenario Fabbisogno'!BX52)=180,BW113+BW125,0)+IF(('Scenario Fabbisogno'!$C52+'Scenario Fabbisogno'!BY52)=150,BX113+BX125,0)+IF(('Scenario Fabbisogno'!$C52+'Scenario Fabbisogno'!BZ52)=120,BY113+BY125,0)+IF(('Scenario Fabbisogno'!$C52+'Scenario Fabbisogno'!CA52)=90,BZ113+BZ125,0)+IF(('Scenario Fabbisogno'!$C52+'Scenario Fabbisogno'!CB52)=60,CA113+CA125,0)+IF(('Scenario Fabbisogno'!$C52+'Scenario Fabbisogno'!CC52)=30,CB113+CB125,0)+IF(('Scenario Fabbisogno'!$C52+'Scenario Fabbisogno'!CD52)=0,CC113+CC125,0)</f>
        <v>0</v>
      </c>
      <c r="CD136" s="267">
        <f>IF(('Scenario Fabbisogno'!$C52+'Scenario Fabbisogno'!BY52)=180,BX113+BX125,0)+IF(('Scenario Fabbisogno'!$C52+'Scenario Fabbisogno'!BZ52)=150,BY113+BY125,0)+IF(('Scenario Fabbisogno'!$C52+'Scenario Fabbisogno'!CA52)=120,BZ113+BZ125,0)+IF(('Scenario Fabbisogno'!$C52+'Scenario Fabbisogno'!CB52)=90,CA113+CA125,0)+IF(('Scenario Fabbisogno'!$C52+'Scenario Fabbisogno'!CC52)=60,CB113+CB125,0)+IF(('Scenario Fabbisogno'!$C52+'Scenario Fabbisogno'!CD52)=30,CC113+CC125,0)+IF(('Scenario Fabbisogno'!$C52+'Scenario Fabbisogno'!CE52)=0,CD113+CD125,0)</f>
        <v>0</v>
      </c>
      <c r="CE136" s="267">
        <f>IF(('Scenario Fabbisogno'!$C52+'Scenario Fabbisogno'!BZ52)=180,BY113+BY125,0)+IF(('Scenario Fabbisogno'!$C52+'Scenario Fabbisogno'!CA52)=150,BZ113+BZ125,0)+IF(('Scenario Fabbisogno'!$C52+'Scenario Fabbisogno'!CB52)=120,CA113+CA125,0)+IF(('Scenario Fabbisogno'!$C52+'Scenario Fabbisogno'!CC52)=90,CB113+CB125,0)+IF(('Scenario Fabbisogno'!$C52+'Scenario Fabbisogno'!CD52)=60,CC113+CC125,0)+IF(('Scenario Fabbisogno'!$C52+'Scenario Fabbisogno'!CE52)=30,CD113+CD125,0)+IF(('Scenario Fabbisogno'!$C52+'Scenario Fabbisogno'!CF52)=0,CE113+CE125,0)</f>
        <v>0</v>
      </c>
      <c r="CF136" s="267">
        <f>IF(('Scenario Fabbisogno'!$C52+'Scenario Fabbisogno'!CA52)=180,BZ113+BZ125,0)+IF(('Scenario Fabbisogno'!$C52+'Scenario Fabbisogno'!CB52)=150,CA113+CA125,0)+IF(('Scenario Fabbisogno'!$C52+'Scenario Fabbisogno'!CC52)=120,CB113+CB125,0)+IF(('Scenario Fabbisogno'!$C52+'Scenario Fabbisogno'!CD52)=90,CC113+CC125,0)+IF(('Scenario Fabbisogno'!$C52+'Scenario Fabbisogno'!CE52)=60,CD113+CD125,0)+IF(('Scenario Fabbisogno'!$C52+'Scenario Fabbisogno'!CF52)=30,CE113+CE125,0)+IF(('Scenario Fabbisogno'!$C52+'Scenario Fabbisogno'!CG52)=0,CF113+CF125,0)</f>
        <v>0</v>
      </c>
      <c r="CG136" s="267">
        <f>IF(('Scenario Fabbisogno'!$C52+'Scenario Fabbisogno'!CB52)=180,CA113+CA125,0)+IF(('Scenario Fabbisogno'!$C52+'Scenario Fabbisogno'!CC52)=150,CB113+CB125,0)+IF(('Scenario Fabbisogno'!$C52+'Scenario Fabbisogno'!CD52)=120,CC113+CC125,0)+IF(('Scenario Fabbisogno'!$C52+'Scenario Fabbisogno'!CE52)=90,CD113+CD125,0)+IF(('Scenario Fabbisogno'!$C52+'Scenario Fabbisogno'!CF52)=60,CE113+CE125,0)+IF(('Scenario Fabbisogno'!$C52+'Scenario Fabbisogno'!CG52)=30,CF113+CF125,0)+IF(('Scenario Fabbisogno'!$C52+'Scenario Fabbisogno'!CH52)=0,CG113+CG125,0)</f>
        <v>0</v>
      </c>
      <c r="CH136" s="267">
        <f>IF(('Scenario Fabbisogno'!$C52+'Scenario Fabbisogno'!CC52)=180,CB113+CB125,0)+IF(('Scenario Fabbisogno'!$C52+'Scenario Fabbisogno'!CD52)=150,CC113+CC125,0)+IF(('Scenario Fabbisogno'!$C52+'Scenario Fabbisogno'!CE52)=120,CD113+CD125,0)+IF(('Scenario Fabbisogno'!$C52+'Scenario Fabbisogno'!CF52)=90,CE113+CE125,0)+IF(('Scenario Fabbisogno'!$C52+'Scenario Fabbisogno'!CG52)=60,CF113+CF125,0)+IF(('Scenario Fabbisogno'!$C52+'Scenario Fabbisogno'!CH52)=30,CG113+CG125,0)+IF(('Scenario Fabbisogno'!$C52+'Scenario Fabbisogno'!CI52)=0,CH113+CH125,0)</f>
        <v>0</v>
      </c>
      <c r="CI136" s="267">
        <f>IF(('Scenario Fabbisogno'!$C52+'Scenario Fabbisogno'!CD52)=180,CC113+CC125,0)+IF(('Scenario Fabbisogno'!$C52+'Scenario Fabbisogno'!CE52)=150,CD113+CD125,0)+IF(('Scenario Fabbisogno'!$C52+'Scenario Fabbisogno'!CF52)=120,CE113+CE125,0)+IF(('Scenario Fabbisogno'!$C52+'Scenario Fabbisogno'!CG52)=90,CF113+CF125,0)+IF(('Scenario Fabbisogno'!$C52+'Scenario Fabbisogno'!CH52)=60,CG113+CG125,0)+IF(('Scenario Fabbisogno'!$C52+'Scenario Fabbisogno'!CI52)=30,CH113+CH125,0)+IF(('Scenario Fabbisogno'!$C52+'Scenario Fabbisogno'!CJ52)=0,CI113+CI125,0)</f>
        <v>0</v>
      </c>
      <c r="CJ136" s="267">
        <f>IF(('Scenario Fabbisogno'!$C52+'Scenario Fabbisogno'!CE52)=180,CD113+CD125,0)+IF(('Scenario Fabbisogno'!$C52+'Scenario Fabbisogno'!CF52)=150,CE113+CE125,0)+IF(('Scenario Fabbisogno'!$C52+'Scenario Fabbisogno'!CG52)=120,CF113+CF125,0)+IF(('Scenario Fabbisogno'!$C52+'Scenario Fabbisogno'!CH52)=90,CG113+CG125,0)+IF(('Scenario Fabbisogno'!$C52+'Scenario Fabbisogno'!CI52)=60,CH113+CH125,0)+IF(('Scenario Fabbisogno'!$C52+'Scenario Fabbisogno'!CJ52)=30,CI113+CI125,0)+IF(('Scenario Fabbisogno'!$C52+'Scenario Fabbisogno'!CK52)=0,CJ113+CJ125,0)</f>
        <v>0</v>
      </c>
      <c r="CK136" s="267">
        <f>IF(('Scenario Fabbisogno'!$C52+'Scenario Fabbisogno'!CF52)=180,CE113+CE125,0)+IF(('Scenario Fabbisogno'!$C52+'Scenario Fabbisogno'!CG52)=150,CF113+CF125,0)+IF(('Scenario Fabbisogno'!$C52+'Scenario Fabbisogno'!CH52)=120,CG113+CG125,0)+IF(('Scenario Fabbisogno'!$C52+'Scenario Fabbisogno'!CI52)=90,CH113+CH125,0)+IF(('Scenario Fabbisogno'!$C52+'Scenario Fabbisogno'!CJ52)=60,CI113+CI125,0)+IF(('Scenario Fabbisogno'!$C52+'Scenario Fabbisogno'!CK52)=30,CJ113+CJ125,0)+IF(('Scenario Fabbisogno'!$C52+'Scenario Fabbisogno'!CL52)=0,CK113+CK125,0)</f>
        <v>0</v>
      </c>
      <c r="CL136" s="267">
        <f>IF(('Scenario Fabbisogno'!$C52+'Scenario Fabbisogno'!CG52)=180,CF113+CF125,0)+IF(('Scenario Fabbisogno'!$C52+'Scenario Fabbisogno'!CH52)=150,CG113+CG125,0)+IF(('Scenario Fabbisogno'!$C52+'Scenario Fabbisogno'!CI52)=120,CH113+CH125,0)+IF(('Scenario Fabbisogno'!$C52+'Scenario Fabbisogno'!CJ52)=90,CI113+CI125,0)+IF(('Scenario Fabbisogno'!$C52+'Scenario Fabbisogno'!CK52)=60,CJ113+CJ125,0)+IF(('Scenario Fabbisogno'!$C52+'Scenario Fabbisogno'!CL52)=30,CK113+CK125,0)+IF(('Scenario Fabbisogno'!$C52+'Scenario Fabbisogno'!CM52)=0,CL113+CL125,0)</f>
        <v>0</v>
      </c>
      <c r="CM136" s="267">
        <f>IF(('Scenario Fabbisogno'!$C52+'Scenario Fabbisogno'!CH52)=180,CG113+CG125,0)+IF(('Scenario Fabbisogno'!$C52+'Scenario Fabbisogno'!CI52)=150,CH113+CH125,0)+IF(('Scenario Fabbisogno'!$C52+'Scenario Fabbisogno'!CJ52)=120,CI113+CI125,0)+IF(('Scenario Fabbisogno'!$C52+'Scenario Fabbisogno'!CK52)=90,CJ113+CJ125,0)+IF(('Scenario Fabbisogno'!$C52+'Scenario Fabbisogno'!CL52)=60,CK113+CK125,0)+IF(('Scenario Fabbisogno'!$C52+'Scenario Fabbisogno'!CM52)=30,CL113+CL125,0)+IF(('Scenario Fabbisogno'!$C52+'Scenario Fabbisogno'!CN52)=0,CM113+CM125,0)</f>
        <v>0</v>
      </c>
      <c r="CN136" s="267">
        <f>IF(('Scenario Fabbisogno'!$C52+'Scenario Fabbisogno'!CI52)=180,CH113+CH125,0)+IF(('Scenario Fabbisogno'!$C52+'Scenario Fabbisogno'!CJ52)=150,CI113+CI125,0)+IF(('Scenario Fabbisogno'!$C52+'Scenario Fabbisogno'!CK52)=120,CJ113+CJ125,0)+IF(('Scenario Fabbisogno'!$C52+'Scenario Fabbisogno'!CL52)=90,CK113+CK125,0)+IF(('Scenario Fabbisogno'!$C52+'Scenario Fabbisogno'!CM52)=60,CL113+CL125,0)+IF(('Scenario Fabbisogno'!$C52+'Scenario Fabbisogno'!CN52)=30,CM113+CM125,0)+IF(('Scenario Fabbisogno'!$C52+'Scenario Fabbisogno'!CO52)=0,CN113+CN125,0)</f>
        <v>0</v>
      </c>
      <c r="CO136" s="267">
        <f>IF(('Scenario Fabbisogno'!$C52+'Scenario Fabbisogno'!CJ52)=180,CI113+CI125,0)+IF(('Scenario Fabbisogno'!$C52+'Scenario Fabbisogno'!CK52)=150,CJ113+CJ125,0)+IF(('Scenario Fabbisogno'!$C52+'Scenario Fabbisogno'!CL52)=120,CK113+CK125,0)+IF(('Scenario Fabbisogno'!$C52+'Scenario Fabbisogno'!CM52)=90,CL113+CL125,0)+IF(('Scenario Fabbisogno'!$C52+'Scenario Fabbisogno'!CN52)=60,CM113+CM125,0)+IF(('Scenario Fabbisogno'!$C52+'Scenario Fabbisogno'!CO52)=30,CN113+CN125,0)+IF(('Scenario Fabbisogno'!$C52+'Scenario Fabbisogno'!CP52)=0,CO113+CO125,0)</f>
        <v>0</v>
      </c>
      <c r="CP136" s="267">
        <f>IF(('Scenario Fabbisogno'!$C52+'Scenario Fabbisogno'!CK52)=180,CJ113+CJ125,0)+IF(('Scenario Fabbisogno'!$C52+'Scenario Fabbisogno'!CL52)=150,CK113+CK125,0)+IF(('Scenario Fabbisogno'!$C52+'Scenario Fabbisogno'!CM52)=120,CL113+CL125,0)+IF(('Scenario Fabbisogno'!$C52+'Scenario Fabbisogno'!CN52)=90,CM113+CM125,0)+IF(('Scenario Fabbisogno'!$C52+'Scenario Fabbisogno'!CO52)=60,CN113+CN125,0)+IF(('Scenario Fabbisogno'!$C52+'Scenario Fabbisogno'!CP52)=30,CO113+CO125,0)+IF(('Scenario Fabbisogno'!$C52+'Scenario Fabbisogno'!CQ52)=0,CP113+CP125,0)</f>
        <v>0</v>
      </c>
      <c r="CQ136" s="267">
        <f>IF(('Scenario Fabbisogno'!$C52+'Scenario Fabbisogno'!CL52)=180,CK113+CK125,0)+IF(('Scenario Fabbisogno'!$C52+'Scenario Fabbisogno'!CM52)=150,CL113+CL125,0)+IF(('Scenario Fabbisogno'!$C52+'Scenario Fabbisogno'!CN52)=120,CM113+CM125,0)+IF(('Scenario Fabbisogno'!$C52+'Scenario Fabbisogno'!CO52)=90,CN113+CN125,0)+IF(('Scenario Fabbisogno'!$C52+'Scenario Fabbisogno'!CP52)=60,CO113+CO125,0)+IF(('Scenario Fabbisogno'!$C52+'Scenario Fabbisogno'!CQ52)=30,CP113+CP125,0)+IF(('Scenario Fabbisogno'!$C52+'Scenario Fabbisogno'!CR52)=0,CQ113+CQ125,0)</f>
        <v>0</v>
      </c>
      <c r="CR136" s="267">
        <f>IF(('Scenario Fabbisogno'!$C52+'Scenario Fabbisogno'!CM52)=180,CL113+CL125,0)+IF(('Scenario Fabbisogno'!$C52+'Scenario Fabbisogno'!CN52)=150,CM113+CM125,0)+IF(('Scenario Fabbisogno'!$C52+'Scenario Fabbisogno'!CO52)=120,CN113+CN125,0)+IF(('Scenario Fabbisogno'!$C52+'Scenario Fabbisogno'!CP52)=90,CO113+CO125,0)+IF(('Scenario Fabbisogno'!$C52+'Scenario Fabbisogno'!CQ52)=60,CP113+CP125,0)+IF(('Scenario Fabbisogno'!$C52+'Scenario Fabbisogno'!CR52)=30,CQ113+CQ125,0)+IF(('Scenario Fabbisogno'!$C52+'Scenario Fabbisogno'!CS52)=0,CR113+CR125,0)</f>
        <v>0</v>
      </c>
      <c r="CS136" s="267">
        <f>IF(('Scenario Fabbisogno'!$C52+'Scenario Fabbisogno'!CN52)=180,CM113+CM125,0)+IF(('Scenario Fabbisogno'!$C52+'Scenario Fabbisogno'!CO52)=150,CN113+CN125,0)+IF(('Scenario Fabbisogno'!$C52+'Scenario Fabbisogno'!CP52)=120,CO113+CO125,0)+IF(('Scenario Fabbisogno'!$C52+'Scenario Fabbisogno'!CQ52)=90,CP113+CP125,0)+IF(('Scenario Fabbisogno'!$C52+'Scenario Fabbisogno'!CR52)=60,CQ113+CQ125,0)+IF(('Scenario Fabbisogno'!$C52+'Scenario Fabbisogno'!CS52)=30,CR113+CR125,0)+IF(('Scenario Fabbisogno'!$C52+'Scenario Fabbisogno'!CT52)=0,CS113+CS125,0)</f>
        <v>0</v>
      </c>
      <c r="CT136" s="267">
        <f>IF(('Scenario Fabbisogno'!$C52+'Scenario Fabbisogno'!CO52)=180,CN113+CN125,0)+IF(('Scenario Fabbisogno'!$C52+'Scenario Fabbisogno'!CP52)=150,CO113+CO125,0)+IF(('Scenario Fabbisogno'!$C52+'Scenario Fabbisogno'!CQ52)=120,CP113+CP125,0)+IF(('Scenario Fabbisogno'!$C52+'Scenario Fabbisogno'!CR52)=90,CQ113+CQ125,0)+IF(('Scenario Fabbisogno'!$C52+'Scenario Fabbisogno'!CS52)=60,CR113+CR125,0)+IF(('Scenario Fabbisogno'!$C52+'Scenario Fabbisogno'!CT52)=30,CS113+CS125,0)+IF(('Scenario Fabbisogno'!$C52+'Scenario Fabbisogno'!CU52)=0,CT113+CT125,0)</f>
        <v>0</v>
      </c>
      <c r="CU136" s="267">
        <f>IF(('Scenario Fabbisogno'!$C52+'Scenario Fabbisogno'!CP52)=180,CO113+CO125,0)+IF(('Scenario Fabbisogno'!$C52+'Scenario Fabbisogno'!CQ52)=150,CP113+CP125,0)+IF(('Scenario Fabbisogno'!$C52+'Scenario Fabbisogno'!CR52)=120,CQ113+CQ125,0)+IF(('Scenario Fabbisogno'!$C52+'Scenario Fabbisogno'!CS52)=90,CR113+CR125,0)+IF(('Scenario Fabbisogno'!$C52+'Scenario Fabbisogno'!CT52)=60,CS113+CS125,0)+IF(('Scenario Fabbisogno'!$C52+'Scenario Fabbisogno'!CU52)=30,CT113+CT125,0)+IF(('Scenario Fabbisogno'!$C52+'Scenario Fabbisogno'!CV52)=0,CU113+CU125,0)</f>
        <v>0</v>
      </c>
      <c r="CV136" s="267">
        <f>IF(('Scenario Fabbisogno'!$C52+'Scenario Fabbisogno'!CQ52)=180,CP113+CP125,0)+IF(('Scenario Fabbisogno'!$C52+'Scenario Fabbisogno'!CR52)=150,CQ113+CQ125,0)+IF(('Scenario Fabbisogno'!$C52+'Scenario Fabbisogno'!CS52)=120,CR113+CR125,0)+IF(('Scenario Fabbisogno'!$C52+'Scenario Fabbisogno'!CT52)=90,CS113+CS125,0)+IF(('Scenario Fabbisogno'!$C52+'Scenario Fabbisogno'!CU52)=60,CT113+CT125,0)+IF(('Scenario Fabbisogno'!$C52+'Scenario Fabbisogno'!CV52)=30,CU113+CU125,0)+IF(('Scenario Fabbisogno'!$C52+'Scenario Fabbisogno'!CW52)=0,CV113+CV125,0)</f>
        <v>0</v>
      </c>
      <c r="CW136" s="267">
        <f>IF(('Scenario Fabbisogno'!$C52+'Scenario Fabbisogno'!CR52)=180,CQ113+CQ125,0)+IF(('Scenario Fabbisogno'!$C52+'Scenario Fabbisogno'!CS52)=150,CR113+CR125,0)+IF(('Scenario Fabbisogno'!$C52+'Scenario Fabbisogno'!CT52)=120,CS113+CS125,0)+IF(('Scenario Fabbisogno'!$C52+'Scenario Fabbisogno'!CU52)=90,CT113+CT125,0)+IF(('Scenario Fabbisogno'!$C52+'Scenario Fabbisogno'!CV52)=60,CU113+CU125,0)+IF(('Scenario Fabbisogno'!$C52+'Scenario Fabbisogno'!CW52)=30,CV113+CV125,0)+IF(('Scenario Fabbisogno'!$C52+'Scenario Fabbisogno'!CX52)=0,CW113+CW125,0)</f>
        <v>0</v>
      </c>
      <c r="CX136" s="267">
        <f>IF(('Scenario Fabbisogno'!$C52+'Scenario Fabbisogno'!CS52)=180,CR113+CR125,0)+IF(('Scenario Fabbisogno'!$C52+'Scenario Fabbisogno'!CT52)=150,CS113+CS125,0)+IF(('Scenario Fabbisogno'!$C52+'Scenario Fabbisogno'!CU52)=120,CT113+CT125,0)+IF(('Scenario Fabbisogno'!$C52+'Scenario Fabbisogno'!CV52)=90,CU113+CU125,0)+IF(('Scenario Fabbisogno'!$C52+'Scenario Fabbisogno'!CW52)=60,CV113+CV125,0)+IF(('Scenario Fabbisogno'!$C52+'Scenario Fabbisogno'!CX52)=30,CW113+CW125,0)+IF(('Scenario Fabbisogno'!$C52+'Scenario Fabbisogno'!CY52)=0,CX113+CX125,0)</f>
        <v>0</v>
      </c>
      <c r="CY136" s="267">
        <f>IF(('Scenario Fabbisogno'!$C52+'Scenario Fabbisogno'!CT52)=180,CS113+CS125,0)+IF(('Scenario Fabbisogno'!$C52+'Scenario Fabbisogno'!CU52)=150,CT113+CT125,0)+IF(('Scenario Fabbisogno'!$C52+'Scenario Fabbisogno'!CV52)=120,CU113+CU125,0)+IF(('Scenario Fabbisogno'!$C52+'Scenario Fabbisogno'!CW52)=90,CV113+CV125,0)+IF(('Scenario Fabbisogno'!$C52+'Scenario Fabbisogno'!CX52)=60,CW113+CW125,0)+IF(('Scenario Fabbisogno'!$C52+'Scenario Fabbisogno'!CY52)=30,CX113+CX125,0)+IF(('Scenario Fabbisogno'!$C52+'Scenario Fabbisogno'!CZ52)=0,CY113+CY125,0)</f>
        <v>0</v>
      </c>
      <c r="CZ136" s="267">
        <f>IF(('Scenario Fabbisogno'!$C52+'Scenario Fabbisogno'!CU52)=180,CT113+CT125,0)+IF(('Scenario Fabbisogno'!$C52+'Scenario Fabbisogno'!CV52)=150,CU113+CU125,0)+IF(('Scenario Fabbisogno'!$C52+'Scenario Fabbisogno'!CW52)=120,CV113+CV125,0)+IF(('Scenario Fabbisogno'!$C52+'Scenario Fabbisogno'!CX52)=90,CW113+CW125,0)+IF(('Scenario Fabbisogno'!$C52+'Scenario Fabbisogno'!CY52)=60,CX113+CX125,0)+IF(('Scenario Fabbisogno'!$C52+'Scenario Fabbisogno'!CZ52)=30,CY113+CY125,0)+IF(('Scenario Fabbisogno'!$C52+'Scenario Fabbisogno'!DA52)=0,CZ113+CZ125,0)</f>
        <v>0</v>
      </c>
      <c r="DA136" s="267">
        <f>IF(('Scenario Fabbisogno'!$C52+'Scenario Fabbisogno'!CV52)=180,CU113+CU125,0)+IF(('Scenario Fabbisogno'!$C52+'Scenario Fabbisogno'!CW52)=150,CV113+CV125,0)+IF(('Scenario Fabbisogno'!$C52+'Scenario Fabbisogno'!CX52)=120,CW113+CW125,0)+IF(('Scenario Fabbisogno'!$C52+'Scenario Fabbisogno'!CY52)=90,CX113+CX125,0)+IF(('Scenario Fabbisogno'!$C52+'Scenario Fabbisogno'!CZ52)=60,CY113+CY125,0)+IF(('Scenario Fabbisogno'!$C52+'Scenario Fabbisogno'!DA52)=30,CZ113+CZ125,0)+IF(('Scenario Fabbisogno'!$C52+'Scenario Fabbisogno'!DB52)=0,DA113+DA125,0)</f>
        <v>0</v>
      </c>
      <c r="DB136" s="267">
        <f>IF(('Scenario Fabbisogno'!$C52+'Scenario Fabbisogno'!CW52)=180,CV113+CV125,0)+IF(('Scenario Fabbisogno'!$C52+'Scenario Fabbisogno'!CX52)=150,CW113+CW125,0)+IF(('Scenario Fabbisogno'!$C52+'Scenario Fabbisogno'!CY52)=120,CX113+CX125,0)+IF(('Scenario Fabbisogno'!$C52+'Scenario Fabbisogno'!CZ52)=90,CY113+CY125,0)+IF(('Scenario Fabbisogno'!$C52+'Scenario Fabbisogno'!DA52)=60,CZ113+CZ125,0)+IF(('Scenario Fabbisogno'!$C52+'Scenario Fabbisogno'!DB52)=30,DA113+DA125,0)+IF(('Scenario Fabbisogno'!$C52+'Scenario Fabbisogno'!DC52)=0,DB113+DB125,0)</f>
        <v>0</v>
      </c>
      <c r="DC136" s="267">
        <f>IF(('Scenario Fabbisogno'!$C52+'Scenario Fabbisogno'!CX52)=180,CW113+CW125,0)+IF(('Scenario Fabbisogno'!$C52+'Scenario Fabbisogno'!CY52)=150,CX113+CX125,0)+IF(('Scenario Fabbisogno'!$C52+'Scenario Fabbisogno'!CZ52)=120,CY113+CY125,0)+IF(('Scenario Fabbisogno'!$C52+'Scenario Fabbisogno'!DA52)=90,CZ113+CZ125,0)+IF(('Scenario Fabbisogno'!$C52+'Scenario Fabbisogno'!DB52)=60,DA113+DA125,0)+IF(('Scenario Fabbisogno'!$C52+'Scenario Fabbisogno'!DC52)=30,DB113+DB125,0)+IF(('Scenario Fabbisogno'!$C52+'Scenario Fabbisogno'!DD52)=0,DC113+DC125,0)</f>
        <v>0</v>
      </c>
      <c r="DD136" s="267">
        <f>IF(('Scenario Fabbisogno'!$C52+'Scenario Fabbisogno'!CY52)=180,CX113+CX125,0)+IF(('Scenario Fabbisogno'!$C52+'Scenario Fabbisogno'!CZ52)=150,CY113+CY125,0)+IF(('Scenario Fabbisogno'!$C52+'Scenario Fabbisogno'!DA52)=120,CZ113+CZ125,0)+IF(('Scenario Fabbisogno'!$C52+'Scenario Fabbisogno'!DB52)=90,DA113+DA125,0)+IF(('Scenario Fabbisogno'!$C52+'Scenario Fabbisogno'!DC52)=60,DB113+DB125,0)+IF(('Scenario Fabbisogno'!$C52+'Scenario Fabbisogno'!DD52)=30,DC113+DC125,0)+IF(('Scenario Fabbisogno'!$C52+'Scenario Fabbisogno'!DE52)=0,DD113+DD125,0)</f>
        <v>0</v>
      </c>
      <c r="DE136" s="267">
        <f>IF(('Scenario Fabbisogno'!$C52+'Scenario Fabbisogno'!CZ52)=180,CY113+CY125,0)+IF(('Scenario Fabbisogno'!$C52+'Scenario Fabbisogno'!DA52)=150,CZ113+CZ125,0)+IF(('Scenario Fabbisogno'!$C52+'Scenario Fabbisogno'!DB52)=120,DA113+DA125,0)+IF(('Scenario Fabbisogno'!$C52+'Scenario Fabbisogno'!DC52)=90,DB113+DB125,0)+IF(('Scenario Fabbisogno'!$C52+'Scenario Fabbisogno'!DD52)=60,DC113+DC125,0)+IF(('Scenario Fabbisogno'!$C52+'Scenario Fabbisogno'!DE52)=30,DD113+DD125,0)+IF(('Scenario Fabbisogno'!$C52+'Scenario Fabbisogno'!DF52)=0,DE113+DE125,0)</f>
        <v>0</v>
      </c>
      <c r="DF136" s="267">
        <f>IF(('Scenario Fabbisogno'!$C52+'Scenario Fabbisogno'!DA52)=180,CZ113+CZ125,0)+IF(('Scenario Fabbisogno'!$C52+'Scenario Fabbisogno'!DB52)=150,DA113+DA125,0)+IF(('Scenario Fabbisogno'!$C52+'Scenario Fabbisogno'!DC52)=120,DB113+DB125,0)+IF(('Scenario Fabbisogno'!$C52+'Scenario Fabbisogno'!DD52)=90,DC113+DC125,0)+IF(('Scenario Fabbisogno'!$C52+'Scenario Fabbisogno'!DE52)=60,DD113+DD125,0)+IF(('Scenario Fabbisogno'!$C52+'Scenario Fabbisogno'!DF52)=30,DE113+DE125,0)+IF(('Scenario Fabbisogno'!$C52+'Scenario Fabbisogno'!DG52)=0,DF113+DF125,0)</f>
        <v>0</v>
      </c>
      <c r="DG136" s="267">
        <f>IF(('Scenario Fabbisogno'!$C52+'Scenario Fabbisogno'!DB52)=180,DA113+DA125,0)+IF(('Scenario Fabbisogno'!$C52+'Scenario Fabbisogno'!DC52)=150,DB113+DB125,0)+IF(('Scenario Fabbisogno'!$C52+'Scenario Fabbisogno'!DD52)=120,DC113+DC125,0)+IF(('Scenario Fabbisogno'!$C52+'Scenario Fabbisogno'!DE52)=90,DD113+DD125,0)+IF(('Scenario Fabbisogno'!$C52+'Scenario Fabbisogno'!DF52)=60,DE113+DE125,0)+IF(('Scenario Fabbisogno'!$C52+'Scenario Fabbisogno'!DG52)=30,DF113+DF125,0)+IF(('Scenario Fabbisogno'!$C52+'Scenario Fabbisogno'!DH52)=0,DG113+DG125,0)</f>
        <v>0</v>
      </c>
      <c r="DH136" s="267">
        <f>IF(('Scenario Fabbisogno'!$C52+'Scenario Fabbisogno'!DC52)=180,DB113+DB125,0)+IF(('Scenario Fabbisogno'!$C52+'Scenario Fabbisogno'!DD52)=150,DC113+DC125,0)+IF(('Scenario Fabbisogno'!$C52+'Scenario Fabbisogno'!DE52)=120,DD113+DD125,0)+IF(('Scenario Fabbisogno'!$C52+'Scenario Fabbisogno'!DF52)=90,DE113+DE125,0)+IF(('Scenario Fabbisogno'!$C52+'Scenario Fabbisogno'!DG52)=60,DF113+DF125,0)+IF(('Scenario Fabbisogno'!$C52+'Scenario Fabbisogno'!DH52)=30,DG113+DG125,0)+IF(('Scenario Fabbisogno'!$C52+'Scenario Fabbisogno'!DI52)=0,DH113+DH125,0)</f>
        <v>0</v>
      </c>
      <c r="DI136" s="267">
        <f>IF(('Scenario Fabbisogno'!$C52+'Scenario Fabbisogno'!DD52)=180,DC113+DC125,0)+IF(('Scenario Fabbisogno'!$C52+'Scenario Fabbisogno'!DE52)=150,DD113+DD125,0)+IF(('Scenario Fabbisogno'!$C52+'Scenario Fabbisogno'!DF52)=120,DE113+DE125,0)+IF(('Scenario Fabbisogno'!$C52+'Scenario Fabbisogno'!DG52)=90,DF113+DF125,0)+IF(('Scenario Fabbisogno'!$C52+'Scenario Fabbisogno'!DH52)=60,DG113+DG125,0)+IF(('Scenario Fabbisogno'!$C52+'Scenario Fabbisogno'!DI52)=30,DH113+DH125,0)+IF(('Scenario Fabbisogno'!$C52+'Scenario Fabbisogno'!DJ52)=0,DI113+DI125,0)</f>
        <v>0</v>
      </c>
      <c r="DJ136" s="267">
        <f>IF(('Scenario Fabbisogno'!$C52+'Scenario Fabbisogno'!DE52)=180,DD113+DD125,0)+IF(('Scenario Fabbisogno'!$C52+'Scenario Fabbisogno'!DF52)=150,DE113+DE125,0)+IF(('Scenario Fabbisogno'!$C52+'Scenario Fabbisogno'!DG52)=120,DF113+DF125,0)+IF(('Scenario Fabbisogno'!$C52+'Scenario Fabbisogno'!DH52)=90,DG113+DG125,0)+IF(('Scenario Fabbisogno'!$C52+'Scenario Fabbisogno'!DI52)=60,DH113+DH125,0)+IF(('Scenario Fabbisogno'!$C52+'Scenario Fabbisogno'!DJ52)=30,DI113+DI125,0)+IF(('Scenario Fabbisogno'!$C52+'Scenario Fabbisogno'!DK52)=0,DJ113+DJ125,0)</f>
        <v>0</v>
      </c>
      <c r="DK136" s="267">
        <f>IF(('Scenario Fabbisogno'!$C52+'Scenario Fabbisogno'!DF52)=180,DE113+DE125,0)+IF(('Scenario Fabbisogno'!$C52+'Scenario Fabbisogno'!DG52)=150,DF113+DF125,0)+IF(('Scenario Fabbisogno'!$C52+'Scenario Fabbisogno'!DH52)=120,DG113+DG125,0)+IF(('Scenario Fabbisogno'!$C52+'Scenario Fabbisogno'!DI52)=90,DH113+DH125,0)+IF(('Scenario Fabbisogno'!$C52+'Scenario Fabbisogno'!DJ52)=60,DI113+DI125,0)+IF(('Scenario Fabbisogno'!$C52+'Scenario Fabbisogno'!DK52)=30,DJ113+DJ125,0)+IF(('Scenario Fabbisogno'!$C52+'Scenario Fabbisogno'!DL52)=0,DK113+DK125,0)</f>
        <v>0</v>
      </c>
      <c r="DL136" s="267">
        <f>IF(('Scenario Fabbisogno'!$C52+'Scenario Fabbisogno'!DG52)=180,DF113+DF125,0)+IF(('Scenario Fabbisogno'!$C52+'Scenario Fabbisogno'!DH52)=150,DG113+DG125,0)+IF(('Scenario Fabbisogno'!$C52+'Scenario Fabbisogno'!DI52)=120,DH113+DH125,0)+IF(('Scenario Fabbisogno'!$C52+'Scenario Fabbisogno'!DJ52)=90,DI113+DI125,0)+IF(('Scenario Fabbisogno'!$C52+'Scenario Fabbisogno'!DK52)=60,DJ113+DJ125,0)+IF(('Scenario Fabbisogno'!$C52+'Scenario Fabbisogno'!DL52)=30,DK113+DK125,0)+IF(('Scenario Fabbisogno'!$C52+'Scenario Fabbisogno'!DM52)=0,DL113+DL125,0)</f>
        <v>0</v>
      </c>
      <c r="DM136" s="267">
        <f>IF(('Scenario Fabbisogno'!$C52+'Scenario Fabbisogno'!DH52)=180,DG113+DG125,0)+IF(('Scenario Fabbisogno'!$C52+'Scenario Fabbisogno'!DI52)=150,DH113+DH125,0)+IF(('Scenario Fabbisogno'!$C52+'Scenario Fabbisogno'!DJ52)=120,DI113+DI125,0)+IF(('Scenario Fabbisogno'!$C52+'Scenario Fabbisogno'!DK52)=90,DJ113+DJ125,0)+IF(('Scenario Fabbisogno'!$C52+'Scenario Fabbisogno'!DL52)=60,DK113+DK125,0)+IF(('Scenario Fabbisogno'!$C52+'Scenario Fabbisogno'!DM52)=30,DL113+DL125,0)+IF(('Scenario Fabbisogno'!$C52+'Scenario Fabbisogno'!DN52)=0,DM113+DM125,0)</f>
        <v>0</v>
      </c>
      <c r="DN136" s="267">
        <f>IF(('Scenario Fabbisogno'!$C52+'Scenario Fabbisogno'!DI52)=180,DH113+DH125,0)+IF(('Scenario Fabbisogno'!$C52+'Scenario Fabbisogno'!DJ52)=150,DI113+DI125,0)+IF(('Scenario Fabbisogno'!$C52+'Scenario Fabbisogno'!DK52)=120,DJ113+DJ125,0)+IF(('Scenario Fabbisogno'!$C52+'Scenario Fabbisogno'!DL52)=90,DK113+DK125,0)+IF(('Scenario Fabbisogno'!$C52+'Scenario Fabbisogno'!DM52)=60,DL113+DL125,0)+IF(('Scenario Fabbisogno'!$C52+'Scenario Fabbisogno'!DN52)=30,DM113+DM125,0)+IF(('Scenario Fabbisogno'!$C52+'Scenario Fabbisogno'!DO52)=0,DN113+DN125,0)</f>
        <v>0</v>
      </c>
      <c r="DO136" s="267">
        <f>IF(('Scenario Fabbisogno'!$C52+'Scenario Fabbisogno'!DJ52)=180,DI113+DI125,0)+IF(('Scenario Fabbisogno'!$C52+'Scenario Fabbisogno'!DK52)=150,DJ113+DJ125,0)+IF(('Scenario Fabbisogno'!$C52+'Scenario Fabbisogno'!DL52)=120,DK113+DK125,0)+IF(('Scenario Fabbisogno'!$C52+'Scenario Fabbisogno'!DM52)=90,DL113+DL125,0)+IF(('Scenario Fabbisogno'!$C52+'Scenario Fabbisogno'!DN52)=60,DM113+DM125,0)+IF(('Scenario Fabbisogno'!$C52+'Scenario Fabbisogno'!DO52)=30,DN113+DN125,0)+IF(('Scenario Fabbisogno'!$C52+'Scenario Fabbisogno'!DP52)=0,DO113+DO125,0)</f>
        <v>0</v>
      </c>
      <c r="DP136" s="267">
        <f>IF(('Scenario Fabbisogno'!$C52+'Scenario Fabbisogno'!DK52)=180,DJ113+DJ125,0)+IF(('Scenario Fabbisogno'!$C52+'Scenario Fabbisogno'!DL52)=150,DK113+DK125,0)+IF(('Scenario Fabbisogno'!$C52+'Scenario Fabbisogno'!DM52)=120,DL113+DL125,0)+IF(('Scenario Fabbisogno'!$C52+'Scenario Fabbisogno'!DN52)=90,DM113+DM125,0)+IF(('Scenario Fabbisogno'!$C52+'Scenario Fabbisogno'!DO52)=60,DN113+DN125,0)+IF(('Scenario Fabbisogno'!$C52+'Scenario Fabbisogno'!DP52)=30,DO113+DO125,0)+IF(('Scenario Fabbisogno'!$C52+'Scenario Fabbisogno'!DQ52)=0,DP113+DP125,0)</f>
        <v>0</v>
      </c>
      <c r="DQ136" s="267">
        <f>IF(('Scenario Fabbisogno'!$C52+'Scenario Fabbisogno'!DL52)=180,DK113+DK125,0)+IF(('Scenario Fabbisogno'!$C52+'Scenario Fabbisogno'!DM52)=150,DL113+DL125,0)+IF(('Scenario Fabbisogno'!$C52+'Scenario Fabbisogno'!DN52)=120,DM113+DM125,0)+IF(('Scenario Fabbisogno'!$C52+'Scenario Fabbisogno'!DO52)=90,DN113+DN125,0)+IF(('Scenario Fabbisogno'!$C52+'Scenario Fabbisogno'!DP52)=60,DO113+DO125,0)+IF(('Scenario Fabbisogno'!$C52+'Scenario Fabbisogno'!DQ52)=30,DP113+DP125,0)+IF(('Scenario Fabbisogno'!$C52+'Scenario Fabbisogno'!DR52)=0,DQ113+DQ125,0)</f>
        <v>0</v>
      </c>
      <c r="DR136" s="267">
        <f>IF(('Scenario Fabbisogno'!$C52+'Scenario Fabbisogno'!DM52)=180,DL113+DL125,0)+IF(('Scenario Fabbisogno'!$C52+'Scenario Fabbisogno'!DN52)=150,DM113+DM125,0)+IF(('Scenario Fabbisogno'!$C52+'Scenario Fabbisogno'!DO52)=120,DN113+DN125,0)+IF(('Scenario Fabbisogno'!$C52+'Scenario Fabbisogno'!DP52)=90,DO113+DO125,0)+IF(('Scenario Fabbisogno'!$C52+'Scenario Fabbisogno'!DQ52)=60,DP113+DP125,0)+IF(('Scenario Fabbisogno'!$C52+'Scenario Fabbisogno'!DR52)=30,DQ113+DQ125,0)+IF(('Scenario Fabbisogno'!$C52+'Scenario Fabbisogno'!DS52)=0,DR113+DR125,0)</f>
        <v>0</v>
      </c>
    </row>
    <row r="138" spans="2:122" x14ac:dyDescent="0.35">
      <c r="B138" s="20" t="s">
        <v>205</v>
      </c>
      <c r="C138" s="267">
        <f t="shared" ref="C138:AH138" si="161">+C104+C116-C127</f>
        <v>0</v>
      </c>
      <c r="D138" s="267">
        <f t="shared" si="161"/>
        <v>0</v>
      </c>
      <c r="E138" s="267">
        <f t="shared" si="161"/>
        <v>0</v>
      </c>
      <c r="F138" s="267">
        <f t="shared" si="161"/>
        <v>0</v>
      </c>
      <c r="G138" s="267">
        <f t="shared" si="161"/>
        <v>0</v>
      </c>
      <c r="H138" s="267">
        <f t="shared" si="161"/>
        <v>0</v>
      </c>
      <c r="I138" s="267">
        <f t="shared" si="161"/>
        <v>0</v>
      </c>
      <c r="J138" s="267">
        <f t="shared" si="161"/>
        <v>0</v>
      </c>
      <c r="K138" s="267">
        <f t="shared" si="161"/>
        <v>0</v>
      </c>
      <c r="L138" s="267">
        <f t="shared" si="161"/>
        <v>0</v>
      </c>
      <c r="M138" s="267">
        <f t="shared" si="161"/>
        <v>0</v>
      </c>
      <c r="N138" s="267">
        <f t="shared" si="161"/>
        <v>0</v>
      </c>
      <c r="O138" s="267">
        <f t="shared" si="161"/>
        <v>0</v>
      </c>
      <c r="P138" s="267">
        <f t="shared" si="161"/>
        <v>0</v>
      </c>
      <c r="Q138" s="267">
        <f t="shared" si="161"/>
        <v>0</v>
      </c>
      <c r="R138" s="267">
        <f t="shared" si="161"/>
        <v>0</v>
      </c>
      <c r="S138" s="267">
        <f t="shared" si="161"/>
        <v>0</v>
      </c>
      <c r="T138" s="267">
        <f t="shared" si="161"/>
        <v>0</v>
      </c>
      <c r="U138" s="267">
        <f t="shared" si="161"/>
        <v>0</v>
      </c>
      <c r="V138" s="267">
        <f t="shared" si="161"/>
        <v>0</v>
      </c>
      <c r="W138" s="267">
        <f t="shared" si="161"/>
        <v>0</v>
      </c>
      <c r="X138" s="267">
        <f t="shared" si="161"/>
        <v>0</v>
      </c>
      <c r="Y138" s="267">
        <f t="shared" si="161"/>
        <v>0</v>
      </c>
      <c r="Z138" s="267">
        <f t="shared" si="161"/>
        <v>0</v>
      </c>
      <c r="AA138" s="267">
        <f t="shared" si="161"/>
        <v>0</v>
      </c>
      <c r="AB138" s="267">
        <f t="shared" si="161"/>
        <v>0</v>
      </c>
      <c r="AC138" s="267">
        <f t="shared" si="161"/>
        <v>0</v>
      </c>
      <c r="AD138" s="267">
        <f t="shared" si="161"/>
        <v>0</v>
      </c>
      <c r="AE138" s="267">
        <f t="shared" si="161"/>
        <v>0</v>
      </c>
      <c r="AF138" s="267">
        <f t="shared" si="161"/>
        <v>0</v>
      </c>
      <c r="AG138" s="267">
        <f t="shared" si="161"/>
        <v>0</v>
      </c>
      <c r="AH138" s="267">
        <f t="shared" si="161"/>
        <v>0</v>
      </c>
      <c r="AI138" s="267">
        <f t="shared" ref="AI138:BN138" si="162">+AI104+AI116-AI127</f>
        <v>0</v>
      </c>
      <c r="AJ138" s="267">
        <f t="shared" si="162"/>
        <v>0</v>
      </c>
      <c r="AK138" s="267">
        <f t="shared" si="162"/>
        <v>0</v>
      </c>
      <c r="AL138" s="267">
        <f t="shared" si="162"/>
        <v>0</v>
      </c>
      <c r="AM138" s="267">
        <f t="shared" si="162"/>
        <v>0</v>
      </c>
      <c r="AN138" s="267">
        <f t="shared" si="162"/>
        <v>0</v>
      </c>
      <c r="AO138" s="267">
        <f t="shared" si="162"/>
        <v>0</v>
      </c>
      <c r="AP138" s="267">
        <f t="shared" si="162"/>
        <v>0</v>
      </c>
      <c r="AQ138" s="267">
        <f t="shared" si="162"/>
        <v>0</v>
      </c>
      <c r="AR138" s="267">
        <f t="shared" si="162"/>
        <v>0</v>
      </c>
      <c r="AS138" s="267">
        <f t="shared" si="162"/>
        <v>0</v>
      </c>
      <c r="AT138" s="267">
        <f t="shared" si="162"/>
        <v>0</v>
      </c>
      <c r="AU138" s="267">
        <f t="shared" si="162"/>
        <v>0</v>
      </c>
      <c r="AV138" s="267">
        <f t="shared" si="162"/>
        <v>0</v>
      </c>
      <c r="AW138" s="267">
        <f t="shared" si="162"/>
        <v>0</v>
      </c>
      <c r="AX138" s="267">
        <f t="shared" si="162"/>
        <v>0</v>
      </c>
      <c r="AY138" s="267">
        <f t="shared" si="162"/>
        <v>0</v>
      </c>
      <c r="AZ138" s="267">
        <f t="shared" si="162"/>
        <v>0</v>
      </c>
      <c r="BA138" s="267">
        <f t="shared" si="162"/>
        <v>0</v>
      </c>
      <c r="BB138" s="267">
        <f t="shared" si="162"/>
        <v>0</v>
      </c>
      <c r="BC138" s="267">
        <f t="shared" si="162"/>
        <v>0</v>
      </c>
      <c r="BD138" s="267">
        <f t="shared" si="162"/>
        <v>0</v>
      </c>
      <c r="BE138" s="267">
        <f t="shared" si="162"/>
        <v>0</v>
      </c>
      <c r="BF138" s="267">
        <f t="shared" si="162"/>
        <v>0</v>
      </c>
      <c r="BG138" s="267">
        <f t="shared" si="162"/>
        <v>0</v>
      </c>
      <c r="BH138" s="267">
        <f t="shared" si="162"/>
        <v>0</v>
      </c>
      <c r="BI138" s="267">
        <f t="shared" si="162"/>
        <v>0</v>
      </c>
      <c r="BJ138" s="267">
        <f t="shared" si="162"/>
        <v>0</v>
      </c>
      <c r="BK138" s="267">
        <f t="shared" si="162"/>
        <v>0</v>
      </c>
      <c r="BL138" s="267">
        <f t="shared" si="162"/>
        <v>0</v>
      </c>
      <c r="BM138" s="267">
        <f t="shared" si="162"/>
        <v>0</v>
      </c>
      <c r="BN138" s="267">
        <f t="shared" si="162"/>
        <v>0</v>
      </c>
      <c r="BO138" s="267">
        <f t="shared" ref="BO138:CT138" si="163">+BO104+BO116-BO127</f>
        <v>0</v>
      </c>
      <c r="BP138" s="267">
        <f t="shared" si="163"/>
        <v>0</v>
      </c>
      <c r="BQ138" s="267">
        <f t="shared" si="163"/>
        <v>0</v>
      </c>
      <c r="BR138" s="267">
        <f t="shared" si="163"/>
        <v>0</v>
      </c>
      <c r="BS138" s="267">
        <f t="shared" si="163"/>
        <v>0</v>
      </c>
      <c r="BT138" s="267">
        <f t="shared" si="163"/>
        <v>0</v>
      </c>
      <c r="BU138" s="267">
        <f t="shared" si="163"/>
        <v>0</v>
      </c>
      <c r="BV138" s="267">
        <f t="shared" si="163"/>
        <v>0</v>
      </c>
      <c r="BW138" s="267">
        <f t="shared" si="163"/>
        <v>0</v>
      </c>
      <c r="BX138" s="267">
        <f t="shared" si="163"/>
        <v>0</v>
      </c>
      <c r="BY138" s="267">
        <f t="shared" si="163"/>
        <v>0</v>
      </c>
      <c r="BZ138" s="267">
        <f t="shared" si="163"/>
        <v>0</v>
      </c>
      <c r="CA138" s="267">
        <f t="shared" si="163"/>
        <v>0</v>
      </c>
      <c r="CB138" s="267">
        <f t="shared" si="163"/>
        <v>0</v>
      </c>
      <c r="CC138" s="267">
        <f t="shared" si="163"/>
        <v>0</v>
      </c>
      <c r="CD138" s="267">
        <f t="shared" si="163"/>
        <v>0</v>
      </c>
      <c r="CE138" s="267">
        <f t="shared" si="163"/>
        <v>0</v>
      </c>
      <c r="CF138" s="267">
        <f t="shared" si="163"/>
        <v>0</v>
      </c>
      <c r="CG138" s="267">
        <f t="shared" si="163"/>
        <v>0</v>
      </c>
      <c r="CH138" s="267">
        <f t="shared" si="163"/>
        <v>0</v>
      </c>
      <c r="CI138" s="267">
        <f t="shared" si="163"/>
        <v>0</v>
      </c>
      <c r="CJ138" s="267">
        <f t="shared" si="163"/>
        <v>0</v>
      </c>
      <c r="CK138" s="267">
        <f t="shared" si="163"/>
        <v>0</v>
      </c>
      <c r="CL138" s="267">
        <f t="shared" si="163"/>
        <v>0</v>
      </c>
      <c r="CM138" s="267">
        <f t="shared" si="163"/>
        <v>0</v>
      </c>
      <c r="CN138" s="267">
        <f t="shared" si="163"/>
        <v>0</v>
      </c>
      <c r="CO138" s="267">
        <f t="shared" si="163"/>
        <v>0</v>
      </c>
      <c r="CP138" s="267">
        <f t="shared" si="163"/>
        <v>0</v>
      </c>
      <c r="CQ138" s="267">
        <f t="shared" si="163"/>
        <v>0</v>
      </c>
      <c r="CR138" s="267">
        <f t="shared" si="163"/>
        <v>0</v>
      </c>
      <c r="CS138" s="267">
        <f t="shared" si="163"/>
        <v>0</v>
      </c>
      <c r="CT138" s="267">
        <f t="shared" si="163"/>
        <v>0</v>
      </c>
      <c r="CU138" s="267">
        <f t="shared" ref="CU138:DR138" si="164">+CU104+CU116-CU127</f>
        <v>0</v>
      </c>
      <c r="CV138" s="267">
        <f t="shared" si="164"/>
        <v>0</v>
      </c>
      <c r="CW138" s="267">
        <f t="shared" si="164"/>
        <v>0</v>
      </c>
      <c r="CX138" s="267">
        <f t="shared" si="164"/>
        <v>0</v>
      </c>
      <c r="CY138" s="267">
        <f t="shared" si="164"/>
        <v>0</v>
      </c>
      <c r="CZ138" s="267">
        <f t="shared" si="164"/>
        <v>0</v>
      </c>
      <c r="DA138" s="267">
        <f t="shared" si="164"/>
        <v>0</v>
      </c>
      <c r="DB138" s="267">
        <f t="shared" si="164"/>
        <v>0</v>
      </c>
      <c r="DC138" s="267">
        <f t="shared" si="164"/>
        <v>0</v>
      </c>
      <c r="DD138" s="267">
        <f t="shared" si="164"/>
        <v>0</v>
      </c>
      <c r="DE138" s="267">
        <f t="shared" si="164"/>
        <v>0</v>
      </c>
      <c r="DF138" s="267">
        <f t="shared" si="164"/>
        <v>0</v>
      </c>
      <c r="DG138" s="267">
        <f t="shared" si="164"/>
        <v>0</v>
      </c>
      <c r="DH138" s="267">
        <f t="shared" si="164"/>
        <v>0</v>
      </c>
      <c r="DI138" s="267">
        <f t="shared" si="164"/>
        <v>0</v>
      </c>
      <c r="DJ138" s="267">
        <f t="shared" si="164"/>
        <v>0</v>
      </c>
      <c r="DK138" s="267">
        <f t="shared" si="164"/>
        <v>0</v>
      </c>
      <c r="DL138" s="267">
        <f t="shared" si="164"/>
        <v>0</v>
      </c>
      <c r="DM138" s="267">
        <f t="shared" si="164"/>
        <v>0</v>
      </c>
      <c r="DN138" s="267">
        <f t="shared" si="164"/>
        <v>0</v>
      </c>
      <c r="DO138" s="267">
        <f t="shared" si="164"/>
        <v>0</v>
      </c>
      <c r="DP138" s="267">
        <f t="shared" si="164"/>
        <v>0</v>
      </c>
      <c r="DQ138" s="267">
        <f t="shared" si="164"/>
        <v>0</v>
      </c>
      <c r="DR138" s="267">
        <f t="shared" si="164"/>
        <v>0</v>
      </c>
    </row>
    <row r="139" spans="2:122" x14ac:dyDescent="0.35">
      <c r="B139" s="20" t="s">
        <v>205</v>
      </c>
      <c r="C139" s="267">
        <f t="shared" ref="C139:BN139" si="165">+C105+C117-C128</f>
        <v>0</v>
      </c>
      <c r="D139" s="267">
        <f t="shared" si="165"/>
        <v>0</v>
      </c>
      <c r="E139" s="267">
        <f t="shared" si="165"/>
        <v>0</v>
      </c>
      <c r="F139" s="267">
        <f t="shared" si="165"/>
        <v>0</v>
      </c>
      <c r="G139" s="267">
        <f t="shared" si="165"/>
        <v>0</v>
      </c>
      <c r="H139" s="267">
        <f t="shared" si="165"/>
        <v>0</v>
      </c>
      <c r="I139" s="267">
        <f t="shared" si="165"/>
        <v>0</v>
      </c>
      <c r="J139" s="267">
        <f t="shared" si="165"/>
        <v>0</v>
      </c>
      <c r="K139" s="267">
        <f t="shared" si="165"/>
        <v>0</v>
      </c>
      <c r="L139" s="267">
        <f t="shared" si="165"/>
        <v>0</v>
      </c>
      <c r="M139" s="267">
        <f t="shared" si="165"/>
        <v>0</v>
      </c>
      <c r="N139" s="267">
        <f t="shared" si="165"/>
        <v>0</v>
      </c>
      <c r="O139" s="267">
        <f t="shared" si="165"/>
        <v>0</v>
      </c>
      <c r="P139" s="267">
        <f t="shared" si="165"/>
        <v>0</v>
      </c>
      <c r="Q139" s="267">
        <f t="shared" si="165"/>
        <v>0</v>
      </c>
      <c r="R139" s="267">
        <f t="shared" si="165"/>
        <v>0</v>
      </c>
      <c r="S139" s="267">
        <f t="shared" si="165"/>
        <v>0</v>
      </c>
      <c r="T139" s="267">
        <f t="shared" si="165"/>
        <v>0</v>
      </c>
      <c r="U139" s="267">
        <f t="shared" si="165"/>
        <v>0</v>
      </c>
      <c r="V139" s="267">
        <f t="shared" si="165"/>
        <v>0</v>
      </c>
      <c r="W139" s="267">
        <f t="shared" si="165"/>
        <v>0</v>
      </c>
      <c r="X139" s="267">
        <f t="shared" si="165"/>
        <v>0</v>
      </c>
      <c r="Y139" s="267">
        <f t="shared" si="165"/>
        <v>0</v>
      </c>
      <c r="Z139" s="267">
        <f t="shared" si="165"/>
        <v>0</v>
      </c>
      <c r="AA139" s="267">
        <f t="shared" si="165"/>
        <v>0</v>
      </c>
      <c r="AB139" s="267">
        <f t="shared" si="165"/>
        <v>0</v>
      </c>
      <c r="AC139" s="267">
        <f t="shared" si="165"/>
        <v>0</v>
      </c>
      <c r="AD139" s="267">
        <f t="shared" si="165"/>
        <v>0</v>
      </c>
      <c r="AE139" s="267">
        <f t="shared" si="165"/>
        <v>0</v>
      </c>
      <c r="AF139" s="267">
        <f t="shared" si="165"/>
        <v>0</v>
      </c>
      <c r="AG139" s="267">
        <f t="shared" si="165"/>
        <v>0</v>
      </c>
      <c r="AH139" s="267">
        <f t="shared" si="165"/>
        <v>0</v>
      </c>
      <c r="AI139" s="267">
        <f t="shared" si="165"/>
        <v>0</v>
      </c>
      <c r="AJ139" s="267">
        <f t="shared" si="165"/>
        <v>0</v>
      </c>
      <c r="AK139" s="267">
        <f t="shared" si="165"/>
        <v>0</v>
      </c>
      <c r="AL139" s="267">
        <f t="shared" si="165"/>
        <v>0</v>
      </c>
      <c r="AM139" s="267">
        <f t="shared" si="165"/>
        <v>0</v>
      </c>
      <c r="AN139" s="267">
        <f t="shared" si="165"/>
        <v>0</v>
      </c>
      <c r="AO139" s="267">
        <f t="shared" si="165"/>
        <v>0</v>
      </c>
      <c r="AP139" s="267">
        <f t="shared" si="165"/>
        <v>0</v>
      </c>
      <c r="AQ139" s="267">
        <f t="shared" si="165"/>
        <v>0</v>
      </c>
      <c r="AR139" s="267">
        <f t="shared" si="165"/>
        <v>0</v>
      </c>
      <c r="AS139" s="267">
        <f t="shared" si="165"/>
        <v>0</v>
      </c>
      <c r="AT139" s="267">
        <f t="shared" si="165"/>
        <v>0</v>
      </c>
      <c r="AU139" s="267">
        <f t="shared" si="165"/>
        <v>0</v>
      </c>
      <c r="AV139" s="267">
        <f t="shared" si="165"/>
        <v>0</v>
      </c>
      <c r="AW139" s="267">
        <f t="shared" si="165"/>
        <v>0</v>
      </c>
      <c r="AX139" s="267">
        <f t="shared" si="165"/>
        <v>0</v>
      </c>
      <c r="AY139" s="267">
        <f t="shared" si="165"/>
        <v>0</v>
      </c>
      <c r="AZ139" s="267">
        <f t="shared" si="165"/>
        <v>0</v>
      </c>
      <c r="BA139" s="267">
        <f t="shared" si="165"/>
        <v>0</v>
      </c>
      <c r="BB139" s="267">
        <f t="shared" si="165"/>
        <v>0</v>
      </c>
      <c r="BC139" s="267">
        <f t="shared" si="165"/>
        <v>0</v>
      </c>
      <c r="BD139" s="267">
        <f t="shared" si="165"/>
        <v>0</v>
      </c>
      <c r="BE139" s="267">
        <f t="shared" si="165"/>
        <v>0</v>
      </c>
      <c r="BF139" s="267">
        <f t="shared" si="165"/>
        <v>0</v>
      </c>
      <c r="BG139" s="267">
        <f t="shared" si="165"/>
        <v>0</v>
      </c>
      <c r="BH139" s="267">
        <f t="shared" si="165"/>
        <v>0</v>
      </c>
      <c r="BI139" s="267">
        <f t="shared" si="165"/>
        <v>0</v>
      </c>
      <c r="BJ139" s="267">
        <f t="shared" si="165"/>
        <v>0</v>
      </c>
      <c r="BK139" s="267">
        <f t="shared" si="165"/>
        <v>0</v>
      </c>
      <c r="BL139" s="267">
        <f t="shared" si="165"/>
        <v>0</v>
      </c>
      <c r="BM139" s="267">
        <f t="shared" si="165"/>
        <v>0</v>
      </c>
      <c r="BN139" s="267">
        <f t="shared" si="165"/>
        <v>0</v>
      </c>
      <c r="BO139" s="267">
        <f t="shared" ref="BO139:DR139" si="166">+BO105+BO117-BO128</f>
        <v>0</v>
      </c>
      <c r="BP139" s="267">
        <f t="shared" si="166"/>
        <v>0</v>
      </c>
      <c r="BQ139" s="267">
        <f t="shared" si="166"/>
        <v>0</v>
      </c>
      <c r="BR139" s="267">
        <f t="shared" si="166"/>
        <v>0</v>
      </c>
      <c r="BS139" s="267">
        <f t="shared" si="166"/>
        <v>0</v>
      </c>
      <c r="BT139" s="267">
        <f t="shared" si="166"/>
        <v>0</v>
      </c>
      <c r="BU139" s="267">
        <f t="shared" si="166"/>
        <v>0</v>
      </c>
      <c r="BV139" s="267">
        <f t="shared" si="166"/>
        <v>0</v>
      </c>
      <c r="BW139" s="267">
        <f t="shared" si="166"/>
        <v>0</v>
      </c>
      <c r="BX139" s="267">
        <f t="shared" si="166"/>
        <v>0</v>
      </c>
      <c r="BY139" s="267">
        <f t="shared" si="166"/>
        <v>0</v>
      </c>
      <c r="BZ139" s="267">
        <f t="shared" si="166"/>
        <v>0</v>
      </c>
      <c r="CA139" s="267">
        <f t="shared" si="166"/>
        <v>0</v>
      </c>
      <c r="CB139" s="267">
        <f t="shared" si="166"/>
        <v>0</v>
      </c>
      <c r="CC139" s="267">
        <f t="shared" si="166"/>
        <v>0</v>
      </c>
      <c r="CD139" s="267">
        <f t="shared" si="166"/>
        <v>0</v>
      </c>
      <c r="CE139" s="267">
        <f t="shared" si="166"/>
        <v>0</v>
      </c>
      <c r="CF139" s="267">
        <f t="shared" si="166"/>
        <v>0</v>
      </c>
      <c r="CG139" s="267">
        <f t="shared" si="166"/>
        <v>0</v>
      </c>
      <c r="CH139" s="267">
        <f t="shared" si="166"/>
        <v>0</v>
      </c>
      <c r="CI139" s="267">
        <f t="shared" si="166"/>
        <v>0</v>
      </c>
      <c r="CJ139" s="267">
        <f t="shared" si="166"/>
        <v>0</v>
      </c>
      <c r="CK139" s="267">
        <f t="shared" si="166"/>
        <v>0</v>
      </c>
      <c r="CL139" s="267">
        <f t="shared" si="166"/>
        <v>0</v>
      </c>
      <c r="CM139" s="267">
        <f t="shared" si="166"/>
        <v>0</v>
      </c>
      <c r="CN139" s="267">
        <f t="shared" si="166"/>
        <v>0</v>
      </c>
      <c r="CO139" s="267">
        <f t="shared" si="166"/>
        <v>0</v>
      </c>
      <c r="CP139" s="267">
        <f t="shared" si="166"/>
        <v>0</v>
      </c>
      <c r="CQ139" s="267">
        <f t="shared" si="166"/>
        <v>0</v>
      </c>
      <c r="CR139" s="267">
        <f t="shared" si="166"/>
        <v>0</v>
      </c>
      <c r="CS139" s="267">
        <f t="shared" si="166"/>
        <v>0</v>
      </c>
      <c r="CT139" s="267">
        <f t="shared" si="166"/>
        <v>0</v>
      </c>
      <c r="CU139" s="267">
        <f t="shared" si="166"/>
        <v>0</v>
      </c>
      <c r="CV139" s="267">
        <f t="shared" si="166"/>
        <v>0</v>
      </c>
      <c r="CW139" s="267">
        <f t="shared" si="166"/>
        <v>0</v>
      </c>
      <c r="CX139" s="267">
        <f t="shared" si="166"/>
        <v>0</v>
      </c>
      <c r="CY139" s="267">
        <f t="shared" si="166"/>
        <v>0</v>
      </c>
      <c r="CZ139" s="267">
        <f t="shared" si="166"/>
        <v>0</v>
      </c>
      <c r="DA139" s="267">
        <f t="shared" si="166"/>
        <v>0</v>
      </c>
      <c r="DB139" s="267">
        <f t="shared" si="166"/>
        <v>0</v>
      </c>
      <c r="DC139" s="267">
        <f t="shared" si="166"/>
        <v>0</v>
      </c>
      <c r="DD139" s="267">
        <f t="shared" si="166"/>
        <v>0</v>
      </c>
      <c r="DE139" s="267">
        <f t="shared" si="166"/>
        <v>0</v>
      </c>
      <c r="DF139" s="267">
        <f t="shared" si="166"/>
        <v>0</v>
      </c>
      <c r="DG139" s="267">
        <f t="shared" si="166"/>
        <v>0</v>
      </c>
      <c r="DH139" s="267">
        <f t="shared" si="166"/>
        <v>0</v>
      </c>
      <c r="DI139" s="267">
        <f t="shared" si="166"/>
        <v>0</v>
      </c>
      <c r="DJ139" s="267">
        <f t="shared" si="166"/>
        <v>0</v>
      </c>
      <c r="DK139" s="267">
        <f t="shared" si="166"/>
        <v>0</v>
      </c>
      <c r="DL139" s="267">
        <f t="shared" si="166"/>
        <v>0</v>
      </c>
      <c r="DM139" s="267">
        <f t="shared" si="166"/>
        <v>0</v>
      </c>
      <c r="DN139" s="267">
        <f t="shared" si="166"/>
        <v>0</v>
      </c>
      <c r="DO139" s="267">
        <f t="shared" si="166"/>
        <v>0</v>
      </c>
      <c r="DP139" s="267">
        <f t="shared" si="166"/>
        <v>0</v>
      </c>
      <c r="DQ139" s="267">
        <f t="shared" si="166"/>
        <v>0</v>
      </c>
      <c r="DR139" s="267">
        <f t="shared" si="166"/>
        <v>0</v>
      </c>
    </row>
    <row r="140" spans="2:122" x14ac:dyDescent="0.35">
      <c r="B140" s="20" t="s">
        <v>205</v>
      </c>
      <c r="C140" s="267">
        <f t="shared" ref="C140:BN140" si="167">+C106+C118-C129</f>
        <v>0</v>
      </c>
      <c r="D140" s="267">
        <f t="shared" si="167"/>
        <v>0</v>
      </c>
      <c r="E140" s="267">
        <f t="shared" si="167"/>
        <v>0</v>
      </c>
      <c r="F140" s="267">
        <f t="shared" si="167"/>
        <v>0</v>
      </c>
      <c r="G140" s="267">
        <f t="shared" si="167"/>
        <v>0</v>
      </c>
      <c r="H140" s="267">
        <f t="shared" si="167"/>
        <v>0</v>
      </c>
      <c r="I140" s="267">
        <f t="shared" si="167"/>
        <v>0</v>
      </c>
      <c r="J140" s="267">
        <f t="shared" si="167"/>
        <v>0</v>
      </c>
      <c r="K140" s="267">
        <f t="shared" si="167"/>
        <v>0</v>
      </c>
      <c r="L140" s="267">
        <f t="shared" si="167"/>
        <v>0</v>
      </c>
      <c r="M140" s="267">
        <f t="shared" si="167"/>
        <v>0</v>
      </c>
      <c r="N140" s="267">
        <f t="shared" si="167"/>
        <v>0</v>
      </c>
      <c r="O140" s="267">
        <f t="shared" si="167"/>
        <v>0</v>
      </c>
      <c r="P140" s="267">
        <f t="shared" si="167"/>
        <v>0</v>
      </c>
      <c r="Q140" s="267">
        <f t="shared" si="167"/>
        <v>0</v>
      </c>
      <c r="R140" s="267">
        <f t="shared" si="167"/>
        <v>0</v>
      </c>
      <c r="S140" s="267">
        <f t="shared" si="167"/>
        <v>0</v>
      </c>
      <c r="T140" s="267">
        <f t="shared" si="167"/>
        <v>0</v>
      </c>
      <c r="U140" s="267">
        <f t="shared" si="167"/>
        <v>0</v>
      </c>
      <c r="V140" s="267">
        <f t="shared" si="167"/>
        <v>0</v>
      </c>
      <c r="W140" s="267">
        <f t="shared" si="167"/>
        <v>0</v>
      </c>
      <c r="X140" s="267">
        <f t="shared" si="167"/>
        <v>0</v>
      </c>
      <c r="Y140" s="267">
        <f t="shared" si="167"/>
        <v>0</v>
      </c>
      <c r="Z140" s="267">
        <f t="shared" si="167"/>
        <v>0</v>
      </c>
      <c r="AA140" s="267">
        <f t="shared" si="167"/>
        <v>0</v>
      </c>
      <c r="AB140" s="267">
        <f t="shared" si="167"/>
        <v>0</v>
      </c>
      <c r="AC140" s="267">
        <f t="shared" si="167"/>
        <v>0</v>
      </c>
      <c r="AD140" s="267">
        <f t="shared" si="167"/>
        <v>0</v>
      </c>
      <c r="AE140" s="267">
        <f t="shared" si="167"/>
        <v>0</v>
      </c>
      <c r="AF140" s="267">
        <f t="shared" si="167"/>
        <v>0</v>
      </c>
      <c r="AG140" s="267">
        <f t="shared" si="167"/>
        <v>0</v>
      </c>
      <c r="AH140" s="267">
        <f t="shared" si="167"/>
        <v>0</v>
      </c>
      <c r="AI140" s="267">
        <f t="shared" si="167"/>
        <v>0</v>
      </c>
      <c r="AJ140" s="267">
        <f t="shared" si="167"/>
        <v>0</v>
      </c>
      <c r="AK140" s="267">
        <f t="shared" si="167"/>
        <v>0</v>
      </c>
      <c r="AL140" s="267">
        <f t="shared" si="167"/>
        <v>0</v>
      </c>
      <c r="AM140" s="267">
        <f t="shared" si="167"/>
        <v>0</v>
      </c>
      <c r="AN140" s="267">
        <f t="shared" si="167"/>
        <v>0</v>
      </c>
      <c r="AO140" s="267">
        <f t="shared" si="167"/>
        <v>0</v>
      </c>
      <c r="AP140" s="267">
        <f t="shared" si="167"/>
        <v>0</v>
      </c>
      <c r="AQ140" s="267">
        <f t="shared" si="167"/>
        <v>0</v>
      </c>
      <c r="AR140" s="267">
        <f t="shared" si="167"/>
        <v>0</v>
      </c>
      <c r="AS140" s="267">
        <f t="shared" si="167"/>
        <v>0</v>
      </c>
      <c r="AT140" s="267">
        <f t="shared" si="167"/>
        <v>0</v>
      </c>
      <c r="AU140" s="267">
        <f t="shared" si="167"/>
        <v>0</v>
      </c>
      <c r="AV140" s="267">
        <f t="shared" si="167"/>
        <v>0</v>
      </c>
      <c r="AW140" s="267">
        <f t="shared" si="167"/>
        <v>0</v>
      </c>
      <c r="AX140" s="267">
        <f t="shared" si="167"/>
        <v>0</v>
      </c>
      <c r="AY140" s="267">
        <f t="shared" si="167"/>
        <v>0</v>
      </c>
      <c r="AZ140" s="267">
        <f t="shared" si="167"/>
        <v>0</v>
      </c>
      <c r="BA140" s="267">
        <f t="shared" si="167"/>
        <v>0</v>
      </c>
      <c r="BB140" s="267">
        <f t="shared" si="167"/>
        <v>0</v>
      </c>
      <c r="BC140" s="267">
        <f t="shared" si="167"/>
        <v>0</v>
      </c>
      <c r="BD140" s="267">
        <f t="shared" si="167"/>
        <v>0</v>
      </c>
      <c r="BE140" s="267">
        <f t="shared" si="167"/>
        <v>0</v>
      </c>
      <c r="BF140" s="267">
        <f t="shared" si="167"/>
        <v>0</v>
      </c>
      <c r="BG140" s="267">
        <f t="shared" si="167"/>
        <v>0</v>
      </c>
      <c r="BH140" s="267">
        <f t="shared" si="167"/>
        <v>0</v>
      </c>
      <c r="BI140" s="267">
        <f t="shared" si="167"/>
        <v>0</v>
      </c>
      <c r="BJ140" s="267">
        <f t="shared" si="167"/>
        <v>0</v>
      </c>
      <c r="BK140" s="267">
        <f t="shared" si="167"/>
        <v>0</v>
      </c>
      <c r="BL140" s="267">
        <f t="shared" si="167"/>
        <v>0</v>
      </c>
      <c r="BM140" s="267">
        <f t="shared" si="167"/>
        <v>0</v>
      </c>
      <c r="BN140" s="267">
        <f t="shared" si="167"/>
        <v>0</v>
      </c>
      <c r="BO140" s="267">
        <f t="shared" ref="BO140:DR140" si="168">+BO106+BO118-BO129</f>
        <v>0</v>
      </c>
      <c r="BP140" s="267">
        <f t="shared" si="168"/>
        <v>0</v>
      </c>
      <c r="BQ140" s="267">
        <f t="shared" si="168"/>
        <v>0</v>
      </c>
      <c r="BR140" s="267">
        <f t="shared" si="168"/>
        <v>0</v>
      </c>
      <c r="BS140" s="267">
        <f t="shared" si="168"/>
        <v>0</v>
      </c>
      <c r="BT140" s="267">
        <f t="shared" si="168"/>
        <v>0</v>
      </c>
      <c r="BU140" s="267">
        <f t="shared" si="168"/>
        <v>0</v>
      </c>
      <c r="BV140" s="267">
        <f t="shared" si="168"/>
        <v>0</v>
      </c>
      <c r="BW140" s="267">
        <f t="shared" si="168"/>
        <v>0</v>
      </c>
      <c r="BX140" s="267">
        <f t="shared" si="168"/>
        <v>0</v>
      </c>
      <c r="BY140" s="267">
        <f t="shared" si="168"/>
        <v>0</v>
      </c>
      <c r="BZ140" s="267">
        <f t="shared" si="168"/>
        <v>0</v>
      </c>
      <c r="CA140" s="267">
        <f t="shared" si="168"/>
        <v>0</v>
      </c>
      <c r="CB140" s="267">
        <f t="shared" si="168"/>
        <v>0</v>
      </c>
      <c r="CC140" s="267">
        <f t="shared" si="168"/>
        <v>0</v>
      </c>
      <c r="CD140" s="267">
        <f t="shared" si="168"/>
        <v>0</v>
      </c>
      <c r="CE140" s="267">
        <f t="shared" si="168"/>
        <v>0</v>
      </c>
      <c r="CF140" s="267">
        <f t="shared" si="168"/>
        <v>0</v>
      </c>
      <c r="CG140" s="267">
        <f t="shared" si="168"/>
        <v>0</v>
      </c>
      <c r="CH140" s="267">
        <f t="shared" si="168"/>
        <v>0</v>
      </c>
      <c r="CI140" s="267">
        <f t="shared" si="168"/>
        <v>0</v>
      </c>
      <c r="CJ140" s="267">
        <f t="shared" si="168"/>
        <v>0</v>
      </c>
      <c r="CK140" s="267">
        <f t="shared" si="168"/>
        <v>0</v>
      </c>
      <c r="CL140" s="267">
        <f t="shared" si="168"/>
        <v>0</v>
      </c>
      <c r="CM140" s="267">
        <f t="shared" si="168"/>
        <v>0</v>
      </c>
      <c r="CN140" s="267">
        <f t="shared" si="168"/>
        <v>0</v>
      </c>
      <c r="CO140" s="267">
        <f t="shared" si="168"/>
        <v>0</v>
      </c>
      <c r="CP140" s="267">
        <f t="shared" si="168"/>
        <v>0</v>
      </c>
      <c r="CQ140" s="267">
        <f t="shared" si="168"/>
        <v>0</v>
      </c>
      <c r="CR140" s="267">
        <f t="shared" si="168"/>
        <v>0</v>
      </c>
      <c r="CS140" s="267">
        <f t="shared" si="168"/>
        <v>0</v>
      </c>
      <c r="CT140" s="267">
        <f t="shared" si="168"/>
        <v>0</v>
      </c>
      <c r="CU140" s="267">
        <f t="shared" si="168"/>
        <v>0</v>
      </c>
      <c r="CV140" s="267">
        <f t="shared" si="168"/>
        <v>0</v>
      </c>
      <c r="CW140" s="267">
        <f t="shared" si="168"/>
        <v>0</v>
      </c>
      <c r="CX140" s="267">
        <f t="shared" si="168"/>
        <v>0</v>
      </c>
      <c r="CY140" s="267">
        <f t="shared" si="168"/>
        <v>0</v>
      </c>
      <c r="CZ140" s="267">
        <f t="shared" si="168"/>
        <v>0</v>
      </c>
      <c r="DA140" s="267">
        <f t="shared" si="168"/>
        <v>0</v>
      </c>
      <c r="DB140" s="267">
        <f t="shared" si="168"/>
        <v>0</v>
      </c>
      <c r="DC140" s="267">
        <f t="shared" si="168"/>
        <v>0</v>
      </c>
      <c r="DD140" s="267">
        <f t="shared" si="168"/>
        <v>0</v>
      </c>
      <c r="DE140" s="267">
        <f t="shared" si="168"/>
        <v>0</v>
      </c>
      <c r="DF140" s="267">
        <f t="shared" si="168"/>
        <v>0</v>
      </c>
      <c r="DG140" s="267">
        <f t="shared" si="168"/>
        <v>0</v>
      </c>
      <c r="DH140" s="267">
        <f t="shared" si="168"/>
        <v>0</v>
      </c>
      <c r="DI140" s="267">
        <f t="shared" si="168"/>
        <v>0</v>
      </c>
      <c r="DJ140" s="267">
        <f t="shared" si="168"/>
        <v>0</v>
      </c>
      <c r="DK140" s="267">
        <f t="shared" si="168"/>
        <v>0</v>
      </c>
      <c r="DL140" s="267">
        <f t="shared" si="168"/>
        <v>0</v>
      </c>
      <c r="DM140" s="267">
        <f t="shared" si="168"/>
        <v>0</v>
      </c>
      <c r="DN140" s="267">
        <f t="shared" si="168"/>
        <v>0</v>
      </c>
      <c r="DO140" s="267">
        <f t="shared" si="168"/>
        <v>0</v>
      </c>
      <c r="DP140" s="267">
        <f t="shared" si="168"/>
        <v>0</v>
      </c>
      <c r="DQ140" s="267">
        <f t="shared" si="168"/>
        <v>0</v>
      </c>
      <c r="DR140" s="267">
        <f t="shared" si="168"/>
        <v>0</v>
      </c>
    </row>
    <row r="141" spans="2:122" x14ac:dyDescent="0.35">
      <c r="B141" s="20" t="s">
        <v>205</v>
      </c>
      <c r="C141" s="267">
        <f t="shared" ref="C141:BN141" si="169">+C107+C119-C130</f>
        <v>0</v>
      </c>
      <c r="D141" s="267">
        <f t="shared" si="169"/>
        <v>0</v>
      </c>
      <c r="E141" s="267">
        <f t="shared" si="169"/>
        <v>0</v>
      </c>
      <c r="F141" s="267">
        <f t="shared" si="169"/>
        <v>0</v>
      </c>
      <c r="G141" s="267">
        <f t="shared" si="169"/>
        <v>0</v>
      </c>
      <c r="H141" s="267">
        <f t="shared" si="169"/>
        <v>0</v>
      </c>
      <c r="I141" s="267">
        <f t="shared" si="169"/>
        <v>0</v>
      </c>
      <c r="J141" s="267">
        <f t="shared" si="169"/>
        <v>0</v>
      </c>
      <c r="K141" s="267">
        <f t="shared" si="169"/>
        <v>0</v>
      </c>
      <c r="L141" s="267">
        <f t="shared" si="169"/>
        <v>0</v>
      </c>
      <c r="M141" s="267">
        <f t="shared" si="169"/>
        <v>0</v>
      </c>
      <c r="N141" s="267">
        <f t="shared" si="169"/>
        <v>0</v>
      </c>
      <c r="O141" s="267">
        <f t="shared" si="169"/>
        <v>0</v>
      </c>
      <c r="P141" s="267">
        <f t="shared" si="169"/>
        <v>0</v>
      </c>
      <c r="Q141" s="267">
        <f t="shared" si="169"/>
        <v>0</v>
      </c>
      <c r="R141" s="267">
        <f t="shared" si="169"/>
        <v>0</v>
      </c>
      <c r="S141" s="267">
        <f t="shared" si="169"/>
        <v>0</v>
      </c>
      <c r="T141" s="267">
        <f t="shared" si="169"/>
        <v>0</v>
      </c>
      <c r="U141" s="267">
        <f t="shared" si="169"/>
        <v>0</v>
      </c>
      <c r="V141" s="267">
        <f t="shared" si="169"/>
        <v>0</v>
      </c>
      <c r="W141" s="267">
        <f t="shared" si="169"/>
        <v>0</v>
      </c>
      <c r="X141" s="267">
        <f t="shared" si="169"/>
        <v>0</v>
      </c>
      <c r="Y141" s="267">
        <f t="shared" si="169"/>
        <v>0</v>
      </c>
      <c r="Z141" s="267">
        <f t="shared" si="169"/>
        <v>0</v>
      </c>
      <c r="AA141" s="267">
        <f t="shared" si="169"/>
        <v>0</v>
      </c>
      <c r="AB141" s="267">
        <f t="shared" si="169"/>
        <v>0</v>
      </c>
      <c r="AC141" s="267">
        <f t="shared" si="169"/>
        <v>0</v>
      </c>
      <c r="AD141" s="267">
        <f t="shared" si="169"/>
        <v>0</v>
      </c>
      <c r="AE141" s="267">
        <f t="shared" si="169"/>
        <v>0</v>
      </c>
      <c r="AF141" s="267">
        <f t="shared" si="169"/>
        <v>0</v>
      </c>
      <c r="AG141" s="267">
        <f t="shared" si="169"/>
        <v>0</v>
      </c>
      <c r="AH141" s="267">
        <f t="shared" si="169"/>
        <v>0</v>
      </c>
      <c r="AI141" s="267">
        <f t="shared" si="169"/>
        <v>0</v>
      </c>
      <c r="AJ141" s="267">
        <f t="shared" si="169"/>
        <v>0</v>
      </c>
      <c r="AK141" s="267">
        <f t="shared" si="169"/>
        <v>0</v>
      </c>
      <c r="AL141" s="267">
        <f t="shared" si="169"/>
        <v>0</v>
      </c>
      <c r="AM141" s="267">
        <f t="shared" si="169"/>
        <v>0</v>
      </c>
      <c r="AN141" s="267">
        <f t="shared" si="169"/>
        <v>0</v>
      </c>
      <c r="AO141" s="267">
        <f t="shared" si="169"/>
        <v>0</v>
      </c>
      <c r="AP141" s="267">
        <f t="shared" si="169"/>
        <v>0</v>
      </c>
      <c r="AQ141" s="267">
        <f t="shared" si="169"/>
        <v>0</v>
      </c>
      <c r="AR141" s="267">
        <f t="shared" si="169"/>
        <v>0</v>
      </c>
      <c r="AS141" s="267">
        <f t="shared" si="169"/>
        <v>0</v>
      </c>
      <c r="AT141" s="267">
        <f t="shared" si="169"/>
        <v>0</v>
      </c>
      <c r="AU141" s="267">
        <f t="shared" si="169"/>
        <v>0</v>
      </c>
      <c r="AV141" s="267">
        <f t="shared" si="169"/>
        <v>0</v>
      </c>
      <c r="AW141" s="267">
        <f t="shared" si="169"/>
        <v>0</v>
      </c>
      <c r="AX141" s="267">
        <f t="shared" si="169"/>
        <v>0</v>
      </c>
      <c r="AY141" s="267">
        <f t="shared" si="169"/>
        <v>0</v>
      </c>
      <c r="AZ141" s="267">
        <f t="shared" si="169"/>
        <v>0</v>
      </c>
      <c r="BA141" s="267">
        <f t="shared" si="169"/>
        <v>0</v>
      </c>
      <c r="BB141" s="267">
        <f t="shared" si="169"/>
        <v>0</v>
      </c>
      <c r="BC141" s="267">
        <f t="shared" si="169"/>
        <v>0</v>
      </c>
      <c r="BD141" s="267">
        <f t="shared" si="169"/>
        <v>0</v>
      </c>
      <c r="BE141" s="267">
        <f t="shared" si="169"/>
        <v>0</v>
      </c>
      <c r="BF141" s="267">
        <f t="shared" si="169"/>
        <v>0</v>
      </c>
      <c r="BG141" s="267">
        <f t="shared" si="169"/>
        <v>0</v>
      </c>
      <c r="BH141" s="267">
        <f t="shared" si="169"/>
        <v>0</v>
      </c>
      <c r="BI141" s="267">
        <f t="shared" si="169"/>
        <v>0</v>
      </c>
      <c r="BJ141" s="267">
        <f t="shared" si="169"/>
        <v>0</v>
      </c>
      <c r="BK141" s="267">
        <f t="shared" si="169"/>
        <v>0</v>
      </c>
      <c r="BL141" s="267">
        <f t="shared" si="169"/>
        <v>0</v>
      </c>
      <c r="BM141" s="267">
        <f t="shared" si="169"/>
        <v>0</v>
      </c>
      <c r="BN141" s="267">
        <f t="shared" si="169"/>
        <v>0</v>
      </c>
      <c r="BO141" s="267">
        <f t="shared" ref="BO141:DR141" si="170">+BO107+BO119-BO130</f>
        <v>0</v>
      </c>
      <c r="BP141" s="267">
        <f t="shared" si="170"/>
        <v>0</v>
      </c>
      <c r="BQ141" s="267">
        <f t="shared" si="170"/>
        <v>0</v>
      </c>
      <c r="BR141" s="267">
        <f t="shared" si="170"/>
        <v>0</v>
      </c>
      <c r="BS141" s="267">
        <f t="shared" si="170"/>
        <v>0</v>
      </c>
      <c r="BT141" s="267">
        <f t="shared" si="170"/>
        <v>0</v>
      </c>
      <c r="BU141" s="267">
        <f t="shared" si="170"/>
        <v>0</v>
      </c>
      <c r="BV141" s="267">
        <f t="shared" si="170"/>
        <v>0</v>
      </c>
      <c r="BW141" s="267">
        <f t="shared" si="170"/>
        <v>0</v>
      </c>
      <c r="BX141" s="267">
        <f t="shared" si="170"/>
        <v>0</v>
      </c>
      <c r="BY141" s="267">
        <f t="shared" si="170"/>
        <v>0</v>
      </c>
      <c r="BZ141" s="267">
        <f t="shared" si="170"/>
        <v>0</v>
      </c>
      <c r="CA141" s="267">
        <f t="shared" si="170"/>
        <v>0</v>
      </c>
      <c r="CB141" s="267">
        <f t="shared" si="170"/>
        <v>0</v>
      </c>
      <c r="CC141" s="267">
        <f t="shared" si="170"/>
        <v>0</v>
      </c>
      <c r="CD141" s="267">
        <f t="shared" si="170"/>
        <v>0</v>
      </c>
      <c r="CE141" s="267">
        <f t="shared" si="170"/>
        <v>0</v>
      </c>
      <c r="CF141" s="267">
        <f t="shared" si="170"/>
        <v>0</v>
      </c>
      <c r="CG141" s="267">
        <f t="shared" si="170"/>
        <v>0</v>
      </c>
      <c r="CH141" s="267">
        <f t="shared" si="170"/>
        <v>0</v>
      </c>
      <c r="CI141" s="267">
        <f t="shared" si="170"/>
        <v>0</v>
      </c>
      <c r="CJ141" s="267">
        <f t="shared" si="170"/>
        <v>0</v>
      </c>
      <c r="CK141" s="267">
        <f t="shared" si="170"/>
        <v>0</v>
      </c>
      <c r="CL141" s="267">
        <f t="shared" si="170"/>
        <v>0</v>
      </c>
      <c r="CM141" s="267">
        <f t="shared" si="170"/>
        <v>0</v>
      </c>
      <c r="CN141" s="267">
        <f t="shared" si="170"/>
        <v>0</v>
      </c>
      <c r="CO141" s="267">
        <f t="shared" si="170"/>
        <v>0</v>
      </c>
      <c r="CP141" s="267">
        <f t="shared" si="170"/>
        <v>0</v>
      </c>
      <c r="CQ141" s="267">
        <f t="shared" si="170"/>
        <v>0</v>
      </c>
      <c r="CR141" s="267">
        <f t="shared" si="170"/>
        <v>0</v>
      </c>
      <c r="CS141" s="267">
        <f t="shared" si="170"/>
        <v>0</v>
      </c>
      <c r="CT141" s="267">
        <f t="shared" si="170"/>
        <v>0</v>
      </c>
      <c r="CU141" s="267">
        <f t="shared" si="170"/>
        <v>0</v>
      </c>
      <c r="CV141" s="267">
        <f t="shared" si="170"/>
        <v>0</v>
      </c>
      <c r="CW141" s="267">
        <f t="shared" si="170"/>
        <v>0</v>
      </c>
      <c r="CX141" s="267">
        <f t="shared" si="170"/>
        <v>0</v>
      </c>
      <c r="CY141" s="267">
        <f t="shared" si="170"/>
        <v>0</v>
      </c>
      <c r="CZ141" s="267">
        <f t="shared" si="170"/>
        <v>0</v>
      </c>
      <c r="DA141" s="267">
        <f t="shared" si="170"/>
        <v>0</v>
      </c>
      <c r="DB141" s="267">
        <f t="shared" si="170"/>
        <v>0</v>
      </c>
      <c r="DC141" s="267">
        <f t="shared" si="170"/>
        <v>0</v>
      </c>
      <c r="DD141" s="267">
        <f t="shared" si="170"/>
        <v>0</v>
      </c>
      <c r="DE141" s="267">
        <f t="shared" si="170"/>
        <v>0</v>
      </c>
      <c r="DF141" s="267">
        <f t="shared" si="170"/>
        <v>0</v>
      </c>
      <c r="DG141" s="267">
        <f t="shared" si="170"/>
        <v>0</v>
      </c>
      <c r="DH141" s="267">
        <f t="shared" si="170"/>
        <v>0</v>
      </c>
      <c r="DI141" s="267">
        <f t="shared" si="170"/>
        <v>0</v>
      </c>
      <c r="DJ141" s="267">
        <f t="shared" si="170"/>
        <v>0</v>
      </c>
      <c r="DK141" s="267">
        <f t="shared" si="170"/>
        <v>0</v>
      </c>
      <c r="DL141" s="267">
        <f t="shared" si="170"/>
        <v>0</v>
      </c>
      <c r="DM141" s="267">
        <f t="shared" si="170"/>
        <v>0</v>
      </c>
      <c r="DN141" s="267">
        <f t="shared" si="170"/>
        <v>0</v>
      </c>
      <c r="DO141" s="267">
        <f t="shared" si="170"/>
        <v>0</v>
      </c>
      <c r="DP141" s="267">
        <f t="shared" si="170"/>
        <v>0</v>
      </c>
      <c r="DQ141" s="267">
        <f t="shared" si="170"/>
        <v>0</v>
      </c>
      <c r="DR141" s="267">
        <f t="shared" si="170"/>
        <v>0</v>
      </c>
    </row>
    <row r="142" spans="2:122" x14ac:dyDescent="0.35">
      <c r="B142" s="20" t="s">
        <v>205</v>
      </c>
      <c r="C142" s="267">
        <f t="shared" ref="C142:BN142" si="171">+C108+C120-C131</f>
        <v>0</v>
      </c>
      <c r="D142" s="267">
        <f t="shared" si="171"/>
        <v>0</v>
      </c>
      <c r="E142" s="267">
        <f t="shared" si="171"/>
        <v>0</v>
      </c>
      <c r="F142" s="267">
        <f t="shared" si="171"/>
        <v>0</v>
      </c>
      <c r="G142" s="267">
        <f t="shared" si="171"/>
        <v>0</v>
      </c>
      <c r="H142" s="267">
        <f t="shared" si="171"/>
        <v>0</v>
      </c>
      <c r="I142" s="267">
        <f t="shared" si="171"/>
        <v>0</v>
      </c>
      <c r="J142" s="267">
        <f t="shared" si="171"/>
        <v>0</v>
      </c>
      <c r="K142" s="267">
        <f t="shared" si="171"/>
        <v>0</v>
      </c>
      <c r="L142" s="267">
        <f t="shared" si="171"/>
        <v>0</v>
      </c>
      <c r="M142" s="267">
        <f t="shared" si="171"/>
        <v>0</v>
      </c>
      <c r="N142" s="267">
        <f t="shared" si="171"/>
        <v>0</v>
      </c>
      <c r="O142" s="267">
        <f t="shared" si="171"/>
        <v>0</v>
      </c>
      <c r="P142" s="267">
        <f t="shared" si="171"/>
        <v>0</v>
      </c>
      <c r="Q142" s="267">
        <f t="shared" si="171"/>
        <v>0</v>
      </c>
      <c r="R142" s="267">
        <f t="shared" si="171"/>
        <v>0</v>
      </c>
      <c r="S142" s="267">
        <f t="shared" si="171"/>
        <v>0</v>
      </c>
      <c r="T142" s="267">
        <f t="shared" si="171"/>
        <v>0</v>
      </c>
      <c r="U142" s="267">
        <f t="shared" si="171"/>
        <v>0</v>
      </c>
      <c r="V142" s="267">
        <f t="shared" si="171"/>
        <v>0</v>
      </c>
      <c r="W142" s="267">
        <f t="shared" si="171"/>
        <v>0</v>
      </c>
      <c r="X142" s="267">
        <f t="shared" si="171"/>
        <v>0</v>
      </c>
      <c r="Y142" s="267">
        <f t="shared" si="171"/>
        <v>0</v>
      </c>
      <c r="Z142" s="267">
        <f t="shared" si="171"/>
        <v>0</v>
      </c>
      <c r="AA142" s="267">
        <f t="shared" si="171"/>
        <v>0</v>
      </c>
      <c r="AB142" s="267">
        <f t="shared" si="171"/>
        <v>0</v>
      </c>
      <c r="AC142" s="267">
        <f t="shared" si="171"/>
        <v>0</v>
      </c>
      <c r="AD142" s="267">
        <f t="shared" si="171"/>
        <v>0</v>
      </c>
      <c r="AE142" s="267">
        <f t="shared" si="171"/>
        <v>0</v>
      </c>
      <c r="AF142" s="267">
        <f t="shared" si="171"/>
        <v>0</v>
      </c>
      <c r="AG142" s="267">
        <f t="shared" si="171"/>
        <v>0</v>
      </c>
      <c r="AH142" s="267">
        <f t="shared" si="171"/>
        <v>0</v>
      </c>
      <c r="AI142" s="267">
        <f t="shared" si="171"/>
        <v>0</v>
      </c>
      <c r="AJ142" s="267">
        <f t="shared" si="171"/>
        <v>0</v>
      </c>
      <c r="AK142" s="267">
        <f t="shared" si="171"/>
        <v>0</v>
      </c>
      <c r="AL142" s="267">
        <f t="shared" si="171"/>
        <v>0</v>
      </c>
      <c r="AM142" s="267">
        <f t="shared" si="171"/>
        <v>0</v>
      </c>
      <c r="AN142" s="267">
        <f t="shared" si="171"/>
        <v>0</v>
      </c>
      <c r="AO142" s="267">
        <f t="shared" si="171"/>
        <v>0</v>
      </c>
      <c r="AP142" s="267">
        <f t="shared" si="171"/>
        <v>0</v>
      </c>
      <c r="AQ142" s="267">
        <f t="shared" si="171"/>
        <v>0</v>
      </c>
      <c r="AR142" s="267">
        <f t="shared" si="171"/>
        <v>0</v>
      </c>
      <c r="AS142" s="267">
        <f t="shared" si="171"/>
        <v>0</v>
      </c>
      <c r="AT142" s="267">
        <f t="shared" si="171"/>
        <v>0</v>
      </c>
      <c r="AU142" s="267">
        <f t="shared" si="171"/>
        <v>0</v>
      </c>
      <c r="AV142" s="267">
        <f t="shared" si="171"/>
        <v>0</v>
      </c>
      <c r="AW142" s="267">
        <f t="shared" si="171"/>
        <v>0</v>
      </c>
      <c r="AX142" s="267">
        <f t="shared" si="171"/>
        <v>0</v>
      </c>
      <c r="AY142" s="267">
        <f t="shared" si="171"/>
        <v>0</v>
      </c>
      <c r="AZ142" s="267">
        <f t="shared" si="171"/>
        <v>0</v>
      </c>
      <c r="BA142" s="267">
        <f t="shared" si="171"/>
        <v>0</v>
      </c>
      <c r="BB142" s="267">
        <f t="shared" si="171"/>
        <v>0</v>
      </c>
      <c r="BC142" s="267">
        <f t="shared" si="171"/>
        <v>0</v>
      </c>
      <c r="BD142" s="267">
        <f t="shared" si="171"/>
        <v>0</v>
      </c>
      <c r="BE142" s="267">
        <f t="shared" si="171"/>
        <v>0</v>
      </c>
      <c r="BF142" s="267">
        <f t="shared" si="171"/>
        <v>0</v>
      </c>
      <c r="BG142" s="267">
        <f t="shared" si="171"/>
        <v>0</v>
      </c>
      <c r="BH142" s="267">
        <f t="shared" si="171"/>
        <v>0</v>
      </c>
      <c r="BI142" s="267">
        <f t="shared" si="171"/>
        <v>0</v>
      </c>
      <c r="BJ142" s="267">
        <f t="shared" si="171"/>
        <v>0</v>
      </c>
      <c r="BK142" s="267">
        <f t="shared" si="171"/>
        <v>0</v>
      </c>
      <c r="BL142" s="267">
        <f t="shared" si="171"/>
        <v>0</v>
      </c>
      <c r="BM142" s="267">
        <f t="shared" si="171"/>
        <v>0</v>
      </c>
      <c r="BN142" s="267">
        <f t="shared" si="171"/>
        <v>0</v>
      </c>
      <c r="BO142" s="267">
        <f t="shared" ref="BO142:DR142" si="172">+BO108+BO120-BO131</f>
        <v>0</v>
      </c>
      <c r="BP142" s="267">
        <f t="shared" si="172"/>
        <v>0</v>
      </c>
      <c r="BQ142" s="267">
        <f t="shared" si="172"/>
        <v>0</v>
      </c>
      <c r="BR142" s="267">
        <f t="shared" si="172"/>
        <v>0</v>
      </c>
      <c r="BS142" s="267">
        <f t="shared" si="172"/>
        <v>0</v>
      </c>
      <c r="BT142" s="267">
        <f t="shared" si="172"/>
        <v>0</v>
      </c>
      <c r="BU142" s="267">
        <f t="shared" si="172"/>
        <v>0</v>
      </c>
      <c r="BV142" s="267">
        <f t="shared" si="172"/>
        <v>0</v>
      </c>
      <c r="BW142" s="267">
        <f t="shared" si="172"/>
        <v>0</v>
      </c>
      <c r="BX142" s="267">
        <f t="shared" si="172"/>
        <v>0</v>
      </c>
      <c r="BY142" s="267">
        <f t="shared" si="172"/>
        <v>0</v>
      </c>
      <c r="BZ142" s="267">
        <f t="shared" si="172"/>
        <v>0</v>
      </c>
      <c r="CA142" s="267">
        <f t="shared" si="172"/>
        <v>0</v>
      </c>
      <c r="CB142" s="267">
        <f t="shared" si="172"/>
        <v>0</v>
      </c>
      <c r="CC142" s="267">
        <f t="shared" si="172"/>
        <v>0</v>
      </c>
      <c r="CD142" s="267">
        <f t="shared" si="172"/>
        <v>0</v>
      </c>
      <c r="CE142" s="267">
        <f t="shared" si="172"/>
        <v>0</v>
      </c>
      <c r="CF142" s="267">
        <f t="shared" si="172"/>
        <v>0</v>
      </c>
      <c r="CG142" s="267">
        <f t="shared" si="172"/>
        <v>0</v>
      </c>
      <c r="CH142" s="267">
        <f t="shared" si="172"/>
        <v>0</v>
      </c>
      <c r="CI142" s="267">
        <f t="shared" si="172"/>
        <v>0</v>
      </c>
      <c r="CJ142" s="267">
        <f t="shared" si="172"/>
        <v>0</v>
      </c>
      <c r="CK142" s="267">
        <f t="shared" si="172"/>
        <v>0</v>
      </c>
      <c r="CL142" s="267">
        <f t="shared" si="172"/>
        <v>0</v>
      </c>
      <c r="CM142" s="267">
        <f t="shared" si="172"/>
        <v>0</v>
      </c>
      <c r="CN142" s="267">
        <f t="shared" si="172"/>
        <v>0</v>
      </c>
      <c r="CO142" s="267">
        <f t="shared" si="172"/>
        <v>0</v>
      </c>
      <c r="CP142" s="267">
        <f t="shared" si="172"/>
        <v>0</v>
      </c>
      <c r="CQ142" s="267">
        <f t="shared" si="172"/>
        <v>0</v>
      </c>
      <c r="CR142" s="267">
        <f t="shared" si="172"/>
        <v>0</v>
      </c>
      <c r="CS142" s="267">
        <f t="shared" si="172"/>
        <v>0</v>
      </c>
      <c r="CT142" s="267">
        <f t="shared" si="172"/>
        <v>0</v>
      </c>
      <c r="CU142" s="267">
        <f t="shared" si="172"/>
        <v>0</v>
      </c>
      <c r="CV142" s="267">
        <f t="shared" si="172"/>
        <v>0</v>
      </c>
      <c r="CW142" s="267">
        <f t="shared" si="172"/>
        <v>0</v>
      </c>
      <c r="CX142" s="267">
        <f t="shared" si="172"/>
        <v>0</v>
      </c>
      <c r="CY142" s="267">
        <f t="shared" si="172"/>
        <v>0</v>
      </c>
      <c r="CZ142" s="267">
        <f t="shared" si="172"/>
        <v>0</v>
      </c>
      <c r="DA142" s="267">
        <f t="shared" si="172"/>
        <v>0</v>
      </c>
      <c r="DB142" s="267">
        <f t="shared" si="172"/>
        <v>0</v>
      </c>
      <c r="DC142" s="267">
        <f t="shared" si="172"/>
        <v>0</v>
      </c>
      <c r="DD142" s="267">
        <f t="shared" si="172"/>
        <v>0</v>
      </c>
      <c r="DE142" s="267">
        <f t="shared" si="172"/>
        <v>0</v>
      </c>
      <c r="DF142" s="267">
        <f t="shared" si="172"/>
        <v>0</v>
      </c>
      <c r="DG142" s="267">
        <f t="shared" si="172"/>
        <v>0</v>
      </c>
      <c r="DH142" s="267">
        <f t="shared" si="172"/>
        <v>0</v>
      </c>
      <c r="DI142" s="267">
        <f t="shared" si="172"/>
        <v>0</v>
      </c>
      <c r="DJ142" s="267">
        <f t="shared" si="172"/>
        <v>0</v>
      </c>
      <c r="DK142" s="267">
        <f t="shared" si="172"/>
        <v>0</v>
      </c>
      <c r="DL142" s="267">
        <f t="shared" si="172"/>
        <v>0</v>
      </c>
      <c r="DM142" s="267">
        <f t="shared" si="172"/>
        <v>0</v>
      </c>
      <c r="DN142" s="267">
        <f t="shared" si="172"/>
        <v>0</v>
      </c>
      <c r="DO142" s="267">
        <f t="shared" si="172"/>
        <v>0</v>
      </c>
      <c r="DP142" s="267">
        <f t="shared" si="172"/>
        <v>0</v>
      </c>
      <c r="DQ142" s="267">
        <f t="shared" si="172"/>
        <v>0</v>
      </c>
      <c r="DR142" s="267">
        <f t="shared" si="172"/>
        <v>0</v>
      </c>
    </row>
    <row r="143" spans="2:122" x14ac:dyDescent="0.35">
      <c r="B143" s="20" t="s">
        <v>205</v>
      </c>
      <c r="C143" s="267">
        <f t="shared" ref="C143:BN143" si="173">+C109+C121-C132</f>
        <v>0</v>
      </c>
      <c r="D143" s="267">
        <f t="shared" si="173"/>
        <v>0</v>
      </c>
      <c r="E143" s="267">
        <f t="shared" si="173"/>
        <v>0</v>
      </c>
      <c r="F143" s="267">
        <f t="shared" si="173"/>
        <v>0</v>
      </c>
      <c r="G143" s="267">
        <f t="shared" si="173"/>
        <v>0</v>
      </c>
      <c r="H143" s="267">
        <f t="shared" si="173"/>
        <v>0</v>
      </c>
      <c r="I143" s="267">
        <f t="shared" si="173"/>
        <v>0</v>
      </c>
      <c r="J143" s="267">
        <f t="shared" si="173"/>
        <v>0</v>
      </c>
      <c r="K143" s="267">
        <f t="shared" si="173"/>
        <v>0</v>
      </c>
      <c r="L143" s="267">
        <f t="shared" si="173"/>
        <v>0</v>
      </c>
      <c r="M143" s="267">
        <f t="shared" si="173"/>
        <v>0</v>
      </c>
      <c r="N143" s="267">
        <f t="shared" si="173"/>
        <v>0</v>
      </c>
      <c r="O143" s="267">
        <f t="shared" si="173"/>
        <v>0</v>
      </c>
      <c r="P143" s="267">
        <f t="shared" si="173"/>
        <v>0</v>
      </c>
      <c r="Q143" s="267">
        <f t="shared" si="173"/>
        <v>0</v>
      </c>
      <c r="R143" s="267">
        <f t="shared" si="173"/>
        <v>0</v>
      </c>
      <c r="S143" s="267">
        <f t="shared" si="173"/>
        <v>0</v>
      </c>
      <c r="T143" s="267">
        <f t="shared" si="173"/>
        <v>0</v>
      </c>
      <c r="U143" s="267">
        <f t="shared" si="173"/>
        <v>0</v>
      </c>
      <c r="V143" s="267">
        <f t="shared" si="173"/>
        <v>0</v>
      </c>
      <c r="W143" s="267">
        <f t="shared" si="173"/>
        <v>0</v>
      </c>
      <c r="X143" s="267">
        <f t="shared" si="173"/>
        <v>0</v>
      </c>
      <c r="Y143" s="267">
        <f t="shared" si="173"/>
        <v>0</v>
      </c>
      <c r="Z143" s="267">
        <f t="shared" si="173"/>
        <v>0</v>
      </c>
      <c r="AA143" s="267">
        <f t="shared" si="173"/>
        <v>0</v>
      </c>
      <c r="AB143" s="267">
        <f t="shared" si="173"/>
        <v>0</v>
      </c>
      <c r="AC143" s="267">
        <f t="shared" si="173"/>
        <v>0</v>
      </c>
      <c r="AD143" s="267">
        <f t="shared" si="173"/>
        <v>0</v>
      </c>
      <c r="AE143" s="267">
        <f t="shared" si="173"/>
        <v>0</v>
      </c>
      <c r="AF143" s="267">
        <f t="shared" si="173"/>
        <v>0</v>
      </c>
      <c r="AG143" s="267">
        <f t="shared" si="173"/>
        <v>0</v>
      </c>
      <c r="AH143" s="267">
        <f t="shared" si="173"/>
        <v>0</v>
      </c>
      <c r="AI143" s="267">
        <f t="shared" si="173"/>
        <v>0</v>
      </c>
      <c r="AJ143" s="267">
        <f t="shared" si="173"/>
        <v>0</v>
      </c>
      <c r="AK143" s="267">
        <f t="shared" si="173"/>
        <v>0</v>
      </c>
      <c r="AL143" s="267">
        <f t="shared" si="173"/>
        <v>0</v>
      </c>
      <c r="AM143" s="267">
        <f t="shared" si="173"/>
        <v>0</v>
      </c>
      <c r="AN143" s="267">
        <f t="shared" si="173"/>
        <v>0</v>
      </c>
      <c r="AO143" s="267">
        <f t="shared" si="173"/>
        <v>0</v>
      </c>
      <c r="AP143" s="267">
        <f t="shared" si="173"/>
        <v>0</v>
      </c>
      <c r="AQ143" s="267">
        <f t="shared" si="173"/>
        <v>0</v>
      </c>
      <c r="AR143" s="267">
        <f t="shared" si="173"/>
        <v>0</v>
      </c>
      <c r="AS143" s="267">
        <f t="shared" si="173"/>
        <v>0</v>
      </c>
      <c r="AT143" s="267">
        <f t="shared" si="173"/>
        <v>0</v>
      </c>
      <c r="AU143" s="267">
        <f t="shared" si="173"/>
        <v>0</v>
      </c>
      <c r="AV143" s="267">
        <f t="shared" si="173"/>
        <v>0</v>
      </c>
      <c r="AW143" s="267">
        <f t="shared" si="173"/>
        <v>0</v>
      </c>
      <c r="AX143" s="267">
        <f t="shared" si="173"/>
        <v>0</v>
      </c>
      <c r="AY143" s="267">
        <f t="shared" si="173"/>
        <v>0</v>
      </c>
      <c r="AZ143" s="267">
        <f t="shared" si="173"/>
        <v>0</v>
      </c>
      <c r="BA143" s="267">
        <f t="shared" si="173"/>
        <v>0</v>
      </c>
      <c r="BB143" s="267">
        <f t="shared" si="173"/>
        <v>0</v>
      </c>
      <c r="BC143" s="267">
        <f t="shared" si="173"/>
        <v>0</v>
      </c>
      <c r="BD143" s="267">
        <f t="shared" si="173"/>
        <v>0</v>
      </c>
      <c r="BE143" s="267">
        <f t="shared" si="173"/>
        <v>0</v>
      </c>
      <c r="BF143" s="267">
        <f t="shared" si="173"/>
        <v>0</v>
      </c>
      <c r="BG143" s="267">
        <f t="shared" si="173"/>
        <v>0</v>
      </c>
      <c r="BH143" s="267">
        <f t="shared" si="173"/>
        <v>0</v>
      </c>
      <c r="BI143" s="267">
        <f t="shared" si="173"/>
        <v>0</v>
      </c>
      <c r="BJ143" s="267">
        <f t="shared" si="173"/>
        <v>0</v>
      </c>
      <c r="BK143" s="267">
        <f t="shared" si="173"/>
        <v>0</v>
      </c>
      <c r="BL143" s="267">
        <f t="shared" si="173"/>
        <v>0</v>
      </c>
      <c r="BM143" s="267">
        <f t="shared" si="173"/>
        <v>0</v>
      </c>
      <c r="BN143" s="267">
        <f t="shared" si="173"/>
        <v>0</v>
      </c>
      <c r="BO143" s="267">
        <f t="shared" ref="BO143:DR143" si="174">+BO109+BO121-BO132</f>
        <v>0</v>
      </c>
      <c r="BP143" s="267">
        <f t="shared" si="174"/>
        <v>0</v>
      </c>
      <c r="BQ143" s="267">
        <f t="shared" si="174"/>
        <v>0</v>
      </c>
      <c r="BR143" s="267">
        <f t="shared" si="174"/>
        <v>0</v>
      </c>
      <c r="BS143" s="267">
        <f t="shared" si="174"/>
        <v>0</v>
      </c>
      <c r="BT143" s="267">
        <f t="shared" si="174"/>
        <v>0</v>
      </c>
      <c r="BU143" s="267">
        <f t="shared" si="174"/>
        <v>0</v>
      </c>
      <c r="BV143" s="267">
        <f t="shared" si="174"/>
        <v>0</v>
      </c>
      <c r="BW143" s="267">
        <f t="shared" si="174"/>
        <v>0</v>
      </c>
      <c r="BX143" s="267">
        <f t="shared" si="174"/>
        <v>0</v>
      </c>
      <c r="BY143" s="267">
        <f t="shared" si="174"/>
        <v>0</v>
      </c>
      <c r="BZ143" s="267">
        <f t="shared" si="174"/>
        <v>0</v>
      </c>
      <c r="CA143" s="267">
        <f t="shared" si="174"/>
        <v>0</v>
      </c>
      <c r="CB143" s="267">
        <f t="shared" si="174"/>
        <v>0</v>
      </c>
      <c r="CC143" s="267">
        <f t="shared" si="174"/>
        <v>0</v>
      </c>
      <c r="CD143" s="267">
        <f t="shared" si="174"/>
        <v>0</v>
      </c>
      <c r="CE143" s="267">
        <f t="shared" si="174"/>
        <v>0</v>
      </c>
      <c r="CF143" s="267">
        <f t="shared" si="174"/>
        <v>0</v>
      </c>
      <c r="CG143" s="267">
        <f t="shared" si="174"/>
        <v>0</v>
      </c>
      <c r="CH143" s="267">
        <f t="shared" si="174"/>
        <v>0</v>
      </c>
      <c r="CI143" s="267">
        <f t="shared" si="174"/>
        <v>0</v>
      </c>
      <c r="CJ143" s="267">
        <f t="shared" si="174"/>
        <v>0</v>
      </c>
      <c r="CK143" s="267">
        <f t="shared" si="174"/>
        <v>0</v>
      </c>
      <c r="CL143" s="267">
        <f t="shared" si="174"/>
        <v>0</v>
      </c>
      <c r="CM143" s="267">
        <f t="shared" si="174"/>
        <v>0</v>
      </c>
      <c r="CN143" s="267">
        <f t="shared" si="174"/>
        <v>0</v>
      </c>
      <c r="CO143" s="267">
        <f t="shared" si="174"/>
        <v>0</v>
      </c>
      <c r="CP143" s="267">
        <f t="shared" si="174"/>
        <v>0</v>
      </c>
      <c r="CQ143" s="267">
        <f t="shared" si="174"/>
        <v>0</v>
      </c>
      <c r="CR143" s="267">
        <f t="shared" si="174"/>
        <v>0</v>
      </c>
      <c r="CS143" s="267">
        <f t="shared" si="174"/>
        <v>0</v>
      </c>
      <c r="CT143" s="267">
        <f t="shared" si="174"/>
        <v>0</v>
      </c>
      <c r="CU143" s="267">
        <f t="shared" si="174"/>
        <v>0</v>
      </c>
      <c r="CV143" s="267">
        <f t="shared" si="174"/>
        <v>0</v>
      </c>
      <c r="CW143" s="267">
        <f t="shared" si="174"/>
        <v>0</v>
      </c>
      <c r="CX143" s="267">
        <f t="shared" si="174"/>
        <v>0</v>
      </c>
      <c r="CY143" s="267">
        <f t="shared" si="174"/>
        <v>0</v>
      </c>
      <c r="CZ143" s="267">
        <f t="shared" si="174"/>
        <v>0</v>
      </c>
      <c r="DA143" s="267">
        <f t="shared" si="174"/>
        <v>0</v>
      </c>
      <c r="DB143" s="267">
        <f t="shared" si="174"/>
        <v>0</v>
      </c>
      <c r="DC143" s="267">
        <f t="shared" si="174"/>
        <v>0</v>
      </c>
      <c r="DD143" s="267">
        <f t="shared" si="174"/>
        <v>0</v>
      </c>
      <c r="DE143" s="267">
        <f t="shared" si="174"/>
        <v>0</v>
      </c>
      <c r="DF143" s="267">
        <f t="shared" si="174"/>
        <v>0</v>
      </c>
      <c r="DG143" s="267">
        <f t="shared" si="174"/>
        <v>0</v>
      </c>
      <c r="DH143" s="267">
        <f t="shared" si="174"/>
        <v>0</v>
      </c>
      <c r="DI143" s="267">
        <f t="shared" si="174"/>
        <v>0</v>
      </c>
      <c r="DJ143" s="267">
        <f t="shared" si="174"/>
        <v>0</v>
      </c>
      <c r="DK143" s="267">
        <f t="shared" si="174"/>
        <v>0</v>
      </c>
      <c r="DL143" s="267">
        <f t="shared" si="174"/>
        <v>0</v>
      </c>
      <c r="DM143" s="267">
        <f t="shared" si="174"/>
        <v>0</v>
      </c>
      <c r="DN143" s="267">
        <f t="shared" si="174"/>
        <v>0</v>
      </c>
      <c r="DO143" s="267">
        <f t="shared" si="174"/>
        <v>0</v>
      </c>
      <c r="DP143" s="267">
        <f t="shared" si="174"/>
        <v>0</v>
      </c>
      <c r="DQ143" s="267">
        <f t="shared" si="174"/>
        <v>0</v>
      </c>
      <c r="DR143" s="267">
        <f t="shared" si="174"/>
        <v>0</v>
      </c>
    </row>
    <row r="144" spans="2:122" x14ac:dyDescent="0.35">
      <c r="B144" s="20" t="s">
        <v>205</v>
      </c>
      <c r="C144" s="267">
        <f t="shared" ref="C144:BN144" si="175">+C110+C122-C133</f>
        <v>0</v>
      </c>
      <c r="D144" s="267">
        <f t="shared" si="175"/>
        <v>0</v>
      </c>
      <c r="E144" s="267">
        <f t="shared" si="175"/>
        <v>0</v>
      </c>
      <c r="F144" s="267">
        <f t="shared" si="175"/>
        <v>0</v>
      </c>
      <c r="G144" s="267">
        <f t="shared" si="175"/>
        <v>0</v>
      </c>
      <c r="H144" s="267">
        <f t="shared" si="175"/>
        <v>0</v>
      </c>
      <c r="I144" s="267">
        <f t="shared" si="175"/>
        <v>0</v>
      </c>
      <c r="J144" s="267">
        <f t="shared" si="175"/>
        <v>0</v>
      </c>
      <c r="K144" s="267">
        <f t="shared" si="175"/>
        <v>0</v>
      </c>
      <c r="L144" s="267">
        <f t="shared" si="175"/>
        <v>0</v>
      </c>
      <c r="M144" s="267">
        <f t="shared" si="175"/>
        <v>0</v>
      </c>
      <c r="N144" s="267">
        <f t="shared" si="175"/>
        <v>0</v>
      </c>
      <c r="O144" s="267">
        <f t="shared" si="175"/>
        <v>0</v>
      </c>
      <c r="P144" s="267">
        <f t="shared" si="175"/>
        <v>0</v>
      </c>
      <c r="Q144" s="267">
        <f t="shared" si="175"/>
        <v>0</v>
      </c>
      <c r="R144" s="267">
        <f t="shared" si="175"/>
        <v>0</v>
      </c>
      <c r="S144" s="267">
        <f t="shared" si="175"/>
        <v>0</v>
      </c>
      <c r="T144" s="267">
        <f t="shared" si="175"/>
        <v>0</v>
      </c>
      <c r="U144" s="267">
        <f t="shared" si="175"/>
        <v>0</v>
      </c>
      <c r="V144" s="267">
        <f t="shared" si="175"/>
        <v>0</v>
      </c>
      <c r="W144" s="267">
        <f t="shared" si="175"/>
        <v>0</v>
      </c>
      <c r="X144" s="267">
        <f t="shared" si="175"/>
        <v>0</v>
      </c>
      <c r="Y144" s="267">
        <f t="shared" si="175"/>
        <v>0</v>
      </c>
      <c r="Z144" s="267">
        <f t="shared" si="175"/>
        <v>0</v>
      </c>
      <c r="AA144" s="267">
        <f t="shared" si="175"/>
        <v>0</v>
      </c>
      <c r="AB144" s="267">
        <f t="shared" si="175"/>
        <v>0</v>
      </c>
      <c r="AC144" s="267">
        <f t="shared" si="175"/>
        <v>0</v>
      </c>
      <c r="AD144" s="267">
        <f t="shared" si="175"/>
        <v>0</v>
      </c>
      <c r="AE144" s="267">
        <f t="shared" si="175"/>
        <v>0</v>
      </c>
      <c r="AF144" s="267">
        <f t="shared" si="175"/>
        <v>0</v>
      </c>
      <c r="AG144" s="267">
        <f t="shared" si="175"/>
        <v>0</v>
      </c>
      <c r="AH144" s="267">
        <f t="shared" si="175"/>
        <v>0</v>
      </c>
      <c r="AI144" s="267">
        <f t="shared" si="175"/>
        <v>0</v>
      </c>
      <c r="AJ144" s="267">
        <f t="shared" si="175"/>
        <v>0</v>
      </c>
      <c r="AK144" s="267">
        <f t="shared" si="175"/>
        <v>0</v>
      </c>
      <c r="AL144" s="267">
        <f t="shared" si="175"/>
        <v>0</v>
      </c>
      <c r="AM144" s="267">
        <f t="shared" si="175"/>
        <v>0</v>
      </c>
      <c r="AN144" s="267">
        <f t="shared" si="175"/>
        <v>0</v>
      </c>
      <c r="AO144" s="267">
        <f t="shared" si="175"/>
        <v>0</v>
      </c>
      <c r="AP144" s="267">
        <f t="shared" si="175"/>
        <v>0</v>
      </c>
      <c r="AQ144" s="267">
        <f t="shared" si="175"/>
        <v>0</v>
      </c>
      <c r="AR144" s="267">
        <f t="shared" si="175"/>
        <v>0</v>
      </c>
      <c r="AS144" s="267">
        <f t="shared" si="175"/>
        <v>0</v>
      </c>
      <c r="AT144" s="267">
        <f t="shared" si="175"/>
        <v>0</v>
      </c>
      <c r="AU144" s="267">
        <f t="shared" si="175"/>
        <v>0</v>
      </c>
      <c r="AV144" s="267">
        <f t="shared" si="175"/>
        <v>0</v>
      </c>
      <c r="AW144" s="267">
        <f t="shared" si="175"/>
        <v>0</v>
      </c>
      <c r="AX144" s="267">
        <f t="shared" si="175"/>
        <v>0</v>
      </c>
      <c r="AY144" s="267">
        <f t="shared" si="175"/>
        <v>0</v>
      </c>
      <c r="AZ144" s="267">
        <f t="shared" si="175"/>
        <v>0</v>
      </c>
      <c r="BA144" s="267">
        <f t="shared" si="175"/>
        <v>0</v>
      </c>
      <c r="BB144" s="267">
        <f t="shared" si="175"/>
        <v>0</v>
      </c>
      <c r="BC144" s="267">
        <f t="shared" si="175"/>
        <v>0</v>
      </c>
      <c r="BD144" s="267">
        <f t="shared" si="175"/>
        <v>0</v>
      </c>
      <c r="BE144" s="267">
        <f t="shared" si="175"/>
        <v>0</v>
      </c>
      <c r="BF144" s="267">
        <f t="shared" si="175"/>
        <v>0</v>
      </c>
      <c r="BG144" s="267">
        <f t="shared" si="175"/>
        <v>0</v>
      </c>
      <c r="BH144" s="267">
        <f t="shared" si="175"/>
        <v>0</v>
      </c>
      <c r="BI144" s="267">
        <f t="shared" si="175"/>
        <v>0</v>
      </c>
      <c r="BJ144" s="267">
        <f t="shared" si="175"/>
        <v>0</v>
      </c>
      <c r="BK144" s="267">
        <f t="shared" si="175"/>
        <v>0</v>
      </c>
      <c r="BL144" s="267">
        <f t="shared" si="175"/>
        <v>0</v>
      </c>
      <c r="BM144" s="267">
        <f t="shared" si="175"/>
        <v>0</v>
      </c>
      <c r="BN144" s="267">
        <f t="shared" si="175"/>
        <v>0</v>
      </c>
      <c r="BO144" s="267">
        <f t="shared" ref="BO144:DR144" si="176">+BO110+BO122-BO133</f>
        <v>0</v>
      </c>
      <c r="BP144" s="267">
        <f t="shared" si="176"/>
        <v>0</v>
      </c>
      <c r="BQ144" s="267">
        <f t="shared" si="176"/>
        <v>0</v>
      </c>
      <c r="BR144" s="267">
        <f t="shared" si="176"/>
        <v>0</v>
      </c>
      <c r="BS144" s="267">
        <f t="shared" si="176"/>
        <v>0</v>
      </c>
      <c r="BT144" s="267">
        <f t="shared" si="176"/>
        <v>0</v>
      </c>
      <c r="BU144" s="267">
        <f t="shared" si="176"/>
        <v>0</v>
      </c>
      <c r="BV144" s="267">
        <f t="shared" si="176"/>
        <v>0</v>
      </c>
      <c r="BW144" s="267">
        <f t="shared" si="176"/>
        <v>0</v>
      </c>
      <c r="BX144" s="267">
        <f t="shared" si="176"/>
        <v>0</v>
      </c>
      <c r="BY144" s="267">
        <f t="shared" si="176"/>
        <v>0</v>
      </c>
      <c r="BZ144" s="267">
        <f t="shared" si="176"/>
        <v>0</v>
      </c>
      <c r="CA144" s="267">
        <f t="shared" si="176"/>
        <v>0</v>
      </c>
      <c r="CB144" s="267">
        <f t="shared" si="176"/>
        <v>0</v>
      </c>
      <c r="CC144" s="267">
        <f t="shared" si="176"/>
        <v>0</v>
      </c>
      <c r="CD144" s="267">
        <f t="shared" si="176"/>
        <v>0</v>
      </c>
      <c r="CE144" s="267">
        <f t="shared" si="176"/>
        <v>0</v>
      </c>
      <c r="CF144" s="267">
        <f t="shared" si="176"/>
        <v>0</v>
      </c>
      <c r="CG144" s="267">
        <f t="shared" si="176"/>
        <v>0</v>
      </c>
      <c r="CH144" s="267">
        <f t="shared" si="176"/>
        <v>0</v>
      </c>
      <c r="CI144" s="267">
        <f t="shared" si="176"/>
        <v>0</v>
      </c>
      <c r="CJ144" s="267">
        <f t="shared" si="176"/>
        <v>0</v>
      </c>
      <c r="CK144" s="267">
        <f t="shared" si="176"/>
        <v>0</v>
      </c>
      <c r="CL144" s="267">
        <f t="shared" si="176"/>
        <v>0</v>
      </c>
      <c r="CM144" s="267">
        <f t="shared" si="176"/>
        <v>0</v>
      </c>
      <c r="CN144" s="267">
        <f t="shared" si="176"/>
        <v>0</v>
      </c>
      <c r="CO144" s="267">
        <f t="shared" si="176"/>
        <v>0</v>
      </c>
      <c r="CP144" s="267">
        <f t="shared" si="176"/>
        <v>0</v>
      </c>
      <c r="CQ144" s="267">
        <f t="shared" si="176"/>
        <v>0</v>
      </c>
      <c r="CR144" s="267">
        <f t="shared" si="176"/>
        <v>0</v>
      </c>
      <c r="CS144" s="267">
        <f t="shared" si="176"/>
        <v>0</v>
      </c>
      <c r="CT144" s="267">
        <f t="shared" si="176"/>
        <v>0</v>
      </c>
      <c r="CU144" s="267">
        <f t="shared" si="176"/>
        <v>0</v>
      </c>
      <c r="CV144" s="267">
        <f t="shared" si="176"/>
        <v>0</v>
      </c>
      <c r="CW144" s="267">
        <f t="shared" si="176"/>
        <v>0</v>
      </c>
      <c r="CX144" s="267">
        <f t="shared" si="176"/>
        <v>0</v>
      </c>
      <c r="CY144" s="267">
        <f t="shared" si="176"/>
        <v>0</v>
      </c>
      <c r="CZ144" s="267">
        <f t="shared" si="176"/>
        <v>0</v>
      </c>
      <c r="DA144" s="267">
        <f t="shared" si="176"/>
        <v>0</v>
      </c>
      <c r="DB144" s="267">
        <f t="shared" si="176"/>
        <v>0</v>
      </c>
      <c r="DC144" s="267">
        <f t="shared" si="176"/>
        <v>0</v>
      </c>
      <c r="DD144" s="267">
        <f t="shared" si="176"/>
        <v>0</v>
      </c>
      <c r="DE144" s="267">
        <f t="shared" si="176"/>
        <v>0</v>
      </c>
      <c r="DF144" s="267">
        <f t="shared" si="176"/>
        <v>0</v>
      </c>
      <c r="DG144" s="267">
        <f t="shared" si="176"/>
        <v>0</v>
      </c>
      <c r="DH144" s="267">
        <f t="shared" si="176"/>
        <v>0</v>
      </c>
      <c r="DI144" s="267">
        <f t="shared" si="176"/>
        <v>0</v>
      </c>
      <c r="DJ144" s="267">
        <f t="shared" si="176"/>
        <v>0</v>
      </c>
      <c r="DK144" s="267">
        <f t="shared" si="176"/>
        <v>0</v>
      </c>
      <c r="DL144" s="267">
        <f t="shared" si="176"/>
        <v>0</v>
      </c>
      <c r="DM144" s="267">
        <f t="shared" si="176"/>
        <v>0</v>
      </c>
      <c r="DN144" s="267">
        <f t="shared" si="176"/>
        <v>0</v>
      </c>
      <c r="DO144" s="267">
        <f t="shared" si="176"/>
        <v>0</v>
      </c>
      <c r="DP144" s="267">
        <f t="shared" si="176"/>
        <v>0</v>
      </c>
      <c r="DQ144" s="267">
        <f t="shared" si="176"/>
        <v>0</v>
      </c>
      <c r="DR144" s="267">
        <f t="shared" si="176"/>
        <v>0</v>
      </c>
    </row>
    <row r="145" spans="1:122" x14ac:dyDescent="0.35">
      <c r="B145" s="20" t="s">
        <v>205</v>
      </c>
      <c r="C145" s="267">
        <f t="shared" ref="C145:BN145" si="177">+C111+C123-C134</f>
        <v>0</v>
      </c>
      <c r="D145" s="267">
        <f t="shared" si="177"/>
        <v>0</v>
      </c>
      <c r="E145" s="267">
        <f t="shared" si="177"/>
        <v>0</v>
      </c>
      <c r="F145" s="267">
        <f t="shared" si="177"/>
        <v>0</v>
      </c>
      <c r="G145" s="267">
        <f t="shared" si="177"/>
        <v>0</v>
      </c>
      <c r="H145" s="267">
        <f t="shared" si="177"/>
        <v>0</v>
      </c>
      <c r="I145" s="267">
        <f t="shared" si="177"/>
        <v>0</v>
      </c>
      <c r="J145" s="267">
        <f t="shared" si="177"/>
        <v>0</v>
      </c>
      <c r="K145" s="267">
        <f t="shared" si="177"/>
        <v>0</v>
      </c>
      <c r="L145" s="267">
        <f t="shared" si="177"/>
        <v>0</v>
      </c>
      <c r="M145" s="267">
        <f t="shared" si="177"/>
        <v>0</v>
      </c>
      <c r="N145" s="267">
        <f t="shared" si="177"/>
        <v>0</v>
      </c>
      <c r="O145" s="267">
        <f t="shared" si="177"/>
        <v>0</v>
      </c>
      <c r="P145" s="267">
        <f t="shared" si="177"/>
        <v>0</v>
      </c>
      <c r="Q145" s="267">
        <f t="shared" si="177"/>
        <v>0</v>
      </c>
      <c r="R145" s="267">
        <f t="shared" si="177"/>
        <v>0</v>
      </c>
      <c r="S145" s="267">
        <f t="shared" si="177"/>
        <v>0</v>
      </c>
      <c r="T145" s="267">
        <f t="shared" si="177"/>
        <v>0</v>
      </c>
      <c r="U145" s="267">
        <f t="shared" si="177"/>
        <v>0</v>
      </c>
      <c r="V145" s="267">
        <f t="shared" si="177"/>
        <v>0</v>
      </c>
      <c r="W145" s="267">
        <f t="shared" si="177"/>
        <v>0</v>
      </c>
      <c r="X145" s="267">
        <f t="shared" si="177"/>
        <v>0</v>
      </c>
      <c r="Y145" s="267">
        <f t="shared" si="177"/>
        <v>0</v>
      </c>
      <c r="Z145" s="267">
        <f t="shared" si="177"/>
        <v>0</v>
      </c>
      <c r="AA145" s="267">
        <f t="shared" si="177"/>
        <v>0</v>
      </c>
      <c r="AB145" s="267">
        <f t="shared" si="177"/>
        <v>0</v>
      </c>
      <c r="AC145" s="267">
        <f t="shared" si="177"/>
        <v>0</v>
      </c>
      <c r="AD145" s="267">
        <f t="shared" si="177"/>
        <v>0</v>
      </c>
      <c r="AE145" s="267">
        <f t="shared" si="177"/>
        <v>0</v>
      </c>
      <c r="AF145" s="267">
        <f t="shared" si="177"/>
        <v>0</v>
      </c>
      <c r="AG145" s="267">
        <f t="shared" si="177"/>
        <v>0</v>
      </c>
      <c r="AH145" s="267">
        <f t="shared" si="177"/>
        <v>0</v>
      </c>
      <c r="AI145" s="267">
        <f t="shared" si="177"/>
        <v>0</v>
      </c>
      <c r="AJ145" s="267">
        <f t="shared" si="177"/>
        <v>0</v>
      </c>
      <c r="AK145" s="267">
        <f t="shared" si="177"/>
        <v>0</v>
      </c>
      <c r="AL145" s="267">
        <f t="shared" si="177"/>
        <v>0</v>
      </c>
      <c r="AM145" s="267">
        <f t="shared" si="177"/>
        <v>0</v>
      </c>
      <c r="AN145" s="267">
        <f t="shared" si="177"/>
        <v>0</v>
      </c>
      <c r="AO145" s="267">
        <f t="shared" si="177"/>
        <v>0</v>
      </c>
      <c r="AP145" s="267">
        <f t="shared" si="177"/>
        <v>0</v>
      </c>
      <c r="AQ145" s="267">
        <f t="shared" si="177"/>
        <v>0</v>
      </c>
      <c r="AR145" s="267">
        <f t="shared" si="177"/>
        <v>0</v>
      </c>
      <c r="AS145" s="267">
        <f t="shared" si="177"/>
        <v>0</v>
      </c>
      <c r="AT145" s="267">
        <f t="shared" si="177"/>
        <v>0</v>
      </c>
      <c r="AU145" s="267">
        <f t="shared" si="177"/>
        <v>0</v>
      </c>
      <c r="AV145" s="267">
        <f t="shared" si="177"/>
        <v>0</v>
      </c>
      <c r="AW145" s="267">
        <f t="shared" si="177"/>
        <v>0</v>
      </c>
      <c r="AX145" s="267">
        <f t="shared" si="177"/>
        <v>0</v>
      </c>
      <c r="AY145" s="267">
        <f t="shared" si="177"/>
        <v>0</v>
      </c>
      <c r="AZ145" s="267">
        <f t="shared" si="177"/>
        <v>0</v>
      </c>
      <c r="BA145" s="267">
        <f t="shared" si="177"/>
        <v>0</v>
      </c>
      <c r="BB145" s="267">
        <f t="shared" si="177"/>
        <v>0</v>
      </c>
      <c r="BC145" s="267">
        <f t="shared" si="177"/>
        <v>0</v>
      </c>
      <c r="BD145" s="267">
        <f t="shared" si="177"/>
        <v>0</v>
      </c>
      <c r="BE145" s="267">
        <f t="shared" si="177"/>
        <v>0</v>
      </c>
      <c r="BF145" s="267">
        <f t="shared" si="177"/>
        <v>0</v>
      </c>
      <c r="BG145" s="267">
        <f t="shared" si="177"/>
        <v>0</v>
      </c>
      <c r="BH145" s="267">
        <f t="shared" si="177"/>
        <v>0</v>
      </c>
      <c r="BI145" s="267">
        <f t="shared" si="177"/>
        <v>0</v>
      </c>
      <c r="BJ145" s="267">
        <f t="shared" si="177"/>
        <v>0</v>
      </c>
      <c r="BK145" s="267">
        <f t="shared" si="177"/>
        <v>0</v>
      </c>
      <c r="BL145" s="267">
        <f t="shared" si="177"/>
        <v>0</v>
      </c>
      <c r="BM145" s="267">
        <f t="shared" si="177"/>
        <v>0</v>
      </c>
      <c r="BN145" s="267">
        <f t="shared" si="177"/>
        <v>0</v>
      </c>
      <c r="BO145" s="267">
        <f t="shared" ref="BO145:DR145" si="178">+BO111+BO123-BO134</f>
        <v>0</v>
      </c>
      <c r="BP145" s="267">
        <f t="shared" si="178"/>
        <v>0</v>
      </c>
      <c r="BQ145" s="267">
        <f t="shared" si="178"/>
        <v>0</v>
      </c>
      <c r="BR145" s="267">
        <f t="shared" si="178"/>
        <v>0</v>
      </c>
      <c r="BS145" s="267">
        <f t="shared" si="178"/>
        <v>0</v>
      </c>
      <c r="BT145" s="267">
        <f t="shared" si="178"/>
        <v>0</v>
      </c>
      <c r="BU145" s="267">
        <f t="shared" si="178"/>
        <v>0</v>
      </c>
      <c r="BV145" s="267">
        <f t="shared" si="178"/>
        <v>0</v>
      </c>
      <c r="BW145" s="267">
        <f t="shared" si="178"/>
        <v>0</v>
      </c>
      <c r="BX145" s="267">
        <f t="shared" si="178"/>
        <v>0</v>
      </c>
      <c r="BY145" s="267">
        <f t="shared" si="178"/>
        <v>0</v>
      </c>
      <c r="BZ145" s="267">
        <f t="shared" si="178"/>
        <v>0</v>
      </c>
      <c r="CA145" s="267">
        <f t="shared" si="178"/>
        <v>0</v>
      </c>
      <c r="CB145" s="267">
        <f t="shared" si="178"/>
        <v>0</v>
      </c>
      <c r="CC145" s="267">
        <f t="shared" si="178"/>
        <v>0</v>
      </c>
      <c r="CD145" s="267">
        <f t="shared" si="178"/>
        <v>0</v>
      </c>
      <c r="CE145" s="267">
        <f t="shared" si="178"/>
        <v>0</v>
      </c>
      <c r="CF145" s="267">
        <f t="shared" si="178"/>
        <v>0</v>
      </c>
      <c r="CG145" s="267">
        <f t="shared" si="178"/>
        <v>0</v>
      </c>
      <c r="CH145" s="267">
        <f t="shared" si="178"/>
        <v>0</v>
      </c>
      <c r="CI145" s="267">
        <f t="shared" si="178"/>
        <v>0</v>
      </c>
      <c r="CJ145" s="267">
        <f t="shared" si="178"/>
        <v>0</v>
      </c>
      <c r="CK145" s="267">
        <f t="shared" si="178"/>
        <v>0</v>
      </c>
      <c r="CL145" s="267">
        <f t="shared" si="178"/>
        <v>0</v>
      </c>
      <c r="CM145" s="267">
        <f t="shared" si="178"/>
        <v>0</v>
      </c>
      <c r="CN145" s="267">
        <f t="shared" si="178"/>
        <v>0</v>
      </c>
      <c r="CO145" s="267">
        <f t="shared" si="178"/>
        <v>0</v>
      </c>
      <c r="CP145" s="267">
        <f t="shared" si="178"/>
        <v>0</v>
      </c>
      <c r="CQ145" s="267">
        <f t="shared" si="178"/>
        <v>0</v>
      </c>
      <c r="CR145" s="267">
        <f t="shared" si="178"/>
        <v>0</v>
      </c>
      <c r="CS145" s="267">
        <f t="shared" si="178"/>
        <v>0</v>
      </c>
      <c r="CT145" s="267">
        <f t="shared" si="178"/>
        <v>0</v>
      </c>
      <c r="CU145" s="267">
        <f t="shared" si="178"/>
        <v>0</v>
      </c>
      <c r="CV145" s="267">
        <f t="shared" si="178"/>
        <v>0</v>
      </c>
      <c r="CW145" s="267">
        <f t="shared" si="178"/>
        <v>0</v>
      </c>
      <c r="CX145" s="267">
        <f t="shared" si="178"/>
        <v>0</v>
      </c>
      <c r="CY145" s="267">
        <f t="shared" si="178"/>
        <v>0</v>
      </c>
      <c r="CZ145" s="267">
        <f t="shared" si="178"/>
        <v>0</v>
      </c>
      <c r="DA145" s="267">
        <f t="shared" si="178"/>
        <v>0</v>
      </c>
      <c r="DB145" s="267">
        <f t="shared" si="178"/>
        <v>0</v>
      </c>
      <c r="DC145" s="267">
        <f t="shared" si="178"/>
        <v>0</v>
      </c>
      <c r="DD145" s="267">
        <f t="shared" si="178"/>
        <v>0</v>
      </c>
      <c r="DE145" s="267">
        <f t="shared" si="178"/>
        <v>0</v>
      </c>
      <c r="DF145" s="267">
        <f t="shared" si="178"/>
        <v>0</v>
      </c>
      <c r="DG145" s="267">
        <f t="shared" si="178"/>
        <v>0</v>
      </c>
      <c r="DH145" s="267">
        <f t="shared" si="178"/>
        <v>0</v>
      </c>
      <c r="DI145" s="267">
        <f t="shared" si="178"/>
        <v>0</v>
      </c>
      <c r="DJ145" s="267">
        <f t="shared" si="178"/>
        <v>0</v>
      </c>
      <c r="DK145" s="267">
        <f t="shared" si="178"/>
        <v>0</v>
      </c>
      <c r="DL145" s="267">
        <f t="shared" si="178"/>
        <v>0</v>
      </c>
      <c r="DM145" s="267">
        <f t="shared" si="178"/>
        <v>0</v>
      </c>
      <c r="DN145" s="267">
        <f t="shared" si="178"/>
        <v>0</v>
      </c>
      <c r="DO145" s="267">
        <f t="shared" si="178"/>
        <v>0</v>
      </c>
      <c r="DP145" s="267">
        <f t="shared" si="178"/>
        <v>0</v>
      </c>
      <c r="DQ145" s="267">
        <f t="shared" si="178"/>
        <v>0</v>
      </c>
      <c r="DR145" s="267">
        <f t="shared" si="178"/>
        <v>0</v>
      </c>
    </row>
    <row r="146" spans="1:122" x14ac:dyDescent="0.35">
      <c r="B146" s="20" t="s">
        <v>205</v>
      </c>
      <c r="C146" s="267">
        <f t="shared" ref="C146:BN146" si="179">+C112+C124-C135</f>
        <v>0</v>
      </c>
      <c r="D146" s="267">
        <f t="shared" si="179"/>
        <v>0</v>
      </c>
      <c r="E146" s="267">
        <f t="shared" si="179"/>
        <v>0</v>
      </c>
      <c r="F146" s="267">
        <f t="shared" si="179"/>
        <v>0</v>
      </c>
      <c r="G146" s="267">
        <f t="shared" si="179"/>
        <v>0</v>
      </c>
      <c r="H146" s="267">
        <f t="shared" si="179"/>
        <v>0</v>
      </c>
      <c r="I146" s="267">
        <f t="shared" si="179"/>
        <v>0</v>
      </c>
      <c r="J146" s="267">
        <f t="shared" si="179"/>
        <v>0</v>
      </c>
      <c r="K146" s="267">
        <f t="shared" si="179"/>
        <v>0</v>
      </c>
      <c r="L146" s="267">
        <f t="shared" si="179"/>
        <v>0</v>
      </c>
      <c r="M146" s="267">
        <f t="shared" si="179"/>
        <v>0</v>
      </c>
      <c r="N146" s="267">
        <f t="shared" si="179"/>
        <v>0</v>
      </c>
      <c r="O146" s="267">
        <f t="shared" si="179"/>
        <v>0</v>
      </c>
      <c r="P146" s="267">
        <f t="shared" si="179"/>
        <v>0</v>
      </c>
      <c r="Q146" s="267">
        <f t="shared" si="179"/>
        <v>0</v>
      </c>
      <c r="R146" s="267">
        <f t="shared" si="179"/>
        <v>0</v>
      </c>
      <c r="S146" s="267">
        <f t="shared" si="179"/>
        <v>0</v>
      </c>
      <c r="T146" s="267">
        <f t="shared" si="179"/>
        <v>0</v>
      </c>
      <c r="U146" s="267">
        <f t="shared" si="179"/>
        <v>0</v>
      </c>
      <c r="V146" s="267">
        <f t="shared" si="179"/>
        <v>0</v>
      </c>
      <c r="W146" s="267">
        <f t="shared" si="179"/>
        <v>0</v>
      </c>
      <c r="X146" s="267">
        <f t="shared" si="179"/>
        <v>0</v>
      </c>
      <c r="Y146" s="267">
        <f t="shared" si="179"/>
        <v>0</v>
      </c>
      <c r="Z146" s="267">
        <f t="shared" si="179"/>
        <v>0</v>
      </c>
      <c r="AA146" s="267">
        <f t="shared" si="179"/>
        <v>0</v>
      </c>
      <c r="AB146" s="267">
        <f t="shared" si="179"/>
        <v>0</v>
      </c>
      <c r="AC146" s="267">
        <f t="shared" si="179"/>
        <v>0</v>
      </c>
      <c r="AD146" s="267">
        <f t="shared" si="179"/>
        <v>0</v>
      </c>
      <c r="AE146" s="267">
        <f t="shared" si="179"/>
        <v>0</v>
      </c>
      <c r="AF146" s="267">
        <f t="shared" si="179"/>
        <v>0</v>
      </c>
      <c r="AG146" s="267">
        <f t="shared" si="179"/>
        <v>0</v>
      </c>
      <c r="AH146" s="267">
        <f t="shared" si="179"/>
        <v>0</v>
      </c>
      <c r="AI146" s="267">
        <f t="shared" si="179"/>
        <v>0</v>
      </c>
      <c r="AJ146" s="267">
        <f t="shared" si="179"/>
        <v>0</v>
      </c>
      <c r="AK146" s="267">
        <f t="shared" si="179"/>
        <v>0</v>
      </c>
      <c r="AL146" s="267">
        <f t="shared" si="179"/>
        <v>0</v>
      </c>
      <c r="AM146" s="267">
        <f t="shared" si="179"/>
        <v>0</v>
      </c>
      <c r="AN146" s="267">
        <f t="shared" si="179"/>
        <v>0</v>
      </c>
      <c r="AO146" s="267">
        <f t="shared" si="179"/>
        <v>0</v>
      </c>
      <c r="AP146" s="267">
        <f t="shared" si="179"/>
        <v>0</v>
      </c>
      <c r="AQ146" s="267">
        <f t="shared" si="179"/>
        <v>0</v>
      </c>
      <c r="AR146" s="267">
        <f t="shared" si="179"/>
        <v>0</v>
      </c>
      <c r="AS146" s="267">
        <f t="shared" si="179"/>
        <v>0</v>
      </c>
      <c r="AT146" s="267">
        <f t="shared" si="179"/>
        <v>0</v>
      </c>
      <c r="AU146" s="267">
        <f t="shared" si="179"/>
        <v>0</v>
      </c>
      <c r="AV146" s="267">
        <f t="shared" si="179"/>
        <v>0</v>
      </c>
      <c r="AW146" s="267">
        <f t="shared" si="179"/>
        <v>0</v>
      </c>
      <c r="AX146" s="267">
        <f t="shared" si="179"/>
        <v>0</v>
      </c>
      <c r="AY146" s="267">
        <f t="shared" si="179"/>
        <v>0</v>
      </c>
      <c r="AZ146" s="267">
        <f t="shared" si="179"/>
        <v>0</v>
      </c>
      <c r="BA146" s="267">
        <f t="shared" si="179"/>
        <v>0</v>
      </c>
      <c r="BB146" s="267">
        <f t="shared" si="179"/>
        <v>0</v>
      </c>
      <c r="BC146" s="267">
        <f t="shared" si="179"/>
        <v>0</v>
      </c>
      <c r="BD146" s="267">
        <f t="shared" si="179"/>
        <v>0</v>
      </c>
      <c r="BE146" s="267">
        <f t="shared" si="179"/>
        <v>0</v>
      </c>
      <c r="BF146" s="267">
        <f t="shared" si="179"/>
        <v>0</v>
      </c>
      <c r="BG146" s="267">
        <f t="shared" si="179"/>
        <v>0</v>
      </c>
      <c r="BH146" s="267">
        <f t="shared" si="179"/>
        <v>0</v>
      </c>
      <c r="BI146" s="267">
        <f t="shared" si="179"/>
        <v>0</v>
      </c>
      <c r="BJ146" s="267">
        <f t="shared" si="179"/>
        <v>0</v>
      </c>
      <c r="BK146" s="267">
        <f t="shared" si="179"/>
        <v>0</v>
      </c>
      <c r="BL146" s="267">
        <f t="shared" si="179"/>
        <v>0</v>
      </c>
      <c r="BM146" s="267">
        <f t="shared" si="179"/>
        <v>0</v>
      </c>
      <c r="BN146" s="267">
        <f t="shared" si="179"/>
        <v>0</v>
      </c>
      <c r="BO146" s="267">
        <f t="shared" ref="BO146:DR146" si="180">+BO112+BO124-BO135</f>
        <v>0</v>
      </c>
      <c r="BP146" s="267">
        <f t="shared" si="180"/>
        <v>0</v>
      </c>
      <c r="BQ146" s="267">
        <f t="shared" si="180"/>
        <v>0</v>
      </c>
      <c r="BR146" s="267">
        <f t="shared" si="180"/>
        <v>0</v>
      </c>
      <c r="BS146" s="267">
        <f t="shared" si="180"/>
        <v>0</v>
      </c>
      <c r="BT146" s="267">
        <f t="shared" si="180"/>
        <v>0</v>
      </c>
      <c r="BU146" s="267">
        <f t="shared" si="180"/>
        <v>0</v>
      </c>
      <c r="BV146" s="267">
        <f t="shared" si="180"/>
        <v>0</v>
      </c>
      <c r="BW146" s="267">
        <f t="shared" si="180"/>
        <v>0</v>
      </c>
      <c r="BX146" s="267">
        <f t="shared" si="180"/>
        <v>0</v>
      </c>
      <c r="BY146" s="267">
        <f t="shared" si="180"/>
        <v>0</v>
      </c>
      <c r="BZ146" s="267">
        <f t="shared" si="180"/>
        <v>0</v>
      </c>
      <c r="CA146" s="267">
        <f t="shared" si="180"/>
        <v>0</v>
      </c>
      <c r="CB146" s="267">
        <f t="shared" si="180"/>
        <v>0</v>
      </c>
      <c r="CC146" s="267">
        <f t="shared" si="180"/>
        <v>0</v>
      </c>
      <c r="CD146" s="267">
        <f t="shared" si="180"/>
        <v>0</v>
      </c>
      <c r="CE146" s="267">
        <f t="shared" si="180"/>
        <v>0</v>
      </c>
      <c r="CF146" s="267">
        <f t="shared" si="180"/>
        <v>0</v>
      </c>
      <c r="CG146" s="267">
        <f t="shared" si="180"/>
        <v>0</v>
      </c>
      <c r="CH146" s="267">
        <f t="shared" si="180"/>
        <v>0</v>
      </c>
      <c r="CI146" s="267">
        <f t="shared" si="180"/>
        <v>0</v>
      </c>
      <c r="CJ146" s="267">
        <f t="shared" si="180"/>
        <v>0</v>
      </c>
      <c r="CK146" s="267">
        <f t="shared" si="180"/>
        <v>0</v>
      </c>
      <c r="CL146" s="267">
        <f t="shared" si="180"/>
        <v>0</v>
      </c>
      <c r="CM146" s="267">
        <f t="shared" si="180"/>
        <v>0</v>
      </c>
      <c r="CN146" s="267">
        <f t="shared" si="180"/>
        <v>0</v>
      </c>
      <c r="CO146" s="267">
        <f t="shared" si="180"/>
        <v>0</v>
      </c>
      <c r="CP146" s="267">
        <f t="shared" si="180"/>
        <v>0</v>
      </c>
      <c r="CQ146" s="267">
        <f t="shared" si="180"/>
        <v>0</v>
      </c>
      <c r="CR146" s="267">
        <f t="shared" si="180"/>
        <v>0</v>
      </c>
      <c r="CS146" s="267">
        <f t="shared" si="180"/>
        <v>0</v>
      </c>
      <c r="CT146" s="267">
        <f t="shared" si="180"/>
        <v>0</v>
      </c>
      <c r="CU146" s="267">
        <f t="shared" si="180"/>
        <v>0</v>
      </c>
      <c r="CV146" s="267">
        <f t="shared" si="180"/>
        <v>0</v>
      </c>
      <c r="CW146" s="267">
        <f t="shared" si="180"/>
        <v>0</v>
      </c>
      <c r="CX146" s="267">
        <f t="shared" si="180"/>
        <v>0</v>
      </c>
      <c r="CY146" s="267">
        <f t="shared" si="180"/>
        <v>0</v>
      </c>
      <c r="CZ146" s="267">
        <f t="shared" si="180"/>
        <v>0</v>
      </c>
      <c r="DA146" s="267">
        <f t="shared" si="180"/>
        <v>0</v>
      </c>
      <c r="DB146" s="267">
        <f t="shared" si="180"/>
        <v>0</v>
      </c>
      <c r="DC146" s="267">
        <f t="shared" si="180"/>
        <v>0</v>
      </c>
      <c r="DD146" s="267">
        <f t="shared" si="180"/>
        <v>0</v>
      </c>
      <c r="DE146" s="267">
        <f t="shared" si="180"/>
        <v>0</v>
      </c>
      <c r="DF146" s="267">
        <f t="shared" si="180"/>
        <v>0</v>
      </c>
      <c r="DG146" s="267">
        <f t="shared" si="180"/>
        <v>0</v>
      </c>
      <c r="DH146" s="267">
        <f t="shared" si="180"/>
        <v>0</v>
      </c>
      <c r="DI146" s="267">
        <f t="shared" si="180"/>
        <v>0</v>
      </c>
      <c r="DJ146" s="267">
        <f t="shared" si="180"/>
        <v>0</v>
      </c>
      <c r="DK146" s="267">
        <f t="shared" si="180"/>
        <v>0</v>
      </c>
      <c r="DL146" s="267">
        <f t="shared" si="180"/>
        <v>0</v>
      </c>
      <c r="DM146" s="267">
        <f t="shared" si="180"/>
        <v>0</v>
      </c>
      <c r="DN146" s="267">
        <f t="shared" si="180"/>
        <v>0</v>
      </c>
      <c r="DO146" s="267">
        <f t="shared" si="180"/>
        <v>0</v>
      </c>
      <c r="DP146" s="267">
        <f t="shared" si="180"/>
        <v>0</v>
      </c>
      <c r="DQ146" s="267">
        <f t="shared" si="180"/>
        <v>0</v>
      </c>
      <c r="DR146" s="267">
        <f t="shared" si="180"/>
        <v>0</v>
      </c>
    </row>
    <row r="147" spans="1:122" x14ac:dyDescent="0.35">
      <c r="B147" s="20" t="s">
        <v>205</v>
      </c>
      <c r="C147" s="267">
        <f t="shared" ref="C147:BN147" si="181">+C113+C125-C136</f>
        <v>0</v>
      </c>
      <c r="D147" s="267">
        <f t="shared" si="181"/>
        <v>0</v>
      </c>
      <c r="E147" s="267">
        <f t="shared" si="181"/>
        <v>0</v>
      </c>
      <c r="F147" s="267">
        <f t="shared" si="181"/>
        <v>0</v>
      </c>
      <c r="G147" s="267">
        <f t="shared" si="181"/>
        <v>0</v>
      </c>
      <c r="H147" s="267">
        <f t="shared" si="181"/>
        <v>0</v>
      </c>
      <c r="I147" s="267">
        <f t="shared" si="181"/>
        <v>0</v>
      </c>
      <c r="J147" s="267">
        <f t="shared" si="181"/>
        <v>0</v>
      </c>
      <c r="K147" s="267">
        <f t="shared" si="181"/>
        <v>0</v>
      </c>
      <c r="L147" s="267">
        <f t="shared" si="181"/>
        <v>0</v>
      </c>
      <c r="M147" s="267">
        <f t="shared" si="181"/>
        <v>0</v>
      </c>
      <c r="N147" s="267">
        <f t="shared" si="181"/>
        <v>0</v>
      </c>
      <c r="O147" s="267">
        <f t="shared" si="181"/>
        <v>0</v>
      </c>
      <c r="P147" s="267">
        <f t="shared" si="181"/>
        <v>0</v>
      </c>
      <c r="Q147" s="267">
        <f t="shared" si="181"/>
        <v>0</v>
      </c>
      <c r="R147" s="267">
        <f t="shared" si="181"/>
        <v>0</v>
      </c>
      <c r="S147" s="267">
        <f t="shared" si="181"/>
        <v>0</v>
      </c>
      <c r="T147" s="267">
        <f t="shared" si="181"/>
        <v>0</v>
      </c>
      <c r="U147" s="267">
        <f t="shared" si="181"/>
        <v>0</v>
      </c>
      <c r="V147" s="267">
        <f t="shared" si="181"/>
        <v>0</v>
      </c>
      <c r="W147" s="267">
        <f t="shared" si="181"/>
        <v>0</v>
      </c>
      <c r="X147" s="267">
        <f t="shared" si="181"/>
        <v>0</v>
      </c>
      <c r="Y147" s="267">
        <f t="shared" si="181"/>
        <v>0</v>
      </c>
      <c r="Z147" s="267">
        <f t="shared" si="181"/>
        <v>0</v>
      </c>
      <c r="AA147" s="267">
        <f t="shared" si="181"/>
        <v>0</v>
      </c>
      <c r="AB147" s="267">
        <f t="shared" si="181"/>
        <v>0</v>
      </c>
      <c r="AC147" s="267">
        <f t="shared" si="181"/>
        <v>0</v>
      </c>
      <c r="AD147" s="267">
        <f t="shared" si="181"/>
        <v>0</v>
      </c>
      <c r="AE147" s="267">
        <f t="shared" si="181"/>
        <v>0</v>
      </c>
      <c r="AF147" s="267">
        <f t="shared" si="181"/>
        <v>0</v>
      </c>
      <c r="AG147" s="267">
        <f t="shared" si="181"/>
        <v>0</v>
      </c>
      <c r="AH147" s="267">
        <f t="shared" si="181"/>
        <v>0</v>
      </c>
      <c r="AI147" s="267">
        <f t="shared" si="181"/>
        <v>0</v>
      </c>
      <c r="AJ147" s="267">
        <f t="shared" si="181"/>
        <v>0</v>
      </c>
      <c r="AK147" s="267">
        <f t="shared" si="181"/>
        <v>0</v>
      </c>
      <c r="AL147" s="267">
        <f t="shared" si="181"/>
        <v>0</v>
      </c>
      <c r="AM147" s="267">
        <f t="shared" si="181"/>
        <v>0</v>
      </c>
      <c r="AN147" s="267">
        <f t="shared" si="181"/>
        <v>0</v>
      </c>
      <c r="AO147" s="267">
        <f t="shared" si="181"/>
        <v>0</v>
      </c>
      <c r="AP147" s="267">
        <f t="shared" si="181"/>
        <v>0</v>
      </c>
      <c r="AQ147" s="267">
        <f t="shared" si="181"/>
        <v>0</v>
      </c>
      <c r="AR147" s="267">
        <f t="shared" si="181"/>
        <v>0</v>
      </c>
      <c r="AS147" s="267">
        <f t="shared" si="181"/>
        <v>0</v>
      </c>
      <c r="AT147" s="267">
        <f t="shared" si="181"/>
        <v>0</v>
      </c>
      <c r="AU147" s="267">
        <f t="shared" si="181"/>
        <v>0</v>
      </c>
      <c r="AV147" s="267">
        <f t="shared" si="181"/>
        <v>0</v>
      </c>
      <c r="AW147" s="267">
        <f t="shared" si="181"/>
        <v>0</v>
      </c>
      <c r="AX147" s="267">
        <f t="shared" si="181"/>
        <v>0</v>
      </c>
      <c r="AY147" s="267">
        <f t="shared" si="181"/>
        <v>0</v>
      </c>
      <c r="AZ147" s="267">
        <f t="shared" si="181"/>
        <v>0</v>
      </c>
      <c r="BA147" s="267">
        <f t="shared" si="181"/>
        <v>0</v>
      </c>
      <c r="BB147" s="267">
        <f t="shared" si="181"/>
        <v>0</v>
      </c>
      <c r="BC147" s="267">
        <f t="shared" si="181"/>
        <v>0</v>
      </c>
      <c r="BD147" s="267">
        <f t="shared" si="181"/>
        <v>0</v>
      </c>
      <c r="BE147" s="267">
        <f t="shared" si="181"/>
        <v>0</v>
      </c>
      <c r="BF147" s="267">
        <f t="shared" si="181"/>
        <v>0</v>
      </c>
      <c r="BG147" s="267">
        <f t="shared" si="181"/>
        <v>0</v>
      </c>
      <c r="BH147" s="267">
        <f t="shared" si="181"/>
        <v>0</v>
      </c>
      <c r="BI147" s="267">
        <f t="shared" si="181"/>
        <v>0</v>
      </c>
      <c r="BJ147" s="267">
        <f t="shared" si="181"/>
        <v>0</v>
      </c>
      <c r="BK147" s="267">
        <f t="shared" si="181"/>
        <v>0</v>
      </c>
      <c r="BL147" s="267">
        <f t="shared" si="181"/>
        <v>0</v>
      </c>
      <c r="BM147" s="267">
        <f t="shared" si="181"/>
        <v>0</v>
      </c>
      <c r="BN147" s="267">
        <f t="shared" si="181"/>
        <v>0</v>
      </c>
      <c r="BO147" s="267">
        <f t="shared" ref="BO147:DR147" si="182">+BO113+BO125-BO136</f>
        <v>0</v>
      </c>
      <c r="BP147" s="267">
        <f t="shared" si="182"/>
        <v>0</v>
      </c>
      <c r="BQ147" s="267">
        <f t="shared" si="182"/>
        <v>0</v>
      </c>
      <c r="BR147" s="267">
        <f t="shared" si="182"/>
        <v>0</v>
      </c>
      <c r="BS147" s="267">
        <f t="shared" si="182"/>
        <v>0</v>
      </c>
      <c r="BT147" s="267">
        <f t="shared" si="182"/>
        <v>0</v>
      </c>
      <c r="BU147" s="267">
        <f t="shared" si="182"/>
        <v>0</v>
      </c>
      <c r="BV147" s="267">
        <f t="shared" si="182"/>
        <v>0</v>
      </c>
      <c r="BW147" s="267">
        <f t="shared" si="182"/>
        <v>0</v>
      </c>
      <c r="BX147" s="267">
        <f t="shared" si="182"/>
        <v>0</v>
      </c>
      <c r="BY147" s="267">
        <f t="shared" si="182"/>
        <v>0</v>
      </c>
      <c r="BZ147" s="267">
        <f t="shared" si="182"/>
        <v>0</v>
      </c>
      <c r="CA147" s="267">
        <f t="shared" si="182"/>
        <v>0</v>
      </c>
      <c r="CB147" s="267">
        <f t="shared" si="182"/>
        <v>0</v>
      </c>
      <c r="CC147" s="267">
        <f t="shared" si="182"/>
        <v>0</v>
      </c>
      <c r="CD147" s="267">
        <f t="shared" si="182"/>
        <v>0</v>
      </c>
      <c r="CE147" s="267">
        <f t="shared" si="182"/>
        <v>0</v>
      </c>
      <c r="CF147" s="267">
        <f t="shared" si="182"/>
        <v>0</v>
      </c>
      <c r="CG147" s="267">
        <f t="shared" si="182"/>
        <v>0</v>
      </c>
      <c r="CH147" s="267">
        <f t="shared" si="182"/>
        <v>0</v>
      </c>
      <c r="CI147" s="267">
        <f t="shared" si="182"/>
        <v>0</v>
      </c>
      <c r="CJ147" s="267">
        <f t="shared" si="182"/>
        <v>0</v>
      </c>
      <c r="CK147" s="267">
        <f t="shared" si="182"/>
        <v>0</v>
      </c>
      <c r="CL147" s="267">
        <f t="shared" si="182"/>
        <v>0</v>
      </c>
      <c r="CM147" s="267">
        <f t="shared" si="182"/>
        <v>0</v>
      </c>
      <c r="CN147" s="267">
        <f t="shared" si="182"/>
        <v>0</v>
      </c>
      <c r="CO147" s="267">
        <f t="shared" si="182"/>
        <v>0</v>
      </c>
      <c r="CP147" s="267">
        <f t="shared" si="182"/>
        <v>0</v>
      </c>
      <c r="CQ147" s="267">
        <f t="shared" si="182"/>
        <v>0</v>
      </c>
      <c r="CR147" s="267">
        <f t="shared" si="182"/>
        <v>0</v>
      </c>
      <c r="CS147" s="267">
        <f t="shared" si="182"/>
        <v>0</v>
      </c>
      <c r="CT147" s="267">
        <f t="shared" si="182"/>
        <v>0</v>
      </c>
      <c r="CU147" s="267">
        <f t="shared" si="182"/>
        <v>0</v>
      </c>
      <c r="CV147" s="267">
        <f t="shared" si="182"/>
        <v>0</v>
      </c>
      <c r="CW147" s="267">
        <f t="shared" si="182"/>
        <v>0</v>
      </c>
      <c r="CX147" s="267">
        <f t="shared" si="182"/>
        <v>0</v>
      </c>
      <c r="CY147" s="267">
        <f t="shared" si="182"/>
        <v>0</v>
      </c>
      <c r="CZ147" s="267">
        <f t="shared" si="182"/>
        <v>0</v>
      </c>
      <c r="DA147" s="267">
        <f t="shared" si="182"/>
        <v>0</v>
      </c>
      <c r="DB147" s="267">
        <f t="shared" si="182"/>
        <v>0</v>
      </c>
      <c r="DC147" s="267">
        <f t="shared" si="182"/>
        <v>0</v>
      </c>
      <c r="DD147" s="267">
        <f t="shared" si="182"/>
        <v>0</v>
      </c>
      <c r="DE147" s="267">
        <f t="shared" si="182"/>
        <v>0</v>
      </c>
      <c r="DF147" s="267">
        <f t="shared" si="182"/>
        <v>0</v>
      </c>
      <c r="DG147" s="267">
        <f t="shared" si="182"/>
        <v>0</v>
      </c>
      <c r="DH147" s="267">
        <f t="shared" si="182"/>
        <v>0</v>
      </c>
      <c r="DI147" s="267">
        <f t="shared" si="182"/>
        <v>0</v>
      </c>
      <c r="DJ147" s="267">
        <f t="shared" si="182"/>
        <v>0</v>
      </c>
      <c r="DK147" s="267">
        <f t="shared" si="182"/>
        <v>0</v>
      </c>
      <c r="DL147" s="267">
        <f t="shared" si="182"/>
        <v>0</v>
      </c>
      <c r="DM147" s="267">
        <f t="shared" si="182"/>
        <v>0</v>
      </c>
      <c r="DN147" s="267">
        <f t="shared" si="182"/>
        <v>0</v>
      </c>
      <c r="DO147" s="267">
        <f t="shared" si="182"/>
        <v>0</v>
      </c>
      <c r="DP147" s="267">
        <f t="shared" si="182"/>
        <v>0</v>
      </c>
      <c r="DQ147" s="267">
        <f t="shared" si="182"/>
        <v>0</v>
      </c>
      <c r="DR147" s="267">
        <f t="shared" si="182"/>
        <v>0</v>
      </c>
    </row>
    <row r="148" spans="1:122" ht="15" thickBot="1" x14ac:dyDescent="0.4">
      <c r="A148" s="448"/>
      <c r="B148" s="448"/>
      <c r="C148" s="448"/>
      <c r="D148" s="448"/>
      <c r="E148" s="448"/>
      <c r="F148" s="448"/>
      <c r="G148" s="448"/>
      <c r="H148" s="448"/>
      <c r="I148" s="448"/>
      <c r="J148" s="448"/>
      <c r="K148" s="448"/>
      <c r="L148" s="448"/>
      <c r="M148" s="448"/>
      <c r="N148" s="448"/>
      <c r="O148" s="448"/>
      <c r="P148" s="448"/>
      <c r="Q148" s="448"/>
      <c r="R148" s="448"/>
      <c r="S148" s="448"/>
      <c r="T148" s="448"/>
      <c r="U148" s="448"/>
      <c r="V148" s="448"/>
      <c r="W148" s="448"/>
      <c r="X148" s="448"/>
      <c r="Y148" s="448"/>
      <c r="Z148" s="448"/>
      <c r="AA148" s="448"/>
      <c r="AB148" s="448"/>
      <c r="AC148" s="448"/>
      <c r="AD148" s="448"/>
      <c r="AE148" s="448"/>
      <c r="AF148" s="448"/>
      <c r="AG148" s="448"/>
      <c r="AH148" s="448"/>
      <c r="AI148" s="448"/>
      <c r="AJ148" s="448"/>
      <c r="AK148" s="448"/>
      <c r="AL148" s="448"/>
      <c r="AM148" s="448"/>
      <c r="AN148" s="448"/>
      <c r="AO148" s="448"/>
      <c r="AP148" s="448"/>
      <c r="AQ148" s="448"/>
      <c r="AR148" s="448"/>
      <c r="AS148" s="448"/>
      <c r="AT148" s="448"/>
      <c r="AU148" s="448"/>
      <c r="AV148" s="448"/>
      <c r="AW148" s="448"/>
      <c r="AX148" s="448"/>
      <c r="AY148" s="448"/>
      <c r="AZ148" s="448"/>
      <c r="BA148" s="448"/>
      <c r="BB148" s="448"/>
      <c r="BC148" s="448"/>
      <c r="BD148" s="448"/>
      <c r="BE148" s="448"/>
      <c r="BF148" s="448"/>
      <c r="BG148" s="448"/>
      <c r="BH148" s="448"/>
      <c r="BI148" s="448"/>
      <c r="BJ148" s="448"/>
      <c r="BK148" s="448"/>
      <c r="BL148" s="448"/>
      <c r="BM148" s="448"/>
      <c r="BN148" s="448"/>
      <c r="BO148" s="448"/>
      <c r="BP148" s="448"/>
      <c r="BQ148" s="448"/>
      <c r="BR148" s="448"/>
      <c r="BS148" s="448"/>
      <c r="BT148" s="448"/>
      <c r="BU148" s="448"/>
      <c r="BV148" s="448"/>
      <c r="BW148" s="448"/>
      <c r="BX148" s="448"/>
      <c r="BY148" s="448"/>
      <c r="BZ148" s="448"/>
      <c r="CA148" s="448"/>
      <c r="CB148" s="448"/>
      <c r="CC148" s="448"/>
      <c r="CD148" s="448"/>
      <c r="CE148" s="448"/>
      <c r="CF148" s="448"/>
      <c r="CG148" s="448"/>
      <c r="CH148" s="448"/>
      <c r="CI148" s="448"/>
      <c r="CJ148" s="448"/>
      <c r="CK148" s="448"/>
      <c r="CL148" s="448"/>
      <c r="CM148" s="448"/>
      <c r="CN148" s="448"/>
      <c r="CO148" s="448"/>
      <c r="CP148" s="448"/>
      <c r="CQ148" s="448"/>
      <c r="CR148" s="448"/>
      <c r="CS148" s="448"/>
      <c r="CT148" s="448"/>
      <c r="CU148" s="448"/>
      <c r="CV148" s="448"/>
      <c r="CW148" s="448"/>
      <c r="CX148" s="448"/>
      <c r="CY148" s="448"/>
      <c r="CZ148" s="448"/>
      <c r="DA148" s="448"/>
      <c r="DB148" s="448"/>
      <c r="DC148" s="448"/>
      <c r="DD148" s="448"/>
      <c r="DE148" s="448"/>
      <c r="DF148" s="448"/>
      <c r="DG148" s="448"/>
      <c r="DH148" s="448"/>
      <c r="DI148" s="448"/>
      <c r="DJ148" s="448"/>
      <c r="DK148" s="448"/>
      <c r="DL148" s="448"/>
      <c r="DM148" s="448"/>
      <c r="DN148" s="448"/>
      <c r="DO148" s="448"/>
      <c r="DP148" s="448"/>
      <c r="DQ148" s="448"/>
      <c r="DR148" s="448"/>
    </row>
    <row r="149" spans="1:122" x14ac:dyDescent="0.35"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  <c r="BI149" s="267"/>
      <c r="BJ149" s="267"/>
      <c r="BK149" s="267"/>
      <c r="BL149" s="267"/>
      <c r="BM149" s="267"/>
      <c r="BN149" s="267"/>
      <c r="BO149" s="267"/>
      <c r="BP149" s="267"/>
      <c r="BQ149" s="267"/>
      <c r="BR149" s="267"/>
      <c r="BS149" s="267"/>
      <c r="BT149" s="267"/>
      <c r="BU149" s="267"/>
      <c r="BV149" s="267"/>
      <c r="BW149" s="267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67"/>
      <c r="CI149" s="267"/>
      <c r="CJ149" s="267"/>
      <c r="CK149" s="267"/>
      <c r="CL149" s="267"/>
      <c r="CM149" s="267"/>
      <c r="CN149" s="267"/>
      <c r="CO149" s="267"/>
      <c r="CP149" s="267"/>
      <c r="CQ149" s="267"/>
      <c r="CR149" s="267"/>
      <c r="CS149" s="267"/>
      <c r="CT149" s="267"/>
      <c r="CU149" s="267"/>
      <c r="CV149" s="267"/>
      <c r="CW149" s="267"/>
      <c r="CX149" s="267"/>
      <c r="CY149" s="267"/>
      <c r="CZ149" s="267"/>
      <c r="DA149" s="267"/>
      <c r="DB149" s="267"/>
      <c r="DC149" s="267"/>
      <c r="DD149" s="267"/>
      <c r="DE149" s="267"/>
      <c r="DF149" s="267"/>
      <c r="DG149" s="267"/>
      <c r="DH149" s="267"/>
      <c r="DI149" s="267"/>
      <c r="DJ149" s="267"/>
      <c r="DK149" s="267"/>
      <c r="DL149" s="267"/>
      <c r="DM149" s="267"/>
      <c r="DN149" s="267"/>
      <c r="DO149" s="267"/>
      <c r="DP149" s="267"/>
      <c r="DQ149" s="267"/>
      <c r="DR149" s="267"/>
    </row>
    <row r="150" spans="1:122" x14ac:dyDescent="0.35">
      <c r="B150" s="450" t="s">
        <v>265</v>
      </c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  <c r="BI150" s="267"/>
      <c r="BJ150" s="267"/>
      <c r="BK150" s="267"/>
      <c r="BL150" s="267"/>
      <c r="BM150" s="267"/>
      <c r="BN150" s="267"/>
      <c r="BO150" s="267"/>
      <c r="BP150" s="267"/>
      <c r="BQ150" s="267"/>
      <c r="BR150" s="267"/>
      <c r="BS150" s="267"/>
      <c r="BT150" s="267"/>
      <c r="BU150" s="267"/>
      <c r="BV150" s="267"/>
      <c r="BW150" s="267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67"/>
      <c r="CI150" s="267"/>
      <c r="CJ150" s="267"/>
      <c r="CK150" s="267"/>
      <c r="CL150" s="267"/>
      <c r="CM150" s="267"/>
      <c r="CN150" s="267"/>
      <c r="CO150" s="267"/>
      <c r="CP150" s="267"/>
      <c r="CQ150" s="267"/>
      <c r="CR150" s="267"/>
      <c r="CS150" s="267"/>
      <c r="CT150" s="267"/>
      <c r="CU150" s="267"/>
      <c r="CV150" s="267"/>
      <c r="CW150" s="267"/>
      <c r="CX150" s="267"/>
      <c r="CY150" s="267"/>
      <c r="CZ150" s="267"/>
      <c r="DA150" s="267"/>
      <c r="DB150" s="267"/>
      <c r="DC150" s="267"/>
      <c r="DD150" s="267"/>
      <c r="DE150" s="267"/>
      <c r="DF150" s="267"/>
      <c r="DG150" s="267"/>
      <c r="DH150" s="267"/>
      <c r="DI150" s="267"/>
      <c r="DJ150" s="267"/>
      <c r="DK150" s="267"/>
      <c r="DL150" s="267"/>
      <c r="DM150" s="267"/>
      <c r="DN150" s="267"/>
      <c r="DO150" s="267"/>
      <c r="DP150" s="267"/>
      <c r="DQ150" s="267"/>
      <c r="DR150" s="267"/>
    </row>
    <row r="151" spans="1:122" ht="6.65" customHeight="1" x14ac:dyDescent="0.35"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  <c r="BI151" s="267"/>
      <c r="BJ151" s="267"/>
      <c r="BK151" s="267"/>
      <c r="BL151" s="267"/>
      <c r="BM151" s="267"/>
      <c r="BN151" s="267"/>
      <c r="BO151" s="267"/>
      <c r="BP151" s="267"/>
      <c r="BQ151" s="267"/>
      <c r="BR151" s="267"/>
      <c r="BS151" s="267"/>
      <c r="BT151" s="267"/>
      <c r="BU151" s="267"/>
      <c r="BV151" s="267"/>
      <c r="BW151" s="267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67"/>
      <c r="CI151" s="267"/>
      <c r="CJ151" s="267"/>
      <c r="CK151" s="267"/>
      <c r="CL151" s="267"/>
      <c r="CM151" s="267"/>
      <c r="CN151" s="267"/>
      <c r="CO151" s="267"/>
      <c r="CP151" s="267"/>
      <c r="CQ151" s="267"/>
      <c r="CR151" s="267"/>
      <c r="CS151" s="267"/>
      <c r="CT151" s="267"/>
      <c r="CU151" s="267"/>
      <c r="CV151" s="267"/>
      <c r="CW151" s="267"/>
      <c r="CX151" s="267"/>
      <c r="CY151" s="267"/>
      <c r="CZ151" s="267"/>
      <c r="DA151" s="267"/>
      <c r="DB151" s="267"/>
      <c r="DC151" s="267"/>
      <c r="DD151" s="267"/>
      <c r="DE151" s="267"/>
      <c r="DF151" s="267"/>
      <c r="DG151" s="267"/>
      <c r="DH151" s="267"/>
      <c r="DI151" s="267"/>
      <c r="DJ151" s="267"/>
      <c r="DK151" s="267"/>
      <c r="DL151" s="267"/>
      <c r="DM151" s="267"/>
      <c r="DN151" s="267"/>
      <c r="DO151" s="267"/>
      <c r="DP151" s="267"/>
      <c r="DQ151" s="267"/>
      <c r="DR151" s="267"/>
    </row>
    <row r="152" spans="1:122" x14ac:dyDescent="0.35">
      <c r="B152" s="267" t="str">
        <f>+'Conto Economico'!C18</f>
        <v>Costo 1</v>
      </c>
      <c r="C152" s="267">
        <f>'Budget Economico'!H37*(1+'Scenario Fabbisogno'!D57)</f>
        <v>0</v>
      </c>
      <c r="D152" s="267">
        <f>'Budget Economico'!I37*(1+'Scenario Fabbisogno'!E57)</f>
        <v>0</v>
      </c>
      <c r="E152" s="267">
        <f>'Budget Economico'!J37*(1+'Scenario Fabbisogno'!F57)</f>
        <v>0</v>
      </c>
      <c r="F152" s="267">
        <f>'Budget Economico'!K37*(1+'Scenario Fabbisogno'!G57)</f>
        <v>0</v>
      </c>
      <c r="G152" s="267">
        <f>'Budget Economico'!L37*(1+'Scenario Fabbisogno'!H57)</f>
        <v>0</v>
      </c>
      <c r="H152" s="267">
        <f>'Budget Economico'!M37*(1+'Scenario Fabbisogno'!I57)</f>
        <v>0</v>
      </c>
      <c r="I152" s="267">
        <f>'Budget Economico'!N37*(1+'Scenario Fabbisogno'!J57)</f>
        <v>0</v>
      </c>
      <c r="J152" s="267">
        <f>'Budget Economico'!O37*(1+'Scenario Fabbisogno'!K57)</f>
        <v>0</v>
      </c>
      <c r="K152" s="267">
        <f>'Budget Economico'!P37*(1+'Scenario Fabbisogno'!L57)</f>
        <v>0</v>
      </c>
      <c r="L152" s="267">
        <f>'Budget Economico'!Q37*(1+'Scenario Fabbisogno'!M57)</f>
        <v>0</v>
      </c>
      <c r="M152" s="267">
        <f>'Budget Economico'!R37*(1+'Scenario Fabbisogno'!N57)</f>
        <v>0</v>
      </c>
      <c r="N152" s="267">
        <f>'Budget Economico'!S37*(1+'Scenario Fabbisogno'!O57)</f>
        <v>0</v>
      </c>
      <c r="O152" s="267">
        <f>'Budget Economico'!T37*(1+'Scenario Fabbisogno'!P57)</f>
        <v>0</v>
      </c>
      <c r="P152" s="267">
        <f>'Budget Economico'!U37*(1+'Scenario Fabbisogno'!Q57)</f>
        <v>0</v>
      </c>
      <c r="Q152" s="267">
        <f>'Budget Economico'!V37*(1+'Scenario Fabbisogno'!R57)</f>
        <v>0</v>
      </c>
      <c r="R152" s="267">
        <f>'Budget Economico'!W37*(1+'Scenario Fabbisogno'!S57)</f>
        <v>0</v>
      </c>
      <c r="S152" s="267">
        <f>'Budget Economico'!X37*(1+'Scenario Fabbisogno'!T57)</f>
        <v>0</v>
      </c>
      <c r="T152" s="267">
        <f>'Budget Economico'!Y37*(1+'Scenario Fabbisogno'!U57)</f>
        <v>0</v>
      </c>
      <c r="U152" s="267">
        <f>'Budget Economico'!Z37*(1+'Scenario Fabbisogno'!V57)</f>
        <v>0</v>
      </c>
      <c r="V152" s="267">
        <f>'Budget Economico'!AA37*(1+'Scenario Fabbisogno'!W57)</f>
        <v>0</v>
      </c>
      <c r="W152" s="267">
        <f>'Budget Economico'!AB37*(1+'Scenario Fabbisogno'!X57)</f>
        <v>0</v>
      </c>
      <c r="X152" s="267">
        <f>'Budget Economico'!AC37*(1+'Scenario Fabbisogno'!Y57)</f>
        <v>0</v>
      </c>
      <c r="Y152" s="267">
        <f>'Budget Economico'!AD37*(1+'Scenario Fabbisogno'!Z57)</f>
        <v>0</v>
      </c>
      <c r="Z152" s="267">
        <f>'Budget Economico'!AE37*(1+'Scenario Fabbisogno'!AA57)</f>
        <v>0</v>
      </c>
      <c r="AA152" s="267">
        <f>'Budget Economico'!AF37*(1+'Scenario Fabbisogno'!AB57)</f>
        <v>0</v>
      </c>
      <c r="AB152" s="267">
        <f>'Budget Economico'!AG37*(1+'Scenario Fabbisogno'!AC57)</f>
        <v>0</v>
      </c>
      <c r="AC152" s="267">
        <f>'Budget Economico'!AH37*(1+'Scenario Fabbisogno'!AD57)</f>
        <v>0</v>
      </c>
      <c r="AD152" s="267">
        <f>'Budget Economico'!AI37*(1+'Scenario Fabbisogno'!AE57)</f>
        <v>0</v>
      </c>
      <c r="AE152" s="267">
        <f>'Budget Economico'!AJ37*(1+'Scenario Fabbisogno'!AF57)</f>
        <v>0</v>
      </c>
      <c r="AF152" s="267">
        <f>'Budget Economico'!AK37*(1+'Scenario Fabbisogno'!AG57)</f>
        <v>0</v>
      </c>
      <c r="AG152" s="267">
        <f>'Budget Economico'!AL37*(1+'Scenario Fabbisogno'!AH57)</f>
        <v>0</v>
      </c>
      <c r="AH152" s="267">
        <f>'Budget Economico'!AM37*(1+'Scenario Fabbisogno'!AI57)</f>
        <v>0</v>
      </c>
      <c r="AI152" s="267">
        <f>'Budget Economico'!AN37*(1+'Scenario Fabbisogno'!AJ57)</f>
        <v>0</v>
      </c>
      <c r="AJ152" s="267">
        <f>'Budget Economico'!AO37*(1+'Scenario Fabbisogno'!AK57)</f>
        <v>0</v>
      </c>
      <c r="AK152" s="267">
        <f>'Budget Economico'!AP37*(1+'Scenario Fabbisogno'!AL57)</f>
        <v>0</v>
      </c>
      <c r="AL152" s="267">
        <f>'Budget Economico'!AQ37*(1+'Scenario Fabbisogno'!AM57)</f>
        <v>0</v>
      </c>
      <c r="AM152" s="267">
        <f>'Budget Economico'!AR37*(1+'Scenario Fabbisogno'!AN57)</f>
        <v>0</v>
      </c>
      <c r="AN152" s="267">
        <f>'Budget Economico'!AS37*(1+'Scenario Fabbisogno'!AO57)</f>
        <v>0</v>
      </c>
      <c r="AO152" s="267">
        <f>'Budget Economico'!AT37*(1+'Scenario Fabbisogno'!AP57)</f>
        <v>0</v>
      </c>
      <c r="AP152" s="267">
        <f>'Budget Economico'!AU37*(1+'Scenario Fabbisogno'!AQ57)</f>
        <v>0</v>
      </c>
      <c r="AQ152" s="267">
        <f>'Budget Economico'!AV37*(1+'Scenario Fabbisogno'!AR57)</f>
        <v>0</v>
      </c>
      <c r="AR152" s="267">
        <f>'Budget Economico'!AW37*(1+'Scenario Fabbisogno'!AS57)</f>
        <v>0</v>
      </c>
      <c r="AS152" s="267">
        <f>'Budget Economico'!AX37*(1+'Scenario Fabbisogno'!AT57)</f>
        <v>0</v>
      </c>
      <c r="AT152" s="267">
        <f>'Budget Economico'!AY37*(1+'Scenario Fabbisogno'!AU57)</f>
        <v>0</v>
      </c>
      <c r="AU152" s="267">
        <f>'Budget Economico'!AZ37*(1+'Scenario Fabbisogno'!AV57)</f>
        <v>0</v>
      </c>
      <c r="AV152" s="267">
        <f>'Budget Economico'!BA37*(1+'Scenario Fabbisogno'!AW57)</f>
        <v>0</v>
      </c>
      <c r="AW152" s="267">
        <f>'Budget Economico'!BB37*(1+'Scenario Fabbisogno'!AX57)</f>
        <v>0</v>
      </c>
      <c r="AX152" s="267">
        <f>'Budget Economico'!BC37*(1+'Scenario Fabbisogno'!AY57)</f>
        <v>0</v>
      </c>
      <c r="AY152" s="267">
        <f>'Budget Economico'!BD37*(1+'Scenario Fabbisogno'!AZ57)</f>
        <v>0</v>
      </c>
      <c r="AZ152" s="267">
        <f>'Budget Economico'!BE37*(1+'Scenario Fabbisogno'!BA57)</f>
        <v>0</v>
      </c>
      <c r="BA152" s="267">
        <f>'Budget Economico'!BF37*(1+'Scenario Fabbisogno'!BB57)</f>
        <v>0</v>
      </c>
      <c r="BB152" s="267">
        <f>'Budget Economico'!BG37*(1+'Scenario Fabbisogno'!BC57)</f>
        <v>0</v>
      </c>
      <c r="BC152" s="267">
        <f>'Budget Economico'!BH37*(1+'Scenario Fabbisogno'!BD57)</f>
        <v>0</v>
      </c>
      <c r="BD152" s="267">
        <f>'Budget Economico'!BI37*(1+'Scenario Fabbisogno'!BE57)</f>
        <v>0</v>
      </c>
      <c r="BE152" s="267">
        <f>'Budget Economico'!BJ37*(1+'Scenario Fabbisogno'!BF57)</f>
        <v>0</v>
      </c>
      <c r="BF152" s="267">
        <f>'Budget Economico'!BK37*(1+'Scenario Fabbisogno'!BG57)</f>
        <v>0</v>
      </c>
      <c r="BG152" s="267">
        <f>'Budget Economico'!BL37*(1+'Scenario Fabbisogno'!BH57)</f>
        <v>0</v>
      </c>
      <c r="BH152" s="267">
        <f>'Budget Economico'!BM37*(1+'Scenario Fabbisogno'!BI57)</f>
        <v>0</v>
      </c>
      <c r="BI152" s="267">
        <f>'Budget Economico'!BN37*(1+'Scenario Fabbisogno'!BJ57)</f>
        <v>0</v>
      </c>
      <c r="BJ152" s="267">
        <f>'Budget Economico'!BO37*(1+'Scenario Fabbisogno'!BK57)</f>
        <v>0</v>
      </c>
      <c r="BK152" s="267">
        <f>'Budget Economico'!BP37*(1+'Scenario Fabbisogno'!BL57)</f>
        <v>0</v>
      </c>
      <c r="BL152" s="267">
        <f>'Budget Economico'!BQ37*(1+'Scenario Fabbisogno'!BM57)</f>
        <v>0</v>
      </c>
      <c r="BM152" s="267">
        <f>'Budget Economico'!BR37*(1+'Scenario Fabbisogno'!BN57)</f>
        <v>0</v>
      </c>
      <c r="BN152" s="267">
        <f>'Budget Economico'!BS37*(1+'Scenario Fabbisogno'!BO57)</f>
        <v>0</v>
      </c>
      <c r="BO152" s="267">
        <f>'Budget Economico'!BT37*(1+'Scenario Fabbisogno'!BP57)</f>
        <v>0</v>
      </c>
      <c r="BP152" s="267">
        <f>'Budget Economico'!BU37*(1+'Scenario Fabbisogno'!BQ57)</f>
        <v>0</v>
      </c>
      <c r="BQ152" s="267">
        <f>'Budget Economico'!BV37*(1+'Scenario Fabbisogno'!BR57)</f>
        <v>0</v>
      </c>
      <c r="BR152" s="267">
        <f>'Budget Economico'!BW37*(1+'Scenario Fabbisogno'!BS57)</f>
        <v>0</v>
      </c>
      <c r="BS152" s="267">
        <f>'Budget Economico'!BX37*(1+'Scenario Fabbisogno'!BT57)</f>
        <v>0</v>
      </c>
      <c r="BT152" s="267">
        <f>'Budget Economico'!BY37*(1+'Scenario Fabbisogno'!BU57)</f>
        <v>0</v>
      </c>
      <c r="BU152" s="267">
        <f>'Budget Economico'!BZ37*(1+'Scenario Fabbisogno'!BV57)</f>
        <v>0</v>
      </c>
      <c r="BV152" s="267">
        <f>'Budget Economico'!CA37*(1+'Scenario Fabbisogno'!BW57)</f>
        <v>0</v>
      </c>
      <c r="BW152" s="267">
        <f>'Budget Economico'!CB37*(1+'Scenario Fabbisogno'!BX57)</f>
        <v>0</v>
      </c>
      <c r="BX152" s="267">
        <f>'Budget Economico'!CC37*(1+'Scenario Fabbisogno'!BY57)</f>
        <v>0</v>
      </c>
      <c r="BY152" s="267">
        <f>'Budget Economico'!CD37*(1+'Scenario Fabbisogno'!BZ57)</f>
        <v>0</v>
      </c>
      <c r="BZ152" s="267">
        <f>'Budget Economico'!CE37*(1+'Scenario Fabbisogno'!CA57)</f>
        <v>0</v>
      </c>
      <c r="CA152" s="267">
        <f>'Budget Economico'!CF37*(1+'Scenario Fabbisogno'!CB57)</f>
        <v>0</v>
      </c>
      <c r="CB152" s="267">
        <f>'Budget Economico'!CG37*(1+'Scenario Fabbisogno'!CC57)</f>
        <v>0</v>
      </c>
      <c r="CC152" s="267">
        <f>'Budget Economico'!CH37*(1+'Scenario Fabbisogno'!CD57)</f>
        <v>0</v>
      </c>
      <c r="CD152" s="267">
        <f>'Budget Economico'!CI37*(1+'Scenario Fabbisogno'!CE57)</f>
        <v>0</v>
      </c>
      <c r="CE152" s="267">
        <f>'Budget Economico'!CJ37*(1+'Scenario Fabbisogno'!CF57)</f>
        <v>0</v>
      </c>
      <c r="CF152" s="267">
        <f>'Budget Economico'!CK37*(1+'Scenario Fabbisogno'!CG57)</f>
        <v>0</v>
      </c>
      <c r="CG152" s="267">
        <f>'Budget Economico'!CL37*(1+'Scenario Fabbisogno'!CH57)</f>
        <v>0</v>
      </c>
      <c r="CH152" s="267">
        <f>'Budget Economico'!CM37*(1+'Scenario Fabbisogno'!CI57)</f>
        <v>0</v>
      </c>
      <c r="CI152" s="267">
        <f>'Budget Economico'!CN37*(1+'Scenario Fabbisogno'!CJ57)</f>
        <v>0</v>
      </c>
      <c r="CJ152" s="267">
        <f>'Budget Economico'!CO37*(1+'Scenario Fabbisogno'!CK57)</f>
        <v>0</v>
      </c>
      <c r="CK152" s="267">
        <f>'Budget Economico'!CP37*(1+'Scenario Fabbisogno'!CL57)</f>
        <v>0</v>
      </c>
      <c r="CL152" s="267">
        <f>'Budget Economico'!CQ37*(1+'Scenario Fabbisogno'!CM57)</f>
        <v>0</v>
      </c>
      <c r="CM152" s="267">
        <f>'Budget Economico'!CR37*(1+'Scenario Fabbisogno'!CN57)</f>
        <v>0</v>
      </c>
      <c r="CN152" s="267">
        <f>'Budget Economico'!CS37*(1+'Scenario Fabbisogno'!CO57)</f>
        <v>0</v>
      </c>
      <c r="CO152" s="267">
        <f>'Budget Economico'!CT37*(1+'Scenario Fabbisogno'!CP57)</f>
        <v>0</v>
      </c>
      <c r="CP152" s="267">
        <f>'Budget Economico'!CU37*(1+'Scenario Fabbisogno'!CQ57)</f>
        <v>0</v>
      </c>
      <c r="CQ152" s="267">
        <f>'Budget Economico'!CV37*(1+'Scenario Fabbisogno'!CR57)</f>
        <v>0</v>
      </c>
      <c r="CR152" s="267">
        <f>'Budget Economico'!CW37*(1+'Scenario Fabbisogno'!CS57)</f>
        <v>0</v>
      </c>
      <c r="CS152" s="267">
        <f>'Budget Economico'!CX37*(1+'Scenario Fabbisogno'!CT57)</f>
        <v>0</v>
      </c>
      <c r="CT152" s="267">
        <f>'Budget Economico'!CY37*(1+'Scenario Fabbisogno'!CU57)</f>
        <v>0</v>
      </c>
      <c r="CU152" s="267">
        <f>'Budget Economico'!CZ37*(1+'Scenario Fabbisogno'!CV57)</f>
        <v>0</v>
      </c>
      <c r="CV152" s="267">
        <f>'Budget Economico'!DA37*(1+'Scenario Fabbisogno'!CW57)</f>
        <v>0</v>
      </c>
      <c r="CW152" s="267">
        <f>'Budget Economico'!DB37*(1+'Scenario Fabbisogno'!CX57)</f>
        <v>0</v>
      </c>
      <c r="CX152" s="267">
        <f>'Budget Economico'!DC37*(1+'Scenario Fabbisogno'!CY57)</f>
        <v>0</v>
      </c>
      <c r="CY152" s="267">
        <f>'Budget Economico'!DD37*(1+'Scenario Fabbisogno'!CZ57)</f>
        <v>0</v>
      </c>
      <c r="CZ152" s="267">
        <f>'Budget Economico'!DE37*(1+'Scenario Fabbisogno'!DA57)</f>
        <v>0</v>
      </c>
      <c r="DA152" s="267">
        <f>'Budget Economico'!DF37*(1+'Scenario Fabbisogno'!DB57)</f>
        <v>0</v>
      </c>
      <c r="DB152" s="267">
        <f>'Budget Economico'!DG37*(1+'Scenario Fabbisogno'!DC57)</f>
        <v>0</v>
      </c>
      <c r="DC152" s="267">
        <f>'Budget Economico'!DH37*(1+'Scenario Fabbisogno'!DD57)</f>
        <v>0</v>
      </c>
      <c r="DD152" s="267">
        <f>'Budget Economico'!DI37*(1+'Scenario Fabbisogno'!DE57)</f>
        <v>0</v>
      </c>
      <c r="DE152" s="267">
        <f>'Budget Economico'!DJ37*(1+'Scenario Fabbisogno'!DF57)</f>
        <v>0</v>
      </c>
      <c r="DF152" s="267">
        <f>'Budget Economico'!DK37*(1+'Scenario Fabbisogno'!DG57)</f>
        <v>0</v>
      </c>
      <c r="DG152" s="267">
        <f>'Budget Economico'!DL37*(1+'Scenario Fabbisogno'!DH57)</f>
        <v>0</v>
      </c>
      <c r="DH152" s="267">
        <f>'Budget Economico'!DM37*(1+'Scenario Fabbisogno'!DI57)</f>
        <v>0</v>
      </c>
      <c r="DI152" s="267">
        <f>'Budget Economico'!DN37*(1+'Scenario Fabbisogno'!DJ57)</f>
        <v>0</v>
      </c>
      <c r="DJ152" s="267">
        <f>'Budget Economico'!DO37*(1+'Scenario Fabbisogno'!DK57)</f>
        <v>0</v>
      </c>
      <c r="DK152" s="267">
        <f>'Budget Economico'!DP37*(1+'Scenario Fabbisogno'!DL57)</f>
        <v>0</v>
      </c>
      <c r="DL152" s="267">
        <f>'Budget Economico'!DQ37*(1+'Scenario Fabbisogno'!DM57)</f>
        <v>0</v>
      </c>
      <c r="DM152" s="267">
        <f>'Budget Economico'!DR37*(1+'Scenario Fabbisogno'!DN57)</f>
        <v>0</v>
      </c>
      <c r="DN152" s="267">
        <f>'Budget Economico'!DS37*(1+'Scenario Fabbisogno'!DO57)</f>
        <v>0</v>
      </c>
      <c r="DO152" s="267">
        <f>'Budget Economico'!DT37*(1+'Scenario Fabbisogno'!DP57)</f>
        <v>0</v>
      </c>
      <c r="DP152" s="267">
        <f>'Budget Economico'!DU37*(1+'Scenario Fabbisogno'!DQ57)</f>
        <v>0</v>
      </c>
      <c r="DQ152" s="267">
        <f>'Budget Economico'!DV37*(1+'Scenario Fabbisogno'!DR57)</f>
        <v>0</v>
      </c>
      <c r="DR152" s="267">
        <f>'Budget Economico'!DW37*(1+'Scenario Fabbisogno'!DS57)</f>
        <v>0</v>
      </c>
    </row>
    <row r="153" spans="1:122" x14ac:dyDescent="0.35">
      <c r="B153" s="267" t="str">
        <f>+'Conto Economico'!C19</f>
        <v>Costo 2</v>
      </c>
      <c r="C153" s="267">
        <f>'Budget Economico'!H38*(1+'Scenario Fabbisogno'!D58)</f>
        <v>0</v>
      </c>
      <c r="D153" s="267">
        <f>'Budget Economico'!I38*(1+'Scenario Fabbisogno'!E58)</f>
        <v>0</v>
      </c>
      <c r="E153" s="267">
        <f>'Budget Economico'!J38*(1+'Scenario Fabbisogno'!F58)</f>
        <v>0</v>
      </c>
      <c r="F153" s="267">
        <f>'Budget Economico'!K38*(1+'Scenario Fabbisogno'!G58)</f>
        <v>0</v>
      </c>
      <c r="G153" s="267">
        <f>'Budget Economico'!L38*(1+'Scenario Fabbisogno'!H58)</f>
        <v>0</v>
      </c>
      <c r="H153" s="267">
        <f>'Budget Economico'!M38*(1+'Scenario Fabbisogno'!I58)</f>
        <v>0</v>
      </c>
      <c r="I153" s="267">
        <f>'Budget Economico'!N38*(1+'Scenario Fabbisogno'!J58)</f>
        <v>0</v>
      </c>
      <c r="J153" s="267">
        <f>'Budget Economico'!O38*(1+'Scenario Fabbisogno'!K58)</f>
        <v>0</v>
      </c>
      <c r="K153" s="267">
        <f>'Budget Economico'!P38*(1+'Scenario Fabbisogno'!L58)</f>
        <v>0</v>
      </c>
      <c r="L153" s="267">
        <f>'Budget Economico'!Q38*(1+'Scenario Fabbisogno'!M58)</f>
        <v>0</v>
      </c>
      <c r="M153" s="267">
        <f>'Budget Economico'!R38*(1+'Scenario Fabbisogno'!N58)</f>
        <v>0</v>
      </c>
      <c r="N153" s="267">
        <f>'Budget Economico'!S38*(1+'Scenario Fabbisogno'!O58)</f>
        <v>0</v>
      </c>
      <c r="O153" s="267">
        <f>'Budget Economico'!T38*(1+'Scenario Fabbisogno'!P58)</f>
        <v>0</v>
      </c>
      <c r="P153" s="267">
        <f>'Budget Economico'!U38*(1+'Scenario Fabbisogno'!Q58)</f>
        <v>0</v>
      </c>
      <c r="Q153" s="267">
        <f>'Budget Economico'!V38*(1+'Scenario Fabbisogno'!R58)</f>
        <v>0</v>
      </c>
      <c r="R153" s="267">
        <f>'Budget Economico'!W38*(1+'Scenario Fabbisogno'!S58)</f>
        <v>0</v>
      </c>
      <c r="S153" s="267">
        <f>'Budget Economico'!X38*(1+'Scenario Fabbisogno'!T58)</f>
        <v>0</v>
      </c>
      <c r="T153" s="267">
        <f>'Budget Economico'!Y38*(1+'Scenario Fabbisogno'!U58)</f>
        <v>0</v>
      </c>
      <c r="U153" s="267">
        <f>'Budget Economico'!Z38*(1+'Scenario Fabbisogno'!V58)</f>
        <v>0</v>
      </c>
      <c r="V153" s="267">
        <f>'Budget Economico'!AA38*(1+'Scenario Fabbisogno'!W58)</f>
        <v>0</v>
      </c>
      <c r="W153" s="267">
        <f>'Budget Economico'!AB38*(1+'Scenario Fabbisogno'!X58)</f>
        <v>0</v>
      </c>
      <c r="X153" s="267">
        <f>'Budget Economico'!AC38*(1+'Scenario Fabbisogno'!Y58)</f>
        <v>0</v>
      </c>
      <c r="Y153" s="267">
        <f>'Budget Economico'!AD38*(1+'Scenario Fabbisogno'!Z58)</f>
        <v>0</v>
      </c>
      <c r="Z153" s="267">
        <f>'Budget Economico'!AE38*(1+'Scenario Fabbisogno'!AA58)</f>
        <v>0</v>
      </c>
      <c r="AA153" s="267">
        <f>'Budget Economico'!AF38*(1+'Scenario Fabbisogno'!AB58)</f>
        <v>0</v>
      </c>
      <c r="AB153" s="267">
        <f>'Budget Economico'!AG38*(1+'Scenario Fabbisogno'!AC58)</f>
        <v>0</v>
      </c>
      <c r="AC153" s="267">
        <f>'Budget Economico'!AH38*(1+'Scenario Fabbisogno'!AD58)</f>
        <v>0</v>
      </c>
      <c r="AD153" s="267">
        <f>'Budget Economico'!AI38*(1+'Scenario Fabbisogno'!AE58)</f>
        <v>0</v>
      </c>
      <c r="AE153" s="267">
        <f>'Budget Economico'!AJ38*(1+'Scenario Fabbisogno'!AF58)</f>
        <v>0</v>
      </c>
      <c r="AF153" s="267">
        <f>'Budget Economico'!AK38*(1+'Scenario Fabbisogno'!AG58)</f>
        <v>0</v>
      </c>
      <c r="AG153" s="267">
        <f>'Budget Economico'!AL38*(1+'Scenario Fabbisogno'!AH58)</f>
        <v>0</v>
      </c>
      <c r="AH153" s="267">
        <f>'Budget Economico'!AM38*(1+'Scenario Fabbisogno'!AI58)</f>
        <v>0</v>
      </c>
      <c r="AI153" s="267">
        <f>'Budget Economico'!AN38*(1+'Scenario Fabbisogno'!AJ58)</f>
        <v>0</v>
      </c>
      <c r="AJ153" s="267">
        <f>'Budget Economico'!AO38*(1+'Scenario Fabbisogno'!AK58)</f>
        <v>0</v>
      </c>
      <c r="AK153" s="267">
        <f>'Budget Economico'!AP38*(1+'Scenario Fabbisogno'!AL58)</f>
        <v>0</v>
      </c>
      <c r="AL153" s="267">
        <f>'Budget Economico'!AQ38*(1+'Scenario Fabbisogno'!AM58)</f>
        <v>0</v>
      </c>
      <c r="AM153" s="267">
        <f>'Budget Economico'!AR38*(1+'Scenario Fabbisogno'!AN58)</f>
        <v>0</v>
      </c>
      <c r="AN153" s="267">
        <f>'Budget Economico'!AS38*(1+'Scenario Fabbisogno'!AO58)</f>
        <v>0</v>
      </c>
      <c r="AO153" s="267">
        <f>'Budget Economico'!AT38*(1+'Scenario Fabbisogno'!AP58)</f>
        <v>0</v>
      </c>
      <c r="AP153" s="267">
        <f>'Budget Economico'!AU38*(1+'Scenario Fabbisogno'!AQ58)</f>
        <v>0</v>
      </c>
      <c r="AQ153" s="267">
        <f>'Budget Economico'!AV38*(1+'Scenario Fabbisogno'!AR58)</f>
        <v>0</v>
      </c>
      <c r="AR153" s="267">
        <f>'Budget Economico'!AW38*(1+'Scenario Fabbisogno'!AS58)</f>
        <v>0</v>
      </c>
      <c r="AS153" s="267">
        <f>'Budget Economico'!AX38*(1+'Scenario Fabbisogno'!AT58)</f>
        <v>0</v>
      </c>
      <c r="AT153" s="267">
        <f>'Budget Economico'!AY38*(1+'Scenario Fabbisogno'!AU58)</f>
        <v>0</v>
      </c>
      <c r="AU153" s="267">
        <f>'Budget Economico'!AZ38*(1+'Scenario Fabbisogno'!AV58)</f>
        <v>0</v>
      </c>
      <c r="AV153" s="267">
        <f>'Budget Economico'!BA38*(1+'Scenario Fabbisogno'!AW58)</f>
        <v>0</v>
      </c>
      <c r="AW153" s="267">
        <f>'Budget Economico'!BB38*(1+'Scenario Fabbisogno'!AX58)</f>
        <v>0</v>
      </c>
      <c r="AX153" s="267">
        <f>'Budget Economico'!BC38*(1+'Scenario Fabbisogno'!AY58)</f>
        <v>0</v>
      </c>
      <c r="AY153" s="267">
        <f>'Budget Economico'!BD38*(1+'Scenario Fabbisogno'!AZ58)</f>
        <v>0</v>
      </c>
      <c r="AZ153" s="267">
        <f>'Budget Economico'!BE38*(1+'Scenario Fabbisogno'!BA58)</f>
        <v>0</v>
      </c>
      <c r="BA153" s="267">
        <f>'Budget Economico'!BF38*(1+'Scenario Fabbisogno'!BB58)</f>
        <v>0</v>
      </c>
      <c r="BB153" s="267">
        <f>'Budget Economico'!BG38*(1+'Scenario Fabbisogno'!BC58)</f>
        <v>0</v>
      </c>
      <c r="BC153" s="267">
        <f>'Budget Economico'!BH38*(1+'Scenario Fabbisogno'!BD58)</f>
        <v>0</v>
      </c>
      <c r="BD153" s="267">
        <f>'Budget Economico'!BI38*(1+'Scenario Fabbisogno'!BE58)</f>
        <v>0</v>
      </c>
      <c r="BE153" s="267">
        <f>'Budget Economico'!BJ38*(1+'Scenario Fabbisogno'!BF58)</f>
        <v>0</v>
      </c>
      <c r="BF153" s="267">
        <f>'Budget Economico'!BK38*(1+'Scenario Fabbisogno'!BG58)</f>
        <v>0</v>
      </c>
      <c r="BG153" s="267">
        <f>'Budget Economico'!BL38*(1+'Scenario Fabbisogno'!BH58)</f>
        <v>0</v>
      </c>
      <c r="BH153" s="267">
        <f>'Budget Economico'!BM38*(1+'Scenario Fabbisogno'!BI58)</f>
        <v>0</v>
      </c>
      <c r="BI153" s="267">
        <f>'Budget Economico'!BN38*(1+'Scenario Fabbisogno'!BJ58)</f>
        <v>0</v>
      </c>
      <c r="BJ153" s="267">
        <f>'Budget Economico'!BO38*(1+'Scenario Fabbisogno'!BK58)</f>
        <v>0</v>
      </c>
      <c r="BK153" s="267">
        <f>'Budget Economico'!BP38*(1+'Scenario Fabbisogno'!BL58)</f>
        <v>0</v>
      </c>
      <c r="BL153" s="267">
        <f>'Budget Economico'!BQ38*(1+'Scenario Fabbisogno'!BM58)</f>
        <v>0</v>
      </c>
      <c r="BM153" s="267">
        <f>'Budget Economico'!BR38*(1+'Scenario Fabbisogno'!BN58)</f>
        <v>0</v>
      </c>
      <c r="BN153" s="267">
        <f>'Budget Economico'!BS38*(1+'Scenario Fabbisogno'!BO58)</f>
        <v>0</v>
      </c>
      <c r="BO153" s="267">
        <f>'Budget Economico'!BT38*(1+'Scenario Fabbisogno'!BP58)</f>
        <v>0</v>
      </c>
      <c r="BP153" s="267">
        <f>'Budget Economico'!BU38*(1+'Scenario Fabbisogno'!BQ58)</f>
        <v>0</v>
      </c>
      <c r="BQ153" s="267">
        <f>'Budget Economico'!BV38*(1+'Scenario Fabbisogno'!BR58)</f>
        <v>0</v>
      </c>
      <c r="BR153" s="267">
        <f>'Budget Economico'!BW38*(1+'Scenario Fabbisogno'!BS58)</f>
        <v>0</v>
      </c>
      <c r="BS153" s="267">
        <f>'Budget Economico'!BX38*(1+'Scenario Fabbisogno'!BT58)</f>
        <v>0</v>
      </c>
      <c r="BT153" s="267">
        <f>'Budget Economico'!BY38*(1+'Scenario Fabbisogno'!BU58)</f>
        <v>0</v>
      </c>
      <c r="BU153" s="267">
        <f>'Budget Economico'!BZ38*(1+'Scenario Fabbisogno'!BV58)</f>
        <v>0</v>
      </c>
      <c r="BV153" s="267">
        <f>'Budget Economico'!CA38*(1+'Scenario Fabbisogno'!BW58)</f>
        <v>0</v>
      </c>
      <c r="BW153" s="267">
        <f>'Budget Economico'!CB38*(1+'Scenario Fabbisogno'!BX58)</f>
        <v>0</v>
      </c>
      <c r="BX153" s="267">
        <f>'Budget Economico'!CC38*(1+'Scenario Fabbisogno'!BY58)</f>
        <v>0</v>
      </c>
      <c r="BY153" s="267">
        <f>'Budget Economico'!CD38*(1+'Scenario Fabbisogno'!BZ58)</f>
        <v>0</v>
      </c>
      <c r="BZ153" s="267">
        <f>'Budget Economico'!CE38*(1+'Scenario Fabbisogno'!CA58)</f>
        <v>0</v>
      </c>
      <c r="CA153" s="267">
        <f>'Budget Economico'!CF38*(1+'Scenario Fabbisogno'!CB58)</f>
        <v>0</v>
      </c>
      <c r="CB153" s="267">
        <f>'Budget Economico'!CG38*(1+'Scenario Fabbisogno'!CC58)</f>
        <v>0</v>
      </c>
      <c r="CC153" s="267">
        <f>'Budget Economico'!CH38*(1+'Scenario Fabbisogno'!CD58)</f>
        <v>0</v>
      </c>
      <c r="CD153" s="267">
        <f>'Budget Economico'!CI38*(1+'Scenario Fabbisogno'!CE58)</f>
        <v>0</v>
      </c>
      <c r="CE153" s="267">
        <f>'Budget Economico'!CJ38*(1+'Scenario Fabbisogno'!CF58)</f>
        <v>0</v>
      </c>
      <c r="CF153" s="267">
        <f>'Budget Economico'!CK38*(1+'Scenario Fabbisogno'!CG58)</f>
        <v>0</v>
      </c>
      <c r="CG153" s="267">
        <f>'Budget Economico'!CL38*(1+'Scenario Fabbisogno'!CH58)</f>
        <v>0</v>
      </c>
      <c r="CH153" s="267">
        <f>'Budget Economico'!CM38*(1+'Scenario Fabbisogno'!CI58)</f>
        <v>0</v>
      </c>
      <c r="CI153" s="267">
        <f>'Budget Economico'!CN38*(1+'Scenario Fabbisogno'!CJ58)</f>
        <v>0</v>
      </c>
      <c r="CJ153" s="267">
        <f>'Budget Economico'!CO38*(1+'Scenario Fabbisogno'!CK58)</f>
        <v>0</v>
      </c>
      <c r="CK153" s="267">
        <f>'Budget Economico'!CP38*(1+'Scenario Fabbisogno'!CL58)</f>
        <v>0</v>
      </c>
      <c r="CL153" s="267">
        <f>'Budget Economico'!CQ38*(1+'Scenario Fabbisogno'!CM58)</f>
        <v>0</v>
      </c>
      <c r="CM153" s="267">
        <f>'Budget Economico'!CR38*(1+'Scenario Fabbisogno'!CN58)</f>
        <v>0</v>
      </c>
      <c r="CN153" s="267">
        <f>'Budget Economico'!CS38*(1+'Scenario Fabbisogno'!CO58)</f>
        <v>0</v>
      </c>
      <c r="CO153" s="267">
        <f>'Budget Economico'!CT38*(1+'Scenario Fabbisogno'!CP58)</f>
        <v>0</v>
      </c>
      <c r="CP153" s="267">
        <f>'Budget Economico'!CU38*(1+'Scenario Fabbisogno'!CQ58)</f>
        <v>0</v>
      </c>
      <c r="CQ153" s="267">
        <f>'Budget Economico'!CV38*(1+'Scenario Fabbisogno'!CR58)</f>
        <v>0</v>
      </c>
      <c r="CR153" s="267">
        <f>'Budget Economico'!CW38*(1+'Scenario Fabbisogno'!CS58)</f>
        <v>0</v>
      </c>
      <c r="CS153" s="267">
        <f>'Budget Economico'!CX38*(1+'Scenario Fabbisogno'!CT58)</f>
        <v>0</v>
      </c>
      <c r="CT153" s="267">
        <f>'Budget Economico'!CY38*(1+'Scenario Fabbisogno'!CU58)</f>
        <v>0</v>
      </c>
      <c r="CU153" s="267">
        <f>'Budget Economico'!CZ38*(1+'Scenario Fabbisogno'!CV58)</f>
        <v>0</v>
      </c>
      <c r="CV153" s="267">
        <f>'Budget Economico'!DA38*(1+'Scenario Fabbisogno'!CW58)</f>
        <v>0</v>
      </c>
      <c r="CW153" s="267">
        <f>'Budget Economico'!DB38*(1+'Scenario Fabbisogno'!CX58)</f>
        <v>0</v>
      </c>
      <c r="CX153" s="267">
        <f>'Budget Economico'!DC38*(1+'Scenario Fabbisogno'!CY58)</f>
        <v>0</v>
      </c>
      <c r="CY153" s="267">
        <f>'Budget Economico'!DD38*(1+'Scenario Fabbisogno'!CZ58)</f>
        <v>0</v>
      </c>
      <c r="CZ153" s="267">
        <f>'Budget Economico'!DE38*(1+'Scenario Fabbisogno'!DA58)</f>
        <v>0</v>
      </c>
      <c r="DA153" s="267">
        <f>'Budget Economico'!DF38*(1+'Scenario Fabbisogno'!DB58)</f>
        <v>0</v>
      </c>
      <c r="DB153" s="267">
        <f>'Budget Economico'!DG38*(1+'Scenario Fabbisogno'!DC58)</f>
        <v>0</v>
      </c>
      <c r="DC153" s="267">
        <f>'Budget Economico'!DH38*(1+'Scenario Fabbisogno'!DD58)</f>
        <v>0</v>
      </c>
      <c r="DD153" s="267">
        <f>'Budget Economico'!DI38*(1+'Scenario Fabbisogno'!DE58)</f>
        <v>0</v>
      </c>
      <c r="DE153" s="267">
        <f>'Budget Economico'!DJ38*(1+'Scenario Fabbisogno'!DF58)</f>
        <v>0</v>
      </c>
      <c r="DF153" s="267">
        <f>'Budget Economico'!DK38*(1+'Scenario Fabbisogno'!DG58)</f>
        <v>0</v>
      </c>
      <c r="DG153" s="267">
        <f>'Budget Economico'!DL38*(1+'Scenario Fabbisogno'!DH58)</f>
        <v>0</v>
      </c>
      <c r="DH153" s="267">
        <f>'Budget Economico'!DM38*(1+'Scenario Fabbisogno'!DI58)</f>
        <v>0</v>
      </c>
      <c r="DI153" s="267">
        <f>'Budget Economico'!DN38*(1+'Scenario Fabbisogno'!DJ58)</f>
        <v>0</v>
      </c>
      <c r="DJ153" s="267">
        <f>'Budget Economico'!DO38*(1+'Scenario Fabbisogno'!DK58)</f>
        <v>0</v>
      </c>
      <c r="DK153" s="267">
        <f>'Budget Economico'!DP38*(1+'Scenario Fabbisogno'!DL58)</f>
        <v>0</v>
      </c>
      <c r="DL153" s="267">
        <f>'Budget Economico'!DQ38*(1+'Scenario Fabbisogno'!DM58)</f>
        <v>0</v>
      </c>
      <c r="DM153" s="267">
        <f>'Budget Economico'!DR38*(1+'Scenario Fabbisogno'!DN58)</f>
        <v>0</v>
      </c>
      <c r="DN153" s="267">
        <f>'Budget Economico'!DS38*(1+'Scenario Fabbisogno'!DO58)</f>
        <v>0</v>
      </c>
      <c r="DO153" s="267">
        <f>'Budget Economico'!DT38*(1+'Scenario Fabbisogno'!DP58)</f>
        <v>0</v>
      </c>
      <c r="DP153" s="267">
        <f>'Budget Economico'!DU38*(1+'Scenario Fabbisogno'!DQ58)</f>
        <v>0</v>
      </c>
      <c r="DQ153" s="267">
        <f>'Budget Economico'!DV38*(1+'Scenario Fabbisogno'!DR58)</f>
        <v>0</v>
      </c>
      <c r="DR153" s="267">
        <f>'Budget Economico'!DW38*(1+'Scenario Fabbisogno'!DS58)</f>
        <v>0</v>
      </c>
    </row>
    <row r="154" spans="1:122" x14ac:dyDescent="0.35">
      <c r="B154" s="267" t="str">
        <f>+'Conto Economico'!C20</f>
        <v>Costo 3</v>
      </c>
      <c r="C154" s="267">
        <f>'Budget Economico'!H39*(1+'Scenario Fabbisogno'!D59)</f>
        <v>0</v>
      </c>
      <c r="D154" s="267">
        <f>'Budget Economico'!I39*(1+'Scenario Fabbisogno'!E59)</f>
        <v>0</v>
      </c>
      <c r="E154" s="267">
        <f>'Budget Economico'!J39*(1+'Scenario Fabbisogno'!F59)</f>
        <v>0</v>
      </c>
      <c r="F154" s="267">
        <f>'Budget Economico'!K39*(1+'Scenario Fabbisogno'!G59)</f>
        <v>0</v>
      </c>
      <c r="G154" s="267">
        <f>'Budget Economico'!L39*(1+'Scenario Fabbisogno'!H59)</f>
        <v>0</v>
      </c>
      <c r="H154" s="267">
        <f>'Budget Economico'!M39*(1+'Scenario Fabbisogno'!I59)</f>
        <v>0</v>
      </c>
      <c r="I154" s="267">
        <f>'Budget Economico'!N39*(1+'Scenario Fabbisogno'!J59)</f>
        <v>0</v>
      </c>
      <c r="J154" s="267">
        <f>'Budget Economico'!O39*(1+'Scenario Fabbisogno'!K59)</f>
        <v>0</v>
      </c>
      <c r="K154" s="267">
        <f>'Budget Economico'!P39*(1+'Scenario Fabbisogno'!L59)</f>
        <v>0</v>
      </c>
      <c r="L154" s="267">
        <f>'Budget Economico'!Q39*(1+'Scenario Fabbisogno'!M59)</f>
        <v>0</v>
      </c>
      <c r="M154" s="267">
        <f>'Budget Economico'!R39*(1+'Scenario Fabbisogno'!N59)</f>
        <v>0</v>
      </c>
      <c r="N154" s="267">
        <f>'Budget Economico'!S39*(1+'Scenario Fabbisogno'!O59)</f>
        <v>0</v>
      </c>
      <c r="O154" s="267">
        <f>'Budget Economico'!T39*(1+'Scenario Fabbisogno'!P59)</f>
        <v>0</v>
      </c>
      <c r="P154" s="267">
        <f>'Budget Economico'!U39*(1+'Scenario Fabbisogno'!Q59)</f>
        <v>0</v>
      </c>
      <c r="Q154" s="267">
        <f>'Budget Economico'!V39*(1+'Scenario Fabbisogno'!R59)</f>
        <v>0</v>
      </c>
      <c r="R154" s="267">
        <f>'Budget Economico'!W39*(1+'Scenario Fabbisogno'!S59)</f>
        <v>0</v>
      </c>
      <c r="S154" s="267">
        <f>'Budget Economico'!X39*(1+'Scenario Fabbisogno'!T59)</f>
        <v>0</v>
      </c>
      <c r="T154" s="267">
        <f>'Budget Economico'!Y39*(1+'Scenario Fabbisogno'!U59)</f>
        <v>0</v>
      </c>
      <c r="U154" s="267">
        <f>'Budget Economico'!Z39*(1+'Scenario Fabbisogno'!V59)</f>
        <v>0</v>
      </c>
      <c r="V154" s="267">
        <f>'Budget Economico'!AA39*(1+'Scenario Fabbisogno'!W59)</f>
        <v>0</v>
      </c>
      <c r="W154" s="267">
        <f>'Budget Economico'!AB39*(1+'Scenario Fabbisogno'!X59)</f>
        <v>0</v>
      </c>
      <c r="X154" s="267">
        <f>'Budget Economico'!AC39*(1+'Scenario Fabbisogno'!Y59)</f>
        <v>0</v>
      </c>
      <c r="Y154" s="267">
        <f>'Budget Economico'!AD39*(1+'Scenario Fabbisogno'!Z59)</f>
        <v>0</v>
      </c>
      <c r="Z154" s="267">
        <f>'Budget Economico'!AE39*(1+'Scenario Fabbisogno'!AA59)</f>
        <v>0</v>
      </c>
      <c r="AA154" s="267">
        <f>'Budget Economico'!AF39*(1+'Scenario Fabbisogno'!AB59)</f>
        <v>0</v>
      </c>
      <c r="AB154" s="267">
        <f>'Budget Economico'!AG39*(1+'Scenario Fabbisogno'!AC59)</f>
        <v>0</v>
      </c>
      <c r="AC154" s="267">
        <f>'Budget Economico'!AH39*(1+'Scenario Fabbisogno'!AD59)</f>
        <v>0</v>
      </c>
      <c r="AD154" s="267">
        <f>'Budget Economico'!AI39*(1+'Scenario Fabbisogno'!AE59)</f>
        <v>0</v>
      </c>
      <c r="AE154" s="267">
        <f>'Budget Economico'!AJ39*(1+'Scenario Fabbisogno'!AF59)</f>
        <v>0</v>
      </c>
      <c r="AF154" s="267">
        <f>'Budget Economico'!AK39*(1+'Scenario Fabbisogno'!AG59)</f>
        <v>0</v>
      </c>
      <c r="AG154" s="267">
        <f>'Budget Economico'!AL39*(1+'Scenario Fabbisogno'!AH59)</f>
        <v>0</v>
      </c>
      <c r="AH154" s="267">
        <f>'Budget Economico'!AM39*(1+'Scenario Fabbisogno'!AI59)</f>
        <v>0</v>
      </c>
      <c r="AI154" s="267">
        <f>'Budget Economico'!AN39*(1+'Scenario Fabbisogno'!AJ59)</f>
        <v>0</v>
      </c>
      <c r="AJ154" s="267">
        <f>'Budget Economico'!AO39*(1+'Scenario Fabbisogno'!AK59)</f>
        <v>0</v>
      </c>
      <c r="AK154" s="267">
        <f>'Budget Economico'!AP39*(1+'Scenario Fabbisogno'!AL59)</f>
        <v>0</v>
      </c>
      <c r="AL154" s="267">
        <f>'Budget Economico'!AQ39*(1+'Scenario Fabbisogno'!AM59)</f>
        <v>0</v>
      </c>
      <c r="AM154" s="267">
        <f>'Budget Economico'!AR39*(1+'Scenario Fabbisogno'!AN59)</f>
        <v>0</v>
      </c>
      <c r="AN154" s="267">
        <f>'Budget Economico'!AS39*(1+'Scenario Fabbisogno'!AO59)</f>
        <v>0</v>
      </c>
      <c r="AO154" s="267">
        <f>'Budget Economico'!AT39*(1+'Scenario Fabbisogno'!AP59)</f>
        <v>0</v>
      </c>
      <c r="AP154" s="267">
        <f>'Budget Economico'!AU39*(1+'Scenario Fabbisogno'!AQ59)</f>
        <v>0</v>
      </c>
      <c r="AQ154" s="267">
        <f>'Budget Economico'!AV39*(1+'Scenario Fabbisogno'!AR59)</f>
        <v>0</v>
      </c>
      <c r="AR154" s="267">
        <f>'Budget Economico'!AW39*(1+'Scenario Fabbisogno'!AS59)</f>
        <v>0</v>
      </c>
      <c r="AS154" s="267">
        <f>'Budget Economico'!AX39*(1+'Scenario Fabbisogno'!AT59)</f>
        <v>0</v>
      </c>
      <c r="AT154" s="267">
        <f>'Budget Economico'!AY39*(1+'Scenario Fabbisogno'!AU59)</f>
        <v>0</v>
      </c>
      <c r="AU154" s="267">
        <f>'Budget Economico'!AZ39*(1+'Scenario Fabbisogno'!AV59)</f>
        <v>0</v>
      </c>
      <c r="AV154" s="267">
        <f>'Budget Economico'!BA39*(1+'Scenario Fabbisogno'!AW59)</f>
        <v>0</v>
      </c>
      <c r="AW154" s="267">
        <f>'Budget Economico'!BB39*(1+'Scenario Fabbisogno'!AX59)</f>
        <v>0</v>
      </c>
      <c r="AX154" s="267">
        <f>'Budget Economico'!BC39*(1+'Scenario Fabbisogno'!AY59)</f>
        <v>0</v>
      </c>
      <c r="AY154" s="267">
        <f>'Budget Economico'!BD39*(1+'Scenario Fabbisogno'!AZ59)</f>
        <v>0</v>
      </c>
      <c r="AZ154" s="267">
        <f>'Budget Economico'!BE39*(1+'Scenario Fabbisogno'!BA59)</f>
        <v>0</v>
      </c>
      <c r="BA154" s="267">
        <f>'Budget Economico'!BF39*(1+'Scenario Fabbisogno'!BB59)</f>
        <v>0</v>
      </c>
      <c r="BB154" s="267">
        <f>'Budget Economico'!BG39*(1+'Scenario Fabbisogno'!BC59)</f>
        <v>0</v>
      </c>
      <c r="BC154" s="267">
        <f>'Budget Economico'!BH39*(1+'Scenario Fabbisogno'!BD59)</f>
        <v>0</v>
      </c>
      <c r="BD154" s="267">
        <f>'Budget Economico'!BI39*(1+'Scenario Fabbisogno'!BE59)</f>
        <v>0</v>
      </c>
      <c r="BE154" s="267">
        <f>'Budget Economico'!BJ39*(1+'Scenario Fabbisogno'!BF59)</f>
        <v>0</v>
      </c>
      <c r="BF154" s="267">
        <f>'Budget Economico'!BK39*(1+'Scenario Fabbisogno'!BG59)</f>
        <v>0</v>
      </c>
      <c r="BG154" s="267">
        <f>'Budget Economico'!BL39*(1+'Scenario Fabbisogno'!BH59)</f>
        <v>0</v>
      </c>
      <c r="BH154" s="267">
        <f>'Budget Economico'!BM39*(1+'Scenario Fabbisogno'!BI59)</f>
        <v>0</v>
      </c>
      <c r="BI154" s="267">
        <f>'Budget Economico'!BN39*(1+'Scenario Fabbisogno'!BJ59)</f>
        <v>0</v>
      </c>
      <c r="BJ154" s="267">
        <f>'Budget Economico'!BO39*(1+'Scenario Fabbisogno'!BK59)</f>
        <v>0</v>
      </c>
      <c r="BK154" s="267">
        <f>'Budget Economico'!BP39*(1+'Scenario Fabbisogno'!BL59)</f>
        <v>0</v>
      </c>
      <c r="BL154" s="267">
        <f>'Budget Economico'!BQ39*(1+'Scenario Fabbisogno'!BM59)</f>
        <v>0</v>
      </c>
      <c r="BM154" s="267">
        <f>'Budget Economico'!BR39*(1+'Scenario Fabbisogno'!BN59)</f>
        <v>0</v>
      </c>
      <c r="BN154" s="267">
        <f>'Budget Economico'!BS39*(1+'Scenario Fabbisogno'!BO59)</f>
        <v>0</v>
      </c>
      <c r="BO154" s="267">
        <f>'Budget Economico'!BT39*(1+'Scenario Fabbisogno'!BP59)</f>
        <v>0</v>
      </c>
      <c r="BP154" s="267">
        <f>'Budget Economico'!BU39*(1+'Scenario Fabbisogno'!BQ59)</f>
        <v>0</v>
      </c>
      <c r="BQ154" s="267">
        <f>'Budget Economico'!BV39*(1+'Scenario Fabbisogno'!BR59)</f>
        <v>0</v>
      </c>
      <c r="BR154" s="267">
        <f>'Budget Economico'!BW39*(1+'Scenario Fabbisogno'!BS59)</f>
        <v>0</v>
      </c>
      <c r="BS154" s="267">
        <f>'Budget Economico'!BX39*(1+'Scenario Fabbisogno'!BT59)</f>
        <v>0</v>
      </c>
      <c r="BT154" s="267">
        <f>'Budget Economico'!BY39*(1+'Scenario Fabbisogno'!BU59)</f>
        <v>0</v>
      </c>
      <c r="BU154" s="267">
        <f>'Budget Economico'!BZ39*(1+'Scenario Fabbisogno'!BV59)</f>
        <v>0</v>
      </c>
      <c r="BV154" s="267">
        <f>'Budget Economico'!CA39*(1+'Scenario Fabbisogno'!BW59)</f>
        <v>0</v>
      </c>
      <c r="BW154" s="267">
        <f>'Budget Economico'!CB39*(1+'Scenario Fabbisogno'!BX59)</f>
        <v>0</v>
      </c>
      <c r="BX154" s="267">
        <f>'Budget Economico'!CC39*(1+'Scenario Fabbisogno'!BY59)</f>
        <v>0</v>
      </c>
      <c r="BY154" s="267">
        <f>'Budget Economico'!CD39*(1+'Scenario Fabbisogno'!BZ59)</f>
        <v>0</v>
      </c>
      <c r="BZ154" s="267">
        <f>'Budget Economico'!CE39*(1+'Scenario Fabbisogno'!CA59)</f>
        <v>0</v>
      </c>
      <c r="CA154" s="267">
        <f>'Budget Economico'!CF39*(1+'Scenario Fabbisogno'!CB59)</f>
        <v>0</v>
      </c>
      <c r="CB154" s="267">
        <f>'Budget Economico'!CG39*(1+'Scenario Fabbisogno'!CC59)</f>
        <v>0</v>
      </c>
      <c r="CC154" s="267">
        <f>'Budget Economico'!CH39*(1+'Scenario Fabbisogno'!CD59)</f>
        <v>0</v>
      </c>
      <c r="CD154" s="267">
        <f>'Budget Economico'!CI39*(1+'Scenario Fabbisogno'!CE59)</f>
        <v>0</v>
      </c>
      <c r="CE154" s="267">
        <f>'Budget Economico'!CJ39*(1+'Scenario Fabbisogno'!CF59)</f>
        <v>0</v>
      </c>
      <c r="CF154" s="267">
        <f>'Budget Economico'!CK39*(1+'Scenario Fabbisogno'!CG59)</f>
        <v>0</v>
      </c>
      <c r="CG154" s="267">
        <f>'Budget Economico'!CL39*(1+'Scenario Fabbisogno'!CH59)</f>
        <v>0</v>
      </c>
      <c r="CH154" s="267">
        <f>'Budget Economico'!CM39*(1+'Scenario Fabbisogno'!CI59)</f>
        <v>0</v>
      </c>
      <c r="CI154" s="267">
        <f>'Budget Economico'!CN39*(1+'Scenario Fabbisogno'!CJ59)</f>
        <v>0</v>
      </c>
      <c r="CJ154" s="267">
        <f>'Budget Economico'!CO39*(1+'Scenario Fabbisogno'!CK59)</f>
        <v>0</v>
      </c>
      <c r="CK154" s="267">
        <f>'Budget Economico'!CP39*(1+'Scenario Fabbisogno'!CL59)</f>
        <v>0</v>
      </c>
      <c r="CL154" s="267">
        <f>'Budget Economico'!CQ39*(1+'Scenario Fabbisogno'!CM59)</f>
        <v>0</v>
      </c>
      <c r="CM154" s="267">
        <f>'Budget Economico'!CR39*(1+'Scenario Fabbisogno'!CN59)</f>
        <v>0</v>
      </c>
      <c r="CN154" s="267">
        <f>'Budget Economico'!CS39*(1+'Scenario Fabbisogno'!CO59)</f>
        <v>0</v>
      </c>
      <c r="CO154" s="267">
        <f>'Budget Economico'!CT39*(1+'Scenario Fabbisogno'!CP59)</f>
        <v>0</v>
      </c>
      <c r="CP154" s="267">
        <f>'Budget Economico'!CU39*(1+'Scenario Fabbisogno'!CQ59)</f>
        <v>0</v>
      </c>
      <c r="CQ154" s="267">
        <f>'Budget Economico'!CV39*(1+'Scenario Fabbisogno'!CR59)</f>
        <v>0</v>
      </c>
      <c r="CR154" s="267">
        <f>'Budget Economico'!CW39*(1+'Scenario Fabbisogno'!CS59)</f>
        <v>0</v>
      </c>
      <c r="CS154" s="267">
        <f>'Budget Economico'!CX39*(1+'Scenario Fabbisogno'!CT59)</f>
        <v>0</v>
      </c>
      <c r="CT154" s="267">
        <f>'Budget Economico'!CY39*(1+'Scenario Fabbisogno'!CU59)</f>
        <v>0</v>
      </c>
      <c r="CU154" s="267">
        <f>'Budget Economico'!CZ39*(1+'Scenario Fabbisogno'!CV59)</f>
        <v>0</v>
      </c>
      <c r="CV154" s="267">
        <f>'Budget Economico'!DA39*(1+'Scenario Fabbisogno'!CW59)</f>
        <v>0</v>
      </c>
      <c r="CW154" s="267">
        <f>'Budget Economico'!DB39*(1+'Scenario Fabbisogno'!CX59)</f>
        <v>0</v>
      </c>
      <c r="CX154" s="267">
        <f>'Budget Economico'!DC39*(1+'Scenario Fabbisogno'!CY59)</f>
        <v>0</v>
      </c>
      <c r="CY154" s="267">
        <f>'Budget Economico'!DD39*(1+'Scenario Fabbisogno'!CZ59)</f>
        <v>0</v>
      </c>
      <c r="CZ154" s="267">
        <f>'Budget Economico'!DE39*(1+'Scenario Fabbisogno'!DA59)</f>
        <v>0</v>
      </c>
      <c r="DA154" s="267">
        <f>'Budget Economico'!DF39*(1+'Scenario Fabbisogno'!DB59)</f>
        <v>0</v>
      </c>
      <c r="DB154" s="267">
        <f>'Budget Economico'!DG39*(1+'Scenario Fabbisogno'!DC59)</f>
        <v>0</v>
      </c>
      <c r="DC154" s="267">
        <f>'Budget Economico'!DH39*(1+'Scenario Fabbisogno'!DD59)</f>
        <v>0</v>
      </c>
      <c r="DD154" s="267">
        <f>'Budget Economico'!DI39*(1+'Scenario Fabbisogno'!DE59)</f>
        <v>0</v>
      </c>
      <c r="DE154" s="267">
        <f>'Budget Economico'!DJ39*(1+'Scenario Fabbisogno'!DF59)</f>
        <v>0</v>
      </c>
      <c r="DF154" s="267">
        <f>'Budget Economico'!DK39*(1+'Scenario Fabbisogno'!DG59)</f>
        <v>0</v>
      </c>
      <c r="DG154" s="267">
        <f>'Budget Economico'!DL39*(1+'Scenario Fabbisogno'!DH59)</f>
        <v>0</v>
      </c>
      <c r="DH154" s="267">
        <f>'Budget Economico'!DM39*(1+'Scenario Fabbisogno'!DI59)</f>
        <v>0</v>
      </c>
      <c r="DI154" s="267">
        <f>'Budget Economico'!DN39*(1+'Scenario Fabbisogno'!DJ59)</f>
        <v>0</v>
      </c>
      <c r="DJ154" s="267">
        <f>'Budget Economico'!DO39*(1+'Scenario Fabbisogno'!DK59)</f>
        <v>0</v>
      </c>
      <c r="DK154" s="267">
        <f>'Budget Economico'!DP39*(1+'Scenario Fabbisogno'!DL59)</f>
        <v>0</v>
      </c>
      <c r="DL154" s="267">
        <f>'Budget Economico'!DQ39*(1+'Scenario Fabbisogno'!DM59)</f>
        <v>0</v>
      </c>
      <c r="DM154" s="267">
        <f>'Budget Economico'!DR39*(1+'Scenario Fabbisogno'!DN59)</f>
        <v>0</v>
      </c>
      <c r="DN154" s="267">
        <f>'Budget Economico'!DS39*(1+'Scenario Fabbisogno'!DO59)</f>
        <v>0</v>
      </c>
      <c r="DO154" s="267">
        <f>'Budget Economico'!DT39*(1+'Scenario Fabbisogno'!DP59)</f>
        <v>0</v>
      </c>
      <c r="DP154" s="267">
        <f>'Budget Economico'!DU39*(1+'Scenario Fabbisogno'!DQ59)</f>
        <v>0</v>
      </c>
      <c r="DQ154" s="267">
        <f>'Budget Economico'!DV39*(1+'Scenario Fabbisogno'!DR59)</f>
        <v>0</v>
      </c>
      <c r="DR154" s="267">
        <f>'Budget Economico'!DW39*(1+'Scenario Fabbisogno'!DS59)</f>
        <v>0</v>
      </c>
    </row>
    <row r="155" spans="1:122" x14ac:dyDescent="0.35">
      <c r="B155" s="267" t="str">
        <f>+'Conto Economico'!C21</f>
        <v>Costo 4</v>
      </c>
      <c r="C155" s="267">
        <f>'Budget Economico'!H40*(1+'Scenario Fabbisogno'!D60)</f>
        <v>0</v>
      </c>
      <c r="D155" s="267">
        <f>'Budget Economico'!I40*(1+'Scenario Fabbisogno'!E60)</f>
        <v>0</v>
      </c>
      <c r="E155" s="267">
        <f>'Budget Economico'!J40*(1+'Scenario Fabbisogno'!F60)</f>
        <v>0</v>
      </c>
      <c r="F155" s="267">
        <f>'Budget Economico'!K40*(1+'Scenario Fabbisogno'!G60)</f>
        <v>0</v>
      </c>
      <c r="G155" s="267">
        <f>'Budget Economico'!L40*(1+'Scenario Fabbisogno'!H60)</f>
        <v>0</v>
      </c>
      <c r="H155" s="267">
        <f>'Budget Economico'!M40*(1+'Scenario Fabbisogno'!I60)</f>
        <v>0</v>
      </c>
      <c r="I155" s="267">
        <f>'Budget Economico'!N40*(1+'Scenario Fabbisogno'!J60)</f>
        <v>0</v>
      </c>
      <c r="J155" s="267">
        <f>'Budget Economico'!O40*(1+'Scenario Fabbisogno'!K60)</f>
        <v>0</v>
      </c>
      <c r="K155" s="267">
        <f>'Budget Economico'!P40*(1+'Scenario Fabbisogno'!L60)</f>
        <v>0</v>
      </c>
      <c r="L155" s="267">
        <f>'Budget Economico'!Q40*(1+'Scenario Fabbisogno'!M60)</f>
        <v>0</v>
      </c>
      <c r="M155" s="267">
        <f>'Budget Economico'!R40*(1+'Scenario Fabbisogno'!N60)</f>
        <v>0</v>
      </c>
      <c r="N155" s="267">
        <f>'Budget Economico'!S40*(1+'Scenario Fabbisogno'!O60)</f>
        <v>0</v>
      </c>
      <c r="O155" s="267">
        <f>'Budget Economico'!T40*(1+'Scenario Fabbisogno'!P60)</f>
        <v>0</v>
      </c>
      <c r="P155" s="267">
        <f>'Budget Economico'!U40*(1+'Scenario Fabbisogno'!Q60)</f>
        <v>0</v>
      </c>
      <c r="Q155" s="267">
        <f>'Budget Economico'!V40*(1+'Scenario Fabbisogno'!R60)</f>
        <v>0</v>
      </c>
      <c r="R155" s="267">
        <f>'Budget Economico'!W40*(1+'Scenario Fabbisogno'!S60)</f>
        <v>0</v>
      </c>
      <c r="S155" s="267">
        <f>'Budget Economico'!X40*(1+'Scenario Fabbisogno'!T60)</f>
        <v>0</v>
      </c>
      <c r="T155" s="267">
        <f>'Budget Economico'!Y40*(1+'Scenario Fabbisogno'!U60)</f>
        <v>0</v>
      </c>
      <c r="U155" s="267">
        <f>'Budget Economico'!Z40*(1+'Scenario Fabbisogno'!V60)</f>
        <v>0</v>
      </c>
      <c r="V155" s="267">
        <f>'Budget Economico'!AA40*(1+'Scenario Fabbisogno'!W60)</f>
        <v>0</v>
      </c>
      <c r="W155" s="267">
        <f>'Budget Economico'!AB40*(1+'Scenario Fabbisogno'!X60)</f>
        <v>0</v>
      </c>
      <c r="X155" s="267">
        <f>'Budget Economico'!AC40*(1+'Scenario Fabbisogno'!Y60)</f>
        <v>0</v>
      </c>
      <c r="Y155" s="267">
        <f>'Budget Economico'!AD40*(1+'Scenario Fabbisogno'!Z60)</f>
        <v>0</v>
      </c>
      <c r="Z155" s="267">
        <f>'Budget Economico'!AE40*(1+'Scenario Fabbisogno'!AA60)</f>
        <v>0</v>
      </c>
      <c r="AA155" s="267">
        <f>'Budget Economico'!AF40*(1+'Scenario Fabbisogno'!AB60)</f>
        <v>0</v>
      </c>
      <c r="AB155" s="267">
        <f>'Budget Economico'!AG40*(1+'Scenario Fabbisogno'!AC60)</f>
        <v>0</v>
      </c>
      <c r="AC155" s="267">
        <f>'Budget Economico'!AH40*(1+'Scenario Fabbisogno'!AD60)</f>
        <v>0</v>
      </c>
      <c r="AD155" s="267">
        <f>'Budget Economico'!AI40*(1+'Scenario Fabbisogno'!AE60)</f>
        <v>0</v>
      </c>
      <c r="AE155" s="267">
        <f>'Budget Economico'!AJ40*(1+'Scenario Fabbisogno'!AF60)</f>
        <v>0</v>
      </c>
      <c r="AF155" s="267">
        <f>'Budget Economico'!AK40*(1+'Scenario Fabbisogno'!AG60)</f>
        <v>0</v>
      </c>
      <c r="AG155" s="267">
        <f>'Budget Economico'!AL40*(1+'Scenario Fabbisogno'!AH60)</f>
        <v>0</v>
      </c>
      <c r="AH155" s="267">
        <f>'Budget Economico'!AM40*(1+'Scenario Fabbisogno'!AI60)</f>
        <v>0</v>
      </c>
      <c r="AI155" s="267">
        <f>'Budget Economico'!AN40*(1+'Scenario Fabbisogno'!AJ60)</f>
        <v>0</v>
      </c>
      <c r="AJ155" s="267">
        <f>'Budget Economico'!AO40*(1+'Scenario Fabbisogno'!AK60)</f>
        <v>0</v>
      </c>
      <c r="AK155" s="267">
        <f>'Budget Economico'!AP40*(1+'Scenario Fabbisogno'!AL60)</f>
        <v>0</v>
      </c>
      <c r="AL155" s="267">
        <f>'Budget Economico'!AQ40*(1+'Scenario Fabbisogno'!AM60)</f>
        <v>0</v>
      </c>
      <c r="AM155" s="267">
        <f>'Budget Economico'!AR40*(1+'Scenario Fabbisogno'!AN60)</f>
        <v>0</v>
      </c>
      <c r="AN155" s="267">
        <f>'Budget Economico'!AS40*(1+'Scenario Fabbisogno'!AO60)</f>
        <v>0</v>
      </c>
      <c r="AO155" s="267">
        <f>'Budget Economico'!AT40*(1+'Scenario Fabbisogno'!AP60)</f>
        <v>0</v>
      </c>
      <c r="AP155" s="267">
        <f>'Budget Economico'!AU40*(1+'Scenario Fabbisogno'!AQ60)</f>
        <v>0</v>
      </c>
      <c r="AQ155" s="267">
        <f>'Budget Economico'!AV40*(1+'Scenario Fabbisogno'!AR60)</f>
        <v>0</v>
      </c>
      <c r="AR155" s="267">
        <f>'Budget Economico'!AW40*(1+'Scenario Fabbisogno'!AS60)</f>
        <v>0</v>
      </c>
      <c r="AS155" s="267">
        <f>'Budget Economico'!AX40*(1+'Scenario Fabbisogno'!AT60)</f>
        <v>0</v>
      </c>
      <c r="AT155" s="267">
        <f>'Budget Economico'!AY40*(1+'Scenario Fabbisogno'!AU60)</f>
        <v>0</v>
      </c>
      <c r="AU155" s="267">
        <f>'Budget Economico'!AZ40*(1+'Scenario Fabbisogno'!AV60)</f>
        <v>0</v>
      </c>
      <c r="AV155" s="267">
        <f>'Budget Economico'!BA40*(1+'Scenario Fabbisogno'!AW60)</f>
        <v>0</v>
      </c>
      <c r="AW155" s="267">
        <f>'Budget Economico'!BB40*(1+'Scenario Fabbisogno'!AX60)</f>
        <v>0</v>
      </c>
      <c r="AX155" s="267">
        <f>'Budget Economico'!BC40*(1+'Scenario Fabbisogno'!AY60)</f>
        <v>0</v>
      </c>
      <c r="AY155" s="267">
        <f>'Budget Economico'!BD40*(1+'Scenario Fabbisogno'!AZ60)</f>
        <v>0</v>
      </c>
      <c r="AZ155" s="267">
        <f>'Budget Economico'!BE40*(1+'Scenario Fabbisogno'!BA60)</f>
        <v>0</v>
      </c>
      <c r="BA155" s="267">
        <f>'Budget Economico'!BF40*(1+'Scenario Fabbisogno'!BB60)</f>
        <v>0</v>
      </c>
      <c r="BB155" s="267">
        <f>'Budget Economico'!BG40*(1+'Scenario Fabbisogno'!BC60)</f>
        <v>0</v>
      </c>
      <c r="BC155" s="267">
        <f>'Budget Economico'!BH40*(1+'Scenario Fabbisogno'!BD60)</f>
        <v>0</v>
      </c>
      <c r="BD155" s="267">
        <f>'Budget Economico'!BI40*(1+'Scenario Fabbisogno'!BE60)</f>
        <v>0</v>
      </c>
      <c r="BE155" s="267">
        <f>'Budget Economico'!BJ40*(1+'Scenario Fabbisogno'!BF60)</f>
        <v>0</v>
      </c>
      <c r="BF155" s="267">
        <f>'Budget Economico'!BK40*(1+'Scenario Fabbisogno'!BG60)</f>
        <v>0</v>
      </c>
      <c r="BG155" s="267">
        <f>'Budget Economico'!BL40*(1+'Scenario Fabbisogno'!BH60)</f>
        <v>0</v>
      </c>
      <c r="BH155" s="267">
        <f>'Budget Economico'!BM40*(1+'Scenario Fabbisogno'!BI60)</f>
        <v>0</v>
      </c>
      <c r="BI155" s="267">
        <f>'Budget Economico'!BN40*(1+'Scenario Fabbisogno'!BJ60)</f>
        <v>0</v>
      </c>
      <c r="BJ155" s="267">
        <f>'Budget Economico'!BO40*(1+'Scenario Fabbisogno'!BK60)</f>
        <v>0</v>
      </c>
      <c r="BK155" s="267">
        <f>'Budget Economico'!BP40*(1+'Scenario Fabbisogno'!BL60)</f>
        <v>0</v>
      </c>
      <c r="BL155" s="267">
        <f>'Budget Economico'!BQ40*(1+'Scenario Fabbisogno'!BM60)</f>
        <v>0</v>
      </c>
      <c r="BM155" s="267">
        <f>'Budget Economico'!BR40*(1+'Scenario Fabbisogno'!BN60)</f>
        <v>0</v>
      </c>
      <c r="BN155" s="267">
        <f>'Budget Economico'!BS40*(1+'Scenario Fabbisogno'!BO60)</f>
        <v>0</v>
      </c>
      <c r="BO155" s="267">
        <f>'Budget Economico'!BT40*(1+'Scenario Fabbisogno'!BP60)</f>
        <v>0</v>
      </c>
      <c r="BP155" s="267">
        <f>'Budget Economico'!BU40*(1+'Scenario Fabbisogno'!BQ60)</f>
        <v>0</v>
      </c>
      <c r="BQ155" s="267">
        <f>'Budget Economico'!BV40*(1+'Scenario Fabbisogno'!BR60)</f>
        <v>0</v>
      </c>
      <c r="BR155" s="267">
        <f>'Budget Economico'!BW40*(1+'Scenario Fabbisogno'!BS60)</f>
        <v>0</v>
      </c>
      <c r="BS155" s="267">
        <f>'Budget Economico'!BX40*(1+'Scenario Fabbisogno'!BT60)</f>
        <v>0</v>
      </c>
      <c r="BT155" s="267">
        <f>'Budget Economico'!BY40*(1+'Scenario Fabbisogno'!BU60)</f>
        <v>0</v>
      </c>
      <c r="BU155" s="267">
        <f>'Budget Economico'!BZ40*(1+'Scenario Fabbisogno'!BV60)</f>
        <v>0</v>
      </c>
      <c r="BV155" s="267">
        <f>'Budget Economico'!CA40*(1+'Scenario Fabbisogno'!BW60)</f>
        <v>0</v>
      </c>
      <c r="BW155" s="267">
        <f>'Budget Economico'!CB40*(1+'Scenario Fabbisogno'!BX60)</f>
        <v>0</v>
      </c>
      <c r="BX155" s="267">
        <f>'Budget Economico'!CC40*(1+'Scenario Fabbisogno'!BY60)</f>
        <v>0</v>
      </c>
      <c r="BY155" s="267">
        <f>'Budget Economico'!CD40*(1+'Scenario Fabbisogno'!BZ60)</f>
        <v>0</v>
      </c>
      <c r="BZ155" s="267">
        <f>'Budget Economico'!CE40*(1+'Scenario Fabbisogno'!CA60)</f>
        <v>0</v>
      </c>
      <c r="CA155" s="267">
        <f>'Budget Economico'!CF40*(1+'Scenario Fabbisogno'!CB60)</f>
        <v>0</v>
      </c>
      <c r="CB155" s="267">
        <f>'Budget Economico'!CG40*(1+'Scenario Fabbisogno'!CC60)</f>
        <v>0</v>
      </c>
      <c r="CC155" s="267">
        <f>'Budget Economico'!CH40*(1+'Scenario Fabbisogno'!CD60)</f>
        <v>0</v>
      </c>
      <c r="CD155" s="267">
        <f>'Budget Economico'!CI40*(1+'Scenario Fabbisogno'!CE60)</f>
        <v>0</v>
      </c>
      <c r="CE155" s="267">
        <f>'Budget Economico'!CJ40*(1+'Scenario Fabbisogno'!CF60)</f>
        <v>0</v>
      </c>
      <c r="CF155" s="267">
        <f>'Budget Economico'!CK40*(1+'Scenario Fabbisogno'!CG60)</f>
        <v>0</v>
      </c>
      <c r="CG155" s="267">
        <f>'Budget Economico'!CL40*(1+'Scenario Fabbisogno'!CH60)</f>
        <v>0</v>
      </c>
      <c r="CH155" s="267">
        <f>'Budget Economico'!CM40*(1+'Scenario Fabbisogno'!CI60)</f>
        <v>0</v>
      </c>
      <c r="CI155" s="267">
        <f>'Budget Economico'!CN40*(1+'Scenario Fabbisogno'!CJ60)</f>
        <v>0</v>
      </c>
      <c r="CJ155" s="267">
        <f>'Budget Economico'!CO40*(1+'Scenario Fabbisogno'!CK60)</f>
        <v>0</v>
      </c>
      <c r="CK155" s="267">
        <f>'Budget Economico'!CP40*(1+'Scenario Fabbisogno'!CL60)</f>
        <v>0</v>
      </c>
      <c r="CL155" s="267">
        <f>'Budget Economico'!CQ40*(1+'Scenario Fabbisogno'!CM60)</f>
        <v>0</v>
      </c>
      <c r="CM155" s="267">
        <f>'Budget Economico'!CR40*(1+'Scenario Fabbisogno'!CN60)</f>
        <v>0</v>
      </c>
      <c r="CN155" s="267">
        <f>'Budget Economico'!CS40*(1+'Scenario Fabbisogno'!CO60)</f>
        <v>0</v>
      </c>
      <c r="CO155" s="267">
        <f>'Budget Economico'!CT40*(1+'Scenario Fabbisogno'!CP60)</f>
        <v>0</v>
      </c>
      <c r="CP155" s="267">
        <f>'Budget Economico'!CU40*(1+'Scenario Fabbisogno'!CQ60)</f>
        <v>0</v>
      </c>
      <c r="CQ155" s="267">
        <f>'Budget Economico'!CV40*(1+'Scenario Fabbisogno'!CR60)</f>
        <v>0</v>
      </c>
      <c r="CR155" s="267">
        <f>'Budget Economico'!CW40*(1+'Scenario Fabbisogno'!CS60)</f>
        <v>0</v>
      </c>
      <c r="CS155" s="267">
        <f>'Budget Economico'!CX40*(1+'Scenario Fabbisogno'!CT60)</f>
        <v>0</v>
      </c>
      <c r="CT155" s="267">
        <f>'Budget Economico'!CY40*(1+'Scenario Fabbisogno'!CU60)</f>
        <v>0</v>
      </c>
      <c r="CU155" s="267">
        <f>'Budget Economico'!CZ40*(1+'Scenario Fabbisogno'!CV60)</f>
        <v>0</v>
      </c>
      <c r="CV155" s="267">
        <f>'Budget Economico'!DA40*(1+'Scenario Fabbisogno'!CW60)</f>
        <v>0</v>
      </c>
      <c r="CW155" s="267">
        <f>'Budget Economico'!DB40*(1+'Scenario Fabbisogno'!CX60)</f>
        <v>0</v>
      </c>
      <c r="CX155" s="267">
        <f>'Budget Economico'!DC40*(1+'Scenario Fabbisogno'!CY60)</f>
        <v>0</v>
      </c>
      <c r="CY155" s="267">
        <f>'Budget Economico'!DD40*(1+'Scenario Fabbisogno'!CZ60)</f>
        <v>0</v>
      </c>
      <c r="CZ155" s="267">
        <f>'Budget Economico'!DE40*(1+'Scenario Fabbisogno'!DA60)</f>
        <v>0</v>
      </c>
      <c r="DA155" s="267">
        <f>'Budget Economico'!DF40*(1+'Scenario Fabbisogno'!DB60)</f>
        <v>0</v>
      </c>
      <c r="DB155" s="267">
        <f>'Budget Economico'!DG40*(1+'Scenario Fabbisogno'!DC60)</f>
        <v>0</v>
      </c>
      <c r="DC155" s="267">
        <f>'Budget Economico'!DH40*(1+'Scenario Fabbisogno'!DD60)</f>
        <v>0</v>
      </c>
      <c r="DD155" s="267">
        <f>'Budget Economico'!DI40*(1+'Scenario Fabbisogno'!DE60)</f>
        <v>0</v>
      </c>
      <c r="DE155" s="267">
        <f>'Budget Economico'!DJ40*(1+'Scenario Fabbisogno'!DF60)</f>
        <v>0</v>
      </c>
      <c r="DF155" s="267">
        <f>'Budget Economico'!DK40*(1+'Scenario Fabbisogno'!DG60)</f>
        <v>0</v>
      </c>
      <c r="DG155" s="267">
        <f>'Budget Economico'!DL40*(1+'Scenario Fabbisogno'!DH60)</f>
        <v>0</v>
      </c>
      <c r="DH155" s="267">
        <f>'Budget Economico'!DM40*(1+'Scenario Fabbisogno'!DI60)</f>
        <v>0</v>
      </c>
      <c r="DI155" s="267">
        <f>'Budget Economico'!DN40*(1+'Scenario Fabbisogno'!DJ60)</f>
        <v>0</v>
      </c>
      <c r="DJ155" s="267">
        <f>'Budget Economico'!DO40*(1+'Scenario Fabbisogno'!DK60)</f>
        <v>0</v>
      </c>
      <c r="DK155" s="267">
        <f>'Budget Economico'!DP40*(1+'Scenario Fabbisogno'!DL60)</f>
        <v>0</v>
      </c>
      <c r="DL155" s="267">
        <f>'Budget Economico'!DQ40*(1+'Scenario Fabbisogno'!DM60)</f>
        <v>0</v>
      </c>
      <c r="DM155" s="267">
        <f>'Budget Economico'!DR40*(1+'Scenario Fabbisogno'!DN60)</f>
        <v>0</v>
      </c>
      <c r="DN155" s="267">
        <f>'Budget Economico'!DS40*(1+'Scenario Fabbisogno'!DO60)</f>
        <v>0</v>
      </c>
      <c r="DO155" s="267">
        <f>'Budget Economico'!DT40*(1+'Scenario Fabbisogno'!DP60)</f>
        <v>0</v>
      </c>
      <c r="DP155" s="267">
        <f>'Budget Economico'!DU40*(1+'Scenario Fabbisogno'!DQ60)</f>
        <v>0</v>
      </c>
      <c r="DQ155" s="267">
        <f>'Budget Economico'!DV40*(1+'Scenario Fabbisogno'!DR60)</f>
        <v>0</v>
      </c>
      <c r="DR155" s="267">
        <f>'Budget Economico'!DW40*(1+'Scenario Fabbisogno'!DS60)</f>
        <v>0</v>
      </c>
    </row>
    <row r="156" spans="1:122" x14ac:dyDescent="0.35">
      <c r="B156" s="267" t="str">
        <f>+'Conto Economico'!C22</f>
        <v>Costo 5</v>
      </c>
      <c r="C156" s="267">
        <f>'Budget Economico'!H41*(1+'Scenario Fabbisogno'!D61)</f>
        <v>0</v>
      </c>
      <c r="D156" s="267">
        <f>'Budget Economico'!I41*(1+'Scenario Fabbisogno'!E61)</f>
        <v>0</v>
      </c>
      <c r="E156" s="267">
        <f>'Budget Economico'!J41*(1+'Scenario Fabbisogno'!F61)</f>
        <v>0</v>
      </c>
      <c r="F156" s="267">
        <f>'Budget Economico'!K41*(1+'Scenario Fabbisogno'!G61)</f>
        <v>0</v>
      </c>
      <c r="G156" s="267">
        <f>'Budget Economico'!L41*(1+'Scenario Fabbisogno'!H61)</f>
        <v>0</v>
      </c>
      <c r="H156" s="267">
        <f>'Budget Economico'!M41*(1+'Scenario Fabbisogno'!I61)</f>
        <v>0</v>
      </c>
      <c r="I156" s="267">
        <f>'Budget Economico'!N41*(1+'Scenario Fabbisogno'!J61)</f>
        <v>0</v>
      </c>
      <c r="J156" s="267">
        <f>'Budget Economico'!O41*(1+'Scenario Fabbisogno'!K61)</f>
        <v>0</v>
      </c>
      <c r="K156" s="267">
        <f>'Budget Economico'!P41*(1+'Scenario Fabbisogno'!L61)</f>
        <v>0</v>
      </c>
      <c r="L156" s="267">
        <f>'Budget Economico'!Q41*(1+'Scenario Fabbisogno'!M61)</f>
        <v>0</v>
      </c>
      <c r="M156" s="267">
        <f>'Budget Economico'!R41*(1+'Scenario Fabbisogno'!N61)</f>
        <v>0</v>
      </c>
      <c r="N156" s="267">
        <f>'Budget Economico'!S41*(1+'Scenario Fabbisogno'!O61)</f>
        <v>0</v>
      </c>
      <c r="O156" s="267">
        <f>'Budget Economico'!T41*(1+'Scenario Fabbisogno'!P61)</f>
        <v>0</v>
      </c>
      <c r="P156" s="267">
        <f>'Budget Economico'!U41*(1+'Scenario Fabbisogno'!Q61)</f>
        <v>0</v>
      </c>
      <c r="Q156" s="267">
        <f>'Budget Economico'!V41*(1+'Scenario Fabbisogno'!R61)</f>
        <v>0</v>
      </c>
      <c r="R156" s="267">
        <f>'Budget Economico'!W41*(1+'Scenario Fabbisogno'!S61)</f>
        <v>0</v>
      </c>
      <c r="S156" s="267">
        <f>'Budget Economico'!X41*(1+'Scenario Fabbisogno'!T61)</f>
        <v>0</v>
      </c>
      <c r="T156" s="267">
        <f>'Budget Economico'!Y41*(1+'Scenario Fabbisogno'!U61)</f>
        <v>0</v>
      </c>
      <c r="U156" s="267">
        <f>'Budget Economico'!Z41*(1+'Scenario Fabbisogno'!V61)</f>
        <v>0</v>
      </c>
      <c r="V156" s="267">
        <f>'Budget Economico'!AA41*(1+'Scenario Fabbisogno'!W61)</f>
        <v>0</v>
      </c>
      <c r="W156" s="267">
        <f>'Budget Economico'!AB41*(1+'Scenario Fabbisogno'!X61)</f>
        <v>0</v>
      </c>
      <c r="X156" s="267">
        <f>'Budget Economico'!AC41*(1+'Scenario Fabbisogno'!Y61)</f>
        <v>0</v>
      </c>
      <c r="Y156" s="267">
        <f>'Budget Economico'!AD41*(1+'Scenario Fabbisogno'!Z61)</f>
        <v>0</v>
      </c>
      <c r="Z156" s="267">
        <f>'Budget Economico'!AE41*(1+'Scenario Fabbisogno'!AA61)</f>
        <v>0</v>
      </c>
      <c r="AA156" s="267">
        <f>'Budget Economico'!AF41*(1+'Scenario Fabbisogno'!AB61)</f>
        <v>0</v>
      </c>
      <c r="AB156" s="267">
        <f>'Budget Economico'!AG41*(1+'Scenario Fabbisogno'!AC61)</f>
        <v>0</v>
      </c>
      <c r="AC156" s="267">
        <f>'Budget Economico'!AH41*(1+'Scenario Fabbisogno'!AD61)</f>
        <v>0</v>
      </c>
      <c r="AD156" s="267">
        <f>'Budget Economico'!AI41*(1+'Scenario Fabbisogno'!AE61)</f>
        <v>0</v>
      </c>
      <c r="AE156" s="267">
        <f>'Budget Economico'!AJ41*(1+'Scenario Fabbisogno'!AF61)</f>
        <v>0</v>
      </c>
      <c r="AF156" s="267">
        <f>'Budget Economico'!AK41*(1+'Scenario Fabbisogno'!AG61)</f>
        <v>0</v>
      </c>
      <c r="AG156" s="267">
        <f>'Budget Economico'!AL41*(1+'Scenario Fabbisogno'!AH61)</f>
        <v>0</v>
      </c>
      <c r="AH156" s="267">
        <f>'Budget Economico'!AM41*(1+'Scenario Fabbisogno'!AI61)</f>
        <v>0</v>
      </c>
      <c r="AI156" s="267">
        <f>'Budget Economico'!AN41*(1+'Scenario Fabbisogno'!AJ61)</f>
        <v>0</v>
      </c>
      <c r="AJ156" s="267">
        <f>'Budget Economico'!AO41*(1+'Scenario Fabbisogno'!AK61)</f>
        <v>0</v>
      </c>
      <c r="AK156" s="267">
        <f>'Budget Economico'!AP41*(1+'Scenario Fabbisogno'!AL61)</f>
        <v>0</v>
      </c>
      <c r="AL156" s="267">
        <f>'Budget Economico'!AQ41*(1+'Scenario Fabbisogno'!AM61)</f>
        <v>0</v>
      </c>
      <c r="AM156" s="267">
        <f>'Budget Economico'!AR41*(1+'Scenario Fabbisogno'!AN61)</f>
        <v>0</v>
      </c>
      <c r="AN156" s="267">
        <f>'Budget Economico'!AS41*(1+'Scenario Fabbisogno'!AO61)</f>
        <v>0</v>
      </c>
      <c r="AO156" s="267">
        <f>'Budget Economico'!AT41*(1+'Scenario Fabbisogno'!AP61)</f>
        <v>0</v>
      </c>
      <c r="AP156" s="267">
        <f>'Budget Economico'!AU41*(1+'Scenario Fabbisogno'!AQ61)</f>
        <v>0</v>
      </c>
      <c r="AQ156" s="267">
        <f>'Budget Economico'!AV41*(1+'Scenario Fabbisogno'!AR61)</f>
        <v>0</v>
      </c>
      <c r="AR156" s="267">
        <f>'Budget Economico'!AW41*(1+'Scenario Fabbisogno'!AS61)</f>
        <v>0</v>
      </c>
      <c r="AS156" s="267">
        <f>'Budget Economico'!AX41*(1+'Scenario Fabbisogno'!AT61)</f>
        <v>0</v>
      </c>
      <c r="AT156" s="267">
        <f>'Budget Economico'!AY41*(1+'Scenario Fabbisogno'!AU61)</f>
        <v>0</v>
      </c>
      <c r="AU156" s="267">
        <f>'Budget Economico'!AZ41*(1+'Scenario Fabbisogno'!AV61)</f>
        <v>0</v>
      </c>
      <c r="AV156" s="267">
        <f>'Budget Economico'!BA41*(1+'Scenario Fabbisogno'!AW61)</f>
        <v>0</v>
      </c>
      <c r="AW156" s="267">
        <f>'Budget Economico'!BB41*(1+'Scenario Fabbisogno'!AX61)</f>
        <v>0</v>
      </c>
      <c r="AX156" s="267">
        <f>'Budget Economico'!BC41*(1+'Scenario Fabbisogno'!AY61)</f>
        <v>0</v>
      </c>
      <c r="AY156" s="267">
        <f>'Budget Economico'!BD41*(1+'Scenario Fabbisogno'!AZ61)</f>
        <v>0</v>
      </c>
      <c r="AZ156" s="267">
        <f>'Budget Economico'!BE41*(1+'Scenario Fabbisogno'!BA61)</f>
        <v>0</v>
      </c>
      <c r="BA156" s="267">
        <f>'Budget Economico'!BF41*(1+'Scenario Fabbisogno'!BB61)</f>
        <v>0</v>
      </c>
      <c r="BB156" s="267">
        <f>'Budget Economico'!BG41*(1+'Scenario Fabbisogno'!BC61)</f>
        <v>0</v>
      </c>
      <c r="BC156" s="267">
        <f>'Budget Economico'!BH41*(1+'Scenario Fabbisogno'!BD61)</f>
        <v>0</v>
      </c>
      <c r="BD156" s="267">
        <f>'Budget Economico'!BI41*(1+'Scenario Fabbisogno'!BE61)</f>
        <v>0</v>
      </c>
      <c r="BE156" s="267">
        <f>'Budget Economico'!BJ41*(1+'Scenario Fabbisogno'!BF61)</f>
        <v>0</v>
      </c>
      <c r="BF156" s="267">
        <f>'Budget Economico'!BK41*(1+'Scenario Fabbisogno'!BG61)</f>
        <v>0</v>
      </c>
      <c r="BG156" s="267">
        <f>'Budget Economico'!BL41*(1+'Scenario Fabbisogno'!BH61)</f>
        <v>0</v>
      </c>
      <c r="BH156" s="267">
        <f>'Budget Economico'!BM41*(1+'Scenario Fabbisogno'!BI61)</f>
        <v>0</v>
      </c>
      <c r="BI156" s="267">
        <f>'Budget Economico'!BN41*(1+'Scenario Fabbisogno'!BJ61)</f>
        <v>0</v>
      </c>
      <c r="BJ156" s="267">
        <f>'Budget Economico'!BO41*(1+'Scenario Fabbisogno'!BK61)</f>
        <v>0</v>
      </c>
      <c r="BK156" s="267">
        <f>'Budget Economico'!BP41*(1+'Scenario Fabbisogno'!BL61)</f>
        <v>0</v>
      </c>
      <c r="BL156" s="267">
        <f>'Budget Economico'!BQ41*(1+'Scenario Fabbisogno'!BM61)</f>
        <v>0</v>
      </c>
      <c r="BM156" s="267">
        <f>'Budget Economico'!BR41*(1+'Scenario Fabbisogno'!BN61)</f>
        <v>0</v>
      </c>
      <c r="BN156" s="267">
        <f>'Budget Economico'!BS41*(1+'Scenario Fabbisogno'!BO61)</f>
        <v>0</v>
      </c>
      <c r="BO156" s="267">
        <f>'Budget Economico'!BT41*(1+'Scenario Fabbisogno'!BP61)</f>
        <v>0</v>
      </c>
      <c r="BP156" s="267">
        <f>'Budget Economico'!BU41*(1+'Scenario Fabbisogno'!BQ61)</f>
        <v>0</v>
      </c>
      <c r="BQ156" s="267">
        <f>'Budget Economico'!BV41*(1+'Scenario Fabbisogno'!BR61)</f>
        <v>0</v>
      </c>
      <c r="BR156" s="267">
        <f>'Budget Economico'!BW41*(1+'Scenario Fabbisogno'!BS61)</f>
        <v>0</v>
      </c>
      <c r="BS156" s="267">
        <f>'Budget Economico'!BX41*(1+'Scenario Fabbisogno'!BT61)</f>
        <v>0</v>
      </c>
      <c r="BT156" s="267">
        <f>'Budget Economico'!BY41*(1+'Scenario Fabbisogno'!BU61)</f>
        <v>0</v>
      </c>
      <c r="BU156" s="267">
        <f>'Budget Economico'!BZ41*(1+'Scenario Fabbisogno'!BV61)</f>
        <v>0</v>
      </c>
      <c r="BV156" s="267">
        <f>'Budget Economico'!CA41*(1+'Scenario Fabbisogno'!BW61)</f>
        <v>0</v>
      </c>
      <c r="BW156" s="267">
        <f>'Budget Economico'!CB41*(1+'Scenario Fabbisogno'!BX61)</f>
        <v>0</v>
      </c>
      <c r="BX156" s="267">
        <f>'Budget Economico'!CC41*(1+'Scenario Fabbisogno'!BY61)</f>
        <v>0</v>
      </c>
      <c r="BY156" s="267">
        <f>'Budget Economico'!CD41*(1+'Scenario Fabbisogno'!BZ61)</f>
        <v>0</v>
      </c>
      <c r="BZ156" s="267">
        <f>'Budget Economico'!CE41*(1+'Scenario Fabbisogno'!CA61)</f>
        <v>0</v>
      </c>
      <c r="CA156" s="267">
        <f>'Budget Economico'!CF41*(1+'Scenario Fabbisogno'!CB61)</f>
        <v>0</v>
      </c>
      <c r="CB156" s="267">
        <f>'Budget Economico'!CG41*(1+'Scenario Fabbisogno'!CC61)</f>
        <v>0</v>
      </c>
      <c r="CC156" s="267">
        <f>'Budget Economico'!CH41*(1+'Scenario Fabbisogno'!CD61)</f>
        <v>0</v>
      </c>
      <c r="CD156" s="267">
        <f>'Budget Economico'!CI41*(1+'Scenario Fabbisogno'!CE61)</f>
        <v>0</v>
      </c>
      <c r="CE156" s="267">
        <f>'Budget Economico'!CJ41*(1+'Scenario Fabbisogno'!CF61)</f>
        <v>0</v>
      </c>
      <c r="CF156" s="267">
        <f>'Budget Economico'!CK41*(1+'Scenario Fabbisogno'!CG61)</f>
        <v>0</v>
      </c>
      <c r="CG156" s="267">
        <f>'Budget Economico'!CL41*(1+'Scenario Fabbisogno'!CH61)</f>
        <v>0</v>
      </c>
      <c r="CH156" s="267">
        <f>'Budget Economico'!CM41*(1+'Scenario Fabbisogno'!CI61)</f>
        <v>0</v>
      </c>
      <c r="CI156" s="267">
        <f>'Budget Economico'!CN41*(1+'Scenario Fabbisogno'!CJ61)</f>
        <v>0</v>
      </c>
      <c r="CJ156" s="267">
        <f>'Budget Economico'!CO41*(1+'Scenario Fabbisogno'!CK61)</f>
        <v>0</v>
      </c>
      <c r="CK156" s="267">
        <f>'Budget Economico'!CP41*(1+'Scenario Fabbisogno'!CL61)</f>
        <v>0</v>
      </c>
      <c r="CL156" s="267">
        <f>'Budget Economico'!CQ41*(1+'Scenario Fabbisogno'!CM61)</f>
        <v>0</v>
      </c>
      <c r="CM156" s="267">
        <f>'Budget Economico'!CR41*(1+'Scenario Fabbisogno'!CN61)</f>
        <v>0</v>
      </c>
      <c r="CN156" s="267">
        <f>'Budget Economico'!CS41*(1+'Scenario Fabbisogno'!CO61)</f>
        <v>0</v>
      </c>
      <c r="CO156" s="267">
        <f>'Budget Economico'!CT41*(1+'Scenario Fabbisogno'!CP61)</f>
        <v>0</v>
      </c>
      <c r="CP156" s="267">
        <f>'Budget Economico'!CU41*(1+'Scenario Fabbisogno'!CQ61)</f>
        <v>0</v>
      </c>
      <c r="CQ156" s="267">
        <f>'Budget Economico'!CV41*(1+'Scenario Fabbisogno'!CR61)</f>
        <v>0</v>
      </c>
      <c r="CR156" s="267">
        <f>'Budget Economico'!CW41*(1+'Scenario Fabbisogno'!CS61)</f>
        <v>0</v>
      </c>
      <c r="CS156" s="267">
        <f>'Budget Economico'!CX41*(1+'Scenario Fabbisogno'!CT61)</f>
        <v>0</v>
      </c>
      <c r="CT156" s="267">
        <f>'Budget Economico'!CY41*(1+'Scenario Fabbisogno'!CU61)</f>
        <v>0</v>
      </c>
      <c r="CU156" s="267">
        <f>'Budget Economico'!CZ41*(1+'Scenario Fabbisogno'!CV61)</f>
        <v>0</v>
      </c>
      <c r="CV156" s="267">
        <f>'Budget Economico'!DA41*(1+'Scenario Fabbisogno'!CW61)</f>
        <v>0</v>
      </c>
      <c r="CW156" s="267">
        <f>'Budget Economico'!DB41*(1+'Scenario Fabbisogno'!CX61)</f>
        <v>0</v>
      </c>
      <c r="CX156" s="267">
        <f>'Budget Economico'!DC41*(1+'Scenario Fabbisogno'!CY61)</f>
        <v>0</v>
      </c>
      <c r="CY156" s="267">
        <f>'Budget Economico'!DD41*(1+'Scenario Fabbisogno'!CZ61)</f>
        <v>0</v>
      </c>
      <c r="CZ156" s="267">
        <f>'Budget Economico'!DE41*(1+'Scenario Fabbisogno'!DA61)</f>
        <v>0</v>
      </c>
      <c r="DA156" s="267">
        <f>'Budget Economico'!DF41*(1+'Scenario Fabbisogno'!DB61)</f>
        <v>0</v>
      </c>
      <c r="DB156" s="267">
        <f>'Budget Economico'!DG41*(1+'Scenario Fabbisogno'!DC61)</f>
        <v>0</v>
      </c>
      <c r="DC156" s="267">
        <f>'Budget Economico'!DH41*(1+'Scenario Fabbisogno'!DD61)</f>
        <v>0</v>
      </c>
      <c r="DD156" s="267">
        <f>'Budget Economico'!DI41*(1+'Scenario Fabbisogno'!DE61)</f>
        <v>0</v>
      </c>
      <c r="DE156" s="267">
        <f>'Budget Economico'!DJ41*(1+'Scenario Fabbisogno'!DF61)</f>
        <v>0</v>
      </c>
      <c r="DF156" s="267">
        <f>'Budget Economico'!DK41*(1+'Scenario Fabbisogno'!DG61)</f>
        <v>0</v>
      </c>
      <c r="DG156" s="267">
        <f>'Budget Economico'!DL41*(1+'Scenario Fabbisogno'!DH61)</f>
        <v>0</v>
      </c>
      <c r="DH156" s="267">
        <f>'Budget Economico'!DM41*(1+'Scenario Fabbisogno'!DI61)</f>
        <v>0</v>
      </c>
      <c r="DI156" s="267">
        <f>'Budget Economico'!DN41*(1+'Scenario Fabbisogno'!DJ61)</f>
        <v>0</v>
      </c>
      <c r="DJ156" s="267">
        <f>'Budget Economico'!DO41*(1+'Scenario Fabbisogno'!DK61)</f>
        <v>0</v>
      </c>
      <c r="DK156" s="267">
        <f>'Budget Economico'!DP41*(1+'Scenario Fabbisogno'!DL61)</f>
        <v>0</v>
      </c>
      <c r="DL156" s="267">
        <f>'Budget Economico'!DQ41*(1+'Scenario Fabbisogno'!DM61)</f>
        <v>0</v>
      </c>
      <c r="DM156" s="267">
        <f>'Budget Economico'!DR41*(1+'Scenario Fabbisogno'!DN61)</f>
        <v>0</v>
      </c>
      <c r="DN156" s="267">
        <f>'Budget Economico'!DS41*(1+'Scenario Fabbisogno'!DO61)</f>
        <v>0</v>
      </c>
      <c r="DO156" s="267">
        <f>'Budget Economico'!DT41*(1+'Scenario Fabbisogno'!DP61)</f>
        <v>0</v>
      </c>
      <c r="DP156" s="267">
        <f>'Budget Economico'!DU41*(1+'Scenario Fabbisogno'!DQ61)</f>
        <v>0</v>
      </c>
      <c r="DQ156" s="267">
        <f>'Budget Economico'!DV41*(1+'Scenario Fabbisogno'!DR61)</f>
        <v>0</v>
      </c>
      <c r="DR156" s="267">
        <f>'Budget Economico'!DW41*(1+'Scenario Fabbisogno'!DS61)</f>
        <v>0</v>
      </c>
    </row>
    <row r="157" spans="1:122" x14ac:dyDescent="0.35">
      <c r="B157" s="267" t="str">
        <f>+'Conto Economico'!C23</f>
        <v>Costo 6</v>
      </c>
      <c r="C157" s="267">
        <f>'Budget Economico'!H42*(1+'Scenario Fabbisogno'!D62)</f>
        <v>0</v>
      </c>
      <c r="D157" s="267">
        <f>'Budget Economico'!I42*(1+'Scenario Fabbisogno'!E62)</f>
        <v>0</v>
      </c>
      <c r="E157" s="267">
        <f>'Budget Economico'!J42*(1+'Scenario Fabbisogno'!F62)</f>
        <v>0</v>
      </c>
      <c r="F157" s="267">
        <f>'Budget Economico'!K42*(1+'Scenario Fabbisogno'!G62)</f>
        <v>0</v>
      </c>
      <c r="G157" s="267">
        <f>'Budget Economico'!L42*(1+'Scenario Fabbisogno'!H62)</f>
        <v>0</v>
      </c>
      <c r="H157" s="267">
        <f>'Budget Economico'!M42*(1+'Scenario Fabbisogno'!I62)</f>
        <v>0</v>
      </c>
      <c r="I157" s="267">
        <f>'Budget Economico'!N42*(1+'Scenario Fabbisogno'!J62)</f>
        <v>0</v>
      </c>
      <c r="J157" s="267">
        <f>'Budget Economico'!O42*(1+'Scenario Fabbisogno'!K62)</f>
        <v>0</v>
      </c>
      <c r="K157" s="267">
        <f>'Budget Economico'!P42*(1+'Scenario Fabbisogno'!L62)</f>
        <v>0</v>
      </c>
      <c r="L157" s="267">
        <f>'Budget Economico'!Q42*(1+'Scenario Fabbisogno'!M62)</f>
        <v>0</v>
      </c>
      <c r="M157" s="267">
        <f>'Budget Economico'!R42*(1+'Scenario Fabbisogno'!N62)</f>
        <v>0</v>
      </c>
      <c r="N157" s="267">
        <f>'Budget Economico'!S42*(1+'Scenario Fabbisogno'!O62)</f>
        <v>0</v>
      </c>
      <c r="O157" s="267">
        <f>'Budget Economico'!T42*(1+'Scenario Fabbisogno'!P62)</f>
        <v>0</v>
      </c>
      <c r="P157" s="267">
        <f>'Budget Economico'!U42*(1+'Scenario Fabbisogno'!Q62)</f>
        <v>0</v>
      </c>
      <c r="Q157" s="267">
        <f>'Budget Economico'!V42*(1+'Scenario Fabbisogno'!R62)</f>
        <v>0</v>
      </c>
      <c r="R157" s="267">
        <f>'Budget Economico'!W42*(1+'Scenario Fabbisogno'!S62)</f>
        <v>0</v>
      </c>
      <c r="S157" s="267">
        <f>'Budget Economico'!X42*(1+'Scenario Fabbisogno'!T62)</f>
        <v>0</v>
      </c>
      <c r="T157" s="267">
        <f>'Budget Economico'!Y42*(1+'Scenario Fabbisogno'!U62)</f>
        <v>0</v>
      </c>
      <c r="U157" s="267">
        <f>'Budget Economico'!Z42*(1+'Scenario Fabbisogno'!V62)</f>
        <v>0</v>
      </c>
      <c r="V157" s="267">
        <f>'Budget Economico'!AA42*(1+'Scenario Fabbisogno'!W62)</f>
        <v>0</v>
      </c>
      <c r="W157" s="267">
        <f>'Budget Economico'!AB42*(1+'Scenario Fabbisogno'!X62)</f>
        <v>0</v>
      </c>
      <c r="X157" s="267">
        <f>'Budget Economico'!AC42*(1+'Scenario Fabbisogno'!Y62)</f>
        <v>0</v>
      </c>
      <c r="Y157" s="267">
        <f>'Budget Economico'!AD42*(1+'Scenario Fabbisogno'!Z62)</f>
        <v>0</v>
      </c>
      <c r="Z157" s="267">
        <f>'Budget Economico'!AE42*(1+'Scenario Fabbisogno'!AA62)</f>
        <v>0</v>
      </c>
      <c r="AA157" s="267">
        <f>'Budget Economico'!AF42*(1+'Scenario Fabbisogno'!AB62)</f>
        <v>0</v>
      </c>
      <c r="AB157" s="267">
        <f>'Budget Economico'!AG42*(1+'Scenario Fabbisogno'!AC62)</f>
        <v>0</v>
      </c>
      <c r="AC157" s="267">
        <f>'Budget Economico'!AH42*(1+'Scenario Fabbisogno'!AD62)</f>
        <v>0</v>
      </c>
      <c r="AD157" s="267">
        <f>'Budget Economico'!AI42*(1+'Scenario Fabbisogno'!AE62)</f>
        <v>0</v>
      </c>
      <c r="AE157" s="267">
        <f>'Budget Economico'!AJ42*(1+'Scenario Fabbisogno'!AF62)</f>
        <v>0</v>
      </c>
      <c r="AF157" s="267">
        <f>'Budget Economico'!AK42*(1+'Scenario Fabbisogno'!AG62)</f>
        <v>0</v>
      </c>
      <c r="AG157" s="267">
        <f>'Budget Economico'!AL42*(1+'Scenario Fabbisogno'!AH62)</f>
        <v>0</v>
      </c>
      <c r="AH157" s="267">
        <f>'Budget Economico'!AM42*(1+'Scenario Fabbisogno'!AI62)</f>
        <v>0</v>
      </c>
      <c r="AI157" s="267">
        <f>'Budget Economico'!AN42*(1+'Scenario Fabbisogno'!AJ62)</f>
        <v>0</v>
      </c>
      <c r="AJ157" s="267">
        <f>'Budget Economico'!AO42*(1+'Scenario Fabbisogno'!AK62)</f>
        <v>0</v>
      </c>
      <c r="AK157" s="267">
        <f>'Budget Economico'!AP42*(1+'Scenario Fabbisogno'!AL62)</f>
        <v>0</v>
      </c>
      <c r="AL157" s="267">
        <f>'Budget Economico'!AQ42*(1+'Scenario Fabbisogno'!AM62)</f>
        <v>0</v>
      </c>
      <c r="AM157" s="267">
        <f>'Budget Economico'!AR42*(1+'Scenario Fabbisogno'!AN62)</f>
        <v>0</v>
      </c>
      <c r="AN157" s="267">
        <f>'Budget Economico'!AS42*(1+'Scenario Fabbisogno'!AO62)</f>
        <v>0</v>
      </c>
      <c r="AO157" s="267">
        <f>'Budget Economico'!AT42*(1+'Scenario Fabbisogno'!AP62)</f>
        <v>0</v>
      </c>
      <c r="AP157" s="267">
        <f>'Budget Economico'!AU42*(1+'Scenario Fabbisogno'!AQ62)</f>
        <v>0</v>
      </c>
      <c r="AQ157" s="267">
        <f>'Budget Economico'!AV42*(1+'Scenario Fabbisogno'!AR62)</f>
        <v>0</v>
      </c>
      <c r="AR157" s="267">
        <f>'Budget Economico'!AW42*(1+'Scenario Fabbisogno'!AS62)</f>
        <v>0</v>
      </c>
      <c r="AS157" s="267">
        <f>'Budget Economico'!AX42*(1+'Scenario Fabbisogno'!AT62)</f>
        <v>0</v>
      </c>
      <c r="AT157" s="267">
        <f>'Budget Economico'!AY42*(1+'Scenario Fabbisogno'!AU62)</f>
        <v>0</v>
      </c>
      <c r="AU157" s="267">
        <f>'Budget Economico'!AZ42*(1+'Scenario Fabbisogno'!AV62)</f>
        <v>0</v>
      </c>
      <c r="AV157" s="267">
        <f>'Budget Economico'!BA42*(1+'Scenario Fabbisogno'!AW62)</f>
        <v>0</v>
      </c>
      <c r="AW157" s="267">
        <f>'Budget Economico'!BB42*(1+'Scenario Fabbisogno'!AX62)</f>
        <v>0</v>
      </c>
      <c r="AX157" s="267">
        <f>'Budget Economico'!BC42*(1+'Scenario Fabbisogno'!AY62)</f>
        <v>0</v>
      </c>
      <c r="AY157" s="267">
        <f>'Budget Economico'!BD42*(1+'Scenario Fabbisogno'!AZ62)</f>
        <v>0</v>
      </c>
      <c r="AZ157" s="267">
        <f>'Budget Economico'!BE42*(1+'Scenario Fabbisogno'!BA62)</f>
        <v>0</v>
      </c>
      <c r="BA157" s="267">
        <f>'Budget Economico'!BF42*(1+'Scenario Fabbisogno'!BB62)</f>
        <v>0</v>
      </c>
      <c r="BB157" s="267">
        <f>'Budget Economico'!BG42*(1+'Scenario Fabbisogno'!BC62)</f>
        <v>0</v>
      </c>
      <c r="BC157" s="267">
        <f>'Budget Economico'!BH42*(1+'Scenario Fabbisogno'!BD62)</f>
        <v>0</v>
      </c>
      <c r="BD157" s="267">
        <f>'Budget Economico'!BI42*(1+'Scenario Fabbisogno'!BE62)</f>
        <v>0</v>
      </c>
      <c r="BE157" s="267">
        <f>'Budget Economico'!BJ42*(1+'Scenario Fabbisogno'!BF62)</f>
        <v>0</v>
      </c>
      <c r="BF157" s="267">
        <f>'Budget Economico'!BK42*(1+'Scenario Fabbisogno'!BG62)</f>
        <v>0</v>
      </c>
      <c r="BG157" s="267">
        <f>'Budget Economico'!BL42*(1+'Scenario Fabbisogno'!BH62)</f>
        <v>0</v>
      </c>
      <c r="BH157" s="267">
        <f>'Budget Economico'!BM42*(1+'Scenario Fabbisogno'!BI62)</f>
        <v>0</v>
      </c>
      <c r="BI157" s="267">
        <f>'Budget Economico'!BN42*(1+'Scenario Fabbisogno'!BJ62)</f>
        <v>0</v>
      </c>
      <c r="BJ157" s="267">
        <f>'Budget Economico'!BO42*(1+'Scenario Fabbisogno'!BK62)</f>
        <v>0</v>
      </c>
      <c r="BK157" s="267">
        <f>'Budget Economico'!BP42*(1+'Scenario Fabbisogno'!BL62)</f>
        <v>0</v>
      </c>
      <c r="BL157" s="267">
        <f>'Budget Economico'!BQ42*(1+'Scenario Fabbisogno'!BM62)</f>
        <v>0</v>
      </c>
      <c r="BM157" s="267">
        <f>'Budget Economico'!BR42*(1+'Scenario Fabbisogno'!BN62)</f>
        <v>0</v>
      </c>
      <c r="BN157" s="267">
        <f>'Budget Economico'!BS42*(1+'Scenario Fabbisogno'!BO62)</f>
        <v>0</v>
      </c>
      <c r="BO157" s="267">
        <f>'Budget Economico'!BT42*(1+'Scenario Fabbisogno'!BP62)</f>
        <v>0</v>
      </c>
      <c r="BP157" s="267">
        <f>'Budget Economico'!BU42*(1+'Scenario Fabbisogno'!BQ62)</f>
        <v>0</v>
      </c>
      <c r="BQ157" s="267">
        <f>'Budget Economico'!BV42*(1+'Scenario Fabbisogno'!BR62)</f>
        <v>0</v>
      </c>
      <c r="BR157" s="267">
        <f>'Budget Economico'!BW42*(1+'Scenario Fabbisogno'!BS62)</f>
        <v>0</v>
      </c>
      <c r="BS157" s="267">
        <f>'Budget Economico'!BX42*(1+'Scenario Fabbisogno'!BT62)</f>
        <v>0</v>
      </c>
      <c r="BT157" s="267">
        <f>'Budget Economico'!BY42*(1+'Scenario Fabbisogno'!BU62)</f>
        <v>0</v>
      </c>
      <c r="BU157" s="267">
        <f>'Budget Economico'!BZ42*(1+'Scenario Fabbisogno'!BV62)</f>
        <v>0</v>
      </c>
      <c r="BV157" s="267">
        <f>'Budget Economico'!CA42*(1+'Scenario Fabbisogno'!BW62)</f>
        <v>0</v>
      </c>
      <c r="BW157" s="267">
        <f>'Budget Economico'!CB42*(1+'Scenario Fabbisogno'!BX62)</f>
        <v>0</v>
      </c>
      <c r="BX157" s="267">
        <f>'Budget Economico'!CC42*(1+'Scenario Fabbisogno'!BY62)</f>
        <v>0</v>
      </c>
      <c r="BY157" s="267">
        <f>'Budget Economico'!CD42*(1+'Scenario Fabbisogno'!BZ62)</f>
        <v>0</v>
      </c>
      <c r="BZ157" s="267">
        <f>'Budget Economico'!CE42*(1+'Scenario Fabbisogno'!CA62)</f>
        <v>0</v>
      </c>
      <c r="CA157" s="267">
        <f>'Budget Economico'!CF42*(1+'Scenario Fabbisogno'!CB62)</f>
        <v>0</v>
      </c>
      <c r="CB157" s="267">
        <f>'Budget Economico'!CG42*(1+'Scenario Fabbisogno'!CC62)</f>
        <v>0</v>
      </c>
      <c r="CC157" s="267">
        <f>'Budget Economico'!CH42*(1+'Scenario Fabbisogno'!CD62)</f>
        <v>0</v>
      </c>
      <c r="CD157" s="267">
        <f>'Budget Economico'!CI42*(1+'Scenario Fabbisogno'!CE62)</f>
        <v>0</v>
      </c>
      <c r="CE157" s="267">
        <f>'Budget Economico'!CJ42*(1+'Scenario Fabbisogno'!CF62)</f>
        <v>0</v>
      </c>
      <c r="CF157" s="267">
        <f>'Budget Economico'!CK42*(1+'Scenario Fabbisogno'!CG62)</f>
        <v>0</v>
      </c>
      <c r="CG157" s="267">
        <f>'Budget Economico'!CL42*(1+'Scenario Fabbisogno'!CH62)</f>
        <v>0</v>
      </c>
      <c r="CH157" s="267">
        <f>'Budget Economico'!CM42*(1+'Scenario Fabbisogno'!CI62)</f>
        <v>0</v>
      </c>
      <c r="CI157" s="267">
        <f>'Budget Economico'!CN42*(1+'Scenario Fabbisogno'!CJ62)</f>
        <v>0</v>
      </c>
      <c r="CJ157" s="267">
        <f>'Budget Economico'!CO42*(1+'Scenario Fabbisogno'!CK62)</f>
        <v>0</v>
      </c>
      <c r="CK157" s="267">
        <f>'Budget Economico'!CP42*(1+'Scenario Fabbisogno'!CL62)</f>
        <v>0</v>
      </c>
      <c r="CL157" s="267">
        <f>'Budget Economico'!CQ42*(1+'Scenario Fabbisogno'!CM62)</f>
        <v>0</v>
      </c>
      <c r="CM157" s="267">
        <f>'Budget Economico'!CR42*(1+'Scenario Fabbisogno'!CN62)</f>
        <v>0</v>
      </c>
      <c r="CN157" s="267">
        <f>'Budget Economico'!CS42*(1+'Scenario Fabbisogno'!CO62)</f>
        <v>0</v>
      </c>
      <c r="CO157" s="267">
        <f>'Budget Economico'!CT42*(1+'Scenario Fabbisogno'!CP62)</f>
        <v>0</v>
      </c>
      <c r="CP157" s="267">
        <f>'Budget Economico'!CU42*(1+'Scenario Fabbisogno'!CQ62)</f>
        <v>0</v>
      </c>
      <c r="CQ157" s="267">
        <f>'Budget Economico'!CV42*(1+'Scenario Fabbisogno'!CR62)</f>
        <v>0</v>
      </c>
      <c r="CR157" s="267">
        <f>'Budget Economico'!CW42*(1+'Scenario Fabbisogno'!CS62)</f>
        <v>0</v>
      </c>
      <c r="CS157" s="267">
        <f>'Budget Economico'!CX42*(1+'Scenario Fabbisogno'!CT62)</f>
        <v>0</v>
      </c>
      <c r="CT157" s="267">
        <f>'Budget Economico'!CY42*(1+'Scenario Fabbisogno'!CU62)</f>
        <v>0</v>
      </c>
      <c r="CU157" s="267">
        <f>'Budget Economico'!CZ42*(1+'Scenario Fabbisogno'!CV62)</f>
        <v>0</v>
      </c>
      <c r="CV157" s="267">
        <f>'Budget Economico'!DA42*(1+'Scenario Fabbisogno'!CW62)</f>
        <v>0</v>
      </c>
      <c r="CW157" s="267">
        <f>'Budget Economico'!DB42*(1+'Scenario Fabbisogno'!CX62)</f>
        <v>0</v>
      </c>
      <c r="CX157" s="267">
        <f>'Budget Economico'!DC42*(1+'Scenario Fabbisogno'!CY62)</f>
        <v>0</v>
      </c>
      <c r="CY157" s="267">
        <f>'Budget Economico'!DD42*(1+'Scenario Fabbisogno'!CZ62)</f>
        <v>0</v>
      </c>
      <c r="CZ157" s="267">
        <f>'Budget Economico'!DE42*(1+'Scenario Fabbisogno'!DA62)</f>
        <v>0</v>
      </c>
      <c r="DA157" s="267">
        <f>'Budget Economico'!DF42*(1+'Scenario Fabbisogno'!DB62)</f>
        <v>0</v>
      </c>
      <c r="DB157" s="267">
        <f>'Budget Economico'!DG42*(1+'Scenario Fabbisogno'!DC62)</f>
        <v>0</v>
      </c>
      <c r="DC157" s="267">
        <f>'Budget Economico'!DH42*(1+'Scenario Fabbisogno'!DD62)</f>
        <v>0</v>
      </c>
      <c r="DD157" s="267">
        <f>'Budget Economico'!DI42*(1+'Scenario Fabbisogno'!DE62)</f>
        <v>0</v>
      </c>
      <c r="DE157" s="267">
        <f>'Budget Economico'!DJ42*(1+'Scenario Fabbisogno'!DF62)</f>
        <v>0</v>
      </c>
      <c r="DF157" s="267">
        <f>'Budget Economico'!DK42*(1+'Scenario Fabbisogno'!DG62)</f>
        <v>0</v>
      </c>
      <c r="DG157" s="267">
        <f>'Budget Economico'!DL42*(1+'Scenario Fabbisogno'!DH62)</f>
        <v>0</v>
      </c>
      <c r="DH157" s="267">
        <f>'Budget Economico'!DM42*(1+'Scenario Fabbisogno'!DI62)</f>
        <v>0</v>
      </c>
      <c r="DI157" s="267">
        <f>'Budget Economico'!DN42*(1+'Scenario Fabbisogno'!DJ62)</f>
        <v>0</v>
      </c>
      <c r="DJ157" s="267">
        <f>'Budget Economico'!DO42*(1+'Scenario Fabbisogno'!DK62)</f>
        <v>0</v>
      </c>
      <c r="DK157" s="267">
        <f>'Budget Economico'!DP42*(1+'Scenario Fabbisogno'!DL62)</f>
        <v>0</v>
      </c>
      <c r="DL157" s="267">
        <f>'Budget Economico'!DQ42*(1+'Scenario Fabbisogno'!DM62)</f>
        <v>0</v>
      </c>
      <c r="DM157" s="267">
        <f>'Budget Economico'!DR42*(1+'Scenario Fabbisogno'!DN62)</f>
        <v>0</v>
      </c>
      <c r="DN157" s="267">
        <f>'Budget Economico'!DS42*(1+'Scenario Fabbisogno'!DO62)</f>
        <v>0</v>
      </c>
      <c r="DO157" s="267">
        <f>'Budget Economico'!DT42*(1+'Scenario Fabbisogno'!DP62)</f>
        <v>0</v>
      </c>
      <c r="DP157" s="267">
        <f>'Budget Economico'!DU42*(1+'Scenario Fabbisogno'!DQ62)</f>
        <v>0</v>
      </c>
      <c r="DQ157" s="267">
        <f>'Budget Economico'!DV42*(1+'Scenario Fabbisogno'!DR62)</f>
        <v>0</v>
      </c>
      <c r="DR157" s="267">
        <f>'Budget Economico'!DW42*(1+'Scenario Fabbisogno'!DS62)</f>
        <v>0</v>
      </c>
    </row>
    <row r="158" spans="1:122" x14ac:dyDescent="0.35">
      <c r="B158" s="267" t="str">
        <f>+'Conto Economico'!C24</f>
        <v>Costo 7</v>
      </c>
      <c r="C158" s="267">
        <f>'Budget Economico'!H43*(1+'Scenario Fabbisogno'!D63)</f>
        <v>0</v>
      </c>
      <c r="D158" s="267">
        <f>'Budget Economico'!I43*(1+'Scenario Fabbisogno'!E63)</f>
        <v>0</v>
      </c>
      <c r="E158" s="267">
        <f>'Budget Economico'!J43*(1+'Scenario Fabbisogno'!F63)</f>
        <v>0</v>
      </c>
      <c r="F158" s="267">
        <f>'Budget Economico'!K43*(1+'Scenario Fabbisogno'!G63)</f>
        <v>0</v>
      </c>
      <c r="G158" s="267">
        <f>'Budget Economico'!L43*(1+'Scenario Fabbisogno'!H63)</f>
        <v>0</v>
      </c>
      <c r="H158" s="267">
        <f>'Budget Economico'!M43*(1+'Scenario Fabbisogno'!I63)</f>
        <v>0</v>
      </c>
      <c r="I158" s="267">
        <f>'Budget Economico'!N43*(1+'Scenario Fabbisogno'!J63)</f>
        <v>0</v>
      </c>
      <c r="J158" s="267">
        <f>'Budget Economico'!O43*(1+'Scenario Fabbisogno'!K63)</f>
        <v>0</v>
      </c>
      <c r="K158" s="267">
        <f>'Budget Economico'!P43*(1+'Scenario Fabbisogno'!L63)</f>
        <v>0</v>
      </c>
      <c r="L158" s="267">
        <f>'Budget Economico'!Q43*(1+'Scenario Fabbisogno'!M63)</f>
        <v>0</v>
      </c>
      <c r="M158" s="267">
        <f>'Budget Economico'!R43*(1+'Scenario Fabbisogno'!N63)</f>
        <v>0</v>
      </c>
      <c r="N158" s="267">
        <f>'Budget Economico'!S43*(1+'Scenario Fabbisogno'!O63)</f>
        <v>0</v>
      </c>
      <c r="O158" s="267">
        <f>'Budget Economico'!T43*(1+'Scenario Fabbisogno'!P63)</f>
        <v>0</v>
      </c>
      <c r="P158" s="267">
        <f>'Budget Economico'!U43*(1+'Scenario Fabbisogno'!Q63)</f>
        <v>0</v>
      </c>
      <c r="Q158" s="267">
        <f>'Budget Economico'!V43*(1+'Scenario Fabbisogno'!R63)</f>
        <v>0</v>
      </c>
      <c r="R158" s="267">
        <f>'Budget Economico'!W43*(1+'Scenario Fabbisogno'!S63)</f>
        <v>0</v>
      </c>
      <c r="S158" s="267">
        <f>'Budget Economico'!X43*(1+'Scenario Fabbisogno'!T63)</f>
        <v>0</v>
      </c>
      <c r="T158" s="267">
        <f>'Budget Economico'!Y43*(1+'Scenario Fabbisogno'!U63)</f>
        <v>0</v>
      </c>
      <c r="U158" s="267">
        <f>'Budget Economico'!Z43*(1+'Scenario Fabbisogno'!V63)</f>
        <v>0</v>
      </c>
      <c r="V158" s="267">
        <f>'Budget Economico'!AA43*(1+'Scenario Fabbisogno'!W63)</f>
        <v>0</v>
      </c>
      <c r="W158" s="267">
        <f>'Budget Economico'!AB43*(1+'Scenario Fabbisogno'!X63)</f>
        <v>0</v>
      </c>
      <c r="X158" s="267">
        <f>'Budget Economico'!AC43*(1+'Scenario Fabbisogno'!Y63)</f>
        <v>0</v>
      </c>
      <c r="Y158" s="267">
        <f>'Budget Economico'!AD43*(1+'Scenario Fabbisogno'!Z63)</f>
        <v>0</v>
      </c>
      <c r="Z158" s="267">
        <f>'Budget Economico'!AE43*(1+'Scenario Fabbisogno'!AA63)</f>
        <v>0</v>
      </c>
      <c r="AA158" s="267">
        <f>'Budget Economico'!AF43*(1+'Scenario Fabbisogno'!AB63)</f>
        <v>0</v>
      </c>
      <c r="AB158" s="267">
        <f>'Budget Economico'!AG43*(1+'Scenario Fabbisogno'!AC63)</f>
        <v>0</v>
      </c>
      <c r="AC158" s="267">
        <f>'Budget Economico'!AH43*(1+'Scenario Fabbisogno'!AD63)</f>
        <v>0</v>
      </c>
      <c r="AD158" s="267">
        <f>'Budget Economico'!AI43*(1+'Scenario Fabbisogno'!AE63)</f>
        <v>0</v>
      </c>
      <c r="AE158" s="267">
        <f>'Budget Economico'!AJ43*(1+'Scenario Fabbisogno'!AF63)</f>
        <v>0</v>
      </c>
      <c r="AF158" s="267">
        <f>'Budget Economico'!AK43*(1+'Scenario Fabbisogno'!AG63)</f>
        <v>0</v>
      </c>
      <c r="AG158" s="267">
        <f>'Budget Economico'!AL43*(1+'Scenario Fabbisogno'!AH63)</f>
        <v>0</v>
      </c>
      <c r="AH158" s="267">
        <f>'Budget Economico'!AM43*(1+'Scenario Fabbisogno'!AI63)</f>
        <v>0</v>
      </c>
      <c r="AI158" s="267">
        <f>'Budget Economico'!AN43*(1+'Scenario Fabbisogno'!AJ63)</f>
        <v>0</v>
      </c>
      <c r="AJ158" s="267">
        <f>'Budget Economico'!AO43*(1+'Scenario Fabbisogno'!AK63)</f>
        <v>0</v>
      </c>
      <c r="AK158" s="267">
        <f>'Budget Economico'!AP43*(1+'Scenario Fabbisogno'!AL63)</f>
        <v>0</v>
      </c>
      <c r="AL158" s="267">
        <f>'Budget Economico'!AQ43*(1+'Scenario Fabbisogno'!AM63)</f>
        <v>0</v>
      </c>
      <c r="AM158" s="267">
        <f>'Budget Economico'!AR43*(1+'Scenario Fabbisogno'!AN63)</f>
        <v>0</v>
      </c>
      <c r="AN158" s="267">
        <f>'Budget Economico'!AS43*(1+'Scenario Fabbisogno'!AO63)</f>
        <v>0</v>
      </c>
      <c r="AO158" s="267">
        <f>'Budget Economico'!AT43*(1+'Scenario Fabbisogno'!AP63)</f>
        <v>0</v>
      </c>
      <c r="AP158" s="267">
        <f>'Budget Economico'!AU43*(1+'Scenario Fabbisogno'!AQ63)</f>
        <v>0</v>
      </c>
      <c r="AQ158" s="267">
        <f>'Budget Economico'!AV43*(1+'Scenario Fabbisogno'!AR63)</f>
        <v>0</v>
      </c>
      <c r="AR158" s="267">
        <f>'Budget Economico'!AW43*(1+'Scenario Fabbisogno'!AS63)</f>
        <v>0</v>
      </c>
      <c r="AS158" s="267">
        <f>'Budget Economico'!AX43*(1+'Scenario Fabbisogno'!AT63)</f>
        <v>0</v>
      </c>
      <c r="AT158" s="267">
        <f>'Budget Economico'!AY43*(1+'Scenario Fabbisogno'!AU63)</f>
        <v>0</v>
      </c>
      <c r="AU158" s="267">
        <f>'Budget Economico'!AZ43*(1+'Scenario Fabbisogno'!AV63)</f>
        <v>0</v>
      </c>
      <c r="AV158" s="267">
        <f>'Budget Economico'!BA43*(1+'Scenario Fabbisogno'!AW63)</f>
        <v>0</v>
      </c>
      <c r="AW158" s="267">
        <f>'Budget Economico'!BB43*(1+'Scenario Fabbisogno'!AX63)</f>
        <v>0</v>
      </c>
      <c r="AX158" s="267">
        <f>'Budget Economico'!BC43*(1+'Scenario Fabbisogno'!AY63)</f>
        <v>0</v>
      </c>
      <c r="AY158" s="267">
        <f>'Budget Economico'!BD43*(1+'Scenario Fabbisogno'!AZ63)</f>
        <v>0</v>
      </c>
      <c r="AZ158" s="267">
        <f>'Budget Economico'!BE43*(1+'Scenario Fabbisogno'!BA63)</f>
        <v>0</v>
      </c>
      <c r="BA158" s="267">
        <f>'Budget Economico'!BF43*(1+'Scenario Fabbisogno'!BB63)</f>
        <v>0</v>
      </c>
      <c r="BB158" s="267">
        <f>'Budget Economico'!BG43*(1+'Scenario Fabbisogno'!BC63)</f>
        <v>0</v>
      </c>
      <c r="BC158" s="267">
        <f>'Budget Economico'!BH43*(1+'Scenario Fabbisogno'!BD63)</f>
        <v>0</v>
      </c>
      <c r="BD158" s="267">
        <f>'Budget Economico'!BI43*(1+'Scenario Fabbisogno'!BE63)</f>
        <v>0</v>
      </c>
      <c r="BE158" s="267">
        <f>'Budget Economico'!BJ43*(1+'Scenario Fabbisogno'!BF63)</f>
        <v>0</v>
      </c>
      <c r="BF158" s="267">
        <f>'Budget Economico'!BK43*(1+'Scenario Fabbisogno'!BG63)</f>
        <v>0</v>
      </c>
      <c r="BG158" s="267">
        <f>'Budget Economico'!BL43*(1+'Scenario Fabbisogno'!BH63)</f>
        <v>0</v>
      </c>
      <c r="BH158" s="267">
        <f>'Budget Economico'!BM43*(1+'Scenario Fabbisogno'!BI63)</f>
        <v>0</v>
      </c>
      <c r="BI158" s="267">
        <f>'Budget Economico'!BN43*(1+'Scenario Fabbisogno'!BJ63)</f>
        <v>0</v>
      </c>
      <c r="BJ158" s="267">
        <f>'Budget Economico'!BO43*(1+'Scenario Fabbisogno'!BK63)</f>
        <v>0</v>
      </c>
      <c r="BK158" s="267">
        <f>'Budget Economico'!BP43*(1+'Scenario Fabbisogno'!BL63)</f>
        <v>0</v>
      </c>
      <c r="BL158" s="267">
        <f>'Budget Economico'!BQ43*(1+'Scenario Fabbisogno'!BM63)</f>
        <v>0</v>
      </c>
      <c r="BM158" s="267">
        <f>'Budget Economico'!BR43*(1+'Scenario Fabbisogno'!BN63)</f>
        <v>0</v>
      </c>
      <c r="BN158" s="267">
        <f>'Budget Economico'!BS43*(1+'Scenario Fabbisogno'!BO63)</f>
        <v>0</v>
      </c>
      <c r="BO158" s="267">
        <f>'Budget Economico'!BT43*(1+'Scenario Fabbisogno'!BP63)</f>
        <v>0</v>
      </c>
      <c r="BP158" s="267">
        <f>'Budget Economico'!BU43*(1+'Scenario Fabbisogno'!BQ63)</f>
        <v>0</v>
      </c>
      <c r="BQ158" s="267">
        <f>'Budget Economico'!BV43*(1+'Scenario Fabbisogno'!BR63)</f>
        <v>0</v>
      </c>
      <c r="BR158" s="267">
        <f>'Budget Economico'!BW43*(1+'Scenario Fabbisogno'!BS63)</f>
        <v>0</v>
      </c>
      <c r="BS158" s="267">
        <f>'Budget Economico'!BX43*(1+'Scenario Fabbisogno'!BT63)</f>
        <v>0</v>
      </c>
      <c r="BT158" s="267">
        <f>'Budget Economico'!BY43*(1+'Scenario Fabbisogno'!BU63)</f>
        <v>0</v>
      </c>
      <c r="BU158" s="267">
        <f>'Budget Economico'!BZ43*(1+'Scenario Fabbisogno'!BV63)</f>
        <v>0</v>
      </c>
      <c r="BV158" s="267">
        <f>'Budget Economico'!CA43*(1+'Scenario Fabbisogno'!BW63)</f>
        <v>0</v>
      </c>
      <c r="BW158" s="267">
        <f>'Budget Economico'!CB43*(1+'Scenario Fabbisogno'!BX63)</f>
        <v>0</v>
      </c>
      <c r="BX158" s="267">
        <f>'Budget Economico'!CC43*(1+'Scenario Fabbisogno'!BY63)</f>
        <v>0</v>
      </c>
      <c r="BY158" s="267">
        <f>'Budget Economico'!CD43*(1+'Scenario Fabbisogno'!BZ63)</f>
        <v>0</v>
      </c>
      <c r="BZ158" s="267">
        <f>'Budget Economico'!CE43*(1+'Scenario Fabbisogno'!CA63)</f>
        <v>0</v>
      </c>
      <c r="CA158" s="267">
        <f>'Budget Economico'!CF43*(1+'Scenario Fabbisogno'!CB63)</f>
        <v>0</v>
      </c>
      <c r="CB158" s="267">
        <f>'Budget Economico'!CG43*(1+'Scenario Fabbisogno'!CC63)</f>
        <v>0</v>
      </c>
      <c r="CC158" s="267">
        <f>'Budget Economico'!CH43*(1+'Scenario Fabbisogno'!CD63)</f>
        <v>0</v>
      </c>
      <c r="CD158" s="267">
        <f>'Budget Economico'!CI43*(1+'Scenario Fabbisogno'!CE63)</f>
        <v>0</v>
      </c>
      <c r="CE158" s="267">
        <f>'Budget Economico'!CJ43*(1+'Scenario Fabbisogno'!CF63)</f>
        <v>0</v>
      </c>
      <c r="CF158" s="267">
        <f>'Budget Economico'!CK43*(1+'Scenario Fabbisogno'!CG63)</f>
        <v>0</v>
      </c>
      <c r="CG158" s="267">
        <f>'Budget Economico'!CL43*(1+'Scenario Fabbisogno'!CH63)</f>
        <v>0</v>
      </c>
      <c r="CH158" s="267">
        <f>'Budget Economico'!CM43*(1+'Scenario Fabbisogno'!CI63)</f>
        <v>0</v>
      </c>
      <c r="CI158" s="267">
        <f>'Budget Economico'!CN43*(1+'Scenario Fabbisogno'!CJ63)</f>
        <v>0</v>
      </c>
      <c r="CJ158" s="267">
        <f>'Budget Economico'!CO43*(1+'Scenario Fabbisogno'!CK63)</f>
        <v>0</v>
      </c>
      <c r="CK158" s="267">
        <f>'Budget Economico'!CP43*(1+'Scenario Fabbisogno'!CL63)</f>
        <v>0</v>
      </c>
      <c r="CL158" s="267">
        <f>'Budget Economico'!CQ43*(1+'Scenario Fabbisogno'!CM63)</f>
        <v>0</v>
      </c>
      <c r="CM158" s="267">
        <f>'Budget Economico'!CR43*(1+'Scenario Fabbisogno'!CN63)</f>
        <v>0</v>
      </c>
      <c r="CN158" s="267">
        <f>'Budget Economico'!CS43*(1+'Scenario Fabbisogno'!CO63)</f>
        <v>0</v>
      </c>
      <c r="CO158" s="267">
        <f>'Budget Economico'!CT43*(1+'Scenario Fabbisogno'!CP63)</f>
        <v>0</v>
      </c>
      <c r="CP158" s="267">
        <f>'Budget Economico'!CU43*(1+'Scenario Fabbisogno'!CQ63)</f>
        <v>0</v>
      </c>
      <c r="CQ158" s="267">
        <f>'Budget Economico'!CV43*(1+'Scenario Fabbisogno'!CR63)</f>
        <v>0</v>
      </c>
      <c r="CR158" s="267">
        <f>'Budget Economico'!CW43*(1+'Scenario Fabbisogno'!CS63)</f>
        <v>0</v>
      </c>
      <c r="CS158" s="267">
        <f>'Budget Economico'!CX43*(1+'Scenario Fabbisogno'!CT63)</f>
        <v>0</v>
      </c>
      <c r="CT158" s="267">
        <f>'Budget Economico'!CY43*(1+'Scenario Fabbisogno'!CU63)</f>
        <v>0</v>
      </c>
      <c r="CU158" s="267">
        <f>'Budget Economico'!CZ43*(1+'Scenario Fabbisogno'!CV63)</f>
        <v>0</v>
      </c>
      <c r="CV158" s="267">
        <f>'Budget Economico'!DA43*(1+'Scenario Fabbisogno'!CW63)</f>
        <v>0</v>
      </c>
      <c r="CW158" s="267">
        <f>'Budget Economico'!DB43*(1+'Scenario Fabbisogno'!CX63)</f>
        <v>0</v>
      </c>
      <c r="CX158" s="267">
        <f>'Budget Economico'!DC43*(1+'Scenario Fabbisogno'!CY63)</f>
        <v>0</v>
      </c>
      <c r="CY158" s="267">
        <f>'Budget Economico'!DD43*(1+'Scenario Fabbisogno'!CZ63)</f>
        <v>0</v>
      </c>
      <c r="CZ158" s="267">
        <f>'Budget Economico'!DE43*(1+'Scenario Fabbisogno'!DA63)</f>
        <v>0</v>
      </c>
      <c r="DA158" s="267">
        <f>'Budget Economico'!DF43*(1+'Scenario Fabbisogno'!DB63)</f>
        <v>0</v>
      </c>
      <c r="DB158" s="267">
        <f>'Budget Economico'!DG43*(1+'Scenario Fabbisogno'!DC63)</f>
        <v>0</v>
      </c>
      <c r="DC158" s="267">
        <f>'Budget Economico'!DH43*(1+'Scenario Fabbisogno'!DD63)</f>
        <v>0</v>
      </c>
      <c r="DD158" s="267">
        <f>'Budget Economico'!DI43*(1+'Scenario Fabbisogno'!DE63)</f>
        <v>0</v>
      </c>
      <c r="DE158" s="267">
        <f>'Budget Economico'!DJ43*(1+'Scenario Fabbisogno'!DF63)</f>
        <v>0</v>
      </c>
      <c r="DF158" s="267">
        <f>'Budget Economico'!DK43*(1+'Scenario Fabbisogno'!DG63)</f>
        <v>0</v>
      </c>
      <c r="DG158" s="267">
        <f>'Budget Economico'!DL43*(1+'Scenario Fabbisogno'!DH63)</f>
        <v>0</v>
      </c>
      <c r="DH158" s="267">
        <f>'Budget Economico'!DM43*(1+'Scenario Fabbisogno'!DI63)</f>
        <v>0</v>
      </c>
      <c r="DI158" s="267">
        <f>'Budget Economico'!DN43*(1+'Scenario Fabbisogno'!DJ63)</f>
        <v>0</v>
      </c>
      <c r="DJ158" s="267">
        <f>'Budget Economico'!DO43*(1+'Scenario Fabbisogno'!DK63)</f>
        <v>0</v>
      </c>
      <c r="DK158" s="267">
        <f>'Budget Economico'!DP43*(1+'Scenario Fabbisogno'!DL63)</f>
        <v>0</v>
      </c>
      <c r="DL158" s="267">
        <f>'Budget Economico'!DQ43*(1+'Scenario Fabbisogno'!DM63)</f>
        <v>0</v>
      </c>
      <c r="DM158" s="267">
        <f>'Budget Economico'!DR43*(1+'Scenario Fabbisogno'!DN63)</f>
        <v>0</v>
      </c>
      <c r="DN158" s="267">
        <f>'Budget Economico'!DS43*(1+'Scenario Fabbisogno'!DO63)</f>
        <v>0</v>
      </c>
      <c r="DO158" s="267">
        <f>'Budget Economico'!DT43*(1+'Scenario Fabbisogno'!DP63)</f>
        <v>0</v>
      </c>
      <c r="DP158" s="267">
        <f>'Budget Economico'!DU43*(1+'Scenario Fabbisogno'!DQ63)</f>
        <v>0</v>
      </c>
      <c r="DQ158" s="267">
        <f>'Budget Economico'!DV43*(1+'Scenario Fabbisogno'!DR63)</f>
        <v>0</v>
      </c>
      <c r="DR158" s="267">
        <f>'Budget Economico'!DW43*(1+'Scenario Fabbisogno'!DS63)</f>
        <v>0</v>
      </c>
    </row>
    <row r="159" spans="1:122" ht="13" customHeight="1" x14ac:dyDescent="0.35">
      <c r="B159" s="267" t="str">
        <f>+'Conto Economico'!C25</f>
        <v>Costo 8</v>
      </c>
      <c r="C159" s="267">
        <f>'Budget Economico'!H44*(1+'Scenario Fabbisogno'!D64)</f>
        <v>0</v>
      </c>
      <c r="D159" s="267">
        <f>'Budget Economico'!I44*(1+'Scenario Fabbisogno'!E64)</f>
        <v>0</v>
      </c>
      <c r="E159" s="267">
        <f>'Budget Economico'!J44*(1+'Scenario Fabbisogno'!F64)</f>
        <v>0</v>
      </c>
      <c r="F159" s="267">
        <f>'Budget Economico'!K44*(1+'Scenario Fabbisogno'!G64)</f>
        <v>0</v>
      </c>
      <c r="G159" s="267">
        <f>'Budget Economico'!L44*(1+'Scenario Fabbisogno'!H64)</f>
        <v>0</v>
      </c>
      <c r="H159" s="267">
        <f>'Budget Economico'!M44*(1+'Scenario Fabbisogno'!I64)</f>
        <v>0</v>
      </c>
      <c r="I159" s="267">
        <f>'Budget Economico'!N44*(1+'Scenario Fabbisogno'!J64)</f>
        <v>0</v>
      </c>
      <c r="J159" s="267">
        <f>'Budget Economico'!O44*(1+'Scenario Fabbisogno'!K64)</f>
        <v>0</v>
      </c>
      <c r="K159" s="267">
        <f>'Budget Economico'!P44*(1+'Scenario Fabbisogno'!L64)</f>
        <v>0</v>
      </c>
      <c r="L159" s="267">
        <f>'Budget Economico'!Q44*(1+'Scenario Fabbisogno'!M64)</f>
        <v>0</v>
      </c>
      <c r="M159" s="267">
        <f>'Budget Economico'!R44*(1+'Scenario Fabbisogno'!N64)</f>
        <v>0</v>
      </c>
      <c r="N159" s="267">
        <f>'Budget Economico'!S44*(1+'Scenario Fabbisogno'!O64)</f>
        <v>0</v>
      </c>
      <c r="O159" s="267">
        <f>'Budget Economico'!T44*(1+'Scenario Fabbisogno'!P64)</f>
        <v>0</v>
      </c>
      <c r="P159" s="267">
        <f>'Budget Economico'!U44*(1+'Scenario Fabbisogno'!Q64)</f>
        <v>0</v>
      </c>
      <c r="Q159" s="267">
        <f>'Budget Economico'!V44*(1+'Scenario Fabbisogno'!R64)</f>
        <v>0</v>
      </c>
      <c r="R159" s="267">
        <f>'Budget Economico'!W44*(1+'Scenario Fabbisogno'!S64)</f>
        <v>0</v>
      </c>
      <c r="S159" s="267">
        <f>'Budget Economico'!X44*(1+'Scenario Fabbisogno'!T64)</f>
        <v>0</v>
      </c>
      <c r="T159" s="267">
        <f>'Budget Economico'!Y44*(1+'Scenario Fabbisogno'!U64)</f>
        <v>0</v>
      </c>
      <c r="U159" s="267">
        <f>'Budget Economico'!Z44*(1+'Scenario Fabbisogno'!V64)</f>
        <v>0</v>
      </c>
      <c r="V159" s="267">
        <f>'Budget Economico'!AA44*(1+'Scenario Fabbisogno'!W64)</f>
        <v>0</v>
      </c>
      <c r="W159" s="267">
        <f>'Budget Economico'!AB44*(1+'Scenario Fabbisogno'!X64)</f>
        <v>0</v>
      </c>
      <c r="X159" s="267">
        <f>'Budget Economico'!AC44*(1+'Scenario Fabbisogno'!Y64)</f>
        <v>0</v>
      </c>
      <c r="Y159" s="267">
        <f>'Budget Economico'!AD44*(1+'Scenario Fabbisogno'!Z64)</f>
        <v>0</v>
      </c>
      <c r="Z159" s="267">
        <f>'Budget Economico'!AE44*(1+'Scenario Fabbisogno'!AA64)</f>
        <v>0</v>
      </c>
      <c r="AA159" s="267">
        <f>'Budget Economico'!AF44*(1+'Scenario Fabbisogno'!AB64)</f>
        <v>0</v>
      </c>
      <c r="AB159" s="267">
        <f>'Budget Economico'!AG44*(1+'Scenario Fabbisogno'!AC64)</f>
        <v>0</v>
      </c>
      <c r="AC159" s="267">
        <f>'Budget Economico'!AH44*(1+'Scenario Fabbisogno'!AD64)</f>
        <v>0</v>
      </c>
      <c r="AD159" s="267">
        <f>'Budget Economico'!AI44*(1+'Scenario Fabbisogno'!AE64)</f>
        <v>0</v>
      </c>
      <c r="AE159" s="267">
        <f>'Budget Economico'!AJ44*(1+'Scenario Fabbisogno'!AF64)</f>
        <v>0</v>
      </c>
      <c r="AF159" s="267">
        <f>'Budget Economico'!AK44*(1+'Scenario Fabbisogno'!AG64)</f>
        <v>0</v>
      </c>
      <c r="AG159" s="267">
        <f>'Budget Economico'!AL44*(1+'Scenario Fabbisogno'!AH64)</f>
        <v>0</v>
      </c>
      <c r="AH159" s="267">
        <f>'Budget Economico'!AM44*(1+'Scenario Fabbisogno'!AI64)</f>
        <v>0</v>
      </c>
      <c r="AI159" s="267">
        <f>'Budget Economico'!AN44*(1+'Scenario Fabbisogno'!AJ64)</f>
        <v>0</v>
      </c>
      <c r="AJ159" s="267">
        <f>'Budget Economico'!AO44*(1+'Scenario Fabbisogno'!AK64)</f>
        <v>0</v>
      </c>
      <c r="AK159" s="267">
        <f>'Budget Economico'!AP44*(1+'Scenario Fabbisogno'!AL64)</f>
        <v>0</v>
      </c>
      <c r="AL159" s="267">
        <f>'Budget Economico'!AQ44*(1+'Scenario Fabbisogno'!AM64)</f>
        <v>0</v>
      </c>
      <c r="AM159" s="267">
        <f>'Budget Economico'!AR44*(1+'Scenario Fabbisogno'!AN64)</f>
        <v>0</v>
      </c>
      <c r="AN159" s="267">
        <f>'Budget Economico'!AS44*(1+'Scenario Fabbisogno'!AO64)</f>
        <v>0</v>
      </c>
      <c r="AO159" s="267">
        <f>'Budget Economico'!AT44*(1+'Scenario Fabbisogno'!AP64)</f>
        <v>0</v>
      </c>
      <c r="AP159" s="267">
        <f>'Budget Economico'!AU44*(1+'Scenario Fabbisogno'!AQ64)</f>
        <v>0</v>
      </c>
      <c r="AQ159" s="267">
        <f>'Budget Economico'!AV44*(1+'Scenario Fabbisogno'!AR64)</f>
        <v>0</v>
      </c>
      <c r="AR159" s="267">
        <f>'Budget Economico'!AW44*(1+'Scenario Fabbisogno'!AS64)</f>
        <v>0</v>
      </c>
      <c r="AS159" s="267">
        <f>'Budget Economico'!AX44*(1+'Scenario Fabbisogno'!AT64)</f>
        <v>0</v>
      </c>
      <c r="AT159" s="267">
        <f>'Budget Economico'!AY44*(1+'Scenario Fabbisogno'!AU64)</f>
        <v>0</v>
      </c>
      <c r="AU159" s="267">
        <f>'Budget Economico'!AZ44*(1+'Scenario Fabbisogno'!AV64)</f>
        <v>0</v>
      </c>
      <c r="AV159" s="267">
        <f>'Budget Economico'!BA44*(1+'Scenario Fabbisogno'!AW64)</f>
        <v>0</v>
      </c>
      <c r="AW159" s="267">
        <f>'Budget Economico'!BB44*(1+'Scenario Fabbisogno'!AX64)</f>
        <v>0</v>
      </c>
      <c r="AX159" s="267">
        <f>'Budget Economico'!BC44*(1+'Scenario Fabbisogno'!AY64)</f>
        <v>0</v>
      </c>
      <c r="AY159" s="267">
        <f>'Budget Economico'!BD44*(1+'Scenario Fabbisogno'!AZ64)</f>
        <v>0</v>
      </c>
      <c r="AZ159" s="267">
        <f>'Budget Economico'!BE44*(1+'Scenario Fabbisogno'!BA64)</f>
        <v>0</v>
      </c>
      <c r="BA159" s="267">
        <f>'Budget Economico'!BF44*(1+'Scenario Fabbisogno'!BB64)</f>
        <v>0</v>
      </c>
      <c r="BB159" s="267">
        <f>'Budget Economico'!BG44*(1+'Scenario Fabbisogno'!BC64)</f>
        <v>0</v>
      </c>
      <c r="BC159" s="267">
        <f>'Budget Economico'!BH44*(1+'Scenario Fabbisogno'!BD64)</f>
        <v>0</v>
      </c>
      <c r="BD159" s="267">
        <f>'Budget Economico'!BI44*(1+'Scenario Fabbisogno'!BE64)</f>
        <v>0</v>
      </c>
      <c r="BE159" s="267">
        <f>'Budget Economico'!BJ44*(1+'Scenario Fabbisogno'!BF64)</f>
        <v>0</v>
      </c>
      <c r="BF159" s="267">
        <f>'Budget Economico'!BK44*(1+'Scenario Fabbisogno'!BG64)</f>
        <v>0</v>
      </c>
      <c r="BG159" s="267">
        <f>'Budget Economico'!BL44*(1+'Scenario Fabbisogno'!BH64)</f>
        <v>0</v>
      </c>
      <c r="BH159" s="267">
        <f>'Budget Economico'!BM44*(1+'Scenario Fabbisogno'!BI64)</f>
        <v>0</v>
      </c>
      <c r="BI159" s="267">
        <f>'Budget Economico'!BN44*(1+'Scenario Fabbisogno'!BJ64)</f>
        <v>0</v>
      </c>
      <c r="BJ159" s="267">
        <f>'Budget Economico'!BO44*(1+'Scenario Fabbisogno'!BK64)</f>
        <v>0</v>
      </c>
      <c r="BK159" s="267">
        <f>'Budget Economico'!BP44*(1+'Scenario Fabbisogno'!BL64)</f>
        <v>0</v>
      </c>
      <c r="BL159" s="267">
        <f>'Budget Economico'!BQ44*(1+'Scenario Fabbisogno'!BM64)</f>
        <v>0</v>
      </c>
      <c r="BM159" s="267">
        <f>'Budget Economico'!BR44*(1+'Scenario Fabbisogno'!BN64)</f>
        <v>0</v>
      </c>
      <c r="BN159" s="267">
        <f>'Budget Economico'!BS44*(1+'Scenario Fabbisogno'!BO64)</f>
        <v>0</v>
      </c>
      <c r="BO159" s="267">
        <f>'Budget Economico'!BT44*(1+'Scenario Fabbisogno'!BP64)</f>
        <v>0</v>
      </c>
      <c r="BP159" s="267">
        <f>'Budget Economico'!BU44*(1+'Scenario Fabbisogno'!BQ64)</f>
        <v>0</v>
      </c>
      <c r="BQ159" s="267">
        <f>'Budget Economico'!BV44*(1+'Scenario Fabbisogno'!BR64)</f>
        <v>0</v>
      </c>
      <c r="BR159" s="267">
        <f>'Budget Economico'!BW44*(1+'Scenario Fabbisogno'!BS64)</f>
        <v>0</v>
      </c>
      <c r="BS159" s="267">
        <f>'Budget Economico'!BX44*(1+'Scenario Fabbisogno'!BT64)</f>
        <v>0</v>
      </c>
      <c r="BT159" s="267">
        <f>'Budget Economico'!BY44*(1+'Scenario Fabbisogno'!BU64)</f>
        <v>0</v>
      </c>
      <c r="BU159" s="267">
        <f>'Budget Economico'!BZ44*(1+'Scenario Fabbisogno'!BV64)</f>
        <v>0</v>
      </c>
      <c r="BV159" s="267">
        <f>'Budget Economico'!CA44*(1+'Scenario Fabbisogno'!BW64)</f>
        <v>0</v>
      </c>
      <c r="BW159" s="267">
        <f>'Budget Economico'!CB44*(1+'Scenario Fabbisogno'!BX64)</f>
        <v>0</v>
      </c>
      <c r="BX159" s="267">
        <f>'Budget Economico'!CC44*(1+'Scenario Fabbisogno'!BY64)</f>
        <v>0</v>
      </c>
      <c r="BY159" s="267">
        <f>'Budget Economico'!CD44*(1+'Scenario Fabbisogno'!BZ64)</f>
        <v>0</v>
      </c>
      <c r="BZ159" s="267">
        <f>'Budget Economico'!CE44*(1+'Scenario Fabbisogno'!CA64)</f>
        <v>0</v>
      </c>
      <c r="CA159" s="267">
        <f>'Budget Economico'!CF44*(1+'Scenario Fabbisogno'!CB64)</f>
        <v>0</v>
      </c>
      <c r="CB159" s="267">
        <f>'Budget Economico'!CG44*(1+'Scenario Fabbisogno'!CC64)</f>
        <v>0</v>
      </c>
      <c r="CC159" s="267">
        <f>'Budget Economico'!CH44*(1+'Scenario Fabbisogno'!CD64)</f>
        <v>0</v>
      </c>
      <c r="CD159" s="267">
        <f>'Budget Economico'!CI44*(1+'Scenario Fabbisogno'!CE64)</f>
        <v>0</v>
      </c>
      <c r="CE159" s="267">
        <f>'Budget Economico'!CJ44*(1+'Scenario Fabbisogno'!CF64)</f>
        <v>0</v>
      </c>
      <c r="CF159" s="267">
        <f>'Budget Economico'!CK44*(1+'Scenario Fabbisogno'!CG64)</f>
        <v>0</v>
      </c>
      <c r="CG159" s="267">
        <f>'Budget Economico'!CL44*(1+'Scenario Fabbisogno'!CH64)</f>
        <v>0</v>
      </c>
      <c r="CH159" s="267">
        <f>'Budget Economico'!CM44*(1+'Scenario Fabbisogno'!CI64)</f>
        <v>0</v>
      </c>
      <c r="CI159" s="267">
        <f>'Budget Economico'!CN44*(1+'Scenario Fabbisogno'!CJ64)</f>
        <v>0</v>
      </c>
      <c r="CJ159" s="267">
        <f>'Budget Economico'!CO44*(1+'Scenario Fabbisogno'!CK64)</f>
        <v>0</v>
      </c>
      <c r="CK159" s="267">
        <f>'Budget Economico'!CP44*(1+'Scenario Fabbisogno'!CL64)</f>
        <v>0</v>
      </c>
      <c r="CL159" s="267">
        <f>'Budget Economico'!CQ44*(1+'Scenario Fabbisogno'!CM64)</f>
        <v>0</v>
      </c>
      <c r="CM159" s="267">
        <f>'Budget Economico'!CR44*(1+'Scenario Fabbisogno'!CN64)</f>
        <v>0</v>
      </c>
      <c r="CN159" s="267">
        <f>'Budget Economico'!CS44*(1+'Scenario Fabbisogno'!CO64)</f>
        <v>0</v>
      </c>
      <c r="CO159" s="267">
        <f>'Budget Economico'!CT44*(1+'Scenario Fabbisogno'!CP64)</f>
        <v>0</v>
      </c>
      <c r="CP159" s="267">
        <f>'Budget Economico'!CU44*(1+'Scenario Fabbisogno'!CQ64)</f>
        <v>0</v>
      </c>
      <c r="CQ159" s="267">
        <f>'Budget Economico'!CV44*(1+'Scenario Fabbisogno'!CR64)</f>
        <v>0</v>
      </c>
      <c r="CR159" s="267">
        <f>'Budget Economico'!CW44*(1+'Scenario Fabbisogno'!CS64)</f>
        <v>0</v>
      </c>
      <c r="CS159" s="267">
        <f>'Budget Economico'!CX44*(1+'Scenario Fabbisogno'!CT64)</f>
        <v>0</v>
      </c>
      <c r="CT159" s="267">
        <f>'Budget Economico'!CY44*(1+'Scenario Fabbisogno'!CU64)</f>
        <v>0</v>
      </c>
      <c r="CU159" s="267">
        <f>'Budget Economico'!CZ44*(1+'Scenario Fabbisogno'!CV64)</f>
        <v>0</v>
      </c>
      <c r="CV159" s="267">
        <f>'Budget Economico'!DA44*(1+'Scenario Fabbisogno'!CW64)</f>
        <v>0</v>
      </c>
      <c r="CW159" s="267">
        <f>'Budget Economico'!DB44*(1+'Scenario Fabbisogno'!CX64)</f>
        <v>0</v>
      </c>
      <c r="CX159" s="267">
        <f>'Budget Economico'!DC44*(1+'Scenario Fabbisogno'!CY64)</f>
        <v>0</v>
      </c>
      <c r="CY159" s="267">
        <f>'Budget Economico'!DD44*(1+'Scenario Fabbisogno'!CZ64)</f>
        <v>0</v>
      </c>
      <c r="CZ159" s="267">
        <f>'Budget Economico'!DE44*(1+'Scenario Fabbisogno'!DA64)</f>
        <v>0</v>
      </c>
      <c r="DA159" s="267">
        <f>'Budget Economico'!DF44*(1+'Scenario Fabbisogno'!DB64)</f>
        <v>0</v>
      </c>
      <c r="DB159" s="267">
        <f>'Budget Economico'!DG44*(1+'Scenario Fabbisogno'!DC64)</f>
        <v>0</v>
      </c>
      <c r="DC159" s="267">
        <f>'Budget Economico'!DH44*(1+'Scenario Fabbisogno'!DD64)</f>
        <v>0</v>
      </c>
      <c r="DD159" s="267">
        <f>'Budget Economico'!DI44*(1+'Scenario Fabbisogno'!DE64)</f>
        <v>0</v>
      </c>
      <c r="DE159" s="267">
        <f>'Budget Economico'!DJ44*(1+'Scenario Fabbisogno'!DF64)</f>
        <v>0</v>
      </c>
      <c r="DF159" s="267">
        <f>'Budget Economico'!DK44*(1+'Scenario Fabbisogno'!DG64)</f>
        <v>0</v>
      </c>
      <c r="DG159" s="267">
        <f>'Budget Economico'!DL44*(1+'Scenario Fabbisogno'!DH64)</f>
        <v>0</v>
      </c>
      <c r="DH159" s="267">
        <f>'Budget Economico'!DM44*(1+'Scenario Fabbisogno'!DI64)</f>
        <v>0</v>
      </c>
      <c r="DI159" s="267">
        <f>'Budget Economico'!DN44*(1+'Scenario Fabbisogno'!DJ64)</f>
        <v>0</v>
      </c>
      <c r="DJ159" s="267">
        <f>'Budget Economico'!DO44*(1+'Scenario Fabbisogno'!DK64)</f>
        <v>0</v>
      </c>
      <c r="DK159" s="267">
        <f>'Budget Economico'!DP44*(1+'Scenario Fabbisogno'!DL64)</f>
        <v>0</v>
      </c>
      <c r="DL159" s="267">
        <f>'Budget Economico'!DQ44*(1+'Scenario Fabbisogno'!DM64)</f>
        <v>0</v>
      </c>
      <c r="DM159" s="267">
        <f>'Budget Economico'!DR44*(1+'Scenario Fabbisogno'!DN64)</f>
        <v>0</v>
      </c>
      <c r="DN159" s="267">
        <f>'Budget Economico'!DS44*(1+'Scenario Fabbisogno'!DO64)</f>
        <v>0</v>
      </c>
      <c r="DO159" s="267">
        <f>'Budget Economico'!DT44*(1+'Scenario Fabbisogno'!DP64)</f>
        <v>0</v>
      </c>
      <c r="DP159" s="267">
        <f>'Budget Economico'!DU44*(1+'Scenario Fabbisogno'!DQ64)</f>
        <v>0</v>
      </c>
      <c r="DQ159" s="267">
        <f>'Budget Economico'!DV44*(1+'Scenario Fabbisogno'!DR64)</f>
        <v>0</v>
      </c>
      <c r="DR159" s="267">
        <f>'Budget Economico'!DW44*(1+'Scenario Fabbisogno'!DS64)</f>
        <v>0</v>
      </c>
    </row>
    <row r="160" spans="1:122" x14ac:dyDescent="0.35">
      <c r="B160" s="267" t="str">
        <f>+'Conto Economico'!C26</f>
        <v>Costo 9</v>
      </c>
      <c r="C160" s="267">
        <f>'Budget Economico'!H45*(1+'Scenario Fabbisogno'!D65)</f>
        <v>0</v>
      </c>
      <c r="D160" s="267">
        <f>'Budget Economico'!I45*(1+'Scenario Fabbisogno'!E65)</f>
        <v>0</v>
      </c>
      <c r="E160" s="267">
        <f>'Budget Economico'!J45*(1+'Scenario Fabbisogno'!F65)</f>
        <v>0</v>
      </c>
      <c r="F160" s="267">
        <f>'Budget Economico'!K45*(1+'Scenario Fabbisogno'!G65)</f>
        <v>0</v>
      </c>
      <c r="G160" s="267">
        <f>'Budget Economico'!L45*(1+'Scenario Fabbisogno'!H65)</f>
        <v>0</v>
      </c>
      <c r="H160" s="267">
        <f>'Budget Economico'!M45*(1+'Scenario Fabbisogno'!I65)</f>
        <v>0</v>
      </c>
      <c r="I160" s="267">
        <f>'Budget Economico'!N45*(1+'Scenario Fabbisogno'!J65)</f>
        <v>0</v>
      </c>
      <c r="J160" s="267">
        <f>'Budget Economico'!O45*(1+'Scenario Fabbisogno'!K65)</f>
        <v>0</v>
      </c>
      <c r="K160" s="267">
        <f>'Budget Economico'!P45*(1+'Scenario Fabbisogno'!L65)</f>
        <v>0</v>
      </c>
      <c r="L160" s="267">
        <f>'Budget Economico'!Q45*(1+'Scenario Fabbisogno'!M65)</f>
        <v>0</v>
      </c>
      <c r="M160" s="267">
        <f>'Budget Economico'!R45*(1+'Scenario Fabbisogno'!N65)</f>
        <v>0</v>
      </c>
      <c r="N160" s="267">
        <f>'Budget Economico'!S45*(1+'Scenario Fabbisogno'!O65)</f>
        <v>0</v>
      </c>
      <c r="O160" s="267">
        <f>'Budget Economico'!T45*(1+'Scenario Fabbisogno'!P65)</f>
        <v>0</v>
      </c>
      <c r="P160" s="267">
        <f>'Budget Economico'!U45*(1+'Scenario Fabbisogno'!Q65)</f>
        <v>0</v>
      </c>
      <c r="Q160" s="267">
        <f>'Budget Economico'!V45*(1+'Scenario Fabbisogno'!R65)</f>
        <v>0</v>
      </c>
      <c r="R160" s="267">
        <f>'Budget Economico'!W45*(1+'Scenario Fabbisogno'!S65)</f>
        <v>0</v>
      </c>
      <c r="S160" s="267">
        <f>'Budget Economico'!X45*(1+'Scenario Fabbisogno'!T65)</f>
        <v>0</v>
      </c>
      <c r="T160" s="267">
        <f>'Budget Economico'!Y45*(1+'Scenario Fabbisogno'!U65)</f>
        <v>0</v>
      </c>
      <c r="U160" s="267">
        <f>'Budget Economico'!Z45*(1+'Scenario Fabbisogno'!V65)</f>
        <v>0</v>
      </c>
      <c r="V160" s="267">
        <f>'Budget Economico'!AA45*(1+'Scenario Fabbisogno'!W65)</f>
        <v>0</v>
      </c>
      <c r="W160" s="267">
        <f>'Budget Economico'!AB45*(1+'Scenario Fabbisogno'!X65)</f>
        <v>0</v>
      </c>
      <c r="X160" s="267">
        <f>'Budget Economico'!AC45*(1+'Scenario Fabbisogno'!Y65)</f>
        <v>0</v>
      </c>
      <c r="Y160" s="267">
        <f>'Budget Economico'!AD45*(1+'Scenario Fabbisogno'!Z65)</f>
        <v>0</v>
      </c>
      <c r="Z160" s="267">
        <f>'Budget Economico'!AE45*(1+'Scenario Fabbisogno'!AA65)</f>
        <v>0</v>
      </c>
      <c r="AA160" s="267">
        <f>'Budget Economico'!AF45*(1+'Scenario Fabbisogno'!AB65)</f>
        <v>0</v>
      </c>
      <c r="AB160" s="267">
        <f>'Budget Economico'!AG45*(1+'Scenario Fabbisogno'!AC65)</f>
        <v>0</v>
      </c>
      <c r="AC160" s="267">
        <f>'Budget Economico'!AH45*(1+'Scenario Fabbisogno'!AD65)</f>
        <v>0</v>
      </c>
      <c r="AD160" s="267">
        <f>'Budget Economico'!AI45*(1+'Scenario Fabbisogno'!AE65)</f>
        <v>0</v>
      </c>
      <c r="AE160" s="267">
        <f>'Budget Economico'!AJ45*(1+'Scenario Fabbisogno'!AF65)</f>
        <v>0</v>
      </c>
      <c r="AF160" s="267">
        <f>'Budget Economico'!AK45*(1+'Scenario Fabbisogno'!AG65)</f>
        <v>0</v>
      </c>
      <c r="AG160" s="267">
        <f>'Budget Economico'!AL45*(1+'Scenario Fabbisogno'!AH65)</f>
        <v>0</v>
      </c>
      <c r="AH160" s="267">
        <f>'Budget Economico'!AM45*(1+'Scenario Fabbisogno'!AI65)</f>
        <v>0</v>
      </c>
      <c r="AI160" s="267">
        <f>'Budget Economico'!AN45*(1+'Scenario Fabbisogno'!AJ65)</f>
        <v>0</v>
      </c>
      <c r="AJ160" s="267">
        <f>'Budget Economico'!AO45*(1+'Scenario Fabbisogno'!AK65)</f>
        <v>0</v>
      </c>
      <c r="AK160" s="267">
        <f>'Budget Economico'!AP45*(1+'Scenario Fabbisogno'!AL65)</f>
        <v>0</v>
      </c>
      <c r="AL160" s="267">
        <f>'Budget Economico'!AQ45*(1+'Scenario Fabbisogno'!AM65)</f>
        <v>0</v>
      </c>
      <c r="AM160" s="267">
        <f>'Budget Economico'!AR45*(1+'Scenario Fabbisogno'!AN65)</f>
        <v>0</v>
      </c>
      <c r="AN160" s="267">
        <f>'Budget Economico'!AS45*(1+'Scenario Fabbisogno'!AO65)</f>
        <v>0</v>
      </c>
      <c r="AO160" s="267">
        <f>'Budget Economico'!AT45*(1+'Scenario Fabbisogno'!AP65)</f>
        <v>0</v>
      </c>
      <c r="AP160" s="267">
        <f>'Budget Economico'!AU45*(1+'Scenario Fabbisogno'!AQ65)</f>
        <v>0</v>
      </c>
      <c r="AQ160" s="267">
        <f>'Budget Economico'!AV45*(1+'Scenario Fabbisogno'!AR65)</f>
        <v>0</v>
      </c>
      <c r="AR160" s="267">
        <f>'Budget Economico'!AW45*(1+'Scenario Fabbisogno'!AS65)</f>
        <v>0</v>
      </c>
      <c r="AS160" s="267">
        <f>'Budget Economico'!AX45*(1+'Scenario Fabbisogno'!AT65)</f>
        <v>0</v>
      </c>
      <c r="AT160" s="267">
        <f>'Budget Economico'!AY45*(1+'Scenario Fabbisogno'!AU65)</f>
        <v>0</v>
      </c>
      <c r="AU160" s="267">
        <f>'Budget Economico'!AZ45*(1+'Scenario Fabbisogno'!AV65)</f>
        <v>0</v>
      </c>
      <c r="AV160" s="267">
        <f>'Budget Economico'!BA45*(1+'Scenario Fabbisogno'!AW65)</f>
        <v>0</v>
      </c>
      <c r="AW160" s="267">
        <f>'Budget Economico'!BB45*(1+'Scenario Fabbisogno'!AX65)</f>
        <v>0</v>
      </c>
      <c r="AX160" s="267">
        <f>'Budget Economico'!BC45*(1+'Scenario Fabbisogno'!AY65)</f>
        <v>0</v>
      </c>
      <c r="AY160" s="267">
        <f>'Budget Economico'!BD45*(1+'Scenario Fabbisogno'!AZ65)</f>
        <v>0</v>
      </c>
      <c r="AZ160" s="267">
        <f>'Budget Economico'!BE45*(1+'Scenario Fabbisogno'!BA65)</f>
        <v>0</v>
      </c>
      <c r="BA160" s="267">
        <f>'Budget Economico'!BF45*(1+'Scenario Fabbisogno'!BB65)</f>
        <v>0</v>
      </c>
      <c r="BB160" s="267">
        <f>'Budget Economico'!BG45*(1+'Scenario Fabbisogno'!BC65)</f>
        <v>0</v>
      </c>
      <c r="BC160" s="267">
        <f>'Budget Economico'!BH45*(1+'Scenario Fabbisogno'!BD65)</f>
        <v>0</v>
      </c>
      <c r="BD160" s="267">
        <f>'Budget Economico'!BI45*(1+'Scenario Fabbisogno'!BE65)</f>
        <v>0</v>
      </c>
      <c r="BE160" s="267">
        <f>'Budget Economico'!BJ45*(1+'Scenario Fabbisogno'!BF65)</f>
        <v>0</v>
      </c>
      <c r="BF160" s="267">
        <f>'Budget Economico'!BK45*(1+'Scenario Fabbisogno'!BG65)</f>
        <v>0</v>
      </c>
      <c r="BG160" s="267">
        <f>'Budget Economico'!BL45*(1+'Scenario Fabbisogno'!BH65)</f>
        <v>0</v>
      </c>
      <c r="BH160" s="267">
        <f>'Budget Economico'!BM45*(1+'Scenario Fabbisogno'!BI65)</f>
        <v>0</v>
      </c>
      <c r="BI160" s="267">
        <f>'Budget Economico'!BN45*(1+'Scenario Fabbisogno'!BJ65)</f>
        <v>0</v>
      </c>
      <c r="BJ160" s="267">
        <f>'Budget Economico'!BO45*(1+'Scenario Fabbisogno'!BK65)</f>
        <v>0</v>
      </c>
      <c r="BK160" s="267">
        <f>'Budget Economico'!BP45*(1+'Scenario Fabbisogno'!BL65)</f>
        <v>0</v>
      </c>
      <c r="BL160" s="267">
        <f>'Budget Economico'!BQ45*(1+'Scenario Fabbisogno'!BM65)</f>
        <v>0</v>
      </c>
      <c r="BM160" s="267">
        <f>'Budget Economico'!BR45*(1+'Scenario Fabbisogno'!BN65)</f>
        <v>0</v>
      </c>
      <c r="BN160" s="267">
        <f>'Budget Economico'!BS45*(1+'Scenario Fabbisogno'!BO65)</f>
        <v>0</v>
      </c>
      <c r="BO160" s="267">
        <f>'Budget Economico'!BT45*(1+'Scenario Fabbisogno'!BP65)</f>
        <v>0</v>
      </c>
      <c r="BP160" s="267">
        <f>'Budget Economico'!BU45*(1+'Scenario Fabbisogno'!BQ65)</f>
        <v>0</v>
      </c>
      <c r="BQ160" s="267">
        <f>'Budget Economico'!BV45*(1+'Scenario Fabbisogno'!BR65)</f>
        <v>0</v>
      </c>
      <c r="BR160" s="267">
        <f>'Budget Economico'!BW45*(1+'Scenario Fabbisogno'!BS65)</f>
        <v>0</v>
      </c>
      <c r="BS160" s="267">
        <f>'Budget Economico'!BX45*(1+'Scenario Fabbisogno'!BT65)</f>
        <v>0</v>
      </c>
      <c r="BT160" s="267">
        <f>'Budget Economico'!BY45*(1+'Scenario Fabbisogno'!BU65)</f>
        <v>0</v>
      </c>
      <c r="BU160" s="267">
        <f>'Budget Economico'!BZ45*(1+'Scenario Fabbisogno'!BV65)</f>
        <v>0</v>
      </c>
      <c r="BV160" s="267">
        <f>'Budget Economico'!CA45*(1+'Scenario Fabbisogno'!BW65)</f>
        <v>0</v>
      </c>
      <c r="BW160" s="267">
        <f>'Budget Economico'!CB45*(1+'Scenario Fabbisogno'!BX65)</f>
        <v>0</v>
      </c>
      <c r="BX160" s="267">
        <f>'Budget Economico'!CC45*(1+'Scenario Fabbisogno'!BY65)</f>
        <v>0</v>
      </c>
      <c r="BY160" s="267">
        <f>'Budget Economico'!CD45*(1+'Scenario Fabbisogno'!BZ65)</f>
        <v>0</v>
      </c>
      <c r="BZ160" s="267">
        <f>'Budget Economico'!CE45*(1+'Scenario Fabbisogno'!CA65)</f>
        <v>0</v>
      </c>
      <c r="CA160" s="267">
        <f>'Budget Economico'!CF45*(1+'Scenario Fabbisogno'!CB65)</f>
        <v>0</v>
      </c>
      <c r="CB160" s="267">
        <f>'Budget Economico'!CG45*(1+'Scenario Fabbisogno'!CC65)</f>
        <v>0</v>
      </c>
      <c r="CC160" s="267">
        <f>'Budget Economico'!CH45*(1+'Scenario Fabbisogno'!CD65)</f>
        <v>0</v>
      </c>
      <c r="CD160" s="267">
        <f>'Budget Economico'!CI45*(1+'Scenario Fabbisogno'!CE65)</f>
        <v>0</v>
      </c>
      <c r="CE160" s="267">
        <f>'Budget Economico'!CJ45*(1+'Scenario Fabbisogno'!CF65)</f>
        <v>0</v>
      </c>
      <c r="CF160" s="267">
        <f>'Budget Economico'!CK45*(1+'Scenario Fabbisogno'!CG65)</f>
        <v>0</v>
      </c>
      <c r="CG160" s="267">
        <f>'Budget Economico'!CL45*(1+'Scenario Fabbisogno'!CH65)</f>
        <v>0</v>
      </c>
      <c r="CH160" s="267">
        <f>'Budget Economico'!CM45*(1+'Scenario Fabbisogno'!CI65)</f>
        <v>0</v>
      </c>
      <c r="CI160" s="267">
        <f>'Budget Economico'!CN45*(1+'Scenario Fabbisogno'!CJ65)</f>
        <v>0</v>
      </c>
      <c r="CJ160" s="267">
        <f>'Budget Economico'!CO45*(1+'Scenario Fabbisogno'!CK65)</f>
        <v>0</v>
      </c>
      <c r="CK160" s="267">
        <f>'Budget Economico'!CP45*(1+'Scenario Fabbisogno'!CL65)</f>
        <v>0</v>
      </c>
      <c r="CL160" s="267">
        <f>'Budget Economico'!CQ45*(1+'Scenario Fabbisogno'!CM65)</f>
        <v>0</v>
      </c>
      <c r="CM160" s="267">
        <f>'Budget Economico'!CR45*(1+'Scenario Fabbisogno'!CN65)</f>
        <v>0</v>
      </c>
      <c r="CN160" s="267">
        <f>'Budget Economico'!CS45*(1+'Scenario Fabbisogno'!CO65)</f>
        <v>0</v>
      </c>
      <c r="CO160" s="267">
        <f>'Budget Economico'!CT45*(1+'Scenario Fabbisogno'!CP65)</f>
        <v>0</v>
      </c>
      <c r="CP160" s="267">
        <f>'Budget Economico'!CU45*(1+'Scenario Fabbisogno'!CQ65)</f>
        <v>0</v>
      </c>
      <c r="CQ160" s="267">
        <f>'Budget Economico'!CV45*(1+'Scenario Fabbisogno'!CR65)</f>
        <v>0</v>
      </c>
      <c r="CR160" s="267">
        <f>'Budget Economico'!CW45*(1+'Scenario Fabbisogno'!CS65)</f>
        <v>0</v>
      </c>
      <c r="CS160" s="267">
        <f>'Budget Economico'!CX45*(1+'Scenario Fabbisogno'!CT65)</f>
        <v>0</v>
      </c>
      <c r="CT160" s="267">
        <f>'Budget Economico'!CY45*(1+'Scenario Fabbisogno'!CU65)</f>
        <v>0</v>
      </c>
      <c r="CU160" s="267">
        <f>'Budget Economico'!CZ45*(1+'Scenario Fabbisogno'!CV65)</f>
        <v>0</v>
      </c>
      <c r="CV160" s="267">
        <f>'Budget Economico'!DA45*(1+'Scenario Fabbisogno'!CW65)</f>
        <v>0</v>
      </c>
      <c r="CW160" s="267">
        <f>'Budget Economico'!DB45*(1+'Scenario Fabbisogno'!CX65)</f>
        <v>0</v>
      </c>
      <c r="CX160" s="267">
        <f>'Budget Economico'!DC45*(1+'Scenario Fabbisogno'!CY65)</f>
        <v>0</v>
      </c>
      <c r="CY160" s="267">
        <f>'Budget Economico'!DD45*(1+'Scenario Fabbisogno'!CZ65)</f>
        <v>0</v>
      </c>
      <c r="CZ160" s="267">
        <f>'Budget Economico'!DE45*(1+'Scenario Fabbisogno'!DA65)</f>
        <v>0</v>
      </c>
      <c r="DA160" s="267">
        <f>'Budget Economico'!DF45*(1+'Scenario Fabbisogno'!DB65)</f>
        <v>0</v>
      </c>
      <c r="DB160" s="267">
        <f>'Budget Economico'!DG45*(1+'Scenario Fabbisogno'!DC65)</f>
        <v>0</v>
      </c>
      <c r="DC160" s="267">
        <f>'Budget Economico'!DH45*(1+'Scenario Fabbisogno'!DD65)</f>
        <v>0</v>
      </c>
      <c r="DD160" s="267">
        <f>'Budget Economico'!DI45*(1+'Scenario Fabbisogno'!DE65)</f>
        <v>0</v>
      </c>
      <c r="DE160" s="267">
        <f>'Budget Economico'!DJ45*(1+'Scenario Fabbisogno'!DF65)</f>
        <v>0</v>
      </c>
      <c r="DF160" s="267">
        <f>'Budget Economico'!DK45*(1+'Scenario Fabbisogno'!DG65)</f>
        <v>0</v>
      </c>
      <c r="DG160" s="267">
        <f>'Budget Economico'!DL45*(1+'Scenario Fabbisogno'!DH65)</f>
        <v>0</v>
      </c>
      <c r="DH160" s="267">
        <f>'Budget Economico'!DM45*(1+'Scenario Fabbisogno'!DI65)</f>
        <v>0</v>
      </c>
      <c r="DI160" s="267">
        <f>'Budget Economico'!DN45*(1+'Scenario Fabbisogno'!DJ65)</f>
        <v>0</v>
      </c>
      <c r="DJ160" s="267">
        <f>'Budget Economico'!DO45*(1+'Scenario Fabbisogno'!DK65)</f>
        <v>0</v>
      </c>
      <c r="DK160" s="267">
        <f>'Budget Economico'!DP45*(1+'Scenario Fabbisogno'!DL65)</f>
        <v>0</v>
      </c>
      <c r="DL160" s="267">
        <f>'Budget Economico'!DQ45*(1+'Scenario Fabbisogno'!DM65)</f>
        <v>0</v>
      </c>
      <c r="DM160" s="267">
        <f>'Budget Economico'!DR45*(1+'Scenario Fabbisogno'!DN65)</f>
        <v>0</v>
      </c>
      <c r="DN160" s="267">
        <f>'Budget Economico'!DS45*(1+'Scenario Fabbisogno'!DO65)</f>
        <v>0</v>
      </c>
      <c r="DO160" s="267">
        <f>'Budget Economico'!DT45*(1+'Scenario Fabbisogno'!DP65)</f>
        <v>0</v>
      </c>
      <c r="DP160" s="267">
        <f>'Budget Economico'!DU45*(1+'Scenario Fabbisogno'!DQ65)</f>
        <v>0</v>
      </c>
      <c r="DQ160" s="267">
        <f>'Budget Economico'!DV45*(1+'Scenario Fabbisogno'!DR65)</f>
        <v>0</v>
      </c>
      <c r="DR160" s="267">
        <f>'Budget Economico'!DW45*(1+'Scenario Fabbisogno'!DS65)</f>
        <v>0</v>
      </c>
    </row>
    <row r="161" spans="2:122" x14ac:dyDescent="0.35">
      <c r="B161" s="267" t="str">
        <f>+'Conto Economico'!C27</f>
        <v>Costo 10</v>
      </c>
      <c r="C161" s="267">
        <f>'Budget Economico'!H46*(1+'Scenario Fabbisogno'!D66)</f>
        <v>0</v>
      </c>
      <c r="D161" s="267">
        <f>'Budget Economico'!I46*(1+'Scenario Fabbisogno'!E66)</f>
        <v>0</v>
      </c>
      <c r="E161" s="267">
        <f>'Budget Economico'!J46*(1+'Scenario Fabbisogno'!F66)</f>
        <v>0</v>
      </c>
      <c r="F161" s="267">
        <f>'Budget Economico'!K46*(1+'Scenario Fabbisogno'!G66)</f>
        <v>0</v>
      </c>
      <c r="G161" s="267">
        <f>'Budget Economico'!L46*(1+'Scenario Fabbisogno'!H66)</f>
        <v>0</v>
      </c>
      <c r="H161" s="267">
        <f>'Budget Economico'!M46*(1+'Scenario Fabbisogno'!I66)</f>
        <v>0</v>
      </c>
      <c r="I161" s="267">
        <f>'Budget Economico'!N46*(1+'Scenario Fabbisogno'!J66)</f>
        <v>0</v>
      </c>
      <c r="J161" s="267">
        <f>'Budget Economico'!O46*(1+'Scenario Fabbisogno'!K66)</f>
        <v>0</v>
      </c>
      <c r="K161" s="267">
        <f>'Budget Economico'!P46*(1+'Scenario Fabbisogno'!L66)</f>
        <v>0</v>
      </c>
      <c r="L161" s="267">
        <f>'Budget Economico'!Q46*(1+'Scenario Fabbisogno'!M66)</f>
        <v>0</v>
      </c>
      <c r="M161" s="267">
        <f>'Budget Economico'!R46*(1+'Scenario Fabbisogno'!N66)</f>
        <v>0</v>
      </c>
      <c r="N161" s="267">
        <f>'Budget Economico'!S46*(1+'Scenario Fabbisogno'!O66)</f>
        <v>0</v>
      </c>
      <c r="O161" s="267">
        <f>'Budget Economico'!T46*(1+'Scenario Fabbisogno'!P66)</f>
        <v>0</v>
      </c>
      <c r="P161" s="267">
        <f>'Budget Economico'!U46*(1+'Scenario Fabbisogno'!Q66)</f>
        <v>0</v>
      </c>
      <c r="Q161" s="267">
        <f>'Budget Economico'!V46*(1+'Scenario Fabbisogno'!R66)</f>
        <v>0</v>
      </c>
      <c r="R161" s="267">
        <f>'Budget Economico'!W46*(1+'Scenario Fabbisogno'!S66)</f>
        <v>0</v>
      </c>
      <c r="S161" s="267">
        <f>'Budget Economico'!X46*(1+'Scenario Fabbisogno'!T66)</f>
        <v>0</v>
      </c>
      <c r="T161" s="267">
        <f>'Budget Economico'!Y46*(1+'Scenario Fabbisogno'!U66)</f>
        <v>0</v>
      </c>
      <c r="U161" s="267">
        <f>'Budget Economico'!Z46*(1+'Scenario Fabbisogno'!V66)</f>
        <v>0</v>
      </c>
      <c r="V161" s="267">
        <f>'Budget Economico'!AA46*(1+'Scenario Fabbisogno'!W66)</f>
        <v>0</v>
      </c>
      <c r="W161" s="267">
        <f>'Budget Economico'!AB46*(1+'Scenario Fabbisogno'!X66)</f>
        <v>0</v>
      </c>
      <c r="X161" s="267">
        <f>'Budget Economico'!AC46*(1+'Scenario Fabbisogno'!Y66)</f>
        <v>0</v>
      </c>
      <c r="Y161" s="267">
        <f>'Budget Economico'!AD46*(1+'Scenario Fabbisogno'!Z66)</f>
        <v>0</v>
      </c>
      <c r="Z161" s="267">
        <f>'Budget Economico'!AE46*(1+'Scenario Fabbisogno'!AA66)</f>
        <v>0</v>
      </c>
      <c r="AA161" s="267">
        <f>'Budget Economico'!AF46*(1+'Scenario Fabbisogno'!AB66)</f>
        <v>0</v>
      </c>
      <c r="AB161" s="267">
        <f>'Budget Economico'!AG46*(1+'Scenario Fabbisogno'!AC66)</f>
        <v>0</v>
      </c>
      <c r="AC161" s="267">
        <f>'Budget Economico'!AH46*(1+'Scenario Fabbisogno'!AD66)</f>
        <v>0</v>
      </c>
      <c r="AD161" s="267">
        <f>'Budget Economico'!AI46*(1+'Scenario Fabbisogno'!AE66)</f>
        <v>0</v>
      </c>
      <c r="AE161" s="267">
        <f>'Budget Economico'!AJ46*(1+'Scenario Fabbisogno'!AF66)</f>
        <v>0</v>
      </c>
      <c r="AF161" s="267">
        <f>'Budget Economico'!AK46*(1+'Scenario Fabbisogno'!AG66)</f>
        <v>0</v>
      </c>
      <c r="AG161" s="267">
        <f>'Budget Economico'!AL46*(1+'Scenario Fabbisogno'!AH66)</f>
        <v>0</v>
      </c>
      <c r="AH161" s="267">
        <f>'Budget Economico'!AM46*(1+'Scenario Fabbisogno'!AI66)</f>
        <v>0</v>
      </c>
      <c r="AI161" s="267">
        <f>'Budget Economico'!AN46*(1+'Scenario Fabbisogno'!AJ66)</f>
        <v>0</v>
      </c>
      <c r="AJ161" s="267">
        <f>'Budget Economico'!AO46*(1+'Scenario Fabbisogno'!AK66)</f>
        <v>0</v>
      </c>
      <c r="AK161" s="267">
        <f>'Budget Economico'!AP46*(1+'Scenario Fabbisogno'!AL66)</f>
        <v>0</v>
      </c>
      <c r="AL161" s="267">
        <f>'Budget Economico'!AQ46*(1+'Scenario Fabbisogno'!AM66)</f>
        <v>0</v>
      </c>
      <c r="AM161" s="267">
        <f>'Budget Economico'!AR46*(1+'Scenario Fabbisogno'!AN66)</f>
        <v>0</v>
      </c>
      <c r="AN161" s="267">
        <f>'Budget Economico'!AS46*(1+'Scenario Fabbisogno'!AO66)</f>
        <v>0</v>
      </c>
      <c r="AO161" s="267">
        <f>'Budget Economico'!AT46*(1+'Scenario Fabbisogno'!AP66)</f>
        <v>0</v>
      </c>
      <c r="AP161" s="267">
        <f>'Budget Economico'!AU46*(1+'Scenario Fabbisogno'!AQ66)</f>
        <v>0</v>
      </c>
      <c r="AQ161" s="267">
        <f>'Budget Economico'!AV46*(1+'Scenario Fabbisogno'!AR66)</f>
        <v>0</v>
      </c>
      <c r="AR161" s="267">
        <f>'Budget Economico'!AW46*(1+'Scenario Fabbisogno'!AS66)</f>
        <v>0</v>
      </c>
      <c r="AS161" s="267">
        <f>'Budget Economico'!AX46*(1+'Scenario Fabbisogno'!AT66)</f>
        <v>0</v>
      </c>
      <c r="AT161" s="267">
        <f>'Budget Economico'!AY46*(1+'Scenario Fabbisogno'!AU66)</f>
        <v>0</v>
      </c>
      <c r="AU161" s="267">
        <f>'Budget Economico'!AZ46*(1+'Scenario Fabbisogno'!AV66)</f>
        <v>0</v>
      </c>
      <c r="AV161" s="267">
        <f>'Budget Economico'!BA46*(1+'Scenario Fabbisogno'!AW66)</f>
        <v>0</v>
      </c>
      <c r="AW161" s="267">
        <f>'Budget Economico'!BB46*(1+'Scenario Fabbisogno'!AX66)</f>
        <v>0</v>
      </c>
      <c r="AX161" s="267">
        <f>'Budget Economico'!BC46*(1+'Scenario Fabbisogno'!AY66)</f>
        <v>0</v>
      </c>
      <c r="AY161" s="267">
        <f>'Budget Economico'!BD46*(1+'Scenario Fabbisogno'!AZ66)</f>
        <v>0</v>
      </c>
      <c r="AZ161" s="267">
        <f>'Budget Economico'!BE46*(1+'Scenario Fabbisogno'!BA66)</f>
        <v>0</v>
      </c>
      <c r="BA161" s="267">
        <f>'Budget Economico'!BF46*(1+'Scenario Fabbisogno'!BB66)</f>
        <v>0</v>
      </c>
      <c r="BB161" s="267">
        <f>'Budget Economico'!BG46*(1+'Scenario Fabbisogno'!BC66)</f>
        <v>0</v>
      </c>
      <c r="BC161" s="267">
        <f>'Budget Economico'!BH46*(1+'Scenario Fabbisogno'!BD66)</f>
        <v>0</v>
      </c>
      <c r="BD161" s="267">
        <f>'Budget Economico'!BI46*(1+'Scenario Fabbisogno'!BE66)</f>
        <v>0</v>
      </c>
      <c r="BE161" s="267">
        <f>'Budget Economico'!BJ46*(1+'Scenario Fabbisogno'!BF66)</f>
        <v>0</v>
      </c>
      <c r="BF161" s="267">
        <f>'Budget Economico'!BK46*(1+'Scenario Fabbisogno'!BG66)</f>
        <v>0</v>
      </c>
      <c r="BG161" s="267">
        <f>'Budget Economico'!BL46*(1+'Scenario Fabbisogno'!BH66)</f>
        <v>0</v>
      </c>
      <c r="BH161" s="267">
        <f>'Budget Economico'!BM46*(1+'Scenario Fabbisogno'!BI66)</f>
        <v>0</v>
      </c>
      <c r="BI161" s="267">
        <f>'Budget Economico'!BN46*(1+'Scenario Fabbisogno'!BJ66)</f>
        <v>0</v>
      </c>
      <c r="BJ161" s="267">
        <f>'Budget Economico'!BO46*(1+'Scenario Fabbisogno'!BK66)</f>
        <v>0</v>
      </c>
      <c r="BK161" s="267">
        <f>'Budget Economico'!BP46*(1+'Scenario Fabbisogno'!BL66)</f>
        <v>0</v>
      </c>
      <c r="BL161" s="267">
        <f>'Budget Economico'!BQ46*(1+'Scenario Fabbisogno'!BM66)</f>
        <v>0</v>
      </c>
      <c r="BM161" s="267">
        <f>'Budget Economico'!BR46*(1+'Scenario Fabbisogno'!BN66)</f>
        <v>0</v>
      </c>
      <c r="BN161" s="267">
        <f>'Budget Economico'!BS46*(1+'Scenario Fabbisogno'!BO66)</f>
        <v>0</v>
      </c>
      <c r="BO161" s="267">
        <f>'Budget Economico'!BT46*(1+'Scenario Fabbisogno'!BP66)</f>
        <v>0</v>
      </c>
      <c r="BP161" s="267">
        <f>'Budget Economico'!BU46*(1+'Scenario Fabbisogno'!BQ66)</f>
        <v>0</v>
      </c>
      <c r="BQ161" s="267">
        <f>'Budget Economico'!BV46*(1+'Scenario Fabbisogno'!BR66)</f>
        <v>0</v>
      </c>
      <c r="BR161" s="267">
        <f>'Budget Economico'!BW46*(1+'Scenario Fabbisogno'!BS66)</f>
        <v>0</v>
      </c>
      <c r="BS161" s="267">
        <f>'Budget Economico'!BX46*(1+'Scenario Fabbisogno'!BT66)</f>
        <v>0</v>
      </c>
      <c r="BT161" s="267">
        <f>'Budget Economico'!BY46*(1+'Scenario Fabbisogno'!BU66)</f>
        <v>0</v>
      </c>
      <c r="BU161" s="267">
        <f>'Budget Economico'!BZ46*(1+'Scenario Fabbisogno'!BV66)</f>
        <v>0</v>
      </c>
      <c r="BV161" s="267">
        <f>'Budget Economico'!CA46*(1+'Scenario Fabbisogno'!BW66)</f>
        <v>0</v>
      </c>
      <c r="BW161" s="267">
        <f>'Budget Economico'!CB46*(1+'Scenario Fabbisogno'!BX66)</f>
        <v>0</v>
      </c>
      <c r="BX161" s="267">
        <f>'Budget Economico'!CC46*(1+'Scenario Fabbisogno'!BY66)</f>
        <v>0</v>
      </c>
      <c r="BY161" s="267">
        <f>'Budget Economico'!CD46*(1+'Scenario Fabbisogno'!BZ66)</f>
        <v>0</v>
      </c>
      <c r="BZ161" s="267">
        <f>'Budget Economico'!CE46*(1+'Scenario Fabbisogno'!CA66)</f>
        <v>0</v>
      </c>
      <c r="CA161" s="267">
        <f>'Budget Economico'!CF46*(1+'Scenario Fabbisogno'!CB66)</f>
        <v>0</v>
      </c>
      <c r="CB161" s="267">
        <f>'Budget Economico'!CG46*(1+'Scenario Fabbisogno'!CC66)</f>
        <v>0</v>
      </c>
      <c r="CC161" s="267">
        <f>'Budget Economico'!CH46*(1+'Scenario Fabbisogno'!CD66)</f>
        <v>0</v>
      </c>
      <c r="CD161" s="267">
        <f>'Budget Economico'!CI46*(1+'Scenario Fabbisogno'!CE66)</f>
        <v>0</v>
      </c>
      <c r="CE161" s="267">
        <f>'Budget Economico'!CJ46*(1+'Scenario Fabbisogno'!CF66)</f>
        <v>0</v>
      </c>
      <c r="CF161" s="267">
        <f>'Budget Economico'!CK46*(1+'Scenario Fabbisogno'!CG66)</f>
        <v>0</v>
      </c>
      <c r="CG161" s="267">
        <f>'Budget Economico'!CL46*(1+'Scenario Fabbisogno'!CH66)</f>
        <v>0</v>
      </c>
      <c r="CH161" s="267">
        <f>'Budget Economico'!CM46*(1+'Scenario Fabbisogno'!CI66)</f>
        <v>0</v>
      </c>
      <c r="CI161" s="267">
        <f>'Budget Economico'!CN46*(1+'Scenario Fabbisogno'!CJ66)</f>
        <v>0</v>
      </c>
      <c r="CJ161" s="267">
        <f>'Budget Economico'!CO46*(1+'Scenario Fabbisogno'!CK66)</f>
        <v>0</v>
      </c>
      <c r="CK161" s="267">
        <f>'Budget Economico'!CP46*(1+'Scenario Fabbisogno'!CL66)</f>
        <v>0</v>
      </c>
      <c r="CL161" s="267">
        <f>'Budget Economico'!CQ46*(1+'Scenario Fabbisogno'!CM66)</f>
        <v>0</v>
      </c>
      <c r="CM161" s="267">
        <f>'Budget Economico'!CR46*(1+'Scenario Fabbisogno'!CN66)</f>
        <v>0</v>
      </c>
      <c r="CN161" s="267">
        <f>'Budget Economico'!CS46*(1+'Scenario Fabbisogno'!CO66)</f>
        <v>0</v>
      </c>
      <c r="CO161" s="267">
        <f>'Budget Economico'!CT46*(1+'Scenario Fabbisogno'!CP66)</f>
        <v>0</v>
      </c>
      <c r="CP161" s="267">
        <f>'Budget Economico'!CU46*(1+'Scenario Fabbisogno'!CQ66)</f>
        <v>0</v>
      </c>
      <c r="CQ161" s="267">
        <f>'Budget Economico'!CV46*(1+'Scenario Fabbisogno'!CR66)</f>
        <v>0</v>
      </c>
      <c r="CR161" s="267">
        <f>'Budget Economico'!CW46*(1+'Scenario Fabbisogno'!CS66)</f>
        <v>0</v>
      </c>
      <c r="CS161" s="267">
        <f>'Budget Economico'!CX46*(1+'Scenario Fabbisogno'!CT66)</f>
        <v>0</v>
      </c>
      <c r="CT161" s="267">
        <f>'Budget Economico'!CY46*(1+'Scenario Fabbisogno'!CU66)</f>
        <v>0</v>
      </c>
      <c r="CU161" s="267">
        <f>'Budget Economico'!CZ46*(1+'Scenario Fabbisogno'!CV66)</f>
        <v>0</v>
      </c>
      <c r="CV161" s="267">
        <f>'Budget Economico'!DA46*(1+'Scenario Fabbisogno'!CW66)</f>
        <v>0</v>
      </c>
      <c r="CW161" s="267">
        <f>'Budget Economico'!DB46*(1+'Scenario Fabbisogno'!CX66)</f>
        <v>0</v>
      </c>
      <c r="CX161" s="267">
        <f>'Budget Economico'!DC46*(1+'Scenario Fabbisogno'!CY66)</f>
        <v>0</v>
      </c>
      <c r="CY161" s="267">
        <f>'Budget Economico'!DD46*(1+'Scenario Fabbisogno'!CZ66)</f>
        <v>0</v>
      </c>
      <c r="CZ161" s="267">
        <f>'Budget Economico'!DE46*(1+'Scenario Fabbisogno'!DA66)</f>
        <v>0</v>
      </c>
      <c r="DA161" s="267">
        <f>'Budget Economico'!DF46*(1+'Scenario Fabbisogno'!DB66)</f>
        <v>0</v>
      </c>
      <c r="DB161" s="267">
        <f>'Budget Economico'!DG46*(1+'Scenario Fabbisogno'!DC66)</f>
        <v>0</v>
      </c>
      <c r="DC161" s="267">
        <f>'Budget Economico'!DH46*(1+'Scenario Fabbisogno'!DD66)</f>
        <v>0</v>
      </c>
      <c r="DD161" s="267">
        <f>'Budget Economico'!DI46*(1+'Scenario Fabbisogno'!DE66)</f>
        <v>0</v>
      </c>
      <c r="DE161" s="267">
        <f>'Budget Economico'!DJ46*(1+'Scenario Fabbisogno'!DF66)</f>
        <v>0</v>
      </c>
      <c r="DF161" s="267">
        <f>'Budget Economico'!DK46*(1+'Scenario Fabbisogno'!DG66)</f>
        <v>0</v>
      </c>
      <c r="DG161" s="267">
        <f>'Budget Economico'!DL46*(1+'Scenario Fabbisogno'!DH66)</f>
        <v>0</v>
      </c>
      <c r="DH161" s="267">
        <f>'Budget Economico'!DM46*(1+'Scenario Fabbisogno'!DI66)</f>
        <v>0</v>
      </c>
      <c r="DI161" s="267">
        <f>'Budget Economico'!DN46*(1+'Scenario Fabbisogno'!DJ66)</f>
        <v>0</v>
      </c>
      <c r="DJ161" s="267">
        <f>'Budget Economico'!DO46*(1+'Scenario Fabbisogno'!DK66)</f>
        <v>0</v>
      </c>
      <c r="DK161" s="267">
        <f>'Budget Economico'!DP46*(1+'Scenario Fabbisogno'!DL66)</f>
        <v>0</v>
      </c>
      <c r="DL161" s="267">
        <f>'Budget Economico'!DQ46*(1+'Scenario Fabbisogno'!DM66)</f>
        <v>0</v>
      </c>
      <c r="DM161" s="267">
        <f>'Budget Economico'!DR46*(1+'Scenario Fabbisogno'!DN66)</f>
        <v>0</v>
      </c>
      <c r="DN161" s="267">
        <f>'Budget Economico'!DS46*(1+'Scenario Fabbisogno'!DO66)</f>
        <v>0</v>
      </c>
      <c r="DO161" s="267">
        <f>'Budget Economico'!DT46*(1+'Scenario Fabbisogno'!DP66)</f>
        <v>0</v>
      </c>
      <c r="DP161" s="267">
        <f>'Budget Economico'!DU46*(1+'Scenario Fabbisogno'!DQ66)</f>
        <v>0</v>
      </c>
      <c r="DQ161" s="267">
        <f>'Budget Economico'!DV46*(1+'Scenario Fabbisogno'!DR66)</f>
        <v>0</v>
      </c>
      <c r="DR161" s="267">
        <f>'Budget Economico'!DW46*(1+'Scenario Fabbisogno'!DS66)</f>
        <v>0</v>
      </c>
    </row>
    <row r="162" spans="2:122" x14ac:dyDescent="0.35">
      <c r="B162" s="267" t="str">
        <f>+'Conto Economico'!C28</f>
        <v>C11</v>
      </c>
      <c r="C162" s="267">
        <f>'Budget Economico'!H47*(1+'Scenario Fabbisogno'!D67)</f>
        <v>0</v>
      </c>
      <c r="D162" s="267">
        <f>'Budget Economico'!I47*(1+'Scenario Fabbisogno'!E67)</f>
        <v>0</v>
      </c>
      <c r="E162" s="267">
        <f>'Budget Economico'!J47*(1+'Scenario Fabbisogno'!F67)</f>
        <v>0</v>
      </c>
      <c r="F162" s="267">
        <f>'Budget Economico'!K47*(1+'Scenario Fabbisogno'!G67)</f>
        <v>0</v>
      </c>
      <c r="G162" s="267">
        <f>'Budget Economico'!L47*(1+'Scenario Fabbisogno'!H67)</f>
        <v>0</v>
      </c>
      <c r="H162" s="267">
        <f>'Budget Economico'!M47*(1+'Scenario Fabbisogno'!I67)</f>
        <v>0</v>
      </c>
      <c r="I162" s="267">
        <f>'Budget Economico'!N47*(1+'Scenario Fabbisogno'!J67)</f>
        <v>0</v>
      </c>
      <c r="J162" s="267">
        <f>'Budget Economico'!O47*(1+'Scenario Fabbisogno'!K67)</f>
        <v>0</v>
      </c>
      <c r="K162" s="267">
        <f>'Budget Economico'!P47*(1+'Scenario Fabbisogno'!L67)</f>
        <v>0</v>
      </c>
      <c r="L162" s="267">
        <f>'Budget Economico'!Q47*(1+'Scenario Fabbisogno'!M67)</f>
        <v>0</v>
      </c>
      <c r="M162" s="267">
        <f>'Budget Economico'!R47*(1+'Scenario Fabbisogno'!N67)</f>
        <v>0</v>
      </c>
      <c r="N162" s="267">
        <f>'Budget Economico'!S47*(1+'Scenario Fabbisogno'!O67)</f>
        <v>0</v>
      </c>
      <c r="O162" s="267">
        <f>'Budget Economico'!T47*(1+'Scenario Fabbisogno'!P67)</f>
        <v>0</v>
      </c>
      <c r="P162" s="267">
        <f>'Budget Economico'!U47*(1+'Scenario Fabbisogno'!Q67)</f>
        <v>0</v>
      </c>
      <c r="Q162" s="267">
        <f>'Budget Economico'!V47*(1+'Scenario Fabbisogno'!R67)</f>
        <v>0</v>
      </c>
      <c r="R162" s="267">
        <f>'Budget Economico'!W47*(1+'Scenario Fabbisogno'!S67)</f>
        <v>0</v>
      </c>
      <c r="S162" s="267">
        <f>'Budget Economico'!X47*(1+'Scenario Fabbisogno'!T67)</f>
        <v>0</v>
      </c>
      <c r="T162" s="267">
        <f>'Budget Economico'!Y47*(1+'Scenario Fabbisogno'!U67)</f>
        <v>0</v>
      </c>
      <c r="U162" s="267">
        <f>'Budget Economico'!Z47*(1+'Scenario Fabbisogno'!V67)</f>
        <v>0</v>
      </c>
      <c r="V162" s="267">
        <f>'Budget Economico'!AA47*(1+'Scenario Fabbisogno'!W67)</f>
        <v>0</v>
      </c>
      <c r="W162" s="267">
        <f>'Budget Economico'!AB47*(1+'Scenario Fabbisogno'!X67)</f>
        <v>0</v>
      </c>
      <c r="X162" s="267">
        <f>'Budget Economico'!AC47*(1+'Scenario Fabbisogno'!Y67)</f>
        <v>0</v>
      </c>
      <c r="Y162" s="267">
        <f>'Budget Economico'!AD47*(1+'Scenario Fabbisogno'!Z67)</f>
        <v>0</v>
      </c>
      <c r="Z162" s="267">
        <f>'Budget Economico'!AE47*(1+'Scenario Fabbisogno'!AA67)</f>
        <v>0</v>
      </c>
      <c r="AA162" s="267">
        <f>'Budget Economico'!AF47*(1+'Scenario Fabbisogno'!AB67)</f>
        <v>0</v>
      </c>
      <c r="AB162" s="267">
        <f>'Budget Economico'!AG47*(1+'Scenario Fabbisogno'!AC67)</f>
        <v>0</v>
      </c>
      <c r="AC162" s="267">
        <f>'Budget Economico'!AH47*(1+'Scenario Fabbisogno'!AD67)</f>
        <v>0</v>
      </c>
      <c r="AD162" s="267">
        <f>'Budget Economico'!AI47*(1+'Scenario Fabbisogno'!AE67)</f>
        <v>0</v>
      </c>
      <c r="AE162" s="267">
        <f>'Budget Economico'!AJ47*(1+'Scenario Fabbisogno'!AF67)</f>
        <v>0</v>
      </c>
      <c r="AF162" s="267">
        <f>'Budget Economico'!AK47*(1+'Scenario Fabbisogno'!AG67)</f>
        <v>0</v>
      </c>
      <c r="AG162" s="267">
        <f>'Budget Economico'!AL47*(1+'Scenario Fabbisogno'!AH67)</f>
        <v>0</v>
      </c>
      <c r="AH162" s="267">
        <f>'Budget Economico'!AM47*(1+'Scenario Fabbisogno'!AI67)</f>
        <v>0</v>
      </c>
      <c r="AI162" s="267">
        <f>'Budget Economico'!AN47*(1+'Scenario Fabbisogno'!AJ67)</f>
        <v>0</v>
      </c>
      <c r="AJ162" s="267">
        <f>'Budget Economico'!AO47*(1+'Scenario Fabbisogno'!AK67)</f>
        <v>0</v>
      </c>
      <c r="AK162" s="267">
        <f>'Budget Economico'!AP47*(1+'Scenario Fabbisogno'!AL67)</f>
        <v>0</v>
      </c>
      <c r="AL162" s="267">
        <f>'Budget Economico'!AQ47*(1+'Scenario Fabbisogno'!AM67)</f>
        <v>0</v>
      </c>
      <c r="AM162" s="267">
        <f>'Budget Economico'!AR47*(1+'Scenario Fabbisogno'!AN67)</f>
        <v>0</v>
      </c>
      <c r="AN162" s="267">
        <f>'Budget Economico'!AS47*(1+'Scenario Fabbisogno'!AO67)</f>
        <v>0</v>
      </c>
      <c r="AO162" s="267">
        <f>'Budget Economico'!AT47*(1+'Scenario Fabbisogno'!AP67)</f>
        <v>0</v>
      </c>
      <c r="AP162" s="267">
        <f>'Budget Economico'!AU47*(1+'Scenario Fabbisogno'!AQ67)</f>
        <v>0</v>
      </c>
      <c r="AQ162" s="267">
        <f>'Budget Economico'!AV47*(1+'Scenario Fabbisogno'!AR67)</f>
        <v>0</v>
      </c>
      <c r="AR162" s="267">
        <f>'Budget Economico'!AW47*(1+'Scenario Fabbisogno'!AS67)</f>
        <v>0</v>
      </c>
      <c r="AS162" s="267">
        <f>'Budget Economico'!AX47*(1+'Scenario Fabbisogno'!AT67)</f>
        <v>0</v>
      </c>
      <c r="AT162" s="267">
        <f>'Budget Economico'!AY47*(1+'Scenario Fabbisogno'!AU67)</f>
        <v>0</v>
      </c>
      <c r="AU162" s="267">
        <f>'Budget Economico'!AZ47*(1+'Scenario Fabbisogno'!AV67)</f>
        <v>0</v>
      </c>
      <c r="AV162" s="267">
        <f>'Budget Economico'!BA47*(1+'Scenario Fabbisogno'!AW67)</f>
        <v>0</v>
      </c>
      <c r="AW162" s="267">
        <f>'Budget Economico'!BB47*(1+'Scenario Fabbisogno'!AX67)</f>
        <v>0</v>
      </c>
      <c r="AX162" s="267">
        <f>'Budget Economico'!BC47*(1+'Scenario Fabbisogno'!AY67)</f>
        <v>0</v>
      </c>
      <c r="AY162" s="267">
        <f>'Budget Economico'!BD47*(1+'Scenario Fabbisogno'!AZ67)</f>
        <v>0</v>
      </c>
      <c r="AZ162" s="267">
        <f>'Budget Economico'!BE47*(1+'Scenario Fabbisogno'!BA67)</f>
        <v>0</v>
      </c>
      <c r="BA162" s="267">
        <f>'Budget Economico'!BF47*(1+'Scenario Fabbisogno'!BB67)</f>
        <v>0</v>
      </c>
      <c r="BB162" s="267">
        <f>'Budget Economico'!BG47*(1+'Scenario Fabbisogno'!BC67)</f>
        <v>0</v>
      </c>
      <c r="BC162" s="267">
        <f>'Budget Economico'!BH47*(1+'Scenario Fabbisogno'!BD67)</f>
        <v>0</v>
      </c>
      <c r="BD162" s="267">
        <f>'Budget Economico'!BI47*(1+'Scenario Fabbisogno'!BE67)</f>
        <v>0</v>
      </c>
      <c r="BE162" s="267">
        <f>'Budget Economico'!BJ47*(1+'Scenario Fabbisogno'!BF67)</f>
        <v>0</v>
      </c>
      <c r="BF162" s="267">
        <f>'Budget Economico'!BK47*(1+'Scenario Fabbisogno'!BG67)</f>
        <v>0</v>
      </c>
      <c r="BG162" s="267">
        <f>'Budget Economico'!BL47*(1+'Scenario Fabbisogno'!BH67)</f>
        <v>0</v>
      </c>
      <c r="BH162" s="267">
        <f>'Budget Economico'!BM47*(1+'Scenario Fabbisogno'!BI67)</f>
        <v>0</v>
      </c>
      <c r="BI162" s="267">
        <f>'Budget Economico'!BN47*(1+'Scenario Fabbisogno'!BJ67)</f>
        <v>0</v>
      </c>
      <c r="BJ162" s="267">
        <f>'Budget Economico'!BO47*(1+'Scenario Fabbisogno'!BK67)</f>
        <v>0</v>
      </c>
      <c r="BK162" s="267">
        <f>'Budget Economico'!BP47*(1+'Scenario Fabbisogno'!BL67)</f>
        <v>0</v>
      </c>
      <c r="BL162" s="267">
        <f>'Budget Economico'!BQ47*(1+'Scenario Fabbisogno'!BM67)</f>
        <v>0</v>
      </c>
      <c r="BM162" s="267">
        <f>'Budget Economico'!BR47*(1+'Scenario Fabbisogno'!BN67)</f>
        <v>0</v>
      </c>
      <c r="BN162" s="267">
        <f>'Budget Economico'!BS47*(1+'Scenario Fabbisogno'!BO67)</f>
        <v>0</v>
      </c>
      <c r="BO162" s="267">
        <f>'Budget Economico'!BT47*(1+'Scenario Fabbisogno'!BP67)</f>
        <v>0</v>
      </c>
      <c r="BP162" s="267">
        <f>'Budget Economico'!BU47*(1+'Scenario Fabbisogno'!BQ67)</f>
        <v>0</v>
      </c>
      <c r="BQ162" s="267">
        <f>'Budget Economico'!BV47*(1+'Scenario Fabbisogno'!BR67)</f>
        <v>0</v>
      </c>
      <c r="BR162" s="267">
        <f>'Budget Economico'!BW47*(1+'Scenario Fabbisogno'!BS67)</f>
        <v>0</v>
      </c>
      <c r="BS162" s="267">
        <f>'Budget Economico'!BX47*(1+'Scenario Fabbisogno'!BT67)</f>
        <v>0</v>
      </c>
      <c r="BT162" s="267">
        <f>'Budget Economico'!BY47*(1+'Scenario Fabbisogno'!BU67)</f>
        <v>0</v>
      </c>
      <c r="BU162" s="267">
        <f>'Budget Economico'!BZ47*(1+'Scenario Fabbisogno'!BV67)</f>
        <v>0</v>
      </c>
      <c r="BV162" s="267">
        <f>'Budget Economico'!CA47*(1+'Scenario Fabbisogno'!BW67)</f>
        <v>0</v>
      </c>
      <c r="BW162" s="267">
        <f>'Budget Economico'!CB47*(1+'Scenario Fabbisogno'!BX67)</f>
        <v>0</v>
      </c>
      <c r="BX162" s="267">
        <f>'Budget Economico'!CC47*(1+'Scenario Fabbisogno'!BY67)</f>
        <v>0</v>
      </c>
      <c r="BY162" s="267">
        <f>'Budget Economico'!CD47*(1+'Scenario Fabbisogno'!BZ67)</f>
        <v>0</v>
      </c>
      <c r="BZ162" s="267">
        <f>'Budget Economico'!CE47*(1+'Scenario Fabbisogno'!CA67)</f>
        <v>0</v>
      </c>
      <c r="CA162" s="267">
        <f>'Budget Economico'!CF47*(1+'Scenario Fabbisogno'!CB67)</f>
        <v>0</v>
      </c>
      <c r="CB162" s="267">
        <f>'Budget Economico'!CG47*(1+'Scenario Fabbisogno'!CC67)</f>
        <v>0</v>
      </c>
      <c r="CC162" s="267">
        <f>'Budget Economico'!CH47*(1+'Scenario Fabbisogno'!CD67)</f>
        <v>0</v>
      </c>
      <c r="CD162" s="267">
        <f>'Budget Economico'!CI47*(1+'Scenario Fabbisogno'!CE67)</f>
        <v>0</v>
      </c>
      <c r="CE162" s="267">
        <f>'Budget Economico'!CJ47*(1+'Scenario Fabbisogno'!CF67)</f>
        <v>0</v>
      </c>
      <c r="CF162" s="267">
        <f>'Budget Economico'!CK47*(1+'Scenario Fabbisogno'!CG67)</f>
        <v>0</v>
      </c>
      <c r="CG162" s="267">
        <f>'Budget Economico'!CL47*(1+'Scenario Fabbisogno'!CH67)</f>
        <v>0</v>
      </c>
      <c r="CH162" s="267">
        <f>'Budget Economico'!CM47*(1+'Scenario Fabbisogno'!CI67)</f>
        <v>0</v>
      </c>
      <c r="CI162" s="267">
        <f>'Budget Economico'!CN47*(1+'Scenario Fabbisogno'!CJ67)</f>
        <v>0</v>
      </c>
      <c r="CJ162" s="267">
        <f>'Budget Economico'!CO47*(1+'Scenario Fabbisogno'!CK67)</f>
        <v>0</v>
      </c>
      <c r="CK162" s="267">
        <f>'Budget Economico'!CP47*(1+'Scenario Fabbisogno'!CL67)</f>
        <v>0</v>
      </c>
      <c r="CL162" s="267">
        <f>'Budget Economico'!CQ47*(1+'Scenario Fabbisogno'!CM67)</f>
        <v>0</v>
      </c>
      <c r="CM162" s="267">
        <f>'Budget Economico'!CR47*(1+'Scenario Fabbisogno'!CN67)</f>
        <v>0</v>
      </c>
      <c r="CN162" s="267">
        <f>'Budget Economico'!CS47*(1+'Scenario Fabbisogno'!CO67)</f>
        <v>0</v>
      </c>
      <c r="CO162" s="267">
        <f>'Budget Economico'!CT47*(1+'Scenario Fabbisogno'!CP67)</f>
        <v>0</v>
      </c>
      <c r="CP162" s="267">
        <f>'Budget Economico'!CU47*(1+'Scenario Fabbisogno'!CQ67)</f>
        <v>0</v>
      </c>
      <c r="CQ162" s="267">
        <f>'Budget Economico'!CV47*(1+'Scenario Fabbisogno'!CR67)</f>
        <v>0</v>
      </c>
      <c r="CR162" s="267">
        <f>'Budget Economico'!CW47*(1+'Scenario Fabbisogno'!CS67)</f>
        <v>0</v>
      </c>
      <c r="CS162" s="267">
        <f>'Budget Economico'!CX47*(1+'Scenario Fabbisogno'!CT67)</f>
        <v>0</v>
      </c>
      <c r="CT162" s="267">
        <f>'Budget Economico'!CY47*(1+'Scenario Fabbisogno'!CU67)</f>
        <v>0</v>
      </c>
      <c r="CU162" s="267">
        <f>'Budget Economico'!CZ47*(1+'Scenario Fabbisogno'!CV67)</f>
        <v>0</v>
      </c>
      <c r="CV162" s="267">
        <f>'Budget Economico'!DA47*(1+'Scenario Fabbisogno'!CW67)</f>
        <v>0</v>
      </c>
      <c r="CW162" s="267">
        <f>'Budget Economico'!DB47*(1+'Scenario Fabbisogno'!CX67)</f>
        <v>0</v>
      </c>
      <c r="CX162" s="267">
        <f>'Budget Economico'!DC47*(1+'Scenario Fabbisogno'!CY67)</f>
        <v>0</v>
      </c>
      <c r="CY162" s="267">
        <f>'Budget Economico'!DD47*(1+'Scenario Fabbisogno'!CZ67)</f>
        <v>0</v>
      </c>
      <c r="CZ162" s="267">
        <f>'Budget Economico'!DE47*(1+'Scenario Fabbisogno'!DA67)</f>
        <v>0</v>
      </c>
      <c r="DA162" s="267">
        <f>'Budget Economico'!DF47*(1+'Scenario Fabbisogno'!DB67)</f>
        <v>0</v>
      </c>
      <c r="DB162" s="267">
        <f>'Budget Economico'!DG47*(1+'Scenario Fabbisogno'!DC67)</f>
        <v>0</v>
      </c>
      <c r="DC162" s="267">
        <f>'Budget Economico'!DH47*(1+'Scenario Fabbisogno'!DD67)</f>
        <v>0</v>
      </c>
      <c r="DD162" s="267">
        <f>'Budget Economico'!DI47*(1+'Scenario Fabbisogno'!DE67)</f>
        <v>0</v>
      </c>
      <c r="DE162" s="267">
        <f>'Budget Economico'!DJ47*(1+'Scenario Fabbisogno'!DF67)</f>
        <v>0</v>
      </c>
      <c r="DF162" s="267">
        <f>'Budget Economico'!DK47*(1+'Scenario Fabbisogno'!DG67)</f>
        <v>0</v>
      </c>
      <c r="DG162" s="267">
        <f>'Budget Economico'!DL47*(1+'Scenario Fabbisogno'!DH67)</f>
        <v>0</v>
      </c>
      <c r="DH162" s="267">
        <f>'Budget Economico'!DM47*(1+'Scenario Fabbisogno'!DI67)</f>
        <v>0</v>
      </c>
      <c r="DI162" s="267">
        <f>'Budget Economico'!DN47*(1+'Scenario Fabbisogno'!DJ67)</f>
        <v>0</v>
      </c>
      <c r="DJ162" s="267">
        <f>'Budget Economico'!DO47*(1+'Scenario Fabbisogno'!DK67)</f>
        <v>0</v>
      </c>
      <c r="DK162" s="267">
        <f>'Budget Economico'!DP47*(1+'Scenario Fabbisogno'!DL67)</f>
        <v>0</v>
      </c>
      <c r="DL162" s="267">
        <f>'Budget Economico'!DQ47*(1+'Scenario Fabbisogno'!DM67)</f>
        <v>0</v>
      </c>
      <c r="DM162" s="267">
        <f>'Budget Economico'!DR47*(1+'Scenario Fabbisogno'!DN67)</f>
        <v>0</v>
      </c>
      <c r="DN162" s="267">
        <f>'Budget Economico'!DS47*(1+'Scenario Fabbisogno'!DO67)</f>
        <v>0</v>
      </c>
      <c r="DO162" s="267">
        <f>'Budget Economico'!DT47*(1+'Scenario Fabbisogno'!DP67)</f>
        <v>0</v>
      </c>
      <c r="DP162" s="267">
        <f>'Budget Economico'!DU47*(1+'Scenario Fabbisogno'!DQ67)</f>
        <v>0</v>
      </c>
      <c r="DQ162" s="267">
        <f>'Budget Economico'!DV47*(1+'Scenario Fabbisogno'!DR67)</f>
        <v>0</v>
      </c>
      <c r="DR162" s="267">
        <f>'Budget Economico'!DW47*(1+'Scenario Fabbisogno'!DS67)</f>
        <v>0</v>
      </c>
    </row>
    <row r="163" spans="2:122" x14ac:dyDescent="0.35">
      <c r="B163" s="267" t="str">
        <f>+'Conto Economico'!C29</f>
        <v>C12</v>
      </c>
      <c r="C163" s="267">
        <f>'Budget Economico'!H48*(1+'Scenario Fabbisogno'!D68)</f>
        <v>0</v>
      </c>
      <c r="D163" s="267">
        <f>'Budget Economico'!I48*(1+'Scenario Fabbisogno'!E68)</f>
        <v>0</v>
      </c>
      <c r="E163" s="267">
        <f>'Budget Economico'!J48*(1+'Scenario Fabbisogno'!F68)</f>
        <v>0</v>
      </c>
      <c r="F163" s="267">
        <f>'Budget Economico'!K48*(1+'Scenario Fabbisogno'!G68)</f>
        <v>0</v>
      </c>
      <c r="G163" s="267">
        <f>'Budget Economico'!L48*(1+'Scenario Fabbisogno'!H68)</f>
        <v>0</v>
      </c>
      <c r="H163" s="267">
        <f>'Budget Economico'!M48*(1+'Scenario Fabbisogno'!I68)</f>
        <v>0</v>
      </c>
      <c r="I163" s="267">
        <f>'Budget Economico'!N48*(1+'Scenario Fabbisogno'!J68)</f>
        <v>0</v>
      </c>
      <c r="J163" s="267">
        <f>'Budget Economico'!O48*(1+'Scenario Fabbisogno'!K68)</f>
        <v>0</v>
      </c>
      <c r="K163" s="267">
        <f>'Budget Economico'!P48*(1+'Scenario Fabbisogno'!L68)</f>
        <v>0</v>
      </c>
      <c r="L163" s="267">
        <f>'Budget Economico'!Q48*(1+'Scenario Fabbisogno'!M68)</f>
        <v>0</v>
      </c>
      <c r="M163" s="267">
        <f>'Budget Economico'!R48*(1+'Scenario Fabbisogno'!N68)</f>
        <v>0</v>
      </c>
      <c r="N163" s="267">
        <f>'Budget Economico'!S48*(1+'Scenario Fabbisogno'!O68)</f>
        <v>0</v>
      </c>
      <c r="O163" s="267">
        <f>'Budget Economico'!T48*(1+'Scenario Fabbisogno'!P68)</f>
        <v>0</v>
      </c>
      <c r="P163" s="267">
        <f>'Budget Economico'!U48*(1+'Scenario Fabbisogno'!Q68)</f>
        <v>0</v>
      </c>
      <c r="Q163" s="267">
        <f>'Budget Economico'!V48*(1+'Scenario Fabbisogno'!R68)</f>
        <v>0</v>
      </c>
      <c r="R163" s="267">
        <f>'Budget Economico'!W48*(1+'Scenario Fabbisogno'!S68)</f>
        <v>0</v>
      </c>
      <c r="S163" s="267">
        <f>'Budget Economico'!X48*(1+'Scenario Fabbisogno'!T68)</f>
        <v>0</v>
      </c>
      <c r="T163" s="267">
        <f>'Budget Economico'!Y48*(1+'Scenario Fabbisogno'!U68)</f>
        <v>0</v>
      </c>
      <c r="U163" s="267">
        <f>'Budget Economico'!Z48*(1+'Scenario Fabbisogno'!V68)</f>
        <v>0</v>
      </c>
      <c r="V163" s="267">
        <f>'Budget Economico'!AA48*(1+'Scenario Fabbisogno'!W68)</f>
        <v>0</v>
      </c>
      <c r="W163" s="267">
        <f>'Budget Economico'!AB48*(1+'Scenario Fabbisogno'!X68)</f>
        <v>0</v>
      </c>
      <c r="X163" s="267">
        <f>'Budget Economico'!AC48*(1+'Scenario Fabbisogno'!Y68)</f>
        <v>0</v>
      </c>
      <c r="Y163" s="267">
        <f>'Budget Economico'!AD48*(1+'Scenario Fabbisogno'!Z68)</f>
        <v>0</v>
      </c>
      <c r="Z163" s="267">
        <f>'Budget Economico'!AE48*(1+'Scenario Fabbisogno'!AA68)</f>
        <v>0</v>
      </c>
      <c r="AA163" s="267">
        <f>'Budget Economico'!AF48*(1+'Scenario Fabbisogno'!AB68)</f>
        <v>0</v>
      </c>
      <c r="AB163" s="267">
        <f>'Budget Economico'!AG48*(1+'Scenario Fabbisogno'!AC68)</f>
        <v>0</v>
      </c>
      <c r="AC163" s="267">
        <f>'Budget Economico'!AH48*(1+'Scenario Fabbisogno'!AD68)</f>
        <v>0</v>
      </c>
      <c r="AD163" s="267">
        <f>'Budget Economico'!AI48*(1+'Scenario Fabbisogno'!AE68)</f>
        <v>0</v>
      </c>
      <c r="AE163" s="267">
        <f>'Budget Economico'!AJ48*(1+'Scenario Fabbisogno'!AF68)</f>
        <v>0</v>
      </c>
      <c r="AF163" s="267">
        <f>'Budget Economico'!AK48*(1+'Scenario Fabbisogno'!AG68)</f>
        <v>0</v>
      </c>
      <c r="AG163" s="267">
        <f>'Budget Economico'!AL48*(1+'Scenario Fabbisogno'!AH68)</f>
        <v>0</v>
      </c>
      <c r="AH163" s="267">
        <f>'Budget Economico'!AM48*(1+'Scenario Fabbisogno'!AI68)</f>
        <v>0</v>
      </c>
      <c r="AI163" s="267">
        <f>'Budget Economico'!AN48*(1+'Scenario Fabbisogno'!AJ68)</f>
        <v>0</v>
      </c>
      <c r="AJ163" s="267">
        <f>'Budget Economico'!AO48*(1+'Scenario Fabbisogno'!AK68)</f>
        <v>0</v>
      </c>
      <c r="AK163" s="267">
        <f>'Budget Economico'!AP48*(1+'Scenario Fabbisogno'!AL68)</f>
        <v>0</v>
      </c>
      <c r="AL163" s="267">
        <f>'Budget Economico'!AQ48*(1+'Scenario Fabbisogno'!AM68)</f>
        <v>0</v>
      </c>
      <c r="AM163" s="267">
        <f>'Budget Economico'!AR48*(1+'Scenario Fabbisogno'!AN68)</f>
        <v>0</v>
      </c>
      <c r="AN163" s="267">
        <f>'Budget Economico'!AS48*(1+'Scenario Fabbisogno'!AO68)</f>
        <v>0</v>
      </c>
      <c r="AO163" s="267">
        <f>'Budget Economico'!AT48*(1+'Scenario Fabbisogno'!AP68)</f>
        <v>0</v>
      </c>
      <c r="AP163" s="267">
        <f>'Budget Economico'!AU48*(1+'Scenario Fabbisogno'!AQ68)</f>
        <v>0</v>
      </c>
      <c r="AQ163" s="267">
        <f>'Budget Economico'!AV48*(1+'Scenario Fabbisogno'!AR68)</f>
        <v>0</v>
      </c>
      <c r="AR163" s="267">
        <f>'Budget Economico'!AW48*(1+'Scenario Fabbisogno'!AS68)</f>
        <v>0</v>
      </c>
      <c r="AS163" s="267">
        <f>'Budget Economico'!AX48*(1+'Scenario Fabbisogno'!AT68)</f>
        <v>0</v>
      </c>
      <c r="AT163" s="267">
        <f>'Budget Economico'!AY48*(1+'Scenario Fabbisogno'!AU68)</f>
        <v>0</v>
      </c>
      <c r="AU163" s="267">
        <f>'Budget Economico'!AZ48*(1+'Scenario Fabbisogno'!AV68)</f>
        <v>0</v>
      </c>
      <c r="AV163" s="267">
        <f>'Budget Economico'!BA48*(1+'Scenario Fabbisogno'!AW68)</f>
        <v>0</v>
      </c>
      <c r="AW163" s="267">
        <f>'Budget Economico'!BB48*(1+'Scenario Fabbisogno'!AX68)</f>
        <v>0</v>
      </c>
      <c r="AX163" s="267">
        <f>'Budget Economico'!BC48*(1+'Scenario Fabbisogno'!AY68)</f>
        <v>0</v>
      </c>
      <c r="AY163" s="267">
        <f>'Budget Economico'!BD48*(1+'Scenario Fabbisogno'!AZ68)</f>
        <v>0</v>
      </c>
      <c r="AZ163" s="267">
        <f>'Budget Economico'!BE48*(1+'Scenario Fabbisogno'!BA68)</f>
        <v>0</v>
      </c>
      <c r="BA163" s="267">
        <f>'Budget Economico'!BF48*(1+'Scenario Fabbisogno'!BB68)</f>
        <v>0</v>
      </c>
      <c r="BB163" s="267">
        <f>'Budget Economico'!BG48*(1+'Scenario Fabbisogno'!BC68)</f>
        <v>0</v>
      </c>
      <c r="BC163" s="267">
        <f>'Budget Economico'!BH48*(1+'Scenario Fabbisogno'!BD68)</f>
        <v>0</v>
      </c>
      <c r="BD163" s="267">
        <f>'Budget Economico'!BI48*(1+'Scenario Fabbisogno'!BE68)</f>
        <v>0</v>
      </c>
      <c r="BE163" s="267">
        <f>'Budget Economico'!BJ48*(1+'Scenario Fabbisogno'!BF68)</f>
        <v>0</v>
      </c>
      <c r="BF163" s="267">
        <f>'Budget Economico'!BK48*(1+'Scenario Fabbisogno'!BG68)</f>
        <v>0</v>
      </c>
      <c r="BG163" s="267">
        <f>'Budget Economico'!BL48*(1+'Scenario Fabbisogno'!BH68)</f>
        <v>0</v>
      </c>
      <c r="BH163" s="267">
        <f>'Budget Economico'!BM48*(1+'Scenario Fabbisogno'!BI68)</f>
        <v>0</v>
      </c>
      <c r="BI163" s="267">
        <f>'Budget Economico'!BN48*(1+'Scenario Fabbisogno'!BJ68)</f>
        <v>0</v>
      </c>
      <c r="BJ163" s="267">
        <f>'Budget Economico'!BO48*(1+'Scenario Fabbisogno'!BK68)</f>
        <v>0</v>
      </c>
      <c r="BK163" s="267">
        <f>'Budget Economico'!BP48*(1+'Scenario Fabbisogno'!BL68)</f>
        <v>0</v>
      </c>
      <c r="BL163" s="267">
        <f>'Budget Economico'!BQ48*(1+'Scenario Fabbisogno'!BM68)</f>
        <v>0</v>
      </c>
      <c r="BM163" s="267">
        <f>'Budget Economico'!BR48*(1+'Scenario Fabbisogno'!BN68)</f>
        <v>0</v>
      </c>
      <c r="BN163" s="267">
        <f>'Budget Economico'!BS48*(1+'Scenario Fabbisogno'!BO68)</f>
        <v>0</v>
      </c>
      <c r="BO163" s="267">
        <f>'Budget Economico'!BT48*(1+'Scenario Fabbisogno'!BP68)</f>
        <v>0</v>
      </c>
      <c r="BP163" s="267">
        <f>'Budget Economico'!BU48*(1+'Scenario Fabbisogno'!BQ68)</f>
        <v>0</v>
      </c>
      <c r="BQ163" s="267">
        <f>'Budget Economico'!BV48*(1+'Scenario Fabbisogno'!BR68)</f>
        <v>0</v>
      </c>
      <c r="BR163" s="267">
        <f>'Budget Economico'!BW48*(1+'Scenario Fabbisogno'!BS68)</f>
        <v>0</v>
      </c>
      <c r="BS163" s="267">
        <f>'Budget Economico'!BX48*(1+'Scenario Fabbisogno'!BT68)</f>
        <v>0</v>
      </c>
      <c r="BT163" s="267">
        <f>'Budget Economico'!BY48*(1+'Scenario Fabbisogno'!BU68)</f>
        <v>0</v>
      </c>
      <c r="BU163" s="267">
        <f>'Budget Economico'!BZ48*(1+'Scenario Fabbisogno'!BV68)</f>
        <v>0</v>
      </c>
      <c r="BV163" s="267">
        <f>'Budget Economico'!CA48*(1+'Scenario Fabbisogno'!BW68)</f>
        <v>0</v>
      </c>
      <c r="BW163" s="267">
        <f>'Budget Economico'!CB48*(1+'Scenario Fabbisogno'!BX68)</f>
        <v>0</v>
      </c>
      <c r="BX163" s="267">
        <f>'Budget Economico'!CC48*(1+'Scenario Fabbisogno'!BY68)</f>
        <v>0</v>
      </c>
      <c r="BY163" s="267">
        <f>'Budget Economico'!CD48*(1+'Scenario Fabbisogno'!BZ68)</f>
        <v>0</v>
      </c>
      <c r="BZ163" s="267">
        <f>'Budget Economico'!CE48*(1+'Scenario Fabbisogno'!CA68)</f>
        <v>0</v>
      </c>
      <c r="CA163" s="267">
        <f>'Budget Economico'!CF48*(1+'Scenario Fabbisogno'!CB68)</f>
        <v>0</v>
      </c>
      <c r="CB163" s="267">
        <f>'Budget Economico'!CG48*(1+'Scenario Fabbisogno'!CC68)</f>
        <v>0</v>
      </c>
      <c r="CC163" s="267">
        <f>'Budget Economico'!CH48*(1+'Scenario Fabbisogno'!CD68)</f>
        <v>0</v>
      </c>
      <c r="CD163" s="267">
        <f>'Budget Economico'!CI48*(1+'Scenario Fabbisogno'!CE68)</f>
        <v>0</v>
      </c>
      <c r="CE163" s="267">
        <f>'Budget Economico'!CJ48*(1+'Scenario Fabbisogno'!CF68)</f>
        <v>0</v>
      </c>
      <c r="CF163" s="267">
        <f>'Budget Economico'!CK48*(1+'Scenario Fabbisogno'!CG68)</f>
        <v>0</v>
      </c>
      <c r="CG163" s="267">
        <f>'Budget Economico'!CL48*(1+'Scenario Fabbisogno'!CH68)</f>
        <v>0</v>
      </c>
      <c r="CH163" s="267">
        <f>'Budget Economico'!CM48*(1+'Scenario Fabbisogno'!CI68)</f>
        <v>0</v>
      </c>
      <c r="CI163" s="267">
        <f>'Budget Economico'!CN48*(1+'Scenario Fabbisogno'!CJ68)</f>
        <v>0</v>
      </c>
      <c r="CJ163" s="267">
        <f>'Budget Economico'!CO48*(1+'Scenario Fabbisogno'!CK68)</f>
        <v>0</v>
      </c>
      <c r="CK163" s="267">
        <f>'Budget Economico'!CP48*(1+'Scenario Fabbisogno'!CL68)</f>
        <v>0</v>
      </c>
      <c r="CL163" s="267">
        <f>'Budget Economico'!CQ48*(1+'Scenario Fabbisogno'!CM68)</f>
        <v>0</v>
      </c>
      <c r="CM163" s="267">
        <f>'Budget Economico'!CR48*(1+'Scenario Fabbisogno'!CN68)</f>
        <v>0</v>
      </c>
      <c r="CN163" s="267">
        <f>'Budget Economico'!CS48*(1+'Scenario Fabbisogno'!CO68)</f>
        <v>0</v>
      </c>
      <c r="CO163" s="267">
        <f>'Budget Economico'!CT48*(1+'Scenario Fabbisogno'!CP68)</f>
        <v>0</v>
      </c>
      <c r="CP163" s="267">
        <f>'Budget Economico'!CU48*(1+'Scenario Fabbisogno'!CQ68)</f>
        <v>0</v>
      </c>
      <c r="CQ163" s="267">
        <f>'Budget Economico'!CV48*(1+'Scenario Fabbisogno'!CR68)</f>
        <v>0</v>
      </c>
      <c r="CR163" s="267">
        <f>'Budget Economico'!CW48*(1+'Scenario Fabbisogno'!CS68)</f>
        <v>0</v>
      </c>
      <c r="CS163" s="267">
        <f>'Budget Economico'!CX48*(1+'Scenario Fabbisogno'!CT68)</f>
        <v>0</v>
      </c>
      <c r="CT163" s="267">
        <f>'Budget Economico'!CY48*(1+'Scenario Fabbisogno'!CU68)</f>
        <v>0</v>
      </c>
      <c r="CU163" s="267">
        <f>'Budget Economico'!CZ48*(1+'Scenario Fabbisogno'!CV68)</f>
        <v>0</v>
      </c>
      <c r="CV163" s="267">
        <f>'Budget Economico'!DA48*(1+'Scenario Fabbisogno'!CW68)</f>
        <v>0</v>
      </c>
      <c r="CW163" s="267">
        <f>'Budget Economico'!DB48*(1+'Scenario Fabbisogno'!CX68)</f>
        <v>0</v>
      </c>
      <c r="CX163" s="267">
        <f>'Budget Economico'!DC48*(1+'Scenario Fabbisogno'!CY68)</f>
        <v>0</v>
      </c>
      <c r="CY163" s="267">
        <f>'Budget Economico'!DD48*(1+'Scenario Fabbisogno'!CZ68)</f>
        <v>0</v>
      </c>
      <c r="CZ163" s="267">
        <f>'Budget Economico'!DE48*(1+'Scenario Fabbisogno'!DA68)</f>
        <v>0</v>
      </c>
      <c r="DA163" s="267">
        <f>'Budget Economico'!DF48*(1+'Scenario Fabbisogno'!DB68)</f>
        <v>0</v>
      </c>
      <c r="DB163" s="267">
        <f>'Budget Economico'!DG48*(1+'Scenario Fabbisogno'!DC68)</f>
        <v>0</v>
      </c>
      <c r="DC163" s="267">
        <f>'Budget Economico'!DH48*(1+'Scenario Fabbisogno'!DD68)</f>
        <v>0</v>
      </c>
      <c r="DD163" s="267">
        <f>'Budget Economico'!DI48*(1+'Scenario Fabbisogno'!DE68)</f>
        <v>0</v>
      </c>
      <c r="DE163" s="267">
        <f>'Budget Economico'!DJ48*(1+'Scenario Fabbisogno'!DF68)</f>
        <v>0</v>
      </c>
      <c r="DF163" s="267">
        <f>'Budget Economico'!DK48*(1+'Scenario Fabbisogno'!DG68)</f>
        <v>0</v>
      </c>
      <c r="DG163" s="267">
        <f>'Budget Economico'!DL48*(1+'Scenario Fabbisogno'!DH68)</f>
        <v>0</v>
      </c>
      <c r="DH163" s="267">
        <f>'Budget Economico'!DM48*(1+'Scenario Fabbisogno'!DI68)</f>
        <v>0</v>
      </c>
      <c r="DI163" s="267">
        <f>'Budget Economico'!DN48*(1+'Scenario Fabbisogno'!DJ68)</f>
        <v>0</v>
      </c>
      <c r="DJ163" s="267">
        <f>'Budget Economico'!DO48*(1+'Scenario Fabbisogno'!DK68)</f>
        <v>0</v>
      </c>
      <c r="DK163" s="267">
        <f>'Budget Economico'!DP48*(1+'Scenario Fabbisogno'!DL68)</f>
        <v>0</v>
      </c>
      <c r="DL163" s="267">
        <f>'Budget Economico'!DQ48*(1+'Scenario Fabbisogno'!DM68)</f>
        <v>0</v>
      </c>
      <c r="DM163" s="267">
        <f>'Budget Economico'!DR48*(1+'Scenario Fabbisogno'!DN68)</f>
        <v>0</v>
      </c>
      <c r="DN163" s="267">
        <f>'Budget Economico'!DS48*(1+'Scenario Fabbisogno'!DO68)</f>
        <v>0</v>
      </c>
      <c r="DO163" s="267">
        <f>'Budget Economico'!DT48*(1+'Scenario Fabbisogno'!DP68)</f>
        <v>0</v>
      </c>
      <c r="DP163" s="267">
        <f>'Budget Economico'!DU48*(1+'Scenario Fabbisogno'!DQ68)</f>
        <v>0</v>
      </c>
      <c r="DQ163" s="267">
        <f>'Budget Economico'!DV48*(1+'Scenario Fabbisogno'!DR68)</f>
        <v>0</v>
      </c>
      <c r="DR163" s="267">
        <f>'Budget Economico'!DW48*(1+'Scenario Fabbisogno'!DS68)</f>
        <v>0</v>
      </c>
    </row>
    <row r="164" spans="2:122" x14ac:dyDescent="0.35">
      <c r="B164" s="267" t="str">
        <f>+'Conto Economico'!C30</f>
        <v>C13</v>
      </c>
      <c r="C164" s="267">
        <f>'Budget Economico'!H49*(1+'Scenario Fabbisogno'!D69)</f>
        <v>0</v>
      </c>
      <c r="D164" s="267">
        <f>'Budget Economico'!I49*(1+'Scenario Fabbisogno'!E69)</f>
        <v>0</v>
      </c>
      <c r="E164" s="267">
        <f>'Budget Economico'!J49*(1+'Scenario Fabbisogno'!F69)</f>
        <v>0</v>
      </c>
      <c r="F164" s="267">
        <f>'Budget Economico'!K49*(1+'Scenario Fabbisogno'!G69)</f>
        <v>0</v>
      </c>
      <c r="G164" s="267">
        <f>'Budget Economico'!L49*(1+'Scenario Fabbisogno'!H69)</f>
        <v>0</v>
      </c>
      <c r="H164" s="267">
        <f>'Budget Economico'!M49*(1+'Scenario Fabbisogno'!I69)</f>
        <v>0</v>
      </c>
      <c r="I164" s="267">
        <f>'Budget Economico'!N49*(1+'Scenario Fabbisogno'!J69)</f>
        <v>0</v>
      </c>
      <c r="J164" s="267">
        <f>'Budget Economico'!O49*(1+'Scenario Fabbisogno'!K69)</f>
        <v>0</v>
      </c>
      <c r="K164" s="267">
        <f>'Budget Economico'!P49*(1+'Scenario Fabbisogno'!L69)</f>
        <v>0</v>
      </c>
      <c r="L164" s="267">
        <f>'Budget Economico'!Q49*(1+'Scenario Fabbisogno'!M69)</f>
        <v>0</v>
      </c>
      <c r="M164" s="267">
        <f>'Budget Economico'!R49*(1+'Scenario Fabbisogno'!N69)</f>
        <v>0</v>
      </c>
      <c r="N164" s="267">
        <f>'Budget Economico'!S49*(1+'Scenario Fabbisogno'!O69)</f>
        <v>0</v>
      </c>
      <c r="O164" s="267">
        <f>'Budget Economico'!T49*(1+'Scenario Fabbisogno'!P69)</f>
        <v>0</v>
      </c>
      <c r="P164" s="267">
        <f>'Budget Economico'!U49*(1+'Scenario Fabbisogno'!Q69)</f>
        <v>0</v>
      </c>
      <c r="Q164" s="267">
        <f>'Budget Economico'!V49*(1+'Scenario Fabbisogno'!R69)</f>
        <v>0</v>
      </c>
      <c r="R164" s="267">
        <f>'Budget Economico'!W49*(1+'Scenario Fabbisogno'!S69)</f>
        <v>0</v>
      </c>
      <c r="S164" s="267">
        <f>'Budget Economico'!X49*(1+'Scenario Fabbisogno'!T69)</f>
        <v>0</v>
      </c>
      <c r="T164" s="267">
        <f>'Budget Economico'!Y49*(1+'Scenario Fabbisogno'!U69)</f>
        <v>0</v>
      </c>
      <c r="U164" s="267">
        <f>'Budget Economico'!Z49*(1+'Scenario Fabbisogno'!V69)</f>
        <v>0</v>
      </c>
      <c r="V164" s="267">
        <f>'Budget Economico'!AA49*(1+'Scenario Fabbisogno'!W69)</f>
        <v>0</v>
      </c>
      <c r="W164" s="267">
        <f>'Budget Economico'!AB49*(1+'Scenario Fabbisogno'!X69)</f>
        <v>0</v>
      </c>
      <c r="X164" s="267">
        <f>'Budget Economico'!AC49*(1+'Scenario Fabbisogno'!Y69)</f>
        <v>0</v>
      </c>
      <c r="Y164" s="267">
        <f>'Budget Economico'!AD49*(1+'Scenario Fabbisogno'!Z69)</f>
        <v>0</v>
      </c>
      <c r="Z164" s="267">
        <f>'Budget Economico'!AE49*(1+'Scenario Fabbisogno'!AA69)</f>
        <v>0</v>
      </c>
      <c r="AA164" s="267">
        <f>'Budget Economico'!AF49*(1+'Scenario Fabbisogno'!AB69)</f>
        <v>0</v>
      </c>
      <c r="AB164" s="267">
        <f>'Budget Economico'!AG49*(1+'Scenario Fabbisogno'!AC69)</f>
        <v>0</v>
      </c>
      <c r="AC164" s="267">
        <f>'Budget Economico'!AH49*(1+'Scenario Fabbisogno'!AD69)</f>
        <v>0</v>
      </c>
      <c r="AD164" s="267">
        <f>'Budget Economico'!AI49*(1+'Scenario Fabbisogno'!AE69)</f>
        <v>0</v>
      </c>
      <c r="AE164" s="267">
        <f>'Budget Economico'!AJ49*(1+'Scenario Fabbisogno'!AF69)</f>
        <v>0</v>
      </c>
      <c r="AF164" s="267">
        <f>'Budget Economico'!AK49*(1+'Scenario Fabbisogno'!AG69)</f>
        <v>0</v>
      </c>
      <c r="AG164" s="267">
        <f>'Budget Economico'!AL49*(1+'Scenario Fabbisogno'!AH69)</f>
        <v>0</v>
      </c>
      <c r="AH164" s="267">
        <f>'Budget Economico'!AM49*(1+'Scenario Fabbisogno'!AI69)</f>
        <v>0</v>
      </c>
      <c r="AI164" s="267">
        <f>'Budget Economico'!AN49*(1+'Scenario Fabbisogno'!AJ69)</f>
        <v>0</v>
      </c>
      <c r="AJ164" s="267">
        <f>'Budget Economico'!AO49*(1+'Scenario Fabbisogno'!AK69)</f>
        <v>0</v>
      </c>
      <c r="AK164" s="267">
        <f>'Budget Economico'!AP49*(1+'Scenario Fabbisogno'!AL69)</f>
        <v>0</v>
      </c>
      <c r="AL164" s="267">
        <f>'Budget Economico'!AQ49*(1+'Scenario Fabbisogno'!AM69)</f>
        <v>0</v>
      </c>
      <c r="AM164" s="267">
        <f>'Budget Economico'!AR49*(1+'Scenario Fabbisogno'!AN69)</f>
        <v>0</v>
      </c>
      <c r="AN164" s="267">
        <f>'Budget Economico'!AS49*(1+'Scenario Fabbisogno'!AO69)</f>
        <v>0</v>
      </c>
      <c r="AO164" s="267">
        <f>'Budget Economico'!AT49*(1+'Scenario Fabbisogno'!AP69)</f>
        <v>0</v>
      </c>
      <c r="AP164" s="267">
        <f>'Budget Economico'!AU49*(1+'Scenario Fabbisogno'!AQ69)</f>
        <v>0</v>
      </c>
      <c r="AQ164" s="267">
        <f>'Budget Economico'!AV49*(1+'Scenario Fabbisogno'!AR69)</f>
        <v>0</v>
      </c>
      <c r="AR164" s="267">
        <f>'Budget Economico'!AW49*(1+'Scenario Fabbisogno'!AS69)</f>
        <v>0</v>
      </c>
      <c r="AS164" s="267">
        <f>'Budget Economico'!AX49*(1+'Scenario Fabbisogno'!AT69)</f>
        <v>0</v>
      </c>
      <c r="AT164" s="267">
        <f>'Budget Economico'!AY49*(1+'Scenario Fabbisogno'!AU69)</f>
        <v>0</v>
      </c>
      <c r="AU164" s="267">
        <f>'Budget Economico'!AZ49*(1+'Scenario Fabbisogno'!AV69)</f>
        <v>0</v>
      </c>
      <c r="AV164" s="267">
        <f>'Budget Economico'!BA49*(1+'Scenario Fabbisogno'!AW69)</f>
        <v>0</v>
      </c>
      <c r="AW164" s="267">
        <f>'Budget Economico'!BB49*(1+'Scenario Fabbisogno'!AX69)</f>
        <v>0</v>
      </c>
      <c r="AX164" s="267">
        <f>'Budget Economico'!BC49*(1+'Scenario Fabbisogno'!AY69)</f>
        <v>0</v>
      </c>
      <c r="AY164" s="267">
        <f>'Budget Economico'!BD49*(1+'Scenario Fabbisogno'!AZ69)</f>
        <v>0</v>
      </c>
      <c r="AZ164" s="267">
        <f>'Budget Economico'!BE49*(1+'Scenario Fabbisogno'!BA69)</f>
        <v>0</v>
      </c>
      <c r="BA164" s="267">
        <f>'Budget Economico'!BF49*(1+'Scenario Fabbisogno'!BB69)</f>
        <v>0</v>
      </c>
      <c r="BB164" s="267">
        <f>'Budget Economico'!BG49*(1+'Scenario Fabbisogno'!BC69)</f>
        <v>0</v>
      </c>
      <c r="BC164" s="267">
        <f>'Budget Economico'!BH49*(1+'Scenario Fabbisogno'!BD69)</f>
        <v>0</v>
      </c>
      <c r="BD164" s="267">
        <f>'Budget Economico'!BI49*(1+'Scenario Fabbisogno'!BE69)</f>
        <v>0</v>
      </c>
      <c r="BE164" s="267">
        <f>'Budget Economico'!BJ49*(1+'Scenario Fabbisogno'!BF69)</f>
        <v>0</v>
      </c>
      <c r="BF164" s="267">
        <f>'Budget Economico'!BK49*(1+'Scenario Fabbisogno'!BG69)</f>
        <v>0</v>
      </c>
      <c r="BG164" s="267">
        <f>'Budget Economico'!BL49*(1+'Scenario Fabbisogno'!BH69)</f>
        <v>0</v>
      </c>
      <c r="BH164" s="267">
        <f>'Budget Economico'!BM49*(1+'Scenario Fabbisogno'!BI69)</f>
        <v>0</v>
      </c>
      <c r="BI164" s="267">
        <f>'Budget Economico'!BN49*(1+'Scenario Fabbisogno'!BJ69)</f>
        <v>0</v>
      </c>
      <c r="BJ164" s="267">
        <f>'Budget Economico'!BO49*(1+'Scenario Fabbisogno'!BK69)</f>
        <v>0</v>
      </c>
      <c r="BK164" s="267">
        <f>'Budget Economico'!BP49*(1+'Scenario Fabbisogno'!BL69)</f>
        <v>0</v>
      </c>
      <c r="BL164" s="267">
        <f>'Budget Economico'!BQ49*(1+'Scenario Fabbisogno'!BM69)</f>
        <v>0</v>
      </c>
      <c r="BM164" s="267">
        <f>'Budget Economico'!BR49*(1+'Scenario Fabbisogno'!BN69)</f>
        <v>0</v>
      </c>
      <c r="BN164" s="267">
        <f>'Budget Economico'!BS49*(1+'Scenario Fabbisogno'!BO69)</f>
        <v>0</v>
      </c>
      <c r="BO164" s="267">
        <f>'Budget Economico'!BT49*(1+'Scenario Fabbisogno'!BP69)</f>
        <v>0</v>
      </c>
      <c r="BP164" s="267">
        <f>'Budget Economico'!BU49*(1+'Scenario Fabbisogno'!BQ69)</f>
        <v>0</v>
      </c>
      <c r="BQ164" s="267">
        <f>'Budget Economico'!BV49*(1+'Scenario Fabbisogno'!BR69)</f>
        <v>0</v>
      </c>
      <c r="BR164" s="267">
        <f>'Budget Economico'!BW49*(1+'Scenario Fabbisogno'!BS69)</f>
        <v>0</v>
      </c>
      <c r="BS164" s="267">
        <f>'Budget Economico'!BX49*(1+'Scenario Fabbisogno'!BT69)</f>
        <v>0</v>
      </c>
      <c r="BT164" s="267">
        <f>'Budget Economico'!BY49*(1+'Scenario Fabbisogno'!BU69)</f>
        <v>0</v>
      </c>
      <c r="BU164" s="267">
        <f>'Budget Economico'!BZ49*(1+'Scenario Fabbisogno'!BV69)</f>
        <v>0</v>
      </c>
      <c r="BV164" s="267">
        <f>'Budget Economico'!CA49*(1+'Scenario Fabbisogno'!BW69)</f>
        <v>0</v>
      </c>
      <c r="BW164" s="267">
        <f>'Budget Economico'!CB49*(1+'Scenario Fabbisogno'!BX69)</f>
        <v>0</v>
      </c>
      <c r="BX164" s="267">
        <f>'Budget Economico'!CC49*(1+'Scenario Fabbisogno'!BY69)</f>
        <v>0</v>
      </c>
      <c r="BY164" s="267">
        <f>'Budget Economico'!CD49*(1+'Scenario Fabbisogno'!BZ69)</f>
        <v>0</v>
      </c>
      <c r="BZ164" s="267">
        <f>'Budget Economico'!CE49*(1+'Scenario Fabbisogno'!CA69)</f>
        <v>0</v>
      </c>
      <c r="CA164" s="267">
        <f>'Budget Economico'!CF49*(1+'Scenario Fabbisogno'!CB69)</f>
        <v>0</v>
      </c>
      <c r="CB164" s="267">
        <f>'Budget Economico'!CG49*(1+'Scenario Fabbisogno'!CC69)</f>
        <v>0</v>
      </c>
      <c r="CC164" s="267">
        <f>'Budget Economico'!CH49*(1+'Scenario Fabbisogno'!CD69)</f>
        <v>0</v>
      </c>
      <c r="CD164" s="267">
        <f>'Budget Economico'!CI49*(1+'Scenario Fabbisogno'!CE69)</f>
        <v>0</v>
      </c>
      <c r="CE164" s="267">
        <f>'Budget Economico'!CJ49*(1+'Scenario Fabbisogno'!CF69)</f>
        <v>0</v>
      </c>
      <c r="CF164" s="267">
        <f>'Budget Economico'!CK49*(1+'Scenario Fabbisogno'!CG69)</f>
        <v>0</v>
      </c>
      <c r="CG164" s="267">
        <f>'Budget Economico'!CL49*(1+'Scenario Fabbisogno'!CH69)</f>
        <v>0</v>
      </c>
      <c r="CH164" s="267">
        <f>'Budget Economico'!CM49*(1+'Scenario Fabbisogno'!CI69)</f>
        <v>0</v>
      </c>
      <c r="CI164" s="267">
        <f>'Budget Economico'!CN49*(1+'Scenario Fabbisogno'!CJ69)</f>
        <v>0</v>
      </c>
      <c r="CJ164" s="267">
        <f>'Budget Economico'!CO49*(1+'Scenario Fabbisogno'!CK69)</f>
        <v>0</v>
      </c>
      <c r="CK164" s="267">
        <f>'Budget Economico'!CP49*(1+'Scenario Fabbisogno'!CL69)</f>
        <v>0</v>
      </c>
      <c r="CL164" s="267">
        <f>'Budget Economico'!CQ49*(1+'Scenario Fabbisogno'!CM69)</f>
        <v>0</v>
      </c>
      <c r="CM164" s="267">
        <f>'Budget Economico'!CR49*(1+'Scenario Fabbisogno'!CN69)</f>
        <v>0</v>
      </c>
      <c r="CN164" s="267">
        <f>'Budget Economico'!CS49*(1+'Scenario Fabbisogno'!CO69)</f>
        <v>0</v>
      </c>
      <c r="CO164" s="267">
        <f>'Budget Economico'!CT49*(1+'Scenario Fabbisogno'!CP69)</f>
        <v>0</v>
      </c>
      <c r="CP164" s="267">
        <f>'Budget Economico'!CU49*(1+'Scenario Fabbisogno'!CQ69)</f>
        <v>0</v>
      </c>
      <c r="CQ164" s="267">
        <f>'Budget Economico'!CV49*(1+'Scenario Fabbisogno'!CR69)</f>
        <v>0</v>
      </c>
      <c r="CR164" s="267">
        <f>'Budget Economico'!CW49*(1+'Scenario Fabbisogno'!CS69)</f>
        <v>0</v>
      </c>
      <c r="CS164" s="267">
        <f>'Budget Economico'!CX49*(1+'Scenario Fabbisogno'!CT69)</f>
        <v>0</v>
      </c>
      <c r="CT164" s="267">
        <f>'Budget Economico'!CY49*(1+'Scenario Fabbisogno'!CU69)</f>
        <v>0</v>
      </c>
      <c r="CU164" s="267">
        <f>'Budget Economico'!CZ49*(1+'Scenario Fabbisogno'!CV69)</f>
        <v>0</v>
      </c>
      <c r="CV164" s="267">
        <f>'Budget Economico'!DA49*(1+'Scenario Fabbisogno'!CW69)</f>
        <v>0</v>
      </c>
      <c r="CW164" s="267">
        <f>'Budget Economico'!DB49*(1+'Scenario Fabbisogno'!CX69)</f>
        <v>0</v>
      </c>
      <c r="CX164" s="267">
        <f>'Budget Economico'!DC49*(1+'Scenario Fabbisogno'!CY69)</f>
        <v>0</v>
      </c>
      <c r="CY164" s="267">
        <f>'Budget Economico'!DD49*(1+'Scenario Fabbisogno'!CZ69)</f>
        <v>0</v>
      </c>
      <c r="CZ164" s="267">
        <f>'Budget Economico'!DE49*(1+'Scenario Fabbisogno'!DA69)</f>
        <v>0</v>
      </c>
      <c r="DA164" s="267">
        <f>'Budget Economico'!DF49*(1+'Scenario Fabbisogno'!DB69)</f>
        <v>0</v>
      </c>
      <c r="DB164" s="267">
        <f>'Budget Economico'!DG49*(1+'Scenario Fabbisogno'!DC69)</f>
        <v>0</v>
      </c>
      <c r="DC164" s="267">
        <f>'Budget Economico'!DH49*(1+'Scenario Fabbisogno'!DD69)</f>
        <v>0</v>
      </c>
      <c r="DD164" s="267">
        <f>'Budget Economico'!DI49*(1+'Scenario Fabbisogno'!DE69)</f>
        <v>0</v>
      </c>
      <c r="DE164" s="267">
        <f>'Budget Economico'!DJ49*(1+'Scenario Fabbisogno'!DF69)</f>
        <v>0</v>
      </c>
      <c r="DF164" s="267">
        <f>'Budget Economico'!DK49*(1+'Scenario Fabbisogno'!DG69)</f>
        <v>0</v>
      </c>
      <c r="DG164" s="267">
        <f>'Budget Economico'!DL49*(1+'Scenario Fabbisogno'!DH69)</f>
        <v>0</v>
      </c>
      <c r="DH164" s="267">
        <f>'Budget Economico'!DM49*(1+'Scenario Fabbisogno'!DI69)</f>
        <v>0</v>
      </c>
      <c r="DI164" s="267">
        <f>'Budget Economico'!DN49*(1+'Scenario Fabbisogno'!DJ69)</f>
        <v>0</v>
      </c>
      <c r="DJ164" s="267">
        <f>'Budget Economico'!DO49*(1+'Scenario Fabbisogno'!DK69)</f>
        <v>0</v>
      </c>
      <c r="DK164" s="267">
        <f>'Budget Economico'!DP49*(1+'Scenario Fabbisogno'!DL69)</f>
        <v>0</v>
      </c>
      <c r="DL164" s="267">
        <f>'Budget Economico'!DQ49*(1+'Scenario Fabbisogno'!DM69)</f>
        <v>0</v>
      </c>
      <c r="DM164" s="267">
        <f>'Budget Economico'!DR49*(1+'Scenario Fabbisogno'!DN69)</f>
        <v>0</v>
      </c>
      <c r="DN164" s="267">
        <f>'Budget Economico'!DS49*(1+'Scenario Fabbisogno'!DO69)</f>
        <v>0</v>
      </c>
      <c r="DO164" s="267">
        <f>'Budget Economico'!DT49*(1+'Scenario Fabbisogno'!DP69)</f>
        <v>0</v>
      </c>
      <c r="DP164" s="267">
        <f>'Budget Economico'!DU49*(1+'Scenario Fabbisogno'!DQ69)</f>
        <v>0</v>
      </c>
      <c r="DQ164" s="267">
        <f>'Budget Economico'!DV49*(1+'Scenario Fabbisogno'!DR69)</f>
        <v>0</v>
      </c>
      <c r="DR164" s="267">
        <f>'Budget Economico'!DW49*(1+'Scenario Fabbisogno'!DS69)</f>
        <v>0</v>
      </c>
    </row>
    <row r="165" spans="2:122" x14ac:dyDescent="0.35">
      <c r="B165" s="267" t="str">
        <f>+'Conto Economico'!C31</f>
        <v>C14</v>
      </c>
      <c r="C165" s="267">
        <f>'Budget Economico'!H50*(1+'Scenario Fabbisogno'!D70)</f>
        <v>0</v>
      </c>
      <c r="D165" s="267">
        <f>'Budget Economico'!I50*(1+'Scenario Fabbisogno'!E70)</f>
        <v>0</v>
      </c>
      <c r="E165" s="267">
        <f>'Budget Economico'!J50*(1+'Scenario Fabbisogno'!F70)</f>
        <v>0</v>
      </c>
      <c r="F165" s="267">
        <f>'Budget Economico'!K50*(1+'Scenario Fabbisogno'!G70)</f>
        <v>0</v>
      </c>
      <c r="G165" s="267">
        <f>'Budget Economico'!L50*(1+'Scenario Fabbisogno'!H70)</f>
        <v>0</v>
      </c>
      <c r="H165" s="267">
        <f>'Budget Economico'!M50*(1+'Scenario Fabbisogno'!I70)</f>
        <v>0</v>
      </c>
      <c r="I165" s="267">
        <f>'Budget Economico'!N50*(1+'Scenario Fabbisogno'!J70)</f>
        <v>0</v>
      </c>
      <c r="J165" s="267">
        <f>'Budget Economico'!O50*(1+'Scenario Fabbisogno'!K70)</f>
        <v>0</v>
      </c>
      <c r="K165" s="267">
        <f>'Budget Economico'!P50*(1+'Scenario Fabbisogno'!L70)</f>
        <v>0</v>
      </c>
      <c r="L165" s="267">
        <f>'Budget Economico'!Q50*(1+'Scenario Fabbisogno'!M70)</f>
        <v>0</v>
      </c>
      <c r="M165" s="267">
        <f>'Budget Economico'!R50*(1+'Scenario Fabbisogno'!N70)</f>
        <v>0</v>
      </c>
      <c r="N165" s="267">
        <f>'Budget Economico'!S50*(1+'Scenario Fabbisogno'!O70)</f>
        <v>0</v>
      </c>
      <c r="O165" s="267">
        <f>'Budget Economico'!T50*(1+'Scenario Fabbisogno'!P70)</f>
        <v>0</v>
      </c>
      <c r="P165" s="267">
        <f>'Budget Economico'!U50*(1+'Scenario Fabbisogno'!Q70)</f>
        <v>0</v>
      </c>
      <c r="Q165" s="267">
        <f>'Budget Economico'!V50*(1+'Scenario Fabbisogno'!R70)</f>
        <v>0</v>
      </c>
      <c r="R165" s="267">
        <f>'Budget Economico'!W50*(1+'Scenario Fabbisogno'!S70)</f>
        <v>0</v>
      </c>
      <c r="S165" s="267">
        <f>'Budget Economico'!X50*(1+'Scenario Fabbisogno'!T70)</f>
        <v>0</v>
      </c>
      <c r="T165" s="267">
        <f>'Budget Economico'!Y50*(1+'Scenario Fabbisogno'!U70)</f>
        <v>0</v>
      </c>
      <c r="U165" s="267">
        <f>'Budget Economico'!Z50*(1+'Scenario Fabbisogno'!V70)</f>
        <v>0</v>
      </c>
      <c r="V165" s="267">
        <f>'Budget Economico'!AA50*(1+'Scenario Fabbisogno'!W70)</f>
        <v>0</v>
      </c>
      <c r="W165" s="267">
        <f>'Budget Economico'!AB50*(1+'Scenario Fabbisogno'!X70)</f>
        <v>0</v>
      </c>
      <c r="X165" s="267">
        <f>'Budget Economico'!AC50*(1+'Scenario Fabbisogno'!Y70)</f>
        <v>0</v>
      </c>
      <c r="Y165" s="267">
        <f>'Budget Economico'!AD50*(1+'Scenario Fabbisogno'!Z70)</f>
        <v>0</v>
      </c>
      <c r="Z165" s="267">
        <f>'Budget Economico'!AE50*(1+'Scenario Fabbisogno'!AA70)</f>
        <v>0</v>
      </c>
      <c r="AA165" s="267">
        <f>'Budget Economico'!AF50*(1+'Scenario Fabbisogno'!AB70)</f>
        <v>0</v>
      </c>
      <c r="AB165" s="267">
        <f>'Budget Economico'!AG50*(1+'Scenario Fabbisogno'!AC70)</f>
        <v>0</v>
      </c>
      <c r="AC165" s="267">
        <f>'Budget Economico'!AH50*(1+'Scenario Fabbisogno'!AD70)</f>
        <v>0</v>
      </c>
      <c r="AD165" s="267">
        <f>'Budget Economico'!AI50*(1+'Scenario Fabbisogno'!AE70)</f>
        <v>0</v>
      </c>
      <c r="AE165" s="267">
        <f>'Budget Economico'!AJ50*(1+'Scenario Fabbisogno'!AF70)</f>
        <v>0</v>
      </c>
      <c r="AF165" s="267">
        <f>'Budget Economico'!AK50*(1+'Scenario Fabbisogno'!AG70)</f>
        <v>0</v>
      </c>
      <c r="AG165" s="267">
        <f>'Budget Economico'!AL50*(1+'Scenario Fabbisogno'!AH70)</f>
        <v>0</v>
      </c>
      <c r="AH165" s="267">
        <f>'Budget Economico'!AM50*(1+'Scenario Fabbisogno'!AI70)</f>
        <v>0</v>
      </c>
      <c r="AI165" s="267">
        <f>'Budget Economico'!AN50*(1+'Scenario Fabbisogno'!AJ70)</f>
        <v>0</v>
      </c>
      <c r="AJ165" s="267">
        <f>'Budget Economico'!AO50*(1+'Scenario Fabbisogno'!AK70)</f>
        <v>0</v>
      </c>
      <c r="AK165" s="267">
        <f>'Budget Economico'!AP50*(1+'Scenario Fabbisogno'!AL70)</f>
        <v>0</v>
      </c>
      <c r="AL165" s="267">
        <f>'Budget Economico'!AQ50*(1+'Scenario Fabbisogno'!AM70)</f>
        <v>0</v>
      </c>
      <c r="AM165" s="267">
        <f>'Budget Economico'!AR50*(1+'Scenario Fabbisogno'!AN70)</f>
        <v>0</v>
      </c>
      <c r="AN165" s="267">
        <f>'Budget Economico'!AS50*(1+'Scenario Fabbisogno'!AO70)</f>
        <v>0</v>
      </c>
      <c r="AO165" s="267">
        <f>'Budget Economico'!AT50*(1+'Scenario Fabbisogno'!AP70)</f>
        <v>0</v>
      </c>
      <c r="AP165" s="267">
        <f>'Budget Economico'!AU50*(1+'Scenario Fabbisogno'!AQ70)</f>
        <v>0</v>
      </c>
      <c r="AQ165" s="267">
        <f>'Budget Economico'!AV50*(1+'Scenario Fabbisogno'!AR70)</f>
        <v>0</v>
      </c>
      <c r="AR165" s="267">
        <f>'Budget Economico'!AW50*(1+'Scenario Fabbisogno'!AS70)</f>
        <v>0</v>
      </c>
      <c r="AS165" s="267">
        <f>'Budget Economico'!AX50*(1+'Scenario Fabbisogno'!AT70)</f>
        <v>0</v>
      </c>
      <c r="AT165" s="267">
        <f>'Budget Economico'!AY50*(1+'Scenario Fabbisogno'!AU70)</f>
        <v>0</v>
      </c>
      <c r="AU165" s="267">
        <f>'Budget Economico'!AZ50*(1+'Scenario Fabbisogno'!AV70)</f>
        <v>0</v>
      </c>
      <c r="AV165" s="267">
        <f>'Budget Economico'!BA50*(1+'Scenario Fabbisogno'!AW70)</f>
        <v>0</v>
      </c>
      <c r="AW165" s="267">
        <f>'Budget Economico'!BB50*(1+'Scenario Fabbisogno'!AX70)</f>
        <v>0</v>
      </c>
      <c r="AX165" s="267">
        <f>'Budget Economico'!BC50*(1+'Scenario Fabbisogno'!AY70)</f>
        <v>0</v>
      </c>
      <c r="AY165" s="267">
        <f>'Budget Economico'!BD50*(1+'Scenario Fabbisogno'!AZ70)</f>
        <v>0</v>
      </c>
      <c r="AZ165" s="267">
        <f>'Budget Economico'!BE50*(1+'Scenario Fabbisogno'!BA70)</f>
        <v>0</v>
      </c>
      <c r="BA165" s="267">
        <f>'Budget Economico'!BF50*(1+'Scenario Fabbisogno'!BB70)</f>
        <v>0</v>
      </c>
      <c r="BB165" s="267">
        <f>'Budget Economico'!BG50*(1+'Scenario Fabbisogno'!BC70)</f>
        <v>0</v>
      </c>
      <c r="BC165" s="267">
        <f>'Budget Economico'!BH50*(1+'Scenario Fabbisogno'!BD70)</f>
        <v>0</v>
      </c>
      <c r="BD165" s="267">
        <f>'Budget Economico'!BI50*(1+'Scenario Fabbisogno'!BE70)</f>
        <v>0</v>
      </c>
      <c r="BE165" s="267">
        <f>'Budget Economico'!BJ50*(1+'Scenario Fabbisogno'!BF70)</f>
        <v>0</v>
      </c>
      <c r="BF165" s="267">
        <f>'Budget Economico'!BK50*(1+'Scenario Fabbisogno'!BG70)</f>
        <v>0</v>
      </c>
      <c r="BG165" s="267">
        <f>'Budget Economico'!BL50*(1+'Scenario Fabbisogno'!BH70)</f>
        <v>0</v>
      </c>
      <c r="BH165" s="267">
        <f>'Budget Economico'!BM50*(1+'Scenario Fabbisogno'!BI70)</f>
        <v>0</v>
      </c>
      <c r="BI165" s="267">
        <f>'Budget Economico'!BN50*(1+'Scenario Fabbisogno'!BJ70)</f>
        <v>0</v>
      </c>
      <c r="BJ165" s="267">
        <f>'Budget Economico'!BO50*(1+'Scenario Fabbisogno'!BK70)</f>
        <v>0</v>
      </c>
      <c r="BK165" s="267">
        <f>'Budget Economico'!BP50*(1+'Scenario Fabbisogno'!BL70)</f>
        <v>0</v>
      </c>
      <c r="BL165" s="267">
        <f>'Budget Economico'!BQ50*(1+'Scenario Fabbisogno'!BM70)</f>
        <v>0</v>
      </c>
      <c r="BM165" s="267">
        <f>'Budget Economico'!BR50*(1+'Scenario Fabbisogno'!BN70)</f>
        <v>0</v>
      </c>
      <c r="BN165" s="267">
        <f>'Budget Economico'!BS50*(1+'Scenario Fabbisogno'!BO70)</f>
        <v>0</v>
      </c>
      <c r="BO165" s="267">
        <f>'Budget Economico'!BT50*(1+'Scenario Fabbisogno'!BP70)</f>
        <v>0</v>
      </c>
      <c r="BP165" s="267">
        <f>'Budget Economico'!BU50*(1+'Scenario Fabbisogno'!BQ70)</f>
        <v>0</v>
      </c>
      <c r="BQ165" s="267">
        <f>'Budget Economico'!BV50*(1+'Scenario Fabbisogno'!BR70)</f>
        <v>0</v>
      </c>
      <c r="BR165" s="267">
        <f>'Budget Economico'!BW50*(1+'Scenario Fabbisogno'!BS70)</f>
        <v>0</v>
      </c>
      <c r="BS165" s="267">
        <f>'Budget Economico'!BX50*(1+'Scenario Fabbisogno'!BT70)</f>
        <v>0</v>
      </c>
      <c r="BT165" s="267">
        <f>'Budget Economico'!BY50*(1+'Scenario Fabbisogno'!BU70)</f>
        <v>0</v>
      </c>
      <c r="BU165" s="267">
        <f>'Budget Economico'!BZ50*(1+'Scenario Fabbisogno'!BV70)</f>
        <v>0</v>
      </c>
      <c r="BV165" s="267">
        <f>'Budget Economico'!CA50*(1+'Scenario Fabbisogno'!BW70)</f>
        <v>0</v>
      </c>
      <c r="BW165" s="267">
        <f>'Budget Economico'!CB50*(1+'Scenario Fabbisogno'!BX70)</f>
        <v>0</v>
      </c>
      <c r="BX165" s="267">
        <f>'Budget Economico'!CC50*(1+'Scenario Fabbisogno'!BY70)</f>
        <v>0</v>
      </c>
      <c r="BY165" s="267">
        <f>'Budget Economico'!CD50*(1+'Scenario Fabbisogno'!BZ70)</f>
        <v>0</v>
      </c>
      <c r="BZ165" s="267">
        <f>'Budget Economico'!CE50*(1+'Scenario Fabbisogno'!CA70)</f>
        <v>0</v>
      </c>
      <c r="CA165" s="267">
        <f>'Budget Economico'!CF50*(1+'Scenario Fabbisogno'!CB70)</f>
        <v>0</v>
      </c>
      <c r="CB165" s="267">
        <f>'Budget Economico'!CG50*(1+'Scenario Fabbisogno'!CC70)</f>
        <v>0</v>
      </c>
      <c r="CC165" s="267">
        <f>'Budget Economico'!CH50*(1+'Scenario Fabbisogno'!CD70)</f>
        <v>0</v>
      </c>
      <c r="CD165" s="267">
        <f>'Budget Economico'!CI50*(1+'Scenario Fabbisogno'!CE70)</f>
        <v>0</v>
      </c>
      <c r="CE165" s="267">
        <f>'Budget Economico'!CJ50*(1+'Scenario Fabbisogno'!CF70)</f>
        <v>0</v>
      </c>
      <c r="CF165" s="267">
        <f>'Budget Economico'!CK50*(1+'Scenario Fabbisogno'!CG70)</f>
        <v>0</v>
      </c>
      <c r="CG165" s="267">
        <f>'Budget Economico'!CL50*(1+'Scenario Fabbisogno'!CH70)</f>
        <v>0</v>
      </c>
      <c r="CH165" s="267">
        <f>'Budget Economico'!CM50*(1+'Scenario Fabbisogno'!CI70)</f>
        <v>0</v>
      </c>
      <c r="CI165" s="267">
        <f>'Budget Economico'!CN50*(1+'Scenario Fabbisogno'!CJ70)</f>
        <v>0</v>
      </c>
      <c r="CJ165" s="267">
        <f>'Budget Economico'!CO50*(1+'Scenario Fabbisogno'!CK70)</f>
        <v>0</v>
      </c>
      <c r="CK165" s="267">
        <f>'Budget Economico'!CP50*(1+'Scenario Fabbisogno'!CL70)</f>
        <v>0</v>
      </c>
      <c r="CL165" s="267">
        <f>'Budget Economico'!CQ50*(1+'Scenario Fabbisogno'!CM70)</f>
        <v>0</v>
      </c>
      <c r="CM165" s="267">
        <f>'Budget Economico'!CR50*(1+'Scenario Fabbisogno'!CN70)</f>
        <v>0</v>
      </c>
      <c r="CN165" s="267">
        <f>'Budget Economico'!CS50*(1+'Scenario Fabbisogno'!CO70)</f>
        <v>0</v>
      </c>
      <c r="CO165" s="267">
        <f>'Budget Economico'!CT50*(1+'Scenario Fabbisogno'!CP70)</f>
        <v>0</v>
      </c>
      <c r="CP165" s="267">
        <f>'Budget Economico'!CU50*(1+'Scenario Fabbisogno'!CQ70)</f>
        <v>0</v>
      </c>
      <c r="CQ165" s="267">
        <f>'Budget Economico'!CV50*(1+'Scenario Fabbisogno'!CR70)</f>
        <v>0</v>
      </c>
      <c r="CR165" s="267">
        <f>'Budget Economico'!CW50*(1+'Scenario Fabbisogno'!CS70)</f>
        <v>0</v>
      </c>
      <c r="CS165" s="267">
        <f>'Budget Economico'!CX50*(1+'Scenario Fabbisogno'!CT70)</f>
        <v>0</v>
      </c>
      <c r="CT165" s="267">
        <f>'Budget Economico'!CY50*(1+'Scenario Fabbisogno'!CU70)</f>
        <v>0</v>
      </c>
      <c r="CU165" s="267">
        <f>'Budget Economico'!CZ50*(1+'Scenario Fabbisogno'!CV70)</f>
        <v>0</v>
      </c>
      <c r="CV165" s="267">
        <f>'Budget Economico'!DA50*(1+'Scenario Fabbisogno'!CW70)</f>
        <v>0</v>
      </c>
      <c r="CW165" s="267">
        <f>'Budget Economico'!DB50*(1+'Scenario Fabbisogno'!CX70)</f>
        <v>0</v>
      </c>
      <c r="CX165" s="267">
        <f>'Budget Economico'!DC50*(1+'Scenario Fabbisogno'!CY70)</f>
        <v>0</v>
      </c>
      <c r="CY165" s="267">
        <f>'Budget Economico'!DD50*(1+'Scenario Fabbisogno'!CZ70)</f>
        <v>0</v>
      </c>
      <c r="CZ165" s="267">
        <f>'Budget Economico'!DE50*(1+'Scenario Fabbisogno'!DA70)</f>
        <v>0</v>
      </c>
      <c r="DA165" s="267">
        <f>'Budget Economico'!DF50*(1+'Scenario Fabbisogno'!DB70)</f>
        <v>0</v>
      </c>
      <c r="DB165" s="267">
        <f>'Budget Economico'!DG50*(1+'Scenario Fabbisogno'!DC70)</f>
        <v>0</v>
      </c>
      <c r="DC165" s="267">
        <f>'Budget Economico'!DH50*(1+'Scenario Fabbisogno'!DD70)</f>
        <v>0</v>
      </c>
      <c r="DD165" s="267">
        <f>'Budget Economico'!DI50*(1+'Scenario Fabbisogno'!DE70)</f>
        <v>0</v>
      </c>
      <c r="DE165" s="267">
        <f>'Budget Economico'!DJ50*(1+'Scenario Fabbisogno'!DF70)</f>
        <v>0</v>
      </c>
      <c r="DF165" s="267">
        <f>'Budget Economico'!DK50*(1+'Scenario Fabbisogno'!DG70)</f>
        <v>0</v>
      </c>
      <c r="DG165" s="267">
        <f>'Budget Economico'!DL50*(1+'Scenario Fabbisogno'!DH70)</f>
        <v>0</v>
      </c>
      <c r="DH165" s="267">
        <f>'Budget Economico'!DM50*(1+'Scenario Fabbisogno'!DI70)</f>
        <v>0</v>
      </c>
      <c r="DI165" s="267">
        <f>'Budget Economico'!DN50*(1+'Scenario Fabbisogno'!DJ70)</f>
        <v>0</v>
      </c>
      <c r="DJ165" s="267">
        <f>'Budget Economico'!DO50*(1+'Scenario Fabbisogno'!DK70)</f>
        <v>0</v>
      </c>
      <c r="DK165" s="267">
        <f>'Budget Economico'!DP50*(1+'Scenario Fabbisogno'!DL70)</f>
        <v>0</v>
      </c>
      <c r="DL165" s="267">
        <f>'Budget Economico'!DQ50*(1+'Scenario Fabbisogno'!DM70)</f>
        <v>0</v>
      </c>
      <c r="DM165" s="267">
        <f>'Budget Economico'!DR50*(1+'Scenario Fabbisogno'!DN70)</f>
        <v>0</v>
      </c>
      <c r="DN165" s="267">
        <f>'Budget Economico'!DS50*(1+'Scenario Fabbisogno'!DO70)</f>
        <v>0</v>
      </c>
      <c r="DO165" s="267">
        <f>'Budget Economico'!DT50*(1+'Scenario Fabbisogno'!DP70)</f>
        <v>0</v>
      </c>
      <c r="DP165" s="267">
        <f>'Budget Economico'!DU50*(1+'Scenario Fabbisogno'!DQ70)</f>
        <v>0</v>
      </c>
      <c r="DQ165" s="267">
        <f>'Budget Economico'!DV50*(1+'Scenario Fabbisogno'!DR70)</f>
        <v>0</v>
      </c>
      <c r="DR165" s="267">
        <f>'Budget Economico'!DW50*(1+'Scenario Fabbisogno'!DS70)</f>
        <v>0</v>
      </c>
    </row>
    <row r="166" spans="2:122" x14ac:dyDescent="0.35">
      <c r="B166" s="267" t="str">
        <f>+'Conto Economico'!C32</f>
        <v>C15</v>
      </c>
      <c r="C166" s="267">
        <f>'Budget Economico'!H51*(1+'Scenario Fabbisogno'!D71)</f>
        <v>0</v>
      </c>
      <c r="D166" s="267">
        <f>'Budget Economico'!I51*(1+'Scenario Fabbisogno'!E71)</f>
        <v>0</v>
      </c>
      <c r="E166" s="267">
        <f>'Budget Economico'!J51*(1+'Scenario Fabbisogno'!F71)</f>
        <v>0</v>
      </c>
      <c r="F166" s="267">
        <f>'Budget Economico'!K51*(1+'Scenario Fabbisogno'!G71)</f>
        <v>0</v>
      </c>
      <c r="G166" s="267">
        <f>'Budget Economico'!L51*(1+'Scenario Fabbisogno'!H71)</f>
        <v>0</v>
      </c>
      <c r="H166" s="267">
        <f>'Budget Economico'!M51*(1+'Scenario Fabbisogno'!I71)</f>
        <v>0</v>
      </c>
      <c r="I166" s="267">
        <f>'Budget Economico'!N51*(1+'Scenario Fabbisogno'!J71)</f>
        <v>0</v>
      </c>
      <c r="J166" s="267">
        <f>'Budget Economico'!O51*(1+'Scenario Fabbisogno'!K71)</f>
        <v>0</v>
      </c>
      <c r="K166" s="267">
        <f>'Budget Economico'!P51*(1+'Scenario Fabbisogno'!L71)</f>
        <v>0</v>
      </c>
      <c r="L166" s="267">
        <f>'Budget Economico'!Q51*(1+'Scenario Fabbisogno'!M71)</f>
        <v>0</v>
      </c>
      <c r="M166" s="267">
        <f>'Budget Economico'!R51*(1+'Scenario Fabbisogno'!N71)</f>
        <v>0</v>
      </c>
      <c r="N166" s="267">
        <f>'Budget Economico'!S51*(1+'Scenario Fabbisogno'!O71)</f>
        <v>0</v>
      </c>
      <c r="O166" s="267">
        <f>'Budget Economico'!T51*(1+'Scenario Fabbisogno'!P71)</f>
        <v>0</v>
      </c>
      <c r="P166" s="267">
        <f>'Budget Economico'!U51*(1+'Scenario Fabbisogno'!Q71)</f>
        <v>0</v>
      </c>
      <c r="Q166" s="267">
        <f>'Budget Economico'!V51*(1+'Scenario Fabbisogno'!R71)</f>
        <v>0</v>
      </c>
      <c r="R166" s="267">
        <f>'Budget Economico'!W51*(1+'Scenario Fabbisogno'!S71)</f>
        <v>0</v>
      </c>
      <c r="S166" s="267">
        <f>'Budget Economico'!X51*(1+'Scenario Fabbisogno'!T71)</f>
        <v>0</v>
      </c>
      <c r="T166" s="267">
        <f>'Budget Economico'!Y51*(1+'Scenario Fabbisogno'!U71)</f>
        <v>0</v>
      </c>
      <c r="U166" s="267">
        <f>'Budget Economico'!Z51*(1+'Scenario Fabbisogno'!V71)</f>
        <v>0</v>
      </c>
      <c r="V166" s="267">
        <f>'Budget Economico'!AA51*(1+'Scenario Fabbisogno'!W71)</f>
        <v>0</v>
      </c>
      <c r="W166" s="267">
        <f>'Budget Economico'!AB51*(1+'Scenario Fabbisogno'!X71)</f>
        <v>0</v>
      </c>
      <c r="X166" s="267">
        <f>'Budget Economico'!AC51*(1+'Scenario Fabbisogno'!Y71)</f>
        <v>0</v>
      </c>
      <c r="Y166" s="267">
        <f>'Budget Economico'!AD51*(1+'Scenario Fabbisogno'!Z71)</f>
        <v>0</v>
      </c>
      <c r="Z166" s="267">
        <f>'Budget Economico'!AE51*(1+'Scenario Fabbisogno'!AA71)</f>
        <v>0</v>
      </c>
      <c r="AA166" s="267">
        <f>'Budget Economico'!AF51*(1+'Scenario Fabbisogno'!AB71)</f>
        <v>0</v>
      </c>
      <c r="AB166" s="267">
        <f>'Budget Economico'!AG51*(1+'Scenario Fabbisogno'!AC71)</f>
        <v>0</v>
      </c>
      <c r="AC166" s="267">
        <f>'Budget Economico'!AH51*(1+'Scenario Fabbisogno'!AD71)</f>
        <v>0</v>
      </c>
      <c r="AD166" s="267">
        <f>'Budget Economico'!AI51*(1+'Scenario Fabbisogno'!AE71)</f>
        <v>0</v>
      </c>
      <c r="AE166" s="267">
        <f>'Budget Economico'!AJ51*(1+'Scenario Fabbisogno'!AF71)</f>
        <v>0</v>
      </c>
      <c r="AF166" s="267">
        <f>'Budget Economico'!AK51*(1+'Scenario Fabbisogno'!AG71)</f>
        <v>0</v>
      </c>
      <c r="AG166" s="267">
        <f>'Budget Economico'!AL51*(1+'Scenario Fabbisogno'!AH71)</f>
        <v>0</v>
      </c>
      <c r="AH166" s="267">
        <f>'Budget Economico'!AM51*(1+'Scenario Fabbisogno'!AI71)</f>
        <v>0</v>
      </c>
      <c r="AI166" s="267">
        <f>'Budget Economico'!AN51*(1+'Scenario Fabbisogno'!AJ71)</f>
        <v>0</v>
      </c>
      <c r="AJ166" s="267">
        <f>'Budget Economico'!AO51*(1+'Scenario Fabbisogno'!AK71)</f>
        <v>0</v>
      </c>
      <c r="AK166" s="267">
        <f>'Budget Economico'!AP51*(1+'Scenario Fabbisogno'!AL71)</f>
        <v>0</v>
      </c>
      <c r="AL166" s="267">
        <f>'Budget Economico'!AQ51*(1+'Scenario Fabbisogno'!AM71)</f>
        <v>0</v>
      </c>
      <c r="AM166" s="267">
        <f>'Budget Economico'!AR51*(1+'Scenario Fabbisogno'!AN71)</f>
        <v>0</v>
      </c>
      <c r="AN166" s="267">
        <f>'Budget Economico'!AS51*(1+'Scenario Fabbisogno'!AO71)</f>
        <v>0</v>
      </c>
      <c r="AO166" s="267">
        <f>'Budget Economico'!AT51*(1+'Scenario Fabbisogno'!AP71)</f>
        <v>0</v>
      </c>
      <c r="AP166" s="267">
        <f>'Budget Economico'!AU51*(1+'Scenario Fabbisogno'!AQ71)</f>
        <v>0</v>
      </c>
      <c r="AQ166" s="267">
        <f>'Budget Economico'!AV51*(1+'Scenario Fabbisogno'!AR71)</f>
        <v>0</v>
      </c>
      <c r="AR166" s="267">
        <f>'Budget Economico'!AW51*(1+'Scenario Fabbisogno'!AS71)</f>
        <v>0</v>
      </c>
      <c r="AS166" s="267">
        <f>'Budget Economico'!AX51*(1+'Scenario Fabbisogno'!AT71)</f>
        <v>0</v>
      </c>
      <c r="AT166" s="267">
        <f>'Budget Economico'!AY51*(1+'Scenario Fabbisogno'!AU71)</f>
        <v>0</v>
      </c>
      <c r="AU166" s="267">
        <f>'Budget Economico'!AZ51*(1+'Scenario Fabbisogno'!AV71)</f>
        <v>0</v>
      </c>
      <c r="AV166" s="267">
        <f>'Budget Economico'!BA51*(1+'Scenario Fabbisogno'!AW71)</f>
        <v>0</v>
      </c>
      <c r="AW166" s="267">
        <f>'Budget Economico'!BB51*(1+'Scenario Fabbisogno'!AX71)</f>
        <v>0</v>
      </c>
      <c r="AX166" s="267">
        <f>'Budget Economico'!BC51*(1+'Scenario Fabbisogno'!AY71)</f>
        <v>0</v>
      </c>
      <c r="AY166" s="267">
        <f>'Budget Economico'!BD51*(1+'Scenario Fabbisogno'!AZ71)</f>
        <v>0</v>
      </c>
      <c r="AZ166" s="267">
        <f>'Budget Economico'!BE51*(1+'Scenario Fabbisogno'!BA71)</f>
        <v>0</v>
      </c>
      <c r="BA166" s="267">
        <f>'Budget Economico'!BF51*(1+'Scenario Fabbisogno'!BB71)</f>
        <v>0</v>
      </c>
      <c r="BB166" s="267">
        <f>'Budget Economico'!BG51*(1+'Scenario Fabbisogno'!BC71)</f>
        <v>0</v>
      </c>
      <c r="BC166" s="267">
        <f>'Budget Economico'!BH51*(1+'Scenario Fabbisogno'!BD71)</f>
        <v>0</v>
      </c>
      <c r="BD166" s="267">
        <f>'Budget Economico'!BI51*(1+'Scenario Fabbisogno'!BE71)</f>
        <v>0</v>
      </c>
      <c r="BE166" s="267">
        <f>'Budget Economico'!BJ51*(1+'Scenario Fabbisogno'!BF71)</f>
        <v>0</v>
      </c>
      <c r="BF166" s="267">
        <f>'Budget Economico'!BK51*(1+'Scenario Fabbisogno'!BG71)</f>
        <v>0</v>
      </c>
      <c r="BG166" s="267">
        <f>'Budget Economico'!BL51*(1+'Scenario Fabbisogno'!BH71)</f>
        <v>0</v>
      </c>
      <c r="BH166" s="267">
        <f>'Budget Economico'!BM51*(1+'Scenario Fabbisogno'!BI71)</f>
        <v>0</v>
      </c>
      <c r="BI166" s="267">
        <f>'Budget Economico'!BN51*(1+'Scenario Fabbisogno'!BJ71)</f>
        <v>0</v>
      </c>
      <c r="BJ166" s="267">
        <f>'Budget Economico'!BO51*(1+'Scenario Fabbisogno'!BK71)</f>
        <v>0</v>
      </c>
      <c r="BK166" s="267">
        <f>'Budget Economico'!BP51*(1+'Scenario Fabbisogno'!BL71)</f>
        <v>0</v>
      </c>
      <c r="BL166" s="267">
        <f>'Budget Economico'!BQ51*(1+'Scenario Fabbisogno'!BM71)</f>
        <v>0</v>
      </c>
      <c r="BM166" s="267">
        <f>'Budget Economico'!BR51*(1+'Scenario Fabbisogno'!BN71)</f>
        <v>0</v>
      </c>
      <c r="BN166" s="267">
        <f>'Budget Economico'!BS51*(1+'Scenario Fabbisogno'!BO71)</f>
        <v>0</v>
      </c>
      <c r="BO166" s="267">
        <f>'Budget Economico'!BT51*(1+'Scenario Fabbisogno'!BP71)</f>
        <v>0</v>
      </c>
      <c r="BP166" s="267">
        <f>'Budget Economico'!BU51*(1+'Scenario Fabbisogno'!BQ71)</f>
        <v>0</v>
      </c>
      <c r="BQ166" s="267">
        <f>'Budget Economico'!BV51*(1+'Scenario Fabbisogno'!BR71)</f>
        <v>0</v>
      </c>
      <c r="BR166" s="267">
        <f>'Budget Economico'!BW51*(1+'Scenario Fabbisogno'!BS71)</f>
        <v>0</v>
      </c>
      <c r="BS166" s="267">
        <f>'Budget Economico'!BX51*(1+'Scenario Fabbisogno'!BT71)</f>
        <v>0</v>
      </c>
      <c r="BT166" s="267">
        <f>'Budget Economico'!BY51*(1+'Scenario Fabbisogno'!BU71)</f>
        <v>0</v>
      </c>
      <c r="BU166" s="267">
        <f>'Budget Economico'!BZ51*(1+'Scenario Fabbisogno'!BV71)</f>
        <v>0</v>
      </c>
      <c r="BV166" s="267">
        <f>'Budget Economico'!CA51*(1+'Scenario Fabbisogno'!BW71)</f>
        <v>0</v>
      </c>
      <c r="BW166" s="267">
        <f>'Budget Economico'!CB51*(1+'Scenario Fabbisogno'!BX71)</f>
        <v>0</v>
      </c>
      <c r="BX166" s="267">
        <f>'Budget Economico'!CC51*(1+'Scenario Fabbisogno'!BY71)</f>
        <v>0</v>
      </c>
      <c r="BY166" s="267">
        <f>'Budget Economico'!CD51*(1+'Scenario Fabbisogno'!BZ71)</f>
        <v>0</v>
      </c>
      <c r="BZ166" s="267">
        <f>'Budget Economico'!CE51*(1+'Scenario Fabbisogno'!CA71)</f>
        <v>0</v>
      </c>
      <c r="CA166" s="267">
        <f>'Budget Economico'!CF51*(1+'Scenario Fabbisogno'!CB71)</f>
        <v>0</v>
      </c>
      <c r="CB166" s="267">
        <f>'Budget Economico'!CG51*(1+'Scenario Fabbisogno'!CC71)</f>
        <v>0</v>
      </c>
      <c r="CC166" s="267">
        <f>'Budget Economico'!CH51*(1+'Scenario Fabbisogno'!CD71)</f>
        <v>0</v>
      </c>
      <c r="CD166" s="267">
        <f>'Budget Economico'!CI51*(1+'Scenario Fabbisogno'!CE71)</f>
        <v>0</v>
      </c>
      <c r="CE166" s="267">
        <f>'Budget Economico'!CJ51*(1+'Scenario Fabbisogno'!CF71)</f>
        <v>0</v>
      </c>
      <c r="CF166" s="267">
        <f>'Budget Economico'!CK51*(1+'Scenario Fabbisogno'!CG71)</f>
        <v>0</v>
      </c>
      <c r="CG166" s="267">
        <f>'Budget Economico'!CL51*(1+'Scenario Fabbisogno'!CH71)</f>
        <v>0</v>
      </c>
      <c r="CH166" s="267">
        <f>'Budget Economico'!CM51*(1+'Scenario Fabbisogno'!CI71)</f>
        <v>0</v>
      </c>
      <c r="CI166" s="267">
        <f>'Budget Economico'!CN51*(1+'Scenario Fabbisogno'!CJ71)</f>
        <v>0</v>
      </c>
      <c r="CJ166" s="267">
        <f>'Budget Economico'!CO51*(1+'Scenario Fabbisogno'!CK71)</f>
        <v>0</v>
      </c>
      <c r="CK166" s="267">
        <f>'Budget Economico'!CP51*(1+'Scenario Fabbisogno'!CL71)</f>
        <v>0</v>
      </c>
      <c r="CL166" s="267">
        <f>'Budget Economico'!CQ51*(1+'Scenario Fabbisogno'!CM71)</f>
        <v>0</v>
      </c>
      <c r="CM166" s="267">
        <f>'Budget Economico'!CR51*(1+'Scenario Fabbisogno'!CN71)</f>
        <v>0</v>
      </c>
      <c r="CN166" s="267">
        <f>'Budget Economico'!CS51*(1+'Scenario Fabbisogno'!CO71)</f>
        <v>0</v>
      </c>
      <c r="CO166" s="267">
        <f>'Budget Economico'!CT51*(1+'Scenario Fabbisogno'!CP71)</f>
        <v>0</v>
      </c>
      <c r="CP166" s="267">
        <f>'Budget Economico'!CU51*(1+'Scenario Fabbisogno'!CQ71)</f>
        <v>0</v>
      </c>
      <c r="CQ166" s="267">
        <f>'Budget Economico'!CV51*(1+'Scenario Fabbisogno'!CR71)</f>
        <v>0</v>
      </c>
      <c r="CR166" s="267">
        <f>'Budget Economico'!CW51*(1+'Scenario Fabbisogno'!CS71)</f>
        <v>0</v>
      </c>
      <c r="CS166" s="267">
        <f>'Budget Economico'!CX51*(1+'Scenario Fabbisogno'!CT71)</f>
        <v>0</v>
      </c>
      <c r="CT166" s="267">
        <f>'Budget Economico'!CY51*(1+'Scenario Fabbisogno'!CU71)</f>
        <v>0</v>
      </c>
      <c r="CU166" s="267">
        <f>'Budget Economico'!CZ51*(1+'Scenario Fabbisogno'!CV71)</f>
        <v>0</v>
      </c>
      <c r="CV166" s="267">
        <f>'Budget Economico'!DA51*(1+'Scenario Fabbisogno'!CW71)</f>
        <v>0</v>
      </c>
      <c r="CW166" s="267">
        <f>'Budget Economico'!DB51*(1+'Scenario Fabbisogno'!CX71)</f>
        <v>0</v>
      </c>
      <c r="CX166" s="267">
        <f>'Budget Economico'!DC51*(1+'Scenario Fabbisogno'!CY71)</f>
        <v>0</v>
      </c>
      <c r="CY166" s="267">
        <f>'Budget Economico'!DD51*(1+'Scenario Fabbisogno'!CZ71)</f>
        <v>0</v>
      </c>
      <c r="CZ166" s="267">
        <f>'Budget Economico'!DE51*(1+'Scenario Fabbisogno'!DA71)</f>
        <v>0</v>
      </c>
      <c r="DA166" s="267">
        <f>'Budget Economico'!DF51*(1+'Scenario Fabbisogno'!DB71)</f>
        <v>0</v>
      </c>
      <c r="DB166" s="267">
        <f>'Budget Economico'!DG51*(1+'Scenario Fabbisogno'!DC71)</f>
        <v>0</v>
      </c>
      <c r="DC166" s="267">
        <f>'Budget Economico'!DH51*(1+'Scenario Fabbisogno'!DD71)</f>
        <v>0</v>
      </c>
      <c r="DD166" s="267">
        <f>'Budget Economico'!DI51*(1+'Scenario Fabbisogno'!DE71)</f>
        <v>0</v>
      </c>
      <c r="DE166" s="267">
        <f>'Budget Economico'!DJ51*(1+'Scenario Fabbisogno'!DF71)</f>
        <v>0</v>
      </c>
      <c r="DF166" s="267">
        <f>'Budget Economico'!DK51*(1+'Scenario Fabbisogno'!DG71)</f>
        <v>0</v>
      </c>
      <c r="DG166" s="267">
        <f>'Budget Economico'!DL51*(1+'Scenario Fabbisogno'!DH71)</f>
        <v>0</v>
      </c>
      <c r="DH166" s="267">
        <f>'Budget Economico'!DM51*(1+'Scenario Fabbisogno'!DI71)</f>
        <v>0</v>
      </c>
      <c r="DI166" s="267">
        <f>'Budget Economico'!DN51*(1+'Scenario Fabbisogno'!DJ71)</f>
        <v>0</v>
      </c>
      <c r="DJ166" s="267">
        <f>'Budget Economico'!DO51*(1+'Scenario Fabbisogno'!DK71)</f>
        <v>0</v>
      </c>
      <c r="DK166" s="267">
        <f>'Budget Economico'!DP51*(1+'Scenario Fabbisogno'!DL71)</f>
        <v>0</v>
      </c>
      <c r="DL166" s="267">
        <f>'Budget Economico'!DQ51*(1+'Scenario Fabbisogno'!DM71)</f>
        <v>0</v>
      </c>
      <c r="DM166" s="267">
        <f>'Budget Economico'!DR51*(1+'Scenario Fabbisogno'!DN71)</f>
        <v>0</v>
      </c>
      <c r="DN166" s="267">
        <f>'Budget Economico'!DS51*(1+'Scenario Fabbisogno'!DO71)</f>
        <v>0</v>
      </c>
      <c r="DO166" s="267">
        <f>'Budget Economico'!DT51*(1+'Scenario Fabbisogno'!DP71)</f>
        <v>0</v>
      </c>
      <c r="DP166" s="267">
        <f>'Budget Economico'!DU51*(1+'Scenario Fabbisogno'!DQ71)</f>
        <v>0</v>
      </c>
      <c r="DQ166" s="267">
        <f>'Budget Economico'!DV51*(1+'Scenario Fabbisogno'!DR71)</f>
        <v>0</v>
      </c>
      <c r="DR166" s="267">
        <f>'Budget Economico'!DW51*(1+'Scenario Fabbisogno'!DS71)</f>
        <v>0</v>
      </c>
    </row>
    <row r="167" spans="2:122" x14ac:dyDescent="0.35">
      <c r="B167" s="267" t="str">
        <f>+'Conto Economico'!C33</f>
        <v>C16</v>
      </c>
      <c r="C167" s="267">
        <f>'Budget Economico'!H52*(1+'Scenario Fabbisogno'!D72)</f>
        <v>0</v>
      </c>
      <c r="D167" s="267">
        <f>'Budget Economico'!I52*(1+'Scenario Fabbisogno'!E72)</f>
        <v>0</v>
      </c>
      <c r="E167" s="267">
        <f>'Budget Economico'!J52*(1+'Scenario Fabbisogno'!F72)</f>
        <v>0</v>
      </c>
      <c r="F167" s="267">
        <f>'Budget Economico'!K52*(1+'Scenario Fabbisogno'!G72)</f>
        <v>0</v>
      </c>
      <c r="G167" s="267">
        <f>'Budget Economico'!L52*(1+'Scenario Fabbisogno'!H72)</f>
        <v>0</v>
      </c>
      <c r="H167" s="267">
        <f>'Budget Economico'!M52*(1+'Scenario Fabbisogno'!I72)</f>
        <v>0</v>
      </c>
      <c r="I167" s="267">
        <f>'Budget Economico'!N52*(1+'Scenario Fabbisogno'!J72)</f>
        <v>0</v>
      </c>
      <c r="J167" s="267">
        <f>'Budget Economico'!O52*(1+'Scenario Fabbisogno'!K72)</f>
        <v>0</v>
      </c>
      <c r="K167" s="267">
        <f>'Budget Economico'!P52*(1+'Scenario Fabbisogno'!L72)</f>
        <v>0</v>
      </c>
      <c r="L167" s="267">
        <f>'Budget Economico'!Q52*(1+'Scenario Fabbisogno'!M72)</f>
        <v>0</v>
      </c>
      <c r="M167" s="267">
        <f>'Budget Economico'!R52*(1+'Scenario Fabbisogno'!N72)</f>
        <v>0</v>
      </c>
      <c r="N167" s="267">
        <f>'Budget Economico'!S52*(1+'Scenario Fabbisogno'!O72)</f>
        <v>0</v>
      </c>
      <c r="O167" s="267">
        <f>'Budget Economico'!T52*(1+'Scenario Fabbisogno'!P72)</f>
        <v>0</v>
      </c>
      <c r="P167" s="267">
        <f>'Budget Economico'!U52*(1+'Scenario Fabbisogno'!Q72)</f>
        <v>0</v>
      </c>
      <c r="Q167" s="267">
        <f>'Budget Economico'!V52*(1+'Scenario Fabbisogno'!R72)</f>
        <v>0</v>
      </c>
      <c r="R167" s="267">
        <f>'Budget Economico'!W52*(1+'Scenario Fabbisogno'!S72)</f>
        <v>0</v>
      </c>
      <c r="S167" s="267">
        <f>'Budget Economico'!X52*(1+'Scenario Fabbisogno'!T72)</f>
        <v>0</v>
      </c>
      <c r="T167" s="267">
        <f>'Budget Economico'!Y52*(1+'Scenario Fabbisogno'!U72)</f>
        <v>0</v>
      </c>
      <c r="U167" s="267">
        <f>'Budget Economico'!Z52*(1+'Scenario Fabbisogno'!V72)</f>
        <v>0</v>
      </c>
      <c r="V167" s="267">
        <f>'Budget Economico'!AA52*(1+'Scenario Fabbisogno'!W72)</f>
        <v>0</v>
      </c>
      <c r="W167" s="267">
        <f>'Budget Economico'!AB52*(1+'Scenario Fabbisogno'!X72)</f>
        <v>0</v>
      </c>
      <c r="X167" s="267">
        <f>'Budget Economico'!AC52*(1+'Scenario Fabbisogno'!Y72)</f>
        <v>0</v>
      </c>
      <c r="Y167" s="267">
        <f>'Budget Economico'!AD52*(1+'Scenario Fabbisogno'!Z72)</f>
        <v>0</v>
      </c>
      <c r="Z167" s="267">
        <f>'Budget Economico'!AE52*(1+'Scenario Fabbisogno'!AA72)</f>
        <v>0</v>
      </c>
      <c r="AA167" s="267">
        <f>'Budget Economico'!AF52*(1+'Scenario Fabbisogno'!AB72)</f>
        <v>0</v>
      </c>
      <c r="AB167" s="267">
        <f>'Budget Economico'!AG52*(1+'Scenario Fabbisogno'!AC72)</f>
        <v>0</v>
      </c>
      <c r="AC167" s="267">
        <f>'Budget Economico'!AH52*(1+'Scenario Fabbisogno'!AD72)</f>
        <v>0</v>
      </c>
      <c r="AD167" s="267">
        <f>'Budget Economico'!AI52*(1+'Scenario Fabbisogno'!AE72)</f>
        <v>0</v>
      </c>
      <c r="AE167" s="267">
        <f>'Budget Economico'!AJ52*(1+'Scenario Fabbisogno'!AF72)</f>
        <v>0</v>
      </c>
      <c r="AF167" s="267">
        <f>'Budget Economico'!AK52*(1+'Scenario Fabbisogno'!AG72)</f>
        <v>0</v>
      </c>
      <c r="AG167" s="267">
        <f>'Budget Economico'!AL52*(1+'Scenario Fabbisogno'!AH72)</f>
        <v>0</v>
      </c>
      <c r="AH167" s="267">
        <f>'Budget Economico'!AM52*(1+'Scenario Fabbisogno'!AI72)</f>
        <v>0</v>
      </c>
      <c r="AI167" s="267">
        <f>'Budget Economico'!AN52*(1+'Scenario Fabbisogno'!AJ72)</f>
        <v>0</v>
      </c>
      <c r="AJ167" s="267">
        <f>'Budget Economico'!AO52*(1+'Scenario Fabbisogno'!AK72)</f>
        <v>0</v>
      </c>
      <c r="AK167" s="267">
        <f>'Budget Economico'!AP52*(1+'Scenario Fabbisogno'!AL72)</f>
        <v>0</v>
      </c>
      <c r="AL167" s="267">
        <f>'Budget Economico'!AQ52*(1+'Scenario Fabbisogno'!AM72)</f>
        <v>0</v>
      </c>
      <c r="AM167" s="267">
        <f>'Budget Economico'!AR52*(1+'Scenario Fabbisogno'!AN72)</f>
        <v>0</v>
      </c>
      <c r="AN167" s="267">
        <f>'Budget Economico'!AS52*(1+'Scenario Fabbisogno'!AO72)</f>
        <v>0</v>
      </c>
      <c r="AO167" s="267">
        <f>'Budget Economico'!AT52*(1+'Scenario Fabbisogno'!AP72)</f>
        <v>0</v>
      </c>
      <c r="AP167" s="267">
        <f>'Budget Economico'!AU52*(1+'Scenario Fabbisogno'!AQ72)</f>
        <v>0</v>
      </c>
      <c r="AQ167" s="267">
        <f>'Budget Economico'!AV52*(1+'Scenario Fabbisogno'!AR72)</f>
        <v>0</v>
      </c>
      <c r="AR167" s="267">
        <f>'Budget Economico'!AW52*(1+'Scenario Fabbisogno'!AS72)</f>
        <v>0</v>
      </c>
      <c r="AS167" s="267">
        <f>'Budget Economico'!AX52*(1+'Scenario Fabbisogno'!AT72)</f>
        <v>0</v>
      </c>
      <c r="AT167" s="267">
        <f>'Budget Economico'!AY52*(1+'Scenario Fabbisogno'!AU72)</f>
        <v>0</v>
      </c>
      <c r="AU167" s="267">
        <f>'Budget Economico'!AZ52*(1+'Scenario Fabbisogno'!AV72)</f>
        <v>0</v>
      </c>
      <c r="AV167" s="267">
        <f>'Budget Economico'!BA52*(1+'Scenario Fabbisogno'!AW72)</f>
        <v>0</v>
      </c>
      <c r="AW167" s="267">
        <f>'Budget Economico'!BB52*(1+'Scenario Fabbisogno'!AX72)</f>
        <v>0</v>
      </c>
      <c r="AX167" s="267">
        <f>'Budget Economico'!BC52*(1+'Scenario Fabbisogno'!AY72)</f>
        <v>0</v>
      </c>
      <c r="AY167" s="267">
        <f>'Budget Economico'!BD52*(1+'Scenario Fabbisogno'!AZ72)</f>
        <v>0</v>
      </c>
      <c r="AZ167" s="267">
        <f>'Budget Economico'!BE52*(1+'Scenario Fabbisogno'!BA72)</f>
        <v>0</v>
      </c>
      <c r="BA167" s="267">
        <f>'Budget Economico'!BF52*(1+'Scenario Fabbisogno'!BB72)</f>
        <v>0</v>
      </c>
      <c r="BB167" s="267">
        <f>'Budget Economico'!BG52*(1+'Scenario Fabbisogno'!BC72)</f>
        <v>0</v>
      </c>
      <c r="BC167" s="267">
        <f>'Budget Economico'!BH52*(1+'Scenario Fabbisogno'!BD72)</f>
        <v>0</v>
      </c>
      <c r="BD167" s="267">
        <f>'Budget Economico'!BI52*(1+'Scenario Fabbisogno'!BE72)</f>
        <v>0</v>
      </c>
      <c r="BE167" s="267">
        <f>'Budget Economico'!BJ52*(1+'Scenario Fabbisogno'!BF72)</f>
        <v>0</v>
      </c>
      <c r="BF167" s="267">
        <f>'Budget Economico'!BK52*(1+'Scenario Fabbisogno'!BG72)</f>
        <v>0</v>
      </c>
      <c r="BG167" s="267">
        <f>'Budget Economico'!BL52*(1+'Scenario Fabbisogno'!BH72)</f>
        <v>0</v>
      </c>
      <c r="BH167" s="267">
        <f>'Budget Economico'!BM52*(1+'Scenario Fabbisogno'!BI72)</f>
        <v>0</v>
      </c>
      <c r="BI167" s="267">
        <f>'Budget Economico'!BN52*(1+'Scenario Fabbisogno'!BJ72)</f>
        <v>0</v>
      </c>
      <c r="BJ167" s="267">
        <f>'Budget Economico'!BO52*(1+'Scenario Fabbisogno'!BK72)</f>
        <v>0</v>
      </c>
      <c r="BK167" s="267">
        <f>'Budget Economico'!BP52*(1+'Scenario Fabbisogno'!BL72)</f>
        <v>0</v>
      </c>
      <c r="BL167" s="267">
        <f>'Budget Economico'!BQ52*(1+'Scenario Fabbisogno'!BM72)</f>
        <v>0</v>
      </c>
      <c r="BM167" s="267">
        <f>'Budget Economico'!BR52*(1+'Scenario Fabbisogno'!BN72)</f>
        <v>0</v>
      </c>
      <c r="BN167" s="267">
        <f>'Budget Economico'!BS52*(1+'Scenario Fabbisogno'!BO72)</f>
        <v>0</v>
      </c>
      <c r="BO167" s="267">
        <f>'Budget Economico'!BT52*(1+'Scenario Fabbisogno'!BP72)</f>
        <v>0</v>
      </c>
      <c r="BP167" s="267">
        <f>'Budget Economico'!BU52*(1+'Scenario Fabbisogno'!BQ72)</f>
        <v>0</v>
      </c>
      <c r="BQ167" s="267">
        <f>'Budget Economico'!BV52*(1+'Scenario Fabbisogno'!BR72)</f>
        <v>0</v>
      </c>
      <c r="BR167" s="267">
        <f>'Budget Economico'!BW52*(1+'Scenario Fabbisogno'!BS72)</f>
        <v>0</v>
      </c>
      <c r="BS167" s="267">
        <f>'Budget Economico'!BX52*(1+'Scenario Fabbisogno'!BT72)</f>
        <v>0</v>
      </c>
      <c r="BT167" s="267">
        <f>'Budget Economico'!BY52*(1+'Scenario Fabbisogno'!BU72)</f>
        <v>0</v>
      </c>
      <c r="BU167" s="267">
        <f>'Budget Economico'!BZ52*(1+'Scenario Fabbisogno'!BV72)</f>
        <v>0</v>
      </c>
      <c r="BV167" s="267">
        <f>'Budget Economico'!CA52*(1+'Scenario Fabbisogno'!BW72)</f>
        <v>0</v>
      </c>
      <c r="BW167" s="267">
        <f>'Budget Economico'!CB52*(1+'Scenario Fabbisogno'!BX72)</f>
        <v>0</v>
      </c>
      <c r="BX167" s="267">
        <f>'Budget Economico'!CC52*(1+'Scenario Fabbisogno'!BY72)</f>
        <v>0</v>
      </c>
      <c r="BY167" s="267">
        <f>'Budget Economico'!CD52*(1+'Scenario Fabbisogno'!BZ72)</f>
        <v>0</v>
      </c>
      <c r="BZ167" s="267">
        <f>'Budget Economico'!CE52*(1+'Scenario Fabbisogno'!CA72)</f>
        <v>0</v>
      </c>
      <c r="CA167" s="267">
        <f>'Budget Economico'!CF52*(1+'Scenario Fabbisogno'!CB72)</f>
        <v>0</v>
      </c>
      <c r="CB167" s="267">
        <f>'Budget Economico'!CG52*(1+'Scenario Fabbisogno'!CC72)</f>
        <v>0</v>
      </c>
      <c r="CC167" s="267">
        <f>'Budget Economico'!CH52*(1+'Scenario Fabbisogno'!CD72)</f>
        <v>0</v>
      </c>
      <c r="CD167" s="267">
        <f>'Budget Economico'!CI52*(1+'Scenario Fabbisogno'!CE72)</f>
        <v>0</v>
      </c>
      <c r="CE167" s="267">
        <f>'Budget Economico'!CJ52*(1+'Scenario Fabbisogno'!CF72)</f>
        <v>0</v>
      </c>
      <c r="CF167" s="267">
        <f>'Budget Economico'!CK52*(1+'Scenario Fabbisogno'!CG72)</f>
        <v>0</v>
      </c>
      <c r="CG167" s="267">
        <f>'Budget Economico'!CL52*(1+'Scenario Fabbisogno'!CH72)</f>
        <v>0</v>
      </c>
      <c r="CH167" s="267">
        <f>'Budget Economico'!CM52*(1+'Scenario Fabbisogno'!CI72)</f>
        <v>0</v>
      </c>
      <c r="CI167" s="267">
        <f>'Budget Economico'!CN52*(1+'Scenario Fabbisogno'!CJ72)</f>
        <v>0</v>
      </c>
      <c r="CJ167" s="267">
        <f>'Budget Economico'!CO52*(1+'Scenario Fabbisogno'!CK72)</f>
        <v>0</v>
      </c>
      <c r="CK167" s="267">
        <f>'Budget Economico'!CP52*(1+'Scenario Fabbisogno'!CL72)</f>
        <v>0</v>
      </c>
      <c r="CL167" s="267">
        <f>'Budget Economico'!CQ52*(1+'Scenario Fabbisogno'!CM72)</f>
        <v>0</v>
      </c>
      <c r="CM167" s="267">
        <f>'Budget Economico'!CR52*(1+'Scenario Fabbisogno'!CN72)</f>
        <v>0</v>
      </c>
      <c r="CN167" s="267">
        <f>'Budget Economico'!CS52*(1+'Scenario Fabbisogno'!CO72)</f>
        <v>0</v>
      </c>
      <c r="CO167" s="267">
        <f>'Budget Economico'!CT52*(1+'Scenario Fabbisogno'!CP72)</f>
        <v>0</v>
      </c>
      <c r="CP167" s="267">
        <f>'Budget Economico'!CU52*(1+'Scenario Fabbisogno'!CQ72)</f>
        <v>0</v>
      </c>
      <c r="CQ167" s="267">
        <f>'Budget Economico'!CV52*(1+'Scenario Fabbisogno'!CR72)</f>
        <v>0</v>
      </c>
      <c r="CR167" s="267">
        <f>'Budget Economico'!CW52*(1+'Scenario Fabbisogno'!CS72)</f>
        <v>0</v>
      </c>
      <c r="CS167" s="267">
        <f>'Budget Economico'!CX52*(1+'Scenario Fabbisogno'!CT72)</f>
        <v>0</v>
      </c>
      <c r="CT167" s="267">
        <f>'Budget Economico'!CY52*(1+'Scenario Fabbisogno'!CU72)</f>
        <v>0</v>
      </c>
      <c r="CU167" s="267">
        <f>'Budget Economico'!CZ52*(1+'Scenario Fabbisogno'!CV72)</f>
        <v>0</v>
      </c>
      <c r="CV167" s="267">
        <f>'Budget Economico'!DA52*(1+'Scenario Fabbisogno'!CW72)</f>
        <v>0</v>
      </c>
      <c r="CW167" s="267">
        <f>'Budget Economico'!DB52*(1+'Scenario Fabbisogno'!CX72)</f>
        <v>0</v>
      </c>
      <c r="CX167" s="267">
        <f>'Budget Economico'!DC52*(1+'Scenario Fabbisogno'!CY72)</f>
        <v>0</v>
      </c>
      <c r="CY167" s="267">
        <f>'Budget Economico'!DD52*(1+'Scenario Fabbisogno'!CZ72)</f>
        <v>0</v>
      </c>
      <c r="CZ167" s="267">
        <f>'Budget Economico'!DE52*(1+'Scenario Fabbisogno'!DA72)</f>
        <v>0</v>
      </c>
      <c r="DA167" s="267">
        <f>'Budget Economico'!DF52*(1+'Scenario Fabbisogno'!DB72)</f>
        <v>0</v>
      </c>
      <c r="DB167" s="267">
        <f>'Budget Economico'!DG52*(1+'Scenario Fabbisogno'!DC72)</f>
        <v>0</v>
      </c>
      <c r="DC167" s="267">
        <f>'Budget Economico'!DH52*(1+'Scenario Fabbisogno'!DD72)</f>
        <v>0</v>
      </c>
      <c r="DD167" s="267">
        <f>'Budget Economico'!DI52*(1+'Scenario Fabbisogno'!DE72)</f>
        <v>0</v>
      </c>
      <c r="DE167" s="267">
        <f>'Budget Economico'!DJ52*(1+'Scenario Fabbisogno'!DF72)</f>
        <v>0</v>
      </c>
      <c r="DF167" s="267">
        <f>'Budget Economico'!DK52*(1+'Scenario Fabbisogno'!DG72)</f>
        <v>0</v>
      </c>
      <c r="DG167" s="267">
        <f>'Budget Economico'!DL52*(1+'Scenario Fabbisogno'!DH72)</f>
        <v>0</v>
      </c>
      <c r="DH167" s="267">
        <f>'Budget Economico'!DM52*(1+'Scenario Fabbisogno'!DI72)</f>
        <v>0</v>
      </c>
      <c r="DI167" s="267">
        <f>'Budget Economico'!DN52*(1+'Scenario Fabbisogno'!DJ72)</f>
        <v>0</v>
      </c>
      <c r="DJ167" s="267">
        <f>'Budget Economico'!DO52*(1+'Scenario Fabbisogno'!DK72)</f>
        <v>0</v>
      </c>
      <c r="DK167" s="267">
        <f>'Budget Economico'!DP52*(1+'Scenario Fabbisogno'!DL72)</f>
        <v>0</v>
      </c>
      <c r="DL167" s="267">
        <f>'Budget Economico'!DQ52*(1+'Scenario Fabbisogno'!DM72)</f>
        <v>0</v>
      </c>
      <c r="DM167" s="267">
        <f>'Budget Economico'!DR52*(1+'Scenario Fabbisogno'!DN72)</f>
        <v>0</v>
      </c>
      <c r="DN167" s="267">
        <f>'Budget Economico'!DS52*(1+'Scenario Fabbisogno'!DO72)</f>
        <v>0</v>
      </c>
      <c r="DO167" s="267">
        <f>'Budget Economico'!DT52*(1+'Scenario Fabbisogno'!DP72)</f>
        <v>0</v>
      </c>
      <c r="DP167" s="267">
        <f>'Budget Economico'!DU52*(1+'Scenario Fabbisogno'!DQ72)</f>
        <v>0</v>
      </c>
      <c r="DQ167" s="267">
        <f>'Budget Economico'!DV52*(1+'Scenario Fabbisogno'!DR72)</f>
        <v>0</v>
      </c>
      <c r="DR167" s="267">
        <f>'Budget Economico'!DW52*(1+'Scenario Fabbisogno'!DS72)</f>
        <v>0</v>
      </c>
    </row>
    <row r="168" spans="2:122" x14ac:dyDescent="0.35">
      <c r="B168" s="267" t="str">
        <f>+'Conto Economico'!C34</f>
        <v>C17</v>
      </c>
      <c r="C168" s="267">
        <f>'Budget Economico'!H53*(1+'Scenario Fabbisogno'!D73)</f>
        <v>0</v>
      </c>
      <c r="D168" s="267">
        <f>'Budget Economico'!I53*(1+'Scenario Fabbisogno'!E73)</f>
        <v>0</v>
      </c>
      <c r="E168" s="267">
        <f>'Budget Economico'!J53*(1+'Scenario Fabbisogno'!F73)</f>
        <v>0</v>
      </c>
      <c r="F168" s="267">
        <f>'Budget Economico'!K53*(1+'Scenario Fabbisogno'!G73)</f>
        <v>0</v>
      </c>
      <c r="G168" s="267">
        <f>'Budget Economico'!L53*(1+'Scenario Fabbisogno'!H73)</f>
        <v>0</v>
      </c>
      <c r="H168" s="267">
        <f>'Budget Economico'!M53*(1+'Scenario Fabbisogno'!I73)</f>
        <v>0</v>
      </c>
      <c r="I168" s="267">
        <f>'Budget Economico'!N53*(1+'Scenario Fabbisogno'!J73)</f>
        <v>0</v>
      </c>
      <c r="J168" s="267">
        <f>'Budget Economico'!O53*(1+'Scenario Fabbisogno'!K73)</f>
        <v>0</v>
      </c>
      <c r="K168" s="267">
        <f>'Budget Economico'!P53*(1+'Scenario Fabbisogno'!L73)</f>
        <v>0</v>
      </c>
      <c r="L168" s="267">
        <f>'Budget Economico'!Q53*(1+'Scenario Fabbisogno'!M73)</f>
        <v>0</v>
      </c>
      <c r="M168" s="267">
        <f>'Budget Economico'!R53*(1+'Scenario Fabbisogno'!N73)</f>
        <v>0</v>
      </c>
      <c r="N168" s="267">
        <f>'Budget Economico'!S53*(1+'Scenario Fabbisogno'!O73)</f>
        <v>0</v>
      </c>
      <c r="O168" s="267">
        <f>'Budget Economico'!T53*(1+'Scenario Fabbisogno'!P73)</f>
        <v>0</v>
      </c>
      <c r="P168" s="267">
        <f>'Budget Economico'!U53*(1+'Scenario Fabbisogno'!Q73)</f>
        <v>0</v>
      </c>
      <c r="Q168" s="267">
        <f>'Budget Economico'!V53*(1+'Scenario Fabbisogno'!R73)</f>
        <v>0</v>
      </c>
      <c r="R168" s="267">
        <f>'Budget Economico'!W53*(1+'Scenario Fabbisogno'!S73)</f>
        <v>0</v>
      </c>
      <c r="S168" s="267">
        <f>'Budget Economico'!X53*(1+'Scenario Fabbisogno'!T73)</f>
        <v>0</v>
      </c>
      <c r="T168" s="267">
        <f>'Budget Economico'!Y53*(1+'Scenario Fabbisogno'!U73)</f>
        <v>0</v>
      </c>
      <c r="U168" s="267">
        <f>'Budget Economico'!Z53*(1+'Scenario Fabbisogno'!V73)</f>
        <v>0</v>
      </c>
      <c r="V168" s="267">
        <f>'Budget Economico'!AA53*(1+'Scenario Fabbisogno'!W73)</f>
        <v>0</v>
      </c>
      <c r="W168" s="267">
        <f>'Budget Economico'!AB53*(1+'Scenario Fabbisogno'!X73)</f>
        <v>0</v>
      </c>
      <c r="X168" s="267">
        <f>'Budget Economico'!AC53*(1+'Scenario Fabbisogno'!Y73)</f>
        <v>0</v>
      </c>
      <c r="Y168" s="267">
        <f>'Budget Economico'!AD53*(1+'Scenario Fabbisogno'!Z73)</f>
        <v>0</v>
      </c>
      <c r="Z168" s="267">
        <f>'Budget Economico'!AE53*(1+'Scenario Fabbisogno'!AA73)</f>
        <v>0</v>
      </c>
      <c r="AA168" s="267">
        <f>'Budget Economico'!AF53*(1+'Scenario Fabbisogno'!AB73)</f>
        <v>0</v>
      </c>
      <c r="AB168" s="267">
        <f>'Budget Economico'!AG53*(1+'Scenario Fabbisogno'!AC73)</f>
        <v>0</v>
      </c>
      <c r="AC168" s="267">
        <f>'Budget Economico'!AH53*(1+'Scenario Fabbisogno'!AD73)</f>
        <v>0</v>
      </c>
      <c r="AD168" s="267">
        <f>'Budget Economico'!AI53*(1+'Scenario Fabbisogno'!AE73)</f>
        <v>0</v>
      </c>
      <c r="AE168" s="267">
        <f>'Budget Economico'!AJ53*(1+'Scenario Fabbisogno'!AF73)</f>
        <v>0</v>
      </c>
      <c r="AF168" s="267">
        <f>'Budget Economico'!AK53*(1+'Scenario Fabbisogno'!AG73)</f>
        <v>0</v>
      </c>
      <c r="AG168" s="267">
        <f>'Budget Economico'!AL53*(1+'Scenario Fabbisogno'!AH73)</f>
        <v>0</v>
      </c>
      <c r="AH168" s="267">
        <f>'Budget Economico'!AM53*(1+'Scenario Fabbisogno'!AI73)</f>
        <v>0</v>
      </c>
      <c r="AI168" s="267">
        <f>'Budget Economico'!AN53*(1+'Scenario Fabbisogno'!AJ73)</f>
        <v>0</v>
      </c>
      <c r="AJ168" s="267">
        <f>'Budget Economico'!AO53*(1+'Scenario Fabbisogno'!AK73)</f>
        <v>0</v>
      </c>
      <c r="AK168" s="267">
        <f>'Budget Economico'!AP53*(1+'Scenario Fabbisogno'!AL73)</f>
        <v>0</v>
      </c>
      <c r="AL168" s="267">
        <f>'Budget Economico'!AQ53*(1+'Scenario Fabbisogno'!AM73)</f>
        <v>0</v>
      </c>
      <c r="AM168" s="267">
        <f>'Budget Economico'!AR53*(1+'Scenario Fabbisogno'!AN73)</f>
        <v>0</v>
      </c>
      <c r="AN168" s="267">
        <f>'Budget Economico'!AS53*(1+'Scenario Fabbisogno'!AO73)</f>
        <v>0</v>
      </c>
      <c r="AO168" s="267">
        <f>'Budget Economico'!AT53*(1+'Scenario Fabbisogno'!AP73)</f>
        <v>0</v>
      </c>
      <c r="AP168" s="267">
        <f>'Budget Economico'!AU53*(1+'Scenario Fabbisogno'!AQ73)</f>
        <v>0</v>
      </c>
      <c r="AQ168" s="267">
        <f>'Budget Economico'!AV53*(1+'Scenario Fabbisogno'!AR73)</f>
        <v>0</v>
      </c>
      <c r="AR168" s="267">
        <f>'Budget Economico'!AW53*(1+'Scenario Fabbisogno'!AS73)</f>
        <v>0</v>
      </c>
      <c r="AS168" s="267">
        <f>'Budget Economico'!AX53*(1+'Scenario Fabbisogno'!AT73)</f>
        <v>0</v>
      </c>
      <c r="AT168" s="267">
        <f>'Budget Economico'!AY53*(1+'Scenario Fabbisogno'!AU73)</f>
        <v>0</v>
      </c>
      <c r="AU168" s="267">
        <f>'Budget Economico'!AZ53*(1+'Scenario Fabbisogno'!AV73)</f>
        <v>0</v>
      </c>
      <c r="AV168" s="267">
        <f>'Budget Economico'!BA53*(1+'Scenario Fabbisogno'!AW73)</f>
        <v>0</v>
      </c>
      <c r="AW168" s="267">
        <f>'Budget Economico'!BB53*(1+'Scenario Fabbisogno'!AX73)</f>
        <v>0</v>
      </c>
      <c r="AX168" s="267">
        <f>'Budget Economico'!BC53*(1+'Scenario Fabbisogno'!AY73)</f>
        <v>0</v>
      </c>
      <c r="AY168" s="267">
        <f>'Budget Economico'!BD53*(1+'Scenario Fabbisogno'!AZ73)</f>
        <v>0</v>
      </c>
      <c r="AZ168" s="267">
        <f>'Budget Economico'!BE53*(1+'Scenario Fabbisogno'!BA73)</f>
        <v>0</v>
      </c>
      <c r="BA168" s="267">
        <f>'Budget Economico'!BF53*(1+'Scenario Fabbisogno'!BB73)</f>
        <v>0</v>
      </c>
      <c r="BB168" s="267">
        <f>'Budget Economico'!BG53*(1+'Scenario Fabbisogno'!BC73)</f>
        <v>0</v>
      </c>
      <c r="BC168" s="267">
        <f>'Budget Economico'!BH53*(1+'Scenario Fabbisogno'!BD73)</f>
        <v>0</v>
      </c>
      <c r="BD168" s="267">
        <f>'Budget Economico'!BI53*(1+'Scenario Fabbisogno'!BE73)</f>
        <v>0</v>
      </c>
      <c r="BE168" s="267">
        <f>'Budget Economico'!BJ53*(1+'Scenario Fabbisogno'!BF73)</f>
        <v>0</v>
      </c>
      <c r="BF168" s="267">
        <f>'Budget Economico'!BK53*(1+'Scenario Fabbisogno'!BG73)</f>
        <v>0</v>
      </c>
      <c r="BG168" s="267">
        <f>'Budget Economico'!BL53*(1+'Scenario Fabbisogno'!BH73)</f>
        <v>0</v>
      </c>
      <c r="BH168" s="267">
        <f>'Budget Economico'!BM53*(1+'Scenario Fabbisogno'!BI73)</f>
        <v>0</v>
      </c>
      <c r="BI168" s="267">
        <f>'Budget Economico'!BN53*(1+'Scenario Fabbisogno'!BJ73)</f>
        <v>0</v>
      </c>
      <c r="BJ168" s="267">
        <f>'Budget Economico'!BO53*(1+'Scenario Fabbisogno'!BK73)</f>
        <v>0</v>
      </c>
      <c r="BK168" s="267">
        <f>'Budget Economico'!BP53*(1+'Scenario Fabbisogno'!BL73)</f>
        <v>0</v>
      </c>
      <c r="BL168" s="267">
        <f>'Budget Economico'!BQ53*(1+'Scenario Fabbisogno'!BM73)</f>
        <v>0</v>
      </c>
      <c r="BM168" s="267">
        <f>'Budget Economico'!BR53*(1+'Scenario Fabbisogno'!BN73)</f>
        <v>0</v>
      </c>
      <c r="BN168" s="267">
        <f>'Budget Economico'!BS53*(1+'Scenario Fabbisogno'!BO73)</f>
        <v>0</v>
      </c>
      <c r="BO168" s="267">
        <f>'Budget Economico'!BT53*(1+'Scenario Fabbisogno'!BP73)</f>
        <v>0</v>
      </c>
      <c r="BP168" s="267">
        <f>'Budget Economico'!BU53*(1+'Scenario Fabbisogno'!BQ73)</f>
        <v>0</v>
      </c>
      <c r="BQ168" s="267">
        <f>'Budget Economico'!BV53*(1+'Scenario Fabbisogno'!BR73)</f>
        <v>0</v>
      </c>
      <c r="BR168" s="267">
        <f>'Budget Economico'!BW53*(1+'Scenario Fabbisogno'!BS73)</f>
        <v>0</v>
      </c>
      <c r="BS168" s="267">
        <f>'Budget Economico'!BX53*(1+'Scenario Fabbisogno'!BT73)</f>
        <v>0</v>
      </c>
      <c r="BT168" s="267">
        <f>'Budget Economico'!BY53*(1+'Scenario Fabbisogno'!BU73)</f>
        <v>0</v>
      </c>
      <c r="BU168" s="267">
        <f>'Budget Economico'!BZ53*(1+'Scenario Fabbisogno'!BV73)</f>
        <v>0</v>
      </c>
      <c r="BV168" s="267">
        <f>'Budget Economico'!CA53*(1+'Scenario Fabbisogno'!BW73)</f>
        <v>0</v>
      </c>
      <c r="BW168" s="267">
        <f>'Budget Economico'!CB53*(1+'Scenario Fabbisogno'!BX73)</f>
        <v>0</v>
      </c>
      <c r="BX168" s="267">
        <f>'Budget Economico'!CC53*(1+'Scenario Fabbisogno'!BY73)</f>
        <v>0</v>
      </c>
      <c r="BY168" s="267">
        <f>'Budget Economico'!CD53*(1+'Scenario Fabbisogno'!BZ73)</f>
        <v>0</v>
      </c>
      <c r="BZ168" s="267">
        <f>'Budget Economico'!CE53*(1+'Scenario Fabbisogno'!CA73)</f>
        <v>0</v>
      </c>
      <c r="CA168" s="267">
        <f>'Budget Economico'!CF53*(1+'Scenario Fabbisogno'!CB73)</f>
        <v>0</v>
      </c>
      <c r="CB168" s="267">
        <f>'Budget Economico'!CG53*(1+'Scenario Fabbisogno'!CC73)</f>
        <v>0</v>
      </c>
      <c r="CC168" s="267">
        <f>'Budget Economico'!CH53*(1+'Scenario Fabbisogno'!CD73)</f>
        <v>0</v>
      </c>
      <c r="CD168" s="267">
        <f>'Budget Economico'!CI53*(1+'Scenario Fabbisogno'!CE73)</f>
        <v>0</v>
      </c>
      <c r="CE168" s="267">
        <f>'Budget Economico'!CJ53*(1+'Scenario Fabbisogno'!CF73)</f>
        <v>0</v>
      </c>
      <c r="CF168" s="267">
        <f>'Budget Economico'!CK53*(1+'Scenario Fabbisogno'!CG73)</f>
        <v>0</v>
      </c>
      <c r="CG168" s="267">
        <f>'Budget Economico'!CL53*(1+'Scenario Fabbisogno'!CH73)</f>
        <v>0</v>
      </c>
      <c r="CH168" s="267">
        <f>'Budget Economico'!CM53*(1+'Scenario Fabbisogno'!CI73)</f>
        <v>0</v>
      </c>
      <c r="CI168" s="267">
        <f>'Budget Economico'!CN53*(1+'Scenario Fabbisogno'!CJ73)</f>
        <v>0</v>
      </c>
      <c r="CJ168" s="267">
        <f>'Budget Economico'!CO53*(1+'Scenario Fabbisogno'!CK73)</f>
        <v>0</v>
      </c>
      <c r="CK168" s="267">
        <f>'Budget Economico'!CP53*(1+'Scenario Fabbisogno'!CL73)</f>
        <v>0</v>
      </c>
      <c r="CL168" s="267">
        <f>'Budget Economico'!CQ53*(1+'Scenario Fabbisogno'!CM73)</f>
        <v>0</v>
      </c>
      <c r="CM168" s="267">
        <f>'Budget Economico'!CR53*(1+'Scenario Fabbisogno'!CN73)</f>
        <v>0</v>
      </c>
      <c r="CN168" s="267">
        <f>'Budget Economico'!CS53*(1+'Scenario Fabbisogno'!CO73)</f>
        <v>0</v>
      </c>
      <c r="CO168" s="267">
        <f>'Budget Economico'!CT53*(1+'Scenario Fabbisogno'!CP73)</f>
        <v>0</v>
      </c>
      <c r="CP168" s="267">
        <f>'Budget Economico'!CU53*(1+'Scenario Fabbisogno'!CQ73)</f>
        <v>0</v>
      </c>
      <c r="CQ168" s="267">
        <f>'Budget Economico'!CV53*(1+'Scenario Fabbisogno'!CR73)</f>
        <v>0</v>
      </c>
      <c r="CR168" s="267">
        <f>'Budget Economico'!CW53*(1+'Scenario Fabbisogno'!CS73)</f>
        <v>0</v>
      </c>
      <c r="CS168" s="267">
        <f>'Budget Economico'!CX53*(1+'Scenario Fabbisogno'!CT73)</f>
        <v>0</v>
      </c>
      <c r="CT168" s="267">
        <f>'Budget Economico'!CY53*(1+'Scenario Fabbisogno'!CU73)</f>
        <v>0</v>
      </c>
      <c r="CU168" s="267">
        <f>'Budget Economico'!CZ53*(1+'Scenario Fabbisogno'!CV73)</f>
        <v>0</v>
      </c>
      <c r="CV168" s="267">
        <f>'Budget Economico'!DA53*(1+'Scenario Fabbisogno'!CW73)</f>
        <v>0</v>
      </c>
      <c r="CW168" s="267">
        <f>'Budget Economico'!DB53*(1+'Scenario Fabbisogno'!CX73)</f>
        <v>0</v>
      </c>
      <c r="CX168" s="267">
        <f>'Budget Economico'!DC53*(1+'Scenario Fabbisogno'!CY73)</f>
        <v>0</v>
      </c>
      <c r="CY168" s="267">
        <f>'Budget Economico'!DD53*(1+'Scenario Fabbisogno'!CZ73)</f>
        <v>0</v>
      </c>
      <c r="CZ168" s="267">
        <f>'Budget Economico'!DE53*(1+'Scenario Fabbisogno'!DA73)</f>
        <v>0</v>
      </c>
      <c r="DA168" s="267">
        <f>'Budget Economico'!DF53*(1+'Scenario Fabbisogno'!DB73)</f>
        <v>0</v>
      </c>
      <c r="DB168" s="267">
        <f>'Budget Economico'!DG53*(1+'Scenario Fabbisogno'!DC73)</f>
        <v>0</v>
      </c>
      <c r="DC168" s="267">
        <f>'Budget Economico'!DH53*(1+'Scenario Fabbisogno'!DD73)</f>
        <v>0</v>
      </c>
      <c r="DD168" s="267">
        <f>'Budget Economico'!DI53*(1+'Scenario Fabbisogno'!DE73)</f>
        <v>0</v>
      </c>
      <c r="DE168" s="267">
        <f>'Budget Economico'!DJ53*(1+'Scenario Fabbisogno'!DF73)</f>
        <v>0</v>
      </c>
      <c r="DF168" s="267">
        <f>'Budget Economico'!DK53*(1+'Scenario Fabbisogno'!DG73)</f>
        <v>0</v>
      </c>
      <c r="DG168" s="267">
        <f>'Budget Economico'!DL53*(1+'Scenario Fabbisogno'!DH73)</f>
        <v>0</v>
      </c>
      <c r="DH168" s="267">
        <f>'Budget Economico'!DM53*(1+'Scenario Fabbisogno'!DI73)</f>
        <v>0</v>
      </c>
      <c r="DI168" s="267">
        <f>'Budget Economico'!DN53*(1+'Scenario Fabbisogno'!DJ73)</f>
        <v>0</v>
      </c>
      <c r="DJ168" s="267">
        <f>'Budget Economico'!DO53*(1+'Scenario Fabbisogno'!DK73)</f>
        <v>0</v>
      </c>
      <c r="DK168" s="267">
        <f>'Budget Economico'!DP53*(1+'Scenario Fabbisogno'!DL73)</f>
        <v>0</v>
      </c>
      <c r="DL168" s="267">
        <f>'Budget Economico'!DQ53*(1+'Scenario Fabbisogno'!DM73)</f>
        <v>0</v>
      </c>
      <c r="DM168" s="267">
        <f>'Budget Economico'!DR53*(1+'Scenario Fabbisogno'!DN73)</f>
        <v>0</v>
      </c>
      <c r="DN168" s="267">
        <f>'Budget Economico'!DS53*(1+'Scenario Fabbisogno'!DO73)</f>
        <v>0</v>
      </c>
      <c r="DO168" s="267">
        <f>'Budget Economico'!DT53*(1+'Scenario Fabbisogno'!DP73)</f>
        <v>0</v>
      </c>
      <c r="DP168" s="267">
        <f>'Budget Economico'!DU53*(1+'Scenario Fabbisogno'!DQ73)</f>
        <v>0</v>
      </c>
      <c r="DQ168" s="267">
        <f>'Budget Economico'!DV53*(1+'Scenario Fabbisogno'!DR73)</f>
        <v>0</v>
      </c>
      <c r="DR168" s="267">
        <f>'Budget Economico'!DW53*(1+'Scenario Fabbisogno'!DS73)</f>
        <v>0</v>
      </c>
    </row>
    <row r="169" spans="2:122" x14ac:dyDescent="0.35">
      <c r="B169" s="267" t="str">
        <f>+'Conto Economico'!C35</f>
        <v>C18</v>
      </c>
      <c r="C169" s="267">
        <f>'Budget Economico'!H54*(1+'Scenario Fabbisogno'!D74)</f>
        <v>0</v>
      </c>
      <c r="D169" s="267">
        <f>'Budget Economico'!I54*(1+'Scenario Fabbisogno'!E74)</f>
        <v>0</v>
      </c>
      <c r="E169" s="267">
        <f>'Budget Economico'!J54*(1+'Scenario Fabbisogno'!F74)</f>
        <v>0</v>
      </c>
      <c r="F169" s="267">
        <f>'Budget Economico'!K54*(1+'Scenario Fabbisogno'!G74)</f>
        <v>0</v>
      </c>
      <c r="G169" s="267">
        <f>'Budget Economico'!L54*(1+'Scenario Fabbisogno'!H74)</f>
        <v>0</v>
      </c>
      <c r="H169" s="267">
        <f>'Budget Economico'!M54*(1+'Scenario Fabbisogno'!I74)</f>
        <v>0</v>
      </c>
      <c r="I169" s="267">
        <f>'Budget Economico'!N54*(1+'Scenario Fabbisogno'!J74)</f>
        <v>0</v>
      </c>
      <c r="J169" s="267">
        <f>'Budget Economico'!O54*(1+'Scenario Fabbisogno'!K74)</f>
        <v>0</v>
      </c>
      <c r="K169" s="267">
        <f>'Budget Economico'!P54*(1+'Scenario Fabbisogno'!L74)</f>
        <v>0</v>
      </c>
      <c r="L169" s="267">
        <f>'Budget Economico'!Q54*(1+'Scenario Fabbisogno'!M74)</f>
        <v>0</v>
      </c>
      <c r="M169" s="267">
        <f>'Budget Economico'!R54*(1+'Scenario Fabbisogno'!N74)</f>
        <v>0</v>
      </c>
      <c r="N169" s="267">
        <f>'Budget Economico'!S54*(1+'Scenario Fabbisogno'!O74)</f>
        <v>0</v>
      </c>
      <c r="O169" s="267">
        <f>'Budget Economico'!T54*(1+'Scenario Fabbisogno'!P74)</f>
        <v>0</v>
      </c>
      <c r="P169" s="267">
        <f>'Budget Economico'!U54*(1+'Scenario Fabbisogno'!Q74)</f>
        <v>0</v>
      </c>
      <c r="Q169" s="267">
        <f>'Budget Economico'!V54*(1+'Scenario Fabbisogno'!R74)</f>
        <v>0</v>
      </c>
      <c r="R169" s="267">
        <f>'Budget Economico'!W54*(1+'Scenario Fabbisogno'!S74)</f>
        <v>0</v>
      </c>
      <c r="S169" s="267">
        <f>'Budget Economico'!X54*(1+'Scenario Fabbisogno'!T74)</f>
        <v>0</v>
      </c>
      <c r="T169" s="267">
        <f>'Budget Economico'!Y54*(1+'Scenario Fabbisogno'!U74)</f>
        <v>0</v>
      </c>
      <c r="U169" s="267">
        <f>'Budget Economico'!Z54*(1+'Scenario Fabbisogno'!V74)</f>
        <v>0</v>
      </c>
      <c r="V169" s="267">
        <f>'Budget Economico'!AA54*(1+'Scenario Fabbisogno'!W74)</f>
        <v>0</v>
      </c>
      <c r="W169" s="267">
        <f>'Budget Economico'!AB54*(1+'Scenario Fabbisogno'!X74)</f>
        <v>0</v>
      </c>
      <c r="X169" s="267">
        <f>'Budget Economico'!AC54*(1+'Scenario Fabbisogno'!Y74)</f>
        <v>0</v>
      </c>
      <c r="Y169" s="267">
        <f>'Budget Economico'!AD54*(1+'Scenario Fabbisogno'!Z74)</f>
        <v>0</v>
      </c>
      <c r="Z169" s="267">
        <f>'Budget Economico'!AE54*(1+'Scenario Fabbisogno'!AA74)</f>
        <v>0</v>
      </c>
      <c r="AA169" s="267">
        <f>'Budget Economico'!AF54*(1+'Scenario Fabbisogno'!AB74)</f>
        <v>0</v>
      </c>
      <c r="AB169" s="267">
        <f>'Budget Economico'!AG54*(1+'Scenario Fabbisogno'!AC74)</f>
        <v>0</v>
      </c>
      <c r="AC169" s="267">
        <f>'Budget Economico'!AH54*(1+'Scenario Fabbisogno'!AD74)</f>
        <v>0</v>
      </c>
      <c r="AD169" s="267">
        <f>'Budget Economico'!AI54*(1+'Scenario Fabbisogno'!AE74)</f>
        <v>0</v>
      </c>
      <c r="AE169" s="267">
        <f>'Budget Economico'!AJ54*(1+'Scenario Fabbisogno'!AF74)</f>
        <v>0</v>
      </c>
      <c r="AF169" s="267">
        <f>'Budget Economico'!AK54*(1+'Scenario Fabbisogno'!AG74)</f>
        <v>0</v>
      </c>
      <c r="AG169" s="267">
        <f>'Budget Economico'!AL54*(1+'Scenario Fabbisogno'!AH74)</f>
        <v>0</v>
      </c>
      <c r="AH169" s="267">
        <f>'Budget Economico'!AM54*(1+'Scenario Fabbisogno'!AI74)</f>
        <v>0</v>
      </c>
      <c r="AI169" s="267">
        <f>'Budget Economico'!AN54*(1+'Scenario Fabbisogno'!AJ74)</f>
        <v>0</v>
      </c>
      <c r="AJ169" s="267">
        <f>'Budget Economico'!AO54*(1+'Scenario Fabbisogno'!AK74)</f>
        <v>0</v>
      </c>
      <c r="AK169" s="267">
        <f>'Budget Economico'!AP54*(1+'Scenario Fabbisogno'!AL74)</f>
        <v>0</v>
      </c>
      <c r="AL169" s="267">
        <f>'Budget Economico'!AQ54*(1+'Scenario Fabbisogno'!AM74)</f>
        <v>0</v>
      </c>
      <c r="AM169" s="267">
        <f>'Budget Economico'!AR54*(1+'Scenario Fabbisogno'!AN74)</f>
        <v>0</v>
      </c>
      <c r="AN169" s="267">
        <f>'Budget Economico'!AS54*(1+'Scenario Fabbisogno'!AO74)</f>
        <v>0</v>
      </c>
      <c r="AO169" s="267">
        <f>'Budget Economico'!AT54*(1+'Scenario Fabbisogno'!AP74)</f>
        <v>0</v>
      </c>
      <c r="AP169" s="267">
        <f>'Budget Economico'!AU54*(1+'Scenario Fabbisogno'!AQ74)</f>
        <v>0</v>
      </c>
      <c r="AQ169" s="267">
        <f>'Budget Economico'!AV54*(1+'Scenario Fabbisogno'!AR74)</f>
        <v>0</v>
      </c>
      <c r="AR169" s="267">
        <f>'Budget Economico'!AW54*(1+'Scenario Fabbisogno'!AS74)</f>
        <v>0</v>
      </c>
      <c r="AS169" s="267">
        <f>'Budget Economico'!AX54*(1+'Scenario Fabbisogno'!AT74)</f>
        <v>0</v>
      </c>
      <c r="AT169" s="267">
        <f>'Budget Economico'!AY54*(1+'Scenario Fabbisogno'!AU74)</f>
        <v>0</v>
      </c>
      <c r="AU169" s="267">
        <f>'Budget Economico'!AZ54*(1+'Scenario Fabbisogno'!AV74)</f>
        <v>0</v>
      </c>
      <c r="AV169" s="267">
        <f>'Budget Economico'!BA54*(1+'Scenario Fabbisogno'!AW74)</f>
        <v>0</v>
      </c>
      <c r="AW169" s="267">
        <f>'Budget Economico'!BB54*(1+'Scenario Fabbisogno'!AX74)</f>
        <v>0</v>
      </c>
      <c r="AX169" s="267">
        <f>'Budget Economico'!BC54*(1+'Scenario Fabbisogno'!AY74)</f>
        <v>0</v>
      </c>
      <c r="AY169" s="267">
        <f>'Budget Economico'!BD54*(1+'Scenario Fabbisogno'!AZ74)</f>
        <v>0</v>
      </c>
      <c r="AZ169" s="267">
        <f>'Budget Economico'!BE54*(1+'Scenario Fabbisogno'!BA74)</f>
        <v>0</v>
      </c>
      <c r="BA169" s="267">
        <f>'Budget Economico'!BF54*(1+'Scenario Fabbisogno'!BB74)</f>
        <v>0</v>
      </c>
      <c r="BB169" s="267">
        <f>'Budget Economico'!BG54*(1+'Scenario Fabbisogno'!BC74)</f>
        <v>0</v>
      </c>
      <c r="BC169" s="267">
        <f>'Budget Economico'!BH54*(1+'Scenario Fabbisogno'!BD74)</f>
        <v>0</v>
      </c>
      <c r="BD169" s="267">
        <f>'Budget Economico'!BI54*(1+'Scenario Fabbisogno'!BE74)</f>
        <v>0</v>
      </c>
      <c r="BE169" s="267">
        <f>'Budget Economico'!BJ54*(1+'Scenario Fabbisogno'!BF74)</f>
        <v>0</v>
      </c>
      <c r="BF169" s="267">
        <f>'Budget Economico'!BK54*(1+'Scenario Fabbisogno'!BG74)</f>
        <v>0</v>
      </c>
      <c r="BG169" s="267">
        <f>'Budget Economico'!BL54*(1+'Scenario Fabbisogno'!BH74)</f>
        <v>0</v>
      </c>
      <c r="BH169" s="267">
        <f>'Budget Economico'!BM54*(1+'Scenario Fabbisogno'!BI74)</f>
        <v>0</v>
      </c>
      <c r="BI169" s="267">
        <f>'Budget Economico'!BN54*(1+'Scenario Fabbisogno'!BJ74)</f>
        <v>0</v>
      </c>
      <c r="BJ169" s="267">
        <f>'Budget Economico'!BO54*(1+'Scenario Fabbisogno'!BK74)</f>
        <v>0</v>
      </c>
      <c r="BK169" s="267">
        <f>'Budget Economico'!BP54*(1+'Scenario Fabbisogno'!BL74)</f>
        <v>0</v>
      </c>
      <c r="BL169" s="267">
        <f>'Budget Economico'!BQ54*(1+'Scenario Fabbisogno'!BM74)</f>
        <v>0</v>
      </c>
      <c r="BM169" s="267">
        <f>'Budget Economico'!BR54*(1+'Scenario Fabbisogno'!BN74)</f>
        <v>0</v>
      </c>
      <c r="BN169" s="267">
        <f>'Budget Economico'!BS54*(1+'Scenario Fabbisogno'!BO74)</f>
        <v>0</v>
      </c>
      <c r="BO169" s="267">
        <f>'Budget Economico'!BT54*(1+'Scenario Fabbisogno'!BP74)</f>
        <v>0</v>
      </c>
      <c r="BP169" s="267">
        <f>'Budget Economico'!BU54*(1+'Scenario Fabbisogno'!BQ74)</f>
        <v>0</v>
      </c>
      <c r="BQ169" s="267">
        <f>'Budget Economico'!BV54*(1+'Scenario Fabbisogno'!BR74)</f>
        <v>0</v>
      </c>
      <c r="BR169" s="267">
        <f>'Budget Economico'!BW54*(1+'Scenario Fabbisogno'!BS74)</f>
        <v>0</v>
      </c>
      <c r="BS169" s="267">
        <f>'Budget Economico'!BX54*(1+'Scenario Fabbisogno'!BT74)</f>
        <v>0</v>
      </c>
      <c r="BT169" s="267">
        <f>'Budget Economico'!BY54*(1+'Scenario Fabbisogno'!BU74)</f>
        <v>0</v>
      </c>
      <c r="BU169" s="267">
        <f>'Budget Economico'!BZ54*(1+'Scenario Fabbisogno'!BV74)</f>
        <v>0</v>
      </c>
      <c r="BV169" s="267">
        <f>'Budget Economico'!CA54*(1+'Scenario Fabbisogno'!BW74)</f>
        <v>0</v>
      </c>
      <c r="BW169" s="267">
        <f>'Budget Economico'!CB54*(1+'Scenario Fabbisogno'!BX74)</f>
        <v>0</v>
      </c>
      <c r="BX169" s="267">
        <f>'Budget Economico'!CC54*(1+'Scenario Fabbisogno'!BY74)</f>
        <v>0</v>
      </c>
      <c r="BY169" s="267">
        <f>'Budget Economico'!CD54*(1+'Scenario Fabbisogno'!BZ74)</f>
        <v>0</v>
      </c>
      <c r="BZ169" s="267">
        <f>'Budget Economico'!CE54*(1+'Scenario Fabbisogno'!CA74)</f>
        <v>0</v>
      </c>
      <c r="CA169" s="267">
        <f>'Budget Economico'!CF54*(1+'Scenario Fabbisogno'!CB74)</f>
        <v>0</v>
      </c>
      <c r="CB169" s="267">
        <f>'Budget Economico'!CG54*(1+'Scenario Fabbisogno'!CC74)</f>
        <v>0</v>
      </c>
      <c r="CC169" s="267">
        <f>'Budget Economico'!CH54*(1+'Scenario Fabbisogno'!CD74)</f>
        <v>0</v>
      </c>
      <c r="CD169" s="267">
        <f>'Budget Economico'!CI54*(1+'Scenario Fabbisogno'!CE74)</f>
        <v>0</v>
      </c>
      <c r="CE169" s="267">
        <f>'Budget Economico'!CJ54*(1+'Scenario Fabbisogno'!CF74)</f>
        <v>0</v>
      </c>
      <c r="CF169" s="267">
        <f>'Budget Economico'!CK54*(1+'Scenario Fabbisogno'!CG74)</f>
        <v>0</v>
      </c>
      <c r="CG169" s="267">
        <f>'Budget Economico'!CL54*(1+'Scenario Fabbisogno'!CH74)</f>
        <v>0</v>
      </c>
      <c r="CH169" s="267">
        <f>'Budget Economico'!CM54*(1+'Scenario Fabbisogno'!CI74)</f>
        <v>0</v>
      </c>
      <c r="CI169" s="267">
        <f>'Budget Economico'!CN54*(1+'Scenario Fabbisogno'!CJ74)</f>
        <v>0</v>
      </c>
      <c r="CJ169" s="267">
        <f>'Budget Economico'!CO54*(1+'Scenario Fabbisogno'!CK74)</f>
        <v>0</v>
      </c>
      <c r="CK169" s="267">
        <f>'Budget Economico'!CP54*(1+'Scenario Fabbisogno'!CL74)</f>
        <v>0</v>
      </c>
      <c r="CL169" s="267">
        <f>'Budget Economico'!CQ54*(1+'Scenario Fabbisogno'!CM74)</f>
        <v>0</v>
      </c>
      <c r="CM169" s="267">
        <f>'Budget Economico'!CR54*(1+'Scenario Fabbisogno'!CN74)</f>
        <v>0</v>
      </c>
      <c r="CN169" s="267">
        <f>'Budget Economico'!CS54*(1+'Scenario Fabbisogno'!CO74)</f>
        <v>0</v>
      </c>
      <c r="CO169" s="267">
        <f>'Budget Economico'!CT54*(1+'Scenario Fabbisogno'!CP74)</f>
        <v>0</v>
      </c>
      <c r="CP169" s="267">
        <f>'Budget Economico'!CU54*(1+'Scenario Fabbisogno'!CQ74)</f>
        <v>0</v>
      </c>
      <c r="CQ169" s="267">
        <f>'Budget Economico'!CV54*(1+'Scenario Fabbisogno'!CR74)</f>
        <v>0</v>
      </c>
      <c r="CR169" s="267">
        <f>'Budget Economico'!CW54*(1+'Scenario Fabbisogno'!CS74)</f>
        <v>0</v>
      </c>
      <c r="CS169" s="267">
        <f>'Budget Economico'!CX54*(1+'Scenario Fabbisogno'!CT74)</f>
        <v>0</v>
      </c>
      <c r="CT169" s="267">
        <f>'Budget Economico'!CY54*(1+'Scenario Fabbisogno'!CU74)</f>
        <v>0</v>
      </c>
      <c r="CU169" s="267">
        <f>'Budget Economico'!CZ54*(1+'Scenario Fabbisogno'!CV74)</f>
        <v>0</v>
      </c>
      <c r="CV169" s="267">
        <f>'Budget Economico'!DA54*(1+'Scenario Fabbisogno'!CW74)</f>
        <v>0</v>
      </c>
      <c r="CW169" s="267">
        <f>'Budget Economico'!DB54*(1+'Scenario Fabbisogno'!CX74)</f>
        <v>0</v>
      </c>
      <c r="CX169" s="267">
        <f>'Budget Economico'!DC54*(1+'Scenario Fabbisogno'!CY74)</f>
        <v>0</v>
      </c>
      <c r="CY169" s="267">
        <f>'Budget Economico'!DD54*(1+'Scenario Fabbisogno'!CZ74)</f>
        <v>0</v>
      </c>
      <c r="CZ169" s="267">
        <f>'Budget Economico'!DE54*(1+'Scenario Fabbisogno'!DA74)</f>
        <v>0</v>
      </c>
      <c r="DA169" s="267">
        <f>'Budget Economico'!DF54*(1+'Scenario Fabbisogno'!DB74)</f>
        <v>0</v>
      </c>
      <c r="DB169" s="267">
        <f>'Budget Economico'!DG54*(1+'Scenario Fabbisogno'!DC74)</f>
        <v>0</v>
      </c>
      <c r="DC169" s="267">
        <f>'Budget Economico'!DH54*(1+'Scenario Fabbisogno'!DD74)</f>
        <v>0</v>
      </c>
      <c r="DD169" s="267">
        <f>'Budget Economico'!DI54*(1+'Scenario Fabbisogno'!DE74)</f>
        <v>0</v>
      </c>
      <c r="DE169" s="267">
        <f>'Budget Economico'!DJ54*(1+'Scenario Fabbisogno'!DF74)</f>
        <v>0</v>
      </c>
      <c r="DF169" s="267">
        <f>'Budget Economico'!DK54*(1+'Scenario Fabbisogno'!DG74)</f>
        <v>0</v>
      </c>
      <c r="DG169" s="267">
        <f>'Budget Economico'!DL54*(1+'Scenario Fabbisogno'!DH74)</f>
        <v>0</v>
      </c>
      <c r="DH169" s="267">
        <f>'Budget Economico'!DM54*(1+'Scenario Fabbisogno'!DI74)</f>
        <v>0</v>
      </c>
      <c r="DI169" s="267">
        <f>'Budget Economico'!DN54*(1+'Scenario Fabbisogno'!DJ74)</f>
        <v>0</v>
      </c>
      <c r="DJ169" s="267">
        <f>'Budget Economico'!DO54*(1+'Scenario Fabbisogno'!DK74)</f>
        <v>0</v>
      </c>
      <c r="DK169" s="267">
        <f>'Budget Economico'!DP54*(1+'Scenario Fabbisogno'!DL74)</f>
        <v>0</v>
      </c>
      <c r="DL169" s="267">
        <f>'Budget Economico'!DQ54*(1+'Scenario Fabbisogno'!DM74)</f>
        <v>0</v>
      </c>
      <c r="DM169" s="267">
        <f>'Budget Economico'!DR54*(1+'Scenario Fabbisogno'!DN74)</f>
        <v>0</v>
      </c>
      <c r="DN169" s="267">
        <f>'Budget Economico'!DS54*(1+'Scenario Fabbisogno'!DO74)</f>
        <v>0</v>
      </c>
      <c r="DO169" s="267">
        <f>'Budget Economico'!DT54*(1+'Scenario Fabbisogno'!DP74)</f>
        <v>0</v>
      </c>
      <c r="DP169" s="267">
        <f>'Budget Economico'!DU54*(1+'Scenario Fabbisogno'!DQ74)</f>
        <v>0</v>
      </c>
      <c r="DQ169" s="267">
        <f>'Budget Economico'!DV54*(1+'Scenario Fabbisogno'!DR74)</f>
        <v>0</v>
      </c>
      <c r="DR169" s="267">
        <f>'Budget Economico'!DW54*(1+'Scenario Fabbisogno'!DS74)</f>
        <v>0</v>
      </c>
    </row>
    <row r="170" spans="2:122" x14ac:dyDescent="0.35">
      <c r="B170" s="267" t="str">
        <f>+'Conto Economico'!C36</f>
        <v>C19</v>
      </c>
      <c r="C170" s="267">
        <f>'Budget Economico'!H55*(1+'Scenario Fabbisogno'!D75)</f>
        <v>0</v>
      </c>
      <c r="D170" s="267">
        <f>'Budget Economico'!I55*(1+'Scenario Fabbisogno'!E75)</f>
        <v>0</v>
      </c>
      <c r="E170" s="267">
        <f>'Budget Economico'!J55*(1+'Scenario Fabbisogno'!F75)</f>
        <v>0</v>
      </c>
      <c r="F170" s="267">
        <f>'Budget Economico'!K55*(1+'Scenario Fabbisogno'!G75)</f>
        <v>0</v>
      </c>
      <c r="G170" s="267">
        <f>'Budget Economico'!L55*(1+'Scenario Fabbisogno'!H75)</f>
        <v>0</v>
      </c>
      <c r="H170" s="267">
        <f>'Budget Economico'!M55*(1+'Scenario Fabbisogno'!I75)</f>
        <v>0</v>
      </c>
      <c r="I170" s="267">
        <f>'Budget Economico'!N55*(1+'Scenario Fabbisogno'!J75)</f>
        <v>0</v>
      </c>
      <c r="J170" s="267">
        <f>'Budget Economico'!O55*(1+'Scenario Fabbisogno'!K75)</f>
        <v>0</v>
      </c>
      <c r="K170" s="267">
        <f>'Budget Economico'!P55*(1+'Scenario Fabbisogno'!L75)</f>
        <v>0</v>
      </c>
      <c r="L170" s="267">
        <f>'Budget Economico'!Q55*(1+'Scenario Fabbisogno'!M75)</f>
        <v>0</v>
      </c>
      <c r="M170" s="267">
        <f>'Budget Economico'!R55*(1+'Scenario Fabbisogno'!N75)</f>
        <v>0</v>
      </c>
      <c r="N170" s="267">
        <f>'Budget Economico'!S55*(1+'Scenario Fabbisogno'!O75)</f>
        <v>0</v>
      </c>
      <c r="O170" s="267">
        <f>'Budget Economico'!T55*(1+'Scenario Fabbisogno'!P75)</f>
        <v>0</v>
      </c>
      <c r="P170" s="267">
        <f>'Budget Economico'!U55*(1+'Scenario Fabbisogno'!Q75)</f>
        <v>0</v>
      </c>
      <c r="Q170" s="267">
        <f>'Budget Economico'!V55*(1+'Scenario Fabbisogno'!R75)</f>
        <v>0</v>
      </c>
      <c r="R170" s="267">
        <f>'Budget Economico'!W55*(1+'Scenario Fabbisogno'!S75)</f>
        <v>0</v>
      </c>
      <c r="S170" s="267">
        <f>'Budget Economico'!X55*(1+'Scenario Fabbisogno'!T75)</f>
        <v>0</v>
      </c>
      <c r="T170" s="267">
        <f>'Budget Economico'!Y55*(1+'Scenario Fabbisogno'!U75)</f>
        <v>0</v>
      </c>
      <c r="U170" s="267">
        <f>'Budget Economico'!Z55*(1+'Scenario Fabbisogno'!V75)</f>
        <v>0</v>
      </c>
      <c r="V170" s="267">
        <f>'Budget Economico'!AA55*(1+'Scenario Fabbisogno'!W75)</f>
        <v>0</v>
      </c>
      <c r="W170" s="267">
        <f>'Budget Economico'!AB55*(1+'Scenario Fabbisogno'!X75)</f>
        <v>0</v>
      </c>
      <c r="X170" s="267">
        <f>'Budget Economico'!AC55*(1+'Scenario Fabbisogno'!Y75)</f>
        <v>0</v>
      </c>
      <c r="Y170" s="267">
        <f>'Budget Economico'!AD55*(1+'Scenario Fabbisogno'!Z75)</f>
        <v>0</v>
      </c>
      <c r="Z170" s="267">
        <f>'Budget Economico'!AE55*(1+'Scenario Fabbisogno'!AA75)</f>
        <v>0</v>
      </c>
      <c r="AA170" s="267">
        <f>'Budget Economico'!AF55*(1+'Scenario Fabbisogno'!AB75)</f>
        <v>0</v>
      </c>
      <c r="AB170" s="267">
        <f>'Budget Economico'!AG55*(1+'Scenario Fabbisogno'!AC75)</f>
        <v>0</v>
      </c>
      <c r="AC170" s="267">
        <f>'Budget Economico'!AH55*(1+'Scenario Fabbisogno'!AD75)</f>
        <v>0</v>
      </c>
      <c r="AD170" s="267">
        <f>'Budget Economico'!AI55*(1+'Scenario Fabbisogno'!AE75)</f>
        <v>0</v>
      </c>
      <c r="AE170" s="267">
        <f>'Budget Economico'!AJ55*(1+'Scenario Fabbisogno'!AF75)</f>
        <v>0</v>
      </c>
      <c r="AF170" s="267">
        <f>'Budget Economico'!AK55*(1+'Scenario Fabbisogno'!AG75)</f>
        <v>0</v>
      </c>
      <c r="AG170" s="267">
        <f>'Budget Economico'!AL55*(1+'Scenario Fabbisogno'!AH75)</f>
        <v>0</v>
      </c>
      <c r="AH170" s="267">
        <f>'Budget Economico'!AM55*(1+'Scenario Fabbisogno'!AI75)</f>
        <v>0</v>
      </c>
      <c r="AI170" s="267">
        <f>'Budget Economico'!AN55*(1+'Scenario Fabbisogno'!AJ75)</f>
        <v>0</v>
      </c>
      <c r="AJ170" s="267">
        <f>'Budget Economico'!AO55*(1+'Scenario Fabbisogno'!AK75)</f>
        <v>0</v>
      </c>
      <c r="AK170" s="267">
        <f>'Budget Economico'!AP55*(1+'Scenario Fabbisogno'!AL75)</f>
        <v>0</v>
      </c>
      <c r="AL170" s="267">
        <f>'Budget Economico'!AQ55*(1+'Scenario Fabbisogno'!AM75)</f>
        <v>0</v>
      </c>
      <c r="AM170" s="267">
        <f>'Budget Economico'!AR55*(1+'Scenario Fabbisogno'!AN75)</f>
        <v>0</v>
      </c>
      <c r="AN170" s="267">
        <f>'Budget Economico'!AS55*(1+'Scenario Fabbisogno'!AO75)</f>
        <v>0</v>
      </c>
      <c r="AO170" s="267">
        <f>'Budget Economico'!AT55*(1+'Scenario Fabbisogno'!AP75)</f>
        <v>0</v>
      </c>
      <c r="AP170" s="267">
        <f>'Budget Economico'!AU55*(1+'Scenario Fabbisogno'!AQ75)</f>
        <v>0</v>
      </c>
      <c r="AQ170" s="267">
        <f>'Budget Economico'!AV55*(1+'Scenario Fabbisogno'!AR75)</f>
        <v>0</v>
      </c>
      <c r="AR170" s="267">
        <f>'Budget Economico'!AW55*(1+'Scenario Fabbisogno'!AS75)</f>
        <v>0</v>
      </c>
      <c r="AS170" s="267">
        <f>'Budget Economico'!AX55*(1+'Scenario Fabbisogno'!AT75)</f>
        <v>0</v>
      </c>
      <c r="AT170" s="267">
        <f>'Budget Economico'!AY55*(1+'Scenario Fabbisogno'!AU75)</f>
        <v>0</v>
      </c>
      <c r="AU170" s="267">
        <f>'Budget Economico'!AZ55*(1+'Scenario Fabbisogno'!AV75)</f>
        <v>0</v>
      </c>
      <c r="AV170" s="267">
        <f>'Budget Economico'!BA55*(1+'Scenario Fabbisogno'!AW75)</f>
        <v>0</v>
      </c>
      <c r="AW170" s="267">
        <f>'Budget Economico'!BB55*(1+'Scenario Fabbisogno'!AX75)</f>
        <v>0</v>
      </c>
      <c r="AX170" s="267">
        <f>'Budget Economico'!BC55*(1+'Scenario Fabbisogno'!AY75)</f>
        <v>0</v>
      </c>
      <c r="AY170" s="267">
        <f>'Budget Economico'!BD55*(1+'Scenario Fabbisogno'!AZ75)</f>
        <v>0</v>
      </c>
      <c r="AZ170" s="267">
        <f>'Budget Economico'!BE55*(1+'Scenario Fabbisogno'!BA75)</f>
        <v>0</v>
      </c>
      <c r="BA170" s="267">
        <f>'Budget Economico'!BF55*(1+'Scenario Fabbisogno'!BB75)</f>
        <v>0</v>
      </c>
      <c r="BB170" s="267">
        <f>'Budget Economico'!BG55*(1+'Scenario Fabbisogno'!BC75)</f>
        <v>0</v>
      </c>
      <c r="BC170" s="267">
        <f>'Budget Economico'!BH55*(1+'Scenario Fabbisogno'!BD75)</f>
        <v>0</v>
      </c>
      <c r="BD170" s="267">
        <f>'Budget Economico'!BI55*(1+'Scenario Fabbisogno'!BE75)</f>
        <v>0</v>
      </c>
      <c r="BE170" s="267">
        <f>'Budget Economico'!BJ55*(1+'Scenario Fabbisogno'!BF75)</f>
        <v>0</v>
      </c>
      <c r="BF170" s="267">
        <f>'Budget Economico'!BK55*(1+'Scenario Fabbisogno'!BG75)</f>
        <v>0</v>
      </c>
      <c r="BG170" s="267">
        <f>'Budget Economico'!BL55*(1+'Scenario Fabbisogno'!BH75)</f>
        <v>0</v>
      </c>
      <c r="BH170" s="267">
        <f>'Budget Economico'!BM55*(1+'Scenario Fabbisogno'!BI75)</f>
        <v>0</v>
      </c>
      <c r="BI170" s="267">
        <f>'Budget Economico'!BN55*(1+'Scenario Fabbisogno'!BJ75)</f>
        <v>0</v>
      </c>
      <c r="BJ170" s="267">
        <f>'Budget Economico'!BO55*(1+'Scenario Fabbisogno'!BK75)</f>
        <v>0</v>
      </c>
      <c r="BK170" s="267">
        <f>'Budget Economico'!BP55*(1+'Scenario Fabbisogno'!BL75)</f>
        <v>0</v>
      </c>
      <c r="BL170" s="267">
        <f>'Budget Economico'!BQ55*(1+'Scenario Fabbisogno'!BM75)</f>
        <v>0</v>
      </c>
      <c r="BM170" s="267">
        <f>'Budget Economico'!BR55*(1+'Scenario Fabbisogno'!BN75)</f>
        <v>0</v>
      </c>
      <c r="BN170" s="267">
        <f>'Budget Economico'!BS55*(1+'Scenario Fabbisogno'!BO75)</f>
        <v>0</v>
      </c>
      <c r="BO170" s="267">
        <f>'Budget Economico'!BT55*(1+'Scenario Fabbisogno'!BP75)</f>
        <v>0</v>
      </c>
      <c r="BP170" s="267">
        <f>'Budget Economico'!BU55*(1+'Scenario Fabbisogno'!BQ75)</f>
        <v>0</v>
      </c>
      <c r="BQ170" s="267">
        <f>'Budget Economico'!BV55*(1+'Scenario Fabbisogno'!BR75)</f>
        <v>0</v>
      </c>
      <c r="BR170" s="267">
        <f>'Budget Economico'!BW55*(1+'Scenario Fabbisogno'!BS75)</f>
        <v>0</v>
      </c>
      <c r="BS170" s="267">
        <f>'Budget Economico'!BX55*(1+'Scenario Fabbisogno'!BT75)</f>
        <v>0</v>
      </c>
      <c r="BT170" s="267">
        <f>'Budget Economico'!BY55*(1+'Scenario Fabbisogno'!BU75)</f>
        <v>0</v>
      </c>
      <c r="BU170" s="267">
        <f>'Budget Economico'!BZ55*(1+'Scenario Fabbisogno'!BV75)</f>
        <v>0</v>
      </c>
      <c r="BV170" s="267">
        <f>'Budget Economico'!CA55*(1+'Scenario Fabbisogno'!BW75)</f>
        <v>0</v>
      </c>
      <c r="BW170" s="267">
        <f>'Budget Economico'!CB55*(1+'Scenario Fabbisogno'!BX75)</f>
        <v>0</v>
      </c>
      <c r="BX170" s="267">
        <f>'Budget Economico'!CC55*(1+'Scenario Fabbisogno'!BY75)</f>
        <v>0</v>
      </c>
      <c r="BY170" s="267">
        <f>'Budget Economico'!CD55*(1+'Scenario Fabbisogno'!BZ75)</f>
        <v>0</v>
      </c>
      <c r="BZ170" s="267">
        <f>'Budget Economico'!CE55*(1+'Scenario Fabbisogno'!CA75)</f>
        <v>0</v>
      </c>
      <c r="CA170" s="267">
        <f>'Budget Economico'!CF55*(1+'Scenario Fabbisogno'!CB75)</f>
        <v>0</v>
      </c>
      <c r="CB170" s="267">
        <f>'Budget Economico'!CG55*(1+'Scenario Fabbisogno'!CC75)</f>
        <v>0</v>
      </c>
      <c r="CC170" s="267">
        <f>'Budget Economico'!CH55*(1+'Scenario Fabbisogno'!CD75)</f>
        <v>0</v>
      </c>
      <c r="CD170" s="267">
        <f>'Budget Economico'!CI55*(1+'Scenario Fabbisogno'!CE75)</f>
        <v>0</v>
      </c>
      <c r="CE170" s="267">
        <f>'Budget Economico'!CJ55*(1+'Scenario Fabbisogno'!CF75)</f>
        <v>0</v>
      </c>
      <c r="CF170" s="267">
        <f>'Budget Economico'!CK55*(1+'Scenario Fabbisogno'!CG75)</f>
        <v>0</v>
      </c>
      <c r="CG170" s="267">
        <f>'Budget Economico'!CL55*(1+'Scenario Fabbisogno'!CH75)</f>
        <v>0</v>
      </c>
      <c r="CH170" s="267">
        <f>'Budget Economico'!CM55*(1+'Scenario Fabbisogno'!CI75)</f>
        <v>0</v>
      </c>
      <c r="CI170" s="267">
        <f>'Budget Economico'!CN55*(1+'Scenario Fabbisogno'!CJ75)</f>
        <v>0</v>
      </c>
      <c r="CJ170" s="267">
        <f>'Budget Economico'!CO55*(1+'Scenario Fabbisogno'!CK75)</f>
        <v>0</v>
      </c>
      <c r="CK170" s="267">
        <f>'Budget Economico'!CP55*(1+'Scenario Fabbisogno'!CL75)</f>
        <v>0</v>
      </c>
      <c r="CL170" s="267">
        <f>'Budget Economico'!CQ55*(1+'Scenario Fabbisogno'!CM75)</f>
        <v>0</v>
      </c>
      <c r="CM170" s="267">
        <f>'Budget Economico'!CR55*(1+'Scenario Fabbisogno'!CN75)</f>
        <v>0</v>
      </c>
      <c r="CN170" s="267">
        <f>'Budget Economico'!CS55*(1+'Scenario Fabbisogno'!CO75)</f>
        <v>0</v>
      </c>
      <c r="CO170" s="267">
        <f>'Budget Economico'!CT55*(1+'Scenario Fabbisogno'!CP75)</f>
        <v>0</v>
      </c>
      <c r="CP170" s="267">
        <f>'Budget Economico'!CU55*(1+'Scenario Fabbisogno'!CQ75)</f>
        <v>0</v>
      </c>
      <c r="CQ170" s="267">
        <f>'Budget Economico'!CV55*(1+'Scenario Fabbisogno'!CR75)</f>
        <v>0</v>
      </c>
      <c r="CR170" s="267">
        <f>'Budget Economico'!CW55*(1+'Scenario Fabbisogno'!CS75)</f>
        <v>0</v>
      </c>
      <c r="CS170" s="267">
        <f>'Budget Economico'!CX55*(1+'Scenario Fabbisogno'!CT75)</f>
        <v>0</v>
      </c>
      <c r="CT170" s="267">
        <f>'Budget Economico'!CY55*(1+'Scenario Fabbisogno'!CU75)</f>
        <v>0</v>
      </c>
      <c r="CU170" s="267">
        <f>'Budget Economico'!CZ55*(1+'Scenario Fabbisogno'!CV75)</f>
        <v>0</v>
      </c>
      <c r="CV170" s="267">
        <f>'Budget Economico'!DA55*(1+'Scenario Fabbisogno'!CW75)</f>
        <v>0</v>
      </c>
      <c r="CW170" s="267">
        <f>'Budget Economico'!DB55*(1+'Scenario Fabbisogno'!CX75)</f>
        <v>0</v>
      </c>
      <c r="CX170" s="267">
        <f>'Budget Economico'!DC55*(1+'Scenario Fabbisogno'!CY75)</f>
        <v>0</v>
      </c>
      <c r="CY170" s="267">
        <f>'Budget Economico'!DD55*(1+'Scenario Fabbisogno'!CZ75)</f>
        <v>0</v>
      </c>
      <c r="CZ170" s="267">
        <f>'Budget Economico'!DE55*(1+'Scenario Fabbisogno'!DA75)</f>
        <v>0</v>
      </c>
      <c r="DA170" s="267">
        <f>'Budget Economico'!DF55*(1+'Scenario Fabbisogno'!DB75)</f>
        <v>0</v>
      </c>
      <c r="DB170" s="267">
        <f>'Budget Economico'!DG55*(1+'Scenario Fabbisogno'!DC75)</f>
        <v>0</v>
      </c>
      <c r="DC170" s="267">
        <f>'Budget Economico'!DH55*(1+'Scenario Fabbisogno'!DD75)</f>
        <v>0</v>
      </c>
      <c r="DD170" s="267">
        <f>'Budget Economico'!DI55*(1+'Scenario Fabbisogno'!DE75)</f>
        <v>0</v>
      </c>
      <c r="DE170" s="267">
        <f>'Budget Economico'!DJ55*(1+'Scenario Fabbisogno'!DF75)</f>
        <v>0</v>
      </c>
      <c r="DF170" s="267">
        <f>'Budget Economico'!DK55*(1+'Scenario Fabbisogno'!DG75)</f>
        <v>0</v>
      </c>
      <c r="DG170" s="267">
        <f>'Budget Economico'!DL55*(1+'Scenario Fabbisogno'!DH75)</f>
        <v>0</v>
      </c>
      <c r="DH170" s="267">
        <f>'Budget Economico'!DM55*(1+'Scenario Fabbisogno'!DI75)</f>
        <v>0</v>
      </c>
      <c r="DI170" s="267">
        <f>'Budget Economico'!DN55*(1+'Scenario Fabbisogno'!DJ75)</f>
        <v>0</v>
      </c>
      <c r="DJ170" s="267">
        <f>'Budget Economico'!DO55*(1+'Scenario Fabbisogno'!DK75)</f>
        <v>0</v>
      </c>
      <c r="DK170" s="267">
        <f>'Budget Economico'!DP55*(1+'Scenario Fabbisogno'!DL75)</f>
        <v>0</v>
      </c>
      <c r="DL170" s="267">
        <f>'Budget Economico'!DQ55*(1+'Scenario Fabbisogno'!DM75)</f>
        <v>0</v>
      </c>
      <c r="DM170" s="267">
        <f>'Budget Economico'!DR55*(1+'Scenario Fabbisogno'!DN75)</f>
        <v>0</v>
      </c>
      <c r="DN170" s="267">
        <f>'Budget Economico'!DS55*(1+'Scenario Fabbisogno'!DO75)</f>
        <v>0</v>
      </c>
      <c r="DO170" s="267">
        <f>'Budget Economico'!DT55*(1+'Scenario Fabbisogno'!DP75)</f>
        <v>0</v>
      </c>
      <c r="DP170" s="267">
        <f>'Budget Economico'!DU55*(1+'Scenario Fabbisogno'!DQ75)</f>
        <v>0</v>
      </c>
      <c r="DQ170" s="267">
        <f>'Budget Economico'!DV55*(1+'Scenario Fabbisogno'!DR75)</f>
        <v>0</v>
      </c>
      <c r="DR170" s="267">
        <f>'Budget Economico'!DW55*(1+'Scenario Fabbisogno'!DS75)</f>
        <v>0</v>
      </c>
    </row>
    <row r="171" spans="2:122" x14ac:dyDescent="0.35">
      <c r="B171" s="267" t="str">
        <f>+'Conto Economico'!C37</f>
        <v>C20</v>
      </c>
      <c r="C171" s="267">
        <f>'Budget Economico'!H56*(1+'Scenario Fabbisogno'!D76)</f>
        <v>0</v>
      </c>
      <c r="D171" s="267">
        <f>'Budget Economico'!I56*(1+'Scenario Fabbisogno'!E76)</f>
        <v>0</v>
      </c>
      <c r="E171" s="267">
        <f>'Budget Economico'!J56*(1+'Scenario Fabbisogno'!F76)</f>
        <v>0</v>
      </c>
      <c r="F171" s="267">
        <f>'Budget Economico'!K56*(1+'Scenario Fabbisogno'!G76)</f>
        <v>0</v>
      </c>
      <c r="G171" s="267">
        <f>'Budget Economico'!L56*(1+'Scenario Fabbisogno'!H76)</f>
        <v>0</v>
      </c>
      <c r="H171" s="267">
        <f>'Budget Economico'!M56*(1+'Scenario Fabbisogno'!I76)</f>
        <v>0</v>
      </c>
      <c r="I171" s="267">
        <f>'Budget Economico'!N56*(1+'Scenario Fabbisogno'!J76)</f>
        <v>0</v>
      </c>
      <c r="J171" s="267">
        <f>'Budget Economico'!O56*(1+'Scenario Fabbisogno'!K76)</f>
        <v>0</v>
      </c>
      <c r="K171" s="267">
        <f>'Budget Economico'!P56*(1+'Scenario Fabbisogno'!L76)</f>
        <v>0</v>
      </c>
      <c r="L171" s="267">
        <f>'Budget Economico'!Q56*(1+'Scenario Fabbisogno'!M76)</f>
        <v>0</v>
      </c>
      <c r="M171" s="267">
        <f>'Budget Economico'!R56*(1+'Scenario Fabbisogno'!N76)</f>
        <v>0</v>
      </c>
      <c r="N171" s="267">
        <f>'Budget Economico'!S56*(1+'Scenario Fabbisogno'!O76)</f>
        <v>0</v>
      </c>
      <c r="O171" s="267">
        <f>'Budget Economico'!T56*(1+'Scenario Fabbisogno'!P76)</f>
        <v>0</v>
      </c>
      <c r="P171" s="267">
        <f>'Budget Economico'!U56*(1+'Scenario Fabbisogno'!Q76)</f>
        <v>0</v>
      </c>
      <c r="Q171" s="267">
        <f>'Budget Economico'!V56*(1+'Scenario Fabbisogno'!R76)</f>
        <v>0</v>
      </c>
      <c r="R171" s="267">
        <f>'Budget Economico'!W56*(1+'Scenario Fabbisogno'!S76)</f>
        <v>0</v>
      </c>
      <c r="S171" s="267">
        <f>'Budget Economico'!X56*(1+'Scenario Fabbisogno'!T76)</f>
        <v>0</v>
      </c>
      <c r="T171" s="267">
        <f>'Budget Economico'!Y56*(1+'Scenario Fabbisogno'!U76)</f>
        <v>0</v>
      </c>
      <c r="U171" s="267">
        <f>'Budget Economico'!Z56*(1+'Scenario Fabbisogno'!V76)</f>
        <v>0</v>
      </c>
      <c r="V171" s="267">
        <f>'Budget Economico'!AA56*(1+'Scenario Fabbisogno'!W76)</f>
        <v>0</v>
      </c>
      <c r="W171" s="267">
        <f>'Budget Economico'!AB56*(1+'Scenario Fabbisogno'!X76)</f>
        <v>0</v>
      </c>
      <c r="X171" s="267">
        <f>'Budget Economico'!AC56*(1+'Scenario Fabbisogno'!Y76)</f>
        <v>0</v>
      </c>
      <c r="Y171" s="267">
        <f>'Budget Economico'!AD56*(1+'Scenario Fabbisogno'!Z76)</f>
        <v>0</v>
      </c>
      <c r="Z171" s="267">
        <f>'Budget Economico'!AE56*(1+'Scenario Fabbisogno'!AA76)</f>
        <v>0</v>
      </c>
      <c r="AA171" s="267">
        <f>'Budget Economico'!AF56*(1+'Scenario Fabbisogno'!AB76)</f>
        <v>0</v>
      </c>
      <c r="AB171" s="267">
        <f>'Budget Economico'!AG56*(1+'Scenario Fabbisogno'!AC76)</f>
        <v>0</v>
      </c>
      <c r="AC171" s="267">
        <f>'Budget Economico'!AH56*(1+'Scenario Fabbisogno'!AD76)</f>
        <v>0</v>
      </c>
      <c r="AD171" s="267">
        <f>'Budget Economico'!AI56*(1+'Scenario Fabbisogno'!AE76)</f>
        <v>0</v>
      </c>
      <c r="AE171" s="267">
        <f>'Budget Economico'!AJ56*(1+'Scenario Fabbisogno'!AF76)</f>
        <v>0</v>
      </c>
      <c r="AF171" s="267">
        <f>'Budget Economico'!AK56*(1+'Scenario Fabbisogno'!AG76)</f>
        <v>0</v>
      </c>
      <c r="AG171" s="267">
        <f>'Budget Economico'!AL56*(1+'Scenario Fabbisogno'!AH76)</f>
        <v>0</v>
      </c>
      <c r="AH171" s="267">
        <f>'Budget Economico'!AM56*(1+'Scenario Fabbisogno'!AI76)</f>
        <v>0</v>
      </c>
      <c r="AI171" s="267">
        <f>'Budget Economico'!AN56*(1+'Scenario Fabbisogno'!AJ76)</f>
        <v>0</v>
      </c>
      <c r="AJ171" s="267">
        <f>'Budget Economico'!AO56*(1+'Scenario Fabbisogno'!AK76)</f>
        <v>0</v>
      </c>
      <c r="AK171" s="267">
        <f>'Budget Economico'!AP56*(1+'Scenario Fabbisogno'!AL76)</f>
        <v>0</v>
      </c>
      <c r="AL171" s="267">
        <f>'Budget Economico'!AQ56*(1+'Scenario Fabbisogno'!AM76)</f>
        <v>0</v>
      </c>
      <c r="AM171" s="267">
        <f>'Budget Economico'!AR56*(1+'Scenario Fabbisogno'!AN76)</f>
        <v>0</v>
      </c>
      <c r="AN171" s="267">
        <f>'Budget Economico'!AS56*(1+'Scenario Fabbisogno'!AO76)</f>
        <v>0</v>
      </c>
      <c r="AO171" s="267">
        <f>'Budget Economico'!AT56*(1+'Scenario Fabbisogno'!AP76)</f>
        <v>0</v>
      </c>
      <c r="AP171" s="267">
        <f>'Budget Economico'!AU56*(1+'Scenario Fabbisogno'!AQ76)</f>
        <v>0</v>
      </c>
      <c r="AQ171" s="267">
        <f>'Budget Economico'!AV56*(1+'Scenario Fabbisogno'!AR76)</f>
        <v>0</v>
      </c>
      <c r="AR171" s="267">
        <f>'Budget Economico'!AW56*(1+'Scenario Fabbisogno'!AS76)</f>
        <v>0</v>
      </c>
      <c r="AS171" s="267">
        <f>'Budget Economico'!AX56*(1+'Scenario Fabbisogno'!AT76)</f>
        <v>0</v>
      </c>
      <c r="AT171" s="267">
        <f>'Budget Economico'!AY56*(1+'Scenario Fabbisogno'!AU76)</f>
        <v>0</v>
      </c>
      <c r="AU171" s="267">
        <f>'Budget Economico'!AZ56*(1+'Scenario Fabbisogno'!AV76)</f>
        <v>0</v>
      </c>
      <c r="AV171" s="267">
        <f>'Budget Economico'!BA56*(1+'Scenario Fabbisogno'!AW76)</f>
        <v>0</v>
      </c>
      <c r="AW171" s="267">
        <f>'Budget Economico'!BB56*(1+'Scenario Fabbisogno'!AX76)</f>
        <v>0</v>
      </c>
      <c r="AX171" s="267">
        <f>'Budget Economico'!BC56*(1+'Scenario Fabbisogno'!AY76)</f>
        <v>0</v>
      </c>
      <c r="AY171" s="267">
        <f>'Budget Economico'!BD56*(1+'Scenario Fabbisogno'!AZ76)</f>
        <v>0</v>
      </c>
      <c r="AZ171" s="267">
        <f>'Budget Economico'!BE56*(1+'Scenario Fabbisogno'!BA76)</f>
        <v>0</v>
      </c>
      <c r="BA171" s="267">
        <f>'Budget Economico'!BF56*(1+'Scenario Fabbisogno'!BB76)</f>
        <v>0</v>
      </c>
      <c r="BB171" s="267">
        <f>'Budget Economico'!BG56*(1+'Scenario Fabbisogno'!BC76)</f>
        <v>0</v>
      </c>
      <c r="BC171" s="267">
        <f>'Budget Economico'!BH56*(1+'Scenario Fabbisogno'!BD76)</f>
        <v>0</v>
      </c>
      <c r="BD171" s="267">
        <f>'Budget Economico'!BI56*(1+'Scenario Fabbisogno'!BE76)</f>
        <v>0</v>
      </c>
      <c r="BE171" s="267">
        <f>'Budget Economico'!BJ56*(1+'Scenario Fabbisogno'!BF76)</f>
        <v>0</v>
      </c>
      <c r="BF171" s="267">
        <f>'Budget Economico'!BK56*(1+'Scenario Fabbisogno'!BG76)</f>
        <v>0</v>
      </c>
      <c r="BG171" s="267">
        <f>'Budget Economico'!BL56*(1+'Scenario Fabbisogno'!BH76)</f>
        <v>0</v>
      </c>
      <c r="BH171" s="267">
        <f>'Budget Economico'!BM56*(1+'Scenario Fabbisogno'!BI76)</f>
        <v>0</v>
      </c>
      <c r="BI171" s="267">
        <f>'Budget Economico'!BN56*(1+'Scenario Fabbisogno'!BJ76)</f>
        <v>0</v>
      </c>
      <c r="BJ171" s="267">
        <f>'Budget Economico'!BO56*(1+'Scenario Fabbisogno'!BK76)</f>
        <v>0</v>
      </c>
      <c r="BK171" s="267">
        <f>'Budget Economico'!BP56*(1+'Scenario Fabbisogno'!BL76)</f>
        <v>0</v>
      </c>
      <c r="BL171" s="267">
        <f>'Budget Economico'!BQ56*(1+'Scenario Fabbisogno'!BM76)</f>
        <v>0</v>
      </c>
      <c r="BM171" s="267">
        <f>'Budget Economico'!BR56*(1+'Scenario Fabbisogno'!BN76)</f>
        <v>0</v>
      </c>
      <c r="BN171" s="267">
        <f>'Budget Economico'!BS56*(1+'Scenario Fabbisogno'!BO76)</f>
        <v>0</v>
      </c>
      <c r="BO171" s="267">
        <f>'Budget Economico'!BT56*(1+'Scenario Fabbisogno'!BP76)</f>
        <v>0</v>
      </c>
      <c r="BP171" s="267">
        <f>'Budget Economico'!BU56*(1+'Scenario Fabbisogno'!BQ76)</f>
        <v>0</v>
      </c>
      <c r="BQ171" s="267">
        <f>'Budget Economico'!BV56*(1+'Scenario Fabbisogno'!BR76)</f>
        <v>0</v>
      </c>
      <c r="BR171" s="267">
        <f>'Budget Economico'!BW56*(1+'Scenario Fabbisogno'!BS76)</f>
        <v>0</v>
      </c>
      <c r="BS171" s="267">
        <f>'Budget Economico'!BX56*(1+'Scenario Fabbisogno'!BT76)</f>
        <v>0</v>
      </c>
      <c r="BT171" s="267">
        <f>'Budget Economico'!BY56*(1+'Scenario Fabbisogno'!BU76)</f>
        <v>0</v>
      </c>
      <c r="BU171" s="267">
        <f>'Budget Economico'!BZ56*(1+'Scenario Fabbisogno'!BV76)</f>
        <v>0</v>
      </c>
      <c r="BV171" s="267">
        <f>'Budget Economico'!CA56*(1+'Scenario Fabbisogno'!BW76)</f>
        <v>0</v>
      </c>
      <c r="BW171" s="267">
        <f>'Budget Economico'!CB56*(1+'Scenario Fabbisogno'!BX76)</f>
        <v>0</v>
      </c>
      <c r="BX171" s="267">
        <f>'Budget Economico'!CC56*(1+'Scenario Fabbisogno'!BY76)</f>
        <v>0</v>
      </c>
      <c r="BY171" s="267">
        <f>'Budget Economico'!CD56*(1+'Scenario Fabbisogno'!BZ76)</f>
        <v>0</v>
      </c>
      <c r="BZ171" s="267">
        <f>'Budget Economico'!CE56*(1+'Scenario Fabbisogno'!CA76)</f>
        <v>0</v>
      </c>
      <c r="CA171" s="267">
        <f>'Budget Economico'!CF56*(1+'Scenario Fabbisogno'!CB76)</f>
        <v>0</v>
      </c>
      <c r="CB171" s="267">
        <f>'Budget Economico'!CG56*(1+'Scenario Fabbisogno'!CC76)</f>
        <v>0</v>
      </c>
      <c r="CC171" s="267">
        <f>'Budget Economico'!CH56*(1+'Scenario Fabbisogno'!CD76)</f>
        <v>0</v>
      </c>
      <c r="CD171" s="267">
        <f>'Budget Economico'!CI56*(1+'Scenario Fabbisogno'!CE76)</f>
        <v>0</v>
      </c>
      <c r="CE171" s="267">
        <f>'Budget Economico'!CJ56*(1+'Scenario Fabbisogno'!CF76)</f>
        <v>0</v>
      </c>
      <c r="CF171" s="267">
        <f>'Budget Economico'!CK56*(1+'Scenario Fabbisogno'!CG76)</f>
        <v>0</v>
      </c>
      <c r="CG171" s="267">
        <f>'Budget Economico'!CL56*(1+'Scenario Fabbisogno'!CH76)</f>
        <v>0</v>
      </c>
      <c r="CH171" s="267">
        <f>'Budget Economico'!CM56*(1+'Scenario Fabbisogno'!CI76)</f>
        <v>0</v>
      </c>
      <c r="CI171" s="267">
        <f>'Budget Economico'!CN56*(1+'Scenario Fabbisogno'!CJ76)</f>
        <v>0</v>
      </c>
      <c r="CJ171" s="267">
        <f>'Budget Economico'!CO56*(1+'Scenario Fabbisogno'!CK76)</f>
        <v>0</v>
      </c>
      <c r="CK171" s="267">
        <f>'Budget Economico'!CP56*(1+'Scenario Fabbisogno'!CL76)</f>
        <v>0</v>
      </c>
      <c r="CL171" s="267">
        <f>'Budget Economico'!CQ56*(1+'Scenario Fabbisogno'!CM76)</f>
        <v>0</v>
      </c>
      <c r="CM171" s="267">
        <f>'Budget Economico'!CR56*(1+'Scenario Fabbisogno'!CN76)</f>
        <v>0</v>
      </c>
      <c r="CN171" s="267">
        <f>'Budget Economico'!CS56*(1+'Scenario Fabbisogno'!CO76)</f>
        <v>0</v>
      </c>
      <c r="CO171" s="267">
        <f>'Budget Economico'!CT56*(1+'Scenario Fabbisogno'!CP76)</f>
        <v>0</v>
      </c>
      <c r="CP171" s="267">
        <f>'Budget Economico'!CU56*(1+'Scenario Fabbisogno'!CQ76)</f>
        <v>0</v>
      </c>
      <c r="CQ171" s="267">
        <f>'Budget Economico'!CV56*(1+'Scenario Fabbisogno'!CR76)</f>
        <v>0</v>
      </c>
      <c r="CR171" s="267">
        <f>'Budget Economico'!CW56*(1+'Scenario Fabbisogno'!CS76)</f>
        <v>0</v>
      </c>
      <c r="CS171" s="267">
        <f>'Budget Economico'!CX56*(1+'Scenario Fabbisogno'!CT76)</f>
        <v>0</v>
      </c>
      <c r="CT171" s="267">
        <f>'Budget Economico'!CY56*(1+'Scenario Fabbisogno'!CU76)</f>
        <v>0</v>
      </c>
      <c r="CU171" s="267">
        <f>'Budget Economico'!CZ56*(1+'Scenario Fabbisogno'!CV76)</f>
        <v>0</v>
      </c>
      <c r="CV171" s="267">
        <f>'Budget Economico'!DA56*(1+'Scenario Fabbisogno'!CW76)</f>
        <v>0</v>
      </c>
      <c r="CW171" s="267">
        <f>'Budget Economico'!DB56*(1+'Scenario Fabbisogno'!CX76)</f>
        <v>0</v>
      </c>
      <c r="CX171" s="267">
        <f>'Budget Economico'!DC56*(1+'Scenario Fabbisogno'!CY76)</f>
        <v>0</v>
      </c>
      <c r="CY171" s="267">
        <f>'Budget Economico'!DD56*(1+'Scenario Fabbisogno'!CZ76)</f>
        <v>0</v>
      </c>
      <c r="CZ171" s="267">
        <f>'Budget Economico'!DE56*(1+'Scenario Fabbisogno'!DA76)</f>
        <v>0</v>
      </c>
      <c r="DA171" s="267">
        <f>'Budget Economico'!DF56*(1+'Scenario Fabbisogno'!DB76)</f>
        <v>0</v>
      </c>
      <c r="DB171" s="267">
        <f>'Budget Economico'!DG56*(1+'Scenario Fabbisogno'!DC76)</f>
        <v>0</v>
      </c>
      <c r="DC171" s="267">
        <f>'Budget Economico'!DH56*(1+'Scenario Fabbisogno'!DD76)</f>
        <v>0</v>
      </c>
      <c r="DD171" s="267">
        <f>'Budget Economico'!DI56*(1+'Scenario Fabbisogno'!DE76)</f>
        <v>0</v>
      </c>
      <c r="DE171" s="267">
        <f>'Budget Economico'!DJ56*(1+'Scenario Fabbisogno'!DF76)</f>
        <v>0</v>
      </c>
      <c r="DF171" s="267">
        <f>'Budget Economico'!DK56*(1+'Scenario Fabbisogno'!DG76)</f>
        <v>0</v>
      </c>
      <c r="DG171" s="267">
        <f>'Budget Economico'!DL56*(1+'Scenario Fabbisogno'!DH76)</f>
        <v>0</v>
      </c>
      <c r="DH171" s="267">
        <f>'Budget Economico'!DM56*(1+'Scenario Fabbisogno'!DI76)</f>
        <v>0</v>
      </c>
      <c r="DI171" s="267">
        <f>'Budget Economico'!DN56*(1+'Scenario Fabbisogno'!DJ76)</f>
        <v>0</v>
      </c>
      <c r="DJ171" s="267">
        <f>'Budget Economico'!DO56*(1+'Scenario Fabbisogno'!DK76)</f>
        <v>0</v>
      </c>
      <c r="DK171" s="267">
        <f>'Budget Economico'!DP56*(1+'Scenario Fabbisogno'!DL76)</f>
        <v>0</v>
      </c>
      <c r="DL171" s="267">
        <f>'Budget Economico'!DQ56*(1+'Scenario Fabbisogno'!DM76)</f>
        <v>0</v>
      </c>
      <c r="DM171" s="267">
        <f>'Budget Economico'!DR56*(1+'Scenario Fabbisogno'!DN76)</f>
        <v>0</v>
      </c>
      <c r="DN171" s="267">
        <f>'Budget Economico'!DS56*(1+'Scenario Fabbisogno'!DO76)</f>
        <v>0</v>
      </c>
      <c r="DO171" s="267">
        <f>'Budget Economico'!DT56*(1+'Scenario Fabbisogno'!DP76)</f>
        <v>0</v>
      </c>
      <c r="DP171" s="267">
        <f>'Budget Economico'!DU56*(1+'Scenario Fabbisogno'!DQ76)</f>
        <v>0</v>
      </c>
      <c r="DQ171" s="267">
        <f>'Budget Economico'!DV56*(1+'Scenario Fabbisogno'!DR76)</f>
        <v>0</v>
      </c>
      <c r="DR171" s="267">
        <f>'Budget Economico'!DW56*(1+'Scenario Fabbisogno'!DS76)</f>
        <v>0</v>
      </c>
    </row>
    <row r="172" spans="2:122" x14ac:dyDescent="0.35">
      <c r="B172" s="267" t="str">
        <f>+'Conto Economico'!C38</f>
        <v>C21</v>
      </c>
      <c r="C172" s="267">
        <f>'Budget Economico'!H57*(1+'Scenario Fabbisogno'!D77)</f>
        <v>0</v>
      </c>
      <c r="D172" s="267">
        <f>'Budget Economico'!I57*(1+'Scenario Fabbisogno'!E77)</f>
        <v>0</v>
      </c>
      <c r="E172" s="267">
        <f>'Budget Economico'!J57*(1+'Scenario Fabbisogno'!F77)</f>
        <v>0</v>
      </c>
      <c r="F172" s="267">
        <f>'Budget Economico'!K57*(1+'Scenario Fabbisogno'!G77)</f>
        <v>0</v>
      </c>
      <c r="G172" s="267">
        <f>'Budget Economico'!L57*(1+'Scenario Fabbisogno'!H77)</f>
        <v>0</v>
      </c>
      <c r="H172" s="267">
        <f>'Budget Economico'!M57*(1+'Scenario Fabbisogno'!I77)</f>
        <v>0</v>
      </c>
      <c r="I172" s="267">
        <f>'Budget Economico'!N57*(1+'Scenario Fabbisogno'!J77)</f>
        <v>0</v>
      </c>
      <c r="J172" s="267">
        <f>'Budget Economico'!O57*(1+'Scenario Fabbisogno'!K77)</f>
        <v>0</v>
      </c>
      <c r="K172" s="267">
        <f>'Budget Economico'!P57*(1+'Scenario Fabbisogno'!L77)</f>
        <v>0</v>
      </c>
      <c r="L172" s="267">
        <f>'Budget Economico'!Q57*(1+'Scenario Fabbisogno'!M77)</f>
        <v>0</v>
      </c>
      <c r="M172" s="267">
        <f>'Budget Economico'!R57*(1+'Scenario Fabbisogno'!N77)</f>
        <v>0</v>
      </c>
      <c r="N172" s="267">
        <f>'Budget Economico'!S57*(1+'Scenario Fabbisogno'!O77)</f>
        <v>0</v>
      </c>
      <c r="O172" s="267">
        <f>'Budget Economico'!T57*(1+'Scenario Fabbisogno'!P77)</f>
        <v>0</v>
      </c>
      <c r="P172" s="267">
        <f>'Budget Economico'!U57*(1+'Scenario Fabbisogno'!Q77)</f>
        <v>0</v>
      </c>
      <c r="Q172" s="267">
        <f>'Budget Economico'!V57*(1+'Scenario Fabbisogno'!R77)</f>
        <v>0</v>
      </c>
      <c r="R172" s="267">
        <f>'Budget Economico'!W57*(1+'Scenario Fabbisogno'!S77)</f>
        <v>0</v>
      </c>
      <c r="S172" s="267">
        <f>'Budget Economico'!X57*(1+'Scenario Fabbisogno'!T77)</f>
        <v>0</v>
      </c>
      <c r="T172" s="267">
        <f>'Budget Economico'!Y57*(1+'Scenario Fabbisogno'!U77)</f>
        <v>0</v>
      </c>
      <c r="U172" s="267">
        <f>'Budget Economico'!Z57*(1+'Scenario Fabbisogno'!V77)</f>
        <v>0</v>
      </c>
      <c r="V172" s="267">
        <f>'Budget Economico'!AA57*(1+'Scenario Fabbisogno'!W77)</f>
        <v>0</v>
      </c>
      <c r="W172" s="267">
        <f>'Budget Economico'!AB57*(1+'Scenario Fabbisogno'!X77)</f>
        <v>0</v>
      </c>
      <c r="X172" s="267">
        <f>'Budget Economico'!AC57*(1+'Scenario Fabbisogno'!Y77)</f>
        <v>0</v>
      </c>
      <c r="Y172" s="267">
        <f>'Budget Economico'!AD57*(1+'Scenario Fabbisogno'!Z77)</f>
        <v>0</v>
      </c>
      <c r="Z172" s="267">
        <f>'Budget Economico'!AE57*(1+'Scenario Fabbisogno'!AA77)</f>
        <v>0</v>
      </c>
      <c r="AA172" s="267">
        <f>'Budget Economico'!AF57*(1+'Scenario Fabbisogno'!AB77)</f>
        <v>0</v>
      </c>
      <c r="AB172" s="267">
        <f>'Budget Economico'!AG57*(1+'Scenario Fabbisogno'!AC77)</f>
        <v>0</v>
      </c>
      <c r="AC172" s="267">
        <f>'Budget Economico'!AH57*(1+'Scenario Fabbisogno'!AD77)</f>
        <v>0</v>
      </c>
      <c r="AD172" s="267">
        <f>'Budget Economico'!AI57*(1+'Scenario Fabbisogno'!AE77)</f>
        <v>0</v>
      </c>
      <c r="AE172" s="267">
        <f>'Budget Economico'!AJ57*(1+'Scenario Fabbisogno'!AF77)</f>
        <v>0</v>
      </c>
      <c r="AF172" s="267">
        <f>'Budget Economico'!AK57*(1+'Scenario Fabbisogno'!AG77)</f>
        <v>0</v>
      </c>
      <c r="AG172" s="267">
        <f>'Budget Economico'!AL57*(1+'Scenario Fabbisogno'!AH77)</f>
        <v>0</v>
      </c>
      <c r="AH172" s="267">
        <f>'Budget Economico'!AM57*(1+'Scenario Fabbisogno'!AI77)</f>
        <v>0</v>
      </c>
      <c r="AI172" s="267">
        <f>'Budget Economico'!AN57*(1+'Scenario Fabbisogno'!AJ77)</f>
        <v>0</v>
      </c>
      <c r="AJ172" s="267">
        <f>'Budget Economico'!AO57*(1+'Scenario Fabbisogno'!AK77)</f>
        <v>0</v>
      </c>
      <c r="AK172" s="267">
        <f>'Budget Economico'!AP57*(1+'Scenario Fabbisogno'!AL77)</f>
        <v>0</v>
      </c>
      <c r="AL172" s="267">
        <f>'Budget Economico'!AQ57*(1+'Scenario Fabbisogno'!AM77)</f>
        <v>0</v>
      </c>
      <c r="AM172" s="267">
        <f>'Budget Economico'!AR57*(1+'Scenario Fabbisogno'!AN77)</f>
        <v>0</v>
      </c>
      <c r="AN172" s="267">
        <f>'Budget Economico'!AS57*(1+'Scenario Fabbisogno'!AO77)</f>
        <v>0</v>
      </c>
      <c r="AO172" s="267">
        <f>'Budget Economico'!AT57*(1+'Scenario Fabbisogno'!AP77)</f>
        <v>0</v>
      </c>
      <c r="AP172" s="267">
        <f>'Budget Economico'!AU57*(1+'Scenario Fabbisogno'!AQ77)</f>
        <v>0</v>
      </c>
      <c r="AQ172" s="267">
        <f>'Budget Economico'!AV57*(1+'Scenario Fabbisogno'!AR77)</f>
        <v>0</v>
      </c>
      <c r="AR172" s="267">
        <f>'Budget Economico'!AW57*(1+'Scenario Fabbisogno'!AS77)</f>
        <v>0</v>
      </c>
      <c r="AS172" s="267">
        <f>'Budget Economico'!AX57*(1+'Scenario Fabbisogno'!AT77)</f>
        <v>0</v>
      </c>
      <c r="AT172" s="267">
        <f>'Budget Economico'!AY57*(1+'Scenario Fabbisogno'!AU77)</f>
        <v>0</v>
      </c>
      <c r="AU172" s="267">
        <f>'Budget Economico'!AZ57*(1+'Scenario Fabbisogno'!AV77)</f>
        <v>0</v>
      </c>
      <c r="AV172" s="267">
        <f>'Budget Economico'!BA57*(1+'Scenario Fabbisogno'!AW77)</f>
        <v>0</v>
      </c>
      <c r="AW172" s="267">
        <f>'Budget Economico'!BB57*(1+'Scenario Fabbisogno'!AX77)</f>
        <v>0</v>
      </c>
      <c r="AX172" s="267">
        <f>'Budget Economico'!BC57*(1+'Scenario Fabbisogno'!AY77)</f>
        <v>0</v>
      </c>
      <c r="AY172" s="267">
        <f>'Budget Economico'!BD57*(1+'Scenario Fabbisogno'!AZ77)</f>
        <v>0</v>
      </c>
      <c r="AZ172" s="267">
        <f>'Budget Economico'!BE57*(1+'Scenario Fabbisogno'!BA77)</f>
        <v>0</v>
      </c>
      <c r="BA172" s="267">
        <f>'Budget Economico'!BF57*(1+'Scenario Fabbisogno'!BB77)</f>
        <v>0</v>
      </c>
      <c r="BB172" s="267">
        <f>'Budget Economico'!BG57*(1+'Scenario Fabbisogno'!BC77)</f>
        <v>0</v>
      </c>
      <c r="BC172" s="267">
        <f>'Budget Economico'!BH57*(1+'Scenario Fabbisogno'!BD77)</f>
        <v>0</v>
      </c>
      <c r="BD172" s="267">
        <f>'Budget Economico'!BI57*(1+'Scenario Fabbisogno'!BE77)</f>
        <v>0</v>
      </c>
      <c r="BE172" s="267">
        <f>'Budget Economico'!BJ57*(1+'Scenario Fabbisogno'!BF77)</f>
        <v>0</v>
      </c>
      <c r="BF172" s="267">
        <f>'Budget Economico'!BK57*(1+'Scenario Fabbisogno'!BG77)</f>
        <v>0</v>
      </c>
      <c r="BG172" s="267">
        <f>'Budget Economico'!BL57*(1+'Scenario Fabbisogno'!BH77)</f>
        <v>0</v>
      </c>
      <c r="BH172" s="267">
        <f>'Budget Economico'!BM57*(1+'Scenario Fabbisogno'!BI77)</f>
        <v>0</v>
      </c>
      <c r="BI172" s="267">
        <f>'Budget Economico'!BN57*(1+'Scenario Fabbisogno'!BJ77)</f>
        <v>0</v>
      </c>
      <c r="BJ172" s="267">
        <f>'Budget Economico'!BO57*(1+'Scenario Fabbisogno'!BK77)</f>
        <v>0</v>
      </c>
      <c r="BK172" s="267">
        <f>'Budget Economico'!BP57*(1+'Scenario Fabbisogno'!BL77)</f>
        <v>0</v>
      </c>
      <c r="BL172" s="267">
        <f>'Budget Economico'!BQ57*(1+'Scenario Fabbisogno'!BM77)</f>
        <v>0</v>
      </c>
      <c r="BM172" s="267">
        <f>'Budget Economico'!BR57*(1+'Scenario Fabbisogno'!BN77)</f>
        <v>0</v>
      </c>
      <c r="BN172" s="267">
        <f>'Budget Economico'!BS57*(1+'Scenario Fabbisogno'!BO77)</f>
        <v>0</v>
      </c>
      <c r="BO172" s="267">
        <f>'Budget Economico'!BT57*(1+'Scenario Fabbisogno'!BP77)</f>
        <v>0</v>
      </c>
      <c r="BP172" s="267">
        <f>'Budget Economico'!BU57*(1+'Scenario Fabbisogno'!BQ77)</f>
        <v>0</v>
      </c>
      <c r="BQ172" s="267">
        <f>'Budget Economico'!BV57*(1+'Scenario Fabbisogno'!BR77)</f>
        <v>0</v>
      </c>
      <c r="BR172" s="267">
        <f>'Budget Economico'!BW57*(1+'Scenario Fabbisogno'!BS77)</f>
        <v>0</v>
      </c>
      <c r="BS172" s="267">
        <f>'Budget Economico'!BX57*(1+'Scenario Fabbisogno'!BT77)</f>
        <v>0</v>
      </c>
      <c r="BT172" s="267">
        <f>'Budget Economico'!BY57*(1+'Scenario Fabbisogno'!BU77)</f>
        <v>0</v>
      </c>
      <c r="BU172" s="267">
        <f>'Budget Economico'!BZ57*(1+'Scenario Fabbisogno'!BV77)</f>
        <v>0</v>
      </c>
      <c r="BV172" s="267">
        <f>'Budget Economico'!CA57*(1+'Scenario Fabbisogno'!BW77)</f>
        <v>0</v>
      </c>
      <c r="BW172" s="267">
        <f>'Budget Economico'!CB57*(1+'Scenario Fabbisogno'!BX77)</f>
        <v>0</v>
      </c>
      <c r="BX172" s="267">
        <f>'Budget Economico'!CC57*(1+'Scenario Fabbisogno'!BY77)</f>
        <v>0</v>
      </c>
      <c r="BY172" s="267">
        <f>'Budget Economico'!CD57*(1+'Scenario Fabbisogno'!BZ77)</f>
        <v>0</v>
      </c>
      <c r="BZ172" s="267">
        <f>'Budget Economico'!CE57*(1+'Scenario Fabbisogno'!CA77)</f>
        <v>0</v>
      </c>
      <c r="CA172" s="267">
        <f>'Budget Economico'!CF57*(1+'Scenario Fabbisogno'!CB77)</f>
        <v>0</v>
      </c>
      <c r="CB172" s="267">
        <f>'Budget Economico'!CG57*(1+'Scenario Fabbisogno'!CC77)</f>
        <v>0</v>
      </c>
      <c r="CC172" s="267">
        <f>'Budget Economico'!CH57*(1+'Scenario Fabbisogno'!CD77)</f>
        <v>0</v>
      </c>
      <c r="CD172" s="267">
        <f>'Budget Economico'!CI57*(1+'Scenario Fabbisogno'!CE77)</f>
        <v>0</v>
      </c>
      <c r="CE172" s="267">
        <f>'Budget Economico'!CJ57*(1+'Scenario Fabbisogno'!CF77)</f>
        <v>0</v>
      </c>
      <c r="CF172" s="267">
        <f>'Budget Economico'!CK57*(1+'Scenario Fabbisogno'!CG77)</f>
        <v>0</v>
      </c>
      <c r="CG172" s="267">
        <f>'Budget Economico'!CL57*(1+'Scenario Fabbisogno'!CH77)</f>
        <v>0</v>
      </c>
      <c r="CH172" s="267">
        <f>'Budget Economico'!CM57*(1+'Scenario Fabbisogno'!CI77)</f>
        <v>0</v>
      </c>
      <c r="CI172" s="267">
        <f>'Budget Economico'!CN57*(1+'Scenario Fabbisogno'!CJ77)</f>
        <v>0</v>
      </c>
      <c r="CJ172" s="267">
        <f>'Budget Economico'!CO57*(1+'Scenario Fabbisogno'!CK77)</f>
        <v>0</v>
      </c>
      <c r="CK172" s="267">
        <f>'Budget Economico'!CP57*(1+'Scenario Fabbisogno'!CL77)</f>
        <v>0</v>
      </c>
      <c r="CL172" s="267">
        <f>'Budget Economico'!CQ57*(1+'Scenario Fabbisogno'!CM77)</f>
        <v>0</v>
      </c>
      <c r="CM172" s="267">
        <f>'Budget Economico'!CR57*(1+'Scenario Fabbisogno'!CN77)</f>
        <v>0</v>
      </c>
      <c r="CN172" s="267">
        <f>'Budget Economico'!CS57*(1+'Scenario Fabbisogno'!CO77)</f>
        <v>0</v>
      </c>
      <c r="CO172" s="267">
        <f>'Budget Economico'!CT57*(1+'Scenario Fabbisogno'!CP77)</f>
        <v>0</v>
      </c>
      <c r="CP172" s="267">
        <f>'Budget Economico'!CU57*(1+'Scenario Fabbisogno'!CQ77)</f>
        <v>0</v>
      </c>
      <c r="CQ172" s="267">
        <f>'Budget Economico'!CV57*(1+'Scenario Fabbisogno'!CR77)</f>
        <v>0</v>
      </c>
      <c r="CR172" s="267">
        <f>'Budget Economico'!CW57*(1+'Scenario Fabbisogno'!CS77)</f>
        <v>0</v>
      </c>
      <c r="CS172" s="267">
        <f>'Budget Economico'!CX57*(1+'Scenario Fabbisogno'!CT77)</f>
        <v>0</v>
      </c>
      <c r="CT172" s="267">
        <f>'Budget Economico'!CY57*(1+'Scenario Fabbisogno'!CU77)</f>
        <v>0</v>
      </c>
      <c r="CU172" s="267">
        <f>'Budget Economico'!CZ57*(1+'Scenario Fabbisogno'!CV77)</f>
        <v>0</v>
      </c>
      <c r="CV172" s="267">
        <f>'Budget Economico'!DA57*(1+'Scenario Fabbisogno'!CW77)</f>
        <v>0</v>
      </c>
      <c r="CW172" s="267">
        <f>'Budget Economico'!DB57*(1+'Scenario Fabbisogno'!CX77)</f>
        <v>0</v>
      </c>
      <c r="CX172" s="267">
        <f>'Budget Economico'!DC57*(1+'Scenario Fabbisogno'!CY77)</f>
        <v>0</v>
      </c>
      <c r="CY172" s="267">
        <f>'Budget Economico'!DD57*(1+'Scenario Fabbisogno'!CZ77)</f>
        <v>0</v>
      </c>
      <c r="CZ172" s="267">
        <f>'Budget Economico'!DE57*(1+'Scenario Fabbisogno'!DA77)</f>
        <v>0</v>
      </c>
      <c r="DA172" s="267">
        <f>'Budget Economico'!DF57*(1+'Scenario Fabbisogno'!DB77)</f>
        <v>0</v>
      </c>
      <c r="DB172" s="267">
        <f>'Budget Economico'!DG57*(1+'Scenario Fabbisogno'!DC77)</f>
        <v>0</v>
      </c>
      <c r="DC172" s="267">
        <f>'Budget Economico'!DH57*(1+'Scenario Fabbisogno'!DD77)</f>
        <v>0</v>
      </c>
      <c r="DD172" s="267">
        <f>'Budget Economico'!DI57*(1+'Scenario Fabbisogno'!DE77)</f>
        <v>0</v>
      </c>
      <c r="DE172" s="267">
        <f>'Budget Economico'!DJ57*(1+'Scenario Fabbisogno'!DF77)</f>
        <v>0</v>
      </c>
      <c r="DF172" s="267">
        <f>'Budget Economico'!DK57*(1+'Scenario Fabbisogno'!DG77)</f>
        <v>0</v>
      </c>
      <c r="DG172" s="267">
        <f>'Budget Economico'!DL57*(1+'Scenario Fabbisogno'!DH77)</f>
        <v>0</v>
      </c>
      <c r="DH172" s="267">
        <f>'Budget Economico'!DM57*(1+'Scenario Fabbisogno'!DI77)</f>
        <v>0</v>
      </c>
      <c r="DI172" s="267">
        <f>'Budget Economico'!DN57*(1+'Scenario Fabbisogno'!DJ77)</f>
        <v>0</v>
      </c>
      <c r="DJ172" s="267">
        <f>'Budget Economico'!DO57*(1+'Scenario Fabbisogno'!DK77)</f>
        <v>0</v>
      </c>
      <c r="DK172" s="267">
        <f>'Budget Economico'!DP57*(1+'Scenario Fabbisogno'!DL77)</f>
        <v>0</v>
      </c>
      <c r="DL172" s="267">
        <f>'Budget Economico'!DQ57*(1+'Scenario Fabbisogno'!DM77)</f>
        <v>0</v>
      </c>
      <c r="DM172" s="267">
        <f>'Budget Economico'!DR57*(1+'Scenario Fabbisogno'!DN77)</f>
        <v>0</v>
      </c>
      <c r="DN172" s="267">
        <f>'Budget Economico'!DS57*(1+'Scenario Fabbisogno'!DO77)</f>
        <v>0</v>
      </c>
      <c r="DO172" s="267">
        <f>'Budget Economico'!DT57*(1+'Scenario Fabbisogno'!DP77)</f>
        <v>0</v>
      </c>
      <c r="DP172" s="267">
        <f>'Budget Economico'!DU57*(1+'Scenario Fabbisogno'!DQ77)</f>
        <v>0</v>
      </c>
      <c r="DQ172" s="267">
        <f>'Budget Economico'!DV57*(1+'Scenario Fabbisogno'!DR77)</f>
        <v>0</v>
      </c>
      <c r="DR172" s="267">
        <f>'Budget Economico'!DW57*(1+'Scenario Fabbisogno'!DS77)</f>
        <v>0</v>
      </c>
    </row>
    <row r="173" spans="2:122" x14ac:dyDescent="0.35">
      <c r="B173" s="267" t="str">
        <f>+'Conto Economico'!C39</f>
        <v>C22</v>
      </c>
      <c r="C173" s="267">
        <f>'Budget Economico'!H58*(1+'Scenario Fabbisogno'!D78)</f>
        <v>0</v>
      </c>
      <c r="D173" s="267">
        <f>'Budget Economico'!I58*(1+'Scenario Fabbisogno'!E78)</f>
        <v>0</v>
      </c>
      <c r="E173" s="267">
        <f>'Budget Economico'!J58*(1+'Scenario Fabbisogno'!F78)</f>
        <v>0</v>
      </c>
      <c r="F173" s="267">
        <f>'Budget Economico'!K58*(1+'Scenario Fabbisogno'!G78)</f>
        <v>0</v>
      </c>
      <c r="G173" s="267">
        <f>'Budget Economico'!L58*(1+'Scenario Fabbisogno'!H78)</f>
        <v>0</v>
      </c>
      <c r="H173" s="267">
        <f>'Budget Economico'!M58*(1+'Scenario Fabbisogno'!I78)</f>
        <v>0</v>
      </c>
      <c r="I173" s="267">
        <f>'Budget Economico'!N58*(1+'Scenario Fabbisogno'!J78)</f>
        <v>0</v>
      </c>
      <c r="J173" s="267">
        <f>'Budget Economico'!O58*(1+'Scenario Fabbisogno'!K78)</f>
        <v>0</v>
      </c>
      <c r="K173" s="267">
        <f>'Budget Economico'!P58*(1+'Scenario Fabbisogno'!L78)</f>
        <v>0</v>
      </c>
      <c r="L173" s="267">
        <f>'Budget Economico'!Q58*(1+'Scenario Fabbisogno'!M78)</f>
        <v>0</v>
      </c>
      <c r="M173" s="267">
        <f>'Budget Economico'!R58*(1+'Scenario Fabbisogno'!N78)</f>
        <v>0</v>
      </c>
      <c r="N173" s="267">
        <f>'Budget Economico'!S58*(1+'Scenario Fabbisogno'!O78)</f>
        <v>0</v>
      </c>
      <c r="O173" s="267">
        <f>'Budget Economico'!T58*(1+'Scenario Fabbisogno'!P78)</f>
        <v>0</v>
      </c>
      <c r="P173" s="267">
        <f>'Budget Economico'!U58*(1+'Scenario Fabbisogno'!Q78)</f>
        <v>0</v>
      </c>
      <c r="Q173" s="267">
        <f>'Budget Economico'!V58*(1+'Scenario Fabbisogno'!R78)</f>
        <v>0</v>
      </c>
      <c r="R173" s="267">
        <f>'Budget Economico'!W58*(1+'Scenario Fabbisogno'!S78)</f>
        <v>0</v>
      </c>
      <c r="S173" s="267">
        <f>'Budget Economico'!X58*(1+'Scenario Fabbisogno'!T78)</f>
        <v>0</v>
      </c>
      <c r="T173" s="267">
        <f>'Budget Economico'!Y58*(1+'Scenario Fabbisogno'!U78)</f>
        <v>0</v>
      </c>
      <c r="U173" s="267">
        <f>'Budget Economico'!Z58*(1+'Scenario Fabbisogno'!V78)</f>
        <v>0</v>
      </c>
      <c r="V173" s="267">
        <f>'Budget Economico'!AA58*(1+'Scenario Fabbisogno'!W78)</f>
        <v>0</v>
      </c>
      <c r="W173" s="267">
        <f>'Budget Economico'!AB58*(1+'Scenario Fabbisogno'!X78)</f>
        <v>0</v>
      </c>
      <c r="X173" s="267">
        <f>'Budget Economico'!AC58*(1+'Scenario Fabbisogno'!Y78)</f>
        <v>0</v>
      </c>
      <c r="Y173" s="267">
        <f>'Budget Economico'!AD58*(1+'Scenario Fabbisogno'!Z78)</f>
        <v>0</v>
      </c>
      <c r="Z173" s="267">
        <f>'Budget Economico'!AE58*(1+'Scenario Fabbisogno'!AA78)</f>
        <v>0</v>
      </c>
      <c r="AA173" s="267">
        <f>'Budget Economico'!AF58*(1+'Scenario Fabbisogno'!AB78)</f>
        <v>0</v>
      </c>
      <c r="AB173" s="267">
        <f>'Budget Economico'!AG58*(1+'Scenario Fabbisogno'!AC78)</f>
        <v>0</v>
      </c>
      <c r="AC173" s="267">
        <f>'Budget Economico'!AH58*(1+'Scenario Fabbisogno'!AD78)</f>
        <v>0</v>
      </c>
      <c r="AD173" s="267">
        <f>'Budget Economico'!AI58*(1+'Scenario Fabbisogno'!AE78)</f>
        <v>0</v>
      </c>
      <c r="AE173" s="267">
        <f>'Budget Economico'!AJ58*(1+'Scenario Fabbisogno'!AF78)</f>
        <v>0</v>
      </c>
      <c r="AF173" s="267">
        <f>'Budget Economico'!AK58*(1+'Scenario Fabbisogno'!AG78)</f>
        <v>0</v>
      </c>
      <c r="AG173" s="267">
        <f>'Budget Economico'!AL58*(1+'Scenario Fabbisogno'!AH78)</f>
        <v>0</v>
      </c>
      <c r="AH173" s="267">
        <f>'Budget Economico'!AM58*(1+'Scenario Fabbisogno'!AI78)</f>
        <v>0</v>
      </c>
      <c r="AI173" s="267">
        <f>'Budget Economico'!AN58*(1+'Scenario Fabbisogno'!AJ78)</f>
        <v>0</v>
      </c>
      <c r="AJ173" s="267">
        <f>'Budget Economico'!AO58*(1+'Scenario Fabbisogno'!AK78)</f>
        <v>0</v>
      </c>
      <c r="AK173" s="267">
        <f>'Budget Economico'!AP58*(1+'Scenario Fabbisogno'!AL78)</f>
        <v>0</v>
      </c>
      <c r="AL173" s="267">
        <f>'Budget Economico'!AQ58*(1+'Scenario Fabbisogno'!AM78)</f>
        <v>0</v>
      </c>
      <c r="AM173" s="267">
        <f>'Budget Economico'!AR58*(1+'Scenario Fabbisogno'!AN78)</f>
        <v>0</v>
      </c>
      <c r="AN173" s="267">
        <f>'Budget Economico'!AS58*(1+'Scenario Fabbisogno'!AO78)</f>
        <v>0</v>
      </c>
      <c r="AO173" s="267">
        <f>'Budget Economico'!AT58*(1+'Scenario Fabbisogno'!AP78)</f>
        <v>0</v>
      </c>
      <c r="AP173" s="267">
        <f>'Budget Economico'!AU58*(1+'Scenario Fabbisogno'!AQ78)</f>
        <v>0</v>
      </c>
      <c r="AQ173" s="267">
        <f>'Budget Economico'!AV58*(1+'Scenario Fabbisogno'!AR78)</f>
        <v>0</v>
      </c>
      <c r="AR173" s="267">
        <f>'Budget Economico'!AW58*(1+'Scenario Fabbisogno'!AS78)</f>
        <v>0</v>
      </c>
      <c r="AS173" s="267">
        <f>'Budget Economico'!AX58*(1+'Scenario Fabbisogno'!AT78)</f>
        <v>0</v>
      </c>
      <c r="AT173" s="267">
        <f>'Budget Economico'!AY58*(1+'Scenario Fabbisogno'!AU78)</f>
        <v>0</v>
      </c>
      <c r="AU173" s="267">
        <f>'Budget Economico'!AZ58*(1+'Scenario Fabbisogno'!AV78)</f>
        <v>0</v>
      </c>
      <c r="AV173" s="267">
        <f>'Budget Economico'!BA58*(1+'Scenario Fabbisogno'!AW78)</f>
        <v>0</v>
      </c>
      <c r="AW173" s="267">
        <f>'Budget Economico'!BB58*(1+'Scenario Fabbisogno'!AX78)</f>
        <v>0</v>
      </c>
      <c r="AX173" s="267">
        <f>'Budget Economico'!BC58*(1+'Scenario Fabbisogno'!AY78)</f>
        <v>0</v>
      </c>
      <c r="AY173" s="267">
        <f>'Budget Economico'!BD58*(1+'Scenario Fabbisogno'!AZ78)</f>
        <v>0</v>
      </c>
      <c r="AZ173" s="267">
        <f>'Budget Economico'!BE58*(1+'Scenario Fabbisogno'!BA78)</f>
        <v>0</v>
      </c>
      <c r="BA173" s="267">
        <f>'Budget Economico'!BF58*(1+'Scenario Fabbisogno'!BB78)</f>
        <v>0</v>
      </c>
      <c r="BB173" s="267">
        <f>'Budget Economico'!BG58*(1+'Scenario Fabbisogno'!BC78)</f>
        <v>0</v>
      </c>
      <c r="BC173" s="267">
        <f>'Budget Economico'!BH58*(1+'Scenario Fabbisogno'!BD78)</f>
        <v>0</v>
      </c>
      <c r="BD173" s="267">
        <f>'Budget Economico'!BI58*(1+'Scenario Fabbisogno'!BE78)</f>
        <v>0</v>
      </c>
      <c r="BE173" s="267">
        <f>'Budget Economico'!BJ58*(1+'Scenario Fabbisogno'!BF78)</f>
        <v>0</v>
      </c>
      <c r="BF173" s="267">
        <f>'Budget Economico'!BK58*(1+'Scenario Fabbisogno'!BG78)</f>
        <v>0</v>
      </c>
      <c r="BG173" s="267">
        <f>'Budget Economico'!BL58*(1+'Scenario Fabbisogno'!BH78)</f>
        <v>0</v>
      </c>
      <c r="BH173" s="267">
        <f>'Budget Economico'!BM58*(1+'Scenario Fabbisogno'!BI78)</f>
        <v>0</v>
      </c>
      <c r="BI173" s="267">
        <f>'Budget Economico'!BN58*(1+'Scenario Fabbisogno'!BJ78)</f>
        <v>0</v>
      </c>
      <c r="BJ173" s="267">
        <f>'Budget Economico'!BO58*(1+'Scenario Fabbisogno'!BK78)</f>
        <v>0</v>
      </c>
      <c r="BK173" s="267">
        <f>'Budget Economico'!BP58*(1+'Scenario Fabbisogno'!BL78)</f>
        <v>0</v>
      </c>
      <c r="BL173" s="267">
        <f>'Budget Economico'!BQ58*(1+'Scenario Fabbisogno'!BM78)</f>
        <v>0</v>
      </c>
      <c r="BM173" s="267">
        <f>'Budget Economico'!BR58*(1+'Scenario Fabbisogno'!BN78)</f>
        <v>0</v>
      </c>
      <c r="BN173" s="267">
        <f>'Budget Economico'!BS58*(1+'Scenario Fabbisogno'!BO78)</f>
        <v>0</v>
      </c>
      <c r="BO173" s="267">
        <f>'Budget Economico'!BT58*(1+'Scenario Fabbisogno'!BP78)</f>
        <v>0</v>
      </c>
      <c r="BP173" s="267">
        <f>'Budget Economico'!BU58*(1+'Scenario Fabbisogno'!BQ78)</f>
        <v>0</v>
      </c>
      <c r="BQ173" s="267">
        <f>'Budget Economico'!BV58*(1+'Scenario Fabbisogno'!BR78)</f>
        <v>0</v>
      </c>
      <c r="BR173" s="267">
        <f>'Budget Economico'!BW58*(1+'Scenario Fabbisogno'!BS78)</f>
        <v>0</v>
      </c>
      <c r="BS173" s="267">
        <f>'Budget Economico'!BX58*(1+'Scenario Fabbisogno'!BT78)</f>
        <v>0</v>
      </c>
      <c r="BT173" s="267">
        <f>'Budget Economico'!BY58*(1+'Scenario Fabbisogno'!BU78)</f>
        <v>0</v>
      </c>
      <c r="BU173" s="267">
        <f>'Budget Economico'!BZ58*(1+'Scenario Fabbisogno'!BV78)</f>
        <v>0</v>
      </c>
      <c r="BV173" s="267">
        <f>'Budget Economico'!CA58*(1+'Scenario Fabbisogno'!BW78)</f>
        <v>0</v>
      </c>
      <c r="BW173" s="267">
        <f>'Budget Economico'!CB58*(1+'Scenario Fabbisogno'!BX78)</f>
        <v>0</v>
      </c>
      <c r="BX173" s="267">
        <f>'Budget Economico'!CC58*(1+'Scenario Fabbisogno'!BY78)</f>
        <v>0</v>
      </c>
      <c r="BY173" s="267">
        <f>'Budget Economico'!CD58*(1+'Scenario Fabbisogno'!BZ78)</f>
        <v>0</v>
      </c>
      <c r="BZ173" s="267">
        <f>'Budget Economico'!CE58*(1+'Scenario Fabbisogno'!CA78)</f>
        <v>0</v>
      </c>
      <c r="CA173" s="267">
        <f>'Budget Economico'!CF58*(1+'Scenario Fabbisogno'!CB78)</f>
        <v>0</v>
      </c>
      <c r="CB173" s="267">
        <f>'Budget Economico'!CG58*(1+'Scenario Fabbisogno'!CC78)</f>
        <v>0</v>
      </c>
      <c r="CC173" s="267">
        <f>'Budget Economico'!CH58*(1+'Scenario Fabbisogno'!CD78)</f>
        <v>0</v>
      </c>
      <c r="CD173" s="267">
        <f>'Budget Economico'!CI58*(1+'Scenario Fabbisogno'!CE78)</f>
        <v>0</v>
      </c>
      <c r="CE173" s="267">
        <f>'Budget Economico'!CJ58*(1+'Scenario Fabbisogno'!CF78)</f>
        <v>0</v>
      </c>
      <c r="CF173" s="267">
        <f>'Budget Economico'!CK58*(1+'Scenario Fabbisogno'!CG78)</f>
        <v>0</v>
      </c>
      <c r="CG173" s="267">
        <f>'Budget Economico'!CL58*(1+'Scenario Fabbisogno'!CH78)</f>
        <v>0</v>
      </c>
      <c r="CH173" s="267">
        <f>'Budget Economico'!CM58*(1+'Scenario Fabbisogno'!CI78)</f>
        <v>0</v>
      </c>
      <c r="CI173" s="267">
        <f>'Budget Economico'!CN58*(1+'Scenario Fabbisogno'!CJ78)</f>
        <v>0</v>
      </c>
      <c r="CJ173" s="267">
        <f>'Budget Economico'!CO58*(1+'Scenario Fabbisogno'!CK78)</f>
        <v>0</v>
      </c>
      <c r="CK173" s="267">
        <f>'Budget Economico'!CP58*(1+'Scenario Fabbisogno'!CL78)</f>
        <v>0</v>
      </c>
      <c r="CL173" s="267">
        <f>'Budget Economico'!CQ58*(1+'Scenario Fabbisogno'!CM78)</f>
        <v>0</v>
      </c>
      <c r="CM173" s="267">
        <f>'Budget Economico'!CR58*(1+'Scenario Fabbisogno'!CN78)</f>
        <v>0</v>
      </c>
      <c r="CN173" s="267">
        <f>'Budget Economico'!CS58*(1+'Scenario Fabbisogno'!CO78)</f>
        <v>0</v>
      </c>
      <c r="CO173" s="267">
        <f>'Budget Economico'!CT58*(1+'Scenario Fabbisogno'!CP78)</f>
        <v>0</v>
      </c>
      <c r="CP173" s="267">
        <f>'Budget Economico'!CU58*(1+'Scenario Fabbisogno'!CQ78)</f>
        <v>0</v>
      </c>
      <c r="CQ173" s="267">
        <f>'Budget Economico'!CV58*(1+'Scenario Fabbisogno'!CR78)</f>
        <v>0</v>
      </c>
      <c r="CR173" s="267">
        <f>'Budget Economico'!CW58*(1+'Scenario Fabbisogno'!CS78)</f>
        <v>0</v>
      </c>
      <c r="CS173" s="267">
        <f>'Budget Economico'!CX58*(1+'Scenario Fabbisogno'!CT78)</f>
        <v>0</v>
      </c>
      <c r="CT173" s="267">
        <f>'Budget Economico'!CY58*(1+'Scenario Fabbisogno'!CU78)</f>
        <v>0</v>
      </c>
      <c r="CU173" s="267">
        <f>'Budget Economico'!CZ58*(1+'Scenario Fabbisogno'!CV78)</f>
        <v>0</v>
      </c>
      <c r="CV173" s="267">
        <f>'Budget Economico'!DA58*(1+'Scenario Fabbisogno'!CW78)</f>
        <v>0</v>
      </c>
      <c r="CW173" s="267">
        <f>'Budget Economico'!DB58*(1+'Scenario Fabbisogno'!CX78)</f>
        <v>0</v>
      </c>
      <c r="CX173" s="267">
        <f>'Budget Economico'!DC58*(1+'Scenario Fabbisogno'!CY78)</f>
        <v>0</v>
      </c>
      <c r="CY173" s="267">
        <f>'Budget Economico'!DD58*(1+'Scenario Fabbisogno'!CZ78)</f>
        <v>0</v>
      </c>
      <c r="CZ173" s="267">
        <f>'Budget Economico'!DE58*(1+'Scenario Fabbisogno'!DA78)</f>
        <v>0</v>
      </c>
      <c r="DA173" s="267">
        <f>'Budget Economico'!DF58*(1+'Scenario Fabbisogno'!DB78)</f>
        <v>0</v>
      </c>
      <c r="DB173" s="267">
        <f>'Budget Economico'!DG58*(1+'Scenario Fabbisogno'!DC78)</f>
        <v>0</v>
      </c>
      <c r="DC173" s="267">
        <f>'Budget Economico'!DH58*(1+'Scenario Fabbisogno'!DD78)</f>
        <v>0</v>
      </c>
      <c r="DD173" s="267">
        <f>'Budget Economico'!DI58*(1+'Scenario Fabbisogno'!DE78)</f>
        <v>0</v>
      </c>
      <c r="DE173" s="267">
        <f>'Budget Economico'!DJ58*(1+'Scenario Fabbisogno'!DF78)</f>
        <v>0</v>
      </c>
      <c r="DF173" s="267">
        <f>'Budget Economico'!DK58*(1+'Scenario Fabbisogno'!DG78)</f>
        <v>0</v>
      </c>
      <c r="DG173" s="267">
        <f>'Budget Economico'!DL58*(1+'Scenario Fabbisogno'!DH78)</f>
        <v>0</v>
      </c>
      <c r="DH173" s="267">
        <f>'Budget Economico'!DM58*(1+'Scenario Fabbisogno'!DI78)</f>
        <v>0</v>
      </c>
      <c r="DI173" s="267">
        <f>'Budget Economico'!DN58*(1+'Scenario Fabbisogno'!DJ78)</f>
        <v>0</v>
      </c>
      <c r="DJ173" s="267">
        <f>'Budget Economico'!DO58*(1+'Scenario Fabbisogno'!DK78)</f>
        <v>0</v>
      </c>
      <c r="DK173" s="267">
        <f>'Budget Economico'!DP58*(1+'Scenario Fabbisogno'!DL78)</f>
        <v>0</v>
      </c>
      <c r="DL173" s="267">
        <f>'Budget Economico'!DQ58*(1+'Scenario Fabbisogno'!DM78)</f>
        <v>0</v>
      </c>
      <c r="DM173" s="267">
        <f>'Budget Economico'!DR58*(1+'Scenario Fabbisogno'!DN78)</f>
        <v>0</v>
      </c>
      <c r="DN173" s="267">
        <f>'Budget Economico'!DS58*(1+'Scenario Fabbisogno'!DO78)</f>
        <v>0</v>
      </c>
      <c r="DO173" s="267">
        <f>'Budget Economico'!DT58*(1+'Scenario Fabbisogno'!DP78)</f>
        <v>0</v>
      </c>
      <c r="DP173" s="267">
        <f>'Budget Economico'!DU58*(1+'Scenario Fabbisogno'!DQ78)</f>
        <v>0</v>
      </c>
      <c r="DQ173" s="267">
        <f>'Budget Economico'!DV58*(1+'Scenario Fabbisogno'!DR78)</f>
        <v>0</v>
      </c>
      <c r="DR173" s="267">
        <f>'Budget Economico'!DW58*(1+'Scenario Fabbisogno'!DS78)</f>
        <v>0</v>
      </c>
    </row>
    <row r="174" spans="2:122" x14ac:dyDescent="0.35">
      <c r="B174" s="267" t="str">
        <f>+'Conto Economico'!C40</f>
        <v>Altri Costi deducibili Credito Imposta</v>
      </c>
      <c r="C174" s="267">
        <f>+'Budget Economico'!H60</f>
        <v>0</v>
      </c>
      <c r="D174" s="267">
        <f>+'Budget Economico'!I60</f>
        <v>0</v>
      </c>
      <c r="E174" s="267">
        <f>+'Budget Economico'!J60</f>
        <v>0</v>
      </c>
      <c r="F174" s="267">
        <f>+'Budget Economico'!K60</f>
        <v>0</v>
      </c>
      <c r="G174" s="267">
        <f>+'Budget Economico'!L60</f>
        <v>0</v>
      </c>
      <c r="H174" s="267">
        <f>+'Budget Economico'!M60</f>
        <v>0</v>
      </c>
      <c r="I174" s="267">
        <f>+'Budget Economico'!N60</f>
        <v>0</v>
      </c>
      <c r="J174" s="267">
        <f>+'Budget Economico'!O60</f>
        <v>0</v>
      </c>
      <c r="K174" s="267">
        <f>+'Budget Economico'!P60</f>
        <v>0</v>
      </c>
      <c r="L174" s="267">
        <f>+'Budget Economico'!Q60</f>
        <v>0</v>
      </c>
      <c r="M174" s="267">
        <f>+'Budget Economico'!R60</f>
        <v>0</v>
      </c>
      <c r="N174" s="267">
        <f>+'Budget Economico'!S60</f>
        <v>0</v>
      </c>
      <c r="O174" s="267">
        <f>+'Budget Economico'!T60</f>
        <v>0</v>
      </c>
      <c r="P174" s="267">
        <f>+'Budget Economico'!U60</f>
        <v>0</v>
      </c>
      <c r="Q174" s="267">
        <f>+'Budget Economico'!V60</f>
        <v>0</v>
      </c>
      <c r="R174" s="267">
        <f>+'Budget Economico'!W60</f>
        <v>0</v>
      </c>
      <c r="S174" s="267">
        <f>+'Budget Economico'!X60</f>
        <v>0</v>
      </c>
      <c r="T174" s="267">
        <f>+'Budget Economico'!Y60</f>
        <v>0</v>
      </c>
      <c r="U174" s="267">
        <f>+'Budget Economico'!Z60</f>
        <v>0</v>
      </c>
      <c r="V174" s="267">
        <f>+'Budget Economico'!AA60</f>
        <v>0</v>
      </c>
      <c r="W174" s="267">
        <f>+'Budget Economico'!AB60</f>
        <v>0</v>
      </c>
      <c r="X174" s="267">
        <f>+'Budget Economico'!AC60</f>
        <v>0</v>
      </c>
      <c r="Y174" s="267">
        <f>+'Budget Economico'!AD60</f>
        <v>0</v>
      </c>
      <c r="Z174" s="267">
        <f>+'Budget Economico'!AE60</f>
        <v>0</v>
      </c>
      <c r="AA174" s="267">
        <f>+'Budget Economico'!AF60</f>
        <v>0</v>
      </c>
      <c r="AB174" s="267">
        <f>+'Budget Economico'!AG60</f>
        <v>0</v>
      </c>
      <c r="AC174" s="267">
        <f>+'Budget Economico'!AH60</f>
        <v>0</v>
      </c>
      <c r="AD174" s="267">
        <f>+'Budget Economico'!AI60</f>
        <v>0</v>
      </c>
      <c r="AE174" s="267">
        <f>+'Budget Economico'!AJ60</f>
        <v>0</v>
      </c>
      <c r="AF174" s="267">
        <f>+'Budget Economico'!AK60</f>
        <v>0</v>
      </c>
      <c r="AG174" s="267">
        <f>+'Budget Economico'!AL60</f>
        <v>0</v>
      </c>
      <c r="AH174" s="267">
        <f>+'Budget Economico'!AM60</f>
        <v>0</v>
      </c>
      <c r="AI174" s="267">
        <f>+'Budget Economico'!AN60</f>
        <v>0</v>
      </c>
      <c r="AJ174" s="267">
        <f>+'Budget Economico'!AO60</f>
        <v>0</v>
      </c>
      <c r="AK174" s="267">
        <f>+'Budget Economico'!AP60</f>
        <v>0</v>
      </c>
      <c r="AL174" s="267">
        <f>+'Budget Economico'!AQ60</f>
        <v>0</v>
      </c>
      <c r="AM174" s="267">
        <f>+'Budget Economico'!AR60</f>
        <v>0</v>
      </c>
      <c r="AN174" s="267">
        <f>+'Budget Economico'!AS60</f>
        <v>0</v>
      </c>
      <c r="AO174" s="267">
        <f>+'Budget Economico'!AT60</f>
        <v>0</v>
      </c>
      <c r="AP174" s="267">
        <f>+'Budget Economico'!AU60</f>
        <v>0</v>
      </c>
      <c r="AQ174" s="267">
        <f>+'Budget Economico'!AV60</f>
        <v>0</v>
      </c>
      <c r="AR174" s="267">
        <f>+'Budget Economico'!AW60</f>
        <v>0</v>
      </c>
      <c r="AS174" s="267">
        <f>+'Budget Economico'!AX60</f>
        <v>0</v>
      </c>
      <c r="AT174" s="267">
        <f>+'Budget Economico'!AY60</f>
        <v>0</v>
      </c>
      <c r="AU174" s="267">
        <f>+'Budget Economico'!AZ60</f>
        <v>0</v>
      </c>
      <c r="AV174" s="267">
        <f>+'Budget Economico'!BA60</f>
        <v>0</v>
      </c>
      <c r="AW174" s="267">
        <f>+'Budget Economico'!BB60</f>
        <v>0</v>
      </c>
      <c r="AX174" s="267">
        <f>+'Budget Economico'!BC60</f>
        <v>0</v>
      </c>
      <c r="AY174" s="267">
        <f>+'Budget Economico'!BD60</f>
        <v>0</v>
      </c>
      <c r="AZ174" s="267">
        <f>+'Budget Economico'!BE60</f>
        <v>0</v>
      </c>
      <c r="BA174" s="267">
        <f>+'Budget Economico'!BF60</f>
        <v>0</v>
      </c>
      <c r="BB174" s="267">
        <f>+'Budget Economico'!BG60</f>
        <v>0</v>
      </c>
      <c r="BC174" s="267">
        <f>+'Budget Economico'!BH60</f>
        <v>0</v>
      </c>
      <c r="BD174" s="267">
        <f>+'Budget Economico'!BI60</f>
        <v>0</v>
      </c>
      <c r="BE174" s="267">
        <f>+'Budget Economico'!BJ60</f>
        <v>0</v>
      </c>
      <c r="BF174" s="267">
        <f>+'Budget Economico'!BK60</f>
        <v>0</v>
      </c>
      <c r="BG174" s="267">
        <f>+'Budget Economico'!BL60</f>
        <v>0</v>
      </c>
      <c r="BH174" s="267">
        <f>+'Budget Economico'!BM60</f>
        <v>0</v>
      </c>
      <c r="BI174" s="267">
        <f>+'Budget Economico'!BN60</f>
        <v>0</v>
      </c>
      <c r="BJ174" s="267">
        <f>+'Budget Economico'!BO60</f>
        <v>0</v>
      </c>
      <c r="BK174" s="267">
        <f>+'Budget Economico'!BP60</f>
        <v>0</v>
      </c>
      <c r="BL174" s="267">
        <f>+'Budget Economico'!BQ60</f>
        <v>0</v>
      </c>
      <c r="BM174" s="267">
        <f>+'Budget Economico'!BR60</f>
        <v>0</v>
      </c>
      <c r="BN174" s="267">
        <f>+'Budget Economico'!BS60</f>
        <v>0</v>
      </c>
      <c r="BO174" s="267">
        <f>+'Budget Economico'!BT60</f>
        <v>0</v>
      </c>
      <c r="BP174" s="267">
        <f>+'Budget Economico'!BU60</f>
        <v>0</v>
      </c>
      <c r="BQ174" s="267">
        <f>+'Budget Economico'!BV60</f>
        <v>0</v>
      </c>
      <c r="BR174" s="267">
        <f>+'Budget Economico'!BW60</f>
        <v>0</v>
      </c>
      <c r="BS174" s="267">
        <f>+'Budget Economico'!BX60</f>
        <v>0</v>
      </c>
      <c r="BT174" s="267">
        <f>+'Budget Economico'!BY60</f>
        <v>0</v>
      </c>
      <c r="BU174" s="267">
        <f>+'Budget Economico'!BZ60</f>
        <v>0</v>
      </c>
      <c r="BV174" s="267">
        <f>+'Budget Economico'!CA60</f>
        <v>0</v>
      </c>
      <c r="BW174" s="267">
        <f>+'Budget Economico'!CB60</f>
        <v>0</v>
      </c>
      <c r="BX174" s="267">
        <f>+'Budget Economico'!CC60</f>
        <v>0</v>
      </c>
      <c r="BY174" s="267">
        <f>+'Budget Economico'!CD60</f>
        <v>0</v>
      </c>
      <c r="BZ174" s="267">
        <f>+'Budget Economico'!CE60</f>
        <v>0</v>
      </c>
      <c r="CA174" s="267">
        <f>+'Budget Economico'!CF60</f>
        <v>0</v>
      </c>
      <c r="CB174" s="267">
        <f>+'Budget Economico'!CG60</f>
        <v>0</v>
      </c>
      <c r="CC174" s="267">
        <f>+'Budget Economico'!CH60</f>
        <v>0</v>
      </c>
      <c r="CD174" s="267">
        <f>+'Budget Economico'!CI60</f>
        <v>0</v>
      </c>
      <c r="CE174" s="267">
        <f>+'Budget Economico'!CJ60</f>
        <v>0</v>
      </c>
      <c r="CF174" s="267">
        <f>+'Budget Economico'!CK60</f>
        <v>0</v>
      </c>
      <c r="CG174" s="267">
        <f>+'Budget Economico'!CL60</f>
        <v>0</v>
      </c>
      <c r="CH174" s="267">
        <f>+'Budget Economico'!CM60</f>
        <v>0</v>
      </c>
      <c r="CI174" s="267">
        <f>+'Budget Economico'!CN60</f>
        <v>0</v>
      </c>
      <c r="CJ174" s="267">
        <f>+'Budget Economico'!CO60</f>
        <v>0</v>
      </c>
      <c r="CK174" s="267">
        <f>+'Budget Economico'!CP60</f>
        <v>0</v>
      </c>
      <c r="CL174" s="267">
        <f>+'Budget Economico'!CQ60</f>
        <v>0</v>
      </c>
      <c r="CM174" s="267">
        <f>+'Budget Economico'!CR60</f>
        <v>0</v>
      </c>
      <c r="CN174" s="267">
        <f>+'Budget Economico'!CS60</f>
        <v>0</v>
      </c>
      <c r="CO174" s="267">
        <f>+'Budget Economico'!CT60</f>
        <v>0</v>
      </c>
      <c r="CP174" s="267">
        <f>+'Budget Economico'!CU60</f>
        <v>0</v>
      </c>
      <c r="CQ174" s="267">
        <f>+'Budget Economico'!CV60</f>
        <v>0</v>
      </c>
      <c r="CR174" s="267">
        <f>+'Budget Economico'!CW60</f>
        <v>0</v>
      </c>
      <c r="CS174" s="267">
        <f>+'Budget Economico'!CX60</f>
        <v>0</v>
      </c>
      <c r="CT174" s="267">
        <f>+'Budget Economico'!CY60</f>
        <v>0</v>
      </c>
      <c r="CU174" s="267">
        <f>+'Budget Economico'!CZ60</f>
        <v>0</v>
      </c>
      <c r="CV174" s="267">
        <f>+'Budget Economico'!DA60</f>
        <v>0</v>
      </c>
      <c r="CW174" s="267">
        <f>+'Budget Economico'!DB60</f>
        <v>0</v>
      </c>
      <c r="CX174" s="267">
        <f>+'Budget Economico'!DC60</f>
        <v>0</v>
      </c>
      <c r="CY174" s="267">
        <f>+'Budget Economico'!DD60</f>
        <v>0</v>
      </c>
      <c r="CZ174" s="267">
        <f>+'Budget Economico'!DE60</f>
        <v>0</v>
      </c>
      <c r="DA174" s="267">
        <f>+'Budget Economico'!DF60</f>
        <v>0</v>
      </c>
      <c r="DB174" s="267">
        <f>+'Budget Economico'!DG60</f>
        <v>0</v>
      </c>
      <c r="DC174" s="267">
        <f>+'Budget Economico'!DH60</f>
        <v>0</v>
      </c>
      <c r="DD174" s="267">
        <f>+'Budget Economico'!DI60</f>
        <v>0</v>
      </c>
      <c r="DE174" s="267">
        <f>+'Budget Economico'!DJ60</f>
        <v>0</v>
      </c>
      <c r="DF174" s="267">
        <f>+'Budget Economico'!DK60</f>
        <v>0</v>
      </c>
      <c r="DG174" s="267">
        <f>+'Budget Economico'!DL60</f>
        <v>0</v>
      </c>
      <c r="DH174" s="267">
        <f>+'Budget Economico'!DM60</f>
        <v>0</v>
      </c>
      <c r="DI174" s="267">
        <f>+'Budget Economico'!DN60</f>
        <v>0</v>
      </c>
      <c r="DJ174" s="267">
        <f>+'Budget Economico'!DO60</f>
        <v>0</v>
      </c>
      <c r="DK174" s="267">
        <f>+'Budget Economico'!DP60</f>
        <v>0</v>
      </c>
      <c r="DL174" s="267">
        <f>+'Budget Economico'!DQ60</f>
        <v>0</v>
      </c>
      <c r="DM174" s="267">
        <f>+'Budget Economico'!DR60</f>
        <v>0</v>
      </c>
      <c r="DN174" s="267">
        <f>+'Budget Economico'!DS60</f>
        <v>0</v>
      </c>
      <c r="DO174" s="267">
        <f>+'Budget Economico'!DT60</f>
        <v>0</v>
      </c>
      <c r="DP174" s="267">
        <f>+'Budget Economico'!DU60</f>
        <v>0</v>
      </c>
      <c r="DQ174" s="267">
        <f>+'Budget Economico'!DV60</f>
        <v>0</v>
      </c>
      <c r="DR174" s="267">
        <f>+'Budget Economico'!DW60</f>
        <v>0</v>
      </c>
    </row>
    <row r="175" spans="2:122" x14ac:dyDescent="0.35">
      <c r="C175" s="267"/>
      <c r="D175" s="267"/>
      <c r="E175" s="267"/>
      <c r="F175" s="267"/>
      <c r="G175" s="267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  <c r="BI175" s="267"/>
      <c r="BJ175" s="267"/>
      <c r="BK175" s="267"/>
      <c r="BL175" s="267"/>
      <c r="BM175" s="267"/>
      <c r="BN175" s="267"/>
      <c r="BO175" s="267"/>
      <c r="BP175" s="267"/>
      <c r="BQ175" s="267"/>
      <c r="BR175" s="267"/>
      <c r="BS175" s="267"/>
      <c r="BT175" s="267"/>
      <c r="BU175" s="267"/>
      <c r="BV175" s="267"/>
      <c r="BW175" s="267"/>
      <c r="BX175" s="267"/>
      <c r="BY175" s="267"/>
      <c r="BZ175" s="267"/>
      <c r="CA175" s="267"/>
      <c r="CB175" s="267"/>
      <c r="CC175" s="267"/>
      <c r="CD175" s="267"/>
      <c r="CE175" s="267"/>
      <c r="CF175" s="267"/>
      <c r="CG175" s="267"/>
      <c r="CH175" s="267"/>
      <c r="CI175" s="267"/>
      <c r="CJ175" s="267"/>
      <c r="CK175" s="267"/>
      <c r="CL175" s="267"/>
      <c r="CM175" s="267"/>
      <c r="CN175" s="267"/>
      <c r="CO175" s="267"/>
      <c r="CP175" s="267"/>
      <c r="CQ175" s="267"/>
      <c r="CR175" s="267"/>
      <c r="CS175" s="267"/>
      <c r="CT175" s="267"/>
      <c r="CU175" s="267"/>
      <c r="CV175" s="267"/>
      <c r="CW175" s="267"/>
      <c r="CX175" s="267"/>
      <c r="CY175" s="267"/>
      <c r="CZ175" s="267"/>
      <c r="DA175" s="267"/>
      <c r="DB175" s="267"/>
      <c r="DC175" s="267"/>
      <c r="DD175" s="267"/>
      <c r="DE175" s="267"/>
      <c r="DF175" s="267"/>
      <c r="DG175" s="267"/>
      <c r="DH175" s="267"/>
      <c r="DI175" s="267"/>
      <c r="DJ175" s="267"/>
      <c r="DK175" s="267"/>
      <c r="DL175" s="267"/>
      <c r="DM175" s="267"/>
      <c r="DN175" s="267"/>
      <c r="DO175" s="267"/>
      <c r="DP175" s="267"/>
      <c r="DQ175" s="267"/>
      <c r="DR175" s="267"/>
    </row>
    <row r="176" spans="2:122" x14ac:dyDescent="0.35">
      <c r="B176" s="8" t="s">
        <v>93</v>
      </c>
      <c r="C176" s="267"/>
      <c r="D176" s="267"/>
      <c r="E176" s="267"/>
      <c r="F176" s="267"/>
      <c r="G176" s="267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  <c r="BI176" s="267"/>
      <c r="BJ176" s="267"/>
      <c r="BK176" s="267"/>
      <c r="BL176" s="267"/>
      <c r="BM176" s="267"/>
      <c r="BN176" s="267"/>
      <c r="BO176" s="267"/>
      <c r="BP176" s="267"/>
      <c r="BQ176" s="267"/>
      <c r="BR176" s="267"/>
      <c r="BS176" s="267"/>
      <c r="BT176" s="267"/>
      <c r="BU176" s="267"/>
      <c r="BV176" s="267"/>
      <c r="BW176" s="267"/>
      <c r="BX176" s="267"/>
      <c r="BY176" s="267"/>
      <c r="BZ176" s="267"/>
      <c r="CA176" s="267"/>
      <c r="CB176" s="267"/>
      <c r="CC176" s="267"/>
      <c r="CD176" s="267"/>
      <c r="CE176" s="267"/>
      <c r="CF176" s="267"/>
      <c r="CG176" s="267"/>
      <c r="CH176" s="267"/>
      <c r="CI176" s="267"/>
      <c r="CJ176" s="267"/>
      <c r="CK176" s="267"/>
      <c r="CL176" s="267"/>
      <c r="CM176" s="267"/>
      <c r="CN176" s="267"/>
      <c r="CO176" s="267"/>
      <c r="CP176" s="267"/>
      <c r="CQ176" s="267"/>
      <c r="CR176" s="267"/>
      <c r="CS176" s="267"/>
      <c r="CT176" s="267"/>
      <c r="CU176" s="267"/>
      <c r="CV176" s="267"/>
      <c r="CW176" s="267"/>
      <c r="CX176" s="267"/>
      <c r="CY176" s="267"/>
      <c r="CZ176" s="267"/>
      <c r="DA176" s="267"/>
      <c r="DB176" s="267"/>
      <c r="DC176" s="267"/>
      <c r="DD176" s="267"/>
      <c r="DE176" s="267"/>
      <c r="DF176" s="267"/>
      <c r="DG176" s="267"/>
      <c r="DH176" s="267"/>
      <c r="DI176" s="267"/>
      <c r="DJ176" s="267"/>
      <c r="DK176" s="267"/>
      <c r="DL176" s="267"/>
      <c r="DM176" s="267"/>
      <c r="DN176" s="267"/>
      <c r="DO176" s="267"/>
      <c r="DP176" s="267"/>
      <c r="DQ176" s="267"/>
      <c r="DR176" s="267"/>
    </row>
    <row r="177" spans="2:122" x14ac:dyDescent="0.35">
      <c r="B177" s="20" t="str">
        <f>+'Conto Economico'!C18</f>
        <v>Costo 1</v>
      </c>
      <c r="C177" s="267">
        <f>C152*'Budget Economico'!$F37</f>
        <v>0</v>
      </c>
      <c r="D177" s="267">
        <f>D152*'Budget Economico'!$F37</f>
        <v>0</v>
      </c>
      <c r="E177" s="267">
        <f>E152*'Budget Economico'!$F37</f>
        <v>0</v>
      </c>
      <c r="F177" s="267">
        <f>F152*'Budget Economico'!$F37</f>
        <v>0</v>
      </c>
      <c r="G177" s="267">
        <f>G152*'Budget Economico'!$F37</f>
        <v>0</v>
      </c>
      <c r="H177" s="267">
        <f>H152*'Budget Economico'!$F37</f>
        <v>0</v>
      </c>
      <c r="I177" s="267">
        <f>I152*'Budget Economico'!$F37</f>
        <v>0</v>
      </c>
      <c r="J177" s="267">
        <f>J152*'Budget Economico'!$F37</f>
        <v>0</v>
      </c>
      <c r="K177" s="267">
        <f>K152*'Budget Economico'!$F37</f>
        <v>0</v>
      </c>
      <c r="L177" s="267">
        <f>L152*'Budget Economico'!$F37</f>
        <v>0</v>
      </c>
      <c r="M177" s="267">
        <f>M152*'Budget Economico'!$F37</f>
        <v>0</v>
      </c>
      <c r="N177" s="267">
        <f>N152*'Budget Economico'!$F37</f>
        <v>0</v>
      </c>
      <c r="O177" s="267">
        <f>O152*'Budget Economico'!$F37</f>
        <v>0</v>
      </c>
      <c r="P177" s="267">
        <f>P152*'Budget Economico'!$F37</f>
        <v>0</v>
      </c>
      <c r="Q177" s="267">
        <f>Q152*'Budget Economico'!$F37</f>
        <v>0</v>
      </c>
      <c r="R177" s="267">
        <f>R152*'Budget Economico'!$F37</f>
        <v>0</v>
      </c>
      <c r="S177" s="267">
        <f>S152*'Budget Economico'!$F37</f>
        <v>0</v>
      </c>
      <c r="T177" s="267">
        <f>T152*'Budget Economico'!$F37</f>
        <v>0</v>
      </c>
      <c r="U177" s="267">
        <f>U152*'Budget Economico'!$F37</f>
        <v>0</v>
      </c>
      <c r="V177" s="267">
        <f>V152*'Budget Economico'!$F37</f>
        <v>0</v>
      </c>
      <c r="W177" s="267">
        <f>W152*'Budget Economico'!$F37</f>
        <v>0</v>
      </c>
      <c r="X177" s="267">
        <f>X152*'Budget Economico'!$F37</f>
        <v>0</v>
      </c>
      <c r="Y177" s="267">
        <f>Y152*'Budget Economico'!$F37</f>
        <v>0</v>
      </c>
      <c r="Z177" s="267">
        <f>Z152*'Budget Economico'!$F37</f>
        <v>0</v>
      </c>
      <c r="AA177" s="267">
        <f>AA152*'Budget Economico'!$F37</f>
        <v>0</v>
      </c>
      <c r="AB177" s="267">
        <f>AB152*'Budget Economico'!$F37</f>
        <v>0</v>
      </c>
      <c r="AC177" s="267">
        <f>AC152*'Budget Economico'!$F37</f>
        <v>0</v>
      </c>
      <c r="AD177" s="267">
        <f>AD152*'Budget Economico'!$F37</f>
        <v>0</v>
      </c>
      <c r="AE177" s="267">
        <f>AE152*'Budget Economico'!$F37</f>
        <v>0</v>
      </c>
      <c r="AF177" s="267">
        <f>AF152*'Budget Economico'!$F37</f>
        <v>0</v>
      </c>
      <c r="AG177" s="267">
        <f>AG152*'Budget Economico'!$F37</f>
        <v>0</v>
      </c>
      <c r="AH177" s="267">
        <f>AH152*'Budget Economico'!$F37</f>
        <v>0</v>
      </c>
      <c r="AI177" s="267">
        <f>AI152*'Budget Economico'!$F37</f>
        <v>0</v>
      </c>
      <c r="AJ177" s="267">
        <f>AJ152*'Budget Economico'!$F37</f>
        <v>0</v>
      </c>
      <c r="AK177" s="267">
        <f>AK152*'Budget Economico'!$F37</f>
        <v>0</v>
      </c>
      <c r="AL177" s="267">
        <f>AL152*'Budget Economico'!$F37</f>
        <v>0</v>
      </c>
      <c r="AM177" s="267">
        <f>AM152*'Budget Economico'!$F37</f>
        <v>0</v>
      </c>
      <c r="AN177" s="267">
        <f>AN152*'Budget Economico'!$F37</f>
        <v>0</v>
      </c>
      <c r="AO177" s="267">
        <f>AO152*'Budget Economico'!$F37</f>
        <v>0</v>
      </c>
      <c r="AP177" s="267">
        <f>AP152*'Budget Economico'!$F37</f>
        <v>0</v>
      </c>
      <c r="AQ177" s="267">
        <f>AQ152*'Budget Economico'!$F37</f>
        <v>0</v>
      </c>
      <c r="AR177" s="267">
        <f>AR152*'Budget Economico'!$F37</f>
        <v>0</v>
      </c>
      <c r="AS177" s="267">
        <f>AS152*'Budget Economico'!$F37</f>
        <v>0</v>
      </c>
      <c r="AT177" s="267">
        <f>AT152*'Budget Economico'!$F37</f>
        <v>0</v>
      </c>
      <c r="AU177" s="267">
        <f>AU152*'Budget Economico'!$F37</f>
        <v>0</v>
      </c>
      <c r="AV177" s="267">
        <f>AV152*'Budget Economico'!$F37</f>
        <v>0</v>
      </c>
      <c r="AW177" s="267">
        <f>AW152*'Budget Economico'!$F37</f>
        <v>0</v>
      </c>
      <c r="AX177" s="267">
        <f>AX152*'Budget Economico'!$F37</f>
        <v>0</v>
      </c>
      <c r="AY177" s="267">
        <f>AY152*'Budget Economico'!$F37</f>
        <v>0</v>
      </c>
      <c r="AZ177" s="267">
        <f>AZ152*'Budget Economico'!$F37</f>
        <v>0</v>
      </c>
      <c r="BA177" s="267">
        <f>BA152*'Budget Economico'!$F37</f>
        <v>0</v>
      </c>
      <c r="BB177" s="267">
        <f>BB152*'Budget Economico'!$F37</f>
        <v>0</v>
      </c>
      <c r="BC177" s="267">
        <f>BC152*'Budget Economico'!$F37</f>
        <v>0</v>
      </c>
      <c r="BD177" s="267">
        <f>BD152*'Budget Economico'!$F37</f>
        <v>0</v>
      </c>
      <c r="BE177" s="267">
        <f>BE152*'Budget Economico'!$F37</f>
        <v>0</v>
      </c>
      <c r="BF177" s="267">
        <f>BF152*'Budget Economico'!$F37</f>
        <v>0</v>
      </c>
      <c r="BG177" s="267">
        <f>BG152*'Budget Economico'!$F37</f>
        <v>0</v>
      </c>
      <c r="BH177" s="267">
        <f>BH152*'Budget Economico'!$F37</f>
        <v>0</v>
      </c>
      <c r="BI177" s="267">
        <f>BI152*'Budget Economico'!$F37</f>
        <v>0</v>
      </c>
      <c r="BJ177" s="267">
        <f>BJ152*'Budget Economico'!$F37</f>
        <v>0</v>
      </c>
      <c r="BK177" s="267">
        <f>BK152*'Budget Economico'!$F37</f>
        <v>0</v>
      </c>
      <c r="BL177" s="267">
        <f>BL152*'Budget Economico'!$F37</f>
        <v>0</v>
      </c>
      <c r="BM177" s="267">
        <f>BM152*'Budget Economico'!$F37</f>
        <v>0</v>
      </c>
      <c r="BN177" s="267">
        <f>BN152*'Budget Economico'!$F37</f>
        <v>0</v>
      </c>
      <c r="BO177" s="267">
        <f>BO152*'Budget Economico'!$F37</f>
        <v>0</v>
      </c>
      <c r="BP177" s="267">
        <f>BP152*'Budget Economico'!$F37</f>
        <v>0</v>
      </c>
      <c r="BQ177" s="267">
        <f>BQ152*'Budget Economico'!$F37</f>
        <v>0</v>
      </c>
      <c r="BR177" s="267">
        <f>BR152*'Budget Economico'!$F37</f>
        <v>0</v>
      </c>
      <c r="BS177" s="267">
        <f>BS152*'Budget Economico'!$F37</f>
        <v>0</v>
      </c>
      <c r="BT177" s="267">
        <f>BT152*'Budget Economico'!$F37</f>
        <v>0</v>
      </c>
      <c r="BU177" s="267">
        <f>BU152*'Budget Economico'!$F37</f>
        <v>0</v>
      </c>
      <c r="BV177" s="267">
        <f>BV152*'Budget Economico'!$F37</f>
        <v>0</v>
      </c>
      <c r="BW177" s="267">
        <f>BW152*'Budget Economico'!$F37</f>
        <v>0</v>
      </c>
      <c r="BX177" s="267">
        <f>BX152*'Budget Economico'!$F37</f>
        <v>0</v>
      </c>
      <c r="BY177" s="267">
        <f>BY152*'Budget Economico'!$F37</f>
        <v>0</v>
      </c>
      <c r="BZ177" s="267">
        <f>BZ152*'Budget Economico'!$F37</f>
        <v>0</v>
      </c>
      <c r="CA177" s="267">
        <f>CA152*'Budget Economico'!$F37</f>
        <v>0</v>
      </c>
      <c r="CB177" s="267">
        <f>CB152*'Budget Economico'!$F37</f>
        <v>0</v>
      </c>
      <c r="CC177" s="267">
        <f>CC152*'Budget Economico'!$F37</f>
        <v>0</v>
      </c>
      <c r="CD177" s="267">
        <f>CD152*'Budget Economico'!$F37</f>
        <v>0</v>
      </c>
      <c r="CE177" s="267">
        <f>CE152*'Budget Economico'!$F37</f>
        <v>0</v>
      </c>
      <c r="CF177" s="267">
        <f>CF152*'Budget Economico'!$F37</f>
        <v>0</v>
      </c>
      <c r="CG177" s="267">
        <f>CG152*'Budget Economico'!$F37</f>
        <v>0</v>
      </c>
      <c r="CH177" s="267">
        <f>CH152*'Budget Economico'!$F37</f>
        <v>0</v>
      </c>
      <c r="CI177" s="267">
        <f>CI152*'Budget Economico'!$F37</f>
        <v>0</v>
      </c>
      <c r="CJ177" s="267">
        <f>CJ152*'Budget Economico'!$F37</f>
        <v>0</v>
      </c>
      <c r="CK177" s="267">
        <f>CK152*'Budget Economico'!$F37</f>
        <v>0</v>
      </c>
      <c r="CL177" s="267">
        <f>CL152*'Budget Economico'!$F37</f>
        <v>0</v>
      </c>
      <c r="CM177" s="267">
        <f>CM152*'Budget Economico'!$F37</f>
        <v>0</v>
      </c>
      <c r="CN177" s="267">
        <f>CN152*'Budget Economico'!$F37</f>
        <v>0</v>
      </c>
      <c r="CO177" s="267">
        <f>CO152*'Budget Economico'!$F37</f>
        <v>0</v>
      </c>
      <c r="CP177" s="267">
        <f>CP152*'Budget Economico'!$F37</f>
        <v>0</v>
      </c>
      <c r="CQ177" s="267">
        <f>CQ152*'Budget Economico'!$F37</f>
        <v>0</v>
      </c>
      <c r="CR177" s="267">
        <f>CR152*'Budget Economico'!$F37</f>
        <v>0</v>
      </c>
      <c r="CS177" s="267">
        <f>CS152*'Budget Economico'!$F37</f>
        <v>0</v>
      </c>
      <c r="CT177" s="267">
        <f>CT152*'Budget Economico'!$F37</f>
        <v>0</v>
      </c>
      <c r="CU177" s="267">
        <f>CU152*'Budget Economico'!$F37</f>
        <v>0</v>
      </c>
      <c r="CV177" s="267">
        <f>CV152*'Budget Economico'!$F37</f>
        <v>0</v>
      </c>
      <c r="CW177" s="267">
        <f>CW152*'Budget Economico'!$F37</f>
        <v>0</v>
      </c>
      <c r="CX177" s="267">
        <f>CX152*'Budget Economico'!$F37</f>
        <v>0</v>
      </c>
      <c r="CY177" s="267">
        <f>CY152*'Budget Economico'!$F37</f>
        <v>0</v>
      </c>
      <c r="CZ177" s="267">
        <f>CZ152*'Budget Economico'!$F37</f>
        <v>0</v>
      </c>
      <c r="DA177" s="267">
        <f>DA152*'Budget Economico'!$F37</f>
        <v>0</v>
      </c>
      <c r="DB177" s="267">
        <f>DB152*'Budget Economico'!$F37</f>
        <v>0</v>
      </c>
      <c r="DC177" s="267">
        <f>DC152*'Budget Economico'!$F37</f>
        <v>0</v>
      </c>
      <c r="DD177" s="267">
        <f>DD152*'Budget Economico'!$F37</f>
        <v>0</v>
      </c>
      <c r="DE177" s="267">
        <f>DE152*'Budget Economico'!$F37</f>
        <v>0</v>
      </c>
      <c r="DF177" s="267">
        <f>DF152*'Budget Economico'!$F37</f>
        <v>0</v>
      </c>
      <c r="DG177" s="267">
        <f>DG152*'Budget Economico'!$F37</f>
        <v>0</v>
      </c>
      <c r="DH177" s="267">
        <f>DH152*'Budget Economico'!$F37</f>
        <v>0</v>
      </c>
      <c r="DI177" s="267">
        <f>DI152*'Budget Economico'!$F37</f>
        <v>0</v>
      </c>
      <c r="DJ177" s="267">
        <f>DJ152*'Budget Economico'!$F37</f>
        <v>0</v>
      </c>
      <c r="DK177" s="267">
        <f>DK152*'Budget Economico'!$F37</f>
        <v>0</v>
      </c>
      <c r="DL177" s="267">
        <f>DL152*'Budget Economico'!$F37</f>
        <v>0</v>
      </c>
      <c r="DM177" s="267">
        <f>DM152*'Budget Economico'!$F37</f>
        <v>0</v>
      </c>
      <c r="DN177" s="267">
        <f>DN152*'Budget Economico'!$F37</f>
        <v>0</v>
      </c>
      <c r="DO177" s="267">
        <f>DO152*'Budget Economico'!$F37</f>
        <v>0</v>
      </c>
      <c r="DP177" s="267">
        <f>DP152*'Budget Economico'!$F37</f>
        <v>0</v>
      </c>
      <c r="DQ177" s="267">
        <f>DQ152*'Budget Economico'!$F37</f>
        <v>0</v>
      </c>
      <c r="DR177" s="267">
        <f>DR152*'Budget Economico'!$F37</f>
        <v>0</v>
      </c>
    </row>
    <row r="178" spans="2:122" x14ac:dyDescent="0.35">
      <c r="B178" s="20" t="str">
        <f>+'Conto Economico'!C19</f>
        <v>Costo 2</v>
      </c>
      <c r="C178" s="267">
        <f>C153*'Budget Economico'!$F38</f>
        <v>0</v>
      </c>
      <c r="D178" s="267">
        <f>D153*'Budget Economico'!$F38</f>
        <v>0</v>
      </c>
      <c r="E178" s="267">
        <f>E153*'Budget Economico'!$F38</f>
        <v>0</v>
      </c>
      <c r="F178" s="267">
        <f>F153*'Budget Economico'!$F38</f>
        <v>0</v>
      </c>
      <c r="G178" s="267">
        <f>G153*'Budget Economico'!$F38</f>
        <v>0</v>
      </c>
      <c r="H178" s="267">
        <f>H153*'Budget Economico'!$F38</f>
        <v>0</v>
      </c>
      <c r="I178" s="267">
        <f>I153*'Budget Economico'!$F38</f>
        <v>0</v>
      </c>
      <c r="J178" s="267">
        <f>J153*'Budget Economico'!$F38</f>
        <v>0</v>
      </c>
      <c r="K178" s="267">
        <f>K153*'Budget Economico'!$F38</f>
        <v>0</v>
      </c>
      <c r="L178" s="267">
        <f>L153*'Budget Economico'!$F38</f>
        <v>0</v>
      </c>
      <c r="M178" s="267">
        <f>M153*'Budget Economico'!$F38</f>
        <v>0</v>
      </c>
      <c r="N178" s="267">
        <f>N153*'Budget Economico'!$F38</f>
        <v>0</v>
      </c>
      <c r="O178" s="267">
        <f>O153*'Budget Economico'!$F38</f>
        <v>0</v>
      </c>
      <c r="P178" s="267">
        <f>P153*'Budget Economico'!$F38</f>
        <v>0</v>
      </c>
      <c r="Q178" s="267">
        <f>Q153*'Budget Economico'!$F38</f>
        <v>0</v>
      </c>
      <c r="R178" s="267">
        <f>R153*'Budget Economico'!$F38</f>
        <v>0</v>
      </c>
      <c r="S178" s="267">
        <f>S153*'Budget Economico'!$F38</f>
        <v>0</v>
      </c>
      <c r="T178" s="267">
        <f>T153*'Budget Economico'!$F38</f>
        <v>0</v>
      </c>
      <c r="U178" s="267">
        <f>U153*'Budget Economico'!$F38</f>
        <v>0</v>
      </c>
      <c r="V178" s="267">
        <f>V153*'Budget Economico'!$F38</f>
        <v>0</v>
      </c>
      <c r="W178" s="267">
        <f>W153*'Budget Economico'!$F38</f>
        <v>0</v>
      </c>
      <c r="X178" s="267">
        <f>X153*'Budget Economico'!$F38</f>
        <v>0</v>
      </c>
      <c r="Y178" s="267">
        <f>Y153*'Budget Economico'!$F38</f>
        <v>0</v>
      </c>
      <c r="Z178" s="267">
        <f>Z153*'Budget Economico'!$F38</f>
        <v>0</v>
      </c>
      <c r="AA178" s="267">
        <f>AA153*'Budget Economico'!$F38</f>
        <v>0</v>
      </c>
      <c r="AB178" s="267">
        <f>AB153*'Budget Economico'!$F38</f>
        <v>0</v>
      </c>
      <c r="AC178" s="267">
        <f>AC153*'Budget Economico'!$F38</f>
        <v>0</v>
      </c>
      <c r="AD178" s="267">
        <f>AD153*'Budget Economico'!$F38</f>
        <v>0</v>
      </c>
      <c r="AE178" s="267">
        <f>AE153*'Budget Economico'!$F38</f>
        <v>0</v>
      </c>
      <c r="AF178" s="267">
        <f>AF153*'Budget Economico'!$F38</f>
        <v>0</v>
      </c>
      <c r="AG178" s="267">
        <f>AG153*'Budget Economico'!$F38</f>
        <v>0</v>
      </c>
      <c r="AH178" s="267">
        <f>AH153*'Budget Economico'!$F38</f>
        <v>0</v>
      </c>
      <c r="AI178" s="267">
        <f>AI153*'Budget Economico'!$F38</f>
        <v>0</v>
      </c>
      <c r="AJ178" s="267">
        <f>AJ153*'Budget Economico'!$F38</f>
        <v>0</v>
      </c>
      <c r="AK178" s="267">
        <f>AK153*'Budget Economico'!$F38</f>
        <v>0</v>
      </c>
      <c r="AL178" s="267">
        <f>AL153*'Budget Economico'!$F38</f>
        <v>0</v>
      </c>
      <c r="AM178" s="267">
        <f>AM153*'Budget Economico'!$F38</f>
        <v>0</v>
      </c>
      <c r="AN178" s="267">
        <f>AN153*'Budget Economico'!$F38</f>
        <v>0</v>
      </c>
      <c r="AO178" s="267">
        <f>AO153*'Budget Economico'!$F38</f>
        <v>0</v>
      </c>
      <c r="AP178" s="267">
        <f>AP153*'Budget Economico'!$F38</f>
        <v>0</v>
      </c>
      <c r="AQ178" s="267">
        <f>AQ153*'Budget Economico'!$F38</f>
        <v>0</v>
      </c>
      <c r="AR178" s="267">
        <f>AR153*'Budget Economico'!$F38</f>
        <v>0</v>
      </c>
      <c r="AS178" s="267">
        <f>AS153*'Budget Economico'!$F38</f>
        <v>0</v>
      </c>
      <c r="AT178" s="267">
        <f>AT153*'Budget Economico'!$F38</f>
        <v>0</v>
      </c>
      <c r="AU178" s="267">
        <f>AU153*'Budget Economico'!$F38</f>
        <v>0</v>
      </c>
      <c r="AV178" s="267">
        <f>AV153*'Budget Economico'!$F38</f>
        <v>0</v>
      </c>
      <c r="AW178" s="267">
        <f>AW153*'Budget Economico'!$F38</f>
        <v>0</v>
      </c>
      <c r="AX178" s="267">
        <f>AX153*'Budget Economico'!$F38</f>
        <v>0</v>
      </c>
      <c r="AY178" s="267">
        <f>AY153*'Budget Economico'!$F38</f>
        <v>0</v>
      </c>
      <c r="AZ178" s="267">
        <f>AZ153*'Budget Economico'!$F38</f>
        <v>0</v>
      </c>
      <c r="BA178" s="267">
        <f>BA153*'Budget Economico'!$F38</f>
        <v>0</v>
      </c>
      <c r="BB178" s="267">
        <f>BB153*'Budget Economico'!$F38</f>
        <v>0</v>
      </c>
      <c r="BC178" s="267">
        <f>BC153*'Budget Economico'!$F38</f>
        <v>0</v>
      </c>
      <c r="BD178" s="267">
        <f>BD153*'Budget Economico'!$F38</f>
        <v>0</v>
      </c>
      <c r="BE178" s="267">
        <f>BE153*'Budget Economico'!$F38</f>
        <v>0</v>
      </c>
      <c r="BF178" s="267">
        <f>BF153*'Budget Economico'!$F38</f>
        <v>0</v>
      </c>
      <c r="BG178" s="267">
        <f>BG153*'Budget Economico'!$F38</f>
        <v>0</v>
      </c>
      <c r="BH178" s="267">
        <f>BH153*'Budget Economico'!$F38</f>
        <v>0</v>
      </c>
      <c r="BI178" s="267">
        <f>BI153*'Budget Economico'!$F38</f>
        <v>0</v>
      </c>
      <c r="BJ178" s="267">
        <f>BJ153*'Budget Economico'!$F38</f>
        <v>0</v>
      </c>
      <c r="BK178" s="267">
        <f>BK153*'Budget Economico'!$F38</f>
        <v>0</v>
      </c>
      <c r="BL178" s="267">
        <f>BL153*'Budget Economico'!$F38</f>
        <v>0</v>
      </c>
      <c r="BM178" s="267">
        <f>BM153*'Budget Economico'!$F38</f>
        <v>0</v>
      </c>
      <c r="BN178" s="267">
        <f>BN153*'Budget Economico'!$F38</f>
        <v>0</v>
      </c>
      <c r="BO178" s="267">
        <f>BO153*'Budget Economico'!$F38</f>
        <v>0</v>
      </c>
      <c r="BP178" s="267">
        <f>BP153*'Budget Economico'!$F38</f>
        <v>0</v>
      </c>
      <c r="BQ178" s="267">
        <f>BQ153*'Budget Economico'!$F38</f>
        <v>0</v>
      </c>
      <c r="BR178" s="267">
        <f>BR153*'Budget Economico'!$F38</f>
        <v>0</v>
      </c>
      <c r="BS178" s="267">
        <f>BS153*'Budget Economico'!$F38</f>
        <v>0</v>
      </c>
      <c r="BT178" s="267">
        <f>BT153*'Budget Economico'!$F38</f>
        <v>0</v>
      </c>
      <c r="BU178" s="267">
        <f>BU153*'Budget Economico'!$F38</f>
        <v>0</v>
      </c>
      <c r="BV178" s="267">
        <f>BV153*'Budget Economico'!$F38</f>
        <v>0</v>
      </c>
      <c r="BW178" s="267">
        <f>BW153*'Budget Economico'!$F38</f>
        <v>0</v>
      </c>
      <c r="BX178" s="267">
        <f>BX153*'Budget Economico'!$F38</f>
        <v>0</v>
      </c>
      <c r="BY178" s="267">
        <f>BY153*'Budget Economico'!$F38</f>
        <v>0</v>
      </c>
      <c r="BZ178" s="267">
        <f>BZ153*'Budget Economico'!$F38</f>
        <v>0</v>
      </c>
      <c r="CA178" s="267">
        <f>CA153*'Budget Economico'!$F38</f>
        <v>0</v>
      </c>
      <c r="CB178" s="267">
        <f>CB153*'Budget Economico'!$F38</f>
        <v>0</v>
      </c>
      <c r="CC178" s="267">
        <f>CC153*'Budget Economico'!$F38</f>
        <v>0</v>
      </c>
      <c r="CD178" s="267">
        <f>CD153*'Budget Economico'!$F38</f>
        <v>0</v>
      </c>
      <c r="CE178" s="267">
        <f>CE153*'Budget Economico'!$F38</f>
        <v>0</v>
      </c>
      <c r="CF178" s="267">
        <f>CF153*'Budget Economico'!$F38</f>
        <v>0</v>
      </c>
      <c r="CG178" s="267">
        <f>CG153*'Budget Economico'!$F38</f>
        <v>0</v>
      </c>
      <c r="CH178" s="267">
        <f>CH153*'Budget Economico'!$F38</f>
        <v>0</v>
      </c>
      <c r="CI178" s="267">
        <f>CI153*'Budget Economico'!$F38</f>
        <v>0</v>
      </c>
      <c r="CJ178" s="267">
        <f>CJ153*'Budget Economico'!$F38</f>
        <v>0</v>
      </c>
      <c r="CK178" s="267">
        <f>CK153*'Budget Economico'!$F38</f>
        <v>0</v>
      </c>
      <c r="CL178" s="267">
        <f>CL153*'Budget Economico'!$F38</f>
        <v>0</v>
      </c>
      <c r="CM178" s="267">
        <f>CM153*'Budget Economico'!$F38</f>
        <v>0</v>
      </c>
      <c r="CN178" s="267">
        <f>CN153*'Budget Economico'!$F38</f>
        <v>0</v>
      </c>
      <c r="CO178" s="267">
        <f>CO153*'Budget Economico'!$F38</f>
        <v>0</v>
      </c>
      <c r="CP178" s="267">
        <f>CP153*'Budget Economico'!$F38</f>
        <v>0</v>
      </c>
      <c r="CQ178" s="267">
        <f>CQ153*'Budget Economico'!$F38</f>
        <v>0</v>
      </c>
      <c r="CR178" s="267">
        <f>CR153*'Budget Economico'!$F38</f>
        <v>0</v>
      </c>
      <c r="CS178" s="267">
        <f>CS153*'Budget Economico'!$F38</f>
        <v>0</v>
      </c>
      <c r="CT178" s="267">
        <f>CT153*'Budget Economico'!$F38</f>
        <v>0</v>
      </c>
      <c r="CU178" s="267">
        <f>CU153*'Budget Economico'!$F38</f>
        <v>0</v>
      </c>
      <c r="CV178" s="267">
        <f>CV153*'Budget Economico'!$F38</f>
        <v>0</v>
      </c>
      <c r="CW178" s="267">
        <f>CW153*'Budget Economico'!$F38</f>
        <v>0</v>
      </c>
      <c r="CX178" s="267">
        <f>CX153*'Budget Economico'!$F38</f>
        <v>0</v>
      </c>
      <c r="CY178" s="267">
        <f>CY153*'Budget Economico'!$F38</f>
        <v>0</v>
      </c>
      <c r="CZ178" s="267">
        <f>CZ153*'Budget Economico'!$F38</f>
        <v>0</v>
      </c>
      <c r="DA178" s="267">
        <f>DA153*'Budget Economico'!$F38</f>
        <v>0</v>
      </c>
      <c r="DB178" s="267">
        <f>DB153*'Budget Economico'!$F38</f>
        <v>0</v>
      </c>
      <c r="DC178" s="267">
        <f>DC153*'Budget Economico'!$F38</f>
        <v>0</v>
      </c>
      <c r="DD178" s="267">
        <f>DD153*'Budget Economico'!$F38</f>
        <v>0</v>
      </c>
      <c r="DE178" s="267">
        <f>DE153*'Budget Economico'!$F38</f>
        <v>0</v>
      </c>
      <c r="DF178" s="267">
        <f>DF153*'Budget Economico'!$F38</f>
        <v>0</v>
      </c>
      <c r="DG178" s="267">
        <f>DG153*'Budget Economico'!$F38</f>
        <v>0</v>
      </c>
      <c r="DH178" s="267">
        <f>DH153*'Budget Economico'!$F38</f>
        <v>0</v>
      </c>
      <c r="DI178" s="267">
        <f>DI153*'Budget Economico'!$F38</f>
        <v>0</v>
      </c>
      <c r="DJ178" s="267">
        <f>DJ153*'Budget Economico'!$F38</f>
        <v>0</v>
      </c>
      <c r="DK178" s="267">
        <f>DK153*'Budget Economico'!$F38</f>
        <v>0</v>
      </c>
      <c r="DL178" s="267">
        <f>DL153*'Budget Economico'!$F38</f>
        <v>0</v>
      </c>
      <c r="DM178" s="267">
        <f>DM153*'Budget Economico'!$F38</f>
        <v>0</v>
      </c>
      <c r="DN178" s="267">
        <f>DN153*'Budget Economico'!$F38</f>
        <v>0</v>
      </c>
      <c r="DO178" s="267">
        <f>DO153*'Budget Economico'!$F38</f>
        <v>0</v>
      </c>
      <c r="DP178" s="267">
        <f>DP153*'Budget Economico'!$F38</f>
        <v>0</v>
      </c>
      <c r="DQ178" s="267">
        <f>DQ153*'Budget Economico'!$F38</f>
        <v>0</v>
      </c>
      <c r="DR178" s="267">
        <f>DR153*'Budget Economico'!$F38</f>
        <v>0</v>
      </c>
    </row>
    <row r="179" spans="2:122" x14ac:dyDescent="0.35">
      <c r="B179" s="20" t="str">
        <f>+'Conto Economico'!C20</f>
        <v>Costo 3</v>
      </c>
      <c r="C179" s="267">
        <f>C154*'Budget Economico'!$F39</f>
        <v>0</v>
      </c>
      <c r="D179" s="267">
        <f>D154*'Budget Economico'!$F39</f>
        <v>0</v>
      </c>
      <c r="E179" s="267">
        <f>E154*'Budget Economico'!$F39</f>
        <v>0</v>
      </c>
      <c r="F179" s="267">
        <f>F154*'Budget Economico'!$F39</f>
        <v>0</v>
      </c>
      <c r="G179" s="267">
        <f>G154*'Budget Economico'!$F39</f>
        <v>0</v>
      </c>
      <c r="H179" s="267">
        <f>H154*'Budget Economico'!$F39</f>
        <v>0</v>
      </c>
      <c r="I179" s="267">
        <f>I154*'Budget Economico'!$F39</f>
        <v>0</v>
      </c>
      <c r="J179" s="267">
        <f>J154*'Budget Economico'!$F39</f>
        <v>0</v>
      </c>
      <c r="K179" s="267">
        <f>K154*'Budget Economico'!$F39</f>
        <v>0</v>
      </c>
      <c r="L179" s="267">
        <f>L154*'Budget Economico'!$F39</f>
        <v>0</v>
      </c>
      <c r="M179" s="267">
        <f>M154*'Budget Economico'!$F39</f>
        <v>0</v>
      </c>
      <c r="N179" s="267">
        <f>N154*'Budget Economico'!$F39</f>
        <v>0</v>
      </c>
      <c r="O179" s="267">
        <f>O154*'Budget Economico'!$F39</f>
        <v>0</v>
      </c>
      <c r="P179" s="267">
        <f>P154*'Budget Economico'!$F39</f>
        <v>0</v>
      </c>
      <c r="Q179" s="267">
        <f>Q154*'Budget Economico'!$F39</f>
        <v>0</v>
      </c>
      <c r="R179" s="267">
        <f>R154*'Budget Economico'!$F39</f>
        <v>0</v>
      </c>
      <c r="S179" s="267">
        <f>S154*'Budget Economico'!$F39</f>
        <v>0</v>
      </c>
      <c r="T179" s="267">
        <f>T154*'Budget Economico'!$F39</f>
        <v>0</v>
      </c>
      <c r="U179" s="267">
        <f>U154*'Budget Economico'!$F39</f>
        <v>0</v>
      </c>
      <c r="V179" s="267">
        <f>V154*'Budget Economico'!$F39</f>
        <v>0</v>
      </c>
      <c r="W179" s="267">
        <f>W154*'Budget Economico'!$F39</f>
        <v>0</v>
      </c>
      <c r="X179" s="267">
        <f>X154*'Budget Economico'!$F39</f>
        <v>0</v>
      </c>
      <c r="Y179" s="267">
        <f>Y154*'Budget Economico'!$F39</f>
        <v>0</v>
      </c>
      <c r="Z179" s="267">
        <f>Z154*'Budget Economico'!$F39</f>
        <v>0</v>
      </c>
      <c r="AA179" s="267">
        <f>AA154*'Budget Economico'!$F39</f>
        <v>0</v>
      </c>
      <c r="AB179" s="267">
        <f>AB154*'Budget Economico'!$F39</f>
        <v>0</v>
      </c>
      <c r="AC179" s="267">
        <f>AC154*'Budget Economico'!$F39</f>
        <v>0</v>
      </c>
      <c r="AD179" s="267">
        <f>AD154*'Budget Economico'!$F39</f>
        <v>0</v>
      </c>
      <c r="AE179" s="267">
        <f>AE154*'Budget Economico'!$F39</f>
        <v>0</v>
      </c>
      <c r="AF179" s="267">
        <f>AF154*'Budget Economico'!$F39</f>
        <v>0</v>
      </c>
      <c r="AG179" s="267">
        <f>AG154*'Budget Economico'!$F39</f>
        <v>0</v>
      </c>
      <c r="AH179" s="267">
        <f>AH154*'Budget Economico'!$F39</f>
        <v>0</v>
      </c>
      <c r="AI179" s="267">
        <f>AI154*'Budget Economico'!$F39</f>
        <v>0</v>
      </c>
      <c r="AJ179" s="267">
        <f>AJ154*'Budget Economico'!$F39</f>
        <v>0</v>
      </c>
      <c r="AK179" s="267">
        <f>AK154*'Budget Economico'!$F39</f>
        <v>0</v>
      </c>
      <c r="AL179" s="267">
        <f>AL154*'Budget Economico'!$F39</f>
        <v>0</v>
      </c>
      <c r="AM179" s="267">
        <f>AM154*'Budget Economico'!$F39</f>
        <v>0</v>
      </c>
      <c r="AN179" s="267">
        <f>AN154*'Budget Economico'!$F39</f>
        <v>0</v>
      </c>
      <c r="AO179" s="267">
        <f>AO154*'Budget Economico'!$F39</f>
        <v>0</v>
      </c>
      <c r="AP179" s="267">
        <f>AP154*'Budget Economico'!$F39</f>
        <v>0</v>
      </c>
      <c r="AQ179" s="267">
        <f>AQ154*'Budget Economico'!$F39</f>
        <v>0</v>
      </c>
      <c r="AR179" s="267">
        <f>AR154*'Budget Economico'!$F39</f>
        <v>0</v>
      </c>
      <c r="AS179" s="267">
        <f>AS154*'Budget Economico'!$F39</f>
        <v>0</v>
      </c>
      <c r="AT179" s="267">
        <f>AT154*'Budget Economico'!$F39</f>
        <v>0</v>
      </c>
      <c r="AU179" s="267">
        <f>AU154*'Budget Economico'!$F39</f>
        <v>0</v>
      </c>
      <c r="AV179" s="267">
        <f>AV154*'Budget Economico'!$F39</f>
        <v>0</v>
      </c>
      <c r="AW179" s="267">
        <f>AW154*'Budget Economico'!$F39</f>
        <v>0</v>
      </c>
      <c r="AX179" s="267">
        <f>AX154*'Budget Economico'!$F39</f>
        <v>0</v>
      </c>
      <c r="AY179" s="267">
        <f>AY154*'Budget Economico'!$F39</f>
        <v>0</v>
      </c>
      <c r="AZ179" s="267">
        <f>AZ154*'Budget Economico'!$F39</f>
        <v>0</v>
      </c>
      <c r="BA179" s="267">
        <f>BA154*'Budget Economico'!$F39</f>
        <v>0</v>
      </c>
      <c r="BB179" s="267">
        <f>BB154*'Budget Economico'!$F39</f>
        <v>0</v>
      </c>
      <c r="BC179" s="267">
        <f>BC154*'Budget Economico'!$F39</f>
        <v>0</v>
      </c>
      <c r="BD179" s="267">
        <f>BD154*'Budget Economico'!$F39</f>
        <v>0</v>
      </c>
      <c r="BE179" s="267">
        <f>BE154*'Budget Economico'!$F39</f>
        <v>0</v>
      </c>
      <c r="BF179" s="267">
        <f>BF154*'Budget Economico'!$F39</f>
        <v>0</v>
      </c>
      <c r="BG179" s="267">
        <f>BG154*'Budget Economico'!$F39</f>
        <v>0</v>
      </c>
      <c r="BH179" s="267">
        <f>BH154*'Budget Economico'!$F39</f>
        <v>0</v>
      </c>
      <c r="BI179" s="267">
        <f>BI154*'Budget Economico'!$F39</f>
        <v>0</v>
      </c>
      <c r="BJ179" s="267">
        <f>BJ154*'Budget Economico'!$F39</f>
        <v>0</v>
      </c>
      <c r="BK179" s="267">
        <f>BK154*'Budget Economico'!$F39</f>
        <v>0</v>
      </c>
      <c r="BL179" s="267">
        <f>BL154*'Budget Economico'!$F39</f>
        <v>0</v>
      </c>
      <c r="BM179" s="267">
        <f>BM154*'Budget Economico'!$F39</f>
        <v>0</v>
      </c>
      <c r="BN179" s="267">
        <f>BN154*'Budget Economico'!$F39</f>
        <v>0</v>
      </c>
      <c r="BO179" s="267">
        <f>BO154*'Budget Economico'!$F39</f>
        <v>0</v>
      </c>
      <c r="BP179" s="267">
        <f>BP154*'Budget Economico'!$F39</f>
        <v>0</v>
      </c>
      <c r="BQ179" s="267">
        <f>BQ154*'Budget Economico'!$F39</f>
        <v>0</v>
      </c>
      <c r="BR179" s="267">
        <f>BR154*'Budget Economico'!$F39</f>
        <v>0</v>
      </c>
      <c r="BS179" s="267">
        <f>BS154*'Budget Economico'!$F39</f>
        <v>0</v>
      </c>
      <c r="BT179" s="267">
        <f>BT154*'Budget Economico'!$F39</f>
        <v>0</v>
      </c>
      <c r="BU179" s="267">
        <f>BU154*'Budget Economico'!$F39</f>
        <v>0</v>
      </c>
      <c r="BV179" s="267">
        <f>BV154*'Budget Economico'!$F39</f>
        <v>0</v>
      </c>
      <c r="BW179" s="267">
        <f>BW154*'Budget Economico'!$F39</f>
        <v>0</v>
      </c>
      <c r="BX179" s="267">
        <f>BX154*'Budget Economico'!$F39</f>
        <v>0</v>
      </c>
      <c r="BY179" s="267">
        <f>BY154*'Budget Economico'!$F39</f>
        <v>0</v>
      </c>
      <c r="BZ179" s="267">
        <f>BZ154*'Budget Economico'!$F39</f>
        <v>0</v>
      </c>
      <c r="CA179" s="267">
        <f>CA154*'Budget Economico'!$F39</f>
        <v>0</v>
      </c>
      <c r="CB179" s="267">
        <f>CB154*'Budget Economico'!$F39</f>
        <v>0</v>
      </c>
      <c r="CC179" s="267">
        <f>CC154*'Budget Economico'!$F39</f>
        <v>0</v>
      </c>
      <c r="CD179" s="267">
        <f>CD154*'Budget Economico'!$F39</f>
        <v>0</v>
      </c>
      <c r="CE179" s="267">
        <f>CE154*'Budget Economico'!$F39</f>
        <v>0</v>
      </c>
      <c r="CF179" s="267">
        <f>CF154*'Budget Economico'!$F39</f>
        <v>0</v>
      </c>
      <c r="CG179" s="267">
        <f>CG154*'Budget Economico'!$F39</f>
        <v>0</v>
      </c>
      <c r="CH179" s="267">
        <f>CH154*'Budget Economico'!$F39</f>
        <v>0</v>
      </c>
      <c r="CI179" s="267">
        <f>CI154*'Budget Economico'!$F39</f>
        <v>0</v>
      </c>
      <c r="CJ179" s="267">
        <f>CJ154*'Budget Economico'!$F39</f>
        <v>0</v>
      </c>
      <c r="CK179" s="267">
        <f>CK154*'Budget Economico'!$F39</f>
        <v>0</v>
      </c>
      <c r="CL179" s="267">
        <f>CL154*'Budget Economico'!$F39</f>
        <v>0</v>
      </c>
      <c r="CM179" s="267">
        <f>CM154*'Budget Economico'!$F39</f>
        <v>0</v>
      </c>
      <c r="CN179" s="267">
        <f>CN154*'Budget Economico'!$F39</f>
        <v>0</v>
      </c>
      <c r="CO179" s="267">
        <f>CO154*'Budget Economico'!$F39</f>
        <v>0</v>
      </c>
      <c r="CP179" s="267">
        <f>CP154*'Budget Economico'!$F39</f>
        <v>0</v>
      </c>
      <c r="CQ179" s="267">
        <f>CQ154*'Budget Economico'!$F39</f>
        <v>0</v>
      </c>
      <c r="CR179" s="267">
        <f>CR154*'Budget Economico'!$F39</f>
        <v>0</v>
      </c>
      <c r="CS179" s="267">
        <f>CS154*'Budget Economico'!$F39</f>
        <v>0</v>
      </c>
      <c r="CT179" s="267">
        <f>CT154*'Budget Economico'!$F39</f>
        <v>0</v>
      </c>
      <c r="CU179" s="267">
        <f>CU154*'Budget Economico'!$F39</f>
        <v>0</v>
      </c>
      <c r="CV179" s="267">
        <f>CV154*'Budget Economico'!$F39</f>
        <v>0</v>
      </c>
      <c r="CW179" s="267">
        <f>CW154*'Budget Economico'!$F39</f>
        <v>0</v>
      </c>
      <c r="CX179" s="267">
        <f>CX154*'Budget Economico'!$F39</f>
        <v>0</v>
      </c>
      <c r="CY179" s="267">
        <f>CY154*'Budget Economico'!$F39</f>
        <v>0</v>
      </c>
      <c r="CZ179" s="267">
        <f>CZ154*'Budget Economico'!$F39</f>
        <v>0</v>
      </c>
      <c r="DA179" s="267">
        <f>DA154*'Budget Economico'!$F39</f>
        <v>0</v>
      </c>
      <c r="DB179" s="267">
        <f>DB154*'Budget Economico'!$F39</f>
        <v>0</v>
      </c>
      <c r="DC179" s="267">
        <f>DC154*'Budget Economico'!$F39</f>
        <v>0</v>
      </c>
      <c r="DD179" s="267">
        <f>DD154*'Budget Economico'!$F39</f>
        <v>0</v>
      </c>
      <c r="DE179" s="267">
        <f>DE154*'Budget Economico'!$F39</f>
        <v>0</v>
      </c>
      <c r="DF179" s="267">
        <f>DF154*'Budget Economico'!$F39</f>
        <v>0</v>
      </c>
      <c r="DG179" s="267">
        <f>DG154*'Budget Economico'!$F39</f>
        <v>0</v>
      </c>
      <c r="DH179" s="267">
        <f>DH154*'Budget Economico'!$F39</f>
        <v>0</v>
      </c>
      <c r="DI179" s="267">
        <f>DI154*'Budget Economico'!$F39</f>
        <v>0</v>
      </c>
      <c r="DJ179" s="267">
        <f>DJ154*'Budget Economico'!$F39</f>
        <v>0</v>
      </c>
      <c r="DK179" s="267">
        <f>DK154*'Budget Economico'!$F39</f>
        <v>0</v>
      </c>
      <c r="DL179" s="267">
        <f>DL154*'Budget Economico'!$F39</f>
        <v>0</v>
      </c>
      <c r="DM179" s="267">
        <f>DM154*'Budget Economico'!$F39</f>
        <v>0</v>
      </c>
      <c r="DN179" s="267">
        <f>DN154*'Budget Economico'!$F39</f>
        <v>0</v>
      </c>
      <c r="DO179" s="267">
        <f>DO154*'Budget Economico'!$F39</f>
        <v>0</v>
      </c>
      <c r="DP179" s="267">
        <f>DP154*'Budget Economico'!$F39</f>
        <v>0</v>
      </c>
      <c r="DQ179" s="267">
        <f>DQ154*'Budget Economico'!$F39</f>
        <v>0</v>
      </c>
      <c r="DR179" s="267">
        <f>DR154*'Budget Economico'!$F39</f>
        <v>0</v>
      </c>
    </row>
    <row r="180" spans="2:122" x14ac:dyDescent="0.35">
      <c r="B180" s="20" t="str">
        <f>+'Conto Economico'!C21</f>
        <v>Costo 4</v>
      </c>
      <c r="C180" s="267">
        <f>C155*'Budget Economico'!$F40</f>
        <v>0</v>
      </c>
      <c r="D180" s="267">
        <f>D155*'Budget Economico'!$F40</f>
        <v>0</v>
      </c>
      <c r="E180" s="267">
        <f>E155*'Budget Economico'!$F40</f>
        <v>0</v>
      </c>
      <c r="F180" s="267">
        <f>F155*'Budget Economico'!$F40</f>
        <v>0</v>
      </c>
      <c r="G180" s="267">
        <f>G155*'Budget Economico'!$F40</f>
        <v>0</v>
      </c>
      <c r="H180" s="267">
        <f>H155*'Budget Economico'!$F40</f>
        <v>0</v>
      </c>
      <c r="I180" s="267">
        <f>I155*'Budget Economico'!$F40</f>
        <v>0</v>
      </c>
      <c r="J180" s="267">
        <f>J155*'Budget Economico'!$F40</f>
        <v>0</v>
      </c>
      <c r="K180" s="267">
        <f>K155*'Budget Economico'!$F40</f>
        <v>0</v>
      </c>
      <c r="L180" s="267">
        <f>L155*'Budget Economico'!$F40</f>
        <v>0</v>
      </c>
      <c r="M180" s="267">
        <f>M155*'Budget Economico'!$F40</f>
        <v>0</v>
      </c>
      <c r="N180" s="267">
        <f>N155*'Budget Economico'!$F40</f>
        <v>0</v>
      </c>
      <c r="O180" s="267">
        <f>O155*'Budget Economico'!$F40</f>
        <v>0</v>
      </c>
      <c r="P180" s="267">
        <f>P155*'Budget Economico'!$F40</f>
        <v>0</v>
      </c>
      <c r="Q180" s="267">
        <f>Q155*'Budget Economico'!$F40</f>
        <v>0</v>
      </c>
      <c r="R180" s="267">
        <f>R155*'Budget Economico'!$F40</f>
        <v>0</v>
      </c>
      <c r="S180" s="267">
        <f>S155*'Budget Economico'!$F40</f>
        <v>0</v>
      </c>
      <c r="T180" s="267">
        <f>T155*'Budget Economico'!$F40</f>
        <v>0</v>
      </c>
      <c r="U180" s="267">
        <f>U155*'Budget Economico'!$F40</f>
        <v>0</v>
      </c>
      <c r="V180" s="267">
        <f>V155*'Budget Economico'!$F40</f>
        <v>0</v>
      </c>
      <c r="W180" s="267">
        <f>W155*'Budget Economico'!$F40</f>
        <v>0</v>
      </c>
      <c r="X180" s="267">
        <f>X155*'Budget Economico'!$F40</f>
        <v>0</v>
      </c>
      <c r="Y180" s="267">
        <f>Y155*'Budget Economico'!$F40</f>
        <v>0</v>
      </c>
      <c r="Z180" s="267">
        <f>Z155*'Budget Economico'!$F40</f>
        <v>0</v>
      </c>
      <c r="AA180" s="267">
        <f>AA155*'Budget Economico'!$F40</f>
        <v>0</v>
      </c>
      <c r="AB180" s="267">
        <f>AB155*'Budget Economico'!$F40</f>
        <v>0</v>
      </c>
      <c r="AC180" s="267">
        <f>AC155*'Budget Economico'!$F40</f>
        <v>0</v>
      </c>
      <c r="AD180" s="267">
        <f>AD155*'Budget Economico'!$F40</f>
        <v>0</v>
      </c>
      <c r="AE180" s="267">
        <f>AE155*'Budget Economico'!$F40</f>
        <v>0</v>
      </c>
      <c r="AF180" s="267">
        <f>AF155*'Budget Economico'!$F40</f>
        <v>0</v>
      </c>
      <c r="AG180" s="267">
        <f>AG155*'Budget Economico'!$F40</f>
        <v>0</v>
      </c>
      <c r="AH180" s="267">
        <f>AH155*'Budget Economico'!$F40</f>
        <v>0</v>
      </c>
      <c r="AI180" s="267">
        <f>AI155*'Budget Economico'!$F40</f>
        <v>0</v>
      </c>
      <c r="AJ180" s="267">
        <f>AJ155*'Budget Economico'!$F40</f>
        <v>0</v>
      </c>
      <c r="AK180" s="267">
        <f>AK155*'Budget Economico'!$F40</f>
        <v>0</v>
      </c>
      <c r="AL180" s="267">
        <f>AL155*'Budget Economico'!$F40</f>
        <v>0</v>
      </c>
      <c r="AM180" s="267">
        <f>AM155*'Budget Economico'!$F40</f>
        <v>0</v>
      </c>
      <c r="AN180" s="267">
        <f>AN155*'Budget Economico'!$F40</f>
        <v>0</v>
      </c>
      <c r="AO180" s="267">
        <f>AO155*'Budget Economico'!$F40</f>
        <v>0</v>
      </c>
      <c r="AP180" s="267">
        <f>AP155*'Budget Economico'!$F40</f>
        <v>0</v>
      </c>
      <c r="AQ180" s="267">
        <f>AQ155*'Budget Economico'!$F40</f>
        <v>0</v>
      </c>
      <c r="AR180" s="267">
        <f>AR155*'Budget Economico'!$F40</f>
        <v>0</v>
      </c>
      <c r="AS180" s="267">
        <f>AS155*'Budget Economico'!$F40</f>
        <v>0</v>
      </c>
      <c r="AT180" s="267">
        <f>AT155*'Budget Economico'!$F40</f>
        <v>0</v>
      </c>
      <c r="AU180" s="267">
        <f>AU155*'Budget Economico'!$F40</f>
        <v>0</v>
      </c>
      <c r="AV180" s="267">
        <f>AV155*'Budget Economico'!$F40</f>
        <v>0</v>
      </c>
      <c r="AW180" s="267">
        <f>AW155*'Budget Economico'!$F40</f>
        <v>0</v>
      </c>
      <c r="AX180" s="267">
        <f>AX155*'Budget Economico'!$F40</f>
        <v>0</v>
      </c>
      <c r="AY180" s="267">
        <f>AY155*'Budget Economico'!$F40</f>
        <v>0</v>
      </c>
      <c r="AZ180" s="267">
        <f>AZ155*'Budget Economico'!$F40</f>
        <v>0</v>
      </c>
      <c r="BA180" s="267">
        <f>BA155*'Budget Economico'!$F40</f>
        <v>0</v>
      </c>
      <c r="BB180" s="267">
        <f>BB155*'Budget Economico'!$F40</f>
        <v>0</v>
      </c>
      <c r="BC180" s="267">
        <f>BC155*'Budget Economico'!$F40</f>
        <v>0</v>
      </c>
      <c r="BD180" s="267">
        <f>BD155*'Budget Economico'!$F40</f>
        <v>0</v>
      </c>
      <c r="BE180" s="267">
        <f>BE155*'Budget Economico'!$F40</f>
        <v>0</v>
      </c>
      <c r="BF180" s="267">
        <f>BF155*'Budget Economico'!$F40</f>
        <v>0</v>
      </c>
      <c r="BG180" s="267">
        <f>BG155*'Budget Economico'!$F40</f>
        <v>0</v>
      </c>
      <c r="BH180" s="267">
        <f>BH155*'Budget Economico'!$F40</f>
        <v>0</v>
      </c>
      <c r="BI180" s="267">
        <f>BI155*'Budget Economico'!$F40</f>
        <v>0</v>
      </c>
      <c r="BJ180" s="267">
        <f>BJ155*'Budget Economico'!$F40</f>
        <v>0</v>
      </c>
      <c r="BK180" s="267">
        <f>BK155*'Budget Economico'!$F40</f>
        <v>0</v>
      </c>
      <c r="BL180" s="267">
        <f>BL155*'Budget Economico'!$F40</f>
        <v>0</v>
      </c>
      <c r="BM180" s="267">
        <f>BM155*'Budget Economico'!$F40</f>
        <v>0</v>
      </c>
      <c r="BN180" s="267">
        <f>BN155*'Budget Economico'!$F40</f>
        <v>0</v>
      </c>
      <c r="BO180" s="267">
        <f>BO155*'Budget Economico'!$F40</f>
        <v>0</v>
      </c>
      <c r="BP180" s="267">
        <f>BP155*'Budget Economico'!$F40</f>
        <v>0</v>
      </c>
      <c r="BQ180" s="267">
        <f>BQ155*'Budget Economico'!$F40</f>
        <v>0</v>
      </c>
      <c r="BR180" s="267">
        <f>BR155*'Budget Economico'!$F40</f>
        <v>0</v>
      </c>
      <c r="BS180" s="267">
        <f>BS155*'Budget Economico'!$F40</f>
        <v>0</v>
      </c>
      <c r="BT180" s="267">
        <f>BT155*'Budget Economico'!$F40</f>
        <v>0</v>
      </c>
      <c r="BU180" s="267">
        <f>BU155*'Budget Economico'!$F40</f>
        <v>0</v>
      </c>
      <c r="BV180" s="267">
        <f>BV155*'Budget Economico'!$F40</f>
        <v>0</v>
      </c>
      <c r="BW180" s="267">
        <f>BW155*'Budget Economico'!$F40</f>
        <v>0</v>
      </c>
      <c r="BX180" s="267">
        <f>BX155*'Budget Economico'!$F40</f>
        <v>0</v>
      </c>
      <c r="BY180" s="267">
        <f>BY155*'Budget Economico'!$F40</f>
        <v>0</v>
      </c>
      <c r="BZ180" s="267">
        <f>BZ155*'Budget Economico'!$F40</f>
        <v>0</v>
      </c>
      <c r="CA180" s="267">
        <f>CA155*'Budget Economico'!$F40</f>
        <v>0</v>
      </c>
      <c r="CB180" s="267">
        <f>CB155*'Budget Economico'!$F40</f>
        <v>0</v>
      </c>
      <c r="CC180" s="267">
        <f>CC155*'Budget Economico'!$F40</f>
        <v>0</v>
      </c>
      <c r="CD180" s="267">
        <f>CD155*'Budget Economico'!$F40</f>
        <v>0</v>
      </c>
      <c r="CE180" s="267">
        <f>CE155*'Budget Economico'!$F40</f>
        <v>0</v>
      </c>
      <c r="CF180" s="267">
        <f>CF155*'Budget Economico'!$F40</f>
        <v>0</v>
      </c>
      <c r="CG180" s="267">
        <f>CG155*'Budget Economico'!$F40</f>
        <v>0</v>
      </c>
      <c r="CH180" s="267">
        <f>CH155*'Budget Economico'!$F40</f>
        <v>0</v>
      </c>
      <c r="CI180" s="267">
        <f>CI155*'Budget Economico'!$F40</f>
        <v>0</v>
      </c>
      <c r="CJ180" s="267">
        <f>CJ155*'Budget Economico'!$F40</f>
        <v>0</v>
      </c>
      <c r="CK180" s="267">
        <f>CK155*'Budget Economico'!$F40</f>
        <v>0</v>
      </c>
      <c r="CL180" s="267">
        <f>CL155*'Budget Economico'!$F40</f>
        <v>0</v>
      </c>
      <c r="CM180" s="267">
        <f>CM155*'Budget Economico'!$F40</f>
        <v>0</v>
      </c>
      <c r="CN180" s="267">
        <f>CN155*'Budget Economico'!$F40</f>
        <v>0</v>
      </c>
      <c r="CO180" s="267">
        <f>CO155*'Budget Economico'!$F40</f>
        <v>0</v>
      </c>
      <c r="CP180" s="267">
        <f>CP155*'Budget Economico'!$F40</f>
        <v>0</v>
      </c>
      <c r="CQ180" s="267">
        <f>CQ155*'Budget Economico'!$F40</f>
        <v>0</v>
      </c>
      <c r="CR180" s="267">
        <f>CR155*'Budget Economico'!$F40</f>
        <v>0</v>
      </c>
      <c r="CS180" s="267">
        <f>CS155*'Budget Economico'!$F40</f>
        <v>0</v>
      </c>
      <c r="CT180" s="267">
        <f>CT155*'Budget Economico'!$F40</f>
        <v>0</v>
      </c>
      <c r="CU180" s="267">
        <f>CU155*'Budget Economico'!$F40</f>
        <v>0</v>
      </c>
      <c r="CV180" s="267">
        <f>CV155*'Budget Economico'!$F40</f>
        <v>0</v>
      </c>
      <c r="CW180" s="267">
        <f>CW155*'Budget Economico'!$F40</f>
        <v>0</v>
      </c>
      <c r="CX180" s="267">
        <f>CX155*'Budget Economico'!$F40</f>
        <v>0</v>
      </c>
      <c r="CY180" s="267">
        <f>CY155*'Budget Economico'!$F40</f>
        <v>0</v>
      </c>
      <c r="CZ180" s="267">
        <f>CZ155*'Budget Economico'!$F40</f>
        <v>0</v>
      </c>
      <c r="DA180" s="267">
        <f>DA155*'Budget Economico'!$F40</f>
        <v>0</v>
      </c>
      <c r="DB180" s="267">
        <f>DB155*'Budget Economico'!$F40</f>
        <v>0</v>
      </c>
      <c r="DC180" s="267">
        <f>DC155*'Budget Economico'!$F40</f>
        <v>0</v>
      </c>
      <c r="DD180" s="267">
        <f>DD155*'Budget Economico'!$F40</f>
        <v>0</v>
      </c>
      <c r="DE180" s="267">
        <f>DE155*'Budget Economico'!$F40</f>
        <v>0</v>
      </c>
      <c r="DF180" s="267">
        <f>DF155*'Budget Economico'!$F40</f>
        <v>0</v>
      </c>
      <c r="DG180" s="267">
        <f>DG155*'Budget Economico'!$F40</f>
        <v>0</v>
      </c>
      <c r="DH180" s="267">
        <f>DH155*'Budget Economico'!$F40</f>
        <v>0</v>
      </c>
      <c r="DI180" s="267">
        <f>DI155*'Budget Economico'!$F40</f>
        <v>0</v>
      </c>
      <c r="DJ180" s="267">
        <f>DJ155*'Budget Economico'!$F40</f>
        <v>0</v>
      </c>
      <c r="DK180" s="267">
        <f>DK155*'Budget Economico'!$F40</f>
        <v>0</v>
      </c>
      <c r="DL180" s="267">
        <f>DL155*'Budget Economico'!$F40</f>
        <v>0</v>
      </c>
      <c r="DM180" s="267">
        <f>DM155*'Budget Economico'!$F40</f>
        <v>0</v>
      </c>
      <c r="DN180" s="267">
        <f>DN155*'Budget Economico'!$F40</f>
        <v>0</v>
      </c>
      <c r="DO180" s="267">
        <f>DO155*'Budget Economico'!$F40</f>
        <v>0</v>
      </c>
      <c r="DP180" s="267">
        <f>DP155*'Budget Economico'!$F40</f>
        <v>0</v>
      </c>
      <c r="DQ180" s="267">
        <f>DQ155*'Budget Economico'!$F40</f>
        <v>0</v>
      </c>
      <c r="DR180" s="267">
        <f>DR155*'Budget Economico'!$F40</f>
        <v>0</v>
      </c>
    </row>
    <row r="181" spans="2:122" x14ac:dyDescent="0.35">
      <c r="B181" s="20" t="str">
        <f>+'Conto Economico'!C22</f>
        <v>Costo 5</v>
      </c>
      <c r="C181" s="267">
        <f>C156*'Budget Economico'!$F41</f>
        <v>0</v>
      </c>
      <c r="D181" s="267">
        <f>D156*'Budget Economico'!$F41</f>
        <v>0</v>
      </c>
      <c r="E181" s="267">
        <f>E156*'Budget Economico'!$F41</f>
        <v>0</v>
      </c>
      <c r="F181" s="267">
        <f>F156*'Budget Economico'!$F41</f>
        <v>0</v>
      </c>
      <c r="G181" s="267">
        <f>G156*'Budget Economico'!$F41</f>
        <v>0</v>
      </c>
      <c r="H181" s="267">
        <f>H156*'Budget Economico'!$F41</f>
        <v>0</v>
      </c>
      <c r="I181" s="267">
        <f>I156*'Budget Economico'!$F41</f>
        <v>0</v>
      </c>
      <c r="J181" s="267">
        <f>J156*'Budget Economico'!$F41</f>
        <v>0</v>
      </c>
      <c r="K181" s="267">
        <f>K156*'Budget Economico'!$F41</f>
        <v>0</v>
      </c>
      <c r="L181" s="267">
        <f>L156*'Budget Economico'!$F41</f>
        <v>0</v>
      </c>
      <c r="M181" s="267">
        <f>M156*'Budget Economico'!$F41</f>
        <v>0</v>
      </c>
      <c r="N181" s="267">
        <f>N156*'Budget Economico'!$F41</f>
        <v>0</v>
      </c>
      <c r="O181" s="267">
        <f>O156*'Budget Economico'!$F41</f>
        <v>0</v>
      </c>
      <c r="P181" s="267">
        <f>P156*'Budget Economico'!$F41</f>
        <v>0</v>
      </c>
      <c r="Q181" s="267">
        <f>Q156*'Budget Economico'!$F41</f>
        <v>0</v>
      </c>
      <c r="R181" s="267">
        <f>R156*'Budget Economico'!$F41</f>
        <v>0</v>
      </c>
      <c r="S181" s="267">
        <f>S156*'Budget Economico'!$F41</f>
        <v>0</v>
      </c>
      <c r="T181" s="267">
        <f>T156*'Budget Economico'!$F41</f>
        <v>0</v>
      </c>
      <c r="U181" s="267">
        <f>U156*'Budget Economico'!$F41</f>
        <v>0</v>
      </c>
      <c r="V181" s="267">
        <f>V156*'Budget Economico'!$F41</f>
        <v>0</v>
      </c>
      <c r="W181" s="267">
        <f>W156*'Budget Economico'!$F41</f>
        <v>0</v>
      </c>
      <c r="X181" s="267">
        <f>X156*'Budget Economico'!$F41</f>
        <v>0</v>
      </c>
      <c r="Y181" s="267">
        <f>Y156*'Budget Economico'!$F41</f>
        <v>0</v>
      </c>
      <c r="Z181" s="267">
        <f>Z156*'Budget Economico'!$F41</f>
        <v>0</v>
      </c>
      <c r="AA181" s="267">
        <f>AA156*'Budget Economico'!$F41</f>
        <v>0</v>
      </c>
      <c r="AB181" s="267">
        <f>AB156*'Budget Economico'!$F41</f>
        <v>0</v>
      </c>
      <c r="AC181" s="267">
        <f>AC156*'Budget Economico'!$F41</f>
        <v>0</v>
      </c>
      <c r="AD181" s="267">
        <f>AD156*'Budget Economico'!$F41</f>
        <v>0</v>
      </c>
      <c r="AE181" s="267">
        <f>AE156*'Budget Economico'!$F41</f>
        <v>0</v>
      </c>
      <c r="AF181" s="267">
        <f>AF156*'Budget Economico'!$F41</f>
        <v>0</v>
      </c>
      <c r="AG181" s="267">
        <f>AG156*'Budget Economico'!$F41</f>
        <v>0</v>
      </c>
      <c r="AH181" s="267">
        <f>AH156*'Budget Economico'!$F41</f>
        <v>0</v>
      </c>
      <c r="AI181" s="267">
        <f>AI156*'Budget Economico'!$F41</f>
        <v>0</v>
      </c>
      <c r="AJ181" s="267">
        <f>AJ156*'Budget Economico'!$F41</f>
        <v>0</v>
      </c>
      <c r="AK181" s="267">
        <f>AK156*'Budget Economico'!$F41</f>
        <v>0</v>
      </c>
      <c r="AL181" s="267">
        <f>AL156*'Budget Economico'!$F41</f>
        <v>0</v>
      </c>
      <c r="AM181" s="267">
        <f>AM156*'Budget Economico'!$F41</f>
        <v>0</v>
      </c>
      <c r="AN181" s="267">
        <f>AN156*'Budget Economico'!$F41</f>
        <v>0</v>
      </c>
      <c r="AO181" s="267">
        <f>AO156*'Budget Economico'!$F41</f>
        <v>0</v>
      </c>
      <c r="AP181" s="267">
        <f>AP156*'Budget Economico'!$F41</f>
        <v>0</v>
      </c>
      <c r="AQ181" s="267">
        <f>AQ156*'Budget Economico'!$F41</f>
        <v>0</v>
      </c>
      <c r="AR181" s="267">
        <f>AR156*'Budget Economico'!$F41</f>
        <v>0</v>
      </c>
      <c r="AS181" s="267">
        <f>AS156*'Budget Economico'!$F41</f>
        <v>0</v>
      </c>
      <c r="AT181" s="267">
        <f>AT156*'Budget Economico'!$F41</f>
        <v>0</v>
      </c>
      <c r="AU181" s="267">
        <f>AU156*'Budget Economico'!$F41</f>
        <v>0</v>
      </c>
      <c r="AV181" s="267">
        <f>AV156*'Budget Economico'!$F41</f>
        <v>0</v>
      </c>
      <c r="AW181" s="267">
        <f>AW156*'Budget Economico'!$F41</f>
        <v>0</v>
      </c>
      <c r="AX181" s="267">
        <f>AX156*'Budget Economico'!$F41</f>
        <v>0</v>
      </c>
      <c r="AY181" s="267">
        <f>AY156*'Budget Economico'!$F41</f>
        <v>0</v>
      </c>
      <c r="AZ181" s="267">
        <f>AZ156*'Budget Economico'!$F41</f>
        <v>0</v>
      </c>
      <c r="BA181" s="267">
        <f>BA156*'Budget Economico'!$F41</f>
        <v>0</v>
      </c>
      <c r="BB181" s="267">
        <f>BB156*'Budget Economico'!$F41</f>
        <v>0</v>
      </c>
      <c r="BC181" s="267">
        <f>BC156*'Budget Economico'!$F41</f>
        <v>0</v>
      </c>
      <c r="BD181" s="267">
        <f>BD156*'Budget Economico'!$F41</f>
        <v>0</v>
      </c>
      <c r="BE181" s="267">
        <f>BE156*'Budget Economico'!$F41</f>
        <v>0</v>
      </c>
      <c r="BF181" s="267">
        <f>BF156*'Budget Economico'!$F41</f>
        <v>0</v>
      </c>
      <c r="BG181" s="267">
        <f>BG156*'Budget Economico'!$F41</f>
        <v>0</v>
      </c>
      <c r="BH181" s="267">
        <f>BH156*'Budget Economico'!$F41</f>
        <v>0</v>
      </c>
      <c r="BI181" s="267">
        <f>BI156*'Budget Economico'!$F41</f>
        <v>0</v>
      </c>
      <c r="BJ181" s="267">
        <f>BJ156*'Budget Economico'!$F41</f>
        <v>0</v>
      </c>
      <c r="BK181" s="267">
        <f>BK156*'Budget Economico'!$F41</f>
        <v>0</v>
      </c>
      <c r="BL181" s="267">
        <f>BL156*'Budget Economico'!$F41</f>
        <v>0</v>
      </c>
      <c r="BM181" s="267">
        <f>BM156*'Budget Economico'!$F41</f>
        <v>0</v>
      </c>
      <c r="BN181" s="267">
        <f>BN156*'Budget Economico'!$F41</f>
        <v>0</v>
      </c>
      <c r="BO181" s="267">
        <f>BO156*'Budget Economico'!$F41</f>
        <v>0</v>
      </c>
      <c r="BP181" s="267">
        <f>BP156*'Budget Economico'!$F41</f>
        <v>0</v>
      </c>
      <c r="BQ181" s="267">
        <f>BQ156*'Budget Economico'!$F41</f>
        <v>0</v>
      </c>
      <c r="BR181" s="267">
        <f>BR156*'Budget Economico'!$F41</f>
        <v>0</v>
      </c>
      <c r="BS181" s="267">
        <f>BS156*'Budget Economico'!$F41</f>
        <v>0</v>
      </c>
      <c r="BT181" s="267">
        <f>BT156*'Budget Economico'!$F41</f>
        <v>0</v>
      </c>
      <c r="BU181" s="267">
        <f>BU156*'Budget Economico'!$F41</f>
        <v>0</v>
      </c>
      <c r="BV181" s="267">
        <f>BV156*'Budget Economico'!$F41</f>
        <v>0</v>
      </c>
      <c r="BW181" s="267">
        <f>BW156*'Budget Economico'!$F41</f>
        <v>0</v>
      </c>
      <c r="BX181" s="267">
        <f>BX156*'Budget Economico'!$F41</f>
        <v>0</v>
      </c>
      <c r="BY181" s="267">
        <f>BY156*'Budget Economico'!$F41</f>
        <v>0</v>
      </c>
      <c r="BZ181" s="267">
        <f>BZ156*'Budget Economico'!$F41</f>
        <v>0</v>
      </c>
      <c r="CA181" s="267">
        <f>CA156*'Budget Economico'!$F41</f>
        <v>0</v>
      </c>
      <c r="CB181" s="267">
        <f>CB156*'Budget Economico'!$F41</f>
        <v>0</v>
      </c>
      <c r="CC181" s="267">
        <f>CC156*'Budget Economico'!$F41</f>
        <v>0</v>
      </c>
      <c r="CD181" s="267">
        <f>CD156*'Budget Economico'!$F41</f>
        <v>0</v>
      </c>
      <c r="CE181" s="267">
        <f>CE156*'Budget Economico'!$F41</f>
        <v>0</v>
      </c>
      <c r="CF181" s="267">
        <f>CF156*'Budget Economico'!$F41</f>
        <v>0</v>
      </c>
      <c r="CG181" s="267">
        <f>CG156*'Budget Economico'!$F41</f>
        <v>0</v>
      </c>
      <c r="CH181" s="267">
        <f>CH156*'Budget Economico'!$F41</f>
        <v>0</v>
      </c>
      <c r="CI181" s="267">
        <f>CI156*'Budget Economico'!$F41</f>
        <v>0</v>
      </c>
      <c r="CJ181" s="267">
        <f>CJ156*'Budget Economico'!$F41</f>
        <v>0</v>
      </c>
      <c r="CK181" s="267">
        <f>CK156*'Budget Economico'!$F41</f>
        <v>0</v>
      </c>
      <c r="CL181" s="267">
        <f>CL156*'Budget Economico'!$F41</f>
        <v>0</v>
      </c>
      <c r="CM181" s="267">
        <f>CM156*'Budget Economico'!$F41</f>
        <v>0</v>
      </c>
      <c r="CN181" s="267">
        <f>CN156*'Budget Economico'!$F41</f>
        <v>0</v>
      </c>
      <c r="CO181" s="267">
        <f>CO156*'Budget Economico'!$F41</f>
        <v>0</v>
      </c>
      <c r="CP181" s="267">
        <f>CP156*'Budget Economico'!$F41</f>
        <v>0</v>
      </c>
      <c r="CQ181" s="267">
        <f>CQ156*'Budget Economico'!$F41</f>
        <v>0</v>
      </c>
      <c r="CR181" s="267">
        <f>CR156*'Budget Economico'!$F41</f>
        <v>0</v>
      </c>
      <c r="CS181" s="267">
        <f>CS156*'Budget Economico'!$F41</f>
        <v>0</v>
      </c>
      <c r="CT181" s="267">
        <f>CT156*'Budget Economico'!$F41</f>
        <v>0</v>
      </c>
      <c r="CU181" s="267">
        <f>CU156*'Budget Economico'!$F41</f>
        <v>0</v>
      </c>
      <c r="CV181" s="267">
        <f>CV156*'Budget Economico'!$F41</f>
        <v>0</v>
      </c>
      <c r="CW181" s="267">
        <f>CW156*'Budget Economico'!$F41</f>
        <v>0</v>
      </c>
      <c r="CX181" s="267">
        <f>CX156*'Budget Economico'!$F41</f>
        <v>0</v>
      </c>
      <c r="CY181" s="267">
        <f>CY156*'Budget Economico'!$F41</f>
        <v>0</v>
      </c>
      <c r="CZ181" s="267">
        <f>CZ156*'Budget Economico'!$F41</f>
        <v>0</v>
      </c>
      <c r="DA181" s="267">
        <f>DA156*'Budget Economico'!$F41</f>
        <v>0</v>
      </c>
      <c r="DB181" s="267">
        <f>DB156*'Budget Economico'!$F41</f>
        <v>0</v>
      </c>
      <c r="DC181" s="267">
        <f>DC156*'Budget Economico'!$F41</f>
        <v>0</v>
      </c>
      <c r="DD181" s="267">
        <f>DD156*'Budget Economico'!$F41</f>
        <v>0</v>
      </c>
      <c r="DE181" s="267">
        <f>DE156*'Budget Economico'!$F41</f>
        <v>0</v>
      </c>
      <c r="DF181" s="267">
        <f>DF156*'Budget Economico'!$F41</f>
        <v>0</v>
      </c>
      <c r="DG181" s="267">
        <f>DG156*'Budget Economico'!$F41</f>
        <v>0</v>
      </c>
      <c r="DH181" s="267">
        <f>DH156*'Budget Economico'!$F41</f>
        <v>0</v>
      </c>
      <c r="DI181" s="267">
        <f>DI156*'Budget Economico'!$F41</f>
        <v>0</v>
      </c>
      <c r="DJ181" s="267">
        <f>DJ156*'Budget Economico'!$F41</f>
        <v>0</v>
      </c>
      <c r="DK181" s="267">
        <f>DK156*'Budget Economico'!$F41</f>
        <v>0</v>
      </c>
      <c r="DL181" s="267">
        <f>DL156*'Budget Economico'!$F41</f>
        <v>0</v>
      </c>
      <c r="DM181" s="267">
        <f>DM156*'Budget Economico'!$F41</f>
        <v>0</v>
      </c>
      <c r="DN181" s="267">
        <f>DN156*'Budget Economico'!$F41</f>
        <v>0</v>
      </c>
      <c r="DO181" s="267">
        <f>DO156*'Budget Economico'!$F41</f>
        <v>0</v>
      </c>
      <c r="DP181" s="267">
        <f>DP156*'Budget Economico'!$F41</f>
        <v>0</v>
      </c>
      <c r="DQ181" s="267">
        <f>DQ156*'Budget Economico'!$F41</f>
        <v>0</v>
      </c>
      <c r="DR181" s="267">
        <f>DR156*'Budget Economico'!$F41</f>
        <v>0</v>
      </c>
    </row>
    <row r="182" spans="2:122" x14ac:dyDescent="0.35">
      <c r="B182" s="20" t="str">
        <f>+'Conto Economico'!C23</f>
        <v>Costo 6</v>
      </c>
      <c r="C182" s="267">
        <f>C157*'Budget Economico'!$F42</f>
        <v>0</v>
      </c>
      <c r="D182" s="267">
        <f>D157*'Budget Economico'!$F42</f>
        <v>0</v>
      </c>
      <c r="E182" s="267">
        <f>E157*'Budget Economico'!$F42</f>
        <v>0</v>
      </c>
      <c r="F182" s="267">
        <f>F157*'Budget Economico'!$F42</f>
        <v>0</v>
      </c>
      <c r="G182" s="267">
        <f>G157*'Budget Economico'!$F42</f>
        <v>0</v>
      </c>
      <c r="H182" s="267">
        <f>H157*'Budget Economico'!$F42</f>
        <v>0</v>
      </c>
      <c r="I182" s="267">
        <f>I157*'Budget Economico'!$F42</f>
        <v>0</v>
      </c>
      <c r="J182" s="267">
        <f>J157*'Budget Economico'!$F42</f>
        <v>0</v>
      </c>
      <c r="K182" s="267">
        <f>K157*'Budget Economico'!$F42</f>
        <v>0</v>
      </c>
      <c r="L182" s="267">
        <f>L157*'Budget Economico'!$F42</f>
        <v>0</v>
      </c>
      <c r="M182" s="267">
        <f>M157*'Budget Economico'!$F42</f>
        <v>0</v>
      </c>
      <c r="N182" s="267">
        <f>N157*'Budget Economico'!$F42</f>
        <v>0</v>
      </c>
      <c r="O182" s="267">
        <f>O157*'Budget Economico'!$F42</f>
        <v>0</v>
      </c>
      <c r="P182" s="267">
        <f>P157*'Budget Economico'!$F42</f>
        <v>0</v>
      </c>
      <c r="Q182" s="267">
        <f>Q157*'Budget Economico'!$F42</f>
        <v>0</v>
      </c>
      <c r="R182" s="267">
        <f>R157*'Budget Economico'!$F42</f>
        <v>0</v>
      </c>
      <c r="S182" s="267">
        <f>S157*'Budget Economico'!$F42</f>
        <v>0</v>
      </c>
      <c r="T182" s="267">
        <f>T157*'Budget Economico'!$F42</f>
        <v>0</v>
      </c>
      <c r="U182" s="267">
        <f>U157*'Budget Economico'!$F42</f>
        <v>0</v>
      </c>
      <c r="V182" s="267">
        <f>V157*'Budget Economico'!$F42</f>
        <v>0</v>
      </c>
      <c r="W182" s="267">
        <f>W157*'Budget Economico'!$F42</f>
        <v>0</v>
      </c>
      <c r="X182" s="267">
        <f>X157*'Budget Economico'!$F42</f>
        <v>0</v>
      </c>
      <c r="Y182" s="267">
        <f>Y157*'Budget Economico'!$F42</f>
        <v>0</v>
      </c>
      <c r="Z182" s="267">
        <f>Z157*'Budget Economico'!$F42</f>
        <v>0</v>
      </c>
      <c r="AA182" s="267">
        <f>AA157*'Budget Economico'!$F42</f>
        <v>0</v>
      </c>
      <c r="AB182" s="267">
        <f>AB157*'Budget Economico'!$F42</f>
        <v>0</v>
      </c>
      <c r="AC182" s="267">
        <f>AC157*'Budget Economico'!$F42</f>
        <v>0</v>
      </c>
      <c r="AD182" s="267">
        <f>AD157*'Budget Economico'!$F42</f>
        <v>0</v>
      </c>
      <c r="AE182" s="267">
        <f>AE157*'Budget Economico'!$F42</f>
        <v>0</v>
      </c>
      <c r="AF182" s="267">
        <f>AF157*'Budget Economico'!$F42</f>
        <v>0</v>
      </c>
      <c r="AG182" s="267">
        <f>AG157*'Budget Economico'!$F42</f>
        <v>0</v>
      </c>
      <c r="AH182" s="267">
        <f>AH157*'Budget Economico'!$F42</f>
        <v>0</v>
      </c>
      <c r="AI182" s="267">
        <f>AI157*'Budget Economico'!$F42</f>
        <v>0</v>
      </c>
      <c r="AJ182" s="267">
        <f>AJ157*'Budget Economico'!$F42</f>
        <v>0</v>
      </c>
      <c r="AK182" s="267">
        <f>AK157*'Budget Economico'!$F42</f>
        <v>0</v>
      </c>
      <c r="AL182" s="267">
        <f>AL157*'Budget Economico'!$F42</f>
        <v>0</v>
      </c>
      <c r="AM182" s="267">
        <f>AM157*'Budget Economico'!$F42</f>
        <v>0</v>
      </c>
      <c r="AN182" s="267">
        <f>AN157*'Budget Economico'!$F42</f>
        <v>0</v>
      </c>
      <c r="AO182" s="267">
        <f>AO157*'Budget Economico'!$F42</f>
        <v>0</v>
      </c>
      <c r="AP182" s="267">
        <f>AP157*'Budget Economico'!$F42</f>
        <v>0</v>
      </c>
      <c r="AQ182" s="267">
        <f>AQ157*'Budget Economico'!$F42</f>
        <v>0</v>
      </c>
      <c r="AR182" s="267">
        <f>AR157*'Budget Economico'!$F42</f>
        <v>0</v>
      </c>
      <c r="AS182" s="267">
        <f>AS157*'Budget Economico'!$F42</f>
        <v>0</v>
      </c>
      <c r="AT182" s="267">
        <f>AT157*'Budget Economico'!$F42</f>
        <v>0</v>
      </c>
      <c r="AU182" s="267">
        <f>AU157*'Budget Economico'!$F42</f>
        <v>0</v>
      </c>
      <c r="AV182" s="267">
        <f>AV157*'Budget Economico'!$F42</f>
        <v>0</v>
      </c>
      <c r="AW182" s="267">
        <f>AW157*'Budget Economico'!$F42</f>
        <v>0</v>
      </c>
      <c r="AX182" s="267">
        <f>AX157*'Budget Economico'!$F42</f>
        <v>0</v>
      </c>
      <c r="AY182" s="267">
        <f>AY157*'Budget Economico'!$F42</f>
        <v>0</v>
      </c>
      <c r="AZ182" s="267">
        <f>AZ157*'Budget Economico'!$F42</f>
        <v>0</v>
      </c>
      <c r="BA182" s="267">
        <f>BA157*'Budget Economico'!$F42</f>
        <v>0</v>
      </c>
      <c r="BB182" s="267">
        <f>BB157*'Budget Economico'!$F42</f>
        <v>0</v>
      </c>
      <c r="BC182" s="267">
        <f>BC157*'Budget Economico'!$F42</f>
        <v>0</v>
      </c>
      <c r="BD182" s="267">
        <f>BD157*'Budget Economico'!$F42</f>
        <v>0</v>
      </c>
      <c r="BE182" s="267">
        <f>BE157*'Budget Economico'!$F42</f>
        <v>0</v>
      </c>
      <c r="BF182" s="267">
        <f>BF157*'Budget Economico'!$F42</f>
        <v>0</v>
      </c>
      <c r="BG182" s="267">
        <f>BG157*'Budget Economico'!$F42</f>
        <v>0</v>
      </c>
      <c r="BH182" s="267">
        <f>BH157*'Budget Economico'!$F42</f>
        <v>0</v>
      </c>
      <c r="BI182" s="267">
        <f>BI157*'Budget Economico'!$F42</f>
        <v>0</v>
      </c>
      <c r="BJ182" s="267">
        <f>BJ157*'Budget Economico'!$F42</f>
        <v>0</v>
      </c>
      <c r="BK182" s="267">
        <f>BK157*'Budget Economico'!$F42</f>
        <v>0</v>
      </c>
      <c r="BL182" s="267">
        <f>BL157*'Budget Economico'!$F42</f>
        <v>0</v>
      </c>
      <c r="BM182" s="267">
        <f>BM157*'Budget Economico'!$F42</f>
        <v>0</v>
      </c>
      <c r="BN182" s="267">
        <f>BN157*'Budget Economico'!$F42</f>
        <v>0</v>
      </c>
      <c r="BO182" s="267">
        <f>BO157*'Budget Economico'!$F42</f>
        <v>0</v>
      </c>
      <c r="BP182" s="267">
        <f>BP157*'Budget Economico'!$F42</f>
        <v>0</v>
      </c>
      <c r="BQ182" s="267">
        <f>BQ157*'Budget Economico'!$F42</f>
        <v>0</v>
      </c>
      <c r="BR182" s="267">
        <f>BR157*'Budget Economico'!$F42</f>
        <v>0</v>
      </c>
      <c r="BS182" s="267">
        <f>BS157*'Budget Economico'!$F42</f>
        <v>0</v>
      </c>
      <c r="BT182" s="267">
        <f>BT157*'Budget Economico'!$F42</f>
        <v>0</v>
      </c>
      <c r="BU182" s="267">
        <f>BU157*'Budget Economico'!$F42</f>
        <v>0</v>
      </c>
      <c r="BV182" s="267">
        <f>BV157*'Budget Economico'!$F42</f>
        <v>0</v>
      </c>
      <c r="BW182" s="267">
        <f>BW157*'Budget Economico'!$F42</f>
        <v>0</v>
      </c>
      <c r="BX182" s="267">
        <f>BX157*'Budget Economico'!$F42</f>
        <v>0</v>
      </c>
      <c r="BY182" s="267">
        <f>BY157*'Budget Economico'!$F42</f>
        <v>0</v>
      </c>
      <c r="BZ182" s="267">
        <f>BZ157*'Budget Economico'!$F42</f>
        <v>0</v>
      </c>
      <c r="CA182" s="267">
        <f>CA157*'Budget Economico'!$F42</f>
        <v>0</v>
      </c>
      <c r="CB182" s="267">
        <f>CB157*'Budget Economico'!$F42</f>
        <v>0</v>
      </c>
      <c r="CC182" s="267">
        <f>CC157*'Budget Economico'!$F42</f>
        <v>0</v>
      </c>
      <c r="CD182" s="267">
        <f>CD157*'Budget Economico'!$F42</f>
        <v>0</v>
      </c>
      <c r="CE182" s="267">
        <f>CE157*'Budget Economico'!$F42</f>
        <v>0</v>
      </c>
      <c r="CF182" s="267">
        <f>CF157*'Budget Economico'!$F42</f>
        <v>0</v>
      </c>
      <c r="CG182" s="267">
        <f>CG157*'Budget Economico'!$F42</f>
        <v>0</v>
      </c>
      <c r="CH182" s="267">
        <f>CH157*'Budget Economico'!$F42</f>
        <v>0</v>
      </c>
      <c r="CI182" s="267">
        <f>CI157*'Budget Economico'!$F42</f>
        <v>0</v>
      </c>
      <c r="CJ182" s="267">
        <f>CJ157*'Budget Economico'!$F42</f>
        <v>0</v>
      </c>
      <c r="CK182" s="267">
        <f>CK157*'Budget Economico'!$F42</f>
        <v>0</v>
      </c>
      <c r="CL182" s="267">
        <f>CL157*'Budget Economico'!$F42</f>
        <v>0</v>
      </c>
      <c r="CM182" s="267">
        <f>CM157*'Budget Economico'!$F42</f>
        <v>0</v>
      </c>
      <c r="CN182" s="267">
        <f>CN157*'Budget Economico'!$F42</f>
        <v>0</v>
      </c>
      <c r="CO182" s="267">
        <f>CO157*'Budget Economico'!$F42</f>
        <v>0</v>
      </c>
      <c r="CP182" s="267">
        <f>CP157*'Budget Economico'!$F42</f>
        <v>0</v>
      </c>
      <c r="CQ182" s="267">
        <f>CQ157*'Budget Economico'!$F42</f>
        <v>0</v>
      </c>
      <c r="CR182" s="267">
        <f>CR157*'Budget Economico'!$F42</f>
        <v>0</v>
      </c>
      <c r="CS182" s="267">
        <f>CS157*'Budget Economico'!$F42</f>
        <v>0</v>
      </c>
      <c r="CT182" s="267">
        <f>CT157*'Budget Economico'!$F42</f>
        <v>0</v>
      </c>
      <c r="CU182" s="267">
        <f>CU157*'Budget Economico'!$F42</f>
        <v>0</v>
      </c>
      <c r="CV182" s="267">
        <f>CV157*'Budget Economico'!$F42</f>
        <v>0</v>
      </c>
      <c r="CW182" s="267">
        <f>CW157*'Budget Economico'!$F42</f>
        <v>0</v>
      </c>
      <c r="CX182" s="267">
        <f>CX157*'Budget Economico'!$F42</f>
        <v>0</v>
      </c>
      <c r="CY182" s="267">
        <f>CY157*'Budget Economico'!$F42</f>
        <v>0</v>
      </c>
      <c r="CZ182" s="267">
        <f>CZ157*'Budget Economico'!$F42</f>
        <v>0</v>
      </c>
      <c r="DA182" s="267">
        <f>DA157*'Budget Economico'!$F42</f>
        <v>0</v>
      </c>
      <c r="DB182" s="267">
        <f>DB157*'Budget Economico'!$F42</f>
        <v>0</v>
      </c>
      <c r="DC182" s="267">
        <f>DC157*'Budget Economico'!$F42</f>
        <v>0</v>
      </c>
      <c r="DD182" s="267">
        <f>DD157*'Budget Economico'!$F42</f>
        <v>0</v>
      </c>
      <c r="DE182" s="267">
        <f>DE157*'Budget Economico'!$F42</f>
        <v>0</v>
      </c>
      <c r="DF182" s="267">
        <f>DF157*'Budget Economico'!$F42</f>
        <v>0</v>
      </c>
      <c r="DG182" s="267">
        <f>DG157*'Budget Economico'!$F42</f>
        <v>0</v>
      </c>
      <c r="DH182" s="267">
        <f>DH157*'Budget Economico'!$F42</f>
        <v>0</v>
      </c>
      <c r="DI182" s="267">
        <f>DI157*'Budget Economico'!$F42</f>
        <v>0</v>
      </c>
      <c r="DJ182" s="267">
        <f>DJ157*'Budget Economico'!$F42</f>
        <v>0</v>
      </c>
      <c r="DK182" s="267">
        <f>DK157*'Budget Economico'!$F42</f>
        <v>0</v>
      </c>
      <c r="DL182" s="267">
        <f>DL157*'Budget Economico'!$F42</f>
        <v>0</v>
      </c>
      <c r="DM182" s="267">
        <f>DM157*'Budget Economico'!$F42</f>
        <v>0</v>
      </c>
      <c r="DN182" s="267">
        <f>DN157*'Budget Economico'!$F42</f>
        <v>0</v>
      </c>
      <c r="DO182" s="267">
        <f>DO157*'Budget Economico'!$F42</f>
        <v>0</v>
      </c>
      <c r="DP182" s="267">
        <f>DP157*'Budget Economico'!$F42</f>
        <v>0</v>
      </c>
      <c r="DQ182" s="267">
        <f>DQ157*'Budget Economico'!$F42</f>
        <v>0</v>
      </c>
      <c r="DR182" s="267">
        <f>DR157*'Budget Economico'!$F42</f>
        <v>0</v>
      </c>
    </row>
    <row r="183" spans="2:122" x14ac:dyDescent="0.35">
      <c r="B183" s="20" t="str">
        <f>+'Conto Economico'!C24</f>
        <v>Costo 7</v>
      </c>
      <c r="C183" s="267">
        <f>C158*'Budget Economico'!$F43</f>
        <v>0</v>
      </c>
      <c r="D183" s="267">
        <f>D158*'Budget Economico'!$F43</f>
        <v>0</v>
      </c>
      <c r="E183" s="267">
        <f>E158*'Budget Economico'!$F43</f>
        <v>0</v>
      </c>
      <c r="F183" s="267">
        <f>F158*'Budget Economico'!$F43</f>
        <v>0</v>
      </c>
      <c r="G183" s="267">
        <f>G158*'Budget Economico'!$F43</f>
        <v>0</v>
      </c>
      <c r="H183" s="267">
        <f>H158*'Budget Economico'!$F43</f>
        <v>0</v>
      </c>
      <c r="I183" s="267">
        <f>I158*'Budget Economico'!$F43</f>
        <v>0</v>
      </c>
      <c r="J183" s="267">
        <f>J158*'Budget Economico'!$F43</f>
        <v>0</v>
      </c>
      <c r="K183" s="267">
        <f>K158*'Budget Economico'!$F43</f>
        <v>0</v>
      </c>
      <c r="L183" s="267">
        <f>L158*'Budget Economico'!$F43</f>
        <v>0</v>
      </c>
      <c r="M183" s="267">
        <f>M158*'Budget Economico'!$F43</f>
        <v>0</v>
      </c>
      <c r="N183" s="267">
        <f>N158*'Budget Economico'!$F43</f>
        <v>0</v>
      </c>
      <c r="O183" s="267">
        <f>O158*'Budget Economico'!$F43</f>
        <v>0</v>
      </c>
      <c r="P183" s="267">
        <f>P158*'Budget Economico'!$F43</f>
        <v>0</v>
      </c>
      <c r="Q183" s="267">
        <f>Q158*'Budget Economico'!$F43</f>
        <v>0</v>
      </c>
      <c r="R183" s="267">
        <f>R158*'Budget Economico'!$F43</f>
        <v>0</v>
      </c>
      <c r="S183" s="267">
        <f>S158*'Budget Economico'!$F43</f>
        <v>0</v>
      </c>
      <c r="T183" s="267">
        <f>T158*'Budget Economico'!$F43</f>
        <v>0</v>
      </c>
      <c r="U183" s="267">
        <f>U158*'Budget Economico'!$F43</f>
        <v>0</v>
      </c>
      <c r="V183" s="267">
        <f>V158*'Budget Economico'!$F43</f>
        <v>0</v>
      </c>
      <c r="W183" s="267">
        <f>W158*'Budget Economico'!$F43</f>
        <v>0</v>
      </c>
      <c r="X183" s="267">
        <f>X158*'Budget Economico'!$F43</f>
        <v>0</v>
      </c>
      <c r="Y183" s="267">
        <f>Y158*'Budget Economico'!$F43</f>
        <v>0</v>
      </c>
      <c r="Z183" s="267">
        <f>Z158*'Budget Economico'!$F43</f>
        <v>0</v>
      </c>
      <c r="AA183" s="267">
        <f>AA158*'Budget Economico'!$F43</f>
        <v>0</v>
      </c>
      <c r="AB183" s="267">
        <f>AB158*'Budget Economico'!$F43</f>
        <v>0</v>
      </c>
      <c r="AC183" s="267">
        <f>AC158*'Budget Economico'!$F43</f>
        <v>0</v>
      </c>
      <c r="AD183" s="267">
        <f>AD158*'Budget Economico'!$F43</f>
        <v>0</v>
      </c>
      <c r="AE183" s="267">
        <f>AE158*'Budget Economico'!$F43</f>
        <v>0</v>
      </c>
      <c r="AF183" s="267">
        <f>AF158*'Budget Economico'!$F43</f>
        <v>0</v>
      </c>
      <c r="AG183" s="267">
        <f>AG158*'Budget Economico'!$F43</f>
        <v>0</v>
      </c>
      <c r="AH183" s="267">
        <f>AH158*'Budget Economico'!$F43</f>
        <v>0</v>
      </c>
      <c r="AI183" s="267">
        <f>AI158*'Budget Economico'!$F43</f>
        <v>0</v>
      </c>
      <c r="AJ183" s="267">
        <f>AJ158*'Budget Economico'!$F43</f>
        <v>0</v>
      </c>
      <c r="AK183" s="267">
        <f>AK158*'Budget Economico'!$F43</f>
        <v>0</v>
      </c>
      <c r="AL183" s="267">
        <f>AL158*'Budget Economico'!$F43</f>
        <v>0</v>
      </c>
      <c r="AM183" s="267">
        <f>AM158*'Budget Economico'!$F43</f>
        <v>0</v>
      </c>
      <c r="AN183" s="267">
        <f>AN158*'Budget Economico'!$F43</f>
        <v>0</v>
      </c>
      <c r="AO183" s="267">
        <f>AO158*'Budget Economico'!$F43</f>
        <v>0</v>
      </c>
      <c r="AP183" s="267">
        <f>AP158*'Budget Economico'!$F43</f>
        <v>0</v>
      </c>
      <c r="AQ183" s="267">
        <f>AQ158*'Budget Economico'!$F43</f>
        <v>0</v>
      </c>
      <c r="AR183" s="267">
        <f>AR158*'Budget Economico'!$F43</f>
        <v>0</v>
      </c>
      <c r="AS183" s="267">
        <f>AS158*'Budget Economico'!$F43</f>
        <v>0</v>
      </c>
      <c r="AT183" s="267">
        <f>AT158*'Budget Economico'!$F43</f>
        <v>0</v>
      </c>
      <c r="AU183" s="267">
        <f>AU158*'Budget Economico'!$F43</f>
        <v>0</v>
      </c>
      <c r="AV183" s="267">
        <f>AV158*'Budget Economico'!$F43</f>
        <v>0</v>
      </c>
      <c r="AW183" s="267">
        <f>AW158*'Budget Economico'!$F43</f>
        <v>0</v>
      </c>
      <c r="AX183" s="267">
        <f>AX158*'Budget Economico'!$F43</f>
        <v>0</v>
      </c>
      <c r="AY183" s="267">
        <f>AY158*'Budget Economico'!$F43</f>
        <v>0</v>
      </c>
      <c r="AZ183" s="267">
        <f>AZ158*'Budget Economico'!$F43</f>
        <v>0</v>
      </c>
      <c r="BA183" s="267">
        <f>BA158*'Budget Economico'!$F43</f>
        <v>0</v>
      </c>
      <c r="BB183" s="267">
        <f>BB158*'Budget Economico'!$F43</f>
        <v>0</v>
      </c>
      <c r="BC183" s="267">
        <f>BC158*'Budget Economico'!$F43</f>
        <v>0</v>
      </c>
      <c r="BD183" s="267">
        <f>BD158*'Budget Economico'!$F43</f>
        <v>0</v>
      </c>
      <c r="BE183" s="267">
        <f>BE158*'Budget Economico'!$F43</f>
        <v>0</v>
      </c>
      <c r="BF183" s="267">
        <f>BF158*'Budget Economico'!$F43</f>
        <v>0</v>
      </c>
      <c r="BG183" s="267">
        <f>BG158*'Budget Economico'!$F43</f>
        <v>0</v>
      </c>
      <c r="BH183" s="267">
        <f>BH158*'Budget Economico'!$F43</f>
        <v>0</v>
      </c>
      <c r="BI183" s="267">
        <f>BI158*'Budget Economico'!$F43</f>
        <v>0</v>
      </c>
      <c r="BJ183" s="267">
        <f>BJ158*'Budget Economico'!$F43</f>
        <v>0</v>
      </c>
      <c r="BK183" s="267">
        <f>BK158*'Budget Economico'!$F43</f>
        <v>0</v>
      </c>
      <c r="BL183" s="267">
        <f>BL158*'Budget Economico'!$F43</f>
        <v>0</v>
      </c>
      <c r="BM183" s="267">
        <f>BM158*'Budget Economico'!$F43</f>
        <v>0</v>
      </c>
      <c r="BN183" s="267">
        <f>BN158*'Budget Economico'!$F43</f>
        <v>0</v>
      </c>
      <c r="BO183" s="267">
        <f>BO158*'Budget Economico'!$F43</f>
        <v>0</v>
      </c>
      <c r="BP183" s="267">
        <f>BP158*'Budget Economico'!$F43</f>
        <v>0</v>
      </c>
      <c r="BQ183" s="267">
        <f>BQ158*'Budget Economico'!$F43</f>
        <v>0</v>
      </c>
      <c r="BR183" s="267">
        <f>BR158*'Budget Economico'!$F43</f>
        <v>0</v>
      </c>
      <c r="BS183" s="267">
        <f>BS158*'Budget Economico'!$F43</f>
        <v>0</v>
      </c>
      <c r="BT183" s="267">
        <f>BT158*'Budget Economico'!$F43</f>
        <v>0</v>
      </c>
      <c r="BU183" s="267">
        <f>BU158*'Budget Economico'!$F43</f>
        <v>0</v>
      </c>
      <c r="BV183" s="267">
        <f>BV158*'Budget Economico'!$F43</f>
        <v>0</v>
      </c>
      <c r="BW183" s="267">
        <f>BW158*'Budget Economico'!$F43</f>
        <v>0</v>
      </c>
      <c r="BX183" s="267">
        <f>BX158*'Budget Economico'!$F43</f>
        <v>0</v>
      </c>
      <c r="BY183" s="267">
        <f>BY158*'Budget Economico'!$F43</f>
        <v>0</v>
      </c>
      <c r="BZ183" s="267">
        <f>BZ158*'Budget Economico'!$F43</f>
        <v>0</v>
      </c>
      <c r="CA183" s="267">
        <f>CA158*'Budget Economico'!$F43</f>
        <v>0</v>
      </c>
      <c r="CB183" s="267">
        <f>CB158*'Budget Economico'!$F43</f>
        <v>0</v>
      </c>
      <c r="CC183" s="267">
        <f>CC158*'Budget Economico'!$F43</f>
        <v>0</v>
      </c>
      <c r="CD183" s="267">
        <f>CD158*'Budget Economico'!$F43</f>
        <v>0</v>
      </c>
      <c r="CE183" s="267">
        <f>CE158*'Budget Economico'!$F43</f>
        <v>0</v>
      </c>
      <c r="CF183" s="267">
        <f>CF158*'Budget Economico'!$F43</f>
        <v>0</v>
      </c>
      <c r="CG183" s="267">
        <f>CG158*'Budget Economico'!$F43</f>
        <v>0</v>
      </c>
      <c r="CH183" s="267">
        <f>CH158*'Budget Economico'!$F43</f>
        <v>0</v>
      </c>
      <c r="CI183" s="267">
        <f>CI158*'Budget Economico'!$F43</f>
        <v>0</v>
      </c>
      <c r="CJ183" s="267">
        <f>CJ158*'Budget Economico'!$F43</f>
        <v>0</v>
      </c>
      <c r="CK183" s="267">
        <f>CK158*'Budget Economico'!$F43</f>
        <v>0</v>
      </c>
      <c r="CL183" s="267">
        <f>CL158*'Budget Economico'!$F43</f>
        <v>0</v>
      </c>
      <c r="CM183" s="267">
        <f>CM158*'Budget Economico'!$F43</f>
        <v>0</v>
      </c>
      <c r="CN183" s="267">
        <f>CN158*'Budget Economico'!$F43</f>
        <v>0</v>
      </c>
      <c r="CO183" s="267">
        <f>CO158*'Budget Economico'!$F43</f>
        <v>0</v>
      </c>
      <c r="CP183" s="267">
        <f>CP158*'Budget Economico'!$F43</f>
        <v>0</v>
      </c>
      <c r="CQ183" s="267">
        <f>CQ158*'Budget Economico'!$F43</f>
        <v>0</v>
      </c>
      <c r="CR183" s="267">
        <f>CR158*'Budget Economico'!$F43</f>
        <v>0</v>
      </c>
      <c r="CS183" s="267">
        <f>CS158*'Budget Economico'!$F43</f>
        <v>0</v>
      </c>
      <c r="CT183" s="267">
        <f>CT158*'Budget Economico'!$F43</f>
        <v>0</v>
      </c>
      <c r="CU183" s="267">
        <f>CU158*'Budget Economico'!$F43</f>
        <v>0</v>
      </c>
      <c r="CV183" s="267">
        <f>CV158*'Budget Economico'!$F43</f>
        <v>0</v>
      </c>
      <c r="CW183" s="267">
        <f>CW158*'Budget Economico'!$F43</f>
        <v>0</v>
      </c>
      <c r="CX183" s="267">
        <f>CX158*'Budget Economico'!$F43</f>
        <v>0</v>
      </c>
      <c r="CY183" s="267">
        <f>CY158*'Budget Economico'!$F43</f>
        <v>0</v>
      </c>
      <c r="CZ183" s="267">
        <f>CZ158*'Budget Economico'!$F43</f>
        <v>0</v>
      </c>
      <c r="DA183" s="267">
        <f>DA158*'Budget Economico'!$F43</f>
        <v>0</v>
      </c>
      <c r="DB183" s="267">
        <f>DB158*'Budget Economico'!$F43</f>
        <v>0</v>
      </c>
      <c r="DC183" s="267">
        <f>DC158*'Budget Economico'!$F43</f>
        <v>0</v>
      </c>
      <c r="DD183" s="267">
        <f>DD158*'Budget Economico'!$F43</f>
        <v>0</v>
      </c>
      <c r="DE183" s="267">
        <f>DE158*'Budget Economico'!$F43</f>
        <v>0</v>
      </c>
      <c r="DF183" s="267">
        <f>DF158*'Budget Economico'!$F43</f>
        <v>0</v>
      </c>
      <c r="DG183" s="267">
        <f>DG158*'Budget Economico'!$F43</f>
        <v>0</v>
      </c>
      <c r="DH183" s="267">
        <f>DH158*'Budget Economico'!$F43</f>
        <v>0</v>
      </c>
      <c r="DI183" s="267">
        <f>DI158*'Budget Economico'!$F43</f>
        <v>0</v>
      </c>
      <c r="DJ183" s="267">
        <f>DJ158*'Budget Economico'!$F43</f>
        <v>0</v>
      </c>
      <c r="DK183" s="267">
        <f>DK158*'Budget Economico'!$F43</f>
        <v>0</v>
      </c>
      <c r="DL183" s="267">
        <f>DL158*'Budget Economico'!$F43</f>
        <v>0</v>
      </c>
      <c r="DM183" s="267">
        <f>DM158*'Budget Economico'!$F43</f>
        <v>0</v>
      </c>
      <c r="DN183" s="267">
        <f>DN158*'Budget Economico'!$F43</f>
        <v>0</v>
      </c>
      <c r="DO183" s="267">
        <f>DO158*'Budget Economico'!$F43</f>
        <v>0</v>
      </c>
      <c r="DP183" s="267">
        <f>DP158*'Budget Economico'!$F43</f>
        <v>0</v>
      </c>
      <c r="DQ183" s="267">
        <f>DQ158*'Budget Economico'!$F43</f>
        <v>0</v>
      </c>
      <c r="DR183" s="267">
        <f>DR158*'Budget Economico'!$F43</f>
        <v>0</v>
      </c>
    </row>
    <row r="184" spans="2:122" x14ac:dyDescent="0.35">
      <c r="B184" s="20" t="str">
        <f>+'Conto Economico'!C25</f>
        <v>Costo 8</v>
      </c>
      <c r="C184" s="267">
        <f>C159*'Budget Economico'!$F44</f>
        <v>0</v>
      </c>
      <c r="D184" s="267">
        <f>D159*'Budget Economico'!$F44</f>
        <v>0</v>
      </c>
      <c r="E184" s="267">
        <f>E159*'Budget Economico'!$F44</f>
        <v>0</v>
      </c>
      <c r="F184" s="267">
        <f>F159*'Budget Economico'!$F44</f>
        <v>0</v>
      </c>
      <c r="G184" s="267">
        <f>G159*'Budget Economico'!$F44</f>
        <v>0</v>
      </c>
      <c r="H184" s="267">
        <f>H159*'Budget Economico'!$F44</f>
        <v>0</v>
      </c>
      <c r="I184" s="267">
        <f>I159*'Budget Economico'!$F44</f>
        <v>0</v>
      </c>
      <c r="J184" s="267">
        <f>J159*'Budget Economico'!$F44</f>
        <v>0</v>
      </c>
      <c r="K184" s="267">
        <f>K159*'Budget Economico'!$F44</f>
        <v>0</v>
      </c>
      <c r="L184" s="267">
        <f>L159*'Budget Economico'!$F44</f>
        <v>0</v>
      </c>
      <c r="M184" s="267">
        <f>M159*'Budget Economico'!$F44</f>
        <v>0</v>
      </c>
      <c r="N184" s="267">
        <f>N159*'Budget Economico'!$F44</f>
        <v>0</v>
      </c>
      <c r="O184" s="267">
        <f>O159*'Budget Economico'!$F44</f>
        <v>0</v>
      </c>
      <c r="P184" s="267">
        <f>P159*'Budget Economico'!$F44</f>
        <v>0</v>
      </c>
      <c r="Q184" s="267">
        <f>Q159*'Budget Economico'!$F44</f>
        <v>0</v>
      </c>
      <c r="R184" s="267">
        <f>R159*'Budget Economico'!$F44</f>
        <v>0</v>
      </c>
      <c r="S184" s="267">
        <f>S159*'Budget Economico'!$F44</f>
        <v>0</v>
      </c>
      <c r="T184" s="267">
        <f>T159*'Budget Economico'!$F44</f>
        <v>0</v>
      </c>
      <c r="U184" s="267">
        <f>U159*'Budget Economico'!$F44</f>
        <v>0</v>
      </c>
      <c r="V184" s="267">
        <f>V159*'Budget Economico'!$F44</f>
        <v>0</v>
      </c>
      <c r="W184" s="267">
        <f>W159*'Budget Economico'!$F44</f>
        <v>0</v>
      </c>
      <c r="X184" s="267">
        <f>X159*'Budget Economico'!$F44</f>
        <v>0</v>
      </c>
      <c r="Y184" s="267">
        <f>Y159*'Budget Economico'!$F44</f>
        <v>0</v>
      </c>
      <c r="Z184" s="267">
        <f>Z159*'Budget Economico'!$F44</f>
        <v>0</v>
      </c>
      <c r="AA184" s="267">
        <f>AA159*'Budget Economico'!$F44</f>
        <v>0</v>
      </c>
      <c r="AB184" s="267">
        <f>AB159*'Budget Economico'!$F44</f>
        <v>0</v>
      </c>
      <c r="AC184" s="267">
        <f>AC159*'Budget Economico'!$F44</f>
        <v>0</v>
      </c>
      <c r="AD184" s="267">
        <f>AD159*'Budget Economico'!$F44</f>
        <v>0</v>
      </c>
      <c r="AE184" s="267">
        <f>AE159*'Budget Economico'!$F44</f>
        <v>0</v>
      </c>
      <c r="AF184" s="267">
        <f>AF159*'Budget Economico'!$F44</f>
        <v>0</v>
      </c>
      <c r="AG184" s="267">
        <f>AG159*'Budget Economico'!$F44</f>
        <v>0</v>
      </c>
      <c r="AH184" s="267">
        <f>AH159*'Budget Economico'!$F44</f>
        <v>0</v>
      </c>
      <c r="AI184" s="267">
        <f>AI159*'Budget Economico'!$F44</f>
        <v>0</v>
      </c>
      <c r="AJ184" s="267">
        <f>AJ159*'Budget Economico'!$F44</f>
        <v>0</v>
      </c>
      <c r="AK184" s="267">
        <f>AK159*'Budget Economico'!$F44</f>
        <v>0</v>
      </c>
      <c r="AL184" s="267">
        <f>AL159*'Budget Economico'!$F44</f>
        <v>0</v>
      </c>
      <c r="AM184" s="267">
        <f>AM159*'Budget Economico'!$F44</f>
        <v>0</v>
      </c>
      <c r="AN184" s="267">
        <f>AN159*'Budget Economico'!$F44</f>
        <v>0</v>
      </c>
      <c r="AO184" s="267">
        <f>AO159*'Budget Economico'!$F44</f>
        <v>0</v>
      </c>
      <c r="AP184" s="267">
        <f>AP159*'Budget Economico'!$F44</f>
        <v>0</v>
      </c>
      <c r="AQ184" s="267">
        <f>AQ159*'Budget Economico'!$F44</f>
        <v>0</v>
      </c>
      <c r="AR184" s="267">
        <f>AR159*'Budget Economico'!$F44</f>
        <v>0</v>
      </c>
      <c r="AS184" s="267">
        <f>AS159*'Budget Economico'!$F44</f>
        <v>0</v>
      </c>
      <c r="AT184" s="267">
        <f>AT159*'Budget Economico'!$F44</f>
        <v>0</v>
      </c>
      <c r="AU184" s="267">
        <f>AU159*'Budget Economico'!$F44</f>
        <v>0</v>
      </c>
      <c r="AV184" s="267">
        <f>AV159*'Budget Economico'!$F44</f>
        <v>0</v>
      </c>
      <c r="AW184" s="267">
        <f>AW159*'Budget Economico'!$F44</f>
        <v>0</v>
      </c>
      <c r="AX184" s="267">
        <f>AX159*'Budget Economico'!$F44</f>
        <v>0</v>
      </c>
      <c r="AY184" s="267">
        <f>AY159*'Budget Economico'!$F44</f>
        <v>0</v>
      </c>
      <c r="AZ184" s="267">
        <f>AZ159*'Budget Economico'!$F44</f>
        <v>0</v>
      </c>
      <c r="BA184" s="267">
        <f>BA159*'Budget Economico'!$F44</f>
        <v>0</v>
      </c>
      <c r="BB184" s="267">
        <f>BB159*'Budget Economico'!$F44</f>
        <v>0</v>
      </c>
      <c r="BC184" s="267">
        <f>BC159*'Budget Economico'!$F44</f>
        <v>0</v>
      </c>
      <c r="BD184" s="267">
        <f>BD159*'Budget Economico'!$F44</f>
        <v>0</v>
      </c>
      <c r="BE184" s="267">
        <f>BE159*'Budget Economico'!$F44</f>
        <v>0</v>
      </c>
      <c r="BF184" s="267">
        <f>BF159*'Budget Economico'!$F44</f>
        <v>0</v>
      </c>
      <c r="BG184" s="267">
        <f>BG159*'Budget Economico'!$F44</f>
        <v>0</v>
      </c>
      <c r="BH184" s="267">
        <f>BH159*'Budget Economico'!$F44</f>
        <v>0</v>
      </c>
      <c r="BI184" s="267">
        <f>BI159*'Budget Economico'!$F44</f>
        <v>0</v>
      </c>
      <c r="BJ184" s="267">
        <f>BJ159*'Budget Economico'!$F44</f>
        <v>0</v>
      </c>
      <c r="BK184" s="267">
        <f>BK159*'Budget Economico'!$F44</f>
        <v>0</v>
      </c>
      <c r="BL184" s="267">
        <f>BL159*'Budget Economico'!$F44</f>
        <v>0</v>
      </c>
      <c r="BM184" s="267">
        <f>BM159*'Budget Economico'!$F44</f>
        <v>0</v>
      </c>
      <c r="BN184" s="267">
        <f>BN159*'Budget Economico'!$F44</f>
        <v>0</v>
      </c>
      <c r="BO184" s="267">
        <f>BO159*'Budget Economico'!$F44</f>
        <v>0</v>
      </c>
      <c r="BP184" s="267">
        <f>BP159*'Budget Economico'!$F44</f>
        <v>0</v>
      </c>
      <c r="BQ184" s="267">
        <f>BQ159*'Budget Economico'!$F44</f>
        <v>0</v>
      </c>
      <c r="BR184" s="267">
        <f>BR159*'Budget Economico'!$F44</f>
        <v>0</v>
      </c>
      <c r="BS184" s="267">
        <f>BS159*'Budget Economico'!$F44</f>
        <v>0</v>
      </c>
      <c r="BT184" s="267">
        <f>BT159*'Budget Economico'!$F44</f>
        <v>0</v>
      </c>
      <c r="BU184" s="267">
        <f>BU159*'Budget Economico'!$F44</f>
        <v>0</v>
      </c>
      <c r="BV184" s="267">
        <f>BV159*'Budget Economico'!$F44</f>
        <v>0</v>
      </c>
      <c r="BW184" s="267">
        <f>BW159*'Budget Economico'!$F44</f>
        <v>0</v>
      </c>
      <c r="BX184" s="267">
        <f>BX159*'Budget Economico'!$F44</f>
        <v>0</v>
      </c>
      <c r="BY184" s="267">
        <f>BY159*'Budget Economico'!$F44</f>
        <v>0</v>
      </c>
      <c r="BZ184" s="267">
        <f>BZ159*'Budget Economico'!$F44</f>
        <v>0</v>
      </c>
      <c r="CA184" s="267">
        <f>CA159*'Budget Economico'!$F44</f>
        <v>0</v>
      </c>
      <c r="CB184" s="267">
        <f>CB159*'Budget Economico'!$F44</f>
        <v>0</v>
      </c>
      <c r="CC184" s="267">
        <f>CC159*'Budget Economico'!$F44</f>
        <v>0</v>
      </c>
      <c r="CD184" s="267">
        <f>CD159*'Budget Economico'!$F44</f>
        <v>0</v>
      </c>
      <c r="CE184" s="267">
        <f>CE159*'Budget Economico'!$F44</f>
        <v>0</v>
      </c>
      <c r="CF184" s="267">
        <f>CF159*'Budget Economico'!$F44</f>
        <v>0</v>
      </c>
      <c r="CG184" s="267">
        <f>CG159*'Budget Economico'!$F44</f>
        <v>0</v>
      </c>
      <c r="CH184" s="267">
        <f>CH159*'Budget Economico'!$F44</f>
        <v>0</v>
      </c>
      <c r="CI184" s="267">
        <f>CI159*'Budget Economico'!$F44</f>
        <v>0</v>
      </c>
      <c r="CJ184" s="267">
        <f>CJ159*'Budget Economico'!$F44</f>
        <v>0</v>
      </c>
      <c r="CK184" s="267">
        <f>CK159*'Budget Economico'!$F44</f>
        <v>0</v>
      </c>
      <c r="CL184" s="267">
        <f>CL159*'Budget Economico'!$F44</f>
        <v>0</v>
      </c>
      <c r="CM184" s="267">
        <f>CM159*'Budget Economico'!$F44</f>
        <v>0</v>
      </c>
      <c r="CN184" s="267">
        <f>CN159*'Budget Economico'!$F44</f>
        <v>0</v>
      </c>
      <c r="CO184" s="267">
        <f>CO159*'Budget Economico'!$F44</f>
        <v>0</v>
      </c>
      <c r="CP184" s="267">
        <f>CP159*'Budget Economico'!$F44</f>
        <v>0</v>
      </c>
      <c r="CQ184" s="267">
        <f>CQ159*'Budget Economico'!$F44</f>
        <v>0</v>
      </c>
      <c r="CR184" s="267">
        <f>CR159*'Budget Economico'!$F44</f>
        <v>0</v>
      </c>
      <c r="CS184" s="267">
        <f>CS159*'Budget Economico'!$F44</f>
        <v>0</v>
      </c>
      <c r="CT184" s="267">
        <f>CT159*'Budget Economico'!$F44</f>
        <v>0</v>
      </c>
      <c r="CU184" s="267">
        <f>CU159*'Budget Economico'!$F44</f>
        <v>0</v>
      </c>
      <c r="CV184" s="267">
        <f>CV159*'Budget Economico'!$F44</f>
        <v>0</v>
      </c>
      <c r="CW184" s="267">
        <f>CW159*'Budget Economico'!$F44</f>
        <v>0</v>
      </c>
      <c r="CX184" s="267">
        <f>CX159*'Budget Economico'!$F44</f>
        <v>0</v>
      </c>
      <c r="CY184" s="267">
        <f>CY159*'Budget Economico'!$F44</f>
        <v>0</v>
      </c>
      <c r="CZ184" s="267">
        <f>CZ159*'Budget Economico'!$F44</f>
        <v>0</v>
      </c>
      <c r="DA184" s="267">
        <f>DA159*'Budget Economico'!$F44</f>
        <v>0</v>
      </c>
      <c r="DB184" s="267">
        <f>DB159*'Budget Economico'!$F44</f>
        <v>0</v>
      </c>
      <c r="DC184" s="267">
        <f>DC159*'Budget Economico'!$F44</f>
        <v>0</v>
      </c>
      <c r="DD184" s="267">
        <f>DD159*'Budget Economico'!$F44</f>
        <v>0</v>
      </c>
      <c r="DE184" s="267">
        <f>DE159*'Budget Economico'!$F44</f>
        <v>0</v>
      </c>
      <c r="DF184" s="267">
        <f>DF159*'Budget Economico'!$F44</f>
        <v>0</v>
      </c>
      <c r="DG184" s="267">
        <f>DG159*'Budget Economico'!$F44</f>
        <v>0</v>
      </c>
      <c r="DH184" s="267">
        <f>DH159*'Budget Economico'!$F44</f>
        <v>0</v>
      </c>
      <c r="DI184" s="267">
        <f>DI159*'Budget Economico'!$F44</f>
        <v>0</v>
      </c>
      <c r="DJ184" s="267">
        <f>DJ159*'Budget Economico'!$F44</f>
        <v>0</v>
      </c>
      <c r="DK184" s="267">
        <f>DK159*'Budget Economico'!$F44</f>
        <v>0</v>
      </c>
      <c r="DL184" s="267">
        <f>DL159*'Budget Economico'!$F44</f>
        <v>0</v>
      </c>
      <c r="DM184" s="267">
        <f>DM159*'Budget Economico'!$F44</f>
        <v>0</v>
      </c>
      <c r="DN184" s="267">
        <f>DN159*'Budget Economico'!$F44</f>
        <v>0</v>
      </c>
      <c r="DO184" s="267">
        <f>DO159*'Budget Economico'!$F44</f>
        <v>0</v>
      </c>
      <c r="DP184" s="267">
        <f>DP159*'Budget Economico'!$F44</f>
        <v>0</v>
      </c>
      <c r="DQ184" s="267">
        <f>DQ159*'Budget Economico'!$F44</f>
        <v>0</v>
      </c>
      <c r="DR184" s="267">
        <f>DR159*'Budget Economico'!$F44</f>
        <v>0</v>
      </c>
    </row>
    <row r="185" spans="2:122" x14ac:dyDescent="0.35">
      <c r="B185" s="20" t="str">
        <f>+'Conto Economico'!C26</f>
        <v>Costo 9</v>
      </c>
      <c r="C185" s="267">
        <f>C160*'Budget Economico'!$F45</f>
        <v>0</v>
      </c>
      <c r="D185" s="267">
        <f>D160*'Budget Economico'!$F45</f>
        <v>0</v>
      </c>
      <c r="E185" s="267">
        <f>E160*'Budget Economico'!$F45</f>
        <v>0</v>
      </c>
      <c r="F185" s="267">
        <f>F160*'Budget Economico'!$F45</f>
        <v>0</v>
      </c>
      <c r="G185" s="267">
        <f>G160*'Budget Economico'!$F45</f>
        <v>0</v>
      </c>
      <c r="H185" s="267">
        <f>H160*'Budget Economico'!$F45</f>
        <v>0</v>
      </c>
      <c r="I185" s="267">
        <f>I160*'Budget Economico'!$F45</f>
        <v>0</v>
      </c>
      <c r="J185" s="267">
        <f>J160*'Budget Economico'!$F45</f>
        <v>0</v>
      </c>
      <c r="K185" s="267">
        <f>K160*'Budget Economico'!$F45</f>
        <v>0</v>
      </c>
      <c r="L185" s="267">
        <f>L160*'Budget Economico'!$F45</f>
        <v>0</v>
      </c>
      <c r="M185" s="267">
        <f>M160*'Budget Economico'!$F45</f>
        <v>0</v>
      </c>
      <c r="N185" s="267">
        <f>N160*'Budget Economico'!$F45</f>
        <v>0</v>
      </c>
      <c r="O185" s="267">
        <f>O160*'Budget Economico'!$F45</f>
        <v>0</v>
      </c>
      <c r="P185" s="267">
        <f>P160*'Budget Economico'!$F45</f>
        <v>0</v>
      </c>
      <c r="Q185" s="267">
        <f>Q160*'Budget Economico'!$F45</f>
        <v>0</v>
      </c>
      <c r="R185" s="267">
        <f>R160*'Budget Economico'!$F45</f>
        <v>0</v>
      </c>
      <c r="S185" s="267">
        <f>S160*'Budget Economico'!$F45</f>
        <v>0</v>
      </c>
      <c r="T185" s="267">
        <f>T160*'Budget Economico'!$F45</f>
        <v>0</v>
      </c>
      <c r="U185" s="267">
        <f>U160*'Budget Economico'!$F45</f>
        <v>0</v>
      </c>
      <c r="V185" s="267">
        <f>V160*'Budget Economico'!$F45</f>
        <v>0</v>
      </c>
      <c r="W185" s="267">
        <f>W160*'Budget Economico'!$F45</f>
        <v>0</v>
      </c>
      <c r="X185" s="267">
        <f>X160*'Budget Economico'!$F45</f>
        <v>0</v>
      </c>
      <c r="Y185" s="267">
        <f>Y160*'Budget Economico'!$F45</f>
        <v>0</v>
      </c>
      <c r="Z185" s="267">
        <f>Z160*'Budget Economico'!$F45</f>
        <v>0</v>
      </c>
      <c r="AA185" s="267">
        <f>AA160*'Budget Economico'!$F45</f>
        <v>0</v>
      </c>
      <c r="AB185" s="267">
        <f>AB160*'Budget Economico'!$F45</f>
        <v>0</v>
      </c>
      <c r="AC185" s="267">
        <f>AC160*'Budget Economico'!$F45</f>
        <v>0</v>
      </c>
      <c r="AD185" s="267">
        <f>AD160*'Budget Economico'!$F45</f>
        <v>0</v>
      </c>
      <c r="AE185" s="267">
        <f>AE160*'Budget Economico'!$F45</f>
        <v>0</v>
      </c>
      <c r="AF185" s="267">
        <f>AF160*'Budget Economico'!$F45</f>
        <v>0</v>
      </c>
      <c r="AG185" s="267">
        <f>AG160*'Budget Economico'!$F45</f>
        <v>0</v>
      </c>
      <c r="AH185" s="267">
        <f>AH160*'Budget Economico'!$F45</f>
        <v>0</v>
      </c>
      <c r="AI185" s="267">
        <f>AI160*'Budget Economico'!$F45</f>
        <v>0</v>
      </c>
      <c r="AJ185" s="267">
        <f>AJ160*'Budget Economico'!$F45</f>
        <v>0</v>
      </c>
      <c r="AK185" s="267">
        <f>AK160*'Budget Economico'!$F45</f>
        <v>0</v>
      </c>
      <c r="AL185" s="267">
        <f>AL160*'Budget Economico'!$F45</f>
        <v>0</v>
      </c>
      <c r="AM185" s="267">
        <f>AM160*'Budget Economico'!$F45</f>
        <v>0</v>
      </c>
      <c r="AN185" s="267">
        <f>AN160*'Budget Economico'!$F45</f>
        <v>0</v>
      </c>
      <c r="AO185" s="267">
        <f>AO160*'Budget Economico'!$F45</f>
        <v>0</v>
      </c>
      <c r="AP185" s="267">
        <f>AP160*'Budget Economico'!$F45</f>
        <v>0</v>
      </c>
      <c r="AQ185" s="267">
        <f>AQ160*'Budget Economico'!$F45</f>
        <v>0</v>
      </c>
      <c r="AR185" s="267">
        <f>AR160*'Budget Economico'!$F45</f>
        <v>0</v>
      </c>
      <c r="AS185" s="267">
        <f>AS160*'Budget Economico'!$F45</f>
        <v>0</v>
      </c>
      <c r="AT185" s="267">
        <f>AT160*'Budget Economico'!$F45</f>
        <v>0</v>
      </c>
      <c r="AU185" s="267">
        <f>AU160*'Budget Economico'!$F45</f>
        <v>0</v>
      </c>
      <c r="AV185" s="267">
        <f>AV160*'Budget Economico'!$F45</f>
        <v>0</v>
      </c>
      <c r="AW185" s="267">
        <f>AW160*'Budget Economico'!$F45</f>
        <v>0</v>
      </c>
      <c r="AX185" s="267">
        <f>AX160*'Budget Economico'!$F45</f>
        <v>0</v>
      </c>
      <c r="AY185" s="267">
        <f>AY160*'Budget Economico'!$F45</f>
        <v>0</v>
      </c>
      <c r="AZ185" s="267">
        <f>AZ160*'Budget Economico'!$F45</f>
        <v>0</v>
      </c>
      <c r="BA185" s="267">
        <f>BA160*'Budget Economico'!$F45</f>
        <v>0</v>
      </c>
      <c r="BB185" s="267">
        <f>BB160*'Budget Economico'!$F45</f>
        <v>0</v>
      </c>
      <c r="BC185" s="267">
        <f>BC160*'Budget Economico'!$F45</f>
        <v>0</v>
      </c>
      <c r="BD185" s="267">
        <f>BD160*'Budget Economico'!$F45</f>
        <v>0</v>
      </c>
      <c r="BE185" s="267">
        <f>BE160*'Budget Economico'!$F45</f>
        <v>0</v>
      </c>
      <c r="BF185" s="267">
        <f>BF160*'Budget Economico'!$F45</f>
        <v>0</v>
      </c>
      <c r="BG185" s="267">
        <f>BG160*'Budget Economico'!$F45</f>
        <v>0</v>
      </c>
      <c r="BH185" s="267">
        <f>BH160*'Budget Economico'!$F45</f>
        <v>0</v>
      </c>
      <c r="BI185" s="267">
        <f>BI160*'Budget Economico'!$F45</f>
        <v>0</v>
      </c>
      <c r="BJ185" s="267">
        <f>BJ160*'Budget Economico'!$F45</f>
        <v>0</v>
      </c>
      <c r="BK185" s="267">
        <f>BK160*'Budget Economico'!$F45</f>
        <v>0</v>
      </c>
      <c r="BL185" s="267">
        <f>BL160*'Budget Economico'!$F45</f>
        <v>0</v>
      </c>
      <c r="BM185" s="267">
        <f>BM160*'Budget Economico'!$F45</f>
        <v>0</v>
      </c>
      <c r="BN185" s="267">
        <f>BN160*'Budget Economico'!$F45</f>
        <v>0</v>
      </c>
      <c r="BO185" s="267">
        <f>BO160*'Budget Economico'!$F45</f>
        <v>0</v>
      </c>
      <c r="BP185" s="267">
        <f>BP160*'Budget Economico'!$F45</f>
        <v>0</v>
      </c>
      <c r="BQ185" s="267">
        <f>BQ160*'Budget Economico'!$F45</f>
        <v>0</v>
      </c>
      <c r="BR185" s="267">
        <f>BR160*'Budget Economico'!$F45</f>
        <v>0</v>
      </c>
      <c r="BS185" s="267">
        <f>BS160*'Budget Economico'!$F45</f>
        <v>0</v>
      </c>
      <c r="BT185" s="267">
        <f>BT160*'Budget Economico'!$F45</f>
        <v>0</v>
      </c>
      <c r="BU185" s="267">
        <f>BU160*'Budget Economico'!$F45</f>
        <v>0</v>
      </c>
      <c r="BV185" s="267">
        <f>BV160*'Budget Economico'!$F45</f>
        <v>0</v>
      </c>
      <c r="BW185" s="267">
        <f>BW160*'Budget Economico'!$F45</f>
        <v>0</v>
      </c>
      <c r="BX185" s="267">
        <f>BX160*'Budget Economico'!$F45</f>
        <v>0</v>
      </c>
      <c r="BY185" s="267">
        <f>BY160*'Budget Economico'!$F45</f>
        <v>0</v>
      </c>
      <c r="BZ185" s="267">
        <f>BZ160*'Budget Economico'!$F45</f>
        <v>0</v>
      </c>
      <c r="CA185" s="267">
        <f>CA160*'Budget Economico'!$F45</f>
        <v>0</v>
      </c>
      <c r="CB185" s="267">
        <f>CB160*'Budget Economico'!$F45</f>
        <v>0</v>
      </c>
      <c r="CC185" s="267">
        <f>CC160*'Budget Economico'!$F45</f>
        <v>0</v>
      </c>
      <c r="CD185" s="267">
        <f>CD160*'Budget Economico'!$F45</f>
        <v>0</v>
      </c>
      <c r="CE185" s="267">
        <f>CE160*'Budget Economico'!$F45</f>
        <v>0</v>
      </c>
      <c r="CF185" s="267">
        <f>CF160*'Budget Economico'!$F45</f>
        <v>0</v>
      </c>
      <c r="CG185" s="267">
        <f>CG160*'Budget Economico'!$F45</f>
        <v>0</v>
      </c>
      <c r="CH185" s="267">
        <f>CH160*'Budget Economico'!$F45</f>
        <v>0</v>
      </c>
      <c r="CI185" s="267">
        <f>CI160*'Budget Economico'!$F45</f>
        <v>0</v>
      </c>
      <c r="CJ185" s="267">
        <f>CJ160*'Budget Economico'!$F45</f>
        <v>0</v>
      </c>
      <c r="CK185" s="267">
        <f>CK160*'Budget Economico'!$F45</f>
        <v>0</v>
      </c>
      <c r="CL185" s="267">
        <f>CL160*'Budget Economico'!$F45</f>
        <v>0</v>
      </c>
      <c r="CM185" s="267">
        <f>CM160*'Budget Economico'!$F45</f>
        <v>0</v>
      </c>
      <c r="CN185" s="267">
        <f>CN160*'Budget Economico'!$F45</f>
        <v>0</v>
      </c>
      <c r="CO185" s="267">
        <f>CO160*'Budget Economico'!$F45</f>
        <v>0</v>
      </c>
      <c r="CP185" s="267">
        <f>CP160*'Budget Economico'!$F45</f>
        <v>0</v>
      </c>
      <c r="CQ185" s="267">
        <f>CQ160*'Budget Economico'!$F45</f>
        <v>0</v>
      </c>
      <c r="CR185" s="267">
        <f>CR160*'Budget Economico'!$F45</f>
        <v>0</v>
      </c>
      <c r="CS185" s="267">
        <f>CS160*'Budget Economico'!$F45</f>
        <v>0</v>
      </c>
      <c r="CT185" s="267">
        <f>CT160*'Budget Economico'!$F45</f>
        <v>0</v>
      </c>
      <c r="CU185" s="267">
        <f>CU160*'Budget Economico'!$F45</f>
        <v>0</v>
      </c>
      <c r="CV185" s="267">
        <f>CV160*'Budget Economico'!$F45</f>
        <v>0</v>
      </c>
      <c r="CW185" s="267">
        <f>CW160*'Budget Economico'!$F45</f>
        <v>0</v>
      </c>
      <c r="CX185" s="267">
        <f>CX160*'Budget Economico'!$F45</f>
        <v>0</v>
      </c>
      <c r="CY185" s="267">
        <f>CY160*'Budget Economico'!$F45</f>
        <v>0</v>
      </c>
      <c r="CZ185" s="267">
        <f>CZ160*'Budget Economico'!$F45</f>
        <v>0</v>
      </c>
      <c r="DA185" s="267">
        <f>DA160*'Budget Economico'!$F45</f>
        <v>0</v>
      </c>
      <c r="DB185" s="267">
        <f>DB160*'Budget Economico'!$F45</f>
        <v>0</v>
      </c>
      <c r="DC185" s="267">
        <f>DC160*'Budget Economico'!$F45</f>
        <v>0</v>
      </c>
      <c r="DD185" s="267">
        <f>DD160*'Budget Economico'!$F45</f>
        <v>0</v>
      </c>
      <c r="DE185" s="267">
        <f>DE160*'Budget Economico'!$F45</f>
        <v>0</v>
      </c>
      <c r="DF185" s="267">
        <f>DF160*'Budget Economico'!$F45</f>
        <v>0</v>
      </c>
      <c r="DG185" s="267">
        <f>DG160*'Budget Economico'!$F45</f>
        <v>0</v>
      </c>
      <c r="DH185" s="267">
        <f>DH160*'Budget Economico'!$F45</f>
        <v>0</v>
      </c>
      <c r="DI185" s="267">
        <f>DI160*'Budget Economico'!$F45</f>
        <v>0</v>
      </c>
      <c r="DJ185" s="267">
        <f>DJ160*'Budget Economico'!$F45</f>
        <v>0</v>
      </c>
      <c r="DK185" s="267">
        <f>DK160*'Budget Economico'!$F45</f>
        <v>0</v>
      </c>
      <c r="DL185" s="267">
        <f>DL160*'Budget Economico'!$F45</f>
        <v>0</v>
      </c>
      <c r="DM185" s="267">
        <f>DM160*'Budget Economico'!$F45</f>
        <v>0</v>
      </c>
      <c r="DN185" s="267">
        <f>DN160*'Budget Economico'!$F45</f>
        <v>0</v>
      </c>
      <c r="DO185" s="267">
        <f>DO160*'Budget Economico'!$F45</f>
        <v>0</v>
      </c>
      <c r="DP185" s="267">
        <f>DP160*'Budget Economico'!$F45</f>
        <v>0</v>
      </c>
      <c r="DQ185" s="267">
        <f>DQ160*'Budget Economico'!$F45</f>
        <v>0</v>
      </c>
      <c r="DR185" s="267">
        <f>DR160*'Budget Economico'!$F45</f>
        <v>0</v>
      </c>
    </row>
    <row r="186" spans="2:122" x14ac:dyDescent="0.35">
      <c r="B186" s="20" t="str">
        <f>+'Conto Economico'!C27</f>
        <v>Costo 10</v>
      </c>
      <c r="C186" s="267">
        <f>C161*'Budget Economico'!$F46</f>
        <v>0</v>
      </c>
      <c r="D186" s="267">
        <f>D161*'Budget Economico'!$F46</f>
        <v>0</v>
      </c>
      <c r="E186" s="267">
        <f>E161*'Budget Economico'!$F46</f>
        <v>0</v>
      </c>
      <c r="F186" s="267">
        <f>F161*'Budget Economico'!$F46</f>
        <v>0</v>
      </c>
      <c r="G186" s="267">
        <f>G161*'Budget Economico'!$F46</f>
        <v>0</v>
      </c>
      <c r="H186" s="267">
        <f>H161*'Budget Economico'!$F46</f>
        <v>0</v>
      </c>
      <c r="I186" s="267">
        <f>I161*'Budget Economico'!$F46</f>
        <v>0</v>
      </c>
      <c r="J186" s="267">
        <f>J161*'Budget Economico'!$F46</f>
        <v>0</v>
      </c>
      <c r="K186" s="267">
        <f>K161*'Budget Economico'!$F46</f>
        <v>0</v>
      </c>
      <c r="L186" s="267">
        <f>L161*'Budget Economico'!$F46</f>
        <v>0</v>
      </c>
      <c r="M186" s="267">
        <f>M161*'Budget Economico'!$F46</f>
        <v>0</v>
      </c>
      <c r="N186" s="267">
        <f>N161*'Budget Economico'!$F46</f>
        <v>0</v>
      </c>
      <c r="O186" s="267">
        <f>O161*'Budget Economico'!$F46</f>
        <v>0</v>
      </c>
      <c r="P186" s="267">
        <f>P161*'Budget Economico'!$F46</f>
        <v>0</v>
      </c>
      <c r="Q186" s="267">
        <f>Q161*'Budget Economico'!$F46</f>
        <v>0</v>
      </c>
      <c r="R186" s="267">
        <f>R161*'Budget Economico'!$F46</f>
        <v>0</v>
      </c>
      <c r="S186" s="267">
        <f>S161*'Budget Economico'!$F46</f>
        <v>0</v>
      </c>
      <c r="T186" s="267">
        <f>T161*'Budget Economico'!$F46</f>
        <v>0</v>
      </c>
      <c r="U186" s="267">
        <f>U161*'Budget Economico'!$F46</f>
        <v>0</v>
      </c>
      <c r="V186" s="267">
        <f>V161*'Budget Economico'!$F46</f>
        <v>0</v>
      </c>
      <c r="W186" s="267">
        <f>W161*'Budget Economico'!$F46</f>
        <v>0</v>
      </c>
      <c r="X186" s="267">
        <f>X161*'Budget Economico'!$F46</f>
        <v>0</v>
      </c>
      <c r="Y186" s="267">
        <f>Y161*'Budget Economico'!$F46</f>
        <v>0</v>
      </c>
      <c r="Z186" s="267">
        <f>Z161*'Budget Economico'!$F46</f>
        <v>0</v>
      </c>
      <c r="AA186" s="267">
        <f>AA161*'Budget Economico'!$F46</f>
        <v>0</v>
      </c>
      <c r="AB186" s="267">
        <f>AB161*'Budget Economico'!$F46</f>
        <v>0</v>
      </c>
      <c r="AC186" s="267">
        <f>AC161*'Budget Economico'!$F46</f>
        <v>0</v>
      </c>
      <c r="AD186" s="267">
        <f>AD161*'Budget Economico'!$F46</f>
        <v>0</v>
      </c>
      <c r="AE186" s="267">
        <f>AE161*'Budget Economico'!$F46</f>
        <v>0</v>
      </c>
      <c r="AF186" s="267">
        <f>AF161*'Budget Economico'!$F46</f>
        <v>0</v>
      </c>
      <c r="AG186" s="267">
        <f>AG161*'Budget Economico'!$F46</f>
        <v>0</v>
      </c>
      <c r="AH186" s="267">
        <f>AH161*'Budget Economico'!$F46</f>
        <v>0</v>
      </c>
      <c r="AI186" s="267">
        <f>AI161*'Budget Economico'!$F46</f>
        <v>0</v>
      </c>
      <c r="AJ186" s="267">
        <f>AJ161*'Budget Economico'!$F46</f>
        <v>0</v>
      </c>
      <c r="AK186" s="267">
        <f>AK161*'Budget Economico'!$F46</f>
        <v>0</v>
      </c>
      <c r="AL186" s="267">
        <f>AL161*'Budget Economico'!$F46</f>
        <v>0</v>
      </c>
      <c r="AM186" s="267">
        <f>AM161*'Budget Economico'!$F46</f>
        <v>0</v>
      </c>
      <c r="AN186" s="267">
        <f>AN161*'Budget Economico'!$F46</f>
        <v>0</v>
      </c>
      <c r="AO186" s="267">
        <f>AO161*'Budget Economico'!$F46</f>
        <v>0</v>
      </c>
      <c r="AP186" s="267">
        <f>AP161*'Budget Economico'!$F46</f>
        <v>0</v>
      </c>
      <c r="AQ186" s="267">
        <f>AQ161*'Budget Economico'!$F46</f>
        <v>0</v>
      </c>
      <c r="AR186" s="267">
        <f>AR161*'Budget Economico'!$F46</f>
        <v>0</v>
      </c>
      <c r="AS186" s="267">
        <f>AS161*'Budget Economico'!$F46</f>
        <v>0</v>
      </c>
      <c r="AT186" s="267">
        <f>AT161*'Budget Economico'!$F46</f>
        <v>0</v>
      </c>
      <c r="AU186" s="267">
        <f>AU161*'Budget Economico'!$F46</f>
        <v>0</v>
      </c>
      <c r="AV186" s="267">
        <f>AV161*'Budget Economico'!$F46</f>
        <v>0</v>
      </c>
      <c r="AW186" s="267">
        <f>AW161*'Budget Economico'!$F46</f>
        <v>0</v>
      </c>
      <c r="AX186" s="267">
        <f>AX161*'Budget Economico'!$F46</f>
        <v>0</v>
      </c>
      <c r="AY186" s="267">
        <f>AY161*'Budget Economico'!$F46</f>
        <v>0</v>
      </c>
      <c r="AZ186" s="267">
        <f>AZ161*'Budget Economico'!$F46</f>
        <v>0</v>
      </c>
      <c r="BA186" s="267">
        <f>BA161*'Budget Economico'!$F46</f>
        <v>0</v>
      </c>
      <c r="BB186" s="267">
        <f>BB161*'Budget Economico'!$F46</f>
        <v>0</v>
      </c>
      <c r="BC186" s="267">
        <f>BC161*'Budget Economico'!$F46</f>
        <v>0</v>
      </c>
      <c r="BD186" s="267">
        <f>BD161*'Budget Economico'!$F46</f>
        <v>0</v>
      </c>
      <c r="BE186" s="267">
        <f>BE161*'Budget Economico'!$F46</f>
        <v>0</v>
      </c>
      <c r="BF186" s="267">
        <f>BF161*'Budget Economico'!$F46</f>
        <v>0</v>
      </c>
      <c r="BG186" s="267">
        <f>BG161*'Budget Economico'!$F46</f>
        <v>0</v>
      </c>
      <c r="BH186" s="267">
        <f>BH161*'Budget Economico'!$F46</f>
        <v>0</v>
      </c>
      <c r="BI186" s="267">
        <f>BI161*'Budget Economico'!$F46</f>
        <v>0</v>
      </c>
      <c r="BJ186" s="267">
        <f>BJ161*'Budget Economico'!$F46</f>
        <v>0</v>
      </c>
      <c r="BK186" s="267">
        <f>BK161*'Budget Economico'!$F46</f>
        <v>0</v>
      </c>
      <c r="BL186" s="267">
        <f>BL161*'Budget Economico'!$F46</f>
        <v>0</v>
      </c>
      <c r="BM186" s="267">
        <f>BM161*'Budget Economico'!$F46</f>
        <v>0</v>
      </c>
      <c r="BN186" s="267">
        <f>BN161*'Budget Economico'!$F46</f>
        <v>0</v>
      </c>
      <c r="BO186" s="267">
        <f>BO161*'Budget Economico'!$F46</f>
        <v>0</v>
      </c>
      <c r="BP186" s="267">
        <f>BP161*'Budget Economico'!$F46</f>
        <v>0</v>
      </c>
      <c r="BQ186" s="267">
        <f>BQ161*'Budget Economico'!$F46</f>
        <v>0</v>
      </c>
      <c r="BR186" s="267">
        <f>BR161*'Budget Economico'!$F46</f>
        <v>0</v>
      </c>
      <c r="BS186" s="267">
        <f>BS161*'Budget Economico'!$F46</f>
        <v>0</v>
      </c>
      <c r="BT186" s="267">
        <f>BT161*'Budget Economico'!$F46</f>
        <v>0</v>
      </c>
      <c r="BU186" s="267">
        <f>BU161*'Budget Economico'!$F46</f>
        <v>0</v>
      </c>
      <c r="BV186" s="267">
        <f>BV161*'Budget Economico'!$F46</f>
        <v>0</v>
      </c>
      <c r="BW186" s="267">
        <f>BW161*'Budget Economico'!$F46</f>
        <v>0</v>
      </c>
      <c r="BX186" s="267">
        <f>BX161*'Budget Economico'!$F46</f>
        <v>0</v>
      </c>
      <c r="BY186" s="267">
        <f>BY161*'Budget Economico'!$F46</f>
        <v>0</v>
      </c>
      <c r="BZ186" s="267">
        <f>BZ161*'Budget Economico'!$F46</f>
        <v>0</v>
      </c>
      <c r="CA186" s="267">
        <f>CA161*'Budget Economico'!$F46</f>
        <v>0</v>
      </c>
      <c r="CB186" s="267">
        <f>CB161*'Budget Economico'!$F46</f>
        <v>0</v>
      </c>
      <c r="CC186" s="267">
        <f>CC161*'Budget Economico'!$F46</f>
        <v>0</v>
      </c>
      <c r="CD186" s="267">
        <f>CD161*'Budget Economico'!$F46</f>
        <v>0</v>
      </c>
      <c r="CE186" s="267">
        <f>CE161*'Budget Economico'!$F46</f>
        <v>0</v>
      </c>
      <c r="CF186" s="267">
        <f>CF161*'Budget Economico'!$F46</f>
        <v>0</v>
      </c>
      <c r="CG186" s="267">
        <f>CG161*'Budget Economico'!$F46</f>
        <v>0</v>
      </c>
      <c r="CH186" s="267">
        <f>CH161*'Budget Economico'!$F46</f>
        <v>0</v>
      </c>
      <c r="CI186" s="267">
        <f>CI161*'Budget Economico'!$F46</f>
        <v>0</v>
      </c>
      <c r="CJ186" s="267">
        <f>CJ161*'Budget Economico'!$F46</f>
        <v>0</v>
      </c>
      <c r="CK186" s="267">
        <f>CK161*'Budget Economico'!$F46</f>
        <v>0</v>
      </c>
      <c r="CL186" s="267">
        <f>CL161*'Budget Economico'!$F46</f>
        <v>0</v>
      </c>
      <c r="CM186" s="267">
        <f>CM161*'Budget Economico'!$F46</f>
        <v>0</v>
      </c>
      <c r="CN186" s="267">
        <f>CN161*'Budget Economico'!$F46</f>
        <v>0</v>
      </c>
      <c r="CO186" s="267">
        <f>CO161*'Budget Economico'!$F46</f>
        <v>0</v>
      </c>
      <c r="CP186" s="267">
        <f>CP161*'Budget Economico'!$F46</f>
        <v>0</v>
      </c>
      <c r="CQ186" s="267">
        <f>CQ161*'Budget Economico'!$F46</f>
        <v>0</v>
      </c>
      <c r="CR186" s="267">
        <f>CR161*'Budget Economico'!$F46</f>
        <v>0</v>
      </c>
      <c r="CS186" s="267">
        <f>CS161*'Budget Economico'!$F46</f>
        <v>0</v>
      </c>
      <c r="CT186" s="267">
        <f>CT161*'Budget Economico'!$F46</f>
        <v>0</v>
      </c>
      <c r="CU186" s="267">
        <f>CU161*'Budget Economico'!$F46</f>
        <v>0</v>
      </c>
      <c r="CV186" s="267">
        <f>CV161*'Budget Economico'!$F46</f>
        <v>0</v>
      </c>
      <c r="CW186" s="267">
        <f>CW161*'Budget Economico'!$F46</f>
        <v>0</v>
      </c>
      <c r="CX186" s="267">
        <f>CX161*'Budget Economico'!$F46</f>
        <v>0</v>
      </c>
      <c r="CY186" s="267">
        <f>CY161*'Budget Economico'!$F46</f>
        <v>0</v>
      </c>
      <c r="CZ186" s="267">
        <f>CZ161*'Budget Economico'!$F46</f>
        <v>0</v>
      </c>
      <c r="DA186" s="267">
        <f>DA161*'Budget Economico'!$F46</f>
        <v>0</v>
      </c>
      <c r="DB186" s="267">
        <f>DB161*'Budget Economico'!$F46</f>
        <v>0</v>
      </c>
      <c r="DC186" s="267">
        <f>DC161*'Budget Economico'!$F46</f>
        <v>0</v>
      </c>
      <c r="DD186" s="267">
        <f>DD161*'Budget Economico'!$F46</f>
        <v>0</v>
      </c>
      <c r="DE186" s="267">
        <f>DE161*'Budget Economico'!$F46</f>
        <v>0</v>
      </c>
      <c r="DF186" s="267">
        <f>DF161*'Budget Economico'!$F46</f>
        <v>0</v>
      </c>
      <c r="DG186" s="267">
        <f>DG161*'Budget Economico'!$F46</f>
        <v>0</v>
      </c>
      <c r="DH186" s="267">
        <f>DH161*'Budget Economico'!$F46</f>
        <v>0</v>
      </c>
      <c r="DI186" s="267">
        <f>DI161*'Budget Economico'!$F46</f>
        <v>0</v>
      </c>
      <c r="DJ186" s="267">
        <f>DJ161*'Budget Economico'!$F46</f>
        <v>0</v>
      </c>
      <c r="DK186" s="267">
        <f>DK161*'Budget Economico'!$F46</f>
        <v>0</v>
      </c>
      <c r="DL186" s="267">
        <f>DL161*'Budget Economico'!$F46</f>
        <v>0</v>
      </c>
      <c r="DM186" s="267">
        <f>DM161*'Budget Economico'!$F46</f>
        <v>0</v>
      </c>
      <c r="DN186" s="267">
        <f>DN161*'Budget Economico'!$F46</f>
        <v>0</v>
      </c>
      <c r="DO186" s="267">
        <f>DO161*'Budget Economico'!$F46</f>
        <v>0</v>
      </c>
      <c r="DP186" s="267">
        <f>DP161*'Budget Economico'!$F46</f>
        <v>0</v>
      </c>
      <c r="DQ186" s="267">
        <f>DQ161*'Budget Economico'!$F46</f>
        <v>0</v>
      </c>
      <c r="DR186" s="267">
        <f>DR161*'Budget Economico'!$F46</f>
        <v>0</v>
      </c>
    </row>
    <row r="187" spans="2:122" x14ac:dyDescent="0.35">
      <c r="B187" s="20" t="str">
        <f>+'Conto Economico'!C28</f>
        <v>C11</v>
      </c>
      <c r="C187" s="267">
        <f>C162*'Budget Economico'!$F47</f>
        <v>0</v>
      </c>
      <c r="D187" s="267">
        <f>D162*'Budget Economico'!$F47</f>
        <v>0</v>
      </c>
      <c r="E187" s="267">
        <f>E162*'Budget Economico'!$F47</f>
        <v>0</v>
      </c>
      <c r="F187" s="267">
        <f>F162*'Budget Economico'!$F47</f>
        <v>0</v>
      </c>
      <c r="G187" s="267">
        <f>G162*'Budget Economico'!$F47</f>
        <v>0</v>
      </c>
      <c r="H187" s="267">
        <f>H162*'Budget Economico'!$F47</f>
        <v>0</v>
      </c>
      <c r="I187" s="267">
        <f>I162*'Budget Economico'!$F47</f>
        <v>0</v>
      </c>
      <c r="J187" s="267">
        <f>J162*'Budget Economico'!$F47</f>
        <v>0</v>
      </c>
      <c r="K187" s="267">
        <f>K162*'Budget Economico'!$F47</f>
        <v>0</v>
      </c>
      <c r="L187" s="267">
        <f>L162*'Budget Economico'!$F47</f>
        <v>0</v>
      </c>
      <c r="M187" s="267">
        <f>M162*'Budget Economico'!$F47</f>
        <v>0</v>
      </c>
      <c r="N187" s="267">
        <f>N162*'Budget Economico'!$F47</f>
        <v>0</v>
      </c>
      <c r="O187" s="267">
        <f>O162*'Budget Economico'!$F47</f>
        <v>0</v>
      </c>
      <c r="P187" s="267">
        <f>P162*'Budget Economico'!$F47</f>
        <v>0</v>
      </c>
      <c r="Q187" s="267">
        <f>Q162*'Budget Economico'!$F47</f>
        <v>0</v>
      </c>
      <c r="R187" s="267">
        <f>R162*'Budget Economico'!$F47</f>
        <v>0</v>
      </c>
      <c r="S187" s="267">
        <f>S162*'Budget Economico'!$F47</f>
        <v>0</v>
      </c>
      <c r="T187" s="267">
        <f>T162*'Budget Economico'!$F47</f>
        <v>0</v>
      </c>
      <c r="U187" s="267">
        <f>U162*'Budget Economico'!$F47</f>
        <v>0</v>
      </c>
      <c r="V187" s="267">
        <f>V162*'Budget Economico'!$F47</f>
        <v>0</v>
      </c>
      <c r="W187" s="267">
        <f>W162*'Budget Economico'!$F47</f>
        <v>0</v>
      </c>
      <c r="X187" s="267">
        <f>X162*'Budget Economico'!$F47</f>
        <v>0</v>
      </c>
      <c r="Y187" s="267">
        <f>Y162*'Budget Economico'!$F47</f>
        <v>0</v>
      </c>
      <c r="Z187" s="267">
        <f>Z162*'Budget Economico'!$F47</f>
        <v>0</v>
      </c>
      <c r="AA187" s="267">
        <f>AA162*'Budget Economico'!$F47</f>
        <v>0</v>
      </c>
      <c r="AB187" s="267">
        <f>AB162*'Budget Economico'!$F47</f>
        <v>0</v>
      </c>
      <c r="AC187" s="267">
        <f>AC162*'Budget Economico'!$F47</f>
        <v>0</v>
      </c>
      <c r="AD187" s="267">
        <f>AD162*'Budget Economico'!$F47</f>
        <v>0</v>
      </c>
      <c r="AE187" s="267">
        <f>AE162*'Budget Economico'!$F47</f>
        <v>0</v>
      </c>
      <c r="AF187" s="267">
        <f>AF162*'Budget Economico'!$F47</f>
        <v>0</v>
      </c>
      <c r="AG187" s="267">
        <f>AG162*'Budget Economico'!$F47</f>
        <v>0</v>
      </c>
      <c r="AH187" s="267">
        <f>AH162*'Budget Economico'!$F47</f>
        <v>0</v>
      </c>
      <c r="AI187" s="267">
        <f>AI162*'Budget Economico'!$F47</f>
        <v>0</v>
      </c>
      <c r="AJ187" s="267">
        <f>AJ162*'Budget Economico'!$F47</f>
        <v>0</v>
      </c>
      <c r="AK187" s="267">
        <f>AK162*'Budget Economico'!$F47</f>
        <v>0</v>
      </c>
      <c r="AL187" s="267">
        <f>AL162*'Budget Economico'!$F47</f>
        <v>0</v>
      </c>
      <c r="AM187" s="267">
        <f>AM162*'Budget Economico'!$F47</f>
        <v>0</v>
      </c>
      <c r="AN187" s="267">
        <f>AN162*'Budget Economico'!$F47</f>
        <v>0</v>
      </c>
      <c r="AO187" s="267">
        <f>AO162*'Budget Economico'!$F47</f>
        <v>0</v>
      </c>
      <c r="AP187" s="267">
        <f>AP162*'Budget Economico'!$F47</f>
        <v>0</v>
      </c>
      <c r="AQ187" s="267">
        <f>AQ162*'Budget Economico'!$F47</f>
        <v>0</v>
      </c>
      <c r="AR187" s="267">
        <f>AR162*'Budget Economico'!$F47</f>
        <v>0</v>
      </c>
      <c r="AS187" s="267">
        <f>AS162*'Budget Economico'!$F47</f>
        <v>0</v>
      </c>
      <c r="AT187" s="267">
        <f>AT162*'Budget Economico'!$F47</f>
        <v>0</v>
      </c>
      <c r="AU187" s="267">
        <f>AU162*'Budget Economico'!$F47</f>
        <v>0</v>
      </c>
      <c r="AV187" s="267">
        <f>AV162*'Budget Economico'!$F47</f>
        <v>0</v>
      </c>
      <c r="AW187" s="267">
        <f>AW162*'Budget Economico'!$F47</f>
        <v>0</v>
      </c>
      <c r="AX187" s="267">
        <f>AX162*'Budget Economico'!$F47</f>
        <v>0</v>
      </c>
      <c r="AY187" s="267">
        <f>AY162*'Budget Economico'!$F47</f>
        <v>0</v>
      </c>
      <c r="AZ187" s="267">
        <f>AZ162*'Budget Economico'!$F47</f>
        <v>0</v>
      </c>
      <c r="BA187" s="267">
        <f>BA162*'Budget Economico'!$F47</f>
        <v>0</v>
      </c>
      <c r="BB187" s="267">
        <f>BB162*'Budget Economico'!$F47</f>
        <v>0</v>
      </c>
      <c r="BC187" s="267">
        <f>BC162*'Budget Economico'!$F47</f>
        <v>0</v>
      </c>
      <c r="BD187" s="267">
        <f>BD162*'Budget Economico'!$F47</f>
        <v>0</v>
      </c>
      <c r="BE187" s="267">
        <f>BE162*'Budget Economico'!$F47</f>
        <v>0</v>
      </c>
      <c r="BF187" s="267">
        <f>BF162*'Budget Economico'!$F47</f>
        <v>0</v>
      </c>
      <c r="BG187" s="267">
        <f>BG162*'Budget Economico'!$F47</f>
        <v>0</v>
      </c>
      <c r="BH187" s="267">
        <f>BH162*'Budget Economico'!$F47</f>
        <v>0</v>
      </c>
      <c r="BI187" s="267">
        <f>BI162*'Budget Economico'!$F47</f>
        <v>0</v>
      </c>
      <c r="BJ187" s="267">
        <f>BJ162*'Budget Economico'!$F47</f>
        <v>0</v>
      </c>
      <c r="BK187" s="267">
        <f>BK162*'Budget Economico'!$F47</f>
        <v>0</v>
      </c>
      <c r="BL187" s="267">
        <f>BL162*'Budget Economico'!$F47</f>
        <v>0</v>
      </c>
      <c r="BM187" s="267">
        <f>BM162*'Budget Economico'!$F47</f>
        <v>0</v>
      </c>
      <c r="BN187" s="267">
        <f>BN162*'Budget Economico'!$F47</f>
        <v>0</v>
      </c>
      <c r="BO187" s="267">
        <f>BO162*'Budget Economico'!$F47</f>
        <v>0</v>
      </c>
      <c r="BP187" s="267">
        <f>BP162*'Budget Economico'!$F47</f>
        <v>0</v>
      </c>
      <c r="BQ187" s="267">
        <f>BQ162*'Budget Economico'!$F47</f>
        <v>0</v>
      </c>
      <c r="BR187" s="267">
        <f>BR162*'Budget Economico'!$F47</f>
        <v>0</v>
      </c>
      <c r="BS187" s="267">
        <f>BS162*'Budget Economico'!$F47</f>
        <v>0</v>
      </c>
      <c r="BT187" s="267">
        <f>BT162*'Budget Economico'!$F47</f>
        <v>0</v>
      </c>
      <c r="BU187" s="267">
        <f>BU162*'Budget Economico'!$F47</f>
        <v>0</v>
      </c>
      <c r="BV187" s="267">
        <f>BV162*'Budget Economico'!$F47</f>
        <v>0</v>
      </c>
      <c r="BW187" s="267">
        <f>BW162*'Budget Economico'!$F47</f>
        <v>0</v>
      </c>
      <c r="BX187" s="267">
        <f>BX162*'Budget Economico'!$F47</f>
        <v>0</v>
      </c>
      <c r="BY187" s="267">
        <f>BY162*'Budget Economico'!$F47</f>
        <v>0</v>
      </c>
      <c r="BZ187" s="267">
        <f>BZ162*'Budget Economico'!$F47</f>
        <v>0</v>
      </c>
      <c r="CA187" s="267">
        <f>CA162*'Budget Economico'!$F47</f>
        <v>0</v>
      </c>
      <c r="CB187" s="267">
        <f>CB162*'Budget Economico'!$F47</f>
        <v>0</v>
      </c>
      <c r="CC187" s="267">
        <f>CC162*'Budget Economico'!$F47</f>
        <v>0</v>
      </c>
      <c r="CD187" s="267">
        <f>CD162*'Budget Economico'!$F47</f>
        <v>0</v>
      </c>
      <c r="CE187" s="267">
        <f>CE162*'Budget Economico'!$F47</f>
        <v>0</v>
      </c>
      <c r="CF187" s="267">
        <f>CF162*'Budget Economico'!$F47</f>
        <v>0</v>
      </c>
      <c r="CG187" s="267">
        <f>CG162*'Budget Economico'!$F47</f>
        <v>0</v>
      </c>
      <c r="CH187" s="267">
        <f>CH162*'Budget Economico'!$F47</f>
        <v>0</v>
      </c>
      <c r="CI187" s="267">
        <f>CI162*'Budget Economico'!$F47</f>
        <v>0</v>
      </c>
      <c r="CJ187" s="267">
        <f>CJ162*'Budget Economico'!$F47</f>
        <v>0</v>
      </c>
      <c r="CK187" s="267">
        <f>CK162*'Budget Economico'!$F47</f>
        <v>0</v>
      </c>
      <c r="CL187" s="267">
        <f>CL162*'Budget Economico'!$F47</f>
        <v>0</v>
      </c>
      <c r="CM187" s="267">
        <f>CM162*'Budget Economico'!$F47</f>
        <v>0</v>
      </c>
      <c r="CN187" s="267">
        <f>CN162*'Budget Economico'!$F47</f>
        <v>0</v>
      </c>
      <c r="CO187" s="267">
        <f>CO162*'Budget Economico'!$F47</f>
        <v>0</v>
      </c>
      <c r="CP187" s="267">
        <f>CP162*'Budget Economico'!$F47</f>
        <v>0</v>
      </c>
      <c r="CQ187" s="267">
        <f>CQ162*'Budget Economico'!$F47</f>
        <v>0</v>
      </c>
      <c r="CR187" s="267">
        <f>CR162*'Budget Economico'!$F47</f>
        <v>0</v>
      </c>
      <c r="CS187" s="267">
        <f>CS162*'Budget Economico'!$F47</f>
        <v>0</v>
      </c>
      <c r="CT187" s="267">
        <f>CT162*'Budget Economico'!$F47</f>
        <v>0</v>
      </c>
      <c r="CU187" s="267">
        <f>CU162*'Budget Economico'!$F47</f>
        <v>0</v>
      </c>
      <c r="CV187" s="267">
        <f>CV162*'Budget Economico'!$F47</f>
        <v>0</v>
      </c>
      <c r="CW187" s="267">
        <f>CW162*'Budget Economico'!$F47</f>
        <v>0</v>
      </c>
      <c r="CX187" s="267">
        <f>CX162*'Budget Economico'!$F47</f>
        <v>0</v>
      </c>
      <c r="CY187" s="267">
        <f>CY162*'Budget Economico'!$F47</f>
        <v>0</v>
      </c>
      <c r="CZ187" s="267">
        <f>CZ162*'Budget Economico'!$F47</f>
        <v>0</v>
      </c>
      <c r="DA187" s="267">
        <f>DA162*'Budget Economico'!$F47</f>
        <v>0</v>
      </c>
      <c r="DB187" s="267">
        <f>DB162*'Budget Economico'!$F47</f>
        <v>0</v>
      </c>
      <c r="DC187" s="267">
        <f>DC162*'Budget Economico'!$F47</f>
        <v>0</v>
      </c>
      <c r="DD187" s="267">
        <f>DD162*'Budget Economico'!$F47</f>
        <v>0</v>
      </c>
      <c r="DE187" s="267">
        <f>DE162*'Budget Economico'!$F47</f>
        <v>0</v>
      </c>
      <c r="DF187" s="267">
        <f>DF162*'Budget Economico'!$F47</f>
        <v>0</v>
      </c>
      <c r="DG187" s="267">
        <f>DG162*'Budget Economico'!$F47</f>
        <v>0</v>
      </c>
      <c r="DH187" s="267">
        <f>DH162*'Budget Economico'!$F47</f>
        <v>0</v>
      </c>
      <c r="DI187" s="267">
        <f>DI162*'Budget Economico'!$F47</f>
        <v>0</v>
      </c>
      <c r="DJ187" s="267">
        <f>DJ162*'Budget Economico'!$F47</f>
        <v>0</v>
      </c>
      <c r="DK187" s="267">
        <f>DK162*'Budget Economico'!$F47</f>
        <v>0</v>
      </c>
      <c r="DL187" s="267">
        <f>DL162*'Budget Economico'!$F47</f>
        <v>0</v>
      </c>
      <c r="DM187" s="267">
        <f>DM162*'Budget Economico'!$F47</f>
        <v>0</v>
      </c>
      <c r="DN187" s="267">
        <f>DN162*'Budget Economico'!$F47</f>
        <v>0</v>
      </c>
      <c r="DO187" s="267">
        <f>DO162*'Budget Economico'!$F47</f>
        <v>0</v>
      </c>
      <c r="DP187" s="267">
        <f>DP162*'Budget Economico'!$F47</f>
        <v>0</v>
      </c>
      <c r="DQ187" s="267">
        <f>DQ162*'Budget Economico'!$F47</f>
        <v>0</v>
      </c>
      <c r="DR187" s="267">
        <f>DR162*'Budget Economico'!$F47</f>
        <v>0</v>
      </c>
    </row>
    <row r="188" spans="2:122" x14ac:dyDescent="0.35">
      <c r="B188" s="20" t="str">
        <f>+'Conto Economico'!C29</f>
        <v>C12</v>
      </c>
      <c r="C188" s="267">
        <f>C163*'Budget Economico'!$F48</f>
        <v>0</v>
      </c>
      <c r="D188" s="267">
        <f>D163*'Budget Economico'!$F48</f>
        <v>0</v>
      </c>
      <c r="E188" s="267">
        <f>E163*'Budget Economico'!$F48</f>
        <v>0</v>
      </c>
      <c r="F188" s="267">
        <f>F163*'Budget Economico'!$F48</f>
        <v>0</v>
      </c>
      <c r="G188" s="267">
        <f>G163*'Budget Economico'!$F48</f>
        <v>0</v>
      </c>
      <c r="H188" s="267">
        <f>H163*'Budget Economico'!$F48</f>
        <v>0</v>
      </c>
      <c r="I188" s="267">
        <f>I163*'Budget Economico'!$F48</f>
        <v>0</v>
      </c>
      <c r="J188" s="267">
        <f>J163*'Budget Economico'!$F48</f>
        <v>0</v>
      </c>
      <c r="K188" s="267">
        <f>K163*'Budget Economico'!$F48</f>
        <v>0</v>
      </c>
      <c r="L188" s="267">
        <f>L163*'Budget Economico'!$F48</f>
        <v>0</v>
      </c>
      <c r="M188" s="267">
        <f>M163*'Budget Economico'!$F48</f>
        <v>0</v>
      </c>
      <c r="N188" s="267">
        <f>N163*'Budget Economico'!$F48</f>
        <v>0</v>
      </c>
      <c r="O188" s="267">
        <f>O163*'Budget Economico'!$F48</f>
        <v>0</v>
      </c>
      <c r="P188" s="267">
        <f>P163*'Budget Economico'!$F48</f>
        <v>0</v>
      </c>
      <c r="Q188" s="267">
        <f>Q163*'Budget Economico'!$F48</f>
        <v>0</v>
      </c>
      <c r="R188" s="267">
        <f>R163*'Budget Economico'!$F48</f>
        <v>0</v>
      </c>
      <c r="S188" s="267">
        <f>S163*'Budget Economico'!$F48</f>
        <v>0</v>
      </c>
      <c r="T188" s="267">
        <f>T163*'Budget Economico'!$F48</f>
        <v>0</v>
      </c>
      <c r="U188" s="267">
        <f>U163*'Budget Economico'!$F48</f>
        <v>0</v>
      </c>
      <c r="V188" s="267">
        <f>V163*'Budget Economico'!$F48</f>
        <v>0</v>
      </c>
      <c r="W188" s="267">
        <f>W163*'Budget Economico'!$F48</f>
        <v>0</v>
      </c>
      <c r="X188" s="267">
        <f>X163*'Budget Economico'!$F48</f>
        <v>0</v>
      </c>
      <c r="Y188" s="267">
        <f>Y163*'Budget Economico'!$F48</f>
        <v>0</v>
      </c>
      <c r="Z188" s="267">
        <f>Z163*'Budget Economico'!$F48</f>
        <v>0</v>
      </c>
      <c r="AA188" s="267">
        <f>AA163*'Budget Economico'!$F48</f>
        <v>0</v>
      </c>
      <c r="AB188" s="267">
        <f>AB163*'Budget Economico'!$F48</f>
        <v>0</v>
      </c>
      <c r="AC188" s="267">
        <f>AC163*'Budget Economico'!$F48</f>
        <v>0</v>
      </c>
      <c r="AD188" s="267">
        <f>AD163*'Budget Economico'!$F48</f>
        <v>0</v>
      </c>
      <c r="AE188" s="267">
        <f>AE163*'Budget Economico'!$F48</f>
        <v>0</v>
      </c>
      <c r="AF188" s="267">
        <f>AF163*'Budget Economico'!$F48</f>
        <v>0</v>
      </c>
      <c r="AG188" s="267">
        <f>AG163*'Budget Economico'!$F48</f>
        <v>0</v>
      </c>
      <c r="AH188" s="267">
        <f>AH163*'Budget Economico'!$F48</f>
        <v>0</v>
      </c>
      <c r="AI188" s="267">
        <f>AI163*'Budget Economico'!$F48</f>
        <v>0</v>
      </c>
      <c r="AJ188" s="267">
        <f>AJ163*'Budget Economico'!$F48</f>
        <v>0</v>
      </c>
      <c r="AK188" s="267">
        <f>AK163*'Budget Economico'!$F48</f>
        <v>0</v>
      </c>
      <c r="AL188" s="267">
        <f>AL163*'Budget Economico'!$F48</f>
        <v>0</v>
      </c>
      <c r="AM188" s="267">
        <f>AM163*'Budget Economico'!$F48</f>
        <v>0</v>
      </c>
      <c r="AN188" s="267">
        <f>AN163*'Budget Economico'!$F48</f>
        <v>0</v>
      </c>
      <c r="AO188" s="267">
        <f>AO163*'Budget Economico'!$F48</f>
        <v>0</v>
      </c>
      <c r="AP188" s="267">
        <f>AP163*'Budget Economico'!$F48</f>
        <v>0</v>
      </c>
      <c r="AQ188" s="267">
        <f>AQ163*'Budget Economico'!$F48</f>
        <v>0</v>
      </c>
      <c r="AR188" s="267">
        <f>AR163*'Budget Economico'!$F48</f>
        <v>0</v>
      </c>
      <c r="AS188" s="267">
        <f>AS163*'Budget Economico'!$F48</f>
        <v>0</v>
      </c>
      <c r="AT188" s="267">
        <f>AT163*'Budget Economico'!$F48</f>
        <v>0</v>
      </c>
      <c r="AU188" s="267">
        <f>AU163*'Budget Economico'!$F48</f>
        <v>0</v>
      </c>
      <c r="AV188" s="267">
        <f>AV163*'Budget Economico'!$F48</f>
        <v>0</v>
      </c>
      <c r="AW188" s="267">
        <f>AW163*'Budget Economico'!$F48</f>
        <v>0</v>
      </c>
      <c r="AX188" s="267">
        <f>AX163*'Budget Economico'!$F48</f>
        <v>0</v>
      </c>
      <c r="AY188" s="267">
        <f>AY163*'Budget Economico'!$F48</f>
        <v>0</v>
      </c>
      <c r="AZ188" s="267">
        <f>AZ163*'Budget Economico'!$F48</f>
        <v>0</v>
      </c>
      <c r="BA188" s="267">
        <f>BA163*'Budget Economico'!$F48</f>
        <v>0</v>
      </c>
      <c r="BB188" s="267">
        <f>BB163*'Budget Economico'!$F48</f>
        <v>0</v>
      </c>
      <c r="BC188" s="267">
        <f>BC163*'Budget Economico'!$F48</f>
        <v>0</v>
      </c>
      <c r="BD188" s="267">
        <f>BD163*'Budget Economico'!$F48</f>
        <v>0</v>
      </c>
      <c r="BE188" s="267">
        <f>BE163*'Budget Economico'!$F48</f>
        <v>0</v>
      </c>
      <c r="BF188" s="267">
        <f>BF163*'Budget Economico'!$F48</f>
        <v>0</v>
      </c>
      <c r="BG188" s="267">
        <f>BG163*'Budget Economico'!$F48</f>
        <v>0</v>
      </c>
      <c r="BH188" s="267">
        <f>BH163*'Budget Economico'!$F48</f>
        <v>0</v>
      </c>
      <c r="BI188" s="267">
        <f>BI163*'Budget Economico'!$F48</f>
        <v>0</v>
      </c>
      <c r="BJ188" s="267">
        <f>BJ163*'Budget Economico'!$F48</f>
        <v>0</v>
      </c>
      <c r="BK188" s="267">
        <f>BK163*'Budget Economico'!$F48</f>
        <v>0</v>
      </c>
      <c r="BL188" s="267">
        <f>BL163*'Budget Economico'!$F48</f>
        <v>0</v>
      </c>
      <c r="BM188" s="267">
        <f>BM163*'Budget Economico'!$F48</f>
        <v>0</v>
      </c>
      <c r="BN188" s="267">
        <f>BN163*'Budget Economico'!$F48</f>
        <v>0</v>
      </c>
      <c r="BO188" s="267">
        <f>BO163*'Budget Economico'!$F48</f>
        <v>0</v>
      </c>
      <c r="BP188" s="267">
        <f>BP163*'Budget Economico'!$F48</f>
        <v>0</v>
      </c>
      <c r="BQ188" s="267">
        <f>BQ163*'Budget Economico'!$F48</f>
        <v>0</v>
      </c>
      <c r="BR188" s="267">
        <f>BR163*'Budget Economico'!$F48</f>
        <v>0</v>
      </c>
      <c r="BS188" s="267">
        <f>BS163*'Budget Economico'!$F48</f>
        <v>0</v>
      </c>
      <c r="BT188" s="267">
        <f>BT163*'Budget Economico'!$F48</f>
        <v>0</v>
      </c>
      <c r="BU188" s="267">
        <f>BU163*'Budget Economico'!$F48</f>
        <v>0</v>
      </c>
      <c r="BV188" s="267">
        <f>BV163*'Budget Economico'!$F48</f>
        <v>0</v>
      </c>
      <c r="BW188" s="267">
        <f>BW163*'Budget Economico'!$F48</f>
        <v>0</v>
      </c>
      <c r="BX188" s="267">
        <f>BX163*'Budget Economico'!$F48</f>
        <v>0</v>
      </c>
      <c r="BY188" s="267">
        <f>BY163*'Budget Economico'!$F48</f>
        <v>0</v>
      </c>
      <c r="BZ188" s="267">
        <f>BZ163*'Budget Economico'!$F48</f>
        <v>0</v>
      </c>
      <c r="CA188" s="267">
        <f>CA163*'Budget Economico'!$F48</f>
        <v>0</v>
      </c>
      <c r="CB188" s="267">
        <f>CB163*'Budget Economico'!$F48</f>
        <v>0</v>
      </c>
      <c r="CC188" s="267">
        <f>CC163*'Budget Economico'!$F48</f>
        <v>0</v>
      </c>
      <c r="CD188" s="267">
        <f>CD163*'Budget Economico'!$F48</f>
        <v>0</v>
      </c>
      <c r="CE188" s="267">
        <f>CE163*'Budget Economico'!$F48</f>
        <v>0</v>
      </c>
      <c r="CF188" s="267">
        <f>CF163*'Budget Economico'!$F48</f>
        <v>0</v>
      </c>
      <c r="CG188" s="267">
        <f>CG163*'Budget Economico'!$F48</f>
        <v>0</v>
      </c>
      <c r="CH188" s="267">
        <f>CH163*'Budget Economico'!$F48</f>
        <v>0</v>
      </c>
      <c r="CI188" s="267">
        <f>CI163*'Budget Economico'!$F48</f>
        <v>0</v>
      </c>
      <c r="CJ188" s="267">
        <f>CJ163*'Budget Economico'!$F48</f>
        <v>0</v>
      </c>
      <c r="CK188" s="267">
        <f>CK163*'Budget Economico'!$F48</f>
        <v>0</v>
      </c>
      <c r="CL188" s="267">
        <f>CL163*'Budget Economico'!$F48</f>
        <v>0</v>
      </c>
      <c r="CM188" s="267">
        <f>CM163*'Budget Economico'!$F48</f>
        <v>0</v>
      </c>
      <c r="CN188" s="267">
        <f>CN163*'Budget Economico'!$F48</f>
        <v>0</v>
      </c>
      <c r="CO188" s="267">
        <f>CO163*'Budget Economico'!$F48</f>
        <v>0</v>
      </c>
      <c r="CP188" s="267">
        <f>CP163*'Budget Economico'!$F48</f>
        <v>0</v>
      </c>
      <c r="CQ188" s="267">
        <f>CQ163*'Budget Economico'!$F48</f>
        <v>0</v>
      </c>
      <c r="CR188" s="267">
        <f>CR163*'Budget Economico'!$F48</f>
        <v>0</v>
      </c>
      <c r="CS188" s="267">
        <f>CS163*'Budget Economico'!$F48</f>
        <v>0</v>
      </c>
      <c r="CT188" s="267">
        <f>CT163*'Budget Economico'!$F48</f>
        <v>0</v>
      </c>
      <c r="CU188" s="267">
        <f>CU163*'Budget Economico'!$F48</f>
        <v>0</v>
      </c>
      <c r="CV188" s="267">
        <f>CV163*'Budget Economico'!$F48</f>
        <v>0</v>
      </c>
      <c r="CW188" s="267">
        <f>CW163*'Budget Economico'!$F48</f>
        <v>0</v>
      </c>
      <c r="CX188" s="267">
        <f>CX163*'Budget Economico'!$F48</f>
        <v>0</v>
      </c>
      <c r="CY188" s="267">
        <f>CY163*'Budget Economico'!$F48</f>
        <v>0</v>
      </c>
      <c r="CZ188" s="267">
        <f>CZ163*'Budget Economico'!$F48</f>
        <v>0</v>
      </c>
      <c r="DA188" s="267">
        <f>DA163*'Budget Economico'!$F48</f>
        <v>0</v>
      </c>
      <c r="DB188" s="267">
        <f>DB163*'Budget Economico'!$F48</f>
        <v>0</v>
      </c>
      <c r="DC188" s="267">
        <f>DC163*'Budget Economico'!$F48</f>
        <v>0</v>
      </c>
      <c r="DD188" s="267">
        <f>DD163*'Budget Economico'!$F48</f>
        <v>0</v>
      </c>
      <c r="DE188" s="267">
        <f>DE163*'Budget Economico'!$F48</f>
        <v>0</v>
      </c>
      <c r="DF188" s="267">
        <f>DF163*'Budget Economico'!$F48</f>
        <v>0</v>
      </c>
      <c r="DG188" s="267">
        <f>DG163*'Budget Economico'!$F48</f>
        <v>0</v>
      </c>
      <c r="DH188" s="267">
        <f>DH163*'Budget Economico'!$F48</f>
        <v>0</v>
      </c>
      <c r="DI188" s="267">
        <f>DI163*'Budget Economico'!$F48</f>
        <v>0</v>
      </c>
      <c r="DJ188" s="267">
        <f>DJ163*'Budget Economico'!$F48</f>
        <v>0</v>
      </c>
      <c r="DK188" s="267">
        <f>DK163*'Budget Economico'!$F48</f>
        <v>0</v>
      </c>
      <c r="DL188" s="267">
        <f>DL163*'Budget Economico'!$F48</f>
        <v>0</v>
      </c>
      <c r="DM188" s="267">
        <f>DM163*'Budget Economico'!$F48</f>
        <v>0</v>
      </c>
      <c r="DN188" s="267">
        <f>DN163*'Budget Economico'!$F48</f>
        <v>0</v>
      </c>
      <c r="DO188" s="267">
        <f>DO163*'Budget Economico'!$F48</f>
        <v>0</v>
      </c>
      <c r="DP188" s="267">
        <f>DP163*'Budget Economico'!$F48</f>
        <v>0</v>
      </c>
      <c r="DQ188" s="267">
        <f>DQ163*'Budget Economico'!$F48</f>
        <v>0</v>
      </c>
      <c r="DR188" s="267">
        <f>DR163*'Budget Economico'!$F48</f>
        <v>0</v>
      </c>
    </row>
    <row r="189" spans="2:122" x14ac:dyDescent="0.35">
      <c r="B189" s="20" t="str">
        <f>+'Conto Economico'!C30</f>
        <v>C13</v>
      </c>
      <c r="C189" s="267">
        <f>C164*'Budget Economico'!$F49</f>
        <v>0</v>
      </c>
      <c r="D189" s="267">
        <f>D164*'Budget Economico'!$F49</f>
        <v>0</v>
      </c>
      <c r="E189" s="267">
        <f>E164*'Budget Economico'!$F49</f>
        <v>0</v>
      </c>
      <c r="F189" s="267">
        <f>F164*'Budget Economico'!$F49</f>
        <v>0</v>
      </c>
      <c r="G189" s="267">
        <f>G164*'Budget Economico'!$F49</f>
        <v>0</v>
      </c>
      <c r="H189" s="267">
        <f>H164*'Budget Economico'!$F49</f>
        <v>0</v>
      </c>
      <c r="I189" s="267">
        <f>I164*'Budget Economico'!$F49</f>
        <v>0</v>
      </c>
      <c r="J189" s="267">
        <f>J164*'Budget Economico'!$F49</f>
        <v>0</v>
      </c>
      <c r="K189" s="267">
        <f>K164*'Budget Economico'!$F49</f>
        <v>0</v>
      </c>
      <c r="L189" s="267">
        <f>L164*'Budget Economico'!$F49</f>
        <v>0</v>
      </c>
      <c r="M189" s="267">
        <f>M164*'Budget Economico'!$F49</f>
        <v>0</v>
      </c>
      <c r="N189" s="267">
        <f>N164*'Budget Economico'!$F49</f>
        <v>0</v>
      </c>
      <c r="O189" s="267">
        <f>O164*'Budget Economico'!$F49</f>
        <v>0</v>
      </c>
      <c r="P189" s="267">
        <f>P164*'Budget Economico'!$F49</f>
        <v>0</v>
      </c>
      <c r="Q189" s="267">
        <f>Q164*'Budget Economico'!$F49</f>
        <v>0</v>
      </c>
      <c r="R189" s="267">
        <f>R164*'Budget Economico'!$F49</f>
        <v>0</v>
      </c>
      <c r="S189" s="267">
        <f>S164*'Budget Economico'!$F49</f>
        <v>0</v>
      </c>
      <c r="T189" s="267">
        <f>T164*'Budget Economico'!$F49</f>
        <v>0</v>
      </c>
      <c r="U189" s="267">
        <f>U164*'Budget Economico'!$F49</f>
        <v>0</v>
      </c>
      <c r="V189" s="267">
        <f>V164*'Budget Economico'!$F49</f>
        <v>0</v>
      </c>
      <c r="W189" s="267">
        <f>W164*'Budget Economico'!$F49</f>
        <v>0</v>
      </c>
      <c r="X189" s="267">
        <f>X164*'Budget Economico'!$F49</f>
        <v>0</v>
      </c>
      <c r="Y189" s="267">
        <f>Y164*'Budget Economico'!$F49</f>
        <v>0</v>
      </c>
      <c r="Z189" s="267">
        <f>Z164*'Budget Economico'!$F49</f>
        <v>0</v>
      </c>
      <c r="AA189" s="267">
        <f>AA164*'Budget Economico'!$F49</f>
        <v>0</v>
      </c>
      <c r="AB189" s="267">
        <f>AB164*'Budget Economico'!$F49</f>
        <v>0</v>
      </c>
      <c r="AC189" s="267">
        <f>AC164*'Budget Economico'!$F49</f>
        <v>0</v>
      </c>
      <c r="AD189" s="267">
        <f>AD164*'Budget Economico'!$F49</f>
        <v>0</v>
      </c>
      <c r="AE189" s="267">
        <f>AE164*'Budget Economico'!$F49</f>
        <v>0</v>
      </c>
      <c r="AF189" s="267">
        <f>AF164*'Budget Economico'!$F49</f>
        <v>0</v>
      </c>
      <c r="AG189" s="267">
        <f>AG164*'Budget Economico'!$F49</f>
        <v>0</v>
      </c>
      <c r="AH189" s="267">
        <f>AH164*'Budget Economico'!$F49</f>
        <v>0</v>
      </c>
      <c r="AI189" s="267">
        <f>AI164*'Budget Economico'!$F49</f>
        <v>0</v>
      </c>
      <c r="AJ189" s="267">
        <f>AJ164*'Budget Economico'!$F49</f>
        <v>0</v>
      </c>
      <c r="AK189" s="267">
        <f>AK164*'Budget Economico'!$F49</f>
        <v>0</v>
      </c>
      <c r="AL189" s="267">
        <f>AL164*'Budget Economico'!$F49</f>
        <v>0</v>
      </c>
      <c r="AM189" s="267">
        <f>AM164*'Budget Economico'!$F49</f>
        <v>0</v>
      </c>
      <c r="AN189" s="267">
        <f>AN164*'Budget Economico'!$F49</f>
        <v>0</v>
      </c>
      <c r="AO189" s="267">
        <f>AO164*'Budget Economico'!$F49</f>
        <v>0</v>
      </c>
      <c r="AP189" s="267">
        <f>AP164*'Budget Economico'!$F49</f>
        <v>0</v>
      </c>
      <c r="AQ189" s="267">
        <f>AQ164*'Budget Economico'!$F49</f>
        <v>0</v>
      </c>
      <c r="AR189" s="267">
        <f>AR164*'Budget Economico'!$F49</f>
        <v>0</v>
      </c>
      <c r="AS189" s="267">
        <f>AS164*'Budget Economico'!$F49</f>
        <v>0</v>
      </c>
      <c r="AT189" s="267">
        <f>AT164*'Budget Economico'!$F49</f>
        <v>0</v>
      </c>
      <c r="AU189" s="267">
        <f>AU164*'Budget Economico'!$F49</f>
        <v>0</v>
      </c>
      <c r="AV189" s="267">
        <f>AV164*'Budget Economico'!$F49</f>
        <v>0</v>
      </c>
      <c r="AW189" s="267">
        <f>AW164*'Budget Economico'!$F49</f>
        <v>0</v>
      </c>
      <c r="AX189" s="267">
        <f>AX164*'Budget Economico'!$F49</f>
        <v>0</v>
      </c>
      <c r="AY189" s="267">
        <f>AY164*'Budget Economico'!$F49</f>
        <v>0</v>
      </c>
      <c r="AZ189" s="267">
        <f>AZ164*'Budget Economico'!$F49</f>
        <v>0</v>
      </c>
      <c r="BA189" s="267">
        <f>BA164*'Budget Economico'!$F49</f>
        <v>0</v>
      </c>
      <c r="BB189" s="267">
        <f>BB164*'Budget Economico'!$F49</f>
        <v>0</v>
      </c>
      <c r="BC189" s="267">
        <f>BC164*'Budget Economico'!$F49</f>
        <v>0</v>
      </c>
      <c r="BD189" s="267">
        <f>BD164*'Budget Economico'!$F49</f>
        <v>0</v>
      </c>
      <c r="BE189" s="267">
        <f>BE164*'Budget Economico'!$F49</f>
        <v>0</v>
      </c>
      <c r="BF189" s="267">
        <f>BF164*'Budget Economico'!$F49</f>
        <v>0</v>
      </c>
      <c r="BG189" s="267">
        <f>BG164*'Budget Economico'!$F49</f>
        <v>0</v>
      </c>
      <c r="BH189" s="267">
        <f>BH164*'Budget Economico'!$F49</f>
        <v>0</v>
      </c>
      <c r="BI189" s="267">
        <f>BI164*'Budget Economico'!$F49</f>
        <v>0</v>
      </c>
      <c r="BJ189" s="267">
        <f>BJ164*'Budget Economico'!$F49</f>
        <v>0</v>
      </c>
      <c r="BK189" s="267">
        <f>BK164*'Budget Economico'!$F49</f>
        <v>0</v>
      </c>
      <c r="BL189" s="267">
        <f>BL164*'Budget Economico'!$F49</f>
        <v>0</v>
      </c>
      <c r="BM189" s="267">
        <f>BM164*'Budget Economico'!$F49</f>
        <v>0</v>
      </c>
      <c r="BN189" s="267">
        <f>BN164*'Budget Economico'!$F49</f>
        <v>0</v>
      </c>
      <c r="BO189" s="267">
        <f>BO164*'Budget Economico'!$F49</f>
        <v>0</v>
      </c>
      <c r="BP189" s="267">
        <f>BP164*'Budget Economico'!$F49</f>
        <v>0</v>
      </c>
      <c r="BQ189" s="267">
        <f>BQ164*'Budget Economico'!$F49</f>
        <v>0</v>
      </c>
      <c r="BR189" s="267">
        <f>BR164*'Budget Economico'!$F49</f>
        <v>0</v>
      </c>
      <c r="BS189" s="267">
        <f>BS164*'Budget Economico'!$F49</f>
        <v>0</v>
      </c>
      <c r="BT189" s="267">
        <f>BT164*'Budget Economico'!$F49</f>
        <v>0</v>
      </c>
      <c r="BU189" s="267">
        <f>BU164*'Budget Economico'!$F49</f>
        <v>0</v>
      </c>
      <c r="BV189" s="267">
        <f>BV164*'Budget Economico'!$F49</f>
        <v>0</v>
      </c>
      <c r="BW189" s="267">
        <f>BW164*'Budget Economico'!$F49</f>
        <v>0</v>
      </c>
      <c r="BX189" s="267">
        <f>BX164*'Budget Economico'!$F49</f>
        <v>0</v>
      </c>
      <c r="BY189" s="267">
        <f>BY164*'Budget Economico'!$F49</f>
        <v>0</v>
      </c>
      <c r="BZ189" s="267">
        <f>BZ164*'Budget Economico'!$F49</f>
        <v>0</v>
      </c>
      <c r="CA189" s="267">
        <f>CA164*'Budget Economico'!$F49</f>
        <v>0</v>
      </c>
      <c r="CB189" s="267">
        <f>CB164*'Budget Economico'!$F49</f>
        <v>0</v>
      </c>
      <c r="CC189" s="267">
        <f>CC164*'Budget Economico'!$F49</f>
        <v>0</v>
      </c>
      <c r="CD189" s="267">
        <f>CD164*'Budget Economico'!$F49</f>
        <v>0</v>
      </c>
      <c r="CE189" s="267">
        <f>CE164*'Budget Economico'!$F49</f>
        <v>0</v>
      </c>
      <c r="CF189" s="267">
        <f>CF164*'Budget Economico'!$F49</f>
        <v>0</v>
      </c>
      <c r="CG189" s="267">
        <f>CG164*'Budget Economico'!$F49</f>
        <v>0</v>
      </c>
      <c r="CH189" s="267">
        <f>CH164*'Budget Economico'!$F49</f>
        <v>0</v>
      </c>
      <c r="CI189" s="267">
        <f>CI164*'Budget Economico'!$F49</f>
        <v>0</v>
      </c>
      <c r="CJ189" s="267">
        <f>CJ164*'Budget Economico'!$F49</f>
        <v>0</v>
      </c>
      <c r="CK189" s="267">
        <f>CK164*'Budget Economico'!$F49</f>
        <v>0</v>
      </c>
      <c r="CL189" s="267">
        <f>CL164*'Budget Economico'!$F49</f>
        <v>0</v>
      </c>
      <c r="CM189" s="267">
        <f>CM164*'Budget Economico'!$F49</f>
        <v>0</v>
      </c>
      <c r="CN189" s="267">
        <f>CN164*'Budget Economico'!$F49</f>
        <v>0</v>
      </c>
      <c r="CO189" s="267">
        <f>CO164*'Budget Economico'!$F49</f>
        <v>0</v>
      </c>
      <c r="CP189" s="267">
        <f>CP164*'Budget Economico'!$F49</f>
        <v>0</v>
      </c>
      <c r="CQ189" s="267">
        <f>CQ164*'Budget Economico'!$F49</f>
        <v>0</v>
      </c>
      <c r="CR189" s="267">
        <f>CR164*'Budget Economico'!$F49</f>
        <v>0</v>
      </c>
      <c r="CS189" s="267">
        <f>CS164*'Budget Economico'!$F49</f>
        <v>0</v>
      </c>
      <c r="CT189" s="267">
        <f>CT164*'Budget Economico'!$F49</f>
        <v>0</v>
      </c>
      <c r="CU189" s="267">
        <f>CU164*'Budget Economico'!$F49</f>
        <v>0</v>
      </c>
      <c r="CV189" s="267">
        <f>CV164*'Budget Economico'!$F49</f>
        <v>0</v>
      </c>
      <c r="CW189" s="267">
        <f>CW164*'Budget Economico'!$F49</f>
        <v>0</v>
      </c>
      <c r="CX189" s="267">
        <f>CX164*'Budget Economico'!$F49</f>
        <v>0</v>
      </c>
      <c r="CY189" s="267">
        <f>CY164*'Budget Economico'!$F49</f>
        <v>0</v>
      </c>
      <c r="CZ189" s="267">
        <f>CZ164*'Budget Economico'!$F49</f>
        <v>0</v>
      </c>
      <c r="DA189" s="267">
        <f>DA164*'Budget Economico'!$F49</f>
        <v>0</v>
      </c>
      <c r="DB189" s="267">
        <f>DB164*'Budget Economico'!$F49</f>
        <v>0</v>
      </c>
      <c r="DC189" s="267">
        <f>DC164*'Budget Economico'!$F49</f>
        <v>0</v>
      </c>
      <c r="DD189" s="267">
        <f>DD164*'Budget Economico'!$F49</f>
        <v>0</v>
      </c>
      <c r="DE189" s="267">
        <f>DE164*'Budget Economico'!$F49</f>
        <v>0</v>
      </c>
      <c r="DF189" s="267">
        <f>DF164*'Budget Economico'!$F49</f>
        <v>0</v>
      </c>
      <c r="DG189" s="267">
        <f>DG164*'Budget Economico'!$F49</f>
        <v>0</v>
      </c>
      <c r="DH189" s="267">
        <f>DH164*'Budget Economico'!$F49</f>
        <v>0</v>
      </c>
      <c r="DI189" s="267">
        <f>DI164*'Budget Economico'!$F49</f>
        <v>0</v>
      </c>
      <c r="DJ189" s="267">
        <f>DJ164*'Budget Economico'!$F49</f>
        <v>0</v>
      </c>
      <c r="DK189" s="267">
        <f>DK164*'Budget Economico'!$F49</f>
        <v>0</v>
      </c>
      <c r="DL189" s="267">
        <f>DL164*'Budget Economico'!$F49</f>
        <v>0</v>
      </c>
      <c r="DM189" s="267">
        <f>DM164*'Budget Economico'!$F49</f>
        <v>0</v>
      </c>
      <c r="DN189" s="267">
        <f>DN164*'Budget Economico'!$F49</f>
        <v>0</v>
      </c>
      <c r="DO189" s="267">
        <f>DO164*'Budget Economico'!$F49</f>
        <v>0</v>
      </c>
      <c r="DP189" s="267">
        <f>DP164*'Budget Economico'!$F49</f>
        <v>0</v>
      </c>
      <c r="DQ189" s="267">
        <f>DQ164*'Budget Economico'!$F49</f>
        <v>0</v>
      </c>
      <c r="DR189" s="267">
        <f>DR164*'Budget Economico'!$F49</f>
        <v>0</v>
      </c>
    </row>
    <row r="190" spans="2:122" x14ac:dyDescent="0.35">
      <c r="B190" s="20" t="str">
        <f>+'Conto Economico'!C31</f>
        <v>C14</v>
      </c>
      <c r="C190" s="267">
        <f>C165*'Budget Economico'!$F50</f>
        <v>0</v>
      </c>
      <c r="D190" s="267">
        <f>D165*'Budget Economico'!$F50</f>
        <v>0</v>
      </c>
      <c r="E190" s="267">
        <f>E165*'Budget Economico'!$F50</f>
        <v>0</v>
      </c>
      <c r="F190" s="267">
        <f>F165*'Budget Economico'!$F50</f>
        <v>0</v>
      </c>
      <c r="G190" s="267">
        <f>G165*'Budget Economico'!$F50</f>
        <v>0</v>
      </c>
      <c r="H190" s="267">
        <f>H165*'Budget Economico'!$F50</f>
        <v>0</v>
      </c>
      <c r="I190" s="267">
        <f>I165*'Budget Economico'!$F50</f>
        <v>0</v>
      </c>
      <c r="J190" s="267">
        <f>J165*'Budget Economico'!$F50</f>
        <v>0</v>
      </c>
      <c r="K190" s="267">
        <f>K165*'Budget Economico'!$F50</f>
        <v>0</v>
      </c>
      <c r="L190" s="267">
        <f>L165*'Budget Economico'!$F50</f>
        <v>0</v>
      </c>
      <c r="M190" s="267">
        <f>M165*'Budget Economico'!$F50</f>
        <v>0</v>
      </c>
      <c r="N190" s="267">
        <f>N165*'Budget Economico'!$F50</f>
        <v>0</v>
      </c>
      <c r="O190" s="267">
        <f>O165*'Budget Economico'!$F50</f>
        <v>0</v>
      </c>
      <c r="P190" s="267">
        <f>P165*'Budget Economico'!$F50</f>
        <v>0</v>
      </c>
      <c r="Q190" s="267">
        <f>Q165*'Budget Economico'!$F50</f>
        <v>0</v>
      </c>
      <c r="R190" s="267">
        <f>R165*'Budget Economico'!$F50</f>
        <v>0</v>
      </c>
      <c r="S190" s="267">
        <f>S165*'Budget Economico'!$F50</f>
        <v>0</v>
      </c>
      <c r="T190" s="267">
        <f>T165*'Budget Economico'!$F50</f>
        <v>0</v>
      </c>
      <c r="U190" s="267">
        <f>U165*'Budget Economico'!$F50</f>
        <v>0</v>
      </c>
      <c r="V190" s="267">
        <f>V165*'Budget Economico'!$F50</f>
        <v>0</v>
      </c>
      <c r="W190" s="267">
        <f>W165*'Budget Economico'!$F50</f>
        <v>0</v>
      </c>
      <c r="X190" s="267">
        <f>X165*'Budget Economico'!$F50</f>
        <v>0</v>
      </c>
      <c r="Y190" s="267">
        <f>Y165*'Budget Economico'!$F50</f>
        <v>0</v>
      </c>
      <c r="Z190" s="267">
        <f>Z165*'Budget Economico'!$F50</f>
        <v>0</v>
      </c>
      <c r="AA190" s="267">
        <f>AA165*'Budget Economico'!$F50</f>
        <v>0</v>
      </c>
      <c r="AB190" s="267">
        <f>AB165*'Budget Economico'!$F50</f>
        <v>0</v>
      </c>
      <c r="AC190" s="267">
        <f>AC165*'Budget Economico'!$F50</f>
        <v>0</v>
      </c>
      <c r="AD190" s="267">
        <f>AD165*'Budget Economico'!$F50</f>
        <v>0</v>
      </c>
      <c r="AE190" s="267">
        <f>AE165*'Budget Economico'!$F50</f>
        <v>0</v>
      </c>
      <c r="AF190" s="267">
        <f>AF165*'Budget Economico'!$F50</f>
        <v>0</v>
      </c>
      <c r="AG190" s="267">
        <f>AG165*'Budget Economico'!$F50</f>
        <v>0</v>
      </c>
      <c r="AH190" s="267">
        <f>AH165*'Budget Economico'!$F50</f>
        <v>0</v>
      </c>
      <c r="AI190" s="267">
        <f>AI165*'Budget Economico'!$F50</f>
        <v>0</v>
      </c>
      <c r="AJ190" s="267">
        <f>AJ165*'Budget Economico'!$F50</f>
        <v>0</v>
      </c>
      <c r="AK190" s="267">
        <f>AK165*'Budget Economico'!$F50</f>
        <v>0</v>
      </c>
      <c r="AL190" s="267">
        <f>AL165*'Budget Economico'!$F50</f>
        <v>0</v>
      </c>
      <c r="AM190" s="267">
        <f>AM165*'Budget Economico'!$F50</f>
        <v>0</v>
      </c>
      <c r="AN190" s="267">
        <f>AN165*'Budget Economico'!$F50</f>
        <v>0</v>
      </c>
      <c r="AO190" s="267">
        <f>AO165*'Budget Economico'!$F50</f>
        <v>0</v>
      </c>
      <c r="AP190" s="267">
        <f>AP165*'Budget Economico'!$F50</f>
        <v>0</v>
      </c>
      <c r="AQ190" s="267">
        <f>AQ165*'Budget Economico'!$F50</f>
        <v>0</v>
      </c>
      <c r="AR190" s="267">
        <f>AR165*'Budget Economico'!$F50</f>
        <v>0</v>
      </c>
      <c r="AS190" s="267">
        <f>AS165*'Budget Economico'!$F50</f>
        <v>0</v>
      </c>
      <c r="AT190" s="267">
        <f>AT165*'Budget Economico'!$F50</f>
        <v>0</v>
      </c>
      <c r="AU190" s="267">
        <f>AU165*'Budget Economico'!$F50</f>
        <v>0</v>
      </c>
      <c r="AV190" s="267">
        <f>AV165*'Budget Economico'!$F50</f>
        <v>0</v>
      </c>
      <c r="AW190" s="267">
        <f>AW165*'Budget Economico'!$F50</f>
        <v>0</v>
      </c>
      <c r="AX190" s="267">
        <f>AX165*'Budget Economico'!$F50</f>
        <v>0</v>
      </c>
      <c r="AY190" s="267">
        <f>AY165*'Budget Economico'!$F50</f>
        <v>0</v>
      </c>
      <c r="AZ190" s="267">
        <f>AZ165*'Budget Economico'!$F50</f>
        <v>0</v>
      </c>
      <c r="BA190" s="267">
        <f>BA165*'Budget Economico'!$F50</f>
        <v>0</v>
      </c>
      <c r="BB190" s="267">
        <f>BB165*'Budget Economico'!$F50</f>
        <v>0</v>
      </c>
      <c r="BC190" s="267">
        <f>BC165*'Budget Economico'!$F50</f>
        <v>0</v>
      </c>
      <c r="BD190" s="267">
        <f>BD165*'Budget Economico'!$F50</f>
        <v>0</v>
      </c>
      <c r="BE190" s="267">
        <f>BE165*'Budget Economico'!$F50</f>
        <v>0</v>
      </c>
      <c r="BF190" s="267">
        <f>BF165*'Budget Economico'!$F50</f>
        <v>0</v>
      </c>
      <c r="BG190" s="267">
        <f>BG165*'Budget Economico'!$F50</f>
        <v>0</v>
      </c>
      <c r="BH190" s="267">
        <f>BH165*'Budget Economico'!$F50</f>
        <v>0</v>
      </c>
      <c r="BI190" s="267">
        <f>BI165*'Budget Economico'!$F50</f>
        <v>0</v>
      </c>
      <c r="BJ190" s="267">
        <f>BJ165*'Budget Economico'!$F50</f>
        <v>0</v>
      </c>
      <c r="BK190" s="267">
        <f>BK165*'Budget Economico'!$F50</f>
        <v>0</v>
      </c>
      <c r="BL190" s="267">
        <f>BL165*'Budget Economico'!$F50</f>
        <v>0</v>
      </c>
      <c r="BM190" s="267">
        <f>BM165*'Budget Economico'!$F50</f>
        <v>0</v>
      </c>
      <c r="BN190" s="267">
        <f>BN165*'Budget Economico'!$F50</f>
        <v>0</v>
      </c>
      <c r="BO190" s="267">
        <f>BO165*'Budget Economico'!$F50</f>
        <v>0</v>
      </c>
      <c r="BP190" s="267">
        <f>BP165*'Budget Economico'!$F50</f>
        <v>0</v>
      </c>
      <c r="BQ190" s="267">
        <f>BQ165*'Budget Economico'!$F50</f>
        <v>0</v>
      </c>
      <c r="BR190" s="267">
        <f>BR165*'Budget Economico'!$F50</f>
        <v>0</v>
      </c>
      <c r="BS190" s="267">
        <f>BS165*'Budget Economico'!$F50</f>
        <v>0</v>
      </c>
      <c r="BT190" s="267">
        <f>BT165*'Budget Economico'!$F50</f>
        <v>0</v>
      </c>
      <c r="BU190" s="267">
        <f>BU165*'Budget Economico'!$F50</f>
        <v>0</v>
      </c>
      <c r="BV190" s="267">
        <f>BV165*'Budget Economico'!$F50</f>
        <v>0</v>
      </c>
      <c r="BW190" s="267">
        <f>BW165*'Budget Economico'!$F50</f>
        <v>0</v>
      </c>
      <c r="BX190" s="267">
        <f>BX165*'Budget Economico'!$F50</f>
        <v>0</v>
      </c>
      <c r="BY190" s="267">
        <f>BY165*'Budget Economico'!$F50</f>
        <v>0</v>
      </c>
      <c r="BZ190" s="267">
        <f>BZ165*'Budget Economico'!$F50</f>
        <v>0</v>
      </c>
      <c r="CA190" s="267">
        <f>CA165*'Budget Economico'!$F50</f>
        <v>0</v>
      </c>
      <c r="CB190" s="267">
        <f>CB165*'Budget Economico'!$F50</f>
        <v>0</v>
      </c>
      <c r="CC190" s="267">
        <f>CC165*'Budget Economico'!$F50</f>
        <v>0</v>
      </c>
      <c r="CD190" s="267">
        <f>CD165*'Budget Economico'!$F50</f>
        <v>0</v>
      </c>
      <c r="CE190" s="267">
        <f>CE165*'Budget Economico'!$F50</f>
        <v>0</v>
      </c>
      <c r="CF190" s="267">
        <f>CF165*'Budget Economico'!$F50</f>
        <v>0</v>
      </c>
      <c r="CG190" s="267">
        <f>CG165*'Budget Economico'!$F50</f>
        <v>0</v>
      </c>
      <c r="CH190" s="267">
        <f>CH165*'Budget Economico'!$F50</f>
        <v>0</v>
      </c>
      <c r="CI190" s="267">
        <f>CI165*'Budget Economico'!$F50</f>
        <v>0</v>
      </c>
      <c r="CJ190" s="267">
        <f>CJ165*'Budget Economico'!$F50</f>
        <v>0</v>
      </c>
      <c r="CK190" s="267">
        <f>CK165*'Budget Economico'!$F50</f>
        <v>0</v>
      </c>
      <c r="CL190" s="267">
        <f>CL165*'Budget Economico'!$F50</f>
        <v>0</v>
      </c>
      <c r="CM190" s="267">
        <f>CM165*'Budget Economico'!$F50</f>
        <v>0</v>
      </c>
      <c r="CN190" s="267">
        <f>CN165*'Budget Economico'!$F50</f>
        <v>0</v>
      </c>
      <c r="CO190" s="267">
        <f>CO165*'Budget Economico'!$F50</f>
        <v>0</v>
      </c>
      <c r="CP190" s="267">
        <f>CP165*'Budget Economico'!$F50</f>
        <v>0</v>
      </c>
      <c r="CQ190" s="267">
        <f>CQ165*'Budget Economico'!$F50</f>
        <v>0</v>
      </c>
      <c r="CR190" s="267">
        <f>CR165*'Budget Economico'!$F50</f>
        <v>0</v>
      </c>
      <c r="CS190" s="267">
        <f>CS165*'Budget Economico'!$F50</f>
        <v>0</v>
      </c>
      <c r="CT190" s="267">
        <f>CT165*'Budget Economico'!$F50</f>
        <v>0</v>
      </c>
      <c r="CU190" s="267">
        <f>CU165*'Budget Economico'!$F50</f>
        <v>0</v>
      </c>
      <c r="CV190" s="267">
        <f>CV165*'Budget Economico'!$F50</f>
        <v>0</v>
      </c>
      <c r="CW190" s="267">
        <f>CW165*'Budget Economico'!$F50</f>
        <v>0</v>
      </c>
      <c r="CX190" s="267">
        <f>CX165*'Budget Economico'!$F50</f>
        <v>0</v>
      </c>
      <c r="CY190" s="267">
        <f>CY165*'Budget Economico'!$F50</f>
        <v>0</v>
      </c>
      <c r="CZ190" s="267">
        <f>CZ165*'Budget Economico'!$F50</f>
        <v>0</v>
      </c>
      <c r="DA190" s="267">
        <f>DA165*'Budget Economico'!$F50</f>
        <v>0</v>
      </c>
      <c r="DB190" s="267">
        <f>DB165*'Budget Economico'!$F50</f>
        <v>0</v>
      </c>
      <c r="DC190" s="267">
        <f>DC165*'Budget Economico'!$F50</f>
        <v>0</v>
      </c>
      <c r="DD190" s="267">
        <f>DD165*'Budget Economico'!$F50</f>
        <v>0</v>
      </c>
      <c r="DE190" s="267">
        <f>DE165*'Budget Economico'!$F50</f>
        <v>0</v>
      </c>
      <c r="DF190" s="267">
        <f>DF165*'Budget Economico'!$F50</f>
        <v>0</v>
      </c>
      <c r="DG190" s="267">
        <f>DG165*'Budget Economico'!$F50</f>
        <v>0</v>
      </c>
      <c r="DH190" s="267">
        <f>DH165*'Budget Economico'!$F50</f>
        <v>0</v>
      </c>
      <c r="DI190" s="267">
        <f>DI165*'Budget Economico'!$F50</f>
        <v>0</v>
      </c>
      <c r="DJ190" s="267">
        <f>DJ165*'Budget Economico'!$F50</f>
        <v>0</v>
      </c>
      <c r="DK190" s="267">
        <f>DK165*'Budget Economico'!$F50</f>
        <v>0</v>
      </c>
      <c r="DL190" s="267">
        <f>DL165*'Budget Economico'!$F50</f>
        <v>0</v>
      </c>
      <c r="DM190" s="267">
        <f>DM165*'Budget Economico'!$F50</f>
        <v>0</v>
      </c>
      <c r="DN190" s="267">
        <f>DN165*'Budget Economico'!$F50</f>
        <v>0</v>
      </c>
      <c r="DO190" s="267">
        <f>DO165*'Budget Economico'!$F50</f>
        <v>0</v>
      </c>
      <c r="DP190" s="267">
        <f>DP165*'Budget Economico'!$F50</f>
        <v>0</v>
      </c>
      <c r="DQ190" s="267">
        <f>DQ165*'Budget Economico'!$F50</f>
        <v>0</v>
      </c>
      <c r="DR190" s="267">
        <f>DR165*'Budget Economico'!$F50</f>
        <v>0</v>
      </c>
    </row>
    <row r="191" spans="2:122" x14ac:dyDescent="0.35">
      <c r="B191" s="20" t="str">
        <f>+'Conto Economico'!C32</f>
        <v>C15</v>
      </c>
      <c r="C191" s="267">
        <f>C166*'Budget Economico'!$F51</f>
        <v>0</v>
      </c>
      <c r="D191" s="267">
        <f>D166*'Budget Economico'!$F51</f>
        <v>0</v>
      </c>
      <c r="E191" s="267">
        <f>E166*'Budget Economico'!$F51</f>
        <v>0</v>
      </c>
      <c r="F191" s="267">
        <f>F166*'Budget Economico'!$F51</f>
        <v>0</v>
      </c>
      <c r="G191" s="267">
        <f>G166*'Budget Economico'!$F51</f>
        <v>0</v>
      </c>
      <c r="H191" s="267">
        <f>H166*'Budget Economico'!$F51</f>
        <v>0</v>
      </c>
      <c r="I191" s="267">
        <f>I166*'Budget Economico'!$F51</f>
        <v>0</v>
      </c>
      <c r="J191" s="267">
        <f>J166*'Budget Economico'!$F51</f>
        <v>0</v>
      </c>
      <c r="K191" s="267">
        <f>K166*'Budget Economico'!$F51</f>
        <v>0</v>
      </c>
      <c r="L191" s="267">
        <f>L166*'Budget Economico'!$F51</f>
        <v>0</v>
      </c>
      <c r="M191" s="267">
        <f>M166*'Budget Economico'!$F51</f>
        <v>0</v>
      </c>
      <c r="N191" s="267">
        <f>N166*'Budget Economico'!$F51</f>
        <v>0</v>
      </c>
      <c r="O191" s="267">
        <f>O166*'Budget Economico'!$F51</f>
        <v>0</v>
      </c>
      <c r="P191" s="267">
        <f>P166*'Budget Economico'!$F51</f>
        <v>0</v>
      </c>
      <c r="Q191" s="267">
        <f>Q166*'Budget Economico'!$F51</f>
        <v>0</v>
      </c>
      <c r="R191" s="267">
        <f>R166*'Budget Economico'!$F51</f>
        <v>0</v>
      </c>
      <c r="S191" s="267">
        <f>S166*'Budget Economico'!$F51</f>
        <v>0</v>
      </c>
      <c r="T191" s="267">
        <f>T166*'Budget Economico'!$F51</f>
        <v>0</v>
      </c>
      <c r="U191" s="267">
        <f>U166*'Budget Economico'!$F51</f>
        <v>0</v>
      </c>
      <c r="V191" s="267">
        <f>V166*'Budget Economico'!$F51</f>
        <v>0</v>
      </c>
      <c r="W191" s="267">
        <f>W166*'Budget Economico'!$F51</f>
        <v>0</v>
      </c>
      <c r="X191" s="267">
        <f>X166*'Budget Economico'!$F51</f>
        <v>0</v>
      </c>
      <c r="Y191" s="267">
        <f>Y166*'Budget Economico'!$F51</f>
        <v>0</v>
      </c>
      <c r="Z191" s="267">
        <f>Z166*'Budget Economico'!$F51</f>
        <v>0</v>
      </c>
      <c r="AA191" s="267">
        <f>AA166*'Budget Economico'!$F51</f>
        <v>0</v>
      </c>
      <c r="AB191" s="267">
        <f>AB166*'Budget Economico'!$F51</f>
        <v>0</v>
      </c>
      <c r="AC191" s="267">
        <f>AC166*'Budget Economico'!$F51</f>
        <v>0</v>
      </c>
      <c r="AD191" s="267">
        <f>AD166*'Budget Economico'!$F51</f>
        <v>0</v>
      </c>
      <c r="AE191" s="267">
        <f>AE166*'Budget Economico'!$F51</f>
        <v>0</v>
      </c>
      <c r="AF191" s="267">
        <f>AF166*'Budget Economico'!$F51</f>
        <v>0</v>
      </c>
      <c r="AG191" s="267">
        <f>AG166*'Budget Economico'!$F51</f>
        <v>0</v>
      </c>
      <c r="AH191" s="267">
        <f>AH166*'Budget Economico'!$F51</f>
        <v>0</v>
      </c>
      <c r="AI191" s="267">
        <f>AI166*'Budget Economico'!$F51</f>
        <v>0</v>
      </c>
      <c r="AJ191" s="267">
        <f>AJ166*'Budget Economico'!$F51</f>
        <v>0</v>
      </c>
      <c r="AK191" s="267">
        <f>AK166*'Budget Economico'!$F51</f>
        <v>0</v>
      </c>
      <c r="AL191" s="267">
        <f>AL166*'Budget Economico'!$F51</f>
        <v>0</v>
      </c>
      <c r="AM191" s="267">
        <f>AM166*'Budget Economico'!$F51</f>
        <v>0</v>
      </c>
      <c r="AN191" s="267">
        <f>AN166*'Budget Economico'!$F51</f>
        <v>0</v>
      </c>
      <c r="AO191" s="267">
        <f>AO166*'Budget Economico'!$F51</f>
        <v>0</v>
      </c>
      <c r="AP191" s="267">
        <f>AP166*'Budget Economico'!$F51</f>
        <v>0</v>
      </c>
      <c r="AQ191" s="267">
        <f>AQ166*'Budget Economico'!$F51</f>
        <v>0</v>
      </c>
      <c r="AR191" s="267">
        <f>AR166*'Budget Economico'!$F51</f>
        <v>0</v>
      </c>
      <c r="AS191" s="267">
        <f>AS166*'Budget Economico'!$F51</f>
        <v>0</v>
      </c>
      <c r="AT191" s="267">
        <f>AT166*'Budget Economico'!$F51</f>
        <v>0</v>
      </c>
      <c r="AU191" s="267">
        <f>AU166*'Budget Economico'!$F51</f>
        <v>0</v>
      </c>
      <c r="AV191" s="267">
        <f>AV166*'Budget Economico'!$F51</f>
        <v>0</v>
      </c>
      <c r="AW191" s="267">
        <f>AW166*'Budget Economico'!$F51</f>
        <v>0</v>
      </c>
      <c r="AX191" s="267">
        <f>AX166*'Budget Economico'!$F51</f>
        <v>0</v>
      </c>
      <c r="AY191" s="267">
        <f>AY166*'Budget Economico'!$F51</f>
        <v>0</v>
      </c>
      <c r="AZ191" s="267">
        <f>AZ166*'Budget Economico'!$F51</f>
        <v>0</v>
      </c>
      <c r="BA191" s="267">
        <f>BA166*'Budget Economico'!$F51</f>
        <v>0</v>
      </c>
      <c r="BB191" s="267">
        <f>BB166*'Budget Economico'!$F51</f>
        <v>0</v>
      </c>
      <c r="BC191" s="267">
        <f>BC166*'Budget Economico'!$F51</f>
        <v>0</v>
      </c>
      <c r="BD191" s="267">
        <f>BD166*'Budget Economico'!$F51</f>
        <v>0</v>
      </c>
      <c r="BE191" s="267">
        <f>BE166*'Budget Economico'!$F51</f>
        <v>0</v>
      </c>
      <c r="BF191" s="267">
        <f>BF166*'Budget Economico'!$F51</f>
        <v>0</v>
      </c>
      <c r="BG191" s="267">
        <f>BG166*'Budget Economico'!$F51</f>
        <v>0</v>
      </c>
      <c r="BH191" s="267">
        <f>BH166*'Budget Economico'!$F51</f>
        <v>0</v>
      </c>
      <c r="BI191" s="267">
        <f>BI166*'Budget Economico'!$F51</f>
        <v>0</v>
      </c>
      <c r="BJ191" s="267">
        <f>BJ166*'Budget Economico'!$F51</f>
        <v>0</v>
      </c>
      <c r="BK191" s="267">
        <f>BK166*'Budget Economico'!$F51</f>
        <v>0</v>
      </c>
      <c r="BL191" s="267">
        <f>BL166*'Budget Economico'!$F51</f>
        <v>0</v>
      </c>
      <c r="BM191" s="267">
        <f>BM166*'Budget Economico'!$F51</f>
        <v>0</v>
      </c>
      <c r="BN191" s="267">
        <f>BN166*'Budget Economico'!$F51</f>
        <v>0</v>
      </c>
      <c r="BO191" s="267">
        <f>BO166*'Budget Economico'!$F51</f>
        <v>0</v>
      </c>
      <c r="BP191" s="267">
        <f>BP166*'Budget Economico'!$F51</f>
        <v>0</v>
      </c>
      <c r="BQ191" s="267">
        <f>BQ166*'Budget Economico'!$F51</f>
        <v>0</v>
      </c>
      <c r="BR191" s="267">
        <f>BR166*'Budget Economico'!$F51</f>
        <v>0</v>
      </c>
      <c r="BS191" s="267">
        <f>BS166*'Budget Economico'!$F51</f>
        <v>0</v>
      </c>
      <c r="BT191" s="267">
        <f>BT166*'Budget Economico'!$F51</f>
        <v>0</v>
      </c>
      <c r="BU191" s="267">
        <f>BU166*'Budget Economico'!$F51</f>
        <v>0</v>
      </c>
      <c r="BV191" s="267">
        <f>BV166*'Budget Economico'!$F51</f>
        <v>0</v>
      </c>
      <c r="BW191" s="267">
        <f>BW166*'Budget Economico'!$F51</f>
        <v>0</v>
      </c>
      <c r="BX191" s="267">
        <f>BX166*'Budget Economico'!$F51</f>
        <v>0</v>
      </c>
      <c r="BY191" s="267">
        <f>BY166*'Budget Economico'!$F51</f>
        <v>0</v>
      </c>
      <c r="BZ191" s="267">
        <f>BZ166*'Budget Economico'!$F51</f>
        <v>0</v>
      </c>
      <c r="CA191" s="267">
        <f>CA166*'Budget Economico'!$F51</f>
        <v>0</v>
      </c>
      <c r="CB191" s="267">
        <f>CB166*'Budget Economico'!$F51</f>
        <v>0</v>
      </c>
      <c r="CC191" s="267">
        <f>CC166*'Budget Economico'!$F51</f>
        <v>0</v>
      </c>
      <c r="CD191" s="267">
        <f>CD166*'Budget Economico'!$F51</f>
        <v>0</v>
      </c>
      <c r="CE191" s="267">
        <f>CE166*'Budget Economico'!$F51</f>
        <v>0</v>
      </c>
      <c r="CF191" s="267">
        <f>CF166*'Budget Economico'!$F51</f>
        <v>0</v>
      </c>
      <c r="CG191" s="267">
        <f>CG166*'Budget Economico'!$F51</f>
        <v>0</v>
      </c>
      <c r="CH191" s="267">
        <f>CH166*'Budget Economico'!$F51</f>
        <v>0</v>
      </c>
      <c r="CI191" s="267">
        <f>CI166*'Budget Economico'!$F51</f>
        <v>0</v>
      </c>
      <c r="CJ191" s="267">
        <f>CJ166*'Budget Economico'!$F51</f>
        <v>0</v>
      </c>
      <c r="CK191" s="267">
        <f>CK166*'Budget Economico'!$F51</f>
        <v>0</v>
      </c>
      <c r="CL191" s="267">
        <f>CL166*'Budget Economico'!$F51</f>
        <v>0</v>
      </c>
      <c r="CM191" s="267">
        <f>CM166*'Budget Economico'!$F51</f>
        <v>0</v>
      </c>
      <c r="CN191" s="267">
        <f>CN166*'Budget Economico'!$F51</f>
        <v>0</v>
      </c>
      <c r="CO191" s="267">
        <f>CO166*'Budget Economico'!$F51</f>
        <v>0</v>
      </c>
      <c r="CP191" s="267">
        <f>CP166*'Budget Economico'!$F51</f>
        <v>0</v>
      </c>
      <c r="CQ191" s="267">
        <f>CQ166*'Budget Economico'!$F51</f>
        <v>0</v>
      </c>
      <c r="CR191" s="267">
        <f>CR166*'Budget Economico'!$F51</f>
        <v>0</v>
      </c>
      <c r="CS191" s="267">
        <f>CS166*'Budget Economico'!$F51</f>
        <v>0</v>
      </c>
      <c r="CT191" s="267">
        <f>CT166*'Budget Economico'!$F51</f>
        <v>0</v>
      </c>
      <c r="CU191" s="267">
        <f>CU166*'Budget Economico'!$F51</f>
        <v>0</v>
      </c>
      <c r="CV191" s="267">
        <f>CV166*'Budget Economico'!$F51</f>
        <v>0</v>
      </c>
      <c r="CW191" s="267">
        <f>CW166*'Budget Economico'!$F51</f>
        <v>0</v>
      </c>
      <c r="CX191" s="267">
        <f>CX166*'Budget Economico'!$F51</f>
        <v>0</v>
      </c>
      <c r="CY191" s="267">
        <f>CY166*'Budget Economico'!$F51</f>
        <v>0</v>
      </c>
      <c r="CZ191" s="267">
        <f>CZ166*'Budget Economico'!$F51</f>
        <v>0</v>
      </c>
      <c r="DA191" s="267">
        <f>DA166*'Budget Economico'!$F51</f>
        <v>0</v>
      </c>
      <c r="DB191" s="267">
        <f>DB166*'Budget Economico'!$F51</f>
        <v>0</v>
      </c>
      <c r="DC191" s="267">
        <f>DC166*'Budget Economico'!$F51</f>
        <v>0</v>
      </c>
      <c r="DD191" s="267">
        <f>DD166*'Budget Economico'!$F51</f>
        <v>0</v>
      </c>
      <c r="DE191" s="267">
        <f>DE166*'Budget Economico'!$F51</f>
        <v>0</v>
      </c>
      <c r="DF191" s="267">
        <f>DF166*'Budget Economico'!$F51</f>
        <v>0</v>
      </c>
      <c r="DG191" s="267">
        <f>DG166*'Budget Economico'!$F51</f>
        <v>0</v>
      </c>
      <c r="DH191" s="267">
        <f>DH166*'Budget Economico'!$F51</f>
        <v>0</v>
      </c>
      <c r="DI191" s="267">
        <f>DI166*'Budget Economico'!$F51</f>
        <v>0</v>
      </c>
      <c r="DJ191" s="267">
        <f>DJ166*'Budget Economico'!$F51</f>
        <v>0</v>
      </c>
      <c r="DK191" s="267">
        <f>DK166*'Budget Economico'!$F51</f>
        <v>0</v>
      </c>
      <c r="DL191" s="267">
        <f>DL166*'Budget Economico'!$F51</f>
        <v>0</v>
      </c>
      <c r="DM191" s="267">
        <f>DM166*'Budget Economico'!$F51</f>
        <v>0</v>
      </c>
      <c r="DN191" s="267">
        <f>DN166*'Budget Economico'!$F51</f>
        <v>0</v>
      </c>
      <c r="DO191" s="267">
        <f>DO166*'Budget Economico'!$F51</f>
        <v>0</v>
      </c>
      <c r="DP191" s="267">
        <f>DP166*'Budget Economico'!$F51</f>
        <v>0</v>
      </c>
      <c r="DQ191" s="267">
        <f>DQ166*'Budget Economico'!$F51</f>
        <v>0</v>
      </c>
      <c r="DR191" s="267">
        <f>DR166*'Budget Economico'!$F51</f>
        <v>0</v>
      </c>
    </row>
    <row r="192" spans="2:122" x14ac:dyDescent="0.35">
      <c r="B192" s="20" t="str">
        <f>+'Conto Economico'!C33</f>
        <v>C16</v>
      </c>
      <c r="C192" s="267">
        <f>C167*'Budget Economico'!$F52</f>
        <v>0</v>
      </c>
      <c r="D192" s="267">
        <f>D167*'Budget Economico'!$F52</f>
        <v>0</v>
      </c>
      <c r="E192" s="267">
        <f>E167*'Budget Economico'!$F52</f>
        <v>0</v>
      </c>
      <c r="F192" s="267">
        <f>F167*'Budget Economico'!$F52</f>
        <v>0</v>
      </c>
      <c r="G192" s="267">
        <f>G167*'Budget Economico'!$F52</f>
        <v>0</v>
      </c>
      <c r="H192" s="267">
        <f>H167*'Budget Economico'!$F52</f>
        <v>0</v>
      </c>
      <c r="I192" s="267">
        <f>I167*'Budget Economico'!$F52</f>
        <v>0</v>
      </c>
      <c r="J192" s="267">
        <f>J167*'Budget Economico'!$F52</f>
        <v>0</v>
      </c>
      <c r="K192" s="267">
        <f>K167*'Budget Economico'!$F52</f>
        <v>0</v>
      </c>
      <c r="L192" s="267">
        <f>L167*'Budget Economico'!$F52</f>
        <v>0</v>
      </c>
      <c r="M192" s="267">
        <f>M167*'Budget Economico'!$F52</f>
        <v>0</v>
      </c>
      <c r="N192" s="267">
        <f>N167*'Budget Economico'!$F52</f>
        <v>0</v>
      </c>
      <c r="O192" s="267">
        <f>O167*'Budget Economico'!$F52</f>
        <v>0</v>
      </c>
      <c r="P192" s="267">
        <f>P167*'Budget Economico'!$F52</f>
        <v>0</v>
      </c>
      <c r="Q192" s="267">
        <f>Q167*'Budget Economico'!$F52</f>
        <v>0</v>
      </c>
      <c r="R192" s="267">
        <f>R167*'Budget Economico'!$F52</f>
        <v>0</v>
      </c>
      <c r="S192" s="267">
        <f>S167*'Budget Economico'!$F52</f>
        <v>0</v>
      </c>
      <c r="T192" s="267">
        <f>T167*'Budget Economico'!$F52</f>
        <v>0</v>
      </c>
      <c r="U192" s="267">
        <f>U167*'Budget Economico'!$F52</f>
        <v>0</v>
      </c>
      <c r="V192" s="267">
        <f>V167*'Budget Economico'!$F52</f>
        <v>0</v>
      </c>
      <c r="W192" s="267">
        <f>W167*'Budget Economico'!$F52</f>
        <v>0</v>
      </c>
      <c r="X192" s="267">
        <f>X167*'Budget Economico'!$F52</f>
        <v>0</v>
      </c>
      <c r="Y192" s="267">
        <f>Y167*'Budget Economico'!$F52</f>
        <v>0</v>
      </c>
      <c r="Z192" s="267">
        <f>Z167*'Budget Economico'!$F52</f>
        <v>0</v>
      </c>
      <c r="AA192" s="267">
        <f>AA167*'Budget Economico'!$F52</f>
        <v>0</v>
      </c>
      <c r="AB192" s="267">
        <f>AB167*'Budget Economico'!$F52</f>
        <v>0</v>
      </c>
      <c r="AC192" s="267">
        <f>AC167*'Budget Economico'!$F52</f>
        <v>0</v>
      </c>
      <c r="AD192" s="267">
        <f>AD167*'Budget Economico'!$F52</f>
        <v>0</v>
      </c>
      <c r="AE192" s="267">
        <f>AE167*'Budget Economico'!$F52</f>
        <v>0</v>
      </c>
      <c r="AF192" s="267">
        <f>AF167*'Budget Economico'!$F52</f>
        <v>0</v>
      </c>
      <c r="AG192" s="267">
        <f>AG167*'Budget Economico'!$F52</f>
        <v>0</v>
      </c>
      <c r="AH192" s="267">
        <f>AH167*'Budget Economico'!$F52</f>
        <v>0</v>
      </c>
      <c r="AI192" s="267">
        <f>AI167*'Budget Economico'!$F52</f>
        <v>0</v>
      </c>
      <c r="AJ192" s="267">
        <f>AJ167*'Budget Economico'!$F52</f>
        <v>0</v>
      </c>
      <c r="AK192" s="267">
        <f>AK167*'Budget Economico'!$F52</f>
        <v>0</v>
      </c>
      <c r="AL192" s="267">
        <f>AL167*'Budget Economico'!$F52</f>
        <v>0</v>
      </c>
      <c r="AM192" s="267">
        <f>AM167*'Budget Economico'!$F52</f>
        <v>0</v>
      </c>
      <c r="AN192" s="267">
        <f>AN167*'Budget Economico'!$F52</f>
        <v>0</v>
      </c>
      <c r="AO192" s="267">
        <f>AO167*'Budget Economico'!$F52</f>
        <v>0</v>
      </c>
      <c r="AP192" s="267">
        <f>AP167*'Budget Economico'!$F52</f>
        <v>0</v>
      </c>
      <c r="AQ192" s="267">
        <f>AQ167*'Budget Economico'!$F52</f>
        <v>0</v>
      </c>
      <c r="AR192" s="267">
        <f>AR167*'Budget Economico'!$F52</f>
        <v>0</v>
      </c>
      <c r="AS192" s="267">
        <f>AS167*'Budget Economico'!$F52</f>
        <v>0</v>
      </c>
      <c r="AT192" s="267">
        <f>AT167*'Budget Economico'!$F52</f>
        <v>0</v>
      </c>
      <c r="AU192" s="267">
        <f>AU167*'Budget Economico'!$F52</f>
        <v>0</v>
      </c>
      <c r="AV192" s="267">
        <f>AV167*'Budget Economico'!$F52</f>
        <v>0</v>
      </c>
      <c r="AW192" s="267">
        <f>AW167*'Budget Economico'!$F52</f>
        <v>0</v>
      </c>
      <c r="AX192" s="267">
        <f>AX167*'Budget Economico'!$F52</f>
        <v>0</v>
      </c>
      <c r="AY192" s="267">
        <f>AY167*'Budget Economico'!$F52</f>
        <v>0</v>
      </c>
      <c r="AZ192" s="267">
        <f>AZ167*'Budget Economico'!$F52</f>
        <v>0</v>
      </c>
      <c r="BA192" s="267">
        <f>BA167*'Budget Economico'!$F52</f>
        <v>0</v>
      </c>
      <c r="BB192" s="267">
        <f>BB167*'Budget Economico'!$F52</f>
        <v>0</v>
      </c>
      <c r="BC192" s="267">
        <f>BC167*'Budget Economico'!$F52</f>
        <v>0</v>
      </c>
      <c r="BD192" s="267">
        <f>BD167*'Budget Economico'!$F52</f>
        <v>0</v>
      </c>
      <c r="BE192" s="267">
        <f>BE167*'Budget Economico'!$F52</f>
        <v>0</v>
      </c>
      <c r="BF192" s="267">
        <f>BF167*'Budget Economico'!$F52</f>
        <v>0</v>
      </c>
      <c r="BG192" s="267">
        <f>BG167*'Budget Economico'!$F52</f>
        <v>0</v>
      </c>
      <c r="BH192" s="267">
        <f>BH167*'Budget Economico'!$F52</f>
        <v>0</v>
      </c>
      <c r="BI192" s="267">
        <f>BI167*'Budget Economico'!$F52</f>
        <v>0</v>
      </c>
      <c r="BJ192" s="267">
        <f>BJ167*'Budget Economico'!$F52</f>
        <v>0</v>
      </c>
      <c r="BK192" s="267">
        <f>BK167*'Budget Economico'!$F52</f>
        <v>0</v>
      </c>
      <c r="BL192" s="267">
        <f>BL167*'Budget Economico'!$F52</f>
        <v>0</v>
      </c>
      <c r="BM192" s="267">
        <f>BM167*'Budget Economico'!$F52</f>
        <v>0</v>
      </c>
      <c r="BN192" s="267">
        <f>BN167*'Budget Economico'!$F52</f>
        <v>0</v>
      </c>
      <c r="BO192" s="267">
        <f>BO167*'Budget Economico'!$F52</f>
        <v>0</v>
      </c>
      <c r="BP192" s="267">
        <f>BP167*'Budget Economico'!$F52</f>
        <v>0</v>
      </c>
      <c r="BQ192" s="267">
        <f>BQ167*'Budget Economico'!$F52</f>
        <v>0</v>
      </c>
      <c r="BR192" s="267">
        <f>BR167*'Budget Economico'!$F52</f>
        <v>0</v>
      </c>
      <c r="BS192" s="267">
        <f>BS167*'Budget Economico'!$F52</f>
        <v>0</v>
      </c>
      <c r="BT192" s="267">
        <f>BT167*'Budget Economico'!$F52</f>
        <v>0</v>
      </c>
      <c r="BU192" s="267">
        <f>BU167*'Budget Economico'!$F52</f>
        <v>0</v>
      </c>
      <c r="BV192" s="267">
        <f>BV167*'Budget Economico'!$F52</f>
        <v>0</v>
      </c>
      <c r="BW192" s="267">
        <f>BW167*'Budget Economico'!$F52</f>
        <v>0</v>
      </c>
      <c r="BX192" s="267">
        <f>BX167*'Budget Economico'!$F52</f>
        <v>0</v>
      </c>
      <c r="BY192" s="267">
        <f>BY167*'Budget Economico'!$F52</f>
        <v>0</v>
      </c>
      <c r="BZ192" s="267">
        <f>BZ167*'Budget Economico'!$F52</f>
        <v>0</v>
      </c>
      <c r="CA192" s="267">
        <f>CA167*'Budget Economico'!$F52</f>
        <v>0</v>
      </c>
      <c r="CB192" s="267">
        <f>CB167*'Budget Economico'!$F52</f>
        <v>0</v>
      </c>
      <c r="CC192" s="267">
        <f>CC167*'Budget Economico'!$F52</f>
        <v>0</v>
      </c>
      <c r="CD192" s="267">
        <f>CD167*'Budget Economico'!$F52</f>
        <v>0</v>
      </c>
      <c r="CE192" s="267">
        <f>CE167*'Budget Economico'!$F52</f>
        <v>0</v>
      </c>
      <c r="CF192" s="267">
        <f>CF167*'Budget Economico'!$F52</f>
        <v>0</v>
      </c>
      <c r="CG192" s="267">
        <f>CG167*'Budget Economico'!$F52</f>
        <v>0</v>
      </c>
      <c r="CH192" s="267">
        <f>CH167*'Budget Economico'!$F52</f>
        <v>0</v>
      </c>
      <c r="CI192" s="267">
        <f>CI167*'Budget Economico'!$F52</f>
        <v>0</v>
      </c>
      <c r="CJ192" s="267">
        <f>CJ167*'Budget Economico'!$F52</f>
        <v>0</v>
      </c>
      <c r="CK192" s="267">
        <f>CK167*'Budget Economico'!$F52</f>
        <v>0</v>
      </c>
      <c r="CL192" s="267">
        <f>CL167*'Budget Economico'!$F52</f>
        <v>0</v>
      </c>
      <c r="CM192" s="267">
        <f>CM167*'Budget Economico'!$F52</f>
        <v>0</v>
      </c>
      <c r="CN192" s="267">
        <f>CN167*'Budget Economico'!$F52</f>
        <v>0</v>
      </c>
      <c r="CO192" s="267">
        <f>CO167*'Budget Economico'!$F52</f>
        <v>0</v>
      </c>
      <c r="CP192" s="267">
        <f>CP167*'Budget Economico'!$F52</f>
        <v>0</v>
      </c>
      <c r="CQ192" s="267">
        <f>CQ167*'Budget Economico'!$F52</f>
        <v>0</v>
      </c>
      <c r="CR192" s="267">
        <f>CR167*'Budget Economico'!$F52</f>
        <v>0</v>
      </c>
      <c r="CS192" s="267">
        <f>CS167*'Budget Economico'!$F52</f>
        <v>0</v>
      </c>
      <c r="CT192" s="267">
        <f>CT167*'Budget Economico'!$F52</f>
        <v>0</v>
      </c>
      <c r="CU192" s="267">
        <f>CU167*'Budget Economico'!$F52</f>
        <v>0</v>
      </c>
      <c r="CV192" s="267">
        <f>CV167*'Budget Economico'!$F52</f>
        <v>0</v>
      </c>
      <c r="CW192" s="267">
        <f>CW167*'Budget Economico'!$F52</f>
        <v>0</v>
      </c>
      <c r="CX192" s="267">
        <f>CX167*'Budget Economico'!$F52</f>
        <v>0</v>
      </c>
      <c r="CY192" s="267">
        <f>CY167*'Budget Economico'!$F52</f>
        <v>0</v>
      </c>
      <c r="CZ192" s="267">
        <f>CZ167*'Budget Economico'!$F52</f>
        <v>0</v>
      </c>
      <c r="DA192" s="267">
        <f>DA167*'Budget Economico'!$F52</f>
        <v>0</v>
      </c>
      <c r="DB192" s="267">
        <f>DB167*'Budget Economico'!$F52</f>
        <v>0</v>
      </c>
      <c r="DC192" s="267">
        <f>DC167*'Budget Economico'!$F52</f>
        <v>0</v>
      </c>
      <c r="DD192" s="267">
        <f>DD167*'Budget Economico'!$F52</f>
        <v>0</v>
      </c>
      <c r="DE192" s="267">
        <f>DE167*'Budget Economico'!$F52</f>
        <v>0</v>
      </c>
      <c r="DF192" s="267">
        <f>DF167*'Budget Economico'!$F52</f>
        <v>0</v>
      </c>
      <c r="DG192" s="267">
        <f>DG167*'Budget Economico'!$F52</f>
        <v>0</v>
      </c>
      <c r="DH192" s="267">
        <f>DH167*'Budget Economico'!$F52</f>
        <v>0</v>
      </c>
      <c r="DI192" s="267">
        <f>DI167*'Budget Economico'!$F52</f>
        <v>0</v>
      </c>
      <c r="DJ192" s="267">
        <f>DJ167*'Budget Economico'!$F52</f>
        <v>0</v>
      </c>
      <c r="DK192" s="267">
        <f>DK167*'Budget Economico'!$F52</f>
        <v>0</v>
      </c>
      <c r="DL192" s="267">
        <f>DL167*'Budget Economico'!$F52</f>
        <v>0</v>
      </c>
      <c r="DM192" s="267">
        <f>DM167*'Budget Economico'!$F52</f>
        <v>0</v>
      </c>
      <c r="DN192" s="267">
        <f>DN167*'Budget Economico'!$F52</f>
        <v>0</v>
      </c>
      <c r="DO192" s="267">
        <f>DO167*'Budget Economico'!$F52</f>
        <v>0</v>
      </c>
      <c r="DP192" s="267">
        <f>DP167*'Budget Economico'!$F52</f>
        <v>0</v>
      </c>
      <c r="DQ192" s="267">
        <f>DQ167*'Budget Economico'!$F52</f>
        <v>0</v>
      </c>
      <c r="DR192" s="267">
        <f>DR167*'Budget Economico'!$F52</f>
        <v>0</v>
      </c>
    </row>
    <row r="193" spans="2:122" x14ac:dyDescent="0.35">
      <c r="B193" s="20" t="str">
        <f>+'Conto Economico'!C34</f>
        <v>C17</v>
      </c>
      <c r="C193" s="267">
        <f>C168*'Budget Economico'!$F53</f>
        <v>0</v>
      </c>
      <c r="D193" s="267">
        <f>D168*'Budget Economico'!$F53</f>
        <v>0</v>
      </c>
      <c r="E193" s="267">
        <f>E168*'Budget Economico'!$F53</f>
        <v>0</v>
      </c>
      <c r="F193" s="267">
        <f>F168*'Budget Economico'!$F53</f>
        <v>0</v>
      </c>
      <c r="G193" s="267">
        <f>G168*'Budget Economico'!$F53</f>
        <v>0</v>
      </c>
      <c r="H193" s="267">
        <f>H168*'Budget Economico'!$F53</f>
        <v>0</v>
      </c>
      <c r="I193" s="267">
        <f>I168*'Budget Economico'!$F53</f>
        <v>0</v>
      </c>
      <c r="J193" s="267">
        <f>J168*'Budget Economico'!$F53</f>
        <v>0</v>
      </c>
      <c r="K193" s="267">
        <f>K168*'Budget Economico'!$F53</f>
        <v>0</v>
      </c>
      <c r="L193" s="267">
        <f>L168*'Budget Economico'!$F53</f>
        <v>0</v>
      </c>
      <c r="M193" s="267">
        <f>M168*'Budget Economico'!$F53</f>
        <v>0</v>
      </c>
      <c r="N193" s="267">
        <f>N168*'Budget Economico'!$F53</f>
        <v>0</v>
      </c>
      <c r="O193" s="267">
        <f>O168*'Budget Economico'!$F53</f>
        <v>0</v>
      </c>
      <c r="P193" s="267">
        <f>P168*'Budget Economico'!$F53</f>
        <v>0</v>
      </c>
      <c r="Q193" s="267">
        <f>Q168*'Budget Economico'!$F53</f>
        <v>0</v>
      </c>
      <c r="R193" s="267">
        <f>R168*'Budget Economico'!$F53</f>
        <v>0</v>
      </c>
      <c r="S193" s="267">
        <f>S168*'Budget Economico'!$F53</f>
        <v>0</v>
      </c>
      <c r="T193" s="267">
        <f>T168*'Budget Economico'!$F53</f>
        <v>0</v>
      </c>
      <c r="U193" s="267">
        <f>U168*'Budget Economico'!$F53</f>
        <v>0</v>
      </c>
      <c r="V193" s="267">
        <f>V168*'Budget Economico'!$F53</f>
        <v>0</v>
      </c>
      <c r="W193" s="267">
        <f>W168*'Budget Economico'!$F53</f>
        <v>0</v>
      </c>
      <c r="X193" s="267">
        <f>X168*'Budget Economico'!$F53</f>
        <v>0</v>
      </c>
      <c r="Y193" s="267">
        <f>Y168*'Budget Economico'!$F53</f>
        <v>0</v>
      </c>
      <c r="Z193" s="267">
        <f>Z168*'Budget Economico'!$F53</f>
        <v>0</v>
      </c>
      <c r="AA193" s="267">
        <f>AA168*'Budget Economico'!$F53</f>
        <v>0</v>
      </c>
      <c r="AB193" s="267">
        <f>AB168*'Budget Economico'!$F53</f>
        <v>0</v>
      </c>
      <c r="AC193" s="267">
        <f>AC168*'Budget Economico'!$F53</f>
        <v>0</v>
      </c>
      <c r="AD193" s="267">
        <f>AD168*'Budget Economico'!$F53</f>
        <v>0</v>
      </c>
      <c r="AE193" s="267">
        <f>AE168*'Budget Economico'!$F53</f>
        <v>0</v>
      </c>
      <c r="AF193" s="267">
        <f>AF168*'Budget Economico'!$F53</f>
        <v>0</v>
      </c>
      <c r="AG193" s="267">
        <f>AG168*'Budget Economico'!$F53</f>
        <v>0</v>
      </c>
      <c r="AH193" s="267">
        <f>AH168*'Budget Economico'!$F53</f>
        <v>0</v>
      </c>
      <c r="AI193" s="267">
        <f>AI168*'Budget Economico'!$F53</f>
        <v>0</v>
      </c>
      <c r="AJ193" s="267">
        <f>AJ168*'Budget Economico'!$F53</f>
        <v>0</v>
      </c>
      <c r="AK193" s="267">
        <f>AK168*'Budget Economico'!$F53</f>
        <v>0</v>
      </c>
      <c r="AL193" s="267">
        <f>AL168*'Budget Economico'!$F53</f>
        <v>0</v>
      </c>
      <c r="AM193" s="267">
        <f>AM168*'Budget Economico'!$F53</f>
        <v>0</v>
      </c>
      <c r="AN193" s="267">
        <f>AN168*'Budget Economico'!$F53</f>
        <v>0</v>
      </c>
      <c r="AO193" s="267">
        <f>AO168*'Budget Economico'!$F53</f>
        <v>0</v>
      </c>
      <c r="AP193" s="267">
        <f>AP168*'Budget Economico'!$F53</f>
        <v>0</v>
      </c>
      <c r="AQ193" s="267">
        <f>AQ168*'Budget Economico'!$F53</f>
        <v>0</v>
      </c>
      <c r="AR193" s="267">
        <f>AR168*'Budget Economico'!$F53</f>
        <v>0</v>
      </c>
      <c r="AS193" s="267">
        <f>AS168*'Budget Economico'!$F53</f>
        <v>0</v>
      </c>
      <c r="AT193" s="267">
        <f>AT168*'Budget Economico'!$F53</f>
        <v>0</v>
      </c>
      <c r="AU193" s="267">
        <f>AU168*'Budget Economico'!$F53</f>
        <v>0</v>
      </c>
      <c r="AV193" s="267">
        <f>AV168*'Budget Economico'!$F53</f>
        <v>0</v>
      </c>
      <c r="AW193" s="267">
        <f>AW168*'Budget Economico'!$F53</f>
        <v>0</v>
      </c>
      <c r="AX193" s="267">
        <f>AX168*'Budget Economico'!$F53</f>
        <v>0</v>
      </c>
      <c r="AY193" s="267">
        <f>AY168*'Budget Economico'!$F53</f>
        <v>0</v>
      </c>
      <c r="AZ193" s="267">
        <f>AZ168*'Budget Economico'!$F53</f>
        <v>0</v>
      </c>
      <c r="BA193" s="267">
        <f>BA168*'Budget Economico'!$F53</f>
        <v>0</v>
      </c>
      <c r="BB193" s="267">
        <f>BB168*'Budget Economico'!$F53</f>
        <v>0</v>
      </c>
      <c r="BC193" s="267">
        <f>BC168*'Budget Economico'!$F53</f>
        <v>0</v>
      </c>
      <c r="BD193" s="267">
        <f>BD168*'Budget Economico'!$F53</f>
        <v>0</v>
      </c>
      <c r="BE193" s="267">
        <f>BE168*'Budget Economico'!$F53</f>
        <v>0</v>
      </c>
      <c r="BF193" s="267">
        <f>BF168*'Budget Economico'!$F53</f>
        <v>0</v>
      </c>
      <c r="BG193" s="267">
        <f>BG168*'Budget Economico'!$F53</f>
        <v>0</v>
      </c>
      <c r="BH193" s="267">
        <f>BH168*'Budget Economico'!$F53</f>
        <v>0</v>
      </c>
      <c r="BI193" s="267">
        <f>BI168*'Budget Economico'!$F53</f>
        <v>0</v>
      </c>
      <c r="BJ193" s="267">
        <f>BJ168*'Budget Economico'!$F53</f>
        <v>0</v>
      </c>
      <c r="BK193" s="267">
        <f>BK168*'Budget Economico'!$F53</f>
        <v>0</v>
      </c>
      <c r="BL193" s="267">
        <f>BL168*'Budget Economico'!$F53</f>
        <v>0</v>
      </c>
      <c r="BM193" s="267">
        <f>BM168*'Budget Economico'!$F53</f>
        <v>0</v>
      </c>
      <c r="BN193" s="267">
        <f>BN168*'Budget Economico'!$F53</f>
        <v>0</v>
      </c>
      <c r="BO193" s="267">
        <f>BO168*'Budget Economico'!$F53</f>
        <v>0</v>
      </c>
      <c r="BP193" s="267">
        <f>BP168*'Budget Economico'!$F53</f>
        <v>0</v>
      </c>
      <c r="BQ193" s="267">
        <f>BQ168*'Budget Economico'!$F53</f>
        <v>0</v>
      </c>
      <c r="BR193" s="267">
        <f>BR168*'Budget Economico'!$F53</f>
        <v>0</v>
      </c>
      <c r="BS193" s="267">
        <f>BS168*'Budget Economico'!$F53</f>
        <v>0</v>
      </c>
      <c r="BT193" s="267">
        <f>BT168*'Budget Economico'!$F53</f>
        <v>0</v>
      </c>
      <c r="BU193" s="267">
        <f>BU168*'Budget Economico'!$F53</f>
        <v>0</v>
      </c>
      <c r="BV193" s="267">
        <f>BV168*'Budget Economico'!$F53</f>
        <v>0</v>
      </c>
      <c r="BW193" s="267">
        <f>BW168*'Budget Economico'!$F53</f>
        <v>0</v>
      </c>
      <c r="BX193" s="267">
        <f>BX168*'Budget Economico'!$F53</f>
        <v>0</v>
      </c>
      <c r="BY193" s="267">
        <f>BY168*'Budget Economico'!$F53</f>
        <v>0</v>
      </c>
      <c r="BZ193" s="267">
        <f>BZ168*'Budget Economico'!$F53</f>
        <v>0</v>
      </c>
      <c r="CA193" s="267">
        <f>CA168*'Budget Economico'!$F53</f>
        <v>0</v>
      </c>
      <c r="CB193" s="267">
        <f>CB168*'Budget Economico'!$F53</f>
        <v>0</v>
      </c>
      <c r="CC193" s="267">
        <f>CC168*'Budget Economico'!$F53</f>
        <v>0</v>
      </c>
      <c r="CD193" s="267">
        <f>CD168*'Budget Economico'!$F53</f>
        <v>0</v>
      </c>
      <c r="CE193" s="267">
        <f>CE168*'Budget Economico'!$F53</f>
        <v>0</v>
      </c>
      <c r="CF193" s="267">
        <f>CF168*'Budget Economico'!$F53</f>
        <v>0</v>
      </c>
      <c r="CG193" s="267">
        <f>CG168*'Budget Economico'!$F53</f>
        <v>0</v>
      </c>
      <c r="CH193" s="267">
        <f>CH168*'Budget Economico'!$F53</f>
        <v>0</v>
      </c>
      <c r="CI193" s="267">
        <f>CI168*'Budget Economico'!$F53</f>
        <v>0</v>
      </c>
      <c r="CJ193" s="267">
        <f>CJ168*'Budget Economico'!$F53</f>
        <v>0</v>
      </c>
      <c r="CK193" s="267">
        <f>CK168*'Budget Economico'!$F53</f>
        <v>0</v>
      </c>
      <c r="CL193" s="267">
        <f>CL168*'Budget Economico'!$F53</f>
        <v>0</v>
      </c>
      <c r="CM193" s="267">
        <f>CM168*'Budget Economico'!$F53</f>
        <v>0</v>
      </c>
      <c r="CN193" s="267">
        <f>CN168*'Budget Economico'!$F53</f>
        <v>0</v>
      </c>
      <c r="CO193" s="267">
        <f>CO168*'Budget Economico'!$F53</f>
        <v>0</v>
      </c>
      <c r="CP193" s="267">
        <f>CP168*'Budget Economico'!$F53</f>
        <v>0</v>
      </c>
      <c r="CQ193" s="267">
        <f>CQ168*'Budget Economico'!$F53</f>
        <v>0</v>
      </c>
      <c r="CR193" s="267">
        <f>CR168*'Budget Economico'!$F53</f>
        <v>0</v>
      </c>
      <c r="CS193" s="267">
        <f>CS168*'Budget Economico'!$F53</f>
        <v>0</v>
      </c>
      <c r="CT193" s="267">
        <f>CT168*'Budget Economico'!$F53</f>
        <v>0</v>
      </c>
      <c r="CU193" s="267">
        <f>CU168*'Budget Economico'!$F53</f>
        <v>0</v>
      </c>
      <c r="CV193" s="267">
        <f>CV168*'Budget Economico'!$F53</f>
        <v>0</v>
      </c>
      <c r="CW193" s="267">
        <f>CW168*'Budget Economico'!$F53</f>
        <v>0</v>
      </c>
      <c r="CX193" s="267">
        <f>CX168*'Budget Economico'!$F53</f>
        <v>0</v>
      </c>
      <c r="CY193" s="267">
        <f>CY168*'Budget Economico'!$F53</f>
        <v>0</v>
      </c>
      <c r="CZ193" s="267">
        <f>CZ168*'Budget Economico'!$F53</f>
        <v>0</v>
      </c>
      <c r="DA193" s="267">
        <f>DA168*'Budget Economico'!$F53</f>
        <v>0</v>
      </c>
      <c r="DB193" s="267">
        <f>DB168*'Budget Economico'!$F53</f>
        <v>0</v>
      </c>
      <c r="DC193" s="267">
        <f>DC168*'Budget Economico'!$F53</f>
        <v>0</v>
      </c>
      <c r="DD193" s="267">
        <f>DD168*'Budget Economico'!$F53</f>
        <v>0</v>
      </c>
      <c r="DE193" s="267">
        <f>DE168*'Budget Economico'!$F53</f>
        <v>0</v>
      </c>
      <c r="DF193" s="267">
        <f>DF168*'Budget Economico'!$F53</f>
        <v>0</v>
      </c>
      <c r="DG193" s="267">
        <f>DG168*'Budget Economico'!$F53</f>
        <v>0</v>
      </c>
      <c r="DH193" s="267">
        <f>DH168*'Budget Economico'!$F53</f>
        <v>0</v>
      </c>
      <c r="DI193" s="267">
        <f>DI168*'Budget Economico'!$F53</f>
        <v>0</v>
      </c>
      <c r="DJ193" s="267">
        <f>DJ168*'Budget Economico'!$F53</f>
        <v>0</v>
      </c>
      <c r="DK193" s="267">
        <f>DK168*'Budget Economico'!$F53</f>
        <v>0</v>
      </c>
      <c r="DL193" s="267">
        <f>DL168*'Budget Economico'!$F53</f>
        <v>0</v>
      </c>
      <c r="DM193" s="267">
        <f>DM168*'Budget Economico'!$F53</f>
        <v>0</v>
      </c>
      <c r="DN193" s="267">
        <f>DN168*'Budget Economico'!$F53</f>
        <v>0</v>
      </c>
      <c r="DO193" s="267">
        <f>DO168*'Budget Economico'!$F53</f>
        <v>0</v>
      </c>
      <c r="DP193" s="267">
        <f>DP168*'Budget Economico'!$F53</f>
        <v>0</v>
      </c>
      <c r="DQ193" s="267">
        <f>DQ168*'Budget Economico'!$F53</f>
        <v>0</v>
      </c>
      <c r="DR193" s="267">
        <f>DR168*'Budget Economico'!$F53</f>
        <v>0</v>
      </c>
    </row>
    <row r="194" spans="2:122" x14ac:dyDescent="0.35">
      <c r="B194" s="20" t="str">
        <f>+'Conto Economico'!C35</f>
        <v>C18</v>
      </c>
      <c r="C194" s="267">
        <f>C169*'Budget Economico'!$F54</f>
        <v>0</v>
      </c>
      <c r="D194" s="267">
        <f>D169*'Budget Economico'!$F54</f>
        <v>0</v>
      </c>
      <c r="E194" s="267">
        <f>E169*'Budget Economico'!$F54</f>
        <v>0</v>
      </c>
      <c r="F194" s="267">
        <f>F169*'Budget Economico'!$F54</f>
        <v>0</v>
      </c>
      <c r="G194" s="267">
        <f>G169*'Budget Economico'!$F54</f>
        <v>0</v>
      </c>
      <c r="H194" s="267">
        <f>H169*'Budget Economico'!$F54</f>
        <v>0</v>
      </c>
      <c r="I194" s="267">
        <f>I169*'Budget Economico'!$F54</f>
        <v>0</v>
      </c>
      <c r="J194" s="267">
        <f>J169*'Budget Economico'!$F54</f>
        <v>0</v>
      </c>
      <c r="K194" s="267">
        <f>K169*'Budget Economico'!$F54</f>
        <v>0</v>
      </c>
      <c r="L194" s="267">
        <f>L169*'Budget Economico'!$F54</f>
        <v>0</v>
      </c>
      <c r="M194" s="267">
        <f>M169*'Budget Economico'!$F54</f>
        <v>0</v>
      </c>
      <c r="N194" s="267">
        <f>N169*'Budget Economico'!$F54</f>
        <v>0</v>
      </c>
      <c r="O194" s="267">
        <f>O169*'Budget Economico'!$F54</f>
        <v>0</v>
      </c>
      <c r="P194" s="267">
        <f>P169*'Budget Economico'!$F54</f>
        <v>0</v>
      </c>
      <c r="Q194" s="267">
        <f>Q169*'Budget Economico'!$F54</f>
        <v>0</v>
      </c>
      <c r="R194" s="267">
        <f>R169*'Budget Economico'!$F54</f>
        <v>0</v>
      </c>
      <c r="S194" s="267">
        <f>S169*'Budget Economico'!$F54</f>
        <v>0</v>
      </c>
      <c r="T194" s="267">
        <f>T169*'Budget Economico'!$F54</f>
        <v>0</v>
      </c>
      <c r="U194" s="267">
        <f>U169*'Budget Economico'!$F54</f>
        <v>0</v>
      </c>
      <c r="V194" s="267">
        <f>V169*'Budget Economico'!$F54</f>
        <v>0</v>
      </c>
      <c r="W194" s="267">
        <f>W169*'Budget Economico'!$F54</f>
        <v>0</v>
      </c>
      <c r="X194" s="267">
        <f>X169*'Budget Economico'!$F54</f>
        <v>0</v>
      </c>
      <c r="Y194" s="267">
        <f>Y169*'Budget Economico'!$F54</f>
        <v>0</v>
      </c>
      <c r="Z194" s="267">
        <f>Z169*'Budget Economico'!$F54</f>
        <v>0</v>
      </c>
      <c r="AA194" s="267">
        <f>AA169*'Budget Economico'!$F54</f>
        <v>0</v>
      </c>
      <c r="AB194" s="267">
        <f>AB169*'Budget Economico'!$F54</f>
        <v>0</v>
      </c>
      <c r="AC194" s="267">
        <f>AC169*'Budget Economico'!$F54</f>
        <v>0</v>
      </c>
      <c r="AD194" s="267">
        <f>AD169*'Budget Economico'!$F54</f>
        <v>0</v>
      </c>
      <c r="AE194" s="267">
        <f>AE169*'Budget Economico'!$F54</f>
        <v>0</v>
      </c>
      <c r="AF194" s="267">
        <f>AF169*'Budget Economico'!$F54</f>
        <v>0</v>
      </c>
      <c r="AG194" s="267">
        <f>AG169*'Budget Economico'!$F54</f>
        <v>0</v>
      </c>
      <c r="AH194" s="267">
        <f>AH169*'Budget Economico'!$F54</f>
        <v>0</v>
      </c>
      <c r="AI194" s="267">
        <f>AI169*'Budget Economico'!$F54</f>
        <v>0</v>
      </c>
      <c r="AJ194" s="267">
        <f>AJ169*'Budget Economico'!$F54</f>
        <v>0</v>
      </c>
      <c r="AK194" s="267">
        <f>AK169*'Budget Economico'!$F54</f>
        <v>0</v>
      </c>
      <c r="AL194" s="267">
        <f>AL169*'Budget Economico'!$F54</f>
        <v>0</v>
      </c>
      <c r="AM194" s="267">
        <f>AM169*'Budget Economico'!$F54</f>
        <v>0</v>
      </c>
      <c r="AN194" s="267">
        <f>AN169*'Budget Economico'!$F54</f>
        <v>0</v>
      </c>
      <c r="AO194" s="267">
        <f>AO169*'Budget Economico'!$F54</f>
        <v>0</v>
      </c>
      <c r="AP194" s="267">
        <f>AP169*'Budget Economico'!$F54</f>
        <v>0</v>
      </c>
      <c r="AQ194" s="267">
        <f>AQ169*'Budget Economico'!$F54</f>
        <v>0</v>
      </c>
      <c r="AR194" s="267">
        <f>AR169*'Budget Economico'!$F54</f>
        <v>0</v>
      </c>
      <c r="AS194" s="267">
        <f>AS169*'Budget Economico'!$F54</f>
        <v>0</v>
      </c>
      <c r="AT194" s="267">
        <f>AT169*'Budget Economico'!$F54</f>
        <v>0</v>
      </c>
      <c r="AU194" s="267">
        <f>AU169*'Budget Economico'!$F54</f>
        <v>0</v>
      </c>
      <c r="AV194" s="267">
        <f>AV169*'Budget Economico'!$F54</f>
        <v>0</v>
      </c>
      <c r="AW194" s="267">
        <f>AW169*'Budget Economico'!$F54</f>
        <v>0</v>
      </c>
      <c r="AX194" s="267">
        <f>AX169*'Budget Economico'!$F54</f>
        <v>0</v>
      </c>
      <c r="AY194" s="267">
        <f>AY169*'Budget Economico'!$F54</f>
        <v>0</v>
      </c>
      <c r="AZ194" s="267">
        <f>AZ169*'Budget Economico'!$F54</f>
        <v>0</v>
      </c>
      <c r="BA194" s="267">
        <f>BA169*'Budget Economico'!$F54</f>
        <v>0</v>
      </c>
      <c r="BB194" s="267">
        <f>BB169*'Budget Economico'!$F54</f>
        <v>0</v>
      </c>
      <c r="BC194" s="267">
        <f>BC169*'Budget Economico'!$F54</f>
        <v>0</v>
      </c>
      <c r="BD194" s="267">
        <f>BD169*'Budget Economico'!$F54</f>
        <v>0</v>
      </c>
      <c r="BE194" s="267">
        <f>BE169*'Budget Economico'!$F54</f>
        <v>0</v>
      </c>
      <c r="BF194" s="267">
        <f>BF169*'Budget Economico'!$F54</f>
        <v>0</v>
      </c>
      <c r="BG194" s="267">
        <f>BG169*'Budget Economico'!$F54</f>
        <v>0</v>
      </c>
      <c r="BH194" s="267">
        <f>BH169*'Budget Economico'!$F54</f>
        <v>0</v>
      </c>
      <c r="BI194" s="267">
        <f>BI169*'Budget Economico'!$F54</f>
        <v>0</v>
      </c>
      <c r="BJ194" s="267">
        <f>BJ169*'Budget Economico'!$F54</f>
        <v>0</v>
      </c>
      <c r="BK194" s="267">
        <f>BK169*'Budget Economico'!$F54</f>
        <v>0</v>
      </c>
      <c r="BL194" s="267">
        <f>BL169*'Budget Economico'!$F54</f>
        <v>0</v>
      </c>
      <c r="BM194" s="267">
        <f>BM169*'Budget Economico'!$F54</f>
        <v>0</v>
      </c>
      <c r="BN194" s="267">
        <f>BN169*'Budget Economico'!$F54</f>
        <v>0</v>
      </c>
      <c r="BO194" s="267">
        <f>BO169*'Budget Economico'!$F54</f>
        <v>0</v>
      </c>
      <c r="BP194" s="267">
        <f>BP169*'Budget Economico'!$F54</f>
        <v>0</v>
      </c>
      <c r="BQ194" s="267">
        <f>BQ169*'Budget Economico'!$F54</f>
        <v>0</v>
      </c>
      <c r="BR194" s="267">
        <f>BR169*'Budget Economico'!$F54</f>
        <v>0</v>
      </c>
      <c r="BS194" s="267">
        <f>BS169*'Budget Economico'!$F54</f>
        <v>0</v>
      </c>
      <c r="BT194" s="267">
        <f>BT169*'Budget Economico'!$F54</f>
        <v>0</v>
      </c>
      <c r="BU194" s="267">
        <f>BU169*'Budget Economico'!$F54</f>
        <v>0</v>
      </c>
      <c r="BV194" s="267">
        <f>BV169*'Budget Economico'!$F54</f>
        <v>0</v>
      </c>
      <c r="BW194" s="267">
        <f>BW169*'Budget Economico'!$F54</f>
        <v>0</v>
      </c>
      <c r="BX194" s="267">
        <f>BX169*'Budget Economico'!$F54</f>
        <v>0</v>
      </c>
      <c r="BY194" s="267">
        <f>BY169*'Budget Economico'!$F54</f>
        <v>0</v>
      </c>
      <c r="BZ194" s="267">
        <f>BZ169*'Budget Economico'!$F54</f>
        <v>0</v>
      </c>
      <c r="CA194" s="267">
        <f>CA169*'Budget Economico'!$F54</f>
        <v>0</v>
      </c>
      <c r="CB194" s="267">
        <f>CB169*'Budget Economico'!$F54</f>
        <v>0</v>
      </c>
      <c r="CC194" s="267">
        <f>CC169*'Budget Economico'!$F54</f>
        <v>0</v>
      </c>
      <c r="CD194" s="267">
        <f>CD169*'Budget Economico'!$F54</f>
        <v>0</v>
      </c>
      <c r="CE194" s="267">
        <f>CE169*'Budget Economico'!$F54</f>
        <v>0</v>
      </c>
      <c r="CF194" s="267">
        <f>CF169*'Budget Economico'!$F54</f>
        <v>0</v>
      </c>
      <c r="CG194" s="267">
        <f>CG169*'Budget Economico'!$F54</f>
        <v>0</v>
      </c>
      <c r="CH194" s="267">
        <f>CH169*'Budget Economico'!$F54</f>
        <v>0</v>
      </c>
      <c r="CI194" s="267">
        <f>CI169*'Budget Economico'!$F54</f>
        <v>0</v>
      </c>
      <c r="CJ194" s="267">
        <f>CJ169*'Budget Economico'!$F54</f>
        <v>0</v>
      </c>
      <c r="CK194" s="267">
        <f>CK169*'Budget Economico'!$F54</f>
        <v>0</v>
      </c>
      <c r="CL194" s="267">
        <f>CL169*'Budget Economico'!$F54</f>
        <v>0</v>
      </c>
      <c r="CM194" s="267">
        <f>CM169*'Budget Economico'!$F54</f>
        <v>0</v>
      </c>
      <c r="CN194" s="267">
        <f>CN169*'Budget Economico'!$F54</f>
        <v>0</v>
      </c>
      <c r="CO194" s="267">
        <f>CO169*'Budget Economico'!$F54</f>
        <v>0</v>
      </c>
      <c r="CP194" s="267">
        <f>CP169*'Budget Economico'!$F54</f>
        <v>0</v>
      </c>
      <c r="CQ194" s="267">
        <f>CQ169*'Budget Economico'!$F54</f>
        <v>0</v>
      </c>
      <c r="CR194" s="267">
        <f>CR169*'Budget Economico'!$F54</f>
        <v>0</v>
      </c>
      <c r="CS194" s="267">
        <f>CS169*'Budget Economico'!$F54</f>
        <v>0</v>
      </c>
      <c r="CT194" s="267">
        <f>CT169*'Budget Economico'!$F54</f>
        <v>0</v>
      </c>
      <c r="CU194" s="267">
        <f>CU169*'Budget Economico'!$F54</f>
        <v>0</v>
      </c>
      <c r="CV194" s="267">
        <f>CV169*'Budget Economico'!$F54</f>
        <v>0</v>
      </c>
      <c r="CW194" s="267">
        <f>CW169*'Budget Economico'!$F54</f>
        <v>0</v>
      </c>
      <c r="CX194" s="267">
        <f>CX169*'Budget Economico'!$F54</f>
        <v>0</v>
      </c>
      <c r="CY194" s="267">
        <f>CY169*'Budget Economico'!$F54</f>
        <v>0</v>
      </c>
      <c r="CZ194" s="267">
        <f>CZ169*'Budget Economico'!$F54</f>
        <v>0</v>
      </c>
      <c r="DA194" s="267">
        <f>DA169*'Budget Economico'!$F54</f>
        <v>0</v>
      </c>
      <c r="DB194" s="267">
        <f>DB169*'Budget Economico'!$F54</f>
        <v>0</v>
      </c>
      <c r="DC194" s="267">
        <f>DC169*'Budget Economico'!$F54</f>
        <v>0</v>
      </c>
      <c r="DD194" s="267">
        <f>DD169*'Budget Economico'!$F54</f>
        <v>0</v>
      </c>
      <c r="DE194" s="267">
        <f>DE169*'Budget Economico'!$F54</f>
        <v>0</v>
      </c>
      <c r="DF194" s="267">
        <f>DF169*'Budget Economico'!$F54</f>
        <v>0</v>
      </c>
      <c r="DG194" s="267">
        <f>DG169*'Budget Economico'!$F54</f>
        <v>0</v>
      </c>
      <c r="DH194" s="267">
        <f>DH169*'Budget Economico'!$F54</f>
        <v>0</v>
      </c>
      <c r="DI194" s="267">
        <f>DI169*'Budget Economico'!$F54</f>
        <v>0</v>
      </c>
      <c r="DJ194" s="267">
        <f>DJ169*'Budget Economico'!$F54</f>
        <v>0</v>
      </c>
      <c r="DK194" s="267">
        <f>DK169*'Budget Economico'!$F54</f>
        <v>0</v>
      </c>
      <c r="DL194" s="267">
        <f>DL169*'Budget Economico'!$F54</f>
        <v>0</v>
      </c>
      <c r="DM194" s="267">
        <f>DM169*'Budget Economico'!$F54</f>
        <v>0</v>
      </c>
      <c r="DN194" s="267">
        <f>DN169*'Budget Economico'!$F54</f>
        <v>0</v>
      </c>
      <c r="DO194" s="267">
        <f>DO169*'Budget Economico'!$F54</f>
        <v>0</v>
      </c>
      <c r="DP194" s="267">
        <f>DP169*'Budget Economico'!$F54</f>
        <v>0</v>
      </c>
      <c r="DQ194" s="267">
        <f>DQ169*'Budget Economico'!$F54</f>
        <v>0</v>
      </c>
      <c r="DR194" s="267">
        <f>DR169*'Budget Economico'!$F54</f>
        <v>0</v>
      </c>
    </row>
    <row r="195" spans="2:122" x14ac:dyDescent="0.35">
      <c r="B195" s="20" t="str">
        <f>+'Conto Economico'!C36</f>
        <v>C19</v>
      </c>
      <c r="C195" s="267">
        <f>C170*'Budget Economico'!$F55</f>
        <v>0</v>
      </c>
      <c r="D195" s="267">
        <f>D170*'Budget Economico'!$F55</f>
        <v>0</v>
      </c>
      <c r="E195" s="267">
        <f>E170*'Budget Economico'!$F55</f>
        <v>0</v>
      </c>
      <c r="F195" s="267">
        <f>F170*'Budget Economico'!$F55</f>
        <v>0</v>
      </c>
      <c r="G195" s="267">
        <f>G170*'Budget Economico'!$F55</f>
        <v>0</v>
      </c>
      <c r="H195" s="267">
        <f>H170*'Budget Economico'!$F55</f>
        <v>0</v>
      </c>
      <c r="I195" s="267">
        <f>I170*'Budget Economico'!$F55</f>
        <v>0</v>
      </c>
      <c r="J195" s="267">
        <f>J170*'Budget Economico'!$F55</f>
        <v>0</v>
      </c>
      <c r="K195" s="267">
        <f>K170*'Budget Economico'!$F55</f>
        <v>0</v>
      </c>
      <c r="L195" s="267">
        <f>L170*'Budget Economico'!$F55</f>
        <v>0</v>
      </c>
      <c r="M195" s="267">
        <f>M170*'Budget Economico'!$F55</f>
        <v>0</v>
      </c>
      <c r="N195" s="267">
        <f>N170*'Budget Economico'!$F55</f>
        <v>0</v>
      </c>
      <c r="O195" s="267">
        <f>O170*'Budget Economico'!$F55</f>
        <v>0</v>
      </c>
      <c r="P195" s="267">
        <f>P170*'Budget Economico'!$F55</f>
        <v>0</v>
      </c>
      <c r="Q195" s="267">
        <f>Q170*'Budget Economico'!$F55</f>
        <v>0</v>
      </c>
      <c r="R195" s="267">
        <f>R170*'Budget Economico'!$F55</f>
        <v>0</v>
      </c>
      <c r="S195" s="267">
        <f>S170*'Budget Economico'!$F55</f>
        <v>0</v>
      </c>
      <c r="T195" s="267">
        <f>T170*'Budget Economico'!$F55</f>
        <v>0</v>
      </c>
      <c r="U195" s="267">
        <f>U170*'Budget Economico'!$F55</f>
        <v>0</v>
      </c>
      <c r="V195" s="267">
        <f>V170*'Budget Economico'!$F55</f>
        <v>0</v>
      </c>
      <c r="W195" s="267">
        <f>W170*'Budget Economico'!$F55</f>
        <v>0</v>
      </c>
      <c r="X195" s="267">
        <f>X170*'Budget Economico'!$F55</f>
        <v>0</v>
      </c>
      <c r="Y195" s="267">
        <f>Y170*'Budget Economico'!$F55</f>
        <v>0</v>
      </c>
      <c r="Z195" s="267">
        <f>Z170*'Budget Economico'!$F55</f>
        <v>0</v>
      </c>
      <c r="AA195" s="267">
        <f>AA170*'Budget Economico'!$F55</f>
        <v>0</v>
      </c>
      <c r="AB195" s="267">
        <f>AB170*'Budget Economico'!$F55</f>
        <v>0</v>
      </c>
      <c r="AC195" s="267">
        <f>AC170*'Budget Economico'!$F55</f>
        <v>0</v>
      </c>
      <c r="AD195" s="267">
        <f>AD170*'Budget Economico'!$F55</f>
        <v>0</v>
      </c>
      <c r="AE195" s="267">
        <f>AE170*'Budget Economico'!$F55</f>
        <v>0</v>
      </c>
      <c r="AF195" s="267">
        <f>AF170*'Budget Economico'!$F55</f>
        <v>0</v>
      </c>
      <c r="AG195" s="267">
        <f>AG170*'Budget Economico'!$F55</f>
        <v>0</v>
      </c>
      <c r="AH195" s="267">
        <f>AH170*'Budget Economico'!$F55</f>
        <v>0</v>
      </c>
      <c r="AI195" s="267">
        <f>AI170*'Budget Economico'!$F55</f>
        <v>0</v>
      </c>
      <c r="AJ195" s="267">
        <f>AJ170*'Budget Economico'!$F55</f>
        <v>0</v>
      </c>
      <c r="AK195" s="267">
        <f>AK170*'Budget Economico'!$F55</f>
        <v>0</v>
      </c>
      <c r="AL195" s="267">
        <f>AL170*'Budget Economico'!$F55</f>
        <v>0</v>
      </c>
      <c r="AM195" s="267">
        <f>AM170*'Budget Economico'!$F55</f>
        <v>0</v>
      </c>
      <c r="AN195" s="267">
        <f>AN170*'Budget Economico'!$F55</f>
        <v>0</v>
      </c>
      <c r="AO195" s="267">
        <f>AO170*'Budget Economico'!$F55</f>
        <v>0</v>
      </c>
      <c r="AP195" s="267">
        <f>AP170*'Budget Economico'!$F55</f>
        <v>0</v>
      </c>
      <c r="AQ195" s="267">
        <f>AQ170*'Budget Economico'!$F55</f>
        <v>0</v>
      </c>
      <c r="AR195" s="267">
        <f>AR170*'Budget Economico'!$F55</f>
        <v>0</v>
      </c>
      <c r="AS195" s="267">
        <f>AS170*'Budget Economico'!$F55</f>
        <v>0</v>
      </c>
      <c r="AT195" s="267">
        <f>AT170*'Budget Economico'!$F55</f>
        <v>0</v>
      </c>
      <c r="AU195" s="267">
        <f>AU170*'Budget Economico'!$F55</f>
        <v>0</v>
      </c>
      <c r="AV195" s="267">
        <f>AV170*'Budget Economico'!$F55</f>
        <v>0</v>
      </c>
      <c r="AW195" s="267">
        <f>AW170*'Budget Economico'!$F55</f>
        <v>0</v>
      </c>
      <c r="AX195" s="267">
        <f>AX170*'Budget Economico'!$F55</f>
        <v>0</v>
      </c>
      <c r="AY195" s="267">
        <f>AY170*'Budget Economico'!$F55</f>
        <v>0</v>
      </c>
      <c r="AZ195" s="267">
        <f>AZ170*'Budget Economico'!$F55</f>
        <v>0</v>
      </c>
      <c r="BA195" s="267">
        <f>BA170*'Budget Economico'!$F55</f>
        <v>0</v>
      </c>
      <c r="BB195" s="267">
        <f>BB170*'Budget Economico'!$F55</f>
        <v>0</v>
      </c>
      <c r="BC195" s="267">
        <f>BC170*'Budget Economico'!$F55</f>
        <v>0</v>
      </c>
      <c r="BD195" s="267">
        <f>BD170*'Budget Economico'!$F55</f>
        <v>0</v>
      </c>
      <c r="BE195" s="267">
        <f>BE170*'Budget Economico'!$F55</f>
        <v>0</v>
      </c>
      <c r="BF195" s="267">
        <f>BF170*'Budget Economico'!$F55</f>
        <v>0</v>
      </c>
      <c r="BG195" s="267">
        <f>BG170*'Budget Economico'!$F55</f>
        <v>0</v>
      </c>
      <c r="BH195" s="267">
        <f>BH170*'Budget Economico'!$F55</f>
        <v>0</v>
      </c>
      <c r="BI195" s="267">
        <f>BI170*'Budget Economico'!$F55</f>
        <v>0</v>
      </c>
      <c r="BJ195" s="267">
        <f>BJ170*'Budget Economico'!$F55</f>
        <v>0</v>
      </c>
      <c r="BK195" s="267">
        <f>BK170*'Budget Economico'!$F55</f>
        <v>0</v>
      </c>
      <c r="BL195" s="267">
        <f>BL170*'Budget Economico'!$F55</f>
        <v>0</v>
      </c>
      <c r="BM195" s="267">
        <f>BM170*'Budget Economico'!$F55</f>
        <v>0</v>
      </c>
      <c r="BN195" s="267">
        <f>BN170*'Budget Economico'!$F55</f>
        <v>0</v>
      </c>
      <c r="BO195" s="267">
        <f>BO170*'Budget Economico'!$F55</f>
        <v>0</v>
      </c>
      <c r="BP195" s="267">
        <f>BP170*'Budget Economico'!$F55</f>
        <v>0</v>
      </c>
      <c r="BQ195" s="267">
        <f>BQ170*'Budget Economico'!$F55</f>
        <v>0</v>
      </c>
      <c r="BR195" s="267">
        <f>BR170*'Budget Economico'!$F55</f>
        <v>0</v>
      </c>
      <c r="BS195" s="267">
        <f>BS170*'Budget Economico'!$F55</f>
        <v>0</v>
      </c>
      <c r="BT195" s="267">
        <f>BT170*'Budget Economico'!$F55</f>
        <v>0</v>
      </c>
      <c r="BU195" s="267">
        <f>BU170*'Budget Economico'!$F55</f>
        <v>0</v>
      </c>
      <c r="BV195" s="267">
        <f>BV170*'Budget Economico'!$F55</f>
        <v>0</v>
      </c>
      <c r="BW195" s="267">
        <f>BW170*'Budget Economico'!$F55</f>
        <v>0</v>
      </c>
      <c r="BX195" s="267">
        <f>BX170*'Budget Economico'!$F55</f>
        <v>0</v>
      </c>
      <c r="BY195" s="267">
        <f>BY170*'Budget Economico'!$F55</f>
        <v>0</v>
      </c>
      <c r="BZ195" s="267">
        <f>BZ170*'Budget Economico'!$F55</f>
        <v>0</v>
      </c>
      <c r="CA195" s="267">
        <f>CA170*'Budget Economico'!$F55</f>
        <v>0</v>
      </c>
      <c r="CB195" s="267">
        <f>CB170*'Budget Economico'!$F55</f>
        <v>0</v>
      </c>
      <c r="CC195" s="267">
        <f>CC170*'Budget Economico'!$F55</f>
        <v>0</v>
      </c>
      <c r="CD195" s="267">
        <f>CD170*'Budget Economico'!$F55</f>
        <v>0</v>
      </c>
      <c r="CE195" s="267">
        <f>CE170*'Budget Economico'!$F55</f>
        <v>0</v>
      </c>
      <c r="CF195" s="267">
        <f>CF170*'Budget Economico'!$F55</f>
        <v>0</v>
      </c>
      <c r="CG195" s="267">
        <f>CG170*'Budget Economico'!$F55</f>
        <v>0</v>
      </c>
      <c r="CH195" s="267">
        <f>CH170*'Budget Economico'!$F55</f>
        <v>0</v>
      </c>
      <c r="CI195" s="267">
        <f>CI170*'Budget Economico'!$F55</f>
        <v>0</v>
      </c>
      <c r="CJ195" s="267">
        <f>CJ170*'Budget Economico'!$F55</f>
        <v>0</v>
      </c>
      <c r="CK195" s="267">
        <f>CK170*'Budget Economico'!$F55</f>
        <v>0</v>
      </c>
      <c r="CL195" s="267">
        <f>CL170*'Budget Economico'!$F55</f>
        <v>0</v>
      </c>
      <c r="CM195" s="267">
        <f>CM170*'Budget Economico'!$F55</f>
        <v>0</v>
      </c>
      <c r="CN195" s="267">
        <f>CN170*'Budget Economico'!$F55</f>
        <v>0</v>
      </c>
      <c r="CO195" s="267">
        <f>CO170*'Budget Economico'!$F55</f>
        <v>0</v>
      </c>
      <c r="CP195" s="267">
        <f>CP170*'Budget Economico'!$F55</f>
        <v>0</v>
      </c>
      <c r="CQ195" s="267">
        <f>CQ170*'Budget Economico'!$F55</f>
        <v>0</v>
      </c>
      <c r="CR195" s="267">
        <f>CR170*'Budget Economico'!$F55</f>
        <v>0</v>
      </c>
      <c r="CS195" s="267">
        <f>CS170*'Budget Economico'!$F55</f>
        <v>0</v>
      </c>
      <c r="CT195" s="267">
        <f>CT170*'Budget Economico'!$F55</f>
        <v>0</v>
      </c>
      <c r="CU195" s="267">
        <f>CU170*'Budget Economico'!$F55</f>
        <v>0</v>
      </c>
      <c r="CV195" s="267">
        <f>CV170*'Budget Economico'!$F55</f>
        <v>0</v>
      </c>
      <c r="CW195" s="267">
        <f>CW170*'Budget Economico'!$F55</f>
        <v>0</v>
      </c>
      <c r="CX195" s="267">
        <f>CX170*'Budget Economico'!$F55</f>
        <v>0</v>
      </c>
      <c r="CY195" s="267">
        <f>CY170*'Budget Economico'!$F55</f>
        <v>0</v>
      </c>
      <c r="CZ195" s="267">
        <f>CZ170*'Budget Economico'!$F55</f>
        <v>0</v>
      </c>
      <c r="DA195" s="267">
        <f>DA170*'Budget Economico'!$F55</f>
        <v>0</v>
      </c>
      <c r="DB195" s="267">
        <f>DB170*'Budget Economico'!$F55</f>
        <v>0</v>
      </c>
      <c r="DC195" s="267">
        <f>DC170*'Budget Economico'!$F55</f>
        <v>0</v>
      </c>
      <c r="DD195" s="267">
        <f>DD170*'Budget Economico'!$F55</f>
        <v>0</v>
      </c>
      <c r="DE195" s="267">
        <f>DE170*'Budget Economico'!$F55</f>
        <v>0</v>
      </c>
      <c r="DF195" s="267">
        <f>DF170*'Budget Economico'!$F55</f>
        <v>0</v>
      </c>
      <c r="DG195" s="267">
        <f>DG170*'Budget Economico'!$F55</f>
        <v>0</v>
      </c>
      <c r="DH195" s="267">
        <f>DH170*'Budget Economico'!$F55</f>
        <v>0</v>
      </c>
      <c r="DI195" s="267">
        <f>DI170*'Budget Economico'!$F55</f>
        <v>0</v>
      </c>
      <c r="DJ195" s="267">
        <f>DJ170*'Budget Economico'!$F55</f>
        <v>0</v>
      </c>
      <c r="DK195" s="267">
        <f>DK170*'Budget Economico'!$F55</f>
        <v>0</v>
      </c>
      <c r="DL195" s="267">
        <f>DL170*'Budget Economico'!$F55</f>
        <v>0</v>
      </c>
      <c r="DM195" s="267">
        <f>DM170*'Budget Economico'!$F55</f>
        <v>0</v>
      </c>
      <c r="DN195" s="267">
        <f>DN170*'Budget Economico'!$F55</f>
        <v>0</v>
      </c>
      <c r="DO195" s="267">
        <f>DO170*'Budget Economico'!$F55</f>
        <v>0</v>
      </c>
      <c r="DP195" s="267">
        <f>DP170*'Budget Economico'!$F55</f>
        <v>0</v>
      </c>
      <c r="DQ195" s="267">
        <f>DQ170*'Budget Economico'!$F55</f>
        <v>0</v>
      </c>
      <c r="DR195" s="267">
        <f>DR170*'Budget Economico'!$F55</f>
        <v>0</v>
      </c>
    </row>
    <row r="196" spans="2:122" x14ac:dyDescent="0.35">
      <c r="B196" s="20" t="str">
        <f>+'Conto Economico'!C37</f>
        <v>C20</v>
      </c>
      <c r="C196" s="267">
        <f>C171*'Budget Economico'!$F56</f>
        <v>0</v>
      </c>
      <c r="D196" s="267">
        <f>D171*'Budget Economico'!$F56</f>
        <v>0</v>
      </c>
      <c r="E196" s="267">
        <f>E171*'Budget Economico'!$F56</f>
        <v>0</v>
      </c>
      <c r="F196" s="267">
        <f>F171*'Budget Economico'!$F56</f>
        <v>0</v>
      </c>
      <c r="G196" s="267">
        <f>G171*'Budget Economico'!$F56</f>
        <v>0</v>
      </c>
      <c r="H196" s="267">
        <f>H171*'Budget Economico'!$F56</f>
        <v>0</v>
      </c>
      <c r="I196" s="267">
        <f>I171*'Budget Economico'!$F56</f>
        <v>0</v>
      </c>
      <c r="J196" s="267">
        <f>J171*'Budget Economico'!$F56</f>
        <v>0</v>
      </c>
      <c r="K196" s="267">
        <f>K171*'Budget Economico'!$F56</f>
        <v>0</v>
      </c>
      <c r="L196" s="267">
        <f>L171*'Budget Economico'!$F56</f>
        <v>0</v>
      </c>
      <c r="M196" s="267">
        <f>M171*'Budget Economico'!$F56</f>
        <v>0</v>
      </c>
      <c r="N196" s="267">
        <f>N171*'Budget Economico'!$F56</f>
        <v>0</v>
      </c>
      <c r="O196" s="267">
        <f>O171*'Budget Economico'!$F56</f>
        <v>0</v>
      </c>
      <c r="P196" s="267">
        <f>P171*'Budget Economico'!$F56</f>
        <v>0</v>
      </c>
      <c r="Q196" s="267">
        <f>Q171*'Budget Economico'!$F56</f>
        <v>0</v>
      </c>
      <c r="R196" s="267">
        <f>R171*'Budget Economico'!$F56</f>
        <v>0</v>
      </c>
      <c r="S196" s="267">
        <f>S171*'Budget Economico'!$F56</f>
        <v>0</v>
      </c>
      <c r="T196" s="267">
        <f>T171*'Budget Economico'!$F56</f>
        <v>0</v>
      </c>
      <c r="U196" s="267">
        <f>U171*'Budget Economico'!$F56</f>
        <v>0</v>
      </c>
      <c r="V196" s="267">
        <f>V171*'Budget Economico'!$F56</f>
        <v>0</v>
      </c>
      <c r="W196" s="267">
        <f>W171*'Budget Economico'!$F56</f>
        <v>0</v>
      </c>
      <c r="X196" s="267">
        <f>X171*'Budget Economico'!$F56</f>
        <v>0</v>
      </c>
      <c r="Y196" s="267">
        <f>Y171*'Budget Economico'!$F56</f>
        <v>0</v>
      </c>
      <c r="Z196" s="267">
        <f>Z171*'Budget Economico'!$F56</f>
        <v>0</v>
      </c>
      <c r="AA196" s="267">
        <f>AA171*'Budget Economico'!$F56</f>
        <v>0</v>
      </c>
      <c r="AB196" s="267">
        <f>AB171*'Budget Economico'!$F56</f>
        <v>0</v>
      </c>
      <c r="AC196" s="267">
        <f>AC171*'Budget Economico'!$F56</f>
        <v>0</v>
      </c>
      <c r="AD196" s="267">
        <f>AD171*'Budget Economico'!$F56</f>
        <v>0</v>
      </c>
      <c r="AE196" s="267">
        <f>AE171*'Budget Economico'!$F56</f>
        <v>0</v>
      </c>
      <c r="AF196" s="267">
        <f>AF171*'Budget Economico'!$F56</f>
        <v>0</v>
      </c>
      <c r="AG196" s="267">
        <f>AG171*'Budget Economico'!$F56</f>
        <v>0</v>
      </c>
      <c r="AH196" s="267">
        <f>AH171*'Budget Economico'!$F56</f>
        <v>0</v>
      </c>
      <c r="AI196" s="267">
        <f>AI171*'Budget Economico'!$F56</f>
        <v>0</v>
      </c>
      <c r="AJ196" s="267">
        <f>AJ171*'Budget Economico'!$F56</f>
        <v>0</v>
      </c>
      <c r="AK196" s="267">
        <f>AK171*'Budget Economico'!$F56</f>
        <v>0</v>
      </c>
      <c r="AL196" s="267">
        <f>AL171*'Budget Economico'!$F56</f>
        <v>0</v>
      </c>
      <c r="AM196" s="267">
        <f>AM171*'Budget Economico'!$F56</f>
        <v>0</v>
      </c>
      <c r="AN196" s="267">
        <f>AN171*'Budget Economico'!$F56</f>
        <v>0</v>
      </c>
      <c r="AO196" s="267">
        <f>AO171*'Budget Economico'!$F56</f>
        <v>0</v>
      </c>
      <c r="AP196" s="267">
        <f>AP171*'Budget Economico'!$F56</f>
        <v>0</v>
      </c>
      <c r="AQ196" s="267">
        <f>AQ171*'Budget Economico'!$F56</f>
        <v>0</v>
      </c>
      <c r="AR196" s="267">
        <f>AR171*'Budget Economico'!$F56</f>
        <v>0</v>
      </c>
      <c r="AS196" s="267">
        <f>AS171*'Budget Economico'!$F56</f>
        <v>0</v>
      </c>
      <c r="AT196" s="267">
        <f>AT171*'Budget Economico'!$F56</f>
        <v>0</v>
      </c>
      <c r="AU196" s="267">
        <f>AU171*'Budget Economico'!$F56</f>
        <v>0</v>
      </c>
      <c r="AV196" s="267">
        <f>AV171*'Budget Economico'!$F56</f>
        <v>0</v>
      </c>
      <c r="AW196" s="267">
        <f>AW171*'Budget Economico'!$F56</f>
        <v>0</v>
      </c>
      <c r="AX196" s="267">
        <f>AX171*'Budget Economico'!$F56</f>
        <v>0</v>
      </c>
      <c r="AY196" s="267">
        <f>AY171*'Budget Economico'!$F56</f>
        <v>0</v>
      </c>
      <c r="AZ196" s="267">
        <f>AZ171*'Budget Economico'!$F56</f>
        <v>0</v>
      </c>
      <c r="BA196" s="267">
        <f>BA171*'Budget Economico'!$F56</f>
        <v>0</v>
      </c>
      <c r="BB196" s="267">
        <f>BB171*'Budget Economico'!$F56</f>
        <v>0</v>
      </c>
      <c r="BC196" s="267">
        <f>BC171*'Budget Economico'!$F56</f>
        <v>0</v>
      </c>
      <c r="BD196" s="267">
        <f>BD171*'Budget Economico'!$F56</f>
        <v>0</v>
      </c>
      <c r="BE196" s="267">
        <f>BE171*'Budget Economico'!$F56</f>
        <v>0</v>
      </c>
      <c r="BF196" s="267">
        <f>BF171*'Budget Economico'!$F56</f>
        <v>0</v>
      </c>
      <c r="BG196" s="267">
        <f>BG171*'Budget Economico'!$F56</f>
        <v>0</v>
      </c>
      <c r="BH196" s="267">
        <f>BH171*'Budget Economico'!$F56</f>
        <v>0</v>
      </c>
      <c r="BI196" s="267">
        <f>BI171*'Budget Economico'!$F56</f>
        <v>0</v>
      </c>
      <c r="BJ196" s="267">
        <f>BJ171*'Budget Economico'!$F56</f>
        <v>0</v>
      </c>
      <c r="BK196" s="267">
        <f>BK171*'Budget Economico'!$F56</f>
        <v>0</v>
      </c>
      <c r="BL196" s="267">
        <f>BL171*'Budget Economico'!$F56</f>
        <v>0</v>
      </c>
      <c r="BM196" s="267">
        <f>BM171*'Budget Economico'!$F56</f>
        <v>0</v>
      </c>
      <c r="BN196" s="267">
        <f>BN171*'Budget Economico'!$F56</f>
        <v>0</v>
      </c>
      <c r="BO196" s="267">
        <f>BO171*'Budget Economico'!$F56</f>
        <v>0</v>
      </c>
      <c r="BP196" s="267">
        <f>BP171*'Budget Economico'!$F56</f>
        <v>0</v>
      </c>
      <c r="BQ196" s="267">
        <f>BQ171*'Budget Economico'!$F56</f>
        <v>0</v>
      </c>
      <c r="BR196" s="267">
        <f>BR171*'Budget Economico'!$F56</f>
        <v>0</v>
      </c>
      <c r="BS196" s="267">
        <f>BS171*'Budget Economico'!$F56</f>
        <v>0</v>
      </c>
      <c r="BT196" s="267">
        <f>BT171*'Budget Economico'!$F56</f>
        <v>0</v>
      </c>
      <c r="BU196" s="267">
        <f>BU171*'Budget Economico'!$F56</f>
        <v>0</v>
      </c>
      <c r="BV196" s="267">
        <f>BV171*'Budget Economico'!$F56</f>
        <v>0</v>
      </c>
      <c r="BW196" s="267">
        <f>BW171*'Budget Economico'!$F56</f>
        <v>0</v>
      </c>
      <c r="BX196" s="267">
        <f>BX171*'Budget Economico'!$F56</f>
        <v>0</v>
      </c>
      <c r="BY196" s="267">
        <f>BY171*'Budget Economico'!$F56</f>
        <v>0</v>
      </c>
      <c r="BZ196" s="267">
        <f>BZ171*'Budget Economico'!$F56</f>
        <v>0</v>
      </c>
      <c r="CA196" s="267">
        <f>CA171*'Budget Economico'!$F56</f>
        <v>0</v>
      </c>
      <c r="CB196" s="267">
        <f>CB171*'Budget Economico'!$F56</f>
        <v>0</v>
      </c>
      <c r="CC196" s="267">
        <f>CC171*'Budget Economico'!$F56</f>
        <v>0</v>
      </c>
      <c r="CD196" s="267">
        <f>CD171*'Budget Economico'!$F56</f>
        <v>0</v>
      </c>
      <c r="CE196" s="267">
        <f>CE171*'Budget Economico'!$F56</f>
        <v>0</v>
      </c>
      <c r="CF196" s="267">
        <f>CF171*'Budget Economico'!$F56</f>
        <v>0</v>
      </c>
      <c r="CG196" s="267">
        <f>CG171*'Budget Economico'!$F56</f>
        <v>0</v>
      </c>
      <c r="CH196" s="267">
        <f>CH171*'Budget Economico'!$F56</f>
        <v>0</v>
      </c>
      <c r="CI196" s="267">
        <f>CI171*'Budget Economico'!$F56</f>
        <v>0</v>
      </c>
      <c r="CJ196" s="267">
        <f>CJ171*'Budget Economico'!$F56</f>
        <v>0</v>
      </c>
      <c r="CK196" s="267">
        <f>CK171*'Budget Economico'!$F56</f>
        <v>0</v>
      </c>
      <c r="CL196" s="267">
        <f>CL171*'Budget Economico'!$F56</f>
        <v>0</v>
      </c>
      <c r="CM196" s="267">
        <f>CM171*'Budget Economico'!$F56</f>
        <v>0</v>
      </c>
      <c r="CN196" s="267">
        <f>CN171*'Budget Economico'!$F56</f>
        <v>0</v>
      </c>
      <c r="CO196" s="267">
        <f>CO171*'Budget Economico'!$F56</f>
        <v>0</v>
      </c>
      <c r="CP196" s="267">
        <f>CP171*'Budget Economico'!$F56</f>
        <v>0</v>
      </c>
      <c r="CQ196" s="267">
        <f>CQ171*'Budget Economico'!$F56</f>
        <v>0</v>
      </c>
      <c r="CR196" s="267">
        <f>CR171*'Budget Economico'!$F56</f>
        <v>0</v>
      </c>
      <c r="CS196" s="267">
        <f>CS171*'Budget Economico'!$F56</f>
        <v>0</v>
      </c>
      <c r="CT196" s="267">
        <f>CT171*'Budget Economico'!$F56</f>
        <v>0</v>
      </c>
      <c r="CU196" s="267">
        <f>CU171*'Budget Economico'!$F56</f>
        <v>0</v>
      </c>
      <c r="CV196" s="267">
        <f>CV171*'Budget Economico'!$F56</f>
        <v>0</v>
      </c>
      <c r="CW196" s="267">
        <f>CW171*'Budget Economico'!$F56</f>
        <v>0</v>
      </c>
      <c r="CX196" s="267">
        <f>CX171*'Budget Economico'!$F56</f>
        <v>0</v>
      </c>
      <c r="CY196" s="267">
        <f>CY171*'Budget Economico'!$F56</f>
        <v>0</v>
      </c>
      <c r="CZ196" s="267">
        <f>CZ171*'Budget Economico'!$F56</f>
        <v>0</v>
      </c>
      <c r="DA196" s="267">
        <f>DA171*'Budget Economico'!$F56</f>
        <v>0</v>
      </c>
      <c r="DB196" s="267">
        <f>DB171*'Budget Economico'!$F56</f>
        <v>0</v>
      </c>
      <c r="DC196" s="267">
        <f>DC171*'Budget Economico'!$F56</f>
        <v>0</v>
      </c>
      <c r="DD196" s="267">
        <f>DD171*'Budget Economico'!$F56</f>
        <v>0</v>
      </c>
      <c r="DE196" s="267">
        <f>DE171*'Budget Economico'!$F56</f>
        <v>0</v>
      </c>
      <c r="DF196" s="267">
        <f>DF171*'Budget Economico'!$F56</f>
        <v>0</v>
      </c>
      <c r="DG196" s="267">
        <f>DG171*'Budget Economico'!$F56</f>
        <v>0</v>
      </c>
      <c r="DH196" s="267">
        <f>DH171*'Budget Economico'!$F56</f>
        <v>0</v>
      </c>
      <c r="DI196" s="267">
        <f>DI171*'Budget Economico'!$F56</f>
        <v>0</v>
      </c>
      <c r="DJ196" s="267">
        <f>DJ171*'Budget Economico'!$F56</f>
        <v>0</v>
      </c>
      <c r="DK196" s="267">
        <f>DK171*'Budget Economico'!$F56</f>
        <v>0</v>
      </c>
      <c r="DL196" s="267">
        <f>DL171*'Budget Economico'!$F56</f>
        <v>0</v>
      </c>
      <c r="DM196" s="267">
        <f>DM171*'Budget Economico'!$F56</f>
        <v>0</v>
      </c>
      <c r="DN196" s="267">
        <f>DN171*'Budget Economico'!$F56</f>
        <v>0</v>
      </c>
      <c r="DO196" s="267">
        <f>DO171*'Budget Economico'!$F56</f>
        <v>0</v>
      </c>
      <c r="DP196" s="267">
        <f>DP171*'Budget Economico'!$F56</f>
        <v>0</v>
      </c>
      <c r="DQ196" s="267">
        <f>DQ171*'Budget Economico'!$F56</f>
        <v>0</v>
      </c>
      <c r="DR196" s="267">
        <f>DR171*'Budget Economico'!$F56</f>
        <v>0</v>
      </c>
    </row>
    <row r="197" spans="2:122" x14ac:dyDescent="0.35">
      <c r="B197" s="20" t="str">
        <f>+'Conto Economico'!C38</f>
        <v>C21</v>
      </c>
      <c r="C197" s="267">
        <f>C172*'Budget Economico'!$F57</f>
        <v>0</v>
      </c>
      <c r="D197" s="267">
        <f>D172*'Budget Economico'!$F57</f>
        <v>0</v>
      </c>
      <c r="E197" s="267">
        <f>E172*'Budget Economico'!$F57</f>
        <v>0</v>
      </c>
      <c r="F197" s="267">
        <f>F172*'Budget Economico'!$F57</f>
        <v>0</v>
      </c>
      <c r="G197" s="267">
        <f>G172*'Budget Economico'!$F57</f>
        <v>0</v>
      </c>
      <c r="H197" s="267">
        <f>H172*'Budget Economico'!$F57</f>
        <v>0</v>
      </c>
      <c r="I197" s="267">
        <f>I172*'Budget Economico'!$F57</f>
        <v>0</v>
      </c>
      <c r="J197" s="267">
        <f>J172*'Budget Economico'!$F57</f>
        <v>0</v>
      </c>
      <c r="K197" s="267">
        <f>K172*'Budget Economico'!$F57</f>
        <v>0</v>
      </c>
      <c r="L197" s="267">
        <f>L172*'Budget Economico'!$F57</f>
        <v>0</v>
      </c>
      <c r="M197" s="267">
        <f>M172*'Budget Economico'!$F57</f>
        <v>0</v>
      </c>
      <c r="N197" s="267">
        <f>N172*'Budget Economico'!$F57</f>
        <v>0</v>
      </c>
      <c r="O197" s="267">
        <f>O172*'Budget Economico'!$F57</f>
        <v>0</v>
      </c>
      <c r="P197" s="267">
        <f>P172*'Budget Economico'!$F57</f>
        <v>0</v>
      </c>
      <c r="Q197" s="267">
        <f>Q172*'Budget Economico'!$F57</f>
        <v>0</v>
      </c>
      <c r="R197" s="267">
        <f>R172*'Budget Economico'!$F57</f>
        <v>0</v>
      </c>
      <c r="S197" s="267">
        <f>S172*'Budget Economico'!$F57</f>
        <v>0</v>
      </c>
      <c r="T197" s="267">
        <f>T172*'Budget Economico'!$F57</f>
        <v>0</v>
      </c>
      <c r="U197" s="267">
        <f>U172*'Budget Economico'!$F57</f>
        <v>0</v>
      </c>
      <c r="V197" s="267">
        <f>V172*'Budget Economico'!$F57</f>
        <v>0</v>
      </c>
      <c r="W197" s="267">
        <f>W172*'Budget Economico'!$F57</f>
        <v>0</v>
      </c>
      <c r="X197" s="267">
        <f>X172*'Budget Economico'!$F57</f>
        <v>0</v>
      </c>
      <c r="Y197" s="267">
        <f>Y172*'Budget Economico'!$F57</f>
        <v>0</v>
      </c>
      <c r="Z197" s="267">
        <f>Z172*'Budget Economico'!$F57</f>
        <v>0</v>
      </c>
      <c r="AA197" s="267">
        <f>AA172*'Budget Economico'!$F57</f>
        <v>0</v>
      </c>
      <c r="AB197" s="267">
        <f>AB172*'Budget Economico'!$F57</f>
        <v>0</v>
      </c>
      <c r="AC197" s="267">
        <f>AC172*'Budget Economico'!$F57</f>
        <v>0</v>
      </c>
      <c r="AD197" s="267">
        <f>AD172*'Budget Economico'!$F57</f>
        <v>0</v>
      </c>
      <c r="AE197" s="267">
        <f>AE172*'Budget Economico'!$F57</f>
        <v>0</v>
      </c>
      <c r="AF197" s="267">
        <f>AF172*'Budget Economico'!$F57</f>
        <v>0</v>
      </c>
      <c r="AG197" s="267">
        <f>AG172*'Budget Economico'!$F57</f>
        <v>0</v>
      </c>
      <c r="AH197" s="267">
        <f>AH172*'Budget Economico'!$F57</f>
        <v>0</v>
      </c>
      <c r="AI197" s="267">
        <f>AI172*'Budget Economico'!$F57</f>
        <v>0</v>
      </c>
      <c r="AJ197" s="267">
        <f>AJ172*'Budget Economico'!$F57</f>
        <v>0</v>
      </c>
      <c r="AK197" s="267">
        <f>AK172*'Budget Economico'!$F57</f>
        <v>0</v>
      </c>
      <c r="AL197" s="267">
        <f>AL172*'Budget Economico'!$F57</f>
        <v>0</v>
      </c>
      <c r="AM197" s="267">
        <f>AM172*'Budget Economico'!$F57</f>
        <v>0</v>
      </c>
      <c r="AN197" s="267">
        <f>AN172*'Budget Economico'!$F57</f>
        <v>0</v>
      </c>
      <c r="AO197" s="267">
        <f>AO172*'Budget Economico'!$F57</f>
        <v>0</v>
      </c>
      <c r="AP197" s="267">
        <f>AP172*'Budget Economico'!$F57</f>
        <v>0</v>
      </c>
      <c r="AQ197" s="267">
        <f>AQ172*'Budget Economico'!$F57</f>
        <v>0</v>
      </c>
      <c r="AR197" s="267">
        <f>AR172*'Budget Economico'!$F57</f>
        <v>0</v>
      </c>
      <c r="AS197" s="267">
        <f>AS172*'Budget Economico'!$F57</f>
        <v>0</v>
      </c>
      <c r="AT197" s="267">
        <f>AT172*'Budget Economico'!$F57</f>
        <v>0</v>
      </c>
      <c r="AU197" s="267">
        <f>AU172*'Budget Economico'!$F57</f>
        <v>0</v>
      </c>
      <c r="AV197" s="267">
        <f>AV172*'Budget Economico'!$F57</f>
        <v>0</v>
      </c>
      <c r="AW197" s="267">
        <f>AW172*'Budget Economico'!$F57</f>
        <v>0</v>
      </c>
      <c r="AX197" s="267">
        <f>AX172*'Budget Economico'!$F57</f>
        <v>0</v>
      </c>
      <c r="AY197" s="267">
        <f>AY172*'Budget Economico'!$F57</f>
        <v>0</v>
      </c>
      <c r="AZ197" s="267">
        <f>AZ172*'Budget Economico'!$F57</f>
        <v>0</v>
      </c>
      <c r="BA197" s="267">
        <f>BA172*'Budget Economico'!$F57</f>
        <v>0</v>
      </c>
      <c r="BB197" s="267">
        <f>BB172*'Budget Economico'!$F57</f>
        <v>0</v>
      </c>
      <c r="BC197" s="267">
        <f>BC172*'Budget Economico'!$F57</f>
        <v>0</v>
      </c>
      <c r="BD197" s="267">
        <f>BD172*'Budget Economico'!$F57</f>
        <v>0</v>
      </c>
      <c r="BE197" s="267">
        <f>BE172*'Budget Economico'!$F57</f>
        <v>0</v>
      </c>
      <c r="BF197" s="267">
        <f>BF172*'Budget Economico'!$F57</f>
        <v>0</v>
      </c>
      <c r="BG197" s="267">
        <f>BG172*'Budget Economico'!$F57</f>
        <v>0</v>
      </c>
      <c r="BH197" s="267">
        <f>BH172*'Budget Economico'!$F57</f>
        <v>0</v>
      </c>
      <c r="BI197" s="267">
        <f>BI172*'Budget Economico'!$F57</f>
        <v>0</v>
      </c>
      <c r="BJ197" s="267">
        <f>BJ172*'Budget Economico'!$F57</f>
        <v>0</v>
      </c>
      <c r="BK197" s="267">
        <f>BK172*'Budget Economico'!$F57</f>
        <v>0</v>
      </c>
      <c r="BL197" s="267">
        <f>BL172*'Budget Economico'!$F57</f>
        <v>0</v>
      </c>
      <c r="BM197" s="267">
        <f>BM172*'Budget Economico'!$F57</f>
        <v>0</v>
      </c>
      <c r="BN197" s="267">
        <f>BN172*'Budget Economico'!$F57</f>
        <v>0</v>
      </c>
      <c r="BO197" s="267">
        <f>BO172*'Budget Economico'!$F57</f>
        <v>0</v>
      </c>
      <c r="BP197" s="267">
        <f>BP172*'Budget Economico'!$F57</f>
        <v>0</v>
      </c>
      <c r="BQ197" s="267">
        <f>BQ172*'Budget Economico'!$F57</f>
        <v>0</v>
      </c>
      <c r="BR197" s="267">
        <f>BR172*'Budget Economico'!$F57</f>
        <v>0</v>
      </c>
      <c r="BS197" s="267">
        <f>BS172*'Budget Economico'!$F57</f>
        <v>0</v>
      </c>
      <c r="BT197" s="267">
        <f>BT172*'Budget Economico'!$F57</f>
        <v>0</v>
      </c>
      <c r="BU197" s="267">
        <f>BU172*'Budget Economico'!$F57</f>
        <v>0</v>
      </c>
      <c r="BV197" s="267">
        <f>BV172*'Budget Economico'!$F57</f>
        <v>0</v>
      </c>
      <c r="BW197" s="267">
        <f>BW172*'Budget Economico'!$F57</f>
        <v>0</v>
      </c>
      <c r="BX197" s="267">
        <f>BX172*'Budget Economico'!$F57</f>
        <v>0</v>
      </c>
      <c r="BY197" s="267">
        <f>BY172*'Budget Economico'!$F57</f>
        <v>0</v>
      </c>
      <c r="BZ197" s="267">
        <f>BZ172*'Budget Economico'!$F57</f>
        <v>0</v>
      </c>
      <c r="CA197" s="267">
        <f>CA172*'Budget Economico'!$F57</f>
        <v>0</v>
      </c>
      <c r="CB197" s="267">
        <f>CB172*'Budget Economico'!$F57</f>
        <v>0</v>
      </c>
      <c r="CC197" s="267">
        <f>CC172*'Budget Economico'!$F57</f>
        <v>0</v>
      </c>
      <c r="CD197" s="267">
        <f>CD172*'Budget Economico'!$F57</f>
        <v>0</v>
      </c>
      <c r="CE197" s="267">
        <f>CE172*'Budget Economico'!$F57</f>
        <v>0</v>
      </c>
      <c r="CF197" s="267">
        <f>CF172*'Budget Economico'!$F57</f>
        <v>0</v>
      </c>
      <c r="CG197" s="267">
        <f>CG172*'Budget Economico'!$F57</f>
        <v>0</v>
      </c>
      <c r="CH197" s="267">
        <f>CH172*'Budget Economico'!$F57</f>
        <v>0</v>
      </c>
      <c r="CI197" s="267">
        <f>CI172*'Budget Economico'!$F57</f>
        <v>0</v>
      </c>
      <c r="CJ197" s="267">
        <f>CJ172*'Budget Economico'!$F57</f>
        <v>0</v>
      </c>
      <c r="CK197" s="267">
        <f>CK172*'Budget Economico'!$F57</f>
        <v>0</v>
      </c>
      <c r="CL197" s="267">
        <f>CL172*'Budget Economico'!$F57</f>
        <v>0</v>
      </c>
      <c r="CM197" s="267">
        <f>CM172*'Budget Economico'!$F57</f>
        <v>0</v>
      </c>
      <c r="CN197" s="267">
        <f>CN172*'Budget Economico'!$F57</f>
        <v>0</v>
      </c>
      <c r="CO197" s="267">
        <f>CO172*'Budget Economico'!$F57</f>
        <v>0</v>
      </c>
      <c r="CP197" s="267">
        <f>CP172*'Budget Economico'!$F57</f>
        <v>0</v>
      </c>
      <c r="CQ197" s="267">
        <f>CQ172*'Budget Economico'!$F57</f>
        <v>0</v>
      </c>
      <c r="CR197" s="267">
        <f>CR172*'Budget Economico'!$F57</f>
        <v>0</v>
      </c>
      <c r="CS197" s="267">
        <f>CS172*'Budget Economico'!$F57</f>
        <v>0</v>
      </c>
      <c r="CT197" s="267">
        <f>CT172*'Budget Economico'!$F57</f>
        <v>0</v>
      </c>
      <c r="CU197" s="267">
        <f>CU172*'Budget Economico'!$F57</f>
        <v>0</v>
      </c>
      <c r="CV197" s="267">
        <f>CV172*'Budget Economico'!$F57</f>
        <v>0</v>
      </c>
      <c r="CW197" s="267">
        <f>CW172*'Budget Economico'!$F57</f>
        <v>0</v>
      </c>
      <c r="CX197" s="267">
        <f>CX172*'Budget Economico'!$F57</f>
        <v>0</v>
      </c>
      <c r="CY197" s="267">
        <f>CY172*'Budget Economico'!$F57</f>
        <v>0</v>
      </c>
      <c r="CZ197" s="267">
        <f>CZ172*'Budget Economico'!$F57</f>
        <v>0</v>
      </c>
      <c r="DA197" s="267">
        <f>DA172*'Budget Economico'!$F57</f>
        <v>0</v>
      </c>
      <c r="DB197" s="267">
        <f>DB172*'Budget Economico'!$F57</f>
        <v>0</v>
      </c>
      <c r="DC197" s="267">
        <f>DC172*'Budget Economico'!$F57</f>
        <v>0</v>
      </c>
      <c r="DD197" s="267">
        <f>DD172*'Budget Economico'!$F57</f>
        <v>0</v>
      </c>
      <c r="DE197" s="267">
        <f>DE172*'Budget Economico'!$F57</f>
        <v>0</v>
      </c>
      <c r="DF197" s="267">
        <f>DF172*'Budget Economico'!$F57</f>
        <v>0</v>
      </c>
      <c r="DG197" s="267">
        <f>DG172*'Budget Economico'!$F57</f>
        <v>0</v>
      </c>
      <c r="DH197" s="267">
        <f>DH172*'Budget Economico'!$F57</f>
        <v>0</v>
      </c>
      <c r="DI197" s="267">
        <f>DI172*'Budget Economico'!$F57</f>
        <v>0</v>
      </c>
      <c r="DJ197" s="267">
        <f>DJ172*'Budget Economico'!$F57</f>
        <v>0</v>
      </c>
      <c r="DK197" s="267">
        <f>DK172*'Budget Economico'!$F57</f>
        <v>0</v>
      </c>
      <c r="DL197" s="267">
        <f>DL172*'Budget Economico'!$F57</f>
        <v>0</v>
      </c>
      <c r="DM197" s="267">
        <f>DM172*'Budget Economico'!$F57</f>
        <v>0</v>
      </c>
      <c r="DN197" s="267">
        <f>DN172*'Budget Economico'!$F57</f>
        <v>0</v>
      </c>
      <c r="DO197" s="267">
        <f>DO172*'Budget Economico'!$F57</f>
        <v>0</v>
      </c>
      <c r="DP197" s="267">
        <f>DP172*'Budget Economico'!$F57</f>
        <v>0</v>
      </c>
      <c r="DQ197" s="267">
        <f>DQ172*'Budget Economico'!$F57</f>
        <v>0</v>
      </c>
      <c r="DR197" s="267">
        <f>DR172*'Budget Economico'!$F57</f>
        <v>0</v>
      </c>
    </row>
    <row r="198" spans="2:122" x14ac:dyDescent="0.35">
      <c r="B198" s="20" t="str">
        <f>+'Conto Economico'!C39</f>
        <v>C22</v>
      </c>
      <c r="C198" s="267">
        <f>C173*'Budget Economico'!$F58</f>
        <v>0</v>
      </c>
      <c r="D198" s="267">
        <f>D173*'Budget Economico'!$F58</f>
        <v>0</v>
      </c>
      <c r="E198" s="267">
        <f>E173*'Budget Economico'!$F58</f>
        <v>0</v>
      </c>
      <c r="F198" s="267">
        <f>F173*'Budget Economico'!$F58</f>
        <v>0</v>
      </c>
      <c r="G198" s="267">
        <f>G173*'Budget Economico'!$F58</f>
        <v>0</v>
      </c>
      <c r="H198" s="267">
        <f>H173*'Budget Economico'!$F58</f>
        <v>0</v>
      </c>
      <c r="I198" s="267">
        <f>I173*'Budget Economico'!$F58</f>
        <v>0</v>
      </c>
      <c r="J198" s="267">
        <f>J173*'Budget Economico'!$F58</f>
        <v>0</v>
      </c>
      <c r="K198" s="267">
        <f>K173*'Budget Economico'!$F58</f>
        <v>0</v>
      </c>
      <c r="L198" s="267">
        <f>L173*'Budget Economico'!$F58</f>
        <v>0</v>
      </c>
      <c r="M198" s="267">
        <f>M173*'Budget Economico'!$F58</f>
        <v>0</v>
      </c>
      <c r="N198" s="267">
        <f>N173*'Budget Economico'!$F58</f>
        <v>0</v>
      </c>
      <c r="O198" s="267">
        <f>O173*'Budget Economico'!$F58</f>
        <v>0</v>
      </c>
      <c r="P198" s="267">
        <f>P173*'Budget Economico'!$F58</f>
        <v>0</v>
      </c>
      <c r="Q198" s="267">
        <f>Q173*'Budget Economico'!$F58</f>
        <v>0</v>
      </c>
      <c r="R198" s="267">
        <f>R173*'Budget Economico'!$F58</f>
        <v>0</v>
      </c>
      <c r="S198" s="267">
        <f>S173*'Budget Economico'!$F58</f>
        <v>0</v>
      </c>
      <c r="T198" s="267">
        <f>T173*'Budget Economico'!$F58</f>
        <v>0</v>
      </c>
      <c r="U198" s="267">
        <f>U173*'Budget Economico'!$F58</f>
        <v>0</v>
      </c>
      <c r="V198" s="267">
        <f>V173*'Budget Economico'!$F58</f>
        <v>0</v>
      </c>
      <c r="W198" s="267">
        <f>W173*'Budget Economico'!$F58</f>
        <v>0</v>
      </c>
      <c r="X198" s="267">
        <f>X173*'Budget Economico'!$F58</f>
        <v>0</v>
      </c>
      <c r="Y198" s="267">
        <f>Y173*'Budget Economico'!$F58</f>
        <v>0</v>
      </c>
      <c r="Z198" s="267">
        <f>Z173*'Budget Economico'!$F58</f>
        <v>0</v>
      </c>
      <c r="AA198" s="267">
        <f>AA173*'Budget Economico'!$F58</f>
        <v>0</v>
      </c>
      <c r="AB198" s="267">
        <f>AB173*'Budget Economico'!$F58</f>
        <v>0</v>
      </c>
      <c r="AC198" s="267">
        <f>AC173*'Budget Economico'!$F58</f>
        <v>0</v>
      </c>
      <c r="AD198" s="267">
        <f>AD173*'Budget Economico'!$F58</f>
        <v>0</v>
      </c>
      <c r="AE198" s="267">
        <f>AE173*'Budget Economico'!$F58</f>
        <v>0</v>
      </c>
      <c r="AF198" s="267">
        <f>AF173*'Budget Economico'!$F58</f>
        <v>0</v>
      </c>
      <c r="AG198" s="267">
        <f>AG173*'Budget Economico'!$F58</f>
        <v>0</v>
      </c>
      <c r="AH198" s="267">
        <f>AH173*'Budget Economico'!$F58</f>
        <v>0</v>
      </c>
      <c r="AI198" s="267">
        <f>AI173*'Budget Economico'!$F58</f>
        <v>0</v>
      </c>
      <c r="AJ198" s="267">
        <f>AJ173*'Budget Economico'!$F58</f>
        <v>0</v>
      </c>
      <c r="AK198" s="267">
        <f>AK173*'Budget Economico'!$F58</f>
        <v>0</v>
      </c>
      <c r="AL198" s="267">
        <f>AL173*'Budget Economico'!$F58</f>
        <v>0</v>
      </c>
      <c r="AM198" s="267">
        <f>AM173*'Budget Economico'!$F58</f>
        <v>0</v>
      </c>
      <c r="AN198" s="267">
        <f>AN173*'Budget Economico'!$F58</f>
        <v>0</v>
      </c>
      <c r="AO198" s="267">
        <f>AO173*'Budget Economico'!$F58</f>
        <v>0</v>
      </c>
      <c r="AP198" s="267">
        <f>AP173*'Budget Economico'!$F58</f>
        <v>0</v>
      </c>
      <c r="AQ198" s="267">
        <f>AQ173*'Budget Economico'!$F58</f>
        <v>0</v>
      </c>
      <c r="AR198" s="267">
        <f>AR173*'Budget Economico'!$F58</f>
        <v>0</v>
      </c>
      <c r="AS198" s="267">
        <f>AS173*'Budget Economico'!$F58</f>
        <v>0</v>
      </c>
      <c r="AT198" s="267">
        <f>AT173*'Budget Economico'!$F58</f>
        <v>0</v>
      </c>
      <c r="AU198" s="267">
        <f>AU173*'Budget Economico'!$F58</f>
        <v>0</v>
      </c>
      <c r="AV198" s="267">
        <f>AV173*'Budget Economico'!$F58</f>
        <v>0</v>
      </c>
      <c r="AW198" s="267">
        <f>AW173*'Budget Economico'!$F58</f>
        <v>0</v>
      </c>
      <c r="AX198" s="267">
        <f>AX173*'Budget Economico'!$F58</f>
        <v>0</v>
      </c>
      <c r="AY198" s="267">
        <f>AY173*'Budget Economico'!$F58</f>
        <v>0</v>
      </c>
      <c r="AZ198" s="267">
        <f>AZ173*'Budget Economico'!$F58</f>
        <v>0</v>
      </c>
      <c r="BA198" s="267">
        <f>BA173*'Budget Economico'!$F58</f>
        <v>0</v>
      </c>
      <c r="BB198" s="267">
        <f>BB173*'Budget Economico'!$F58</f>
        <v>0</v>
      </c>
      <c r="BC198" s="267">
        <f>BC173*'Budget Economico'!$F58</f>
        <v>0</v>
      </c>
      <c r="BD198" s="267">
        <f>BD173*'Budget Economico'!$F58</f>
        <v>0</v>
      </c>
      <c r="BE198" s="267">
        <f>BE173*'Budget Economico'!$F58</f>
        <v>0</v>
      </c>
      <c r="BF198" s="267">
        <f>BF173*'Budget Economico'!$F58</f>
        <v>0</v>
      </c>
      <c r="BG198" s="267">
        <f>BG173*'Budget Economico'!$F58</f>
        <v>0</v>
      </c>
      <c r="BH198" s="267">
        <f>BH173*'Budget Economico'!$F58</f>
        <v>0</v>
      </c>
      <c r="BI198" s="267">
        <f>BI173*'Budget Economico'!$F58</f>
        <v>0</v>
      </c>
      <c r="BJ198" s="267">
        <f>BJ173*'Budget Economico'!$F58</f>
        <v>0</v>
      </c>
      <c r="BK198" s="267">
        <f>BK173*'Budget Economico'!$F58</f>
        <v>0</v>
      </c>
      <c r="BL198" s="267">
        <f>BL173*'Budget Economico'!$F58</f>
        <v>0</v>
      </c>
      <c r="BM198" s="267">
        <f>BM173*'Budget Economico'!$F58</f>
        <v>0</v>
      </c>
      <c r="BN198" s="267">
        <f>BN173*'Budget Economico'!$F58</f>
        <v>0</v>
      </c>
      <c r="BO198" s="267">
        <f>BO173*'Budget Economico'!$F58</f>
        <v>0</v>
      </c>
      <c r="BP198" s="267">
        <f>BP173*'Budget Economico'!$F58</f>
        <v>0</v>
      </c>
      <c r="BQ198" s="267">
        <f>BQ173*'Budget Economico'!$F58</f>
        <v>0</v>
      </c>
      <c r="BR198" s="267">
        <f>BR173*'Budget Economico'!$F58</f>
        <v>0</v>
      </c>
      <c r="BS198" s="267">
        <f>BS173*'Budget Economico'!$F58</f>
        <v>0</v>
      </c>
      <c r="BT198" s="267">
        <f>BT173*'Budget Economico'!$F58</f>
        <v>0</v>
      </c>
      <c r="BU198" s="267">
        <f>BU173*'Budget Economico'!$F58</f>
        <v>0</v>
      </c>
      <c r="BV198" s="267">
        <f>BV173*'Budget Economico'!$F58</f>
        <v>0</v>
      </c>
      <c r="BW198" s="267">
        <f>BW173*'Budget Economico'!$F58</f>
        <v>0</v>
      </c>
      <c r="BX198" s="267">
        <f>BX173*'Budget Economico'!$F58</f>
        <v>0</v>
      </c>
      <c r="BY198" s="267">
        <f>BY173*'Budget Economico'!$F58</f>
        <v>0</v>
      </c>
      <c r="BZ198" s="267">
        <f>BZ173*'Budget Economico'!$F58</f>
        <v>0</v>
      </c>
      <c r="CA198" s="267">
        <f>CA173*'Budget Economico'!$F58</f>
        <v>0</v>
      </c>
      <c r="CB198" s="267">
        <f>CB173*'Budget Economico'!$F58</f>
        <v>0</v>
      </c>
      <c r="CC198" s="267">
        <f>CC173*'Budget Economico'!$F58</f>
        <v>0</v>
      </c>
      <c r="CD198" s="267">
        <f>CD173*'Budget Economico'!$F58</f>
        <v>0</v>
      </c>
      <c r="CE198" s="267">
        <f>CE173*'Budget Economico'!$F58</f>
        <v>0</v>
      </c>
      <c r="CF198" s="267">
        <f>CF173*'Budget Economico'!$F58</f>
        <v>0</v>
      </c>
      <c r="CG198" s="267">
        <f>CG173*'Budget Economico'!$F58</f>
        <v>0</v>
      </c>
      <c r="CH198" s="267">
        <f>CH173*'Budget Economico'!$F58</f>
        <v>0</v>
      </c>
      <c r="CI198" s="267">
        <f>CI173*'Budget Economico'!$F58</f>
        <v>0</v>
      </c>
      <c r="CJ198" s="267">
        <f>CJ173*'Budget Economico'!$F58</f>
        <v>0</v>
      </c>
      <c r="CK198" s="267">
        <f>CK173*'Budget Economico'!$F58</f>
        <v>0</v>
      </c>
      <c r="CL198" s="267">
        <f>CL173*'Budget Economico'!$F58</f>
        <v>0</v>
      </c>
      <c r="CM198" s="267">
        <f>CM173*'Budget Economico'!$F58</f>
        <v>0</v>
      </c>
      <c r="CN198" s="267">
        <f>CN173*'Budget Economico'!$F58</f>
        <v>0</v>
      </c>
      <c r="CO198" s="267">
        <f>CO173*'Budget Economico'!$F58</f>
        <v>0</v>
      </c>
      <c r="CP198" s="267">
        <f>CP173*'Budget Economico'!$F58</f>
        <v>0</v>
      </c>
      <c r="CQ198" s="267">
        <f>CQ173*'Budget Economico'!$F58</f>
        <v>0</v>
      </c>
      <c r="CR198" s="267">
        <f>CR173*'Budget Economico'!$F58</f>
        <v>0</v>
      </c>
      <c r="CS198" s="267">
        <f>CS173*'Budget Economico'!$F58</f>
        <v>0</v>
      </c>
      <c r="CT198" s="267">
        <f>CT173*'Budget Economico'!$F58</f>
        <v>0</v>
      </c>
      <c r="CU198" s="267">
        <f>CU173*'Budget Economico'!$F58</f>
        <v>0</v>
      </c>
      <c r="CV198" s="267">
        <f>CV173*'Budget Economico'!$F58</f>
        <v>0</v>
      </c>
      <c r="CW198" s="267">
        <f>CW173*'Budget Economico'!$F58</f>
        <v>0</v>
      </c>
      <c r="CX198" s="267">
        <f>CX173*'Budget Economico'!$F58</f>
        <v>0</v>
      </c>
      <c r="CY198" s="267">
        <f>CY173*'Budget Economico'!$F58</f>
        <v>0</v>
      </c>
      <c r="CZ198" s="267">
        <f>CZ173*'Budget Economico'!$F58</f>
        <v>0</v>
      </c>
      <c r="DA198" s="267">
        <f>DA173*'Budget Economico'!$F58</f>
        <v>0</v>
      </c>
      <c r="DB198" s="267">
        <f>DB173*'Budget Economico'!$F58</f>
        <v>0</v>
      </c>
      <c r="DC198" s="267">
        <f>DC173*'Budget Economico'!$F58</f>
        <v>0</v>
      </c>
      <c r="DD198" s="267">
        <f>DD173*'Budget Economico'!$F58</f>
        <v>0</v>
      </c>
      <c r="DE198" s="267">
        <f>DE173*'Budget Economico'!$F58</f>
        <v>0</v>
      </c>
      <c r="DF198" s="267">
        <f>DF173*'Budget Economico'!$F58</f>
        <v>0</v>
      </c>
      <c r="DG198" s="267">
        <f>DG173*'Budget Economico'!$F58</f>
        <v>0</v>
      </c>
      <c r="DH198" s="267">
        <f>DH173*'Budget Economico'!$F58</f>
        <v>0</v>
      </c>
      <c r="DI198" s="267">
        <f>DI173*'Budget Economico'!$F58</f>
        <v>0</v>
      </c>
      <c r="DJ198" s="267">
        <f>DJ173*'Budget Economico'!$F58</f>
        <v>0</v>
      </c>
      <c r="DK198" s="267">
        <f>DK173*'Budget Economico'!$F58</f>
        <v>0</v>
      </c>
      <c r="DL198" s="267">
        <f>DL173*'Budget Economico'!$F58</f>
        <v>0</v>
      </c>
      <c r="DM198" s="267">
        <f>DM173*'Budget Economico'!$F58</f>
        <v>0</v>
      </c>
      <c r="DN198" s="267">
        <f>DN173*'Budget Economico'!$F58</f>
        <v>0</v>
      </c>
      <c r="DO198" s="267">
        <f>DO173*'Budget Economico'!$F58</f>
        <v>0</v>
      </c>
      <c r="DP198" s="267">
        <f>DP173*'Budget Economico'!$F58</f>
        <v>0</v>
      </c>
      <c r="DQ198" s="267">
        <f>DQ173*'Budget Economico'!$F58</f>
        <v>0</v>
      </c>
      <c r="DR198" s="267">
        <f>DR173*'Budget Economico'!$F58</f>
        <v>0</v>
      </c>
    </row>
    <row r="199" spans="2:122" x14ac:dyDescent="0.35">
      <c r="B199" s="20" t="str">
        <f>+'Conto Economico'!C40</f>
        <v>Altri Costi deducibili Credito Imposta</v>
      </c>
      <c r="C199" s="267">
        <f>C174*'Budget Economico'!$F59</f>
        <v>0</v>
      </c>
      <c r="D199" s="267">
        <f>D174*'Budget Economico'!$F59</f>
        <v>0</v>
      </c>
      <c r="E199" s="267">
        <f>E174*'Budget Economico'!$F59</f>
        <v>0</v>
      </c>
      <c r="F199" s="267">
        <f>F174*'Budget Economico'!$F59</f>
        <v>0</v>
      </c>
      <c r="G199" s="267">
        <f>G174*'Budget Economico'!$F59</f>
        <v>0</v>
      </c>
      <c r="H199" s="267">
        <f>H174*'Budget Economico'!$F59</f>
        <v>0</v>
      </c>
      <c r="I199" s="267">
        <f>I174*'Budget Economico'!$F59</f>
        <v>0</v>
      </c>
      <c r="J199" s="267">
        <f>J174*'Budget Economico'!$F59</f>
        <v>0</v>
      </c>
      <c r="K199" s="267">
        <f>K174*'Budget Economico'!$F59</f>
        <v>0</v>
      </c>
      <c r="L199" s="267">
        <f>L174*'Budget Economico'!$F59</f>
        <v>0</v>
      </c>
      <c r="M199" s="267">
        <f>M174*'Budget Economico'!$F59</f>
        <v>0</v>
      </c>
      <c r="N199" s="267">
        <f>N174*'Budget Economico'!$F59</f>
        <v>0</v>
      </c>
      <c r="O199" s="267">
        <f>O174*'Budget Economico'!$F59</f>
        <v>0</v>
      </c>
      <c r="P199" s="267">
        <f>P174*'Budget Economico'!$F59</f>
        <v>0</v>
      </c>
      <c r="Q199" s="267">
        <f>Q174*'Budget Economico'!$F59</f>
        <v>0</v>
      </c>
      <c r="R199" s="267">
        <f>R174*'Budget Economico'!$F59</f>
        <v>0</v>
      </c>
      <c r="S199" s="267">
        <f>S174*'Budget Economico'!$F59</f>
        <v>0</v>
      </c>
      <c r="T199" s="267">
        <f>T174*'Budget Economico'!$F59</f>
        <v>0</v>
      </c>
      <c r="U199" s="267">
        <f>U174*'Budget Economico'!$F59</f>
        <v>0</v>
      </c>
      <c r="V199" s="267">
        <f>V174*'Budget Economico'!$F59</f>
        <v>0</v>
      </c>
      <c r="W199" s="267">
        <f>W174*'Budget Economico'!$F59</f>
        <v>0</v>
      </c>
      <c r="X199" s="267">
        <f>X174*'Budget Economico'!$F59</f>
        <v>0</v>
      </c>
      <c r="Y199" s="267">
        <f>Y174*'Budget Economico'!$F59</f>
        <v>0</v>
      </c>
      <c r="Z199" s="267">
        <f>Z174*'Budget Economico'!$F59</f>
        <v>0</v>
      </c>
      <c r="AA199" s="267">
        <f>AA174*'Budget Economico'!$F59</f>
        <v>0</v>
      </c>
      <c r="AB199" s="267">
        <f>AB174*'Budget Economico'!$F59</f>
        <v>0</v>
      </c>
      <c r="AC199" s="267">
        <f>AC174*'Budget Economico'!$F59</f>
        <v>0</v>
      </c>
      <c r="AD199" s="267">
        <f>AD174*'Budget Economico'!$F59</f>
        <v>0</v>
      </c>
      <c r="AE199" s="267">
        <f>AE174*'Budget Economico'!$F59</f>
        <v>0</v>
      </c>
      <c r="AF199" s="267">
        <f>AF174*'Budget Economico'!$F59</f>
        <v>0</v>
      </c>
      <c r="AG199" s="267">
        <f>AG174*'Budget Economico'!$F59</f>
        <v>0</v>
      </c>
      <c r="AH199" s="267">
        <f>AH174*'Budget Economico'!$F59</f>
        <v>0</v>
      </c>
      <c r="AI199" s="267">
        <f>AI174*'Budget Economico'!$F59</f>
        <v>0</v>
      </c>
      <c r="AJ199" s="267">
        <f>AJ174*'Budget Economico'!$F59</f>
        <v>0</v>
      </c>
      <c r="AK199" s="267">
        <f>AK174*'Budget Economico'!$F59</f>
        <v>0</v>
      </c>
      <c r="AL199" s="267">
        <f>AL174*'Budget Economico'!$F59</f>
        <v>0</v>
      </c>
      <c r="AM199" s="267">
        <f>AM174*'Budget Economico'!$F59</f>
        <v>0</v>
      </c>
      <c r="AN199" s="267">
        <f>AN174*'Budget Economico'!$F59</f>
        <v>0</v>
      </c>
      <c r="AO199" s="267">
        <f>AO174*'Budget Economico'!$F59</f>
        <v>0</v>
      </c>
      <c r="AP199" s="267">
        <f>AP174*'Budget Economico'!$F59</f>
        <v>0</v>
      </c>
      <c r="AQ199" s="267">
        <f>AQ174*'Budget Economico'!$F59</f>
        <v>0</v>
      </c>
      <c r="AR199" s="267">
        <f>AR174*'Budget Economico'!$F59</f>
        <v>0</v>
      </c>
      <c r="AS199" s="267">
        <f>AS174*'Budget Economico'!$F59</f>
        <v>0</v>
      </c>
      <c r="AT199" s="267">
        <f>AT174*'Budget Economico'!$F59</f>
        <v>0</v>
      </c>
      <c r="AU199" s="267">
        <f>AU174*'Budget Economico'!$F59</f>
        <v>0</v>
      </c>
      <c r="AV199" s="267">
        <f>AV174*'Budget Economico'!$F59</f>
        <v>0</v>
      </c>
      <c r="AW199" s="267">
        <f>AW174*'Budget Economico'!$F59</f>
        <v>0</v>
      </c>
      <c r="AX199" s="267">
        <f>AX174*'Budget Economico'!$F59</f>
        <v>0</v>
      </c>
      <c r="AY199" s="267">
        <f>AY174*'Budget Economico'!$F59</f>
        <v>0</v>
      </c>
      <c r="AZ199" s="267">
        <f>AZ174*'Budget Economico'!$F59</f>
        <v>0</v>
      </c>
      <c r="BA199" s="267">
        <f>BA174*'Budget Economico'!$F59</f>
        <v>0</v>
      </c>
      <c r="BB199" s="267">
        <f>BB174*'Budget Economico'!$F59</f>
        <v>0</v>
      </c>
      <c r="BC199" s="267">
        <f>BC174*'Budget Economico'!$F59</f>
        <v>0</v>
      </c>
      <c r="BD199" s="267">
        <f>BD174*'Budget Economico'!$F59</f>
        <v>0</v>
      </c>
      <c r="BE199" s="267">
        <f>BE174*'Budget Economico'!$F59</f>
        <v>0</v>
      </c>
      <c r="BF199" s="267">
        <f>BF174*'Budget Economico'!$F59</f>
        <v>0</v>
      </c>
      <c r="BG199" s="267">
        <f>BG174*'Budget Economico'!$F59</f>
        <v>0</v>
      </c>
      <c r="BH199" s="267">
        <f>BH174*'Budget Economico'!$F59</f>
        <v>0</v>
      </c>
      <c r="BI199" s="267">
        <f>BI174*'Budget Economico'!$F59</f>
        <v>0</v>
      </c>
      <c r="BJ199" s="267">
        <f>BJ174*'Budget Economico'!$F59</f>
        <v>0</v>
      </c>
      <c r="BK199" s="267">
        <f>BK174*'Budget Economico'!$F59</f>
        <v>0</v>
      </c>
      <c r="BL199" s="267">
        <f>BL174*'Budget Economico'!$F59</f>
        <v>0</v>
      </c>
      <c r="BM199" s="267">
        <f>BM174*'Budget Economico'!$F59</f>
        <v>0</v>
      </c>
      <c r="BN199" s="267">
        <f>BN174*'Budget Economico'!$F59</f>
        <v>0</v>
      </c>
      <c r="BO199" s="267">
        <f>BO174*'Budget Economico'!$F59</f>
        <v>0</v>
      </c>
      <c r="BP199" s="267">
        <f>BP174*'Budget Economico'!$F59</f>
        <v>0</v>
      </c>
      <c r="BQ199" s="267">
        <f>BQ174*'Budget Economico'!$F59</f>
        <v>0</v>
      </c>
      <c r="BR199" s="267">
        <f>BR174*'Budget Economico'!$F59</f>
        <v>0</v>
      </c>
      <c r="BS199" s="267">
        <f>BS174*'Budget Economico'!$F59</f>
        <v>0</v>
      </c>
      <c r="BT199" s="267">
        <f>BT174*'Budget Economico'!$F59</f>
        <v>0</v>
      </c>
      <c r="BU199" s="267">
        <f>BU174*'Budget Economico'!$F59</f>
        <v>0</v>
      </c>
      <c r="BV199" s="267">
        <f>BV174*'Budget Economico'!$F59</f>
        <v>0</v>
      </c>
      <c r="BW199" s="267">
        <f>BW174*'Budget Economico'!$F59</f>
        <v>0</v>
      </c>
      <c r="BX199" s="267">
        <f>BX174*'Budget Economico'!$F59</f>
        <v>0</v>
      </c>
      <c r="BY199" s="267">
        <f>BY174*'Budget Economico'!$F59</f>
        <v>0</v>
      </c>
      <c r="BZ199" s="267">
        <f>BZ174*'Budget Economico'!$F59</f>
        <v>0</v>
      </c>
      <c r="CA199" s="267">
        <f>CA174*'Budget Economico'!$F59</f>
        <v>0</v>
      </c>
      <c r="CB199" s="267">
        <f>CB174*'Budget Economico'!$F59</f>
        <v>0</v>
      </c>
      <c r="CC199" s="267">
        <f>CC174*'Budget Economico'!$F59</f>
        <v>0</v>
      </c>
      <c r="CD199" s="267">
        <f>CD174*'Budget Economico'!$F59</f>
        <v>0</v>
      </c>
      <c r="CE199" s="267">
        <f>CE174*'Budget Economico'!$F59</f>
        <v>0</v>
      </c>
      <c r="CF199" s="267">
        <f>CF174*'Budget Economico'!$F59</f>
        <v>0</v>
      </c>
      <c r="CG199" s="267">
        <f>CG174*'Budget Economico'!$F59</f>
        <v>0</v>
      </c>
      <c r="CH199" s="267">
        <f>CH174*'Budget Economico'!$F59</f>
        <v>0</v>
      </c>
      <c r="CI199" s="267">
        <f>CI174*'Budget Economico'!$F59</f>
        <v>0</v>
      </c>
      <c r="CJ199" s="267">
        <f>CJ174*'Budget Economico'!$F59</f>
        <v>0</v>
      </c>
      <c r="CK199" s="267">
        <f>CK174*'Budget Economico'!$F59</f>
        <v>0</v>
      </c>
      <c r="CL199" s="267">
        <f>CL174*'Budget Economico'!$F59</f>
        <v>0</v>
      </c>
      <c r="CM199" s="267">
        <f>CM174*'Budget Economico'!$F59</f>
        <v>0</v>
      </c>
      <c r="CN199" s="267">
        <f>CN174*'Budget Economico'!$F59</f>
        <v>0</v>
      </c>
      <c r="CO199" s="267">
        <f>CO174*'Budget Economico'!$F59</f>
        <v>0</v>
      </c>
      <c r="CP199" s="267">
        <f>CP174*'Budget Economico'!$F59</f>
        <v>0</v>
      </c>
      <c r="CQ199" s="267">
        <f>CQ174*'Budget Economico'!$F59</f>
        <v>0</v>
      </c>
      <c r="CR199" s="267">
        <f>CR174*'Budget Economico'!$F59</f>
        <v>0</v>
      </c>
      <c r="CS199" s="267">
        <f>CS174*'Budget Economico'!$F59</f>
        <v>0</v>
      </c>
      <c r="CT199" s="267">
        <f>CT174*'Budget Economico'!$F59</f>
        <v>0</v>
      </c>
      <c r="CU199" s="267">
        <f>CU174*'Budget Economico'!$F59</f>
        <v>0</v>
      </c>
      <c r="CV199" s="267">
        <f>CV174*'Budget Economico'!$F59</f>
        <v>0</v>
      </c>
      <c r="CW199" s="267">
        <f>CW174*'Budget Economico'!$F59</f>
        <v>0</v>
      </c>
      <c r="CX199" s="267">
        <f>CX174*'Budget Economico'!$F59</f>
        <v>0</v>
      </c>
      <c r="CY199" s="267">
        <f>CY174*'Budget Economico'!$F59</f>
        <v>0</v>
      </c>
      <c r="CZ199" s="267">
        <f>CZ174*'Budget Economico'!$F59</f>
        <v>0</v>
      </c>
      <c r="DA199" s="267">
        <f>DA174*'Budget Economico'!$F59</f>
        <v>0</v>
      </c>
      <c r="DB199" s="267">
        <f>DB174*'Budget Economico'!$F59</f>
        <v>0</v>
      </c>
      <c r="DC199" s="267">
        <f>DC174*'Budget Economico'!$F59</f>
        <v>0</v>
      </c>
      <c r="DD199" s="267">
        <f>DD174*'Budget Economico'!$F59</f>
        <v>0</v>
      </c>
      <c r="DE199" s="267">
        <f>DE174*'Budget Economico'!$F59</f>
        <v>0</v>
      </c>
      <c r="DF199" s="267">
        <f>DF174*'Budget Economico'!$F59</f>
        <v>0</v>
      </c>
      <c r="DG199" s="267">
        <f>DG174*'Budget Economico'!$F59</f>
        <v>0</v>
      </c>
      <c r="DH199" s="267">
        <f>DH174*'Budget Economico'!$F59</f>
        <v>0</v>
      </c>
      <c r="DI199" s="267">
        <f>DI174*'Budget Economico'!$F59</f>
        <v>0</v>
      </c>
      <c r="DJ199" s="267">
        <f>DJ174*'Budget Economico'!$F59</f>
        <v>0</v>
      </c>
      <c r="DK199" s="267">
        <f>DK174*'Budget Economico'!$F59</f>
        <v>0</v>
      </c>
      <c r="DL199" s="267">
        <f>DL174*'Budget Economico'!$F59</f>
        <v>0</v>
      </c>
      <c r="DM199" s="267">
        <f>DM174*'Budget Economico'!$F59</f>
        <v>0</v>
      </c>
      <c r="DN199" s="267">
        <f>DN174*'Budget Economico'!$F59</f>
        <v>0</v>
      </c>
      <c r="DO199" s="267">
        <f>DO174*'Budget Economico'!$F59</f>
        <v>0</v>
      </c>
      <c r="DP199" s="267">
        <f>DP174*'Budget Economico'!$F59</f>
        <v>0</v>
      </c>
      <c r="DQ199" s="267">
        <f>DQ174*'Budget Economico'!$F59</f>
        <v>0</v>
      </c>
      <c r="DR199" s="267">
        <f>DR174*'Budget Economico'!$F59</f>
        <v>0</v>
      </c>
    </row>
    <row r="200" spans="2:122" x14ac:dyDescent="0.35">
      <c r="C200" s="443">
        <f>SUM(C177:C199)</f>
        <v>0</v>
      </c>
      <c r="D200" s="443">
        <f t="shared" ref="D200:BO200" si="183">SUM(D177:D199)</f>
        <v>0</v>
      </c>
      <c r="E200" s="443">
        <f t="shared" si="183"/>
        <v>0</v>
      </c>
      <c r="F200" s="443">
        <f t="shared" si="183"/>
        <v>0</v>
      </c>
      <c r="G200" s="443">
        <f t="shared" si="183"/>
        <v>0</v>
      </c>
      <c r="H200" s="443">
        <f t="shared" si="183"/>
        <v>0</v>
      </c>
      <c r="I200" s="443">
        <f t="shared" si="183"/>
        <v>0</v>
      </c>
      <c r="J200" s="443">
        <f t="shared" si="183"/>
        <v>0</v>
      </c>
      <c r="K200" s="443">
        <f t="shared" si="183"/>
        <v>0</v>
      </c>
      <c r="L200" s="443">
        <f t="shared" si="183"/>
        <v>0</v>
      </c>
      <c r="M200" s="443">
        <f t="shared" si="183"/>
        <v>0</v>
      </c>
      <c r="N200" s="443">
        <f t="shared" si="183"/>
        <v>0</v>
      </c>
      <c r="O200" s="443">
        <f t="shared" si="183"/>
        <v>0</v>
      </c>
      <c r="P200" s="443">
        <f t="shared" si="183"/>
        <v>0</v>
      </c>
      <c r="Q200" s="443">
        <f t="shared" si="183"/>
        <v>0</v>
      </c>
      <c r="R200" s="443">
        <f t="shared" si="183"/>
        <v>0</v>
      </c>
      <c r="S200" s="443">
        <f t="shared" si="183"/>
        <v>0</v>
      </c>
      <c r="T200" s="443">
        <f t="shared" si="183"/>
        <v>0</v>
      </c>
      <c r="U200" s="443">
        <f t="shared" si="183"/>
        <v>0</v>
      </c>
      <c r="V200" s="443">
        <f t="shared" si="183"/>
        <v>0</v>
      </c>
      <c r="W200" s="443">
        <f t="shared" si="183"/>
        <v>0</v>
      </c>
      <c r="X200" s="443">
        <f t="shared" si="183"/>
        <v>0</v>
      </c>
      <c r="Y200" s="443">
        <f t="shared" si="183"/>
        <v>0</v>
      </c>
      <c r="Z200" s="443">
        <f t="shared" si="183"/>
        <v>0</v>
      </c>
      <c r="AA200" s="443">
        <f t="shared" si="183"/>
        <v>0</v>
      </c>
      <c r="AB200" s="443">
        <f t="shared" si="183"/>
        <v>0</v>
      </c>
      <c r="AC200" s="443">
        <f t="shared" si="183"/>
        <v>0</v>
      </c>
      <c r="AD200" s="443">
        <f t="shared" si="183"/>
        <v>0</v>
      </c>
      <c r="AE200" s="443">
        <f t="shared" si="183"/>
        <v>0</v>
      </c>
      <c r="AF200" s="443">
        <f t="shared" si="183"/>
        <v>0</v>
      </c>
      <c r="AG200" s="443">
        <f t="shared" si="183"/>
        <v>0</v>
      </c>
      <c r="AH200" s="443">
        <f t="shared" si="183"/>
        <v>0</v>
      </c>
      <c r="AI200" s="443">
        <f t="shared" si="183"/>
        <v>0</v>
      </c>
      <c r="AJ200" s="443">
        <f t="shared" si="183"/>
        <v>0</v>
      </c>
      <c r="AK200" s="443">
        <f t="shared" si="183"/>
        <v>0</v>
      </c>
      <c r="AL200" s="443">
        <f t="shared" si="183"/>
        <v>0</v>
      </c>
      <c r="AM200" s="443">
        <f t="shared" si="183"/>
        <v>0</v>
      </c>
      <c r="AN200" s="443">
        <f t="shared" si="183"/>
        <v>0</v>
      </c>
      <c r="AO200" s="443">
        <f t="shared" si="183"/>
        <v>0</v>
      </c>
      <c r="AP200" s="443">
        <f t="shared" si="183"/>
        <v>0</v>
      </c>
      <c r="AQ200" s="443">
        <f t="shared" si="183"/>
        <v>0</v>
      </c>
      <c r="AR200" s="443">
        <f t="shared" si="183"/>
        <v>0</v>
      </c>
      <c r="AS200" s="443">
        <f t="shared" si="183"/>
        <v>0</v>
      </c>
      <c r="AT200" s="443">
        <f t="shared" si="183"/>
        <v>0</v>
      </c>
      <c r="AU200" s="443">
        <f t="shared" si="183"/>
        <v>0</v>
      </c>
      <c r="AV200" s="443">
        <f t="shared" si="183"/>
        <v>0</v>
      </c>
      <c r="AW200" s="443">
        <f t="shared" si="183"/>
        <v>0</v>
      </c>
      <c r="AX200" s="443">
        <f t="shared" si="183"/>
        <v>0</v>
      </c>
      <c r="AY200" s="443">
        <f t="shared" si="183"/>
        <v>0</v>
      </c>
      <c r="AZ200" s="443">
        <f t="shared" si="183"/>
        <v>0</v>
      </c>
      <c r="BA200" s="443">
        <f t="shared" si="183"/>
        <v>0</v>
      </c>
      <c r="BB200" s="443">
        <f t="shared" si="183"/>
        <v>0</v>
      </c>
      <c r="BC200" s="443">
        <f t="shared" si="183"/>
        <v>0</v>
      </c>
      <c r="BD200" s="443">
        <f t="shared" si="183"/>
        <v>0</v>
      </c>
      <c r="BE200" s="443">
        <f t="shared" si="183"/>
        <v>0</v>
      </c>
      <c r="BF200" s="443">
        <f t="shared" si="183"/>
        <v>0</v>
      </c>
      <c r="BG200" s="443">
        <f t="shared" si="183"/>
        <v>0</v>
      </c>
      <c r="BH200" s="443">
        <f t="shared" si="183"/>
        <v>0</v>
      </c>
      <c r="BI200" s="443">
        <f t="shared" si="183"/>
        <v>0</v>
      </c>
      <c r="BJ200" s="443">
        <f t="shared" si="183"/>
        <v>0</v>
      </c>
      <c r="BK200" s="443">
        <f t="shared" si="183"/>
        <v>0</v>
      </c>
      <c r="BL200" s="443">
        <f t="shared" si="183"/>
        <v>0</v>
      </c>
      <c r="BM200" s="443">
        <f t="shared" si="183"/>
        <v>0</v>
      </c>
      <c r="BN200" s="443">
        <f t="shared" si="183"/>
        <v>0</v>
      </c>
      <c r="BO200" s="443">
        <f t="shared" si="183"/>
        <v>0</v>
      </c>
      <c r="BP200" s="443">
        <f t="shared" ref="BP200:DR200" si="184">SUM(BP177:BP199)</f>
        <v>0</v>
      </c>
      <c r="BQ200" s="443">
        <f t="shared" si="184"/>
        <v>0</v>
      </c>
      <c r="BR200" s="443">
        <f t="shared" si="184"/>
        <v>0</v>
      </c>
      <c r="BS200" s="443">
        <f t="shared" si="184"/>
        <v>0</v>
      </c>
      <c r="BT200" s="443">
        <f t="shared" si="184"/>
        <v>0</v>
      </c>
      <c r="BU200" s="443">
        <f t="shared" si="184"/>
        <v>0</v>
      </c>
      <c r="BV200" s="443">
        <f t="shared" si="184"/>
        <v>0</v>
      </c>
      <c r="BW200" s="443">
        <f t="shared" si="184"/>
        <v>0</v>
      </c>
      <c r="BX200" s="443">
        <f t="shared" si="184"/>
        <v>0</v>
      </c>
      <c r="BY200" s="443">
        <f t="shared" si="184"/>
        <v>0</v>
      </c>
      <c r="BZ200" s="443">
        <f t="shared" si="184"/>
        <v>0</v>
      </c>
      <c r="CA200" s="443">
        <f t="shared" si="184"/>
        <v>0</v>
      </c>
      <c r="CB200" s="443">
        <f t="shared" si="184"/>
        <v>0</v>
      </c>
      <c r="CC200" s="443">
        <f t="shared" si="184"/>
        <v>0</v>
      </c>
      <c r="CD200" s="443">
        <f t="shared" si="184"/>
        <v>0</v>
      </c>
      <c r="CE200" s="443">
        <f t="shared" si="184"/>
        <v>0</v>
      </c>
      <c r="CF200" s="443">
        <f t="shared" si="184"/>
        <v>0</v>
      </c>
      <c r="CG200" s="443">
        <f t="shared" si="184"/>
        <v>0</v>
      </c>
      <c r="CH200" s="443">
        <f t="shared" si="184"/>
        <v>0</v>
      </c>
      <c r="CI200" s="443">
        <f t="shared" si="184"/>
        <v>0</v>
      </c>
      <c r="CJ200" s="443">
        <f t="shared" si="184"/>
        <v>0</v>
      </c>
      <c r="CK200" s="443">
        <f t="shared" si="184"/>
        <v>0</v>
      </c>
      <c r="CL200" s="443">
        <f t="shared" si="184"/>
        <v>0</v>
      </c>
      <c r="CM200" s="443">
        <f t="shared" si="184"/>
        <v>0</v>
      </c>
      <c r="CN200" s="443">
        <f t="shared" si="184"/>
        <v>0</v>
      </c>
      <c r="CO200" s="443">
        <f t="shared" si="184"/>
        <v>0</v>
      </c>
      <c r="CP200" s="443">
        <f t="shared" si="184"/>
        <v>0</v>
      </c>
      <c r="CQ200" s="443">
        <f t="shared" si="184"/>
        <v>0</v>
      </c>
      <c r="CR200" s="443">
        <f t="shared" si="184"/>
        <v>0</v>
      </c>
      <c r="CS200" s="443">
        <f t="shared" si="184"/>
        <v>0</v>
      </c>
      <c r="CT200" s="443">
        <f t="shared" si="184"/>
        <v>0</v>
      </c>
      <c r="CU200" s="443">
        <f t="shared" si="184"/>
        <v>0</v>
      </c>
      <c r="CV200" s="443">
        <f t="shared" si="184"/>
        <v>0</v>
      </c>
      <c r="CW200" s="443">
        <f t="shared" si="184"/>
        <v>0</v>
      </c>
      <c r="CX200" s="443">
        <f t="shared" si="184"/>
        <v>0</v>
      </c>
      <c r="CY200" s="443">
        <f t="shared" si="184"/>
        <v>0</v>
      </c>
      <c r="CZ200" s="443">
        <f t="shared" si="184"/>
        <v>0</v>
      </c>
      <c r="DA200" s="443">
        <f t="shared" si="184"/>
        <v>0</v>
      </c>
      <c r="DB200" s="443">
        <f t="shared" si="184"/>
        <v>0</v>
      </c>
      <c r="DC200" s="443">
        <f t="shared" si="184"/>
        <v>0</v>
      </c>
      <c r="DD200" s="443">
        <f t="shared" si="184"/>
        <v>0</v>
      </c>
      <c r="DE200" s="443">
        <f t="shared" si="184"/>
        <v>0</v>
      </c>
      <c r="DF200" s="443">
        <f t="shared" si="184"/>
        <v>0</v>
      </c>
      <c r="DG200" s="443">
        <f t="shared" si="184"/>
        <v>0</v>
      </c>
      <c r="DH200" s="443">
        <f t="shared" si="184"/>
        <v>0</v>
      </c>
      <c r="DI200" s="443">
        <f t="shared" si="184"/>
        <v>0</v>
      </c>
      <c r="DJ200" s="443">
        <f t="shared" si="184"/>
        <v>0</v>
      </c>
      <c r="DK200" s="443">
        <f t="shared" si="184"/>
        <v>0</v>
      </c>
      <c r="DL200" s="443">
        <f t="shared" si="184"/>
        <v>0</v>
      </c>
      <c r="DM200" s="443">
        <f t="shared" si="184"/>
        <v>0</v>
      </c>
      <c r="DN200" s="443">
        <f t="shared" si="184"/>
        <v>0</v>
      </c>
      <c r="DO200" s="443">
        <f t="shared" si="184"/>
        <v>0</v>
      </c>
      <c r="DP200" s="443">
        <f t="shared" si="184"/>
        <v>0</v>
      </c>
      <c r="DQ200" s="443">
        <f t="shared" si="184"/>
        <v>0</v>
      </c>
      <c r="DR200" s="443">
        <f t="shared" si="184"/>
        <v>0</v>
      </c>
    </row>
    <row r="201" spans="2:122" x14ac:dyDescent="0.35">
      <c r="C201" s="443"/>
      <c r="D201" s="443"/>
      <c r="E201" s="443"/>
      <c r="F201" s="443"/>
      <c r="G201" s="443"/>
      <c r="H201" s="443"/>
      <c r="I201" s="443"/>
      <c r="J201" s="443"/>
      <c r="K201" s="443"/>
      <c r="L201" s="443"/>
      <c r="M201" s="443"/>
      <c r="N201" s="443"/>
      <c r="O201" s="443"/>
      <c r="P201" s="443"/>
      <c r="Q201" s="443"/>
      <c r="R201" s="443"/>
      <c r="S201" s="443"/>
      <c r="T201" s="443"/>
      <c r="U201" s="443"/>
      <c r="V201" s="443"/>
      <c r="W201" s="443"/>
      <c r="X201" s="443"/>
      <c r="Y201" s="443"/>
      <c r="Z201" s="443"/>
      <c r="AA201" s="443"/>
      <c r="AB201" s="443"/>
      <c r="AC201" s="443"/>
      <c r="AD201" s="443"/>
      <c r="AE201" s="443"/>
      <c r="AF201" s="443"/>
      <c r="AG201" s="443"/>
      <c r="AH201" s="443"/>
      <c r="AI201" s="443"/>
      <c r="AJ201" s="443"/>
      <c r="AK201" s="443"/>
      <c r="AL201" s="443"/>
      <c r="AM201" s="443"/>
      <c r="AN201" s="443"/>
      <c r="AO201" s="443"/>
      <c r="AP201" s="443"/>
      <c r="AQ201" s="443"/>
      <c r="AR201" s="443"/>
      <c r="AS201" s="443"/>
      <c r="AT201" s="443"/>
      <c r="AU201" s="443"/>
      <c r="AV201" s="443"/>
      <c r="AW201" s="443"/>
      <c r="AX201" s="443"/>
      <c r="AY201" s="443"/>
      <c r="AZ201" s="443"/>
      <c r="BA201" s="443"/>
      <c r="BB201" s="443"/>
      <c r="BC201" s="443"/>
      <c r="BD201" s="443"/>
      <c r="BE201" s="443"/>
      <c r="BF201" s="443"/>
      <c r="BG201" s="443"/>
      <c r="BH201" s="443"/>
      <c r="BI201" s="443"/>
      <c r="BJ201" s="443"/>
      <c r="BK201" s="443"/>
      <c r="BL201" s="443"/>
      <c r="BM201" s="443"/>
      <c r="BN201" s="443"/>
      <c r="BO201" s="443"/>
      <c r="BP201" s="443"/>
      <c r="BQ201" s="443"/>
      <c r="BR201" s="443"/>
      <c r="BS201" s="443"/>
      <c r="BT201" s="443"/>
      <c r="BU201" s="443"/>
      <c r="BV201" s="443"/>
      <c r="BW201" s="443"/>
      <c r="BX201" s="443"/>
      <c r="BY201" s="443"/>
      <c r="BZ201" s="443"/>
      <c r="CA201" s="443"/>
      <c r="CB201" s="443"/>
      <c r="CC201" s="443"/>
      <c r="CD201" s="443"/>
      <c r="CE201" s="443"/>
      <c r="CF201" s="443"/>
      <c r="CG201" s="443"/>
      <c r="CH201" s="443"/>
      <c r="CI201" s="443"/>
      <c r="CJ201" s="443"/>
      <c r="CK201" s="443"/>
      <c r="CL201" s="443"/>
      <c r="CM201" s="443"/>
      <c r="CN201" s="443"/>
      <c r="CO201" s="443"/>
      <c r="CP201" s="443"/>
      <c r="CQ201" s="443"/>
      <c r="CR201" s="443"/>
      <c r="CS201" s="443"/>
      <c r="CT201" s="443"/>
      <c r="CU201" s="443"/>
      <c r="CV201" s="443"/>
      <c r="CW201" s="443"/>
      <c r="CX201" s="443"/>
      <c r="CY201" s="443"/>
      <c r="CZ201" s="443"/>
      <c r="DA201" s="443"/>
      <c r="DB201" s="443"/>
      <c r="DC201" s="443"/>
      <c r="DD201" s="443"/>
      <c r="DE201" s="443"/>
      <c r="DF201" s="443"/>
      <c r="DG201" s="443"/>
      <c r="DH201" s="443"/>
      <c r="DI201" s="443"/>
      <c r="DJ201" s="443"/>
      <c r="DK201" s="443"/>
      <c r="DL201" s="443"/>
      <c r="DM201" s="443"/>
      <c r="DN201" s="443"/>
      <c r="DO201" s="443"/>
      <c r="DP201" s="443"/>
      <c r="DQ201" s="443"/>
      <c r="DR201" s="443"/>
    </row>
    <row r="202" spans="2:122" x14ac:dyDescent="0.35">
      <c r="B202" s="8" t="s">
        <v>514</v>
      </c>
      <c r="C202" s="267"/>
      <c r="D202" s="267"/>
      <c r="E202" s="267"/>
      <c r="F202" s="267"/>
      <c r="G202" s="267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  <c r="BI202" s="267"/>
      <c r="BJ202" s="267"/>
      <c r="BK202" s="267"/>
      <c r="BL202" s="267"/>
      <c r="BM202" s="267"/>
      <c r="BN202" s="267"/>
      <c r="BO202" s="267"/>
      <c r="BP202" s="267"/>
      <c r="BQ202" s="267"/>
      <c r="BR202" s="267"/>
      <c r="BS202" s="267"/>
      <c r="BT202" s="267"/>
      <c r="BU202" s="267"/>
      <c r="BV202" s="267"/>
      <c r="BW202" s="267"/>
      <c r="BX202" s="267"/>
      <c r="BY202" s="267"/>
      <c r="BZ202" s="267"/>
      <c r="CA202" s="267"/>
      <c r="CB202" s="267"/>
      <c r="CC202" s="267"/>
      <c r="CD202" s="267"/>
      <c r="CE202" s="267"/>
      <c r="CF202" s="267"/>
      <c r="CG202" s="267"/>
      <c r="CH202" s="267"/>
      <c r="CI202" s="267"/>
      <c r="CJ202" s="267"/>
      <c r="CK202" s="267"/>
      <c r="CL202" s="267"/>
      <c r="CM202" s="267"/>
      <c r="CN202" s="267"/>
      <c r="CO202" s="267"/>
      <c r="CP202" s="267"/>
      <c r="CQ202" s="267"/>
      <c r="CR202" s="267"/>
      <c r="CS202" s="267"/>
      <c r="CT202" s="267"/>
      <c r="CU202" s="267"/>
      <c r="CV202" s="267"/>
      <c r="CW202" s="267"/>
      <c r="CX202" s="267"/>
      <c r="CY202" s="267"/>
      <c r="CZ202" s="267"/>
      <c r="DA202" s="267"/>
      <c r="DB202" s="267"/>
      <c r="DC202" s="267"/>
      <c r="DD202" s="267"/>
      <c r="DE202" s="267"/>
      <c r="DF202" s="267"/>
      <c r="DG202" s="267"/>
      <c r="DH202" s="267"/>
      <c r="DI202" s="267"/>
      <c r="DJ202" s="267"/>
      <c r="DK202" s="267"/>
      <c r="DL202" s="267"/>
      <c r="DM202" s="267"/>
      <c r="DN202" s="267"/>
      <c r="DO202" s="267"/>
      <c r="DP202" s="267"/>
      <c r="DQ202" s="267"/>
      <c r="DR202" s="267"/>
    </row>
    <row r="203" spans="2:122" x14ac:dyDescent="0.35">
      <c r="B203" s="20" t="str">
        <f t="shared" ref="B203:B225" si="185">+B177</f>
        <v>Costo 1</v>
      </c>
      <c r="C203" s="267">
        <f>IF(('Scenario Fabbisogno'!$C81+'Scenario Fabbisogno'!D81)=0,C152+C177,0)</f>
        <v>0</v>
      </c>
      <c r="D203" s="267">
        <f>IF(('Scenario Fabbisogno'!$C81+'Scenario Fabbisogno'!D81)=30,C152+C177,0)+IF(('Scenario Fabbisogno'!$C81+'Scenario Fabbisogno'!E81)=0,D152+D177,0)</f>
        <v>0</v>
      </c>
      <c r="E203" s="267">
        <f>IF(('Scenario Fabbisogno'!$C81+'Scenario Fabbisogno'!D81)=60,C152+C177,0)+IF(('Scenario Fabbisogno'!$C81+'Scenario Fabbisogno'!E81)=30,D152+D177,0)+IF(('Scenario Fabbisogno'!$C81+'Scenario Fabbisogno'!F81)=0,E152+E177,0)</f>
        <v>0</v>
      </c>
      <c r="F203" s="267">
        <f>IF(('Scenario Fabbisogno'!$C81+'Scenario Fabbisogno'!D81)=90,C152+C177,0)+IF(('Scenario Fabbisogno'!$C81+'Scenario Fabbisogno'!E81)=60,D152+D177,0)+IF(('Scenario Fabbisogno'!$C81+'Scenario Fabbisogno'!F81)=30,E152+E177,0)+IF(('Scenario Fabbisogno'!$C81+'Scenario Fabbisogno'!G81)=0,F152+F177,0)</f>
        <v>0</v>
      </c>
      <c r="G203" s="267">
        <f>(IF(('Scenario Fabbisogno'!$C81+'Scenario Fabbisogno'!D81)=120,C152+C177,0)+IF(('Scenario Fabbisogno'!$C81+'Scenario Fabbisogno'!E81)=90,D152+D177,0)+IF(('Scenario Fabbisogno'!$C81+'Scenario Fabbisogno'!F81)=60,E152+E177,0)+IF(('Scenario Fabbisogno'!$C81+'Scenario Fabbisogno'!G81)=30,F152+F177,0)+IF(('Scenario Fabbisogno'!$C81+'Scenario Fabbisogno'!H81)=0,G152+G177,0))</f>
        <v>0</v>
      </c>
      <c r="H203" s="267">
        <f>IF(('Scenario Fabbisogno'!$C81+'Scenario Fabbisogno'!D81)=150,C152+C177,0)+IF(('Scenario Fabbisogno'!$C81+'Scenario Fabbisogno'!E81)=120,D152+D177,0)+IF(('Scenario Fabbisogno'!$C81+'Scenario Fabbisogno'!F81)=90,E152+E177,0)+IF(('Scenario Fabbisogno'!$C81+'Scenario Fabbisogno'!G81)=60,F152+F177,0)+IF(('Scenario Fabbisogno'!$C81+'Scenario Fabbisogno'!H81)=30,G152+G177,0)+IF(('Scenario Fabbisogno'!$C81+'Scenario Fabbisogno'!I81)=0,H152+H177,0)</f>
        <v>0</v>
      </c>
      <c r="I203" s="267">
        <f>IF(('Scenario Fabbisogno'!$C81+'Scenario Fabbisogno'!D81)=180,C152+C177,0)+IF(('Scenario Fabbisogno'!$C81+'Scenario Fabbisogno'!E81)=150,D152+D177,0)+IF(('Scenario Fabbisogno'!$C81+'Scenario Fabbisogno'!F81)=120,E152+E177,0)+IF(('Scenario Fabbisogno'!$C81+'Scenario Fabbisogno'!G81)=90,F152+F177,0)+IF(('Scenario Fabbisogno'!$C81+'Scenario Fabbisogno'!H81)=60,G152+G177,0)+IF(('Scenario Fabbisogno'!$C81+'Scenario Fabbisogno'!I81)=30,H152+H177,0)+IF(('Scenario Fabbisogno'!$C81+'Scenario Fabbisogno'!J81)=0,I152+I177,0)</f>
        <v>0</v>
      </c>
      <c r="J203" s="267">
        <f>IF(('Scenario Fabbisogno'!$C81+'Scenario Fabbisogno'!E81)=180,D152+D177,0)+IF(('Scenario Fabbisogno'!$C81+'Scenario Fabbisogno'!F81)=150,E152+E177,0)+IF(('Scenario Fabbisogno'!$C81+'Scenario Fabbisogno'!G81)=120,F152+F177,0)+IF(('Scenario Fabbisogno'!$C81+'Scenario Fabbisogno'!H81)=90,G152+G177,0)+IF(('Scenario Fabbisogno'!$C81+'Scenario Fabbisogno'!I81)=60,H152+H177,0)+IF(('Scenario Fabbisogno'!$C81+'Scenario Fabbisogno'!J81)=30,I152+I177,0)+IF(('Scenario Fabbisogno'!$C81+'Scenario Fabbisogno'!K81)=0,J152+J177,0)</f>
        <v>0</v>
      </c>
      <c r="K203" s="267">
        <f>IF(('Scenario Fabbisogno'!$C81+'Scenario Fabbisogno'!F81)=180,E152+E177,0)+IF(('Scenario Fabbisogno'!$C81+'Scenario Fabbisogno'!G81)=150,F152+F177,0)+IF(('Scenario Fabbisogno'!$C81+'Scenario Fabbisogno'!H81)=120,G152+G177,0)+IF(('Scenario Fabbisogno'!$C81+'Scenario Fabbisogno'!I81)=90,H152+H177,0)+IF(('Scenario Fabbisogno'!$C81+'Scenario Fabbisogno'!J81)=60,I152+I177,0)+IF(('Scenario Fabbisogno'!$C81+'Scenario Fabbisogno'!K81)=30,J152+J177,0)+IF(('Scenario Fabbisogno'!$C81+'Scenario Fabbisogno'!L81)=0,K152+K177,0)</f>
        <v>0</v>
      </c>
      <c r="L203" s="267">
        <f>IF(('Scenario Fabbisogno'!$C81+'Scenario Fabbisogno'!G81)=180,F152+F177,0)+IF(('Scenario Fabbisogno'!$C81+'Scenario Fabbisogno'!H81)=150,G152+G177,0)+IF(('Scenario Fabbisogno'!$C81+'Scenario Fabbisogno'!I81)=120,H152+H177,0)+IF(('Scenario Fabbisogno'!$C81+'Scenario Fabbisogno'!J81)=90,I152+I177,0)+IF(('Scenario Fabbisogno'!$C81+'Scenario Fabbisogno'!K81)=60,J152+J177,0)+IF(('Scenario Fabbisogno'!$C81+'Scenario Fabbisogno'!L81)=30,K152+K177,0)+IF(('Scenario Fabbisogno'!$C81+'Scenario Fabbisogno'!M81)=0,L152+L177,0)</f>
        <v>0</v>
      </c>
      <c r="M203" s="267">
        <f>IF(('Scenario Fabbisogno'!$C81+'Scenario Fabbisogno'!H81)=180,G152+G177,0)+IF(('Scenario Fabbisogno'!$C81+'Scenario Fabbisogno'!I81)=150,H152+H177,0)+IF(('Scenario Fabbisogno'!$C81+'Scenario Fabbisogno'!J81)=120,I152+I177,0)+IF(('Scenario Fabbisogno'!$C81+'Scenario Fabbisogno'!K81)=90,J152+J177,0)+IF(('Scenario Fabbisogno'!$C81+'Scenario Fabbisogno'!L81)=60,K152+K177,0)+IF(('Scenario Fabbisogno'!$C81+'Scenario Fabbisogno'!M81)=30,L152+L177,0)+IF(('Scenario Fabbisogno'!$C81+'Scenario Fabbisogno'!N81)=0,M152+M177,0)</f>
        <v>0</v>
      </c>
      <c r="N203" s="267">
        <f>IF(('Scenario Fabbisogno'!$C81+'Scenario Fabbisogno'!I81)=180,H152+H177,0)+IF(('Scenario Fabbisogno'!$C81+'Scenario Fabbisogno'!J81)=150,I152+I177,0)+IF(('Scenario Fabbisogno'!$C81+'Scenario Fabbisogno'!K81)=120,J152+J177,0)+IF(('Scenario Fabbisogno'!$C81+'Scenario Fabbisogno'!L81)=90,K152+K177,0)+IF(('Scenario Fabbisogno'!$C81+'Scenario Fabbisogno'!M81)=60,L152+L177,0)+IF(('Scenario Fabbisogno'!$C81+'Scenario Fabbisogno'!N81)=30,M152+M177,0)+IF(('Scenario Fabbisogno'!$C81+'Scenario Fabbisogno'!O81)=0,N152+N177,0)</f>
        <v>0</v>
      </c>
      <c r="O203" s="267">
        <f>IF(('Scenario Fabbisogno'!$C81+'Scenario Fabbisogno'!J81)=180,I152+I177,0)+IF(('Scenario Fabbisogno'!$C81+'Scenario Fabbisogno'!K81)=150,J152+J177,0)+IF(('Scenario Fabbisogno'!$C81+'Scenario Fabbisogno'!L81)=120,K152+K177,0)+IF(('Scenario Fabbisogno'!$C81+'Scenario Fabbisogno'!M81)=90,L152+L177,0)+IF(('Scenario Fabbisogno'!$C81+'Scenario Fabbisogno'!N81)=60,M152+M177,0)+IF(('Scenario Fabbisogno'!$C81+'Scenario Fabbisogno'!O81)=30,N152+N177,0)+IF(('Scenario Fabbisogno'!$C81+'Scenario Fabbisogno'!P81)=0,O152+O177,0)</f>
        <v>0</v>
      </c>
      <c r="P203" s="267">
        <f>IF(('Scenario Fabbisogno'!$C81+'Scenario Fabbisogno'!K81)=180,J152+J177,0)+IF(('Scenario Fabbisogno'!$C81+'Scenario Fabbisogno'!L81)=150,K152+K177,0)+IF(('Scenario Fabbisogno'!$C81+'Scenario Fabbisogno'!M81)=120,L152+L177,0)+IF(('Scenario Fabbisogno'!$C81+'Scenario Fabbisogno'!N81)=90,M152+M177,0)+IF(('Scenario Fabbisogno'!$C81+'Scenario Fabbisogno'!O81)=60,N152+N177,0)+IF(('Scenario Fabbisogno'!$C81+'Scenario Fabbisogno'!P81)=30,O152+O177,0)+IF(('Scenario Fabbisogno'!$C81+'Scenario Fabbisogno'!Q81)=0,P152+P177,0)</f>
        <v>0</v>
      </c>
      <c r="Q203" s="267">
        <f>IF(('Scenario Fabbisogno'!$C81+'Scenario Fabbisogno'!L81)=180,K152+K177,0)+IF(('Scenario Fabbisogno'!$C81+'Scenario Fabbisogno'!M81)=150,L152+L177,0)+IF(('Scenario Fabbisogno'!$C81+'Scenario Fabbisogno'!N81)=120,M152+M177,0)+IF(('Scenario Fabbisogno'!$C81+'Scenario Fabbisogno'!O81)=90,N152+N177,0)+IF(('Scenario Fabbisogno'!$C81+'Scenario Fabbisogno'!P81)=60,O152+O177,0)+IF(('Scenario Fabbisogno'!$C81+'Scenario Fabbisogno'!Q81)=30,P152+P177,0)+IF(('Scenario Fabbisogno'!$C81+'Scenario Fabbisogno'!R81)=0,Q152+Q177,0)</f>
        <v>0</v>
      </c>
      <c r="R203" s="267">
        <f>IF(('Scenario Fabbisogno'!$C81+'Scenario Fabbisogno'!M81)=180,L152+L177,0)+IF(('Scenario Fabbisogno'!$C81+'Scenario Fabbisogno'!N81)=150,M152+M177,0)+IF(('Scenario Fabbisogno'!$C81+'Scenario Fabbisogno'!O81)=120,N152+N177,0)+IF(('Scenario Fabbisogno'!$C81+'Scenario Fabbisogno'!P81)=90,O152+O177,0)+IF(('Scenario Fabbisogno'!$C81+'Scenario Fabbisogno'!Q81)=60,P152+P177,0)+IF(('Scenario Fabbisogno'!$C81+'Scenario Fabbisogno'!R81)=30,Q152+Q177,0)+IF(('Scenario Fabbisogno'!$C81+'Scenario Fabbisogno'!S81)=0,R152+R177,0)</f>
        <v>0</v>
      </c>
      <c r="S203" s="267">
        <f>IF(('Scenario Fabbisogno'!$C81+'Scenario Fabbisogno'!N81)=180,M152+M177,0)+IF(('Scenario Fabbisogno'!$C81+'Scenario Fabbisogno'!O81)=150,N152+N177,0)+IF(('Scenario Fabbisogno'!$C81+'Scenario Fabbisogno'!P81)=120,O152+O177,0)+IF(('Scenario Fabbisogno'!$C81+'Scenario Fabbisogno'!Q81)=90,P152+P177,0)+IF(('Scenario Fabbisogno'!$C81+'Scenario Fabbisogno'!R81)=60,Q152+Q177,0)+IF(('Scenario Fabbisogno'!$C81+'Scenario Fabbisogno'!S81)=30,R152+R177,0)+IF(('Scenario Fabbisogno'!$C81+'Scenario Fabbisogno'!T81)=0,S152+S177,0)</f>
        <v>0</v>
      </c>
      <c r="T203" s="267">
        <f>IF(('Scenario Fabbisogno'!$C81+'Scenario Fabbisogno'!O81)=180,N152+N177,0)+IF(('Scenario Fabbisogno'!$C81+'Scenario Fabbisogno'!P81)=150,O152+O177,0)+IF(('Scenario Fabbisogno'!$C81+'Scenario Fabbisogno'!Q81)=120,P152+P177,0)+IF(('Scenario Fabbisogno'!$C81+'Scenario Fabbisogno'!R81)=90,Q152+Q177,0)+IF(('Scenario Fabbisogno'!$C81+'Scenario Fabbisogno'!S81)=60,R152+R177,0)+IF(('Scenario Fabbisogno'!$C81+'Scenario Fabbisogno'!T81)=30,S152+S177,0)+IF(('Scenario Fabbisogno'!$C81+'Scenario Fabbisogno'!U81)=0,T152+T177,0)</f>
        <v>0</v>
      </c>
      <c r="U203" s="267">
        <f>IF(('Scenario Fabbisogno'!$C81+'Scenario Fabbisogno'!P81)=180,O152+O177,0)+IF(('Scenario Fabbisogno'!$C81+'Scenario Fabbisogno'!Q81)=150,P152+P177,0)+IF(('Scenario Fabbisogno'!$C81+'Scenario Fabbisogno'!R81)=120,Q152+Q177,0)+IF(('Scenario Fabbisogno'!$C81+'Scenario Fabbisogno'!S81)=90,R152+R177,0)+IF(('Scenario Fabbisogno'!$C81+'Scenario Fabbisogno'!T81)=60,S152+S177,0)+IF(('Scenario Fabbisogno'!$C81+'Scenario Fabbisogno'!U81)=30,T152+T177,0)+IF(('Scenario Fabbisogno'!$C81+'Scenario Fabbisogno'!V81)=0,U152+U177,0)</f>
        <v>0</v>
      </c>
      <c r="V203" s="267">
        <f>IF(('Scenario Fabbisogno'!$C81+'Scenario Fabbisogno'!Q81)=180,P152+P177,0)+IF(('Scenario Fabbisogno'!$C81+'Scenario Fabbisogno'!R81)=150,Q152+Q177,0)+IF(('Scenario Fabbisogno'!$C81+'Scenario Fabbisogno'!S81)=120,R152+R177,0)+IF(('Scenario Fabbisogno'!$C81+'Scenario Fabbisogno'!T81)=90,S152+S177,0)+IF(('Scenario Fabbisogno'!$C81+'Scenario Fabbisogno'!U81)=60,T152+T177,0)+IF(('Scenario Fabbisogno'!$C81+'Scenario Fabbisogno'!V81)=30,U152+U177,0)+IF(('Scenario Fabbisogno'!$C81+'Scenario Fabbisogno'!W81)=0,V152+V177,0)</f>
        <v>0</v>
      </c>
      <c r="W203" s="267">
        <f>IF(('Scenario Fabbisogno'!$C81+'Scenario Fabbisogno'!R81)=180,Q152+Q177,0)+IF(('Scenario Fabbisogno'!$C81+'Scenario Fabbisogno'!S81)=150,R152+R177,0)+IF(('Scenario Fabbisogno'!$C81+'Scenario Fabbisogno'!T81)=120,S152+S177,0)+IF(('Scenario Fabbisogno'!$C81+'Scenario Fabbisogno'!U81)=90,T152+T177,0)+IF(('Scenario Fabbisogno'!$C81+'Scenario Fabbisogno'!V81)=60,U152+U177,0)+IF(('Scenario Fabbisogno'!$C81+'Scenario Fabbisogno'!W81)=30,V152+V177,0)+IF(('Scenario Fabbisogno'!$C81+'Scenario Fabbisogno'!X81)=0,W152+W177,0)</f>
        <v>0</v>
      </c>
      <c r="X203" s="267">
        <f>IF(('Scenario Fabbisogno'!$C81+'Scenario Fabbisogno'!S81)=180,R152+R177,0)+IF(('Scenario Fabbisogno'!$C81+'Scenario Fabbisogno'!T81)=150,S152+S177,0)+IF(('Scenario Fabbisogno'!$C81+'Scenario Fabbisogno'!U81)=120,T152+T177,0)+IF(('Scenario Fabbisogno'!$C81+'Scenario Fabbisogno'!V81)=90,U152+U177,0)+IF(('Scenario Fabbisogno'!$C81+'Scenario Fabbisogno'!W81)=60,V152+V177,0)+IF(('Scenario Fabbisogno'!$C81+'Scenario Fabbisogno'!X81)=30,W152+W177,0)+IF(('Scenario Fabbisogno'!$C81+'Scenario Fabbisogno'!Y81)=0,X152+X177,0)</f>
        <v>0</v>
      </c>
      <c r="Y203" s="267">
        <f>IF(('Scenario Fabbisogno'!$C81+'Scenario Fabbisogno'!T81)=180,S152+S177,0)+IF(('Scenario Fabbisogno'!$C81+'Scenario Fabbisogno'!U81)=150,T152+T177,0)+IF(('Scenario Fabbisogno'!$C81+'Scenario Fabbisogno'!V81)=120,U152+U177,0)+IF(('Scenario Fabbisogno'!$C81+'Scenario Fabbisogno'!W81)=90,V152+V177,0)+IF(('Scenario Fabbisogno'!$C81+'Scenario Fabbisogno'!X81)=60,W152+W177,0)+IF(('Scenario Fabbisogno'!$C81+'Scenario Fabbisogno'!Y81)=30,X152+X177,0)+IF(('Scenario Fabbisogno'!$C81+'Scenario Fabbisogno'!Z81)=0,Y152+Y177,0)</f>
        <v>0</v>
      </c>
      <c r="Z203" s="267">
        <f>IF(('Scenario Fabbisogno'!$C81+'Scenario Fabbisogno'!U81)=180,T152+T177,0)+IF(('Scenario Fabbisogno'!$C81+'Scenario Fabbisogno'!V81)=150,U152+U177,0)+IF(('Scenario Fabbisogno'!$C81+'Scenario Fabbisogno'!W81)=120,V152+V177,0)+IF(('Scenario Fabbisogno'!$C81+'Scenario Fabbisogno'!X81)=90,W152+W177,0)+IF(('Scenario Fabbisogno'!$C81+'Scenario Fabbisogno'!Y81)=60,X152+X177,0)+IF(('Scenario Fabbisogno'!$C81+'Scenario Fabbisogno'!Z81)=30,Y152+Y177,0)+IF(('Scenario Fabbisogno'!$C81+'Scenario Fabbisogno'!AA81)=0,Z152+Z177,0)</f>
        <v>0</v>
      </c>
      <c r="AA203" s="267">
        <f>IF(('Scenario Fabbisogno'!$C81+'Scenario Fabbisogno'!V81)=180,U152+U177,0)+IF(('Scenario Fabbisogno'!$C81+'Scenario Fabbisogno'!W81)=150,V152+V177,0)+IF(('Scenario Fabbisogno'!$C81+'Scenario Fabbisogno'!X81)=120,W152+W177,0)+IF(('Scenario Fabbisogno'!$C81+'Scenario Fabbisogno'!Y81)=90,X152+X177,0)+IF(('Scenario Fabbisogno'!$C81+'Scenario Fabbisogno'!Z81)=60,Y152+Y177,0)+IF(('Scenario Fabbisogno'!$C81+'Scenario Fabbisogno'!AA81)=30,Z152+Z177,0)+IF(('Scenario Fabbisogno'!$C81+'Scenario Fabbisogno'!AB81)=0,AA152+AA177,0)</f>
        <v>0</v>
      </c>
      <c r="AB203" s="267">
        <f>IF(('Scenario Fabbisogno'!$C81+'Scenario Fabbisogno'!W81)=180,V152+V177,0)+IF(('Scenario Fabbisogno'!$C81+'Scenario Fabbisogno'!X81)=150,W152+W177,0)+IF(('Scenario Fabbisogno'!$C81+'Scenario Fabbisogno'!Y81)=120,X152+X177,0)+IF(('Scenario Fabbisogno'!$C81+'Scenario Fabbisogno'!Z81)=90,Y152+Y177,0)+IF(('Scenario Fabbisogno'!$C81+'Scenario Fabbisogno'!AA81)=60,Z152+Z177,0)+IF(('Scenario Fabbisogno'!$C81+'Scenario Fabbisogno'!AB81)=30,AA152+AA177,0)+IF(('Scenario Fabbisogno'!$C81+'Scenario Fabbisogno'!AC81)=0,AB152+AB177,0)</f>
        <v>0</v>
      </c>
      <c r="AC203" s="267">
        <f>IF(('Scenario Fabbisogno'!$C81+'Scenario Fabbisogno'!X81)=180,W152+W177,0)+IF(('Scenario Fabbisogno'!$C81+'Scenario Fabbisogno'!Y81)=150,X152+X177,0)+IF(('Scenario Fabbisogno'!$C81+'Scenario Fabbisogno'!Z81)=120,Y152+Y177,0)+IF(('Scenario Fabbisogno'!$C81+'Scenario Fabbisogno'!AA81)=90,Z152+Z177,0)+IF(('Scenario Fabbisogno'!$C81+'Scenario Fabbisogno'!AB81)=60,AA152+AA177,0)+IF(('Scenario Fabbisogno'!$C81+'Scenario Fabbisogno'!AC81)=30,AB152+AB177,0)+IF(('Scenario Fabbisogno'!$C81+'Scenario Fabbisogno'!AD81)=0,AC152+AC177,0)</f>
        <v>0</v>
      </c>
      <c r="AD203" s="267">
        <f>IF(('Scenario Fabbisogno'!$C81+'Scenario Fabbisogno'!Y81)=180,X152+X177,0)+IF(('Scenario Fabbisogno'!$C81+'Scenario Fabbisogno'!Z81)=150,Y152+Y177,0)+IF(('Scenario Fabbisogno'!$C81+'Scenario Fabbisogno'!AA81)=120,Z152+Z177,0)+IF(('Scenario Fabbisogno'!$C81+'Scenario Fabbisogno'!AB81)=90,AA152+AA177,0)+IF(('Scenario Fabbisogno'!$C81+'Scenario Fabbisogno'!AC81)=60,AB152+AB177,0)+IF(('Scenario Fabbisogno'!$C81+'Scenario Fabbisogno'!AD81)=30,AC152+AC177,0)+IF(('Scenario Fabbisogno'!$C81+'Scenario Fabbisogno'!AE81)=0,AD152+AD177,0)</f>
        <v>0</v>
      </c>
      <c r="AE203" s="267">
        <f>IF(('Scenario Fabbisogno'!$C81+'Scenario Fabbisogno'!Z81)=180,Y152+Y177,0)+IF(('Scenario Fabbisogno'!$C81+'Scenario Fabbisogno'!AA81)=150,Z152+Z177,0)+IF(('Scenario Fabbisogno'!$C81+'Scenario Fabbisogno'!AB81)=120,AA152+AA177,0)+IF(('Scenario Fabbisogno'!$C81+'Scenario Fabbisogno'!AC81)=90,AB152+AB177,0)+IF(('Scenario Fabbisogno'!$C81+'Scenario Fabbisogno'!AD81)=60,AC152+AC177,0)+IF(('Scenario Fabbisogno'!$C81+'Scenario Fabbisogno'!AE81)=30,AD152+AD177,0)+IF(('Scenario Fabbisogno'!$C81+'Scenario Fabbisogno'!AF81)=0,AE152+AE177,0)</f>
        <v>0</v>
      </c>
      <c r="AF203" s="267">
        <f>IF(('Scenario Fabbisogno'!$C81+'Scenario Fabbisogno'!AA81)=180,Z152+Z177,0)+IF(('Scenario Fabbisogno'!$C81+'Scenario Fabbisogno'!AB81)=150,AA152+AA177,0)+IF(('Scenario Fabbisogno'!$C81+'Scenario Fabbisogno'!AC81)=120,AB152+AB177,0)+IF(('Scenario Fabbisogno'!$C81+'Scenario Fabbisogno'!AD81)=90,AC152+AC177,0)+IF(('Scenario Fabbisogno'!$C81+'Scenario Fabbisogno'!AE81)=60,AD152+AD177,0)+IF(('Scenario Fabbisogno'!$C81+'Scenario Fabbisogno'!AF81)=30,AE152+AE177,0)+IF(('Scenario Fabbisogno'!$C81+'Scenario Fabbisogno'!AG81)=0,AF152+AF177,0)</f>
        <v>0</v>
      </c>
      <c r="AG203" s="267">
        <f>IF(('Scenario Fabbisogno'!$C81+'Scenario Fabbisogno'!AB81)=180,AA152+AA177,0)+IF(('Scenario Fabbisogno'!$C81+'Scenario Fabbisogno'!AC81)=150,AB152+AB177,0)+IF(('Scenario Fabbisogno'!$C81+'Scenario Fabbisogno'!AD81)=120,AC152+AC177,0)+IF(('Scenario Fabbisogno'!$C81+'Scenario Fabbisogno'!AE81)=90,AD152+AD177,0)+IF(('Scenario Fabbisogno'!$C81+'Scenario Fabbisogno'!AF81)=60,AE152+AE177,0)+IF(('Scenario Fabbisogno'!$C81+'Scenario Fabbisogno'!AG81)=30,AF152+AF177,0)+IF(('Scenario Fabbisogno'!$C81+'Scenario Fabbisogno'!AH81)=0,AG152+AG177,0)</f>
        <v>0</v>
      </c>
      <c r="AH203" s="267">
        <f>IF(('Scenario Fabbisogno'!$C81+'Scenario Fabbisogno'!AC81)=180,AB152+AB177,0)+IF(('Scenario Fabbisogno'!$C81+'Scenario Fabbisogno'!AD81)=150,AC152+AC177,0)+IF(('Scenario Fabbisogno'!$C81+'Scenario Fabbisogno'!AE81)=120,AD152+AD177,0)+IF(('Scenario Fabbisogno'!$C81+'Scenario Fabbisogno'!AF81)=90,AE152+AE177,0)+IF(('Scenario Fabbisogno'!$C81+'Scenario Fabbisogno'!AG81)=60,AF152+AF177,0)+IF(('Scenario Fabbisogno'!$C81+'Scenario Fabbisogno'!AH81)=30,AG152+AG177,0)+IF(('Scenario Fabbisogno'!$C81+'Scenario Fabbisogno'!AI81)=0,AH152+AH177,0)</f>
        <v>0</v>
      </c>
      <c r="AI203" s="267">
        <f>IF(('Scenario Fabbisogno'!$C81+'Scenario Fabbisogno'!AD81)=180,AC152+AC177,0)+IF(('Scenario Fabbisogno'!$C81+'Scenario Fabbisogno'!AE81)=150,AD152+AD177,0)+IF(('Scenario Fabbisogno'!$C81+'Scenario Fabbisogno'!AF81)=120,AE152+AE177,0)+IF(('Scenario Fabbisogno'!$C81+'Scenario Fabbisogno'!AG81)=90,AF152+AF177,0)+IF(('Scenario Fabbisogno'!$C81+'Scenario Fabbisogno'!AH81)=60,AG152+AG177,0)+IF(('Scenario Fabbisogno'!$C81+'Scenario Fabbisogno'!AI81)=30,AH152+AH177,0)+IF(('Scenario Fabbisogno'!$C81+'Scenario Fabbisogno'!AJ81)=0,AI152+AI177,0)</f>
        <v>0</v>
      </c>
      <c r="AJ203" s="267">
        <f>IF(('Scenario Fabbisogno'!$C81+'Scenario Fabbisogno'!AE81)=180,AD152+AD177,0)+IF(('Scenario Fabbisogno'!$C81+'Scenario Fabbisogno'!AF81)=150,AE152+AE177,0)+IF(('Scenario Fabbisogno'!$C81+'Scenario Fabbisogno'!AG81)=120,AF152+AF177,0)+IF(('Scenario Fabbisogno'!$C81+'Scenario Fabbisogno'!AH81)=90,AG152+AG177,0)+IF(('Scenario Fabbisogno'!$C81+'Scenario Fabbisogno'!AI81)=60,AH152+AH177,0)+IF(('Scenario Fabbisogno'!$C81+'Scenario Fabbisogno'!AJ81)=30,AI152+AI177,0)+IF(('Scenario Fabbisogno'!$C81+'Scenario Fabbisogno'!AK81)=0,AJ152+AJ177,0)</f>
        <v>0</v>
      </c>
      <c r="AK203" s="267">
        <f>IF(('Scenario Fabbisogno'!$C81+'Scenario Fabbisogno'!AF81)=180,AE152+AE177,0)+IF(('Scenario Fabbisogno'!$C81+'Scenario Fabbisogno'!AG81)=150,AF152+AF177,0)+IF(('Scenario Fabbisogno'!$C81+'Scenario Fabbisogno'!AH81)=120,AG152+AG177,0)+IF(('Scenario Fabbisogno'!$C81+'Scenario Fabbisogno'!AI81)=90,AH152+AH177,0)+IF(('Scenario Fabbisogno'!$C81+'Scenario Fabbisogno'!AJ81)=60,AI152+AI177,0)+IF(('Scenario Fabbisogno'!$C81+'Scenario Fabbisogno'!AK81)=30,AJ152+AJ177,0)+IF(('Scenario Fabbisogno'!$C81+'Scenario Fabbisogno'!AL81)=0,AK152+AK177,0)</f>
        <v>0</v>
      </c>
      <c r="AL203" s="267">
        <f>IF(('Scenario Fabbisogno'!$C81+'Scenario Fabbisogno'!AG81)=180,AF152+AF177,0)+IF(('Scenario Fabbisogno'!$C81+'Scenario Fabbisogno'!AH81)=150,AG152+AG177,0)+IF(('Scenario Fabbisogno'!$C81+'Scenario Fabbisogno'!AI81)=120,AH152+AH177,0)+IF(('Scenario Fabbisogno'!$C81+'Scenario Fabbisogno'!AJ81)=90,AI152+AI177,0)+IF(('Scenario Fabbisogno'!$C81+'Scenario Fabbisogno'!AK81)=60,AJ152+AJ177,0)+IF(('Scenario Fabbisogno'!$C81+'Scenario Fabbisogno'!AL81)=30,AK152+AK177,0)+IF(('Scenario Fabbisogno'!$C81+'Scenario Fabbisogno'!AM81)=0,AL152+AL177,0)</f>
        <v>0</v>
      </c>
      <c r="AM203" s="267">
        <f>IF(('Scenario Fabbisogno'!$C81+'Scenario Fabbisogno'!AH81)=180,AG152+AG177,0)+IF(('Scenario Fabbisogno'!$C81+'Scenario Fabbisogno'!AI81)=150,AH152+AH177,0)+IF(('Scenario Fabbisogno'!$C81+'Scenario Fabbisogno'!AJ81)=120,AI152+AI177,0)+IF(('Scenario Fabbisogno'!$C81+'Scenario Fabbisogno'!AK81)=90,AJ152+AJ177,0)+IF(('Scenario Fabbisogno'!$C81+'Scenario Fabbisogno'!AL81)=60,AK152+AK177,0)+IF(('Scenario Fabbisogno'!$C81+'Scenario Fabbisogno'!AM81)=30,AL152+AL177,0)+IF(('Scenario Fabbisogno'!$C81+'Scenario Fabbisogno'!AN81)=0,AM152+AM177,0)</f>
        <v>0</v>
      </c>
      <c r="AN203" s="267">
        <f>IF(('Scenario Fabbisogno'!$C81+'Scenario Fabbisogno'!AI81)=180,AH152+AH177,0)+IF(('Scenario Fabbisogno'!$C81+'Scenario Fabbisogno'!AJ81)=150,AI152+AI177,0)+IF(('Scenario Fabbisogno'!$C81+'Scenario Fabbisogno'!AK81)=120,AJ152+AJ177,0)+IF(('Scenario Fabbisogno'!$C81+'Scenario Fabbisogno'!AL81)=90,AK152+AK177,0)+IF(('Scenario Fabbisogno'!$C81+'Scenario Fabbisogno'!AM81)=60,AL152+AL177,0)+IF(('Scenario Fabbisogno'!$C81+'Scenario Fabbisogno'!AN81)=30,AM152+AM177,0)+IF(('Scenario Fabbisogno'!$C81+'Scenario Fabbisogno'!AO81)=0,AN152+AN177,0)</f>
        <v>0</v>
      </c>
      <c r="AO203" s="267">
        <f>IF(('Scenario Fabbisogno'!$C81+'Scenario Fabbisogno'!AJ81)=180,AI152+AI177,0)+IF(('Scenario Fabbisogno'!$C81+'Scenario Fabbisogno'!AK81)=150,AJ152+AJ177,0)+IF(('Scenario Fabbisogno'!$C81+'Scenario Fabbisogno'!AL81)=120,AK152+AK177,0)+IF(('Scenario Fabbisogno'!$C81+'Scenario Fabbisogno'!AM81)=90,AL152+AL177,0)+IF(('Scenario Fabbisogno'!$C81+'Scenario Fabbisogno'!AN81)=60,AM152+AM177,0)+IF(('Scenario Fabbisogno'!$C81+'Scenario Fabbisogno'!AO81)=30,AN152+AN177,0)+IF(('Scenario Fabbisogno'!$C81+'Scenario Fabbisogno'!AP81)=0,AO152+AO177,0)</f>
        <v>0</v>
      </c>
      <c r="AP203" s="267">
        <f>IF(('Scenario Fabbisogno'!$C81+'Scenario Fabbisogno'!AK81)=180,AJ152+AJ177,0)+IF(('Scenario Fabbisogno'!$C81+'Scenario Fabbisogno'!AL81)=150,AK152+AK177,0)+IF(('Scenario Fabbisogno'!$C81+'Scenario Fabbisogno'!AM81)=120,AL152+AL177,0)+IF(('Scenario Fabbisogno'!$C81+'Scenario Fabbisogno'!AN81)=90,AM152+AM177,0)+IF(('Scenario Fabbisogno'!$C81+'Scenario Fabbisogno'!AO81)=60,AN152+AN177,0)+IF(('Scenario Fabbisogno'!$C81+'Scenario Fabbisogno'!AP81)=30,AO152+AO177,0)+IF(('Scenario Fabbisogno'!$C81+'Scenario Fabbisogno'!AQ81)=0,AP152+AP177,0)</f>
        <v>0</v>
      </c>
      <c r="AQ203" s="267">
        <f>IF(('Scenario Fabbisogno'!$C81+'Scenario Fabbisogno'!AL81)=180,AK152+AK177,0)+IF(('Scenario Fabbisogno'!$C81+'Scenario Fabbisogno'!AM81)=150,AL152+AL177,0)+IF(('Scenario Fabbisogno'!$C81+'Scenario Fabbisogno'!AN81)=120,AM152+AM177,0)+IF(('Scenario Fabbisogno'!$C81+'Scenario Fabbisogno'!AO81)=90,AN152+AN177,0)+IF(('Scenario Fabbisogno'!$C81+'Scenario Fabbisogno'!AP81)=60,AO152+AO177,0)+IF(('Scenario Fabbisogno'!$C81+'Scenario Fabbisogno'!AQ81)=30,AP152+AP177,0)+IF(('Scenario Fabbisogno'!$C81+'Scenario Fabbisogno'!AR81)=0,AQ152+AQ177,0)</f>
        <v>0</v>
      </c>
      <c r="AR203" s="267">
        <f>IF(('Scenario Fabbisogno'!$C81+'Scenario Fabbisogno'!AM81)=180,AL152+AL177,0)+IF(('Scenario Fabbisogno'!$C81+'Scenario Fabbisogno'!AN81)=150,AM152+AM177,0)+IF(('Scenario Fabbisogno'!$C81+'Scenario Fabbisogno'!AO81)=120,AN152+AN177,0)+IF(('Scenario Fabbisogno'!$C81+'Scenario Fabbisogno'!AP81)=90,AO152+AO177,0)+IF(('Scenario Fabbisogno'!$C81+'Scenario Fabbisogno'!AQ81)=60,AP152+AP177,0)+IF(('Scenario Fabbisogno'!$C81+'Scenario Fabbisogno'!AR81)=30,AQ152+AQ177,0)+IF(('Scenario Fabbisogno'!$C81+'Scenario Fabbisogno'!AS81)=0,AR152+AR177,0)</f>
        <v>0</v>
      </c>
      <c r="AS203" s="267">
        <f>IF(('Scenario Fabbisogno'!$C81+'Scenario Fabbisogno'!AN81)=180,AM152+AM177,0)+IF(('Scenario Fabbisogno'!$C81+'Scenario Fabbisogno'!AO81)=150,AN152+AN177,0)+IF(('Scenario Fabbisogno'!$C81+'Scenario Fabbisogno'!AP81)=120,AO152+AO177,0)+IF(('Scenario Fabbisogno'!$C81+'Scenario Fabbisogno'!AQ81)=90,AP152+AP177,0)+IF(('Scenario Fabbisogno'!$C81+'Scenario Fabbisogno'!AR81)=60,AQ152+AQ177,0)+IF(('Scenario Fabbisogno'!$C81+'Scenario Fabbisogno'!AS81)=30,AR152+AR177,0)+IF(('Scenario Fabbisogno'!$C81+'Scenario Fabbisogno'!AT81)=0,AS152+AS177,0)</f>
        <v>0</v>
      </c>
      <c r="AT203" s="267">
        <f>IF(('Scenario Fabbisogno'!$C81+'Scenario Fabbisogno'!AO81)=180,AN152+AN177,0)+IF(('Scenario Fabbisogno'!$C81+'Scenario Fabbisogno'!AP81)=150,AO152+AO177,0)+IF(('Scenario Fabbisogno'!$C81+'Scenario Fabbisogno'!AQ81)=120,AP152+AP177,0)+IF(('Scenario Fabbisogno'!$C81+'Scenario Fabbisogno'!AR81)=90,AQ152+AQ177,0)+IF(('Scenario Fabbisogno'!$C81+'Scenario Fabbisogno'!AS81)=60,AR152+AR177,0)+IF(('Scenario Fabbisogno'!$C81+'Scenario Fabbisogno'!AT81)=30,AS152+AS177,0)+IF(('Scenario Fabbisogno'!$C81+'Scenario Fabbisogno'!AU81)=0,AT152+AT177,0)</f>
        <v>0</v>
      </c>
      <c r="AU203" s="267">
        <f>IF(('Scenario Fabbisogno'!$C81+'Scenario Fabbisogno'!AP81)=180,AO152+AO177,0)+IF(('Scenario Fabbisogno'!$C81+'Scenario Fabbisogno'!AQ81)=150,AP152+AP177,0)+IF(('Scenario Fabbisogno'!$C81+'Scenario Fabbisogno'!AR81)=120,AQ152+AQ177,0)+IF(('Scenario Fabbisogno'!$C81+'Scenario Fabbisogno'!AS81)=90,AR152+AR177,0)+IF(('Scenario Fabbisogno'!$C81+'Scenario Fabbisogno'!AT81)=60,AS152+AS177,0)+IF(('Scenario Fabbisogno'!$C81+'Scenario Fabbisogno'!AU81)=30,AT152+AT177,0)+IF(('Scenario Fabbisogno'!$C81+'Scenario Fabbisogno'!AV81)=0,AU152+AU177,0)</f>
        <v>0</v>
      </c>
      <c r="AV203" s="267">
        <f>IF(('Scenario Fabbisogno'!$C81+'Scenario Fabbisogno'!AQ81)=180,AP152+AP177,0)+IF(('Scenario Fabbisogno'!$C81+'Scenario Fabbisogno'!AR81)=150,AQ152+AQ177,0)+IF(('Scenario Fabbisogno'!$C81+'Scenario Fabbisogno'!AS81)=120,AR152+AR177,0)+IF(('Scenario Fabbisogno'!$C81+'Scenario Fabbisogno'!AT81)=90,AS152+AS177,0)+IF(('Scenario Fabbisogno'!$C81+'Scenario Fabbisogno'!AU81)=60,AT152+AT177,0)+IF(('Scenario Fabbisogno'!$C81+'Scenario Fabbisogno'!AV81)=30,AU152+AU177,0)+IF(('Scenario Fabbisogno'!$C81+'Scenario Fabbisogno'!AW81)=0,AV152+AV177,0)</f>
        <v>0</v>
      </c>
      <c r="AW203" s="267">
        <f>IF(('Scenario Fabbisogno'!$C81+'Scenario Fabbisogno'!AR81)=180,AQ152+AQ177,0)+IF(('Scenario Fabbisogno'!$C81+'Scenario Fabbisogno'!AS81)=150,AR152+AR177,0)+IF(('Scenario Fabbisogno'!$C81+'Scenario Fabbisogno'!AT81)=120,AS152+AS177,0)+IF(('Scenario Fabbisogno'!$C81+'Scenario Fabbisogno'!AU81)=90,AT152+AT177,0)+IF(('Scenario Fabbisogno'!$C81+'Scenario Fabbisogno'!AV81)=60,AU152+AU177,0)+IF(('Scenario Fabbisogno'!$C81+'Scenario Fabbisogno'!AW81)=30,AV152+AV177,0)+IF(('Scenario Fabbisogno'!$C81+'Scenario Fabbisogno'!AX81)=0,AW152+AW177,0)</f>
        <v>0</v>
      </c>
      <c r="AX203" s="267">
        <f>IF(('Scenario Fabbisogno'!$C81+'Scenario Fabbisogno'!AS81)=180,AR152+AR177,0)+IF(('Scenario Fabbisogno'!$C81+'Scenario Fabbisogno'!AT81)=150,AS152+AS177,0)+IF(('Scenario Fabbisogno'!$C81+'Scenario Fabbisogno'!AU81)=120,AT152+AT177,0)+IF(('Scenario Fabbisogno'!$C81+'Scenario Fabbisogno'!AV81)=90,AU152+AU177,0)+IF(('Scenario Fabbisogno'!$C81+'Scenario Fabbisogno'!AW81)=60,AV152+AV177,0)+IF(('Scenario Fabbisogno'!$C81+'Scenario Fabbisogno'!AX81)=30,AW152+AW177,0)+IF(('Scenario Fabbisogno'!$C81+'Scenario Fabbisogno'!AY81)=0,AX152+AX177,0)</f>
        <v>0</v>
      </c>
      <c r="AY203" s="267">
        <f>IF(('Scenario Fabbisogno'!$C81+'Scenario Fabbisogno'!AT81)=180,AS152+AS177,0)+IF(('Scenario Fabbisogno'!$C81+'Scenario Fabbisogno'!AU81)=150,AT152+AT177,0)+IF(('Scenario Fabbisogno'!$C81+'Scenario Fabbisogno'!AV81)=120,AU152+AU177,0)+IF(('Scenario Fabbisogno'!$C81+'Scenario Fabbisogno'!AW81)=90,AV152+AV177,0)+IF(('Scenario Fabbisogno'!$C81+'Scenario Fabbisogno'!AX81)=60,AW152+AW177,0)+IF(('Scenario Fabbisogno'!$C81+'Scenario Fabbisogno'!AY81)=30,AX152+AX177,0)+IF(('Scenario Fabbisogno'!$C81+'Scenario Fabbisogno'!AZ81)=0,AY152+AY177,0)</f>
        <v>0</v>
      </c>
      <c r="AZ203" s="267">
        <f>IF(('Scenario Fabbisogno'!$C81+'Scenario Fabbisogno'!AU81)=180,AT152+AT177,0)+IF(('Scenario Fabbisogno'!$C81+'Scenario Fabbisogno'!AV81)=150,AU152+AU177,0)+IF(('Scenario Fabbisogno'!$C81+'Scenario Fabbisogno'!AW81)=120,AV152+AV177,0)+IF(('Scenario Fabbisogno'!$C81+'Scenario Fabbisogno'!AX81)=90,AW152+AW177,0)+IF(('Scenario Fabbisogno'!$C81+'Scenario Fabbisogno'!AY81)=60,AX152+AX177,0)+IF(('Scenario Fabbisogno'!$C81+'Scenario Fabbisogno'!AZ81)=30,AY152+AY177,0)+IF(('Scenario Fabbisogno'!$C81+'Scenario Fabbisogno'!BA81)=0,AZ152+AZ177,0)</f>
        <v>0</v>
      </c>
      <c r="BA203" s="267">
        <f>IF(('Scenario Fabbisogno'!$C81+'Scenario Fabbisogno'!AV81)=180,AU152+AU177,0)+IF(('Scenario Fabbisogno'!$C81+'Scenario Fabbisogno'!AW81)=150,AV152+AV177,0)+IF(('Scenario Fabbisogno'!$C81+'Scenario Fabbisogno'!AX81)=120,AW152+AW177,0)+IF(('Scenario Fabbisogno'!$C81+'Scenario Fabbisogno'!AY81)=90,AX152+AX177,0)+IF(('Scenario Fabbisogno'!$C81+'Scenario Fabbisogno'!AZ81)=60,AY152+AY177,0)+IF(('Scenario Fabbisogno'!$C81+'Scenario Fabbisogno'!BA81)=30,AZ152+AZ177,0)+IF(('Scenario Fabbisogno'!$C81+'Scenario Fabbisogno'!BB81)=0,BA152+BA177,0)</f>
        <v>0</v>
      </c>
      <c r="BB203" s="267">
        <f>IF(('Scenario Fabbisogno'!$C81+'Scenario Fabbisogno'!AW81)=180,AV152+AV177,0)+IF(('Scenario Fabbisogno'!$C81+'Scenario Fabbisogno'!AX81)=150,AW152+AW177,0)+IF(('Scenario Fabbisogno'!$C81+'Scenario Fabbisogno'!AY81)=120,AX152+AX177,0)+IF(('Scenario Fabbisogno'!$C81+'Scenario Fabbisogno'!AZ81)=90,AY152+AY177,0)+IF(('Scenario Fabbisogno'!$C81+'Scenario Fabbisogno'!BA81)=60,AZ152+AZ177,0)+IF(('Scenario Fabbisogno'!$C81+'Scenario Fabbisogno'!BB81)=30,BA152+BA177,0)+IF(('Scenario Fabbisogno'!$C81+'Scenario Fabbisogno'!BC81)=0,BB152+BB177,0)</f>
        <v>0</v>
      </c>
      <c r="BC203" s="267">
        <f>IF(('Scenario Fabbisogno'!$C81+'Scenario Fabbisogno'!AX81)=180,AW152+AW177,0)+IF(('Scenario Fabbisogno'!$C81+'Scenario Fabbisogno'!AY81)=150,AX152+AX177,0)+IF(('Scenario Fabbisogno'!$C81+'Scenario Fabbisogno'!AZ81)=120,AY152+AY177,0)+IF(('Scenario Fabbisogno'!$C81+'Scenario Fabbisogno'!BA81)=90,AZ152+AZ177,0)+IF(('Scenario Fabbisogno'!$C81+'Scenario Fabbisogno'!BB81)=60,BA152+BA177,0)+IF(('Scenario Fabbisogno'!$C81+'Scenario Fabbisogno'!BC81)=30,BB152+BB177,0)+IF(('Scenario Fabbisogno'!$C81+'Scenario Fabbisogno'!BD81)=0,BC152+BC177,0)</f>
        <v>0</v>
      </c>
      <c r="BD203" s="267">
        <f>IF(('Scenario Fabbisogno'!$C81+'Scenario Fabbisogno'!AY81)=180,AX152+AX177,0)+IF(('Scenario Fabbisogno'!$C81+'Scenario Fabbisogno'!AZ81)=150,AY152+AY177,0)+IF(('Scenario Fabbisogno'!$C81+'Scenario Fabbisogno'!BA81)=120,AZ152+AZ177,0)+IF(('Scenario Fabbisogno'!$C81+'Scenario Fabbisogno'!BB81)=90,BA152+BA177,0)+IF(('Scenario Fabbisogno'!$C81+'Scenario Fabbisogno'!BC81)=60,BB152+BB177,0)+IF(('Scenario Fabbisogno'!$C81+'Scenario Fabbisogno'!BD81)=30,BC152+BC177,0)+IF(('Scenario Fabbisogno'!$C81+'Scenario Fabbisogno'!BE81)=0,BD152+BD177,0)</f>
        <v>0</v>
      </c>
      <c r="BE203" s="267">
        <f>IF(('Scenario Fabbisogno'!$C81+'Scenario Fabbisogno'!AZ81)=180,AY152+AY177,0)+IF(('Scenario Fabbisogno'!$C81+'Scenario Fabbisogno'!BA81)=150,AZ152+AZ177,0)+IF(('Scenario Fabbisogno'!$C81+'Scenario Fabbisogno'!BB81)=120,BA152+BA177,0)+IF(('Scenario Fabbisogno'!$C81+'Scenario Fabbisogno'!BC81)=90,BB152+BB177,0)+IF(('Scenario Fabbisogno'!$C81+'Scenario Fabbisogno'!BD81)=60,BC152+BC177,0)+IF(('Scenario Fabbisogno'!$C81+'Scenario Fabbisogno'!BE81)=30,BD152+BD177,0)+IF(('Scenario Fabbisogno'!$C81+'Scenario Fabbisogno'!BF81)=0,BE152+BE177,0)</f>
        <v>0</v>
      </c>
      <c r="BF203" s="267">
        <f>IF(('Scenario Fabbisogno'!$C81+'Scenario Fabbisogno'!BA81)=180,AZ152+AZ177,0)+IF(('Scenario Fabbisogno'!$C81+'Scenario Fabbisogno'!BB81)=150,BA152+BA177,0)+IF(('Scenario Fabbisogno'!$C81+'Scenario Fabbisogno'!BC81)=120,BB152+BB177,0)+IF(('Scenario Fabbisogno'!$C81+'Scenario Fabbisogno'!BD81)=90,BC152+BC177,0)+IF(('Scenario Fabbisogno'!$C81+'Scenario Fabbisogno'!BE81)=60,BD152+BD177,0)+IF(('Scenario Fabbisogno'!$C81+'Scenario Fabbisogno'!BF81)=30,BE152+BE177,0)+IF(('Scenario Fabbisogno'!$C81+'Scenario Fabbisogno'!BG81)=0,BF152+BF177,0)</f>
        <v>0</v>
      </c>
      <c r="BG203" s="267">
        <f>IF(('Scenario Fabbisogno'!$C81+'Scenario Fabbisogno'!BB81)=180,BA152+BA177,0)+IF(('Scenario Fabbisogno'!$C81+'Scenario Fabbisogno'!BC81)=150,BB152+BB177,0)+IF(('Scenario Fabbisogno'!$C81+'Scenario Fabbisogno'!BD81)=120,BC152+BC177,0)+IF(('Scenario Fabbisogno'!$C81+'Scenario Fabbisogno'!BE81)=90,BD152+BD177,0)+IF(('Scenario Fabbisogno'!$C81+'Scenario Fabbisogno'!BF81)=60,BE152+BE177,0)+IF(('Scenario Fabbisogno'!$C81+'Scenario Fabbisogno'!BG81)=30,BF152+BF177,0)+IF(('Scenario Fabbisogno'!$C81+'Scenario Fabbisogno'!BH81)=0,BG152+BG177,0)</f>
        <v>0</v>
      </c>
      <c r="BH203" s="267">
        <f>IF(('Scenario Fabbisogno'!$C81+'Scenario Fabbisogno'!BC81)=180,BB152+BB177,0)+IF(('Scenario Fabbisogno'!$C81+'Scenario Fabbisogno'!BD81)=150,BC152+BC177,0)+IF(('Scenario Fabbisogno'!$C81+'Scenario Fabbisogno'!BE81)=120,BD152+BD177,0)+IF(('Scenario Fabbisogno'!$C81+'Scenario Fabbisogno'!BF81)=90,BE152+BE177,0)+IF(('Scenario Fabbisogno'!$C81+'Scenario Fabbisogno'!BG81)=60,BF152+BF177,0)+IF(('Scenario Fabbisogno'!$C81+'Scenario Fabbisogno'!BH81)=30,BG152+BG177,0)+IF(('Scenario Fabbisogno'!$C81+'Scenario Fabbisogno'!BI81)=0,BH152+BH177,0)</f>
        <v>0</v>
      </c>
      <c r="BI203" s="267">
        <f>IF(('Scenario Fabbisogno'!$C81+'Scenario Fabbisogno'!BD81)=180,BC152+BC177,0)+IF(('Scenario Fabbisogno'!$C81+'Scenario Fabbisogno'!BE81)=150,BD152+BD177,0)+IF(('Scenario Fabbisogno'!$C81+'Scenario Fabbisogno'!BF81)=120,BE152+BE177,0)+IF(('Scenario Fabbisogno'!$C81+'Scenario Fabbisogno'!BG81)=90,BF152+BF177,0)+IF(('Scenario Fabbisogno'!$C81+'Scenario Fabbisogno'!BH81)=60,BG152+BG177,0)+IF(('Scenario Fabbisogno'!$C81+'Scenario Fabbisogno'!BI81)=30,BH152+BH177,0)+IF(('Scenario Fabbisogno'!$C81+'Scenario Fabbisogno'!BJ81)=0,BI152+BI177,0)</f>
        <v>0</v>
      </c>
      <c r="BJ203" s="267">
        <f>IF(('Scenario Fabbisogno'!$C81+'Scenario Fabbisogno'!BE81)=180,BD152+BD177,0)+IF(('Scenario Fabbisogno'!$C81+'Scenario Fabbisogno'!BF81)=150,BE152+BE177,0)+IF(('Scenario Fabbisogno'!$C81+'Scenario Fabbisogno'!BG81)=120,BF152+BF177,0)+IF(('Scenario Fabbisogno'!$C81+'Scenario Fabbisogno'!BH81)=90,BG152+BG177,0)+IF(('Scenario Fabbisogno'!$C81+'Scenario Fabbisogno'!BI81)=60,BH152+BH177,0)+IF(('Scenario Fabbisogno'!$C81+'Scenario Fabbisogno'!BJ81)=30,BI152+BI177,0)+IF(('Scenario Fabbisogno'!$C81+'Scenario Fabbisogno'!BK81)=0,BJ152+BJ177,0)</f>
        <v>0</v>
      </c>
      <c r="BK203" s="267">
        <f>IF(('Scenario Fabbisogno'!$C81+'Scenario Fabbisogno'!BF81)=180,BE152+BE177,0)+IF(('Scenario Fabbisogno'!$C81+'Scenario Fabbisogno'!BG81)=150,BF152+BF177,0)+IF(('Scenario Fabbisogno'!$C81+'Scenario Fabbisogno'!BH81)=120,BG152+BG177,0)+IF(('Scenario Fabbisogno'!$C81+'Scenario Fabbisogno'!BI81)=90,BH152+BH177,0)+IF(('Scenario Fabbisogno'!$C81+'Scenario Fabbisogno'!BJ81)=60,BI152+BI177,0)+IF(('Scenario Fabbisogno'!$C81+'Scenario Fabbisogno'!BK81)=30,BJ152+BJ177,0)+IF(('Scenario Fabbisogno'!$C81+'Scenario Fabbisogno'!BL81)=0,BK152+BK177,0)</f>
        <v>0</v>
      </c>
      <c r="BL203" s="267">
        <f>IF(('Scenario Fabbisogno'!$C81+'Scenario Fabbisogno'!BG81)=180,BF152+BF177,0)+IF(('Scenario Fabbisogno'!$C81+'Scenario Fabbisogno'!BH81)=150,BG152+BG177,0)+IF(('Scenario Fabbisogno'!$C81+'Scenario Fabbisogno'!BI81)=120,BH152+BH177,0)+IF(('Scenario Fabbisogno'!$C81+'Scenario Fabbisogno'!BJ81)=90,BI152+BI177,0)+IF(('Scenario Fabbisogno'!$C81+'Scenario Fabbisogno'!BK81)=60,BJ152+BJ177,0)+IF(('Scenario Fabbisogno'!$C81+'Scenario Fabbisogno'!BL81)=30,BK152+BK177,0)+IF(('Scenario Fabbisogno'!$C81+'Scenario Fabbisogno'!BM81)=0,BL152+BL177,0)</f>
        <v>0</v>
      </c>
      <c r="BM203" s="267">
        <f>IF(('Scenario Fabbisogno'!$C81+'Scenario Fabbisogno'!BH81)=180,BG152+BG177,0)+IF(('Scenario Fabbisogno'!$C81+'Scenario Fabbisogno'!BI81)=150,BH152+BH177,0)+IF(('Scenario Fabbisogno'!$C81+'Scenario Fabbisogno'!BJ81)=120,BI152+BI177,0)+IF(('Scenario Fabbisogno'!$C81+'Scenario Fabbisogno'!BK81)=90,BJ152+BJ177,0)+IF(('Scenario Fabbisogno'!$C81+'Scenario Fabbisogno'!BL81)=60,BK152+BK177,0)+IF(('Scenario Fabbisogno'!$C81+'Scenario Fabbisogno'!BM81)=30,BL152+BL177,0)+IF(('Scenario Fabbisogno'!$C81+'Scenario Fabbisogno'!BN81)=0,BM152+BM177,0)</f>
        <v>0</v>
      </c>
      <c r="BN203" s="267">
        <f>IF(('Scenario Fabbisogno'!$C81+'Scenario Fabbisogno'!BI81)=180,BH152+BH177,0)+IF(('Scenario Fabbisogno'!$C81+'Scenario Fabbisogno'!BJ81)=150,BI152+BI177,0)+IF(('Scenario Fabbisogno'!$C81+'Scenario Fabbisogno'!BK81)=120,BJ152+BJ177,0)+IF(('Scenario Fabbisogno'!$C81+'Scenario Fabbisogno'!BL81)=90,BK152+BK177,0)+IF(('Scenario Fabbisogno'!$C81+'Scenario Fabbisogno'!BM81)=60,BL152+BL177,0)+IF(('Scenario Fabbisogno'!$C81+'Scenario Fabbisogno'!BN81)=30,BM152+BM177,0)+IF(('Scenario Fabbisogno'!$C81+'Scenario Fabbisogno'!BO81)=0,BN152+BN177,0)</f>
        <v>0</v>
      </c>
      <c r="BO203" s="267">
        <f>IF(('Scenario Fabbisogno'!$C81+'Scenario Fabbisogno'!BJ81)=180,BI152+BI177,0)+IF(('Scenario Fabbisogno'!$C81+'Scenario Fabbisogno'!BK81)=150,BJ152+BJ177,0)+IF(('Scenario Fabbisogno'!$C81+'Scenario Fabbisogno'!BL81)=120,BK152+BK177,0)+IF(('Scenario Fabbisogno'!$C81+'Scenario Fabbisogno'!BM81)=90,BL152+BL177,0)+IF(('Scenario Fabbisogno'!$C81+'Scenario Fabbisogno'!BN81)=60,BM152+BM177,0)+IF(('Scenario Fabbisogno'!$C81+'Scenario Fabbisogno'!BO81)=30,BN152+BN177,0)+IF(('Scenario Fabbisogno'!$C81+'Scenario Fabbisogno'!BP81)=0,BO152+BO177,0)</f>
        <v>0</v>
      </c>
      <c r="BP203" s="267">
        <f>IF(('Scenario Fabbisogno'!$C81+'Scenario Fabbisogno'!BK81)=180,BJ152+BJ177,0)+IF(('Scenario Fabbisogno'!$C81+'Scenario Fabbisogno'!BL81)=150,BK152+BK177,0)+IF(('Scenario Fabbisogno'!$C81+'Scenario Fabbisogno'!BM81)=120,BL152+BL177,0)+IF(('Scenario Fabbisogno'!$C81+'Scenario Fabbisogno'!BN81)=90,BM152+BM177,0)+IF(('Scenario Fabbisogno'!$C81+'Scenario Fabbisogno'!BO81)=60,BN152+BN177,0)+IF(('Scenario Fabbisogno'!$C81+'Scenario Fabbisogno'!BP81)=30,BO152+BO177,0)+IF(('Scenario Fabbisogno'!$C81+'Scenario Fabbisogno'!BQ81)=0,BP152+BP177,0)</f>
        <v>0</v>
      </c>
      <c r="BQ203" s="267">
        <f>IF(('Scenario Fabbisogno'!$C81+'Scenario Fabbisogno'!BL81)=180,BK152+BK177,0)+IF(('Scenario Fabbisogno'!$C81+'Scenario Fabbisogno'!BM81)=150,BL152+BL177,0)+IF(('Scenario Fabbisogno'!$C81+'Scenario Fabbisogno'!BN81)=120,BM152+BM177,0)+IF(('Scenario Fabbisogno'!$C81+'Scenario Fabbisogno'!BO81)=90,BN152+BN177,0)+IF(('Scenario Fabbisogno'!$C81+'Scenario Fabbisogno'!BP81)=60,BO152+BO177,0)+IF(('Scenario Fabbisogno'!$C81+'Scenario Fabbisogno'!BQ81)=30,BP152+BP177,0)+IF(('Scenario Fabbisogno'!$C81+'Scenario Fabbisogno'!BR81)=0,BQ152+BQ177,0)</f>
        <v>0</v>
      </c>
      <c r="BR203" s="267">
        <f>IF(('Scenario Fabbisogno'!$C81+'Scenario Fabbisogno'!BM81)=180,BL152+BL177,0)+IF(('Scenario Fabbisogno'!$C81+'Scenario Fabbisogno'!BN81)=150,BM152+BM177,0)+IF(('Scenario Fabbisogno'!$C81+'Scenario Fabbisogno'!BO81)=120,BN152+BN177,0)+IF(('Scenario Fabbisogno'!$C81+'Scenario Fabbisogno'!BP81)=90,BO152+BO177,0)+IF(('Scenario Fabbisogno'!$C81+'Scenario Fabbisogno'!BQ81)=60,BP152+BP177,0)+IF(('Scenario Fabbisogno'!$C81+'Scenario Fabbisogno'!BR81)=30,BQ152+BQ177,0)+IF(('Scenario Fabbisogno'!$C81+'Scenario Fabbisogno'!BS81)=0,BR152+BR177,0)</f>
        <v>0</v>
      </c>
      <c r="BS203" s="267">
        <f>IF(('Scenario Fabbisogno'!$C81+'Scenario Fabbisogno'!BN81)=180,BM152+BM177,0)+IF(('Scenario Fabbisogno'!$C81+'Scenario Fabbisogno'!BO81)=150,BN152+BN177,0)+IF(('Scenario Fabbisogno'!$C81+'Scenario Fabbisogno'!BP81)=120,BO152+BO177,0)+IF(('Scenario Fabbisogno'!$C81+'Scenario Fabbisogno'!BQ81)=90,BP152+BP177,0)+IF(('Scenario Fabbisogno'!$C81+'Scenario Fabbisogno'!BR81)=60,BQ152+BQ177,0)+IF(('Scenario Fabbisogno'!$C81+'Scenario Fabbisogno'!BS81)=30,BR152+BR177,0)+IF(('Scenario Fabbisogno'!$C81+'Scenario Fabbisogno'!BT81)=0,BS152+BS177,0)</f>
        <v>0</v>
      </c>
      <c r="BT203" s="267">
        <f>IF(('Scenario Fabbisogno'!$C81+'Scenario Fabbisogno'!BO81)=180,BN152+BN177,0)+IF(('Scenario Fabbisogno'!$C81+'Scenario Fabbisogno'!BP81)=150,BO152+BO177,0)+IF(('Scenario Fabbisogno'!$C81+'Scenario Fabbisogno'!BQ81)=120,BP152+BP177,0)+IF(('Scenario Fabbisogno'!$C81+'Scenario Fabbisogno'!BR81)=90,BQ152+BQ177,0)+IF(('Scenario Fabbisogno'!$C81+'Scenario Fabbisogno'!BS81)=60,BR152+BR177,0)+IF(('Scenario Fabbisogno'!$C81+'Scenario Fabbisogno'!BT81)=30,BS152+BS177,0)+IF(('Scenario Fabbisogno'!$C81+'Scenario Fabbisogno'!BU81)=0,BT152+BT177,0)</f>
        <v>0</v>
      </c>
      <c r="BU203" s="267">
        <f>IF(('Scenario Fabbisogno'!$C81+'Scenario Fabbisogno'!BP81)=180,BO152+BO177,0)+IF(('Scenario Fabbisogno'!$C81+'Scenario Fabbisogno'!BQ81)=150,BP152+BP177,0)+IF(('Scenario Fabbisogno'!$C81+'Scenario Fabbisogno'!BR81)=120,BQ152+BQ177,0)+IF(('Scenario Fabbisogno'!$C81+'Scenario Fabbisogno'!BS81)=90,BR152+BR177,0)+IF(('Scenario Fabbisogno'!$C81+'Scenario Fabbisogno'!BT81)=60,BS152+BS177,0)+IF(('Scenario Fabbisogno'!$C81+'Scenario Fabbisogno'!BU81)=30,BT152+BT177,0)+IF(('Scenario Fabbisogno'!$C81+'Scenario Fabbisogno'!BV81)=0,BU152+BU177,0)</f>
        <v>0</v>
      </c>
      <c r="BV203" s="267">
        <f>IF(('Scenario Fabbisogno'!$C81+'Scenario Fabbisogno'!BQ81)=180,BP152+BP177,0)+IF(('Scenario Fabbisogno'!$C81+'Scenario Fabbisogno'!BR81)=150,BQ152+BQ177,0)+IF(('Scenario Fabbisogno'!$C81+'Scenario Fabbisogno'!BS81)=120,BR152+BR177,0)+IF(('Scenario Fabbisogno'!$C81+'Scenario Fabbisogno'!BT81)=90,BS152+BS177,0)+IF(('Scenario Fabbisogno'!$C81+'Scenario Fabbisogno'!BU81)=60,BT152+BT177,0)+IF(('Scenario Fabbisogno'!$C81+'Scenario Fabbisogno'!BV81)=30,BU152+BU177,0)+IF(('Scenario Fabbisogno'!$C81+'Scenario Fabbisogno'!BW81)=0,BV152+BV177,0)</f>
        <v>0</v>
      </c>
      <c r="BW203" s="267">
        <f>IF(('Scenario Fabbisogno'!$C81+'Scenario Fabbisogno'!BR81)=180,BQ152+BQ177,0)+IF(('Scenario Fabbisogno'!$C81+'Scenario Fabbisogno'!BS81)=150,BR152+BR177,0)+IF(('Scenario Fabbisogno'!$C81+'Scenario Fabbisogno'!BT81)=120,BS152+BS177,0)+IF(('Scenario Fabbisogno'!$C81+'Scenario Fabbisogno'!BU81)=90,BT152+BT177,0)+IF(('Scenario Fabbisogno'!$C81+'Scenario Fabbisogno'!BV81)=60,BU152+BU177,0)+IF(('Scenario Fabbisogno'!$C81+'Scenario Fabbisogno'!BW81)=30,BV152+BV177,0)+IF(('Scenario Fabbisogno'!$C81+'Scenario Fabbisogno'!BX81)=0,BW152+BW177,0)</f>
        <v>0</v>
      </c>
      <c r="BX203" s="267">
        <f>IF(('Scenario Fabbisogno'!$C81+'Scenario Fabbisogno'!BS81)=180,BR152+BR177,0)+IF(('Scenario Fabbisogno'!$C81+'Scenario Fabbisogno'!BT81)=150,BS152+BS177,0)+IF(('Scenario Fabbisogno'!$C81+'Scenario Fabbisogno'!BU81)=120,BT152+BT177,0)+IF(('Scenario Fabbisogno'!$C81+'Scenario Fabbisogno'!BV81)=90,BU152+BU177,0)+IF(('Scenario Fabbisogno'!$C81+'Scenario Fabbisogno'!BW81)=60,BV152+BV177,0)+IF(('Scenario Fabbisogno'!$C81+'Scenario Fabbisogno'!BX81)=30,BW152+BW177,0)+IF(('Scenario Fabbisogno'!$C81+'Scenario Fabbisogno'!BY81)=0,BX152+BX177,0)</f>
        <v>0</v>
      </c>
      <c r="BY203" s="267">
        <f>IF(('Scenario Fabbisogno'!$C81+'Scenario Fabbisogno'!BT81)=180,BS152+BS177,0)+IF(('Scenario Fabbisogno'!$C81+'Scenario Fabbisogno'!BU81)=150,BT152+BT177,0)+IF(('Scenario Fabbisogno'!$C81+'Scenario Fabbisogno'!BV81)=120,BU152+BU177,0)+IF(('Scenario Fabbisogno'!$C81+'Scenario Fabbisogno'!BW81)=90,BV152+BV177,0)+IF(('Scenario Fabbisogno'!$C81+'Scenario Fabbisogno'!BX81)=60,BW152+BW177,0)+IF(('Scenario Fabbisogno'!$C81+'Scenario Fabbisogno'!BY81)=30,BX152+BX177,0)+IF(('Scenario Fabbisogno'!$C81+'Scenario Fabbisogno'!BZ81)=0,BY152+BY177,0)</f>
        <v>0</v>
      </c>
      <c r="BZ203" s="267">
        <f>IF(('Scenario Fabbisogno'!$C81+'Scenario Fabbisogno'!BU81)=180,BT152+BT177,0)+IF(('Scenario Fabbisogno'!$C81+'Scenario Fabbisogno'!BV81)=150,BU152+BU177,0)+IF(('Scenario Fabbisogno'!$C81+'Scenario Fabbisogno'!BW81)=120,BV152+BV177,0)+IF(('Scenario Fabbisogno'!$C81+'Scenario Fabbisogno'!BX81)=90,BW152+BW177,0)+IF(('Scenario Fabbisogno'!$C81+'Scenario Fabbisogno'!BY81)=60,BX152+BX177,0)+IF(('Scenario Fabbisogno'!$C81+'Scenario Fabbisogno'!BZ81)=30,BY152+BY177,0)+IF(('Scenario Fabbisogno'!$C81+'Scenario Fabbisogno'!CA81)=0,BZ152+BZ177,0)</f>
        <v>0</v>
      </c>
      <c r="CA203" s="267">
        <f>IF(('Scenario Fabbisogno'!$C81+'Scenario Fabbisogno'!BV81)=180,BU152+BU177,0)+IF(('Scenario Fabbisogno'!$C81+'Scenario Fabbisogno'!BW81)=150,BV152+BV177,0)+IF(('Scenario Fabbisogno'!$C81+'Scenario Fabbisogno'!BX81)=120,BW152+BW177,0)+IF(('Scenario Fabbisogno'!$C81+'Scenario Fabbisogno'!BY81)=90,BX152+BX177,0)+IF(('Scenario Fabbisogno'!$C81+'Scenario Fabbisogno'!BZ81)=60,BY152+BY177,0)+IF(('Scenario Fabbisogno'!$C81+'Scenario Fabbisogno'!CA81)=30,BZ152+BZ177,0)+IF(('Scenario Fabbisogno'!$C81+'Scenario Fabbisogno'!CB81)=0,CA152+CA177,0)</f>
        <v>0</v>
      </c>
      <c r="CB203" s="267">
        <f>IF(('Scenario Fabbisogno'!$C81+'Scenario Fabbisogno'!BW81)=180,BV152+BV177,0)+IF(('Scenario Fabbisogno'!$C81+'Scenario Fabbisogno'!BX81)=150,BW152+BW177,0)+IF(('Scenario Fabbisogno'!$C81+'Scenario Fabbisogno'!BY81)=120,BX152+BX177,0)+IF(('Scenario Fabbisogno'!$C81+'Scenario Fabbisogno'!BZ81)=90,BY152+BY177,0)+IF(('Scenario Fabbisogno'!$C81+'Scenario Fabbisogno'!CA81)=60,BZ152+BZ177,0)+IF(('Scenario Fabbisogno'!$C81+'Scenario Fabbisogno'!CB81)=30,CA152+CA177,0)+IF(('Scenario Fabbisogno'!$C81+'Scenario Fabbisogno'!CC81)=0,CB152+CB177,0)</f>
        <v>0</v>
      </c>
      <c r="CC203" s="267">
        <f>IF(('Scenario Fabbisogno'!$C81+'Scenario Fabbisogno'!BX81)=180,BW152+BW177,0)+IF(('Scenario Fabbisogno'!$C81+'Scenario Fabbisogno'!BY81)=150,BX152+BX177,0)+IF(('Scenario Fabbisogno'!$C81+'Scenario Fabbisogno'!BZ81)=120,BY152+BY177,0)+IF(('Scenario Fabbisogno'!$C81+'Scenario Fabbisogno'!CA81)=90,BZ152+BZ177,0)+IF(('Scenario Fabbisogno'!$C81+'Scenario Fabbisogno'!CB81)=60,CA152+CA177,0)+IF(('Scenario Fabbisogno'!$C81+'Scenario Fabbisogno'!CC81)=30,CB152+CB177,0)+IF(('Scenario Fabbisogno'!$C81+'Scenario Fabbisogno'!CD81)=0,CC152+CC177,0)</f>
        <v>0</v>
      </c>
      <c r="CD203" s="267">
        <f>IF(('Scenario Fabbisogno'!$C81+'Scenario Fabbisogno'!BY81)=180,BX152+BX177,0)+IF(('Scenario Fabbisogno'!$C81+'Scenario Fabbisogno'!BZ81)=150,BY152+BY177,0)+IF(('Scenario Fabbisogno'!$C81+'Scenario Fabbisogno'!CA81)=120,BZ152+BZ177,0)+IF(('Scenario Fabbisogno'!$C81+'Scenario Fabbisogno'!CB81)=90,CA152+CA177,0)+IF(('Scenario Fabbisogno'!$C81+'Scenario Fabbisogno'!CC81)=60,CB152+CB177,0)+IF(('Scenario Fabbisogno'!$C81+'Scenario Fabbisogno'!CD81)=30,CC152+CC177,0)+IF(('Scenario Fabbisogno'!$C81+'Scenario Fabbisogno'!CE81)=0,CD152+CD177,0)</f>
        <v>0</v>
      </c>
      <c r="CE203" s="267">
        <f>IF(('Scenario Fabbisogno'!$C81+'Scenario Fabbisogno'!BZ81)=180,BY152+BY177,0)+IF(('Scenario Fabbisogno'!$C81+'Scenario Fabbisogno'!CA81)=150,BZ152+BZ177,0)+IF(('Scenario Fabbisogno'!$C81+'Scenario Fabbisogno'!CB81)=120,CA152+CA177,0)+IF(('Scenario Fabbisogno'!$C81+'Scenario Fabbisogno'!CC81)=90,CB152+CB177,0)+IF(('Scenario Fabbisogno'!$C81+'Scenario Fabbisogno'!CD81)=60,CC152+CC177,0)+IF(('Scenario Fabbisogno'!$C81+'Scenario Fabbisogno'!CE81)=30,CD152+CD177,0)+IF(('Scenario Fabbisogno'!$C81+'Scenario Fabbisogno'!CF81)=0,CE152+CE177,0)</f>
        <v>0</v>
      </c>
      <c r="CF203" s="267">
        <f>IF(('Scenario Fabbisogno'!$C81+'Scenario Fabbisogno'!CA81)=180,BZ152+BZ177,0)+IF(('Scenario Fabbisogno'!$C81+'Scenario Fabbisogno'!CB81)=150,CA152+CA177,0)+IF(('Scenario Fabbisogno'!$C81+'Scenario Fabbisogno'!CC81)=120,CB152+CB177,0)+IF(('Scenario Fabbisogno'!$C81+'Scenario Fabbisogno'!CD81)=90,CC152+CC177,0)+IF(('Scenario Fabbisogno'!$C81+'Scenario Fabbisogno'!CE81)=60,CD152+CD177,0)+IF(('Scenario Fabbisogno'!$C81+'Scenario Fabbisogno'!CF81)=30,CE152+CE177,0)+IF(('Scenario Fabbisogno'!$C81+'Scenario Fabbisogno'!CG81)=0,CF152+CF177,0)</f>
        <v>0</v>
      </c>
      <c r="CG203" s="267">
        <f>IF(('Scenario Fabbisogno'!$C81+'Scenario Fabbisogno'!CB81)=180,CA152+CA177,0)+IF(('Scenario Fabbisogno'!$C81+'Scenario Fabbisogno'!CC81)=150,CB152+CB177,0)+IF(('Scenario Fabbisogno'!$C81+'Scenario Fabbisogno'!CD81)=120,CC152+CC177,0)+IF(('Scenario Fabbisogno'!$C81+'Scenario Fabbisogno'!CE81)=90,CD152+CD177,0)+IF(('Scenario Fabbisogno'!$C81+'Scenario Fabbisogno'!CF81)=60,CE152+CE177,0)+IF(('Scenario Fabbisogno'!$C81+'Scenario Fabbisogno'!CG81)=30,CF152+CF177,0)+IF(('Scenario Fabbisogno'!$C81+'Scenario Fabbisogno'!CH81)=0,CG152+CG177,0)</f>
        <v>0</v>
      </c>
      <c r="CH203" s="267">
        <f>IF(('Scenario Fabbisogno'!$C81+'Scenario Fabbisogno'!CC81)=180,CB152+CB177,0)+IF(('Scenario Fabbisogno'!$C81+'Scenario Fabbisogno'!CD81)=150,CC152+CC177,0)+IF(('Scenario Fabbisogno'!$C81+'Scenario Fabbisogno'!CE81)=120,CD152+CD177,0)+IF(('Scenario Fabbisogno'!$C81+'Scenario Fabbisogno'!CF81)=90,CE152+CE177,0)+IF(('Scenario Fabbisogno'!$C81+'Scenario Fabbisogno'!CG81)=60,CF152+CF177,0)+IF(('Scenario Fabbisogno'!$C81+'Scenario Fabbisogno'!CH81)=30,CG152+CG177,0)+IF(('Scenario Fabbisogno'!$C81+'Scenario Fabbisogno'!CI81)=0,CH152+CH177,0)</f>
        <v>0</v>
      </c>
      <c r="CI203" s="267">
        <f>IF(('Scenario Fabbisogno'!$C81+'Scenario Fabbisogno'!CD81)=180,CC152+CC177,0)+IF(('Scenario Fabbisogno'!$C81+'Scenario Fabbisogno'!CE81)=150,CD152+CD177,0)+IF(('Scenario Fabbisogno'!$C81+'Scenario Fabbisogno'!CF81)=120,CE152+CE177,0)+IF(('Scenario Fabbisogno'!$C81+'Scenario Fabbisogno'!CG81)=90,CF152+CF177,0)+IF(('Scenario Fabbisogno'!$C81+'Scenario Fabbisogno'!CH81)=60,CG152+CG177,0)+IF(('Scenario Fabbisogno'!$C81+'Scenario Fabbisogno'!CI81)=30,CH152+CH177,0)+IF(('Scenario Fabbisogno'!$C81+'Scenario Fabbisogno'!CJ81)=0,CI152+CI177,0)</f>
        <v>0</v>
      </c>
      <c r="CJ203" s="267">
        <f>IF(('Scenario Fabbisogno'!$C81+'Scenario Fabbisogno'!CE81)=180,CD152+CD177,0)+IF(('Scenario Fabbisogno'!$C81+'Scenario Fabbisogno'!CF81)=150,CE152+CE177,0)+IF(('Scenario Fabbisogno'!$C81+'Scenario Fabbisogno'!CG81)=120,CF152+CF177,0)+IF(('Scenario Fabbisogno'!$C81+'Scenario Fabbisogno'!CH81)=90,CG152+CG177,0)+IF(('Scenario Fabbisogno'!$C81+'Scenario Fabbisogno'!CI81)=60,CH152+CH177,0)+IF(('Scenario Fabbisogno'!$C81+'Scenario Fabbisogno'!CJ81)=30,CI152+CI177,0)+IF(('Scenario Fabbisogno'!$C81+'Scenario Fabbisogno'!CK81)=0,CJ152+CJ177,0)</f>
        <v>0</v>
      </c>
      <c r="CK203" s="267">
        <f>IF(('Scenario Fabbisogno'!$C81+'Scenario Fabbisogno'!CF81)=180,CE152+CE177,0)+IF(('Scenario Fabbisogno'!$C81+'Scenario Fabbisogno'!CG81)=150,CF152+CF177,0)+IF(('Scenario Fabbisogno'!$C81+'Scenario Fabbisogno'!CH81)=120,CG152+CG177,0)+IF(('Scenario Fabbisogno'!$C81+'Scenario Fabbisogno'!CI81)=90,CH152+CH177,0)+IF(('Scenario Fabbisogno'!$C81+'Scenario Fabbisogno'!CJ81)=60,CI152+CI177,0)+IF(('Scenario Fabbisogno'!$C81+'Scenario Fabbisogno'!CK81)=30,CJ152+CJ177,0)+IF(('Scenario Fabbisogno'!$C81+'Scenario Fabbisogno'!CL81)=0,CK152+CK177,0)</f>
        <v>0</v>
      </c>
      <c r="CL203" s="267">
        <f>IF(('Scenario Fabbisogno'!$C81+'Scenario Fabbisogno'!CG81)=180,CF152+CF177,0)+IF(('Scenario Fabbisogno'!$C81+'Scenario Fabbisogno'!CH81)=150,CG152+CG177,0)+IF(('Scenario Fabbisogno'!$C81+'Scenario Fabbisogno'!CI81)=120,CH152+CH177,0)+IF(('Scenario Fabbisogno'!$C81+'Scenario Fabbisogno'!CJ81)=90,CI152+CI177,0)+IF(('Scenario Fabbisogno'!$C81+'Scenario Fabbisogno'!CK81)=60,CJ152+CJ177,0)+IF(('Scenario Fabbisogno'!$C81+'Scenario Fabbisogno'!CL81)=30,CK152+CK177,0)+IF(('Scenario Fabbisogno'!$C81+'Scenario Fabbisogno'!CM81)=0,CL152+CL177,0)</f>
        <v>0</v>
      </c>
      <c r="CM203" s="267">
        <f>IF(('Scenario Fabbisogno'!$C81+'Scenario Fabbisogno'!CH81)=180,CG152+CG177,0)+IF(('Scenario Fabbisogno'!$C81+'Scenario Fabbisogno'!CI81)=150,CH152+CH177,0)+IF(('Scenario Fabbisogno'!$C81+'Scenario Fabbisogno'!CJ81)=120,CI152+CI177,0)+IF(('Scenario Fabbisogno'!$C81+'Scenario Fabbisogno'!CK81)=90,CJ152+CJ177,0)+IF(('Scenario Fabbisogno'!$C81+'Scenario Fabbisogno'!CL81)=60,CK152+CK177,0)+IF(('Scenario Fabbisogno'!$C81+'Scenario Fabbisogno'!CM81)=30,CL152+CL177,0)+IF(('Scenario Fabbisogno'!$C81+'Scenario Fabbisogno'!CN81)=0,CM152+CM177,0)</f>
        <v>0</v>
      </c>
      <c r="CN203" s="267">
        <f>IF(('Scenario Fabbisogno'!$C81+'Scenario Fabbisogno'!CI81)=180,CH152+CH177,0)+IF(('Scenario Fabbisogno'!$C81+'Scenario Fabbisogno'!CJ81)=150,CI152+CI177,0)+IF(('Scenario Fabbisogno'!$C81+'Scenario Fabbisogno'!CK81)=120,CJ152+CJ177,0)+IF(('Scenario Fabbisogno'!$C81+'Scenario Fabbisogno'!CL81)=90,CK152+CK177,0)+IF(('Scenario Fabbisogno'!$C81+'Scenario Fabbisogno'!CM81)=60,CL152+CL177,0)+IF(('Scenario Fabbisogno'!$C81+'Scenario Fabbisogno'!CN81)=30,CM152+CM177,0)+IF(('Scenario Fabbisogno'!$C81+'Scenario Fabbisogno'!CO81)=0,CN152+CN177,0)</f>
        <v>0</v>
      </c>
      <c r="CO203" s="267">
        <f>IF(('Scenario Fabbisogno'!$C81+'Scenario Fabbisogno'!CJ81)=180,CI152+CI177,0)+IF(('Scenario Fabbisogno'!$C81+'Scenario Fabbisogno'!CK81)=150,CJ152+CJ177,0)+IF(('Scenario Fabbisogno'!$C81+'Scenario Fabbisogno'!CL81)=120,CK152+CK177,0)+IF(('Scenario Fabbisogno'!$C81+'Scenario Fabbisogno'!CM81)=90,CL152+CL177,0)+IF(('Scenario Fabbisogno'!$C81+'Scenario Fabbisogno'!CN81)=60,CM152+CM177,0)+IF(('Scenario Fabbisogno'!$C81+'Scenario Fabbisogno'!CO81)=30,CN152+CN177,0)+IF(('Scenario Fabbisogno'!$C81+'Scenario Fabbisogno'!CP81)=0,CO152+CO177,0)</f>
        <v>0</v>
      </c>
      <c r="CP203" s="267">
        <f>IF(('Scenario Fabbisogno'!$C81+'Scenario Fabbisogno'!CK81)=180,CJ152+CJ177,0)+IF(('Scenario Fabbisogno'!$C81+'Scenario Fabbisogno'!CL81)=150,CK152+CK177,0)+IF(('Scenario Fabbisogno'!$C81+'Scenario Fabbisogno'!CM81)=120,CL152+CL177,0)+IF(('Scenario Fabbisogno'!$C81+'Scenario Fabbisogno'!CN81)=90,CM152+CM177,0)+IF(('Scenario Fabbisogno'!$C81+'Scenario Fabbisogno'!CO81)=60,CN152+CN177,0)+IF(('Scenario Fabbisogno'!$C81+'Scenario Fabbisogno'!CP81)=30,CO152+CO177,0)+IF(('Scenario Fabbisogno'!$C81+'Scenario Fabbisogno'!CQ81)=0,CP152+CP177,0)</f>
        <v>0</v>
      </c>
      <c r="CQ203" s="267">
        <f>IF(('Scenario Fabbisogno'!$C81+'Scenario Fabbisogno'!CL81)=180,CK152+CK177,0)+IF(('Scenario Fabbisogno'!$C81+'Scenario Fabbisogno'!CM81)=150,CL152+CL177,0)+IF(('Scenario Fabbisogno'!$C81+'Scenario Fabbisogno'!CN81)=120,CM152+CM177,0)+IF(('Scenario Fabbisogno'!$C81+'Scenario Fabbisogno'!CO81)=90,CN152+CN177,0)+IF(('Scenario Fabbisogno'!$C81+'Scenario Fabbisogno'!CP81)=60,CO152+CO177,0)+IF(('Scenario Fabbisogno'!$C81+'Scenario Fabbisogno'!CQ81)=30,CP152+CP177,0)+IF(('Scenario Fabbisogno'!$C81+'Scenario Fabbisogno'!CR81)=0,CQ152+CQ177,0)</f>
        <v>0</v>
      </c>
      <c r="CR203" s="267">
        <f>IF(('Scenario Fabbisogno'!$C81+'Scenario Fabbisogno'!CM81)=180,CL152+CL177,0)+IF(('Scenario Fabbisogno'!$C81+'Scenario Fabbisogno'!CN81)=150,CM152+CM177,0)+IF(('Scenario Fabbisogno'!$C81+'Scenario Fabbisogno'!CO81)=120,CN152+CN177,0)+IF(('Scenario Fabbisogno'!$C81+'Scenario Fabbisogno'!CP81)=90,CO152+CO177,0)+IF(('Scenario Fabbisogno'!$C81+'Scenario Fabbisogno'!CQ81)=60,CP152+CP177,0)+IF(('Scenario Fabbisogno'!$C81+'Scenario Fabbisogno'!CR81)=30,CQ152+CQ177,0)+IF(('Scenario Fabbisogno'!$C81+'Scenario Fabbisogno'!CS81)=0,CR152+CR177,0)</f>
        <v>0</v>
      </c>
      <c r="CS203" s="267">
        <f>IF(('Scenario Fabbisogno'!$C81+'Scenario Fabbisogno'!CN81)=180,CM152+CM177,0)+IF(('Scenario Fabbisogno'!$C81+'Scenario Fabbisogno'!CO81)=150,CN152+CN177,0)+IF(('Scenario Fabbisogno'!$C81+'Scenario Fabbisogno'!CP81)=120,CO152+CO177,0)+IF(('Scenario Fabbisogno'!$C81+'Scenario Fabbisogno'!CQ81)=90,CP152+CP177,0)+IF(('Scenario Fabbisogno'!$C81+'Scenario Fabbisogno'!CR81)=60,CQ152+CQ177,0)+IF(('Scenario Fabbisogno'!$C81+'Scenario Fabbisogno'!CS81)=30,CR152+CR177,0)+IF(('Scenario Fabbisogno'!$C81+'Scenario Fabbisogno'!CT81)=0,CS152+CS177,0)</f>
        <v>0</v>
      </c>
      <c r="CT203" s="267">
        <f>IF(('Scenario Fabbisogno'!$C81+'Scenario Fabbisogno'!CO81)=180,CN152+CN177,0)+IF(('Scenario Fabbisogno'!$C81+'Scenario Fabbisogno'!CP81)=150,CO152+CO177,0)+IF(('Scenario Fabbisogno'!$C81+'Scenario Fabbisogno'!CQ81)=120,CP152+CP177,0)+IF(('Scenario Fabbisogno'!$C81+'Scenario Fabbisogno'!CR81)=90,CQ152+CQ177,0)+IF(('Scenario Fabbisogno'!$C81+'Scenario Fabbisogno'!CS81)=60,CR152+CR177,0)+IF(('Scenario Fabbisogno'!$C81+'Scenario Fabbisogno'!CT81)=30,CS152+CS177,0)+IF(('Scenario Fabbisogno'!$C81+'Scenario Fabbisogno'!CU81)=0,CT152+CT177,0)</f>
        <v>0</v>
      </c>
      <c r="CU203" s="267">
        <f>IF(('Scenario Fabbisogno'!$C81+'Scenario Fabbisogno'!CP81)=180,CO152+CO177,0)+IF(('Scenario Fabbisogno'!$C81+'Scenario Fabbisogno'!CQ81)=150,CP152+CP177,0)+IF(('Scenario Fabbisogno'!$C81+'Scenario Fabbisogno'!CR81)=120,CQ152+CQ177,0)+IF(('Scenario Fabbisogno'!$C81+'Scenario Fabbisogno'!CS81)=90,CR152+CR177,0)+IF(('Scenario Fabbisogno'!$C81+'Scenario Fabbisogno'!CT81)=60,CS152+CS177,0)+IF(('Scenario Fabbisogno'!$C81+'Scenario Fabbisogno'!CU81)=30,CT152+CT177,0)+IF(('Scenario Fabbisogno'!$C81+'Scenario Fabbisogno'!CV81)=0,CU152+CU177,0)</f>
        <v>0</v>
      </c>
      <c r="CV203" s="267">
        <f>IF(('Scenario Fabbisogno'!$C81+'Scenario Fabbisogno'!CQ81)=180,CP152+CP177,0)+IF(('Scenario Fabbisogno'!$C81+'Scenario Fabbisogno'!CR81)=150,CQ152+CQ177,0)+IF(('Scenario Fabbisogno'!$C81+'Scenario Fabbisogno'!CS81)=120,CR152+CR177,0)+IF(('Scenario Fabbisogno'!$C81+'Scenario Fabbisogno'!CT81)=90,CS152+CS177,0)+IF(('Scenario Fabbisogno'!$C81+'Scenario Fabbisogno'!CU81)=60,CT152+CT177,0)+IF(('Scenario Fabbisogno'!$C81+'Scenario Fabbisogno'!CV81)=30,CU152+CU177,0)+IF(('Scenario Fabbisogno'!$C81+'Scenario Fabbisogno'!CW81)=0,CV152+CV177,0)</f>
        <v>0</v>
      </c>
      <c r="CW203" s="267">
        <f>IF(('Scenario Fabbisogno'!$C81+'Scenario Fabbisogno'!CR81)=180,CQ152+CQ177,0)+IF(('Scenario Fabbisogno'!$C81+'Scenario Fabbisogno'!CS81)=150,CR152+CR177,0)+IF(('Scenario Fabbisogno'!$C81+'Scenario Fabbisogno'!CT81)=120,CS152+CS177,0)+IF(('Scenario Fabbisogno'!$C81+'Scenario Fabbisogno'!CU81)=90,CT152+CT177,0)+IF(('Scenario Fabbisogno'!$C81+'Scenario Fabbisogno'!CV81)=60,CU152+CU177,0)+IF(('Scenario Fabbisogno'!$C81+'Scenario Fabbisogno'!CW81)=30,CV152+CV177,0)+IF(('Scenario Fabbisogno'!$C81+'Scenario Fabbisogno'!CX81)=0,CW152+CW177,0)</f>
        <v>0</v>
      </c>
      <c r="CX203" s="267">
        <f>IF(('Scenario Fabbisogno'!$C81+'Scenario Fabbisogno'!CS81)=180,CR152+CR177,0)+IF(('Scenario Fabbisogno'!$C81+'Scenario Fabbisogno'!CT81)=150,CS152+CS177,0)+IF(('Scenario Fabbisogno'!$C81+'Scenario Fabbisogno'!CU81)=120,CT152+CT177,0)+IF(('Scenario Fabbisogno'!$C81+'Scenario Fabbisogno'!CV81)=90,CU152+CU177,0)+IF(('Scenario Fabbisogno'!$C81+'Scenario Fabbisogno'!CW81)=60,CV152+CV177,0)+IF(('Scenario Fabbisogno'!$C81+'Scenario Fabbisogno'!CX81)=30,CW152+CW177,0)+IF(('Scenario Fabbisogno'!$C81+'Scenario Fabbisogno'!CY81)=0,CX152+CX177,0)</f>
        <v>0</v>
      </c>
      <c r="CY203" s="267">
        <f>IF(('Scenario Fabbisogno'!$C81+'Scenario Fabbisogno'!CT81)=180,CS152+CS177,0)+IF(('Scenario Fabbisogno'!$C81+'Scenario Fabbisogno'!CU81)=150,CT152+CT177,0)+IF(('Scenario Fabbisogno'!$C81+'Scenario Fabbisogno'!CV81)=120,CU152+CU177,0)+IF(('Scenario Fabbisogno'!$C81+'Scenario Fabbisogno'!CW81)=90,CV152+CV177,0)+IF(('Scenario Fabbisogno'!$C81+'Scenario Fabbisogno'!CX81)=60,CW152+CW177,0)+IF(('Scenario Fabbisogno'!$C81+'Scenario Fabbisogno'!CY81)=30,CX152+CX177,0)+IF(('Scenario Fabbisogno'!$C81+'Scenario Fabbisogno'!CZ81)=0,CY152+CY177,0)</f>
        <v>0</v>
      </c>
      <c r="CZ203" s="267">
        <f>IF(('Scenario Fabbisogno'!$C81+'Scenario Fabbisogno'!CU81)=180,CT152+CT177,0)+IF(('Scenario Fabbisogno'!$C81+'Scenario Fabbisogno'!CV81)=150,CU152+CU177,0)+IF(('Scenario Fabbisogno'!$C81+'Scenario Fabbisogno'!CW81)=120,CV152+CV177,0)+IF(('Scenario Fabbisogno'!$C81+'Scenario Fabbisogno'!CX81)=90,CW152+CW177,0)+IF(('Scenario Fabbisogno'!$C81+'Scenario Fabbisogno'!CY81)=60,CX152+CX177,0)+IF(('Scenario Fabbisogno'!$C81+'Scenario Fabbisogno'!CZ81)=30,CY152+CY177,0)+IF(('Scenario Fabbisogno'!$C81+'Scenario Fabbisogno'!DA81)=0,CZ152+CZ177,0)</f>
        <v>0</v>
      </c>
      <c r="DA203" s="267">
        <f>IF(('Scenario Fabbisogno'!$C81+'Scenario Fabbisogno'!CV81)=180,CU152+CU177,0)+IF(('Scenario Fabbisogno'!$C81+'Scenario Fabbisogno'!CW81)=150,CV152+CV177,0)+IF(('Scenario Fabbisogno'!$C81+'Scenario Fabbisogno'!CX81)=120,CW152+CW177,0)+IF(('Scenario Fabbisogno'!$C81+'Scenario Fabbisogno'!CY81)=90,CX152+CX177,0)+IF(('Scenario Fabbisogno'!$C81+'Scenario Fabbisogno'!CZ81)=60,CY152+CY177,0)+IF(('Scenario Fabbisogno'!$C81+'Scenario Fabbisogno'!DA81)=30,CZ152+CZ177,0)+IF(('Scenario Fabbisogno'!$C81+'Scenario Fabbisogno'!DB81)=0,DA152+DA177,0)</f>
        <v>0</v>
      </c>
      <c r="DB203" s="267">
        <f>IF(('Scenario Fabbisogno'!$C81+'Scenario Fabbisogno'!CW81)=180,CV152+CV177,0)+IF(('Scenario Fabbisogno'!$C81+'Scenario Fabbisogno'!CX81)=150,CW152+CW177,0)+IF(('Scenario Fabbisogno'!$C81+'Scenario Fabbisogno'!CY81)=120,CX152+CX177,0)+IF(('Scenario Fabbisogno'!$C81+'Scenario Fabbisogno'!CZ81)=90,CY152+CY177,0)+IF(('Scenario Fabbisogno'!$C81+'Scenario Fabbisogno'!DA81)=60,CZ152+CZ177,0)+IF(('Scenario Fabbisogno'!$C81+'Scenario Fabbisogno'!DB81)=30,DA152+DA177,0)+IF(('Scenario Fabbisogno'!$C81+'Scenario Fabbisogno'!DC81)=0,DB152+DB177,0)</f>
        <v>0</v>
      </c>
      <c r="DC203" s="267">
        <f>IF(('Scenario Fabbisogno'!$C81+'Scenario Fabbisogno'!CX81)=180,CW152+CW177,0)+IF(('Scenario Fabbisogno'!$C81+'Scenario Fabbisogno'!CY81)=150,CX152+CX177,0)+IF(('Scenario Fabbisogno'!$C81+'Scenario Fabbisogno'!CZ81)=120,CY152+CY177,0)+IF(('Scenario Fabbisogno'!$C81+'Scenario Fabbisogno'!DA81)=90,CZ152+CZ177,0)+IF(('Scenario Fabbisogno'!$C81+'Scenario Fabbisogno'!DB81)=60,DA152+DA177,0)+IF(('Scenario Fabbisogno'!$C81+'Scenario Fabbisogno'!DC81)=30,DB152+DB177,0)+IF(('Scenario Fabbisogno'!$C81+'Scenario Fabbisogno'!DD81)=0,DC152+DC177,0)</f>
        <v>0</v>
      </c>
      <c r="DD203" s="267">
        <f>IF(('Scenario Fabbisogno'!$C81+'Scenario Fabbisogno'!CY81)=180,CX152+CX177,0)+IF(('Scenario Fabbisogno'!$C81+'Scenario Fabbisogno'!CZ81)=150,CY152+CY177,0)+IF(('Scenario Fabbisogno'!$C81+'Scenario Fabbisogno'!DA81)=120,CZ152+CZ177,0)+IF(('Scenario Fabbisogno'!$C81+'Scenario Fabbisogno'!DB81)=90,DA152+DA177,0)+IF(('Scenario Fabbisogno'!$C81+'Scenario Fabbisogno'!DC81)=60,DB152+DB177,0)+IF(('Scenario Fabbisogno'!$C81+'Scenario Fabbisogno'!DD81)=30,DC152+DC177,0)+IF(('Scenario Fabbisogno'!$C81+'Scenario Fabbisogno'!DE81)=0,DD152+DD177,0)</f>
        <v>0</v>
      </c>
      <c r="DE203" s="267">
        <f>IF(('Scenario Fabbisogno'!$C81+'Scenario Fabbisogno'!CZ81)=180,CY152+CY177,0)+IF(('Scenario Fabbisogno'!$C81+'Scenario Fabbisogno'!DA81)=150,CZ152+CZ177,0)+IF(('Scenario Fabbisogno'!$C81+'Scenario Fabbisogno'!DB81)=120,DA152+DA177,0)+IF(('Scenario Fabbisogno'!$C81+'Scenario Fabbisogno'!DC81)=90,DB152+DB177,0)+IF(('Scenario Fabbisogno'!$C81+'Scenario Fabbisogno'!DD81)=60,DC152+DC177,0)+IF(('Scenario Fabbisogno'!$C81+'Scenario Fabbisogno'!DE81)=30,DD152+DD177,0)+IF(('Scenario Fabbisogno'!$C81+'Scenario Fabbisogno'!DF81)=0,DE152+DE177,0)</f>
        <v>0</v>
      </c>
      <c r="DF203" s="267">
        <f>IF(('Scenario Fabbisogno'!$C81+'Scenario Fabbisogno'!DA81)=180,CZ152+CZ177,0)+IF(('Scenario Fabbisogno'!$C81+'Scenario Fabbisogno'!DB81)=150,DA152+DA177,0)+IF(('Scenario Fabbisogno'!$C81+'Scenario Fabbisogno'!DC81)=120,DB152+DB177,0)+IF(('Scenario Fabbisogno'!$C81+'Scenario Fabbisogno'!DD81)=90,DC152+DC177,0)+IF(('Scenario Fabbisogno'!$C81+'Scenario Fabbisogno'!DE81)=60,DD152+DD177,0)+IF(('Scenario Fabbisogno'!$C81+'Scenario Fabbisogno'!DF81)=30,DE152+DE177,0)+IF(('Scenario Fabbisogno'!$C81+'Scenario Fabbisogno'!DG81)=0,DF152+DF177,0)</f>
        <v>0</v>
      </c>
      <c r="DG203" s="267">
        <f>IF(('Scenario Fabbisogno'!$C81+'Scenario Fabbisogno'!DB81)=180,DA152+DA177,0)+IF(('Scenario Fabbisogno'!$C81+'Scenario Fabbisogno'!DC81)=150,DB152+DB177,0)+IF(('Scenario Fabbisogno'!$C81+'Scenario Fabbisogno'!DD81)=120,DC152+DC177,0)+IF(('Scenario Fabbisogno'!$C81+'Scenario Fabbisogno'!DE81)=90,DD152+DD177,0)+IF(('Scenario Fabbisogno'!$C81+'Scenario Fabbisogno'!DF81)=60,DE152+DE177,0)+IF(('Scenario Fabbisogno'!$C81+'Scenario Fabbisogno'!DG81)=30,DF152+DF177,0)+IF(('Scenario Fabbisogno'!$C81+'Scenario Fabbisogno'!DH81)=0,DG152+DG177,0)</f>
        <v>0</v>
      </c>
      <c r="DH203" s="267">
        <f>IF(('Scenario Fabbisogno'!$C81+'Scenario Fabbisogno'!DC81)=180,DB152+DB177,0)+IF(('Scenario Fabbisogno'!$C81+'Scenario Fabbisogno'!DD81)=150,DC152+DC177,0)+IF(('Scenario Fabbisogno'!$C81+'Scenario Fabbisogno'!DE81)=120,DD152+DD177,0)+IF(('Scenario Fabbisogno'!$C81+'Scenario Fabbisogno'!DF81)=90,DE152+DE177,0)+IF(('Scenario Fabbisogno'!$C81+'Scenario Fabbisogno'!DG81)=60,DF152+DF177,0)+IF(('Scenario Fabbisogno'!$C81+'Scenario Fabbisogno'!DH81)=30,DG152+DG177,0)+IF(('Scenario Fabbisogno'!$C81+'Scenario Fabbisogno'!DI81)=0,DH152+DH177,0)</f>
        <v>0</v>
      </c>
      <c r="DI203" s="267">
        <f>IF(('Scenario Fabbisogno'!$C81+'Scenario Fabbisogno'!DD81)=180,DC152+DC177,0)+IF(('Scenario Fabbisogno'!$C81+'Scenario Fabbisogno'!DE81)=150,DD152+DD177,0)+IF(('Scenario Fabbisogno'!$C81+'Scenario Fabbisogno'!DF81)=120,DE152+DE177,0)+IF(('Scenario Fabbisogno'!$C81+'Scenario Fabbisogno'!DG81)=90,DF152+DF177,0)+IF(('Scenario Fabbisogno'!$C81+'Scenario Fabbisogno'!DH81)=60,DG152+DG177,0)+IF(('Scenario Fabbisogno'!$C81+'Scenario Fabbisogno'!DI81)=30,DH152+DH177,0)+IF(('Scenario Fabbisogno'!$C81+'Scenario Fabbisogno'!DJ81)=0,DI152+DI177,0)</f>
        <v>0</v>
      </c>
      <c r="DJ203" s="267">
        <f>IF(('Scenario Fabbisogno'!$C81+'Scenario Fabbisogno'!DE81)=180,DD152+DD177,0)+IF(('Scenario Fabbisogno'!$C81+'Scenario Fabbisogno'!DF81)=150,DE152+DE177,0)+IF(('Scenario Fabbisogno'!$C81+'Scenario Fabbisogno'!DG81)=120,DF152+DF177,0)+IF(('Scenario Fabbisogno'!$C81+'Scenario Fabbisogno'!DH81)=90,DG152+DG177,0)+IF(('Scenario Fabbisogno'!$C81+'Scenario Fabbisogno'!DI81)=60,DH152+DH177,0)+IF(('Scenario Fabbisogno'!$C81+'Scenario Fabbisogno'!DJ81)=30,DI152+DI177,0)+IF(('Scenario Fabbisogno'!$C81+'Scenario Fabbisogno'!DK81)=0,DJ152+DJ177,0)</f>
        <v>0</v>
      </c>
      <c r="DK203" s="267">
        <f>IF(('Scenario Fabbisogno'!$C81+'Scenario Fabbisogno'!DF81)=180,DE152+DE177,0)+IF(('Scenario Fabbisogno'!$C81+'Scenario Fabbisogno'!DG81)=150,DF152+DF177,0)+IF(('Scenario Fabbisogno'!$C81+'Scenario Fabbisogno'!DH81)=120,DG152+DG177,0)+IF(('Scenario Fabbisogno'!$C81+'Scenario Fabbisogno'!DI81)=90,DH152+DH177,0)+IF(('Scenario Fabbisogno'!$C81+'Scenario Fabbisogno'!DJ81)=60,DI152+DI177,0)+IF(('Scenario Fabbisogno'!$C81+'Scenario Fabbisogno'!DK81)=30,DJ152+DJ177,0)+IF(('Scenario Fabbisogno'!$C81+'Scenario Fabbisogno'!DL81)=0,DK152+DK177,0)</f>
        <v>0</v>
      </c>
      <c r="DL203" s="267">
        <f>IF(('Scenario Fabbisogno'!$C81+'Scenario Fabbisogno'!DG81)=180,DF152+DF177,0)+IF(('Scenario Fabbisogno'!$C81+'Scenario Fabbisogno'!DH81)=150,DG152+DG177,0)+IF(('Scenario Fabbisogno'!$C81+'Scenario Fabbisogno'!DI81)=120,DH152+DH177,0)+IF(('Scenario Fabbisogno'!$C81+'Scenario Fabbisogno'!DJ81)=90,DI152+DI177,0)+IF(('Scenario Fabbisogno'!$C81+'Scenario Fabbisogno'!DK81)=60,DJ152+DJ177,0)+IF(('Scenario Fabbisogno'!$C81+'Scenario Fabbisogno'!DL81)=30,DK152+DK177,0)+IF(('Scenario Fabbisogno'!$C81+'Scenario Fabbisogno'!DM81)=0,DL152+DL177,0)</f>
        <v>0</v>
      </c>
      <c r="DM203" s="267">
        <f>IF(('Scenario Fabbisogno'!$C81+'Scenario Fabbisogno'!DH81)=180,DG152+DG177,0)+IF(('Scenario Fabbisogno'!$C81+'Scenario Fabbisogno'!DI81)=150,DH152+DH177,0)+IF(('Scenario Fabbisogno'!$C81+'Scenario Fabbisogno'!DJ81)=120,DI152+DI177,0)+IF(('Scenario Fabbisogno'!$C81+'Scenario Fabbisogno'!DK81)=90,DJ152+DJ177,0)+IF(('Scenario Fabbisogno'!$C81+'Scenario Fabbisogno'!DL81)=60,DK152+DK177,0)+IF(('Scenario Fabbisogno'!$C81+'Scenario Fabbisogno'!DM81)=30,DL152+DL177,0)+IF(('Scenario Fabbisogno'!$C81+'Scenario Fabbisogno'!DN81)=0,DM152+DM177,0)</f>
        <v>0</v>
      </c>
      <c r="DN203" s="267">
        <f>IF(('Scenario Fabbisogno'!$C81+'Scenario Fabbisogno'!DI81)=180,DH152+DH177,0)+IF(('Scenario Fabbisogno'!$C81+'Scenario Fabbisogno'!DJ81)=150,DI152+DI177,0)+IF(('Scenario Fabbisogno'!$C81+'Scenario Fabbisogno'!DK81)=120,DJ152+DJ177,0)+IF(('Scenario Fabbisogno'!$C81+'Scenario Fabbisogno'!DL81)=90,DK152+DK177,0)+IF(('Scenario Fabbisogno'!$C81+'Scenario Fabbisogno'!DM81)=60,DL152+DL177,0)+IF(('Scenario Fabbisogno'!$C81+'Scenario Fabbisogno'!DN81)=30,DM152+DM177,0)+IF(('Scenario Fabbisogno'!$C81+'Scenario Fabbisogno'!DO81)=0,DN152+DN177,0)</f>
        <v>0</v>
      </c>
      <c r="DO203" s="267">
        <f>IF(('Scenario Fabbisogno'!$C81+'Scenario Fabbisogno'!DJ81)=180,DI152+DI177,0)+IF(('Scenario Fabbisogno'!$C81+'Scenario Fabbisogno'!DK81)=150,DJ152+DJ177,0)+IF(('Scenario Fabbisogno'!$C81+'Scenario Fabbisogno'!DL81)=120,DK152+DK177,0)+IF(('Scenario Fabbisogno'!$C81+'Scenario Fabbisogno'!DM81)=90,DL152+DL177,0)+IF(('Scenario Fabbisogno'!$C81+'Scenario Fabbisogno'!DN81)=60,DM152+DM177,0)+IF(('Scenario Fabbisogno'!$C81+'Scenario Fabbisogno'!DO81)=30,DN152+DN177,0)+IF(('Scenario Fabbisogno'!$C81+'Scenario Fabbisogno'!DP81)=0,DO152+DO177,0)</f>
        <v>0</v>
      </c>
      <c r="DP203" s="267">
        <f>IF(('Scenario Fabbisogno'!$C81+'Scenario Fabbisogno'!DK81)=180,DJ152+DJ177,0)+IF(('Scenario Fabbisogno'!$C81+'Scenario Fabbisogno'!DL81)=150,DK152+DK177,0)+IF(('Scenario Fabbisogno'!$C81+'Scenario Fabbisogno'!DM81)=120,DL152+DL177,0)+IF(('Scenario Fabbisogno'!$C81+'Scenario Fabbisogno'!DN81)=90,DM152+DM177,0)+IF(('Scenario Fabbisogno'!$C81+'Scenario Fabbisogno'!DO81)=60,DN152+DN177,0)+IF(('Scenario Fabbisogno'!$C81+'Scenario Fabbisogno'!DP81)=30,DO152+DO177,0)+IF(('Scenario Fabbisogno'!$C81+'Scenario Fabbisogno'!DQ81)=0,DP152+DP177,0)</f>
        <v>0</v>
      </c>
      <c r="DQ203" s="267">
        <f>IF(('Scenario Fabbisogno'!$C81+'Scenario Fabbisogno'!DL81)=180,DK152+DK177,0)+IF(('Scenario Fabbisogno'!$C81+'Scenario Fabbisogno'!DM81)=150,DL152+DL177,0)+IF(('Scenario Fabbisogno'!$C81+'Scenario Fabbisogno'!DN81)=120,DM152+DM177,0)+IF(('Scenario Fabbisogno'!$C81+'Scenario Fabbisogno'!DO81)=90,DN152+DN177,0)+IF(('Scenario Fabbisogno'!$C81+'Scenario Fabbisogno'!DP81)=60,DO152+DO177,0)+IF(('Scenario Fabbisogno'!$C81+'Scenario Fabbisogno'!DQ81)=30,DP152+DP177,0)+IF(('Scenario Fabbisogno'!$C81+'Scenario Fabbisogno'!DR81)=0,DQ152+DQ177,0)</f>
        <v>0</v>
      </c>
      <c r="DR203" s="267">
        <f>IF(('Scenario Fabbisogno'!$C81+'Scenario Fabbisogno'!DM81)=180,DL152+DL177,0)+IF(('Scenario Fabbisogno'!$C81+'Scenario Fabbisogno'!DN81)=150,DM152+DM177,0)+IF(('Scenario Fabbisogno'!$C81+'Scenario Fabbisogno'!DO81)=120,DN152+DN177,0)+IF(('Scenario Fabbisogno'!$C81+'Scenario Fabbisogno'!DP81)=90,DO152+DO177,0)+IF(('Scenario Fabbisogno'!$C81+'Scenario Fabbisogno'!DQ81)=60,DP152+DP177,0)+IF(('Scenario Fabbisogno'!$C81+'Scenario Fabbisogno'!DR81)=30,DQ152+DQ177,0)+IF(('Scenario Fabbisogno'!$C81+'Scenario Fabbisogno'!DS81)=0,DR152+DR177,0)</f>
        <v>0</v>
      </c>
    </row>
    <row r="204" spans="2:122" x14ac:dyDescent="0.35">
      <c r="B204" s="20" t="str">
        <f t="shared" si="185"/>
        <v>Costo 2</v>
      </c>
      <c r="C204" s="267">
        <f>IF(('Scenario Fabbisogno'!$C82+'Scenario Fabbisogno'!D82)=0,C153+C178,0)</f>
        <v>0</v>
      </c>
      <c r="D204" s="267">
        <f>IF(('Scenario Fabbisogno'!$C82+'Scenario Fabbisogno'!D82)=30,C153+C178,0)+IF(('Scenario Fabbisogno'!$C82+'Scenario Fabbisogno'!E82)=0,D153+D178,0)</f>
        <v>0</v>
      </c>
      <c r="E204" s="267">
        <f>IF(('Scenario Fabbisogno'!$C82+'Scenario Fabbisogno'!D82)=60,C153+C178,0)+IF(('Scenario Fabbisogno'!$C82+'Scenario Fabbisogno'!E82)=30,D153+D178,0)+IF(('Scenario Fabbisogno'!$C82+'Scenario Fabbisogno'!F82)=0,E153+E178,0)</f>
        <v>0</v>
      </c>
      <c r="F204" s="267">
        <f>IF(('Scenario Fabbisogno'!$C82+'Scenario Fabbisogno'!D82)=90,C153+C178,0)+IF(('Scenario Fabbisogno'!$C82+'Scenario Fabbisogno'!E82)=60,D153+D178,0)+IF(('Scenario Fabbisogno'!$C82+'Scenario Fabbisogno'!F82)=30,E153+E178,0)+IF(('Scenario Fabbisogno'!$C82+'Scenario Fabbisogno'!G82)=0,F153+F178,0)</f>
        <v>0</v>
      </c>
      <c r="G204" s="267">
        <f>(IF(('Scenario Fabbisogno'!$C82+'Scenario Fabbisogno'!D82)=120,C153+C178,0)+IF(('Scenario Fabbisogno'!$C82+'Scenario Fabbisogno'!E82)=90,D153+D178,0)+IF(('Scenario Fabbisogno'!$C82+'Scenario Fabbisogno'!F82)=60,E153+E178,0)+IF(('Scenario Fabbisogno'!$C82+'Scenario Fabbisogno'!G82)=30,F153+F178,0)+IF(('Scenario Fabbisogno'!$C82+'Scenario Fabbisogno'!H82)=0,G153+G178,0))</f>
        <v>0</v>
      </c>
      <c r="H204" s="267">
        <f>IF(('Scenario Fabbisogno'!$C82+'Scenario Fabbisogno'!D82)=150,C153+C178,0)+IF(('Scenario Fabbisogno'!$C82+'Scenario Fabbisogno'!E82)=120,D153+D178,0)+IF(('Scenario Fabbisogno'!$C82+'Scenario Fabbisogno'!F82)=90,E153+E178,0)+IF(('Scenario Fabbisogno'!$C82+'Scenario Fabbisogno'!G82)=60,F153+F178,0)+IF(('Scenario Fabbisogno'!$C82+'Scenario Fabbisogno'!H82)=30,G153+G178,0)+IF(('Scenario Fabbisogno'!$C82+'Scenario Fabbisogno'!I82)=0,H153+H178,0)</f>
        <v>0</v>
      </c>
      <c r="I204" s="267">
        <f>IF(('Scenario Fabbisogno'!$C82+'Scenario Fabbisogno'!D82)=180,C153+C178,0)+IF(('Scenario Fabbisogno'!$C82+'Scenario Fabbisogno'!E82)=150,D153+D178,0)+IF(('Scenario Fabbisogno'!$C82+'Scenario Fabbisogno'!F82)=120,E153+E178,0)+IF(('Scenario Fabbisogno'!$C82+'Scenario Fabbisogno'!G82)=90,F153+F178,0)+IF(('Scenario Fabbisogno'!$C82+'Scenario Fabbisogno'!H82)=60,G153+G178,0)+IF(('Scenario Fabbisogno'!$C82+'Scenario Fabbisogno'!I82)=30,H153+H178,0)+IF(('Scenario Fabbisogno'!$C82+'Scenario Fabbisogno'!J82)=0,I153+I178,0)</f>
        <v>0</v>
      </c>
      <c r="J204" s="267">
        <f>IF(('Scenario Fabbisogno'!$C82+'Scenario Fabbisogno'!E82)=180,D153+D178,0)+IF(('Scenario Fabbisogno'!$C82+'Scenario Fabbisogno'!F82)=150,E153+E178,0)+IF(('Scenario Fabbisogno'!$C82+'Scenario Fabbisogno'!G82)=120,F153+F178,0)+IF(('Scenario Fabbisogno'!$C82+'Scenario Fabbisogno'!H82)=90,G153+G178,0)+IF(('Scenario Fabbisogno'!$C82+'Scenario Fabbisogno'!I82)=60,H153+H178,0)+IF(('Scenario Fabbisogno'!$C82+'Scenario Fabbisogno'!J82)=30,I153+I178,0)+IF(('Scenario Fabbisogno'!$C82+'Scenario Fabbisogno'!K82)=0,J153+J178,0)</f>
        <v>0</v>
      </c>
      <c r="K204" s="267">
        <f>IF(('Scenario Fabbisogno'!$C82+'Scenario Fabbisogno'!F82)=180,E153+E178,0)+IF(('Scenario Fabbisogno'!$C82+'Scenario Fabbisogno'!G82)=150,F153+F178,0)+IF(('Scenario Fabbisogno'!$C82+'Scenario Fabbisogno'!H82)=120,G153+G178,0)+IF(('Scenario Fabbisogno'!$C82+'Scenario Fabbisogno'!I82)=90,H153+H178,0)+IF(('Scenario Fabbisogno'!$C82+'Scenario Fabbisogno'!J82)=60,I153+I178,0)+IF(('Scenario Fabbisogno'!$C82+'Scenario Fabbisogno'!K82)=30,J153+J178,0)+IF(('Scenario Fabbisogno'!$C82+'Scenario Fabbisogno'!L82)=0,K153+K178,0)</f>
        <v>0</v>
      </c>
      <c r="L204" s="267">
        <f>IF(('Scenario Fabbisogno'!$C82+'Scenario Fabbisogno'!G82)=180,F153+F178,0)+IF(('Scenario Fabbisogno'!$C82+'Scenario Fabbisogno'!H82)=150,G153+G178,0)+IF(('Scenario Fabbisogno'!$C82+'Scenario Fabbisogno'!I82)=120,H153+H178,0)+IF(('Scenario Fabbisogno'!$C82+'Scenario Fabbisogno'!J82)=90,I153+I178,0)+IF(('Scenario Fabbisogno'!$C82+'Scenario Fabbisogno'!K82)=60,J153+J178,0)+IF(('Scenario Fabbisogno'!$C82+'Scenario Fabbisogno'!L82)=30,K153+K178,0)+IF(('Scenario Fabbisogno'!$C82+'Scenario Fabbisogno'!M82)=0,L153+L178,0)</f>
        <v>0</v>
      </c>
      <c r="M204" s="267">
        <f>IF(('Scenario Fabbisogno'!$C82+'Scenario Fabbisogno'!H82)=180,G153+G178,0)+IF(('Scenario Fabbisogno'!$C82+'Scenario Fabbisogno'!I82)=150,H153+H178,0)+IF(('Scenario Fabbisogno'!$C82+'Scenario Fabbisogno'!J82)=120,I153+I178,0)+IF(('Scenario Fabbisogno'!$C82+'Scenario Fabbisogno'!K82)=90,J153+J178,0)+IF(('Scenario Fabbisogno'!$C82+'Scenario Fabbisogno'!L82)=60,K153+K178,0)+IF(('Scenario Fabbisogno'!$C82+'Scenario Fabbisogno'!M82)=30,L153+L178,0)+IF(('Scenario Fabbisogno'!$C82+'Scenario Fabbisogno'!N82)=0,M153+M178,0)</f>
        <v>0</v>
      </c>
      <c r="N204" s="267">
        <f>IF(('Scenario Fabbisogno'!$C82+'Scenario Fabbisogno'!I82)=180,H153+H178,0)+IF(('Scenario Fabbisogno'!$C82+'Scenario Fabbisogno'!J82)=150,I153+I178,0)+IF(('Scenario Fabbisogno'!$C82+'Scenario Fabbisogno'!K82)=120,J153+J178,0)+IF(('Scenario Fabbisogno'!$C82+'Scenario Fabbisogno'!L82)=90,K153+K178,0)+IF(('Scenario Fabbisogno'!$C82+'Scenario Fabbisogno'!M82)=60,L153+L178,0)+IF(('Scenario Fabbisogno'!$C82+'Scenario Fabbisogno'!N82)=30,M153+M178,0)+IF(('Scenario Fabbisogno'!$C82+'Scenario Fabbisogno'!O82)=0,N153+N178,0)</f>
        <v>0</v>
      </c>
      <c r="O204" s="267">
        <f>IF(('Scenario Fabbisogno'!$C82+'Scenario Fabbisogno'!J82)=180,I153+I178,0)+IF(('Scenario Fabbisogno'!$C82+'Scenario Fabbisogno'!K82)=150,J153+J178,0)+IF(('Scenario Fabbisogno'!$C82+'Scenario Fabbisogno'!L82)=120,K153+K178,0)+IF(('Scenario Fabbisogno'!$C82+'Scenario Fabbisogno'!M82)=90,L153+L178,0)+IF(('Scenario Fabbisogno'!$C82+'Scenario Fabbisogno'!N82)=60,M153+M178,0)+IF(('Scenario Fabbisogno'!$C82+'Scenario Fabbisogno'!O82)=30,N153+N178,0)+IF(('Scenario Fabbisogno'!$C82+'Scenario Fabbisogno'!P82)=0,O153+O178,0)</f>
        <v>0</v>
      </c>
      <c r="P204" s="267">
        <f>IF(('Scenario Fabbisogno'!$C82+'Scenario Fabbisogno'!K82)=180,J153+J178,0)+IF(('Scenario Fabbisogno'!$C82+'Scenario Fabbisogno'!L82)=150,K153+K178,0)+IF(('Scenario Fabbisogno'!$C82+'Scenario Fabbisogno'!M82)=120,L153+L178,0)+IF(('Scenario Fabbisogno'!$C82+'Scenario Fabbisogno'!N82)=90,M153+M178,0)+IF(('Scenario Fabbisogno'!$C82+'Scenario Fabbisogno'!O82)=60,N153+N178,0)+IF(('Scenario Fabbisogno'!$C82+'Scenario Fabbisogno'!P82)=30,O153+O178,0)+IF(('Scenario Fabbisogno'!$C82+'Scenario Fabbisogno'!Q82)=0,P153+P178,0)</f>
        <v>0</v>
      </c>
      <c r="Q204" s="267">
        <f>IF(('Scenario Fabbisogno'!$C82+'Scenario Fabbisogno'!L82)=180,K153+K178,0)+IF(('Scenario Fabbisogno'!$C82+'Scenario Fabbisogno'!M82)=150,L153+L178,0)+IF(('Scenario Fabbisogno'!$C82+'Scenario Fabbisogno'!N82)=120,M153+M178,0)+IF(('Scenario Fabbisogno'!$C82+'Scenario Fabbisogno'!O82)=90,N153+N178,0)+IF(('Scenario Fabbisogno'!$C82+'Scenario Fabbisogno'!P82)=60,O153+O178,0)+IF(('Scenario Fabbisogno'!$C82+'Scenario Fabbisogno'!Q82)=30,P153+P178,0)+IF(('Scenario Fabbisogno'!$C82+'Scenario Fabbisogno'!R82)=0,Q153+Q178,0)</f>
        <v>0</v>
      </c>
      <c r="R204" s="267">
        <f>IF(('Scenario Fabbisogno'!$C82+'Scenario Fabbisogno'!M82)=180,L153+L178,0)+IF(('Scenario Fabbisogno'!$C82+'Scenario Fabbisogno'!N82)=150,M153+M178,0)+IF(('Scenario Fabbisogno'!$C82+'Scenario Fabbisogno'!O82)=120,N153+N178,0)+IF(('Scenario Fabbisogno'!$C82+'Scenario Fabbisogno'!P82)=90,O153+O178,0)+IF(('Scenario Fabbisogno'!$C82+'Scenario Fabbisogno'!Q82)=60,P153+P178,0)+IF(('Scenario Fabbisogno'!$C82+'Scenario Fabbisogno'!R82)=30,Q153+Q178,0)+IF(('Scenario Fabbisogno'!$C82+'Scenario Fabbisogno'!S82)=0,R153+R178,0)</f>
        <v>0</v>
      </c>
      <c r="S204" s="267">
        <f>IF(('Scenario Fabbisogno'!$C82+'Scenario Fabbisogno'!N82)=180,M153+M178,0)+IF(('Scenario Fabbisogno'!$C82+'Scenario Fabbisogno'!O82)=150,N153+N178,0)+IF(('Scenario Fabbisogno'!$C82+'Scenario Fabbisogno'!P82)=120,O153+O178,0)+IF(('Scenario Fabbisogno'!$C82+'Scenario Fabbisogno'!Q82)=90,P153+P178,0)+IF(('Scenario Fabbisogno'!$C82+'Scenario Fabbisogno'!R82)=60,Q153+Q178,0)+IF(('Scenario Fabbisogno'!$C82+'Scenario Fabbisogno'!S82)=30,R153+R178,0)+IF(('Scenario Fabbisogno'!$C82+'Scenario Fabbisogno'!T82)=0,S153+S178,0)</f>
        <v>0</v>
      </c>
      <c r="T204" s="267">
        <f>IF(('Scenario Fabbisogno'!$C82+'Scenario Fabbisogno'!O82)=180,N153+N178,0)+IF(('Scenario Fabbisogno'!$C82+'Scenario Fabbisogno'!P82)=150,O153+O178,0)+IF(('Scenario Fabbisogno'!$C82+'Scenario Fabbisogno'!Q82)=120,P153+P178,0)+IF(('Scenario Fabbisogno'!$C82+'Scenario Fabbisogno'!R82)=90,Q153+Q178,0)+IF(('Scenario Fabbisogno'!$C82+'Scenario Fabbisogno'!S82)=60,R153+R178,0)+IF(('Scenario Fabbisogno'!$C82+'Scenario Fabbisogno'!T82)=30,S153+S178,0)+IF(('Scenario Fabbisogno'!$C82+'Scenario Fabbisogno'!U82)=0,T153+T178,0)</f>
        <v>0</v>
      </c>
      <c r="U204" s="267">
        <f>IF(('Scenario Fabbisogno'!$C82+'Scenario Fabbisogno'!P82)=180,O153+O178,0)+IF(('Scenario Fabbisogno'!$C82+'Scenario Fabbisogno'!Q82)=150,P153+P178,0)+IF(('Scenario Fabbisogno'!$C82+'Scenario Fabbisogno'!R82)=120,Q153+Q178,0)+IF(('Scenario Fabbisogno'!$C82+'Scenario Fabbisogno'!S82)=90,R153+R178,0)+IF(('Scenario Fabbisogno'!$C82+'Scenario Fabbisogno'!T82)=60,S153+S178,0)+IF(('Scenario Fabbisogno'!$C82+'Scenario Fabbisogno'!U82)=30,T153+T178,0)+IF(('Scenario Fabbisogno'!$C82+'Scenario Fabbisogno'!V82)=0,U153+U178,0)</f>
        <v>0</v>
      </c>
      <c r="V204" s="267">
        <f>IF(('Scenario Fabbisogno'!$C82+'Scenario Fabbisogno'!Q82)=180,P153+P178,0)+IF(('Scenario Fabbisogno'!$C82+'Scenario Fabbisogno'!R82)=150,Q153+Q178,0)+IF(('Scenario Fabbisogno'!$C82+'Scenario Fabbisogno'!S82)=120,R153+R178,0)+IF(('Scenario Fabbisogno'!$C82+'Scenario Fabbisogno'!T82)=90,S153+S178,0)+IF(('Scenario Fabbisogno'!$C82+'Scenario Fabbisogno'!U82)=60,T153+T178,0)+IF(('Scenario Fabbisogno'!$C82+'Scenario Fabbisogno'!V82)=30,U153+U178,0)+IF(('Scenario Fabbisogno'!$C82+'Scenario Fabbisogno'!W82)=0,V153+V178,0)</f>
        <v>0</v>
      </c>
      <c r="W204" s="267">
        <f>IF(('Scenario Fabbisogno'!$C82+'Scenario Fabbisogno'!R82)=180,Q153+Q178,0)+IF(('Scenario Fabbisogno'!$C82+'Scenario Fabbisogno'!S82)=150,R153+R178,0)+IF(('Scenario Fabbisogno'!$C82+'Scenario Fabbisogno'!T82)=120,S153+S178,0)+IF(('Scenario Fabbisogno'!$C82+'Scenario Fabbisogno'!U82)=90,T153+T178,0)+IF(('Scenario Fabbisogno'!$C82+'Scenario Fabbisogno'!V82)=60,U153+U178,0)+IF(('Scenario Fabbisogno'!$C82+'Scenario Fabbisogno'!W82)=30,V153+V178,0)+IF(('Scenario Fabbisogno'!$C82+'Scenario Fabbisogno'!X82)=0,W153+W178,0)</f>
        <v>0</v>
      </c>
      <c r="X204" s="267">
        <f>IF(('Scenario Fabbisogno'!$C82+'Scenario Fabbisogno'!S82)=180,R153+R178,0)+IF(('Scenario Fabbisogno'!$C82+'Scenario Fabbisogno'!T82)=150,S153+S178,0)+IF(('Scenario Fabbisogno'!$C82+'Scenario Fabbisogno'!U82)=120,T153+T178,0)+IF(('Scenario Fabbisogno'!$C82+'Scenario Fabbisogno'!V82)=90,U153+U178,0)+IF(('Scenario Fabbisogno'!$C82+'Scenario Fabbisogno'!W82)=60,V153+V178,0)+IF(('Scenario Fabbisogno'!$C82+'Scenario Fabbisogno'!X82)=30,W153+W178,0)+IF(('Scenario Fabbisogno'!$C82+'Scenario Fabbisogno'!Y82)=0,X153+X178,0)</f>
        <v>0</v>
      </c>
      <c r="Y204" s="267">
        <f>IF(('Scenario Fabbisogno'!$C82+'Scenario Fabbisogno'!T82)=180,S153+S178,0)+IF(('Scenario Fabbisogno'!$C82+'Scenario Fabbisogno'!U82)=150,T153+T178,0)+IF(('Scenario Fabbisogno'!$C82+'Scenario Fabbisogno'!V82)=120,U153+U178,0)+IF(('Scenario Fabbisogno'!$C82+'Scenario Fabbisogno'!W82)=90,V153+V178,0)+IF(('Scenario Fabbisogno'!$C82+'Scenario Fabbisogno'!X82)=60,W153+W178,0)+IF(('Scenario Fabbisogno'!$C82+'Scenario Fabbisogno'!Y82)=30,X153+X178,0)+IF(('Scenario Fabbisogno'!$C82+'Scenario Fabbisogno'!Z82)=0,Y153+Y178,0)</f>
        <v>0</v>
      </c>
      <c r="Z204" s="267">
        <f>IF(('Scenario Fabbisogno'!$C82+'Scenario Fabbisogno'!U82)=180,T153+T178,0)+IF(('Scenario Fabbisogno'!$C82+'Scenario Fabbisogno'!V82)=150,U153+U178,0)+IF(('Scenario Fabbisogno'!$C82+'Scenario Fabbisogno'!W82)=120,V153+V178,0)+IF(('Scenario Fabbisogno'!$C82+'Scenario Fabbisogno'!X82)=90,W153+W178,0)+IF(('Scenario Fabbisogno'!$C82+'Scenario Fabbisogno'!Y82)=60,X153+X178,0)+IF(('Scenario Fabbisogno'!$C82+'Scenario Fabbisogno'!Z82)=30,Y153+Y178,0)+IF(('Scenario Fabbisogno'!$C82+'Scenario Fabbisogno'!AA82)=0,Z153+Z178,0)</f>
        <v>0</v>
      </c>
      <c r="AA204" s="267">
        <f>IF(('Scenario Fabbisogno'!$C82+'Scenario Fabbisogno'!V82)=180,U153+U178,0)+IF(('Scenario Fabbisogno'!$C82+'Scenario Fabbisogno'!W82)=150,V153+V178,0)+IF(('Scenario Fabbisogno'!$C82+'Scenario Fabbisogno'!X82)=120,W153+W178,0)+IF(('Scenario Fabbisogno'!$C82+'Scenario Fabbisogno'!Y82)=90,X153+X178,0)+IF(('Scenario Fabbisogno'!$C82+'Scenario Fabbisogno'!Z82)=60,Y153+Y178,0)+IF(('Scenario Fabbisogno'!$C82+'Scenario Fabbisogno'!AA82)=30,Z153+Z178,0)+IF(('Scenario Fabbisogno'!$C82+'Scenario Fabbisogno'!AB82)=0,AA153+AA178,0)</f>
        <v>0</v>
      </c>
      <c r="AB204" s="267">
        <f>IF(('Scenario Fabbisogno'!$C82+'Scenario Fabbisogno'!W82)=180,V153+V178,0)+IF(('Scenario Fabbisogno'!$C82+'Scenario Fabbisogno'!X82)=150,W153+W178,0)+IF(('Scenario Fabbisogno'!$C82+'Scenario Fabbisogno'!Y82)=120,X153+X178,0)+IF(('Scenario Fabbisogno'!$C82+'Scenario Fabbisogno'!Z82)=90,Y153+Y178,0)+IF(('Scenario Fabbisogno'!$C82+'Scenario Fabbisogno'!AA82)=60,Z153+Z178,0)+IF(('Scenario Fabbisogno'!$C82+'Scenario Fabbisogno'!AB82)=30,AA153+AA178,0)+IF(('Scenario Fabbisogno'!$C82+'Scenario Fabbisogno'!AC82)=0,AB153+AB178,0)</f>
        <v>0</v>
      </c>
      <c r="AC204" s="267">
        <f>IF(('Scenario Fabbisogno'!$C82+'Scenario Fabbisogno'!X82)=180,W153+W178,0)+IF(('Scenario Fabbisogno'!$C82+'Scenario Fabbisogno'!Y82)=150,X153+X178,0)+IF(('Scenario Fabbisogno'!$C82+'Scenario Fabbisogno'!Z82)=120,Y153+Y178,0)+IF(('Scenario Fabbisogno'!$C82+'Scenario Fabbisogno'!AA82)=90,Z153+Z178,0)+IF(('Scenario Fabbisogno'!$C82+'Scenario Fabbisogno'!AB82)=60,AA153+AA178,0)+IF(('Scenario Fabbisogno'!$C82+'Scenario Fabbisogno'!AC82)=30,AB153+AB178,0)+IF(('Scenario Fabbisogno'!$C82+'Scenario Fabbisogno'!AD82)=0,AC153+AC178,0)</f>
        <v>0</v>
      </c>
      <c r="AD204" s="267">
        <f>IF(('Scenario Fabbisogno'!$C82+'Scenario Fabbisogno'!Y82)=180,X153+X178,0)+IF(('Scenario Fabbisogno'!$C82+'Scenario Fabbisogno'!Z82)=150,Y153+Y178,0)+IF(('Scenario Fabbisogno'!$C82+'Scenario Fabbisogno'!AA82)=120,Z153+Z178,0)+IF(('Scenario Fabbisogno'!$C82+'Scenario Fabbisogno'!AB82)=90,AA153+AA178,0)+IF(('Scenario Fabbisogno'!$C82+'Scenario Fabbisogno'!AC82)=60,AB153+AB178,0)+IF(('Scenario Fabbisogno'!$C82+'Scenario Fabbisogno'!AD82)=30,AC153+AC178,0)+IF(('Scenario Fabbisogno'!$C82+'Scenario Fabbisogno'!AE82)=0,AD153+AD178,0)</f>
        <v>0</v>
      </c>
      <c r="AE204" s="267">
        <f>IF(('Scenario Fabbisogno'!$C82+'Scenario Fabbisogno'!Z82)=180,Y153+Y178,0)+IF(('Scenario Fabbisogno'!$C82+'Scenario Fabbisogno'!AA82)=150,Z153+Z178,0)+IF(('Scenario Fabbisogno'!$C82+'Scenario Fabbisogno'!AB82)=120,AA153+AA178,0)+IF(('Scenario Fabbisogno'!$C82+'Scenario Fabbisogno'!AC82)=90,AB153+AB178,0)+IF(('Scenario Fabbisogno'!$C82+'Scenario Fabbisogno'!AD82)=60,AC153+AC178,0)+IF(('Scenario Fabbisogno'!$C82+'Scenario Fabbisogno'!AE82)=30,AD153+AD178,0)+IF(('Scenario Fabbisogno'!$C82+'Scenario Fabbisogno'!AF82)=0,AE153+AE178,0)</f>
        <v>0</v>
      </c>
      <c r="AF204" s="267">
        <f>IF(('Scenario Fabbisogno'!$C82+'Scenario Fabbisogno'!AA82)=180,Z153+Z178,0)+IF(('Scenario Fabbisogno'!$C82+'Scenario Fabbisogno'!AB82)=150,AA153+AA178,0)+IF(('Scenario Fabbisogno'!$C82+'Scenario Fabbisogno'!AC82)=120,AB153+AB178,0)+IF(('Scenario Fabbisogno'!$C82+'Scenario Fabbisogno'!AD82)=90,AC153+AC178,0)+IF(('Scenario Fabbisogno'!$C82+'Scenario Fabbisogno'!AE82)=60,AD153+AD178,0)+IF(('Scenario Fabbisogno'!$C82+'Scenario Fabbisogno'!AF82)=30,AE153+AE178,0)+IF(('Scenario Fabbisogno'!$C82+'Scenario Fabbisogno'!AG82)=0,AF153+AF178,0)</f>
        <v>0</v>
      </c>
      <c r="AG204" s="267">
        <f>IF(('Scenario Fabbisogno'!$C82+'Scenario Fabbisogno'!AB82)=180,AA153+AA178,0)+IF(('Scenario Fabbisogno'!$C82+'Scenario Fabbisogno'!AC82)=150,AB153+AB178,0)+IF(('Scenario Fabbisogno'!$C82+'Scenario Fabbisogno'!AD82)=120,AC153+AC178,0)+IF(('Scenario Fabbisogno'!$C82+'Scenario Fabbisogno'!AE82)=90,AD153+AD178,0)+IF(('Scenario Fabbisogno'!$C82+'Scenario Fabbisogno'!AF82)=60,AE153+AE178,0)+IF(('Scenario Fabbisogno'!$C82+'Scenario Fabbisogno'!AG82)=30,AF153+AF178,0)+IF(('Scenario Fabbisogno'!$C82+'Scenario Fabbisogno'!AH82)=0,AG153+AG178,0)</f>
        <v>0</v>
      </c>
      <c r="AH204" s="267">
        <f>IF(('Scenario Fabbisogno'!$C82+'Scenario Fabbisogno'!AC82)=180,AB153+AB178,0)+IF(('Scenario Fabbisogno'!$C82+'Scenario Fabbisogno'!AD82)=150,AC153+AC178,0)+IF(('Scenario Fabbisogno'!$C82+'Scenario Fabbisogno'!AE82)=120,AD153+AD178,0)+IF(('Scenario Fabbisogno'!$C82+'Scenario Fabbisogno'!AF82)=90,AE153+AE178,0)+IF(('Scenario Fabbisogno'!$C82+'Scenario Fabbisogno'!AG82)=60,AF153+AF178,0)+IF(('Scenario Fabbisogno'!$C82+'Scenario Fabbisogno'!AH82)=30,AG153+AG178,0)+IF(('Scenario Fabbisogno'!$C82+'Scenario Fabbisogno'!AI82)=0,AH153+AH178,0)</f>
        <v>0</v>
      </c>
      <c r="AI204" s="267">
        <f>IF(('Scenario Fabbisogno'!$C82+'Scenario Fabbisogno'!AD82)=180,AC153+AC178,0)+IF(('Scenario Fabbisogno'!$C82+'Scenario Fabbisogno'!AE82)=150,AD153+AD178,0)+IF(('Scenario Fabbisogno'!$C82+'Scenario Fabbisogno'!AF82)=120,AE153+AE178,0)+IF(('Scenario Fabbisogno'!$C82+'Scenario Fabbisogno'!AG82)=90,AF153+AF178,0)+IF(('Scenario Fabbisogno'!$C82+'Scenario Fabbisogno'!AH82)=60,AG153+AG178,0)+IF(('Scenario Fabbisogno'!$C82+'Scenario Fabbisogno'!AI82)=30,AH153+AH178,0)+IF(('Scenario Fabbisogno'!$C82+'Scenario Fabbisogno'!AJ82)=0,AI153+AI178,0)</f>
        <v>0</v>
      </c>
      <c r="AJ204" s="267">
        <f>IF(('Scenario Fabbisogno'!$C82+'Scenario Fabbisogno'!AE82)=180,AD153+AD178,0)+IF(('Scenario Fabbisogno'!$C82+'Scenario Fabbisogno'!AF82)=150,AE153+AE178,0)+IF(('Scenario Fabbisogno'!$C82+'Scenario Fabbisogno'!AG82)=120,AF153+AF178,0)+IF(('Scenario Fabbisogno'!$C82+'Scenario Fabbisogno'!AH82)=90,AG153+AG178,0)+IF(('Scenario Fabbisogno'!$C82+'Scenario Fabbisogno'!AI82)=60,AH153+AH178,0)+IF(('Scenario Fabbisogno'!$C82+'Scenario Fabbisogno'!AJ82)=30,AI153+AI178,0)+IF(('Scenario Fabbisogno'!$C82+'Scenario Fabbisogno'!AK82)=0,AJ153+AJ178,0)</f>
        <v>0</v>
      </c>
      <c r="AK204" s="267">
        <f>IF(('Scenario Fabbisogno'!$C82+'Scenario Fabbisogno'!AF82)=180,AE153+AE178,0)+IF(('Scenario Fabbisogno'!$C82+'Scenario Fabbisogno'!AG82)=150,AF153+AF178,0)+IF(('Scenario Fabbisogno'!$C82+'Scenario Fabbisogno'!AH82)=120,AG153+AG178,0)+IF(('Scenario Fabbisogno'!$C82+'Scenario Fabbisogno'!AI82)=90,AH153+AH178,0)+IF(('Scenario Fabbisogno'!$C82+'Scenario Fabbisogno'!AJ82)=60,AI153+AI178,0)+IF(('Scenario Fabbisogno'!$C82+'Scenario Fabbisogno'!AK82)=30,AJ153+AJ178,0)+IF(('Scenario Fabbisogno'!$C82+'Scenario Fabbisogno'!AL82)=0,AK153+AK178,0)</f>
        <v>0</v>
      </c>
      <c r="AL204" s="267">
        <f>IF(('Scenario Fabbisogno'!$C82+'Scenario Fabbisogno'!AG82)=180,AF153+AF178,0)+IF(('Scenario Fabbisogno'!$C82+'Scenario Fabbisogno'!AH82)=150,AG153+AG178,0)+IF(('Scenario Fabbisogno'!$C82+'Scenario Fabbisogno'!AI82)=120,AH153+AH178,0)+IF(('Scenario Fabbisogno'!$C82+'Scenario Fabbisogno'!AJ82)=90,AI153+AI178,0)+IF(('Scenario Fabbisogno'!$C82+'Scenario Fabbisogno'!AK82)=60,AJ153+AJ178,0)+IF(('Scenario Fabbisogno'!$C82+'Scenario Fabbisogno'!AL82)=30,AK153+AK178,0)+IF(('Scenario Fabbisogno'!$C82+'Scenario Fabbisogno'!AM82)=0,AL153+AL178,0)</f>
        <v>0</v>
      </c>
      <c r="AM204" s="267">
        <f>IF(('Scenario Fabbisogno'!$C82+'Scenario Fabbisogno'!AH82)=180,AG153+AG178,0)+IF(('Scenario Fabbisogno'!$C82+'Scenario Fabbisogno'!AI82)=150,AH153+AH178,0)+IF(('Scenario Fabbisogno'!$C82+'Scenario Fabbisogno'!AJ82)=120,AI153+AI178,0)+IF(('Scenario Fabbisogno'!$C82+'Scenario Fabbisogno'!AK82)=90,AJ153+AJ178,0)+IF(('Scenario Fabbisogno'!$C82+'Scenario Fabbisogno'!AL82)=60,AK153+AK178,0)+IF(('Scenario Fabbisogno'!$C82+'Scenario Fabbisogno'!AM82)=30,AL153+AL178,0)+IF(('Scenario Fabbisogno'!$C82+'Scenario Fabbisogno'!AN82)=0,AM153+AM178,0)</f>
        <v>0</v>
      </c>
      <c r="AN204" s="267">
        <f>IF(('Scenario Fabbisogno'!$C82+'Scenario Fabbisogno'!AI82)=180,AH153+AH178,0)+IF(('Scenario Fabbisogno'!$C82+'Scenario Fabbisogno'!AJ82)=150,AI153+AI178,0)+IF(('Scenario Fabbisogno'!$C82+'Scenario Fabbisogno'!AK82)=120,AJ153+AJ178,0)+IF(('Scenario Fabbisogno'!$C82+'Scenario Fabbisogno'!AL82)=90,AK153+AK178,0)+IF(('Scenario Fabbisogno'!$C82+'Scenario Fabbisogno'!AM82)=60,AL153+AL178,0)+IF(('Scenario Fabbisogno'!$C82+'Scenario Fabbisogno'!AN82)=30,AM153+AM178,0)+IF(('Scenario Fabbisogno'!$C82+'Scenario Fabbisogno'!AO82)=0,AN153+AN178,0)</f>
        <v>0</v>
      </c>
      <c r="AO204" s="267">
        <f>IF(('Scenario Fabbisogno'!$C82+'Scenario Fabbisogno'!AJ82)=180,AI153+AI178,0)+IF(('Scenario Fabbisogno'!$C82+'Scenario Fabbisogno'!AK82)=150,AJ153+AJ178,0)+IF(('Scenario Fabbisogno'!$C82+'Scenario Fabbisogno'!AL82)=120,AK153+AK178,0)+IF(('Scenario Fabbisogno'!$C82+'Scenario Fabbisogno'!AM82)=90,AL153+AL178,0)+IF(('Scenario Fabbisogno'!$C82+'Scenario Fabbisogno'!AN82)=60,AM153+AM178,0)+IF(('Scenario Fabbisogno'!$C82+'Scenario Fabbisogno'!AO82)=30,AN153+AN178,0)+IF(('Scenario Fabbisogno'!$C82+'Scenario Fabbisogno'!AP82)=0,AO153+AO178,0)</f>
        <v>0</v>
      </c>
      <c r="AP204" s="267">
        <f>IF(('Scenario Fabbisogno'!$C82+'Scenario Fabbisogno'!AK82)=180,AJ153+AJ178,0)+IF(('Scenario Fabbisogno'!$C82+'Scenario Fabbisogno'!AL82)=150,AK153+AK178,0)+IF(('Scenario Fabbisogno'!$C82+'Scenario Fabbisogno'!AM82)=120,AL153+AL178,0)+IF(('Scenario Fabbisogno'!$C82+'Scenario Fabbisogno'!AN82)=90,AM153+AM178,0)+IF(('Scenario Fabbisogno'!$C82+'Scenario Fabbisogno'!AO82)=60,AN153+AN178,0)+IF(('Scenario Fabbisogno'!$C82+'Scenario Fabbisogno'!AP82)=30,AO153+AO178,0)+IF(('Scenario Fabbisogno'!$C82+'Scenario Fabbisogno'!AQ82)=0,AP153+AP178,0)</f>
        <v>0</v>
      </c>
      <c r="AQ204" s="267">
        <f>IF(('Scenario Fabbisogno'!$C82+'Scenario Fabbisogno'!AL82)=180,AK153+AK178,0)+IF(('Scenario Fabbisogno'!$C82+'Scenario Fabbisogno'!AM82)=150,AL153+AL178,0)+IF(('Scenario Fabbisogno'!$C82+'Scenario Fabbisogno'!AN82)=120,AM153+AM178,0)+IF(('Scenario Fabbisogno'!$C82+'Scenario Fabbisogno'!AO82)=90,AN153+AN178,0)+IF(('Scenario Fabbisogno'!$C82+'Scenario Fabbisogno'!AP82)=60,AO153+AO178,0)+IF(('Scenario Fabbisogno'!$C82+'Scenario Fabbisogno'!AQ82)=30,AP153+AP178,0)+IF(('Scenario Fabbisogno'!$C82+'Scenario Fabbisogno'!AR82)=0,AQ153+AQ178,0)</f>
        <v>0</v>
      </c>
      <c r="AR204" s="267">
        <f>IF(('Scenario Fabbisogno'!$C82+'Scenario Fabbisogno'!AM82)=180,AL153+AL178,0)+IF(('Scenario Fabbisogno'!$C82+'Scenario Fabbisogno'!AN82)=150,AM153+AM178,0)+IF(('Scenario Fabbisogno'!$C82+'Scenario Fabbisogno'!AO82)=120,AN153+AN178,0)+IF(('Scenario Fabbisogno'!$C82+'Scenario Fabbisogno'!AP82)=90,AO153+AO178,0)+IF(('Scenario Fabbisogno'!$C82+'Scenario Fabbisogno'!AQ82)=60,AP153+AP178,0)+IF(('Scenario Fabbisogno'!$C82+'Scenario Fabbisogno'!AR82)=30,AQ153+AQ178,0)+IF(('Scenario Fabbisogno'!$C82+'Scenario Fabbisogno'!AS82)=0,AR153+AR178,0)</f>
        <v>0</v>
      </c>
      <c r="AS204" s="267">
        <f>IF(('Scenario Fabbisogno'!$C82+'Scenario Fabbisogno'!AN82)=180,AM153+AM178,0)+IF(('Scenario Fabbisogno'!$C82+'Scenario Fabbisogno'!AO82)=150,AN153+AN178,0)+IF(('Scenario Fabbisogno'!$C82+'Scenario Fabbisogno'!AP82)=120,AO153+AO178,0)+IF(('Scenario Fabbisogno'!$C82+'Scenario Fabbisogno'!AQ82)=90,AP153+AP178,0)+IF(('Scenario Fabbisogno'!$C82+'Scenario Fabbisogno'!AR82)=60,AQ153+AQ178,0)+IF(('Scenario Fabbisogno'!$C82+'Scenario Fabbisogno'!AS82)=30,AR153+AR178,0)+IF(('Scenario Fabbisogno'!$C82+'Scenario Fabbisogno'!AT82)=0,AS153+AS178,0)</f>
        <v>0</v>
      </c>
      <c r="AT204" s="267">
        <f>IF(('Scenario Fabbisogno'!$C82+'Scenario Fabbisogno'!AO82)=180,AN153+AN178,0)+IF(('Scenario Fabbisogno'!$C82+'Scenario Fabbisogno'!AP82)=150,AO153+AO178,0)+IF(('Scenario Fabbisogno'!$C82+'Scenario Fabbisogno'!AQ82)=120,AP153+AP178,0)+IF(('Scenario Fabbisogno'!$C82+'Scenario Fabbisogno'!AR82)=90,AQ153+AQ178,0)+IF(('Scenario Fabbisogno'!$C82+'Scenario Fabbisogno'!AS82)=60,AR153+AR178,0)+IF(('Scenario Fabbisogno'!$C82+'Scenario Fabbisogno'!AT82)=30,AS153+AS178,0)+IF(('Scenario Fabbisogno'!$C82+'Scenario Fabbisogno'!AU82)=0,AT153+AT178,0)</f>
        <v>0</v>
      </c>
      <c r="AU204" s="267">
        <f>IF(('Scenario Fabbisogno'!$C82+'Scenario Fabbisogno'!AP82)=180,AO153+AO178,0)+IF(('Scenario Fabbisogno'!$C82+'Scenario Fabbisogno'!AQ82)=150,AP153+AP178,0)+IF(('Scenario Fabbisogno'!$C82+'Scenario Fabbisogno'!AR82)=120,AQ153+AQ178,0)+IF(('Scenario Fabbisogno'!$C82+'Scenario Fabbisogno'!AS82)=90,AR153+AR178,0)+IF(('Scenario Fabbisogno'!$C82+'Scenario Fabbisogno'!AT82)=60,AS153+AS178,0)+IF(('Scenario Fabbisogno'!$C82+'Scenario Fabbisogno'!AU82)=30,AT153+AT178,0)+IF(('Scenario Fabbisogno'!$C82+'Scenario Fabbisogno'!AV82)=0,AU153+AU178,0)</f>
        <v>0</v>
      </c>
      <c r="AV204" s="267">
        <f>IF(('Scenario Fabbisogno'!$C82+'Scenario Fabbisogno'!AQ82)=180,AP153+AP178,0)+IF(('Scenario Fabbisogno'!$C82+'Scenario Fabbisogno'!AR82)=150,AQ153+AQ178,0)+IF(('Scenario Fabbisogno'!$C82+'Scenario Fabbisogno'!AS82)=120,AR153+AR178,0)+IF(('Scenario Fabbisogno'!$C82+'Scenario Fabbisogno'!AT82)=90,AS153+AS178,0)+IF(('Scenario Fabbisogno'!$C82+'Scenario Fabbisogno'!AU82)=60,AT153+AT178,0)+IF(('Scenario Fabbisogno'!$C82+'Scenario Fabbisogno'!AV82)=30,AU153+AU178,0)+IF(('Scenario Fabbisogno'!$C82+'Scenario Fabbisogno'!AW82)=0,AV153+AV178,0)</f>
        <v>0</v>
      </c>
      <c r="AW204" s="267">
        <f>IF(('Scenario Fabbisogno'!$C82+'Scenario Fabbisogno'!AR82)=180,AQ153+AQ178,0)+IF(('Scenario Fabbisogno'!$C82+'Scenario Fabbisogno'!AS82)=150,AR153+AR178,0)+IF(('Scenario Fabbisogno'!$C82+'Scenario Fabbisogno'!AT82)=120,AS153+AS178,0)+IF(('Scenario Fabbisogno'!$C82+'Scenario Fabbisogno'!AU82)=90,AT153+AT178,0)+IF(('Scenario Fabbisogno'!$C82+'Scenario Fabbisogno'!AV82)=60,AU153+AU178,0)+IF(('Scenario Fabbisogno'!$C82+'Scenario Fabbisogno'!AW82)=30,AV153+AV178,0)+IF(('Scenario Fabbisogno'!$C82+'Scenario Fabbisogno'!AX82)=0,AW153+AW178,0)</f>
        <v>0</v>
      </c>
      <c r="AX204" s="267">
        <f>IF(('Scenario Fabbisogno'!$C82+'Scenario Fabbisogno'!AS82)=180,AR153+AR178,0)+IF(('Scenario Fabbisogno'!$C82+'Scenario Fabbisogno'!AT82)=150,AS153+AS178,0)+IF(('Scenario Fabbisogno'!$C82+'Scenario Fabbisogno'!AU82)=120,AT153+AT178,0)+IF(('Scenario Fabbisogno'!$C82+'Scenario Fabbisogno'!AV82)=90,AU153+AU178,0)+IF(('Scenario Fabbisogno'!$C82+'Scenario Fabbisogno'!AW82)=60,AV153+AV178,0)+IF(('Scenario Fabbisogno'!$C82+'Scenario Fabbisogno'!AX82)=30,AW153+AW178,0)+IF(('Scenario Fabbisogno'!$C82+'Scenario Fabbisogno'!AY82)=0,AX153+AX178,0)</f>
        <v>0</v>
      </c>
      <c r="AY204" s="267">
        <f>IF(('Scenario Fabbisogno'!$C82+'Scenario Fabbisogno'!AT82)=180,AS153+AS178,0)+IF(('Scenario Fabbisogno'!$C82+'Scenario Fabbisogno'!AU82)=150,AT153+AT178,0)+IF(('Scenario Fabbisogno'!$C82+'Scenario Fabbisogno'!AV82)=120,AU153+AU178,0)+IF(('Scenario Fabbisogno'!$C82+'Scenario Fabbisogno'!AW82)=90,AV153+AV178,0)+IF(('Scenario Fabbisogno'!$C82+'Scenario Fabbisogno'!AX82)=60,AW153+AW178,0)+IF(('Scenario Fabbisogno'!$C82+'Scenario Fabbisogno'!AY82)=30,AX153+AX178,0)+IF(('Scenario Fabbisogno'!$C82+'Scenario Fabbisogno'!AZ82)=0,AY153+AY178,0)</f>
        <v>0</v>
      </c>
      <c r="AZ204" s="267">
        <f>IF(('Scenario Fabbisogno'!$C82+'Scenario Fabbisogno'!AU82)=180,AT153+AT178,0)+IF(('Scenario Fabbisogno'!$C82+'Scenario Fabbisogno'!AV82)=150,AU153+AU178,0)+IF(('Scenario Fabbisogno'!$C82+'Scenario Fabbisogno'!AW82)=120,AV153+AV178,0)+IF(('Scenario Fabbisogno'!$C82+'Scenario Fabbisogno'!AX82)=90,AW153+AW178,0)+IF(('Scenario Fabbisogno'!$C82+'Scenario Fabbisogno'!AY82)=60,AX153+AX178,0)+IF(('Scenario Fabbisogno'!$C82+'Scenario Fabbisogno'!AZ82)=30,AY153+AY178,0)+IF(('Scenario Fabbisogno'!$C82+'Scenario Fabbisogno'!BA82)=0,AZ153+AZ178,0)</f>
        <v>0</v>
      </c>
      <c r="BA204" s="267">
        <f>IF(('Scenario Fabbisogno'!$C82+'Scenario Fabbisogno'!AV82)=180,AU153+AU178,0)+IF(('Scenario Fabbisogno'!$C82+'Scenario Fabbisogno'!AW82)=150,AV153+AV178,0)+IF(('Scenario Fabbisogno'!$C82+'Scenario Fabbisogno'!AX82)=120,AW153+AW178,0)+IF(('Scenario Fabbisogno'!$C82+'Scenario Fabbisogno'!AY82)=90,AX153+AX178,0)+IF(('Scenario Fabbisogno'!$C82+'Scenario Fabbisogno'!AZ82)=60,AY153+AY178,0)+IF(('Scenario Fabbisogno'!$C82+'Scenario Fabbisogno'!BA82)=30,AZ153+AZ178,0)+IF(('Scenario Fabbisogno'!$C82+'Scenario Fabbisogno'!BB82)=0,BA153+BA178,0)</f>
        <v>0</v>
      </c>
      <c r="BB204" s="267">
        <f>IF(('Scenario Fabbisogno'!$C82+'Scenario Fabbisogno'!AW82)=180,AV153+AV178,0)+IF(('Scenario Fabbisogno'!$C82+'Scenario Fabbisogno'!AX82)=150,AW153+AW178,0)+IF(('Scenario Fabbisogno'!$C82+'Scenario Fabbisogno'!AY82)=120,AX153+AX178,0)+IF(('Scenario Fabbisogno'!$C82+'Scenario Fabbisogno'!AZ82)=90,AY153+AY178,0)+IF(('Scenario Fabbisogno'!$C82+'Scenario Fabbisogno'!BA82)=60,AZ153+AZ178,0)+IF(('Scenario Fabbisogno'!$C82+'Scenario Fabbisogno'!BB82)=30,BA153+BA178,0)+IF(('Scenario Fabbisogno'!$C82+'Scenario Fabbisogno'!BC82)=0,BB153+BB178,0)</f>
        <v>0</v>
      </c>
      <c r="BC204" s="267">
        <f>IF(('Scenario Fabbisogno'!$C82+'Scenario Fabbisogno'!AX82)=180,AW153+AW178,0)+IF(('Scenario Fabbisogno'!$C82+'Scenario Fabbisogno'!AY82)=150,AX153+AX178,0)+IF(('Scenario Fabbisogno'!$C82+'Scenario Fabbisogno'!AZ82)=120,AY153+AY178,0)+IF(('Scenario Fabbisogno'!$C82+'Scenario Fabbisogno'!BA82)=90,AZ153+AZ178,0)+IF(('Scenario Fabbisogno'!$C82+'Scenario Fabbisogno'!BB82)=60,BA153+BA178,0)+IF(('Scenario Fabbisogno'!$C82+'Scenario Fabbisogno'!BC82)=30,BB153+BB178,0)+IF(('Scenario Fabbisogno'!$C82+'Scenario Fabbisogno'!BD82)=0,BC153+BC178,0)</f>
        <v>0</v>
      </c>
      <c r="BD204" s="267">
        <f>IF(('Scenario Fabbisogno'!$C82+'Scenario Fabbisogno'!AY82)=180,AX153+AX178,0)+IF(('Scenario Fabbisogno'!$C82+'Scenario Fabbisogno'!AZ82)=150,AY153+AY178,0)+IF(('Scenario Fabbisogno'!$C82+'Scenario Fabbisogno'!BA82)=120,AZ153+AZ178,0)+IF(('Scenario Fabbisogno'!$C82+'Scenario Fabbisogno'!BB82)=90,BA153+BA178,0)+IF(('Scenario Fabbisogno'!$C82+'Scenario Fabbisogno'!BC82)=60,BB153+BB178,0)+IF(('Scenario Fabbisogno'!$C82+'Scenario Fabbisogno'!BD82)=30,BC153+BC178,0)+IF(('Scenario Fabbisogno'!$C82+'Scenario Fabbisogno'!BE82)=0,BD153+BD178,0)</f>
        <v>0</v>
      </c>
      <c r="BE204" s="267">
        <f>IF(('Scenario Fabbisogno'!$C82+'Scenario Fabbisogno'!AZ82)=180,AY153+AY178,0)+IF(('Scenario Fabbisogno'!$C82+'Scenario Fabbisogno'!BA82)=150,AZ153+AZ178,0)+IF(('Scenario Fabbisogno'!$C82+'Scenario Fabbisogno'!BB82)=120,BA153+BA178,0)+IF(('Scenario Fabbisogno'!$C82+'Scenario Fabbisogno'!BC82)=90,BB153+BB178,0)+IF(('Scenario Fabbisogno'!$C82+'Scenario Fabbisogno'!BD82)=60,BC153+BC178,0)+IF(('Scenario Fabbisogno'!$C82+'Scenario Fabbisogno'!BE82)=30,BD153+BD178,0)+IF(('Scenario Fabbisogno'!$C82+'Scenario Fabbisogno'!BF82)=0,BE153+BE178,0)</f>
        <v>0</v>
      </c>
      <c r="BF204" s="267">
        <f>IF(('Scenario Fabbisogno'!$C82+'Scenario Fabbisogno'!BA82)=180,AZ153+AZ178,0)+IF(('Scenario Fabbisogno'!$C82+'Scenario Fabbisogno'!BB82)=150,BA153+BA178,0)+IF(('Scenario Fabbisogno'!$C82+'Scenario Fabbisogno'!BC82)=120,BB153+BB178,0)+IF(('Scenario Fabbisogno'!$C82+'Scenario Fabbisogno'!BD82)=90,BC153+BC178,0)+IF(('Scenario Fabbisogno'!$C82+'Scenario Fabbisogno'!BE82)=60,BD153+BD178,0)+IF(('Scenario Fabbisogno'!$C82+'Scenario Fabbisogno'!BF82)=30,BE153+BE178,0)+IF(('Scenario Fabbisogno'!$C82+'Scenario Fabbisogno'!BG82)=0,BF153+BF178,0)</f>
        <v>0</v>
      </c>
      <c r="BG204" s="267">
        <f>IF(('Scenario Fabbisogno'!$C82+'Scenario Fabbisogno'!BB82)=180,BA153+BA178,0)+IF(('Scenario Fabbisogno'!$C82+'Scenario Fabbisogno'!BC82)=150,BB153+BB178,0)+IF(('Scenario Fabbisogno'!$C82+'Scenario Fabbisogno'!BD82)=120,BC153+BC178,0)+IF(('Scenario Fabbisogno'!$C82+'Scenario Fabbisogno'!BE82)=90,BD153+BD178,0)+IF(('Scenario Fabbisogno'!$C82+'Scenario Fabbisogno'!BF82)=60,BE153+BE178,0)+IF(('Scenario Fabbisogno'!$C82+'Scenario Fabbisogno'!BG82)=30,BF153+BF178,0)+IF(('Scenario Fabbisogno'!$C82+'Scenario Fabbisogno'!BH82)=0,BG153+BG178,0)</f>
        <v>0</v>
      </c>
      <c r="BH204" s="267">
        <f>IF(('Scenario Fabbisogno'!$C82+'Scenario Fabbisogno'!BC82)=180,BB153+BB178,0)+IF(('Scenario Fabbisogno'!$C82+'Scenario Fabbisogno'!BD82)=150,BC153+BC178,0)+IF(('Scenario Fabbisogno'!$C82+'Scenario Fabbisogno'!BE82)=120,BD153+BD178,0)+IF(('Scenario Fabbisogno'!$C82+'Scenario Fabbisogno'!BF82)=90,BE153+BE178,0)+IF(('Scenario Fabbisogno'!$C82+'Scenario Fabbisogno'!BG82)=60,BF153+BF178,0)+IF(('Scenario Fabbisogno'!$C82+'Scenario Fabbisogno'!BH82)=30,BG153+BG178,0)+IF(('Scenario Fabbisogno'!$C82+'Scenario Fabbisogno'!BI82)=0,BH153+BH178,0)</f>
        <v>0</v>
      </c>
      <c r="BI204" s="267">
        <f>IF(('Scenario Fabbisogno'!$C82+'Scenario Fabbisogno'!BD82)=180,BC153+BC178,0)+IF(('Scenario Fabbisogno'!$C82+'Scenario Fabbisogno'!BE82)=150,BD153+BD178,0)+IF(('Scenario Fabbisogno'!$C82+'Scenario Fabbisogno'!BF82)=120,BE153+BE178,0)+IF(('Scenario Fabbisogno'!$C82+'Scenario Fabbisogno'!BG82)=90,BF153+BF178,0)+IF(('Scenario Fabbisogno'!$C82+'Scenario Fabbisogno'!BH82)=60,BG153+BG178,0)+IF(('Scenario Fabbisogno'!$C82+'Scenario Fabbisogno'!BI82)=30,BH153+BH178,0)+IF(('Scenario Fabbisogno'!$C82+'Scenario Fabbisogno'!BJ82)=0,BI153+BI178,0)</f>
        <v>0</v>
      </c>
      <c r="BJ204" s="267">
        <f>IF(('Scenario Fabbisogno'!$C82+'Scenario Fabbisogno'!BE82)=180,BD153+BD178,0)+IF(('Scenario Fabbisogno'!$C82+'Scenario Fabbisogno'!BF82)=150,BE153+BE178,0)+IF(('Scenario Fabbisogno'!$C82+'Scenario Fabbisogno'!BG82)=120,BF153+BF178,0)+IF(('Scenario Fabbisogno'!$C82+'Scenario Fabbisogno'!BH82)=90,BG153+BG178,0)+IF(('Scenario Fabbisogno'!$C82+'Scenario Fabbisogno'!BI82)=60,BH153+BH178,0)+IF(('Scenario Fabbisogno'!$C82+'Scenario Fabbisogno'!BJ82)=30,BI153+BI178,0)+IF(('Scenario Fabbisogno'!$C82+'Scenario Fabbisogno'!BK82)=0,BJ153+BJ178,0)</f>
        <v>0</v>
      </c>
      <c r="BK204" s="267">
        <f>IF(('Scenario Fabbisogno'!$C82+'Scenario Fabbisogno'!BF82)=180,BE153+BE178,0)+IF(('Scenario Fabbisogno'!$C82+'Scenario Fabbisogno'!BG82)=150,BF153+BF178,0)+IF(('Scenario Fabbisogno'!$C82+'Scenario Fabbisogno'!BH82)=120,BG153+BG178,0)+IF(('Scenario Fabbisogno'!$C82+'Scenario Fabbisogno'!BI82)=90,BH153+BH178,0)+IF(('Scenario Fabbisogno'!$C82+'Scenario Fabbisogno'!BJ82)=60,BI153+BI178,0)+IF(('Scenario Fabbisogno'!$C82+'Scenario Fabbisogno'!BK82)=30,BJ153+BJ178,0)+IF(('Scenario Fabbisogno'!$C82+'Scenario Fabbisogno'!BL82)=0,BK153+BK178,0)</f>
        <v>0</v>
      </c>
      <c r="BL204" s="267">
        <f>IF(('Scenario Fabbisogno'!$C82+'Scenario Fabbisogno'!BG82)=180,BF153+BF178,0)+IF(('Scenario Fabbisogno'!$C82+'Scenario Fabbisogno'!BH82)=150,BG153+BG178,0)+IF(('Scenario Fabbisogno'!$C82+'Scenario Fabbisogno'!BI82)=120,BH153+BH178,0)+IF(('Scenario Fabbisogno'!$C82+'Scenario Fabbisogno'!BJ82)=90,BI153+BI178,0)+IF(('Scenario Fabbisogno'!$C82+'Scenario Fabbisogno'!BK82)=60,BJ153+BJ178,0)+IF(('Scenario Fabbisogno'!$C82+'Scenario Fabbisogno'!BL82)=30,BK153+BK178,0)+IF(('Scenario Fabbisogno'!$C82+'Scenario Fabbisogno'!BM82)=0,BL153+BL178,0)</f>
        <v>0</v>
      </c>
      <c r="BM204" s="267">
        <f>IF(('Scenario Fabbisogno'!$C82+'Scenario Fabbisogno'!BH82)=180,BG153+BG178,0)+IF(('Scenario Fabbisogno'!$C82+'Scenario Fabbisogno'!BI82)=150,BH153+BH178,0)+IF(('Scenario Fabbisogno'!$C82+'Scenario Fabbisogno'!BJ82)=120,BI153+BI178,0)+IF(('Scenario Fabbisogno'!$C82+'Scenario Fabbisogno'!BK82)=90,BJ153+BJ178,0)+IF(('Scenario Fabbisogno'!$C82+'Scenario Fabbisogno'!BL82)=60,BK153+BK178,0)+IF(('Scenario Fabbisogno'!$C82+'Scenario Fabbisogno'!BM82)=30,BL153+BL178,0)+IF(('Scenario Fabbisogno'!$C82+'Scenario Fabbisogno'!BN82)=0,BM153+BM178,0)</f>
        <v>0</v>
      </c>
      <c r="BN204" s="267">
        <f>IF(('Scenario Fabbisogno'!$C82+'Scenario Fabbisogno'!BI82)=180,BH153+BH178,0)+IF(('Scenario Fabbisogno'!$C82+'Scenario Fabbisogno'!BJ82)=150,BI153+BI178,0)+IF(('Scenario Fabbisogno'!$C82+'Scenario Fabbisogno'!BK82)=120,BJ153+BJ178,0)+IF(('Scenario Fabbisogno'!$C82+'Scenario Fabbisogno'!BL82)=90,BK153+BK178,0)+IF(('Scenario Fabbisogno'!$C82+'Scenario Fabbisogno'!BM82)=60,BL153+BL178,0)+IF(('Scenario Fabbisogno'!$C82+'Scenario Fabbisogno'!BN82)=30,BM153+BM178,0)+IF(('Scenario Fabbisogno'!$C82+'Scenario Fabbisogno'!BO82)=0,BN153+BN178,0)</f>
        <v>0</v>
      </c>
      <c r="BO204" s="267">
        <f>IF(('Scenario Fabbisogno'!$C82+'Scenario Fabbisogno'!BJ82)=180,BI153+BI178,0)+IF(('Scenario Fabbisogno'!$C82+'Scenario Fabbisogno'!BK82)=150,BJ153+BJ178,0)+IF(('Scenario Fabbisogno'!$C82+'Scenario Fabbisogno'!BL82)=120,BK153+BK178,0)+IF(('Scenario Fabbisogno'!$C82+'Scenario Fabbisogno'!BM82)=90,BL153+BL178,0)+IF(('Scenario Fabbisogno'!$C82+'Scenario Fabbisogno'!BN82)=60,BM153+BM178,0)+IF(('Scenario Fabbisogno'!$C82+'Scenario Fabbisogno'!BO82)=30,BN153+BN178,0)+IF(('Scenario Fabbisogno'!$C82+'Scenario Fabbisogno'!BP82)=0,BO153+BO178,0)</f>
        <v>0</v>
      </c>
      <c r="BP204" s="267">
        <f>IF(('Scenario Fabbisogno'!$C82+'Scenario Fabbisogno'!BK82)=180,BJ153+BJ178,0)+IF(('Scenario Fabbisogno'!$C82+'Scenario Fabbisogno'!BL82)=150,BK153+BK178,0)+IF(('Scenario Fabbisogno'!$C82+'Scenario Fabbisogno'!BM82)=120,BL153+BL178,0)+IF(('Scenario Fabbisogno'!$C82+'Scenario Fabbisogno'!BN82)=90,BM153+BM178,0)+IF(('Scenario Fabbisogno'!$C82+'Scenario Fabbisogno'!BO82)=60,BN153+BN178,0)+IF(('Scenario Fabbisogno'!$C82+'Scenario Fabbisogno'!BP82)=30,BO153+BO178,0)+IF(('Scenario Fabbisogno'!$C82+'Scenario Fabbisogno'!BQ82)=0,BP153+BP178,0)</f>
        <v>0</v>
      </c>
      <c r="BQ204" s="267">
        <f>IF(('Scenario Fabbisogno'!$C82+'Scenario Fabbisogno'!BL82)=180,BK153+BK178,0)+IF(('Scenario Fabbisogno'!$C82+'Scenario Fabbisogno'!BM82)=150,BL153+BL178,0)+IF(('Scenario Fabbisogno'!$C82+'Scenario Fabbisogno'!BN82)=120,BM153+BM178,0)+IF(('Scenario Fabbisogno'!$C82+'Scenario Fabbisogno'!BO82)=90,BN153+BN178,0)+IF(('Scenario Fabbisogno'!$C82+'Scenario Fabbisogno'!BP82)=60,BO153+BO178,0)+IF(('Scenario Fabbisogno'!$C82+'Scenario Fabbisogno'!BQ82)=30,BP153+BP178,0)+IF(('Scenario Fabbisogno'!$C82+'Scenario Fabbisogno'!BR82)=0,BQ153+BQ178,0)</f>
        <v>0</v>
      </c>
      <c r="BR204" s="267">
        <f>IF(('Scenario Fabbisogno'!$C82+'Scenario Fabbisogno'!BM82)=180,BL153+BL178,0)+IF(('Scenario Fabbisogno'!$C82+'Scenario Fabbisogno'!BN82)=150,BM153+BM178,0)+IF(('Scenario Fabbisogno'!$C82+'Scenario Fabbisogno'!BO82)=120,BN153+BN178,0)+IF(('Scenario Fabbisogno'!$C82+'Scenario Fabbisogno'!BP82)=90,BO153+BO178,0)+IF(('Scenario Fabbisogno'!$C82+'Scenario Fabbisogno'!BQ82)=60,BP153+BP178,0)+IF(('Scenario Fabbisogno'!$C82+'Scenario Fabbisogno'!BR82)=30,BQ153+BQ178,0)+IF(('Scenario Fabbisogno'!$C82+'Scenario Fabbisogno'!BS82)=0,BR153+BR178,0)</f>
        <v>0</v>
      </c>
      <c r="BS204" s="267">
        <f>IF(('Scenario Fabbisogno'!$C82+'Scenario Fabbisogno'!BN82)=180,BM153+BM178,0)+IF(('Scenario Fabbisogno'!$C82+'Scenario Fabbisogno'!BO82)=150,BN153+BN178,0)+IF(('Scenario Fabbisogno'!$C82+'Scenario Fabbisogno'!BP82)=120,BO153+BO178,0)+IF(('Scenario Fabbisogno'!$C82+'Scenario Fabbisogno'!BQ82)=90,BP153+BP178,0)+IF(('Scenario Fabbisogno'!$C82+'Scenario Fabbisogno'!BR82)=60,BQ153+BQ178,0)+IF(('Scenario Fabbisogno'!$C82+'Scenario Fabbisogno'!BS82)=30,BR153+BR178,0)+IF(('Scenario Fabbisogno'!$C82+'Scenario Fabbisogno'!BT82)=0,BS153+BS178,0)</f>
        <v>0</v>
      </c>
      <c r="BT204" s="267">
        <f>IF(('Scenario Fabbisogno'!$C82+'Scenario Fabbisogno'!BO82)=180,BN153+BN178,0)+IF(('Scenario Fabbisogno'!$C82+'Scenario Fabbisogno'!BP82)=150,BO153+BO178,0)+IF(('Scenario Fabbisogno'!$C82+'Scenario Fabbisogno'!BQ82)=120,BP153+BP178,0)+IF(('Scenario Fabbisogno'!$C82+'Scenario Fabbisogno'!BR82)=90,BQ153+BQ178,0)+IF(('Scenario Fabbisogno'!$C82+'Scenario Fabbisogno'!BS82)=60,BR153+BR178,0)+IF(('Scenario Fabbisogno'!$C82+'Scenario Fabbisogno'!BT82)=30,BS153+BS178,0)+IF(('Scenario Fabbisogno'!$C82+'Scenario Fabbisogno'!BU82)=0,BT153+BT178,0)</f>
        <v>0</v>
      </c>
      <c r="BU204" s="267">
        <f>IF(('Scenario Fabbisogno'!$C82+'Scenario Fabbisogno'!BP82)=180,BO153+BO178,0)+IF(('Scenario Fabbisogno'!$C82+'Scenario Fabbisogno'!BQ82)=150,BP153+BP178,0)+IF(('Scenario Fabbisogno'!$C82+'Scenario Fabbisogno'!BR82)=120,BQ153+BQ178,0)+IF(('Scenario Fabbisogno'!$C82+'Scenario Fabbisogno'!BS82)=90,BR153+BR178,0)+IF(('Scenario Fabbisogno'!$C82+'Scenario Fabbisogno'!BT82)=60,BS153+BS178,0)+IF(('Scenario Fabbisogno'!$C82+'Scenario Fabbisogno'!BU82)=30,BT153+BT178,0)+IF(('Scenario Fabbisogno'!$C82+'Scenario Fabbisogno'!BV82)=0,BU153+BU178,0)</f>
        <v>0</v>
      </c>
      <c r="BV204" s="267">
        <f>IF(('Scenario Fabbisogno'!$C82+'Scenario Fabbisogno'!BQ82)=180,BP153+BP178,0)+IF(('Scenario Fabbisogno'!$C82+'Scenario Fabbisogno'!BR82)=150,BQ153+BQ178,0)+IF(('Scenario Fabbisogno'!$C82+'Scenario Fabbisogno'!BS82)=120,BR153+BR178,0)+IF(('Scenario Fabbisogno'!$C82+'Scenario Fabbisogno'!BT82)=90,BS153+BS178,0)+IF(('Scenario Fabbisogno'!$C82+'Scenario Fabbisogno'!BU82)=60,BT153+BT178,0)+IF(('Scenario Fabbisogno'!$C82+'Scenario Fabbisogno'!BV82)=30,BU153+BU178,0)+IF(('Scenario Fabbisogno'!$C82+'Scenario Fabbisogno'!BW82)=0,BV153+BV178,0)</f>
        <v>0</v>
      </c>
      <c r="BW204" s="267">
        <f>IF(('Scenario Fabbisogno'!$C82+'Scenario Fabbisogno'!BR82)=180,BQ153+BQ178,0)+IF(('Scenario Fabbisogno'!$C82+'Scenario Fabbisogno'!BS82)=150,BR153+BR178,0)+IF(('Scenario Fabbisogno'!$C82+'Scenario Fabbisogno'!BT82)=120,BS153+BS178,0)+IF(('Scenario Fabbisogno'!$C82+'Scenario Fabbisogno'!BU82)=90,BT153+BT178,0)+IF(('Scenario Fabbisogno'!$C82+'Scenario Fabbisogno'!BV82)=60,BU153+BU178,0)+IF(('Scenario Fabbisogno'!$C82+'Scenario Fabbisogno'!BW82)=30,BV153+BV178,0)+IF(('Scenario Fabbisogno'!$C82+'Scenario Fabbisogno'!BX82)=0,BW153+BW178,0)</f>
        <v>0</v>
      </c>
      <c r="BX204" s="267">
        <f>IF(('Scenario Fabbisogno'!$C82+'Scenario Fabbisogno'!BS82)=180,BR153+BR178,0)+IF(('Scenario Fabbisogno'!$C82+'Scenario Fabbisogno'!BT82)=150,BS153+BS178,0)+IF(('Scenario Fabbisogno'!$C82+'Scenario Fabbisogno'!BU82)=120,BT153+BT178,0)+IF(('Scenario Fabbisogno'!$C82+'Scenario Fabbisogno'!BV82)=90,BU153+BU178,0)+IF(('Scenario Fabbisogno'!$C82+'Scenario Fabbisogno'!BW82)=60,BV153+BV178,0)+IF(('Scenario Fabbisogno'!$C82+'Scenario Fabbisogno'!BX82)=30,BW153+BW178,0)+IF(('Scenario Fabbisogno'!$C82+'Scenario Fabbisogno'!BY82)=0,BX153+BX178,0)</f>
        <v>0</v>
      </c>
      <c r="BY204" s="267">
        <f>IF(('Scenario Fabbisogno'!$C82+'Scenario Fabbisogno'!BT82)=180,BS153+BS178,0)+IF(('Scenario Fabbisogno'!$C82+'Scenario Fabbisogno'!BU82)=150,BT153+BT178,0)+IF(('Scenario Fabbisogno'!$C82+'Scenario Fabbisogno'!BV82)=120,BU153+BU178,0)+IF(('Scenario Fabbisogno'!$C82+'Scenario Fabbisogno'!BW82)=90,BV153+BV178,0)+IF(('Scenario Fabbisogno'!$C82+'Scenario Fabbisogno'!BX82)=60,BW153+BW178,0)+IF(('Scenario Fabbisogno'!$C82+'Scenario Fabbisogno'!BY82)=30,BX153+BX178,0)+IF(('Scenario Fabbisogno'!$C82+'Scenario Fabbisogno'!BZ82)=0,BY153+BY178,0)</f>
        <v>0</v>
      </c>
      <c r="BZ204" s="267">
        <f>IF(('Scenario Fabbisogno'!$C82+'Scenario Fabbisogno'!BU82)=180,BT153+BT178,0)+IF(('Scenario Fabbisogno'!$C82+'Scenario Fabbisogno'!BV82)=150,BU153+BU178,0)+IF(('Scenario Fabbisogno'!$C82+'Scenario Fabbisogno'!BW82)=120,BV153+BV178,0)+IF(('Scenario Fabbisogno'!$C82+'Scenario Fabbisogno'!BX82)=90,BW153+BW178,0)+IF(('Scenario Fabbisogno'!$C82+'Scenario Fabbisogno'!BY82)=60,BX153+BX178,0)+IF(('Scenario Fabbisogno'!$C82+'Scenario Fabbisogno'!BZ82)=30,BY153+BY178,0)+IF(('Scenario Fabbisogno'!$C82+'Scenario Fabbisogno'!CA82)=0,BZ153+BZ178,0)</f>
        <v>0</v>
      </c>
      <c r="CA204" s="267">
        <f>IF(('Scenario Fabbisogno'!$C82+'Scenario Fabbisogno'!BV82)=180,BU153+BU178,0)+IF(('Scenario Fabbisogno'!$C82+'Scenario Fabbisogno'!BW82)=150,BV153+BV178,0)+IF(('Scenario Fabbisogno'!$C82+'Scenario Fabbisogno'!BX82)=120,BW153+BW178,0)+IF(('Scenario Fabbisogno'!$C82+'Scenario Fabbisogno'!BY82)=90,BX153+BX178,0)+IF(('Scenario Fabbisogno'!$C82+'Scenario Fabbisogno'!BZ82)=60,BY153+BY178,0)+IF(('Scenario Fabbisogno'!$C82+'Scenario Fabbisogno'!CA82)=30,BZ153+BZ178,0)+IF(('Scenario Fabbisogno'!$C82+'Scenario Fabbisogno'!CB82)=0,CA153+CA178,0)</f>
        <v>0</v>
      </c>
      <c r="CB204" s="267">
        <f>IF(('Scenario Fabbisogno'!$C82+'Scenario Fabbisogno'!BW82)=180,BV153+BV178,0)+IF(('Scenario Fabbisogno'!$C82+'Scenario Fabbisogno'!BX82)=150,BW153+BW178,0)+IF(('Scenario Fabbisogno'!$C82+'Scenario Fabbisogno'!BY82)=120,BX153+BX178,0)+IF(('Scenario Fabbisogno'!$C82+'Scenario Fabbisogno'!BZ82)=90,BY153+BY178,0)+IF(('Scenario Fabbisogno'!$C82+'Scenario Fabbisogno'!CA82)=60,BZ153+BZ178,0)+IF(('Scenario Fabbisogno'!$C82+'Scenario Fabbisogno'!CB82)=30,CA153+CA178,0)+IF(('Scenario Fabbisogno'!$C82+'Scenario Fabbisogno'!CC82)=0,CB153+CB178,0)</f>
        <v>0</v>
      </c>
      <c r="CC204" s="267">
        <f>IF(('Scenario Fabbisogno'!$C82+'Scenario Fabbisogno'!BX82)=180,BW153+BW178,0)+IF(('Scenario Fabbisogno'!$C82+'Scenario Fabbisogno'!BY82)=150,BX153+BX178,0)+IF(('Scenario Fabbisogno'!$C82+'Scenario Fabbisogno'!BZ82)=120,BY153+BY178,0)+IF(('Scenario Fabbisogno'!$C82+'Scenario Fabbisogno'!CA82)=90,BZ153+BZ178,0)+IF(('Scenario Fabbisogno'!$C82+'Scenario Fabbisogno'!CB82)=60,CA153+CA178,0)+IF(('Scenario Fabbisogno'!$C82+'Scenario Fabbisogno'!CC82)=30,CB153+CB178,0)+IF(('Scenario Fabbisogno'!$C82+'Scenario Fabbisogno'!CD82)=0,CC153+CC178,0)</f>
        <v>0</v>
      </c>
      <c r="CD204" s="267">
        <f>IF(('Scenario Fabbisogno'!$C82+'Scenario Fabbisogno'!BY82)=180,BX153+BX178,0)+IF(('Scenario Fabbisogno'!$C82+'Scenario Fabbisogno'!BZ82)=150,BY153+BY178,0)+IF(('Scenario Fabbisogno'!$C82+'Scenario Fabbisogno'!CA82)=120,BZ153+BZ178,0)+IF(('Scenario Fabbisogno'!$C82+'Scenario Fabbisogno'!CB82)=90,CA153+CA178,0)+IF(('Scenario Fabbisogno'!$C82+'Scenario Fabbisogno'!CC82)=60,CB153+CB178,0)+IF(('Scenario Fabbisogno'!$C82+'Scenario Fabbisogno'!CD82)=30,CC153+CC178,0)+IF(('Scenario Fabbisogno'!$C82+'Scenario Fabbisogno'!CE82)=0,CD153+CD178,0)</f>
        <v>0</v>
      </c>
      <c r="CE204" s="267">
        <f>IF(('Scenario Fabbisogno'!$C82+'Scenario Fabbisogno'!BZ82)=180,BY153+BY178,0)+IF(('Scenario Fabbisogno'!$C82+'Scenario Fabbisogno'!CA82)=150,BZ153+BZ178,0)+IF(('Scenario Fabbisogno'!$C82+'Scenario Fabbisogno'!CB82)=120,CA153+CA178,0)+IF(('Scenario Fabbisogno'!$C82+'Scenario Fabbisogno'!CC82)=90,CB153+CB178,0)+IF(('Scenario Fabbisogno'!$C82+'Scenario Fabbisogno'!CD82)=60,CC153+CC178,0)+IF(('Scenario Fabbisogno'!$C82+'Scenario Fabbisogno'!CE82)=30,CD153+CD178,0)+IF(('Scenario Fabbisogno'!$C82+'Scenario Fabbisogno'!CF82)=0,CE153+CE178,0)</f>
        <v>0</v>
      </c>
      <c r="CF204" s="267">
        <f>IF(('Scenario Fabbisogno'!$C82+'Scenario Fabbisogno'!CA82)=180,BZ153+BZ178,0)+IF(('Scenario Fabbisogno'!$C82+'Scenario Fabbisogno'!CB82)=150,CA153+CA178,0)+IF(('Scenario Fabbisogno'!$C82+'Scenario Fabbisogno'!CC82)=120,CB153+CB178,0)+IF(('Scenario Fabbisogno'!$C82+'Scenario Fabbisogno'!CD82)=90,CC153+CC178,0)+IF(('Scenario Fabbisogno'!$C82+'Scenario Fabbisogno'!CE82)=60,CD153+CD178,0)+IF(('Scenario Fabbisogno'!$C82+'Scenario Fabbisogno'!CF82)=30,CE153+CE178,0)+IF(('Scenario Fabbisogno'!$C82+'Scenario Fabbisogno'!CG82)=0,CF153+CF178,0)</f>
        <v>0</v>
      </c>
      <c r="CG204" s="267">
        <f>IF(('Scenario Fabbisogno'!$C82+'Scenario Fabbisogno'!CB82)=180,CA153+CA178,0)+IF(('Scenario Fabbisogno'!$C82+'Scenario Fabbisogno'!CC82)=150,CB153+CB178,0)+IF(('Scenario Fabbisogno'!$C82+'Scenario Fabbisogno'!CD82)=120,CC153+CC178,0)+IF(('Scenario Fabbisogno'!$C82+'Scenario Fabbisogno'!CE82)=90,CD153+CD178,0)+IF(('Scenario Fabbisogno'!$C82+'Scenario Fabbisogno'!CF82)=60,CE153+CE178,0)+IF(('Scenario Fabbisogno'!$C82+'Scenario Fabbisogno'!CG82)=30,CF153+CF178,0)+IF(('Scenario Fabbisogno'!$C82+'Scenario Fabbisogno'!CH82)=0,CG153+CG178,0)</f>
        <v>0</v>
      </c>
      <c r="CH204" s="267">
        <f>IF(('Scenario Fabbisogno'!$C82+'Scenario Fabbisogno'!CC82)=180,CB153+CB178,0)+IF(('Scenario Fabbisogno'!$C82+'Scenario Fabbisogno'!CD82)=150,CC153+CC178,0)+IF(('Scenario Fabbisogno'!$C82+'Scenario Fabbisogno'!CE82)=120,CD153+CD178,0)+IF(('Scenario Fabbisogno'!$C82+'Scenario Fabbisogno'!CF82)=90,CE153+CE178,0)+IF(('Scenario Fabbisogno'!$C82+'Scenario Fabbisogno'!CG82)=60,CF153+CF178,0)+IF(('Scenario Fabbisogno'!$C82+'Scenario Fabbisogno'!CH82)=30,CG153+CG178,0)+IF(('Scenario Fabbisogno'!$C82+'Scenario Fabbisogno'!CI82)=0,CH153+CH178,0)</f>
        <v>0</v>
      </c>
      <c r="CI204" s="267">
        <f>IF(('Scenario Fabbisogno'!$C82+'Scenario Fabbisogno'!CD82)=180,CC153+CC178,0)+IF(('Scenario Fabbisogno'!$C82+'Scenario Fabbisogno'!CE82)=150,CD153+CD178,0)+IF(('Scenario Fabbisogno'!$C82+'Scenario Fabbisogno'!CF82)=120,CE153+CE178,0)+IF(('Scenario Fabbisogno'!$C82+'Scenario Fabbisogno'!CG82)=90,CF153+CF178,0)+IF(('Scenario Fabbisogno'!$C82+'Scenario Fabbisogno'!CH82)=60,CG153+CG178,0)+IF(('Scenario Fabbisogno'!$C82+'Scenario Fabbisogno'!CI82)=30,CH153+CH178,0)+IF(('Scenario Fabbisogno'!$C82+'Scenario Fabbisogno'!CJ82)=0,CI153+CI178,0)</f>
        <v>0</v>
      </c>
      <c r="CJ204" s="267">
        <f>IF(('Scenario Fabbisogno'!$C82+'Scenario Fabbisogno'!CE82)=180,CD153+CD178,0)+IF(('Scenario Fabbisogno'!$C82+'Scenario Fabbisogno'!CF82)=150,CE153+CE178,0)+IF(('Scenario Fabbisogno'!$C82+'Scenario Fabbisogno'!CG82)=120,CF153+CF178,0)+IF(('Scenario Fabbisogno'!$C82+'Scenario Fabbisogno'!CH82)=90,CG153+CG178,0)+IF(('Scenario Fabbisogno'!$C82+'Scenario Fabbisogno'!CI82)=60,CH153+CH178,0)+IF(('Scenario Fabbisogno'!$C82+'Scenario Fabbisogno'!CJ82)=30,CI153+CI178,0)+IF(('Scenario Fabbisogno'!$C82+'Scenario Fabbisogno'!CK82)=0,CJ153+CJ178,0)</f>
        <v>0</v>
      </c>
      <c r="CK204" s="267">
        <f>IF(('Scenario Fabbisogno'!$C82+'Scenario Fabbisogno'!CF82)=180,CE153+CE178,0)+IF(('Scenario Fabbisogno'!$C82+'Scenario Fabbisogno'!CG82)=150,CF153+CF178,0)+IF(('Scenario Fabbisogno'!$C82+'Scenario Fabbisogno'!CH82)=120,CG153+CG178,0)+IF(('Scenario Fabbisogno'!$C82+'Scenario Fabbisogno'!CI82)=90,CH153+CH178,0)+IF(('Scenario Fabbisogno'!$C82+'Scenario Fabbisogno'!CJ82)=60,CI153+CI178,0)+IF(('Scenario Fabbisogno'!$C82+'Scenario Fabbisogno'!CK82)=30,CJ153+CJ178,0)+IF(('Scenario Fabbisogno'!$C82+'Scenario Fabbisogno'!CL82)=0,CK153+CK178,0)</f>
        <v>0</v>
      </c>
      <c r="CL204" s="267">
        <f>IF(('Scenario Fabbisogno'!$C82+'Scenario Fabbisogno'!CG82)=180,CF153+CF178,0)+IF(('Scenario Fabbisogno'!$C82+'Scenario Fabbisogno'!CH82)=150,CG153+CG178,0)+IF(('Scenario Fabbisogno'!$C82+'Scenario Fabbisogno'!CI82)=120,CH153+CH178,0)+IF(('Scenario Fabbisogno'!$C82+'Scenario Fabbisogno'!CJ82)=90,CI153+CI178,0)+IF(('Scenario Fabbisogno'!$C82+'Scenario Fabbisogno'!CK82)=60,CJ153+CJ178,0)+IF(('Scenario Fabbisogno'!$C82+'Scenario Fabbisogno'!CL82)=30,CK153+CK178,0)+IF(('Scenario Fabbisogno'!$C82+'Scenario Fabbisogno'!CM82)=0,CL153+CL178,0)</f>
        <v>0</v>
      </c>
      <c r="CM204" s="267">
        <f>IF(('Scenario Fabbisogno'!$C82+'Scenario Fabbisogno'!CH82)=180,CG153+CG178,0)+IF(('Scenario Fabbisogno'!$C82+'Scenario Fabbisogno'!CI82)=150,CH153+CH178,0)+IF(('Scenario Fabbisogno'!$C82+'Scenario Fabbisogno'!CJ82)=120,CI153+CI178,0)+IF(('Scenario Fabbisogno'!$C82+'Scenario Fabbisogno'!CK82)=90,CJ153+CJ178,0)+IF(('Scenario Fabbisogno'!$C82+'Scenario Fabbisogno'!CL82)=60,CK153+CK178,0)+IF(('Scenario Fabbisogno'!$C82+'Scenario Fabbisogno'!CM82)=30,CL153+CL178,0)+IF(('Scenario Fabbisogno'!$C82+'Scenario Fabbisogno'!CN82)=0,CM153+CM178,0)</f>
        <v>0</v>
      </c>
      <c r="CN204" s="267">
        <f>IF(('Scenario Fabbisogno'!$C82+'Scenario Fabbisogno'!CI82)=180,CH153+CH178,0)+IF(('Scenario Fabbisogno'!$C82+'Scenario Fabbisogno'!CJ82)=150,CI153+CI178,0)+IF(('Scenario Fabbisogno'!$C82+'Scenario Fabbisogno'!CK82)=120,CJ153+CJ178,0)+IF(('Scenario Fabbisogno'!$C82+'Scenario Fabbisogno'!CL82)=90,CK153+CK178,0)+IF(('Scenario Fabbisogno'!$C82+'Scenario Fabbisogno'!CM82)=60,CL153+CL178,0)+IF(('Scenario Fabbisogno'!$C82+'Scenario Fabbisogno'!CN82)=30,CM153+CM178,0)+IF(('Scenario Fabbisogno'!$C82+'Scenario Fabbisogno'!CO82)=0,CN153+CN178,0)</f>
        <v>0</v>
      </c>
      <c r="CO204" s="267">
        <f>IF(('Scenario Fabbisogno'!$C82+'Scenario Fabbisogno'!CJ82)=180,CI153+CI178,0)+IF(('Scenario Fabbisogno'!$C82+'Scenario Fabbisogno'!CK82)=150,CJ153+CJ178,0)+IF(('Scenario Fabbisogno'!$C82+'Scenario Fabbisogno'!CL82)=120,CK153+CK178,0)+IF(('Scenario Fabbisogno'!$C82+'Scenario Fabbisogno'!CM82)=90,CL153+CL178,0)+IF(('Scenario Fabbisogno'!$C82+'Scenario Fabbisogno'!CN82)=60,CM153+CM178,0)+IF(('Scenario Fabbisogno'!$C82+'Scenario Fabbisogno'!CO82)=30,CN153+CN178,0)+IF(('Scenario Fabbisogno'!$C82+'Scenario Fabbisogno'!CP82)=0,CO153+CO178,0)</f>
        <v>0</v>
      </c>
      <c r="CP204" s="267">
        <f>IF(('Scenario Fabbisogno'!$C82+'Scenario Fabbisogno'!CK82)=180,CJ153+CJ178,0)+IF(('Scenario Fabbisogno'!$C82+'Scenario Fabbisogno'!CL82)=150,CK153+CK178,0)+IF(('Scenario Fabbisogno'!$C82+'Scenario Fabbisogno'!CM82)=120,CL153+CL178,0)+IF(('Scenario Fabbisogno'!$C82+'Scenario Fabbisogno'!CN82)=90,CM153+CM178,0)+IF(('Scenario Fabbisogno'!$C82+'Scenario Fabbisogno'!CO82)=60,CN153+CN178,0)+IF(('Scenario Fabbisogno'!$C82+'Scenario Fabbisogno'!CP82)=30,CO153+CO178,0)+IF(('Scenario Fabbisogno'!$C82+'Scenario Fabbisogno'!CQ82)=0,CP153+CP178,0)</f>
        <v>0</v>
      </c>
      <c r="CQ204" s="267">
        <f>IF(('Scenario Fabbisogno'!$C82+'Scenario Fabbisogno'!CL82)=180,CK153+CK178,0)+IF(('Scenario Fabbisogno'!$C82+'Scenario Fabbisogno'!CM82)=150,CL153+CL178,0)+IF(('Scenario Fabbisogno'!$C82+'Scenario Fabbisogno'!CN82)=120,CM153+CM178,0)+IF(('Scenario Fabbisogno'!$C82+'Scenario Fabbisogno'!CO82)=90,CN153+CN178,0)+IF(('Scenario Fabbisogno'!$C82+'Scenario Fabbisogno'!CP82)=60,CO153+CO178,0)+IF(('Scenario Fabbisogno'!$C82+'Scenario Fabbisogno'!CQ82)=30,CP153+CP178,0)+IF(('Scenario Fabbisogno'!$C82+'Scenario Fabbisogno'!CR82)=0,CQ153+CQ178,0)</f>
        <v>0</v>
      </c>
      <c r="CR204" s="267">
        <f>IF(('Scenario Fabbisogno'!$C82+'Scenario Fabbisogno'!CM82)=180,CL153+CL178,0)+IF(('Scenario Fabbisogno'!$C82+'Scenario Fabbisogno'!CN82)=150,CM153+CM178,0)+IF(('Scenario Fabbisogno'!$C82+'Scenario Fabbisogno'!CO82)=120,CN153+CN178,0)+IF(('Scenario Fabbisogno'!$C82+'Scenario Fabbisogno'!CP82)=90,CO153+CO178,0)+IF(('Scenario Fabbisogno'!$C82+'Scenario Fabbisogno'!CQ82)=60,CP153+CP178,0)+IF(('Scenario Fabbisogno'!$C82+'Scenario Fabbisogno'!CR82)=30,CQ153+CQ178,0)+IF(('Scenario Fabbisogno'!$C82+'Scenario Fabbisogno'!CS82)=0,CR153+CR178,0)</f>
        <v>0</v>
      </c>
      <c r="CS204" s="267">
        <f>IF(('Scenario Fabbisogno'!$C82+'Scenario Fabbisogno'!CN82)=180,CM153+CM178,0)+IF(('Scenario Fabbisogno'!$C82+'Scenario Fabbisogno'!CO82)=150,CN153+CN178,0)+IF(('Scenario Fabbisogno'!$C82+'Scenario Fabbisogno'!CP82)=120,CO153+CO178,0)+IF(('Scenario Fabbisogno'!$C82+'Scenario Fabbisogno'!CQ82)=90,CP153+CP178,0)+IF(('Scenario Fabbisogno'!$C82+'Scenario Fabbisogno'!CR82)=60,CQ153+CQ178,0)+IF(('Scenario Fabbisogno'!$C82+'Scenario Fabbisogno'!CS82)=30,CR153+CR178,0)+IF(('Scenario Fabbisogno'!$C82+'Scenario Fabbisogno'!CT82)=0,CS153+CS178,0)</f>
        <v>0</v>
      </c>
      <c r="CT204" s="267">
        <f>IF(('Scenario Fabbisogno'!$C82+'Scenario Fabbisogno'!CO82)=180,CN153+CN178,0)+IF(('Scenario Fabbisogno'!$C82+'Scenario Fabbisogno'!CP82)=150,CO153+CO178,0)+IF(('Scenario Fabbisogno'!$C82+'Scenario Fabbisogno'!CQ82)=120,CP153+CP178,0)+IF(('Scenario Fabbisogno'!$C82+'Scenario Fabbisogno'!CR82)=90,CQ153+CQ178,0)+IF(('Scenario Fabbisogno'!$C82+'Scenario Fabbisogno'!CS82)=60,CR153+CR178,0)+IF(('Scenario Fabbisogno'!$C82+'Scenario Fabbisogno'!CT82)=30,CS153+CS178,0)+IF(('Scenario Fabbisogno'!$C82+'Scenario Fabbisogno'!CU82)=0,CT153+CT178,0)</f>
        <v>0</v>
      </c>
      <c r="CU204" s="267">
        <f>IF(('Scenario Fabbisogno'!$C82+'Scenario Fabbisogno'!CP82)=180,CO153+CO178,0)+IF(('Scenario Fabbisogno'!$C82+'Scenario Fabbisogno'!CQ82)=150,CP153+CP178,0)+IF(('Scenario Fabbisogno'!$C82+'Scenario Fabbisogno'!CR82)=120,CQ153+CQ178,0)+IF(('Scenario Fabbisogno'!$C82+'Scenario Fabbisogno'!CS82)=90,CR153+CR178,0)+IF(('Scenario Fabbisogno'!$C82+'Scenario Fabbisogno'!CT82)=60,CS153+CS178,0)+IF(('Scenario Fabbisogno'!$C82+'Scenario Fabbisogno'!CU82)=30,CT153+CT178,0)+IF(('Scenario Fabbisogno'!$C82+'Scenario Fabbisogno'!CV82)=0,CU153+CU178,0)</f>
        <v>0</v>
      </c>
      <c r="CV204" s="267">
        <f>IF(('Scenario Fabbisogno'!$C82+'Scenario Fabbisogno'!CQ82)=180,CP153+CP178,0)+IF(('Scenario Fabbisogno'!$C82+'Scenario Fabbisogno'!CR82)=150,CQ153+CQ178,0)+IF(('Scenario Fabbisogno'!$C82+'Scenario Fabbisogno'!CS82)=120,CR153+CR178,0)+IF(('Scenario Fabbisogno'!$C82+'Scenario Fabbisogno'!CT82)=90,CS153+CS178,0)+IF(('Scenario Fabbisogno'!$C82+'Scenario Fabbisogno'!CU82)=60,CT153+CT178,0)+IF(('Scenario Fabbisogno'!$C82+'Scenario Fabbisogno'!CV82)=30,CU153+CU178,0)+IF(('Scenario Fabbisogno'!$C82+'Scenario Fabbisogno'!CW82)=0,CV153+CV178,0)</f>
        <v>0</v>
      </c>
      <c r="CW204" s="267">
        <f>IF(('Scenario Fabbisogno'!$C82+'Scenario Fabbisogno'!CR82)=180,CQ153+CQ178,0)+IF(('Scenario Fabbisogno'!$C82+'Scenario Fabbisogno'!CS82)=150,CR153+CR178,0)+IF(('Scenario Fabbisogno'!$C82+'Scenario Fabbisogno'!CT82)=120,CS153+CS178,0)+IF(('Scenario Fabbisogno'!$C82+'Scenario Fabbisogno'!CU82)=90,CT153+CT178,0)+IF(('Scenario Fabbisogno'!$C82+'Scenario Fabbisogno'!CV82)=60,CU153+CU178,0)+IF(('Scenario Fabbisogno'!$C82+'Scenario Fabbisogno'!CW82)=30,CV153+CV178,0)+IF(('Scenario Fabbisogno'!$C82+'Scenario Fabbisogno'!CX82)=0,CW153+CW178,0)</f>
        <v>0</v>
      </c>
      <c r="CX204" s="267">
        <f>IF(('Scenario Fabbisogno'!$C82+'Scenario Fabbisogno'!CS82)=180,CR153+CR178,0)+IF(('Scenario Fabbisogno'!$C82+'Scenario Fabbisogno'!CT82)=150,CS153+CS178,0)+IF(('Scenario Fabbisogno'!$C82+'Scenario Fabbisogno'!CU82)=120,CT153+CT178,0)+IF(('Scenario Fabbisogno'!$C82+'Scenario Fabbisogno'!CV82)=90,CU153+CU178,0)+IF(('Scenario Fabbisogno'!$C82+'Scenario Fabbisogno'!CW82)=60,CV153+CV178,0)+IF(('Scenario Fabbisogno'!$C82+'Scenario Fabbisogno'!CX82)=30,CW153+CW178,0)+IF(('Scenario Fabbisogno'!$C82+'Scenario Fabbisogno'!CY82)=0,CX153+CX178,0)</f>
        <v>0</v>
      </c>
      <c r="CY204" s="267">
        <f>IF(('Scenario Fabbisogno'!$C82+'Scenario Fabbisogno'!CT82)=180,CS153+CS178,0)+IF(('Scenario Fabbisogno'!$C82+'Scenario Fabbisogno'!CU82)=150,CT153+CT178,0)+IF(('Scenario Fabbisogno'!$C82+'Scenario Fabbisogno'!CV82)=120,CU153+CU178,0)+IF(('Scenario Fabbisogno'!$C82+'Scenario Fabbisogno'!CW82)=90,CV153+CV178,0)+IF(('Scenario Fabbisogno'!$C82+'Scenario Fabbisogno'!CX82)=60,CW153+CW178,0)+IF(('Scenario Fabbisogno'!$C82+'Scenario Fabbisogno'!CY82)=30,CX153+CX178,0)+IF(('Scenario Fabbisogno'!$C82+'Scenario Fabbisogno'!CZ82)=0,CY153+CY178,0)</f>
        <v>0</v>
      </c>
      <c r="CZ204" s="267">
        <f>IF(('Scenario Fabbisogno'!$C82+'Scenario Fabbisogno'!CU82)=180,CT153+CT178,0)+IF(('Scenario Fabbisogno'!$C82+'Scenario Fabbisogno'!CV82)=150,CU153+CU178,0)+IF(('Scenario Fabbisogno'!$C82+'Scenario Fabbisogno'!CW82)=120,CV153+CV178,0)+IF(('Scenario Fabbisogno'!$C82+'Scenario Fabbisogno'!CX82)=90,CW153+CW178,0)+IF(('Scenario Fabbisogno'!$C82+'Scenario Fabbisogno'!CY82)=60,CX153+CX178,0)+IF(('Scenario Fabbisogno'!$C82+'Scenario Fabbisogno'!CZ82)=30,CY153+CY178,0)+IF(('Scenario Fabbisogno'!$C82+'Scenario Fabbisogno'!DA82)=0,CZ153+CZ178,0)</f>
        <v>0</v>
      </c>
      <c r="DA204" s="267">
        <f>IF(('Scenario Fabbisogno'!$C82+'Scenario Fabbisogno'!CV82)=180,CU153+CU178,0)+IF(('Scenario Fabbisogno'!$C82+'Scenario Fabbisogno'!CW82)=150,CV153+CV178,0)+IF(('Scenario Fabbisogno'!$C82+'Scenario Fabbisogno'!CX82)=120,CW153+CW178,0)+IF(('Scenario Fabbisogno'!$C82+'Scenario Fabbisogno'!CY82)=90,CX153+CX178,0)+IF(('Scenario Fabbisogno'!$C82+'Scenario Fabbisogno'!CZ82)=60,CY153+CY178,0)+IF(('Scenario Fabbisogno'!$C82+'Scenario Fabbisogno'!DA82)=30,CZ153+CZ178,0)+IF(('Scenario Fabbisogno'!$C82+'Scenario Fabbisogno'!DB82)=0,DA153+DA178,0)</f>
        <v>0</v>
      </c>
      <c r="DB204" s="267">
        <f>IF(('Scenario Fabbisogno'!$C82+'Scenario Fabbisogno'!CW82)=180,CV153+CV178,0)+IF(('Scenario Fabbisogno'!$C82+'Scenario Fabbisogno'!CX82)=150,CW153+CW178,0)+IF(('Scenario Fabbisogno'!$C82+'Scenario Fabbisogno'!CY82)=120,CX153+CX178,0)+IF(('Scenario Fabbisogno'!$C82+'Scenario Fabbisogno'!CZ82)=90,CY153+CY178,0)+IF(('Scenario Fabbisogno'!$C82+'Scenario Fabbisogno'!DA82)=60,CZ153+CZ178,0)+IF(('Scenario Fabbisogno'!$C82+'Scenario Fabbisogno'!DB82)=30,DA153+DA178,0)+IF(('Scenario Fabbisogno'!$C82+'Scenario Fabbisogno'!DC82)=0,DB153+DB178,0)</f>
        <v>0</v>
      </c>
      <c r="DC204" s="267">
        <f>IF(('Scenario Fabbisogno'!$C82+'Scenario Fabbisogno'!CX82)=180,CW153+CW178,0)+IF(('Scenario Fabbisogno'!$C82+'Scenario Fabbisogno'!CY82)=150,CX153+CX178,0)+IF(('Scenario Fabbisogno'!$C82+'Scenario Fabbisogno'!CZ82)=120,CY153+CY178,0)+IF(('Scenario Fabbisogno'!$C82+'Scenario Fabbisogno'!DA82)=90,CZ153+CZ178,0)+IF(('Scenario Fabbisogno'!$C82+'Scenario Fabbisogno'!DB82)=60,DA153+DA178,0)+IF(('Scenario Fabbisogno'!$C82+'Scenario Fabbisogno'!DC82)=30,DB153+DB178,0)+IF(('Scenario Fabbisogno'!$C82+'Scenario Fabbisogno'!DD82)=0,DC153+DC178,0)</f>
        <v>0</v>
      </c>
      <c r="DD204" s="267">
        <f>IF(('Scenario Fabbisogno'!$C82+'Scenario Fabbisogno'!CY82)=180,CX153+CX178,0)+IF(('Scenario Fabbisogno'!$C82+'Scenario Fabbisogno'!CZ82)=150,CY153+CY178,0)+IF(('Scenario Fabbisogno'!$C82+'Scenario Fabbisogno'!DA82)=120,CZ153+CZ178,0)+IF(('Scenario Fabbisogno'!$C82+'Scenario Fabbisogno'!DB82)=90,DA153+DA178,0)+IF(('Scenario Fabbisogno'!$C82+'Scenario Fabbisogno'!DC82)=60,DB153+DB178,0)+IF(('Scenario Fabbisogno'!$C82+'Scenario Fabbisogno'!DD82)=30,DC153+DC178,0)+IF(('Scenario Fabbisogno'!$C82+'Scenario Fabbisogno'!DE82)=0,DD153+DD178,0)</f>
        <v>0</v>
      </c>
      <c r="DE204" s="267">
        <f>IF(('Scenario Fabbisogno'!$C82+'Scenario Fabbisogno'!CZ82)=180,CY153+CY178,0)+IF(('Scenario Fabbisogno'!$C82+'Scenario Fabbisogno'!DA82)=150,CZ153+CZ178,0)+IF(('Scenario Fabbisogno'!$C82+'Scenario Fabbisogno'!DB82)=120,DA153+DA178,0)+IF(('Scenario Fabbisogno'!$C82+'Scenario Fabbisogno'!DC82)=90,DB153+DB178,0)+IF(('Scenario Fabbisogno'!$C82+'Scenario Fabbisogno'!DD82)=60,DC153+DC178,0)+IF(('Scenario Fabbisogno'!$C82+'Scenario Fabbisogno'!DE82)=30,DD153+DD178,0)+IF(('Scenario Fabbisogno'!$C82+'Scenario Fabbisogno'!DF82)=0,DE153+DE178,0)</f>
        <v>0</v>
      </c>
      <c r="DF204" s="267">
        <f>IF(('Scenario Fabbisogno'!$C82+'Scenario Fabbisogno'!DA82)=180,CZ153+CZ178,0)+IF(('Scenario Fabbisogno'!$C82+'Scenario Fabbisogno'!DB82)=150,DA153+DA178,0)+IF(('Scenario Fabbisogno'!$C82+'Scenario Fabbisogno'!DC82)=120,DB153+DB178,0)+IF(('Scenario Fabbisogno'!$C82+'Scenario Fabbisogno'!DD82)=90,DC153+DC178,0)+IF(('Scenario Fabbisogno'!$C82+'Scenario Fabbisogno'!DE82)=60,DD153+DD178,0)+IF(('Scenario Fabbisogno'!$C82+'Scenario Fabbisogno'!DF82)=30,DE153+DE178,0)+IF(('Scenario Fabbisogno'!$C82+'Scenario Fabbisogno'!DG82)=0,DF153+DF178,0)</f>
        <v>0</v>
      </c>
      <c r="DG204" s="267">
        <f>IF(('Scenario Fabbisogno'!$C82+'Scenario Fabbisogno'!DB82)=180,DA153+DA178,0)+IF(('Scenario Fabbisogno'!$C82+'Scenario Fabbisogno'!DC82)=150,DB153+DB178,0)+IF(('Scenario Fabbisogno'!$C82+'Scenario Fabbisogno'!DD82)=120,DC153+DC178,0)+IF(('Scenario Fabbisogno'!$C82+'Scenario Fabbisogno'!DE82)=90,DD153+DD178,0)+IF(('Scenario Fabbisogno'!$C82+'Scenario Fabbisogno'!DF82)=60,DE153+DE178,0)+IF(('Scenario Fabbisogno'!$C82+'Scenario Fabbisogno'!DG82)=30,DF153+DF178,0)+IF(('Scenario Fabbisogno'!$C82+'Scenario Fabbisogno'!DH82)=0,DG153+DG178,0)</f>
        <v>0</v>
      </c>
      <c r="DH204" s="267">
        <f>IF(('Scenario Fabbisogno'!$C82+'Scenario Fabbisogno'!DC82)=180,DB153+DB178,0)+IF(('Scenario Fabbisogno'!$C82+'Scenario Fabbisogno'!DD82)=150,DC153+DC178,0)+IF(('Scenario Fabbisogno'!$C82+'Scenario Fabbisogno'!DE82)=120,DD153+DD178,0)+IF(('Scenario Fabbisogno'!$C82+'Scenario Fabbisogno'!DF82)=90,DE153+DE178,0)+IF(('Scenario Fabbisogno'!$C82+'Scenario Fabbisogno'!DG82)=60,DF153+DF178,0)+IF(('Scenario Fabbisogno'!$C82+'Scenario Fabbisogno'!DH82)=30,DG153+DG178,0)+IF(('Scenario Fabbisogno'!$C82+'Scenario Fabbisogno'!DI82)=0,DH153+DH178,0)</f>
        <v>0</v>
      </c>
      <c r="DI204" s="267">
        <f>IF(('Scenario Fabbisogno'!$C82+'Scenario Fabbisogno'!DD82)=180,DC153+DC178,0)+IF(('Scenario Fabbisogno'!$C82+'Scenario Fabbisogno'!DE82)=150,DD153+DD178,0)+IF(('Scenario Fabbisogno'!$C82+'Scenario Fabbisogno'!DF82)=120,DE153+DE178,0)+IF(('Scenario Fabbisogno'!$C82+'Scenario Fabbisogno'!DG82)=90,DF153+DF178,0)+IF(('Scenario Fabbisogno'!$C82+'Scenario Fabbisogno'!DH82)=60,DG153+DG178,0)+IF(('Scenario Fabbisogno'!$C82+'Scenario Fabbisogno'!DI82)=30,DH153+DH178,0)+IF(('Scenario Fabbisogno'!$C82+'Scenario Fabbisogno'!DJ82)=0,DI153+DI178,0)</f>
        <v>0</v>
      </c>
      <c r="DJ204" s="267">
        <f>IF(('Scenario Fabbisogno'!$C82+'Scenario Fabbisogno'!DE82)=180,DD153+DD178,0)+IF(('Scenario Fabbisogno'!$C82+'Scenario Fabbisogno'!DF82)=150,DE153+DE178,0)+IF(('Scenario Fabbisogno'!$C82+'Scenario Fabbisogno'!DG82)=120,DF153+DF178,0)+IF(('Scenario Fabbisogno'!$C82+'Scenario Fabbisogno'!DH82)=90,DG153+DG178,0)+IF(('Scenario Fabbisogno'!$C82+'Scenario Fabbisogno'!DI82)=60,DH153+DH178,0)+IF(('Scenario Fabbisogno'!$C82+'Scenario Fabbisogno'!DJ82)=30,DI153+DI178,0)+IF(('Scenario Fabbisogno'!$C82+'Scenario Fabbisogno'!DK82)=0,DJ153+DJ178,0)</f>
        <v>0</v>
      </c>
      <c r="DK204" s="267">
        <f>IF(('Scenario Fabbisogno'!$C82+'Scenario Fabbisogno'!DF82)=180,DE153+DE178,0)+IF(('Scenario Fabbisogno'!$C82+'Scenario Fabbisogno'!DG82)=150,DF153+DF178,0)+IF(('Scenario Fabbisogno'!$C82+'Scenario Fabbisogno'!DH82)=120,DG153+DG178,0)+IF(('Scenario Fabbisogno'!$C82+'Scenario Fabbisogno'!DI82)=90,DH153+DH178,0)+IF(('Scenario Fabbisogno'!$C82+'Scenario Fabbisogno'!DJ82)=60,DI153+DI178,0)+IF(('Scenario Fabbisogno'!$C82+'Scenario Fabbisogno'!DK82)=30,DJ153+DJ178,0)+IF(('Scenario Fabbisogno'!$C82+'Scenario Fabbisogno'!DL82)=0,DK153+DK178,0)</f>
        <v>0</v>
      </c>
      <c r="DL204" s="267">
        <f>IF(('Scenario Fabbisogno'!$C82+'Scenario Fabbisogno'!DG82)=180,DF153+DF178,0)+IF(('Scenario Fabbisogno'!$C82+'Scenario Fabbisogno'!DH82)=150,DG153+DG178,0)+IF(('Scenario Fabbisogno'!$C82+'Scenario Fabbisogno'!DI82)=120,DH153+DH178,0)+IF(('Scenario Fabbisogno'!$C82+'Scenario Fabbisogno'!DJ82)=90,DI153+DI178,0)+IF(('Scenario Fabbisogno'!$C82+'Scenario Fabbisogno'!DK82)=60,DJ153+DJ178,0)+IF(('Scenario Fabbisogno'!$C82+'Scenario Fabbisogno'!DL82)=30,DK153+DK178,0)+IF(('Scenario Fabbisogno'!$C82+'Scenario Fabbisogno'!DM82)=0,DL153+DL178,0)</f>
        <v>0</v>
      </c>
      <c r="DM204" s="267">
        <f>IF(('Scenario Fabbisogno'!$C82+'Scenario Fabbisogno'!DH82)=180,DG153+DG178,0)+IF(('Scenario Fabbisogno'!$C82+'Scenario Fabbisogno'!DI82)=150,DH153+DH178,0)+IF(('Scenario Fabbisogno'!$C82+'Scenario Fabbisogno'!DJ82)=120,DI153+DI178,0)+IF(('Scenario Fabbisogno'!$C82+'Scenario Fabbisogno'!DK82)=90,DJ153+DJ178,0)+IF(('Scenario Fabbisogno'!$C82+'Scenario Fabbisogno'!DL82)=60,DK153+DK178,0)+IF(('Scenario Fabbisogno'!$C82+'Scenario Fabbisogno'!DM82)=30,DL153+DL178,0)+IF(('Scenario Fabbisogno'!$C82+'Scenario Fabbisogno'!DN82)=0,DM153+DM178,0)</f>
        <v>0</v>
      </c>
      <c r="DN204" s="267">
        <f>IF(('Scenario Fabbisogno'!$C82+'Scenario Fabbisogno'!DI82)=180,DH153+DH178,0)+IF(('Scenario Fabbisogno'!$C82+'Scenario Fabbisogno'!DJ82)=150,DI153+DI178,0)+IF(('Scenario Fabbisogno'!$C82+'Scenario Fabbisogno'!DK82)=120,DJ153+DJ178,0)+IF(('Scenario Fabbisogno'!$C82+'Scenario Fabbisogno'!DL82)=90,DK153+DK178,0)+IF(('Scenario Fabbisogno'!$C82+'Scenario Fabbisogno'!DM82)=60,DL153+DL178,0)+IF(('Scenario Fabbisogno'!$C82+'Scenario Fabbisogno'!DN82)=30,DM153+DM178,0)+IF(('Scenario Fabbisogno'!$C82+'Scenario Fabbisogno'!DO82)=0,DN153+DN178,0)</f>
        <v>0</v>
      </c>
      <c r="DO204" s="267">
        <f>IF(('Scenario Fabbisogno'!$C82+'Scenario Fabbisogno'!DJ82)=180,DI153+DI178,0)+IF(('Scenario Fabbisogno'!$C82+'Scenario Fabbisogno'!DK82)=150,DJ153+DJ178,0)+IF(('Scenario Fabbisogno'!$C82+'Scenario Fabbisogno'!DL82)=120,DK153+DK178,0)+IF(('Scenario Fabbisogno'!$C82+'Scenario Fabbisogno'!DM82)=90,DL153+DL178,0)+IF(('Scenario Fabbisogno'!$C82+'Scenario Fabbisogno'!DN82)=60,DM153+DM178,0)+IF(('Scenario Fabbisogno'!$C82+'Scenario Fabbisogno'!DO82)=30,DN153+DN178,0)+IF(('Scenario Fabbisogno'!$C82+'Scenario Fabbisogno'!DP82)=0,DO153+DO178,0)</f>
        <v>0</v>
      </c>
      <c r="DP204" s="267">
        <f>IF(('Scenario Fabbisogno'!$C82+'Scenario Fabbisogno'!DK82)=180,DJ153+DJ178,0)+IF(('Scenario Fabbisogno'!$C82+'Scenario Fabbisogno'!DL82)=150,DK153+DK178,0)+IF(('Scenario Fabbisogno'!$C82+'Scenario Fabbisogno'!DM82)=120,DL153+DL178,0)+IF(('Scenario Fabbisogno'!$C82+'Scenario Fabbisogno'!DN82)=90,DM153+DM178,0)+IF(('Scenario Fabbisogno'!$C82+'Scenario Fabbisogno'!DO82)=60,DN153+DN178,0)+IF(('Scenario Fabbisogno'!$C82+'Scenario Fabbisogno'!DP82)=30,DO153+DO178,0)+IF(('Scenario Fabbisogno'!$C82+'Scenario Fabbisogno'!DQ82)=0,DP153+DP178,0)</f>
        <v>0</v>
      </c>
      <c r="DQ204" s="267">
        <f>IF(('Scenario Fabbisogno'!$C82+'Scenario Fabbisogno'!DL82)=180,DK153+DK178,0)+IF(('Scenario Fabbisogno'!$C82+'Scenario Fabbisogno'!DM82)=150,DL153+DL178,0)+IF(('Scenario Fabbisogno'!$C82+'Scenario Fabbisogno'!DN82)=120,DM153+DM178,0)+IF(('Scenario Fabbisogno'!$C82+'Scenario Fabbisogno'!DO82)=90,DN153+DN178,0)+IF(('Scenario Fabbisogno'!$C82+'Scenario Fabbisogno'!DP82)=60,DO153+DO178,0)+IF(('Scenario Fabbisogno'!$C82+'Scenario Fabbisogno'!DQ82)=30,DP153+DP178,0)+IF(('Scenario Fabbisogno'!$C82+'Scenario Fabbisogno'!DR82)=0,DQ153+DQ178,0)</f>
        <v>0</v>
      </c>
      <c r="DR204" s="267">
        <f>IF(('Scenario Fabbisogno'!$C82+'Scenario Fabbisogno'!DM82)=180,DL153+DL178,0)+IF(('Scenario Fabbisogno'!$C82+'Scenario Fabbisogno'!DN82)=150,DM153+DM178,0)+IF(('Scenario Fabbisogno'!$C82+'Scenario Fabbisogno'!DO82)=120,DN153+DN178,0)+IF(('Scenario Fabbisogno'!$C82+'Scenario Fabbisogno'!DP82)=90,DO153+DO178,0)+IF(('Scenario Fabbisogno'!$C82+'Scenario Fabbisogno'!DQ82)=60,DP153+DP178,0)+IF(('Scenario Fabbisogno'!$C82+'Scenario Fabbisogno'!DR82)=30,DQ153+DQ178,0)+IF(('Scenario Fabbisogno'!$C82+'Scenario Fabbisogno'!DS82)=0,DR153+DR178,0)</f>
        <v>0</v>
      </c>
    </row>
    <row r="205" spans="2:122" x14ac:dyDescent="0.35">
      <c r="B205" s="20" t="str">
        <f t="shared" si="185"/>
        <v>Costo 3</v>
      </c>
      <c r="C205" s="267">
        <f>IF(('Scenario Fabbisogno'!$C83+'Scenario Fabbisogno'!D83)=0,C154+C179,0)</f>
        <v>0</v>
      </c>
      <c r="D205" s="267">
        <f>IF(('Scenario Fabbisogno'!$C83+'Scenario Fabbisogno'!D83)=30,C154+C179,0)+IF(('Scenario Fabbisogno'!$C83+'Scenario Fabbisogno'!E83)=0,D154+D179,0)</f>
        <v>0</v>
      </c>
      <c r="E205" s="267">
        <f>IF(('Scenario Fabbisogno'!$C83+'Scenario Fabbisogno'!D83)=60,C154+C179,0)+IF(('Scenario Fabbisogno'!$C83+'Scenario Fabbisogno'!E83)=30,D154+D179,0)+IF(('Scenario Fabbisogno'!$C83+'Scenario Fabbisogno'!F83)=0,E154+E179,0)</f>
        <v>0</v>
      </c>
      <c r="F205" s="267">
        <f>IF(('Scenario Fabbisogno'!$C83+'Scenario Fabbisogno'!D83)=90,C154+C179,0)+IF(('Scenario Fabbisogno'!$C83+'Scenario Fabbisogno'!E83)=60,D154+D179,0)+IF(('Scenario Fabbisogno'!$C83+'Scenario Fabbisogno'!F83)=30,E154+E179,0)+IF(('Scenario Fabbisogno'!$C83+'Scenario Fabbisogno'!G83)=0,F154+F179,0)</f>
        <v>0</v>
      </c>
      <c r="G205" s="267">
        <f>(IF(('Scenario Fabbisogno'!$C83+'Scenario Fabbisogno'!D83)=120,C154+C179,0)+IF(('Scenario Fabbisogno'!$C83+'Scenario Fabbisogno'!E83)=90,D154+D179,0)+IF(('Scenario Fabbisogno'!$C83+'Scenario Fabbisogno'!F83)=60,E154+E179,0)+IF(('Scenario Fabbisogno'!$C83+'Scenario Fabbisogno'!G83)=30,F154+F179,0)+IF(('Scenario Fabbisogno'!$C83+'Scenario Fabbisogno'!H83)=0,G154+G179,0))</f>
        <v>0</v>
      </c>
      <c r="H205" s="267">
        <f>IF(('Scenario Fabbisogno'!$C83+'Scenario Fabbisogno'!D83)=150,C154+C179,0)+IF(('Scenario Fabbisogno'!$C83+'Scenario Fabbisogno'!E83)=120,D154+D179,0)+IF(('Scenario Fabbisogno'!$C83+'Scenario Fabbisogno'!F83)=90,E154+E179,0)+IF(('Scenario Fabbisogno'!$C83+'Scenario Fabbisogno'!G83)=60,F154+F179,0)+IF(('Scenario Fabbisogno'!$C83+'Scenario Fabbisogno'!H83)=30,G154+G179,0)+IF(('Scenario Fabbisogno'!$C83+'Scenario Fabbisogno'!I83)=0,H154+H179,0)</f>
        <v>0</v>
      </c>
      <c r="I205" s="267">
        <f>IF(('Scenario Fabbisogno'!$C83+'Scenario Fabbisogno'!D83)=180,C154+C179,0)+IF(('Scenario Fabbisogno'!$C83+'Scenario Fabbisogno'!E83)=150,D154+D179,0)+IF(('Scenario Fabbisogno'!$C83+'Scenario Fabbisogno'!F83)=120,E154+E179,0)+IF(('Scenario Fabbisogno'!$C83+'Scenario Fabbisogno'!G83)=90,F154+F179,0)+IF(('Scenario Fabbisogno'!$C83+'Scenario Fabbisogno'!H83)=60,G154+G179,0)+IF(('Scenario Fabbisogno'!$C83+'Scenario Fabbisogno'!I83)=30,H154+H179,0)+IF(('Scenario Fabbisogno'!$C83+'Scenario Fabbisogno'!J83)=0,I154+I179,0)</f>
        <v>0</v>
      </c>
      <c r="J205" s="267">
        <f>IF(('Scenario Fabbisogno'!$C83+'Scenario Fabbisogno'!E83)=180,D154+D179,0)+IF(('Scenario Fabbisogno'!$C83+'Scenario Fabbisogno'!F83)=150,E154+E179,0)+IF(('Scenario Fabbisogno'!$C83+'Scenario Fabbisogno'!G83)=120,F154+F179,0)+IF(('Scenario Fabbisogno'!$C83+'Scenario Fabbisogno'!H83)=90,G154+G179,0)+IF(('Scenario Fabbisogno'!$C83+'Scenario Fabbisogno'!I83)=60,H154+H179,0)+IF(('Scenario Fabbisogno'!$C83+'Scenario Fabbisogno'!J83)=30,I154+I179,0)+IF(('Scenario Fabbisogno'!$C83+'Scenario Fabbisogno'!K83)=0,J154+J179,0)</f>
        <v>0</v>
      </c>
      <c r="K205" s="267">
        <f>IF(('Scenario Fabbisogno'!$C83+'Scenario Fabbisogno'!F83)=180,E154+E179,0)+IF(('Scenario Fabbisogno'!$C83+'Scenario Fabbisogno'!G83)=150,F154+F179,0)+IF(('Scenario Fabbisogno'!$C83+'Scenario Fabbisogno'!H83)=120,G154+G179,0)+IF(('Scenario Fabbisogno'!$C83+'Scenario Fabbisogno'!I83)=90,H154+H179,0)+IF(('Scenario Fabbisogno'!$C83+'Scenario Fabbisogno'!J83)=60,I154+I179,0)+IF(('Scenario Fabbisogno'!$C83+'Scenario Fabbisogno'!K83)=30,J154+J179,0)+IF(('Scenario Fabbisogno'!$C83+'Scenario Fabbisogno'!L83)=0,K154+K179,0)</f>
        <v>0</v>
      </c>
      <c r="L205" s="267">
        <f>IF(('Scenario Fabbisogno'!$C83+'Scenario Fabbisogno'!G83)=180,F154+F179,0)+IF(('Scenario Fabbisogno'!$C83+'Scenario Fabbisogno'!H83)=150,G154+G179,0)+IF(('Scenario Fabbisogno'!$C83+'Scenario Fabbisogno'!I83)=120,H154+H179,0)+IF(('Scenario Fabbisogno'!$C83+'Scenario Fabbisogno'!J83)=90,I154+I179,0)+IF(('Scenario Fabbisogno'!$C83+'Scenario Fabbisogno'!K83)=60,J154+J179,0)+IF(('Scenario Fabbisogno'!$C83+'Scenario Fabbisogno'!L83)=30,K154+K179,0)+IF(('Scenario Fabbisogno'!$C83+'Scenario Fabbisogno'!M83)=0,L154+L179,0)</f>
        <v>0</v>
      </c>
      <c r="M205" s="267">
        <f>IF(('Scenario Fabbisogno'!$C83+'Scenario Fabbisogno'!H83)=180,G154+G179,0)+IF(('Scenario Fabbisogno'!$C83+'Scenario Fabbisogno'!I83)=150,H154+H179,0)+IF(('Scenario Fabbisogno'!$C83+'Scenario Fabbisogno'!J83)=120,I154+I179,0)+IF(('Scenario Fabbisogno'!$C83+'Scenario Fabbisogno'!K83)=90,J154+J179,0)+IF(('Scenario Fabbisogno'!$C83+'Scenario Fabbisogno'!L83)=60,K154+K179,0)+IF(('Scenario Fabbisogno'!$C83+'Scenario Fabbisogno'!M83)=30,L154+L179,0)+IF(('Scenario Fabbisogno'!$C83+'Scenario Fabbisogno'!N83)=0,M154+M179,0)</f>
        <v>0</v>
      </c>
      <c r="N205" s="267">
        <f>IF(('Scenario Fabbisogno'!$C83+'Scenario Fabbisogno'!I83)=180,H154+H179,0)+IF(('Scenario Fabbisogno'!$C83+'Scenario Fabbisogno'!J83)=150,I154+I179,0)+IF(('Scenario Fabbisogno'!$C83+'Scenario Fabbisogno'!K83)=120,J154+J179,0)+IF(('Scenario Fabbisogno'!$C83+'Scenario Fabbisogno'!L83)=90,K154+K179,0)+IF(('Scenario Fabbisogno'!$C83+'Scenario Fabbisogno'!M83)=60,L154+L179,0)+IF(('Scenario Fabbisogno'!$C83+'Scenario Fabbisogno'!N83)=30,M154+M179,0)+IF(('Scenario Fabbisogno'!$C83+'Scenario Fabbisogno'!O83)=0,N154+N179,0)</f>
        <v>0</v>
      </c>
      <c r="O205" s="267">
        <f>IF(('Scenario Fabbisogno'!$C83+'Scenario Fabbisogno'!J83)=180,I154+I179,0)+IF(('Scenario Fabbisogno'!$C83+'Scenario Fabbisogno'!K83)=150,J154+J179,0)+IF(('Scenario Fabbisogno'!$C83+'Scenario Fabbisogno'!L83)=120,K154+K179,0)+IF(('Scenario Fabbisogno'!$C83+'Scenario Fabbisogno'!M83)=90,L154+L179,0)+IF(('Scenario Fabbisogno'!$C83+'Scenario Fabbisogno'!N83)=60,M154+M179,0)+IF(('Scenario Fabbisogno'!$C83+'Scenario Fabbisogno'!O83)=30,N154+N179,0)+IF(('Scenario Fabbisogno'!$C83+'Scenario Fabbisogno'!P83)=0,O154+O179,0)</f>
        <v>0</v>
      </c>
      <c r="P205" s="267">
        <f>IF(('Scenario Fabbisogno'!$C83+'Scenario Fabbisogno'!K83)=180,J154+J179,0)+IF(('Scenario Fabbisogno'!$C83+'Scenario Fabbisogno'!L83)=150,K154+K179,0)+IF(('Scenario Fabbisogno'!$C83+'Scenario Fabbisogno'!M83)=120,L154+L179,0)+IF(('Scenario Fabbisogno'!$C83+'Scenario Fabbisogno'!N83)=90,M154+M179,0)+IF(('Scenario Fabbisogno'!$C83+'Scenario Fabbisogno'!O83)=60,N154+N179,0)+IF(('Scenario Fabbisogno'!$C83+'Scenario Fabbisogno'!P83)=30,O154+O179,0)+IF(('Scenario Fabbisogno'!$C83+'Scenario Fabbisogno'!Q83)=0,P154+P179,0)</f>
        <v>0</v>
      </c>
      <c r="Q205" s="267">
        <f>IF(('Scenario Fabbisogno'!$C83+'Scenario Fabbisogno'!L83)=180,K154+K179,0)+IF(('Scenario Fabbisogno'!$C83+'Scenario Fabbisogno'!M83)=150,L154+L179,0)+IF(('Scenario Fabbisogno'!$C83+'Scenario Fabbisogno'!N83)=120,M154+M179,0)+IF(('Scenario Fabbisogno'!$C83+'Scenario Fabbisogno'!O83)=90,N154+N179,0)+IF(('Scenario Fabbisogno'!$C83+'Scenario Fabbisogno'!P83)=60,O154+O179,0)+IF(('Scenario Fabbisogno'!$C83+'Scenario Fabbisogno'!Q83)=30,P154+P179,0)+IF(('Scenario Fabbisogno'!$C83+'Scenario Fabbisogno'!R83)=0,Q154+Q179,0)</f>
        <v>0</v>
      </c>
      <c r="R205" s="267">
        <f>IF(('Scenario Fabbisogno'!$C83+'Scenario Fabbisogno'!M83)=180,L154+L179,0)+IF(('Scenario Fabbisogno'!$C83+'Scenario Fabbisogno'!N83)=150,M154+M179,0)+IF(('Scenario Fabbisogno'!$C83+'Scenario Fabbisogno'!O83)=120,N154+N179,0)+IF(('Scenario Fabbisogno'!$C83+'Scenario Fabbisogno'!P83)=90,O154+O179,0)+IF(('Scenario Fabbisogno'!$C83+'Scenario Fabbisogno'!Q83)=60,P154+P179,0)+IF(('Scenario Fabbisogno'!$C83+'Scenario Fabbisogno'!R83)=30,Q154+Q179,0)+IF(('Scenario Fabbisogno'!$C83+'Scenario Fabbisogno'!S83)=0,R154+R179,0)</f>
        <v>0</v>
      </c>
      <c r="S205" s="267">
        <f>IF(('Scenario Fabbisogno'!$C83+'Scenario Fabbisogno'!N83)=180,M154+M179,0)+IF(('Scenario Fabbisogno'!$C83+'Scenario Fabbisogno'!O83)=150,N154+N179,0)+IF(('Scenario Fabbisogno'!$C83+'Scenario Fabbisogno'!P83)=120,O154+O179,0)+IF(('Scenario Fabbisogno'!$C83+'Scenario Fabbisogno'!Q83)=90,P154+P179,0)+IF(('Scenario Fabbisogno'!$C83+'Scenario Fabbisogno'!R83)=60,Q154+Q179,0)+IF(('Scenario Fabbisogno'!$C83+'Scenario Fabbisogno'!S83)=30,R154+R179,0)+IF(('Scenario Fabbisogno'!$C83+'Scenario Fabbisogno'!T83)=0,S154+S179,0)</f>
        <v>0</v>
      </c>
      <c r="T205" s="267">
        <f>IF(('Scenario Fabbisogno'!$C83+'Scenario Fabbisogno'!O83)=180,N154+N179,0)+IF(('Scenario Fabbisogno'!$C83+'Scenario Fabbisogno'!P83)=150,O154+O179,0)+IF(('Scenario Fabbisogno'!$C83+'Scenario Fabbisogno'!Q83)=120,P154+P179,0)+IF(('Scenario Fabbisogno'!$C83+'Scenario Fabbisogno'!R83)=90,Q154+Q179,0)+IF(('Scenario Fabbisogno'!$C83+'Scenario Fabbisogno'!S83)=60,R154+R179,0)+IF(('Scenario Fabbisogno'!$C83+'Scenario Fabbisogno'!T83)=30,S154+S179,0)+IF(('Scenario Fabbisogno'!$C83+'Scenario Fabbisogno'!U83)=0,T154+T179,0)</f>
        <v>0</v>
      </c>
      <c r="U205" s="267">
        <f>IF(('Scenario Fabbisogno'!$C83+'Scenario Fabbisogno'!P83)=180,O154+O179,0)+IF(('Scenario Fabbisogno'!$C83+'Scenario Fabbisogno'!Q83)=150,P154+P179,0)+IF(('Scenario Fabbisogno'!$C83+'Scenario Fabbisogno'!R83)=120,Q154+Q179,0)+IF(('Scenario Fabbisogno'!$C83+'Scenario Fabbisogno'!S83)=90,R154+R179,0)+IF(('Scenario Fabbisogno'!$C83+'Scenario Fabbisogno'!T83)=60,S154+S179,0)+IF(('Scenario Fabbisogno'!$C83+'Scenario Fabbisogno'!U83)=30,T154+T179,0)+IF(('Scenario Fabbisogno'!$C83+'Scenario Fabbisogno'!V83)=0,U154+U179,0)</f>
        <v>0</v>
      </c>
      <c r="V205" s="267">
        <f>IF(('Scenario Fabbisogno'!$C83+'Scenario Fabbisogno'!Q83)=180,P154+P179,0)+IF(('Scenario Fabbisogno'!$C83+'Scenario Fabbisogno'!R83)=150,Q154+Q179,0)+IF(('Scenario Fabbisogno'!$C83+'Scenario Fabbisogno'!S83)=120,R154+R179,0)+IF(('Scenario Fabbisogno'!$C83+'Scenario Fabbisogno'!T83)=90,S154+S179,0)+IF(('Scenario Fabbisogno'!$C83+'Scenario Fabbisogno'!U83)=60,T154+T179,0)+IF(('Scenario Fabbisogno'!$C83+'Scenario Fabbisogno'!V83)=30,U154+U179,0)+IF(('Scenario Fabbisogno'!$C83+'Scenario Fabbisogno'!W83)=0,V154+V179,0)</f>
        <v>0</v>
      </c>
      <c r="W205" s="267">
        <f>IF(('Scenario Fabbisogno'!$C83+'Scenario Fabbisogno'!R83)=180,Q154+Q179,0)+IF(('Scenario Fabbisogno'!$C83+'Scenario Fabbisogno'!S83)=150,R154+R179,0)+IF(('Scenario Fabbisogno'!$C83+'Scenario Fabbisogno'!T83)=120,S154+S179,0)+IF(('Scenario Fabbisogno'!$C83+'Scenario Fabbisogno'!U83)=90,T154+T179,0)+IF(('Scenario Fabbisogno'!$C83+'Scenario Fabbisogno'!V83)=60,U154+U179,0)+IF(('Scenario Fabbisogno'!$C83+'Scenario Fabbisogno'!W83)=30,V154+V179,0)+IF(('Scenario Fabbisogno'!$C83+'Scenario Fabbisogno'!X83)=0,W154+W179,0)</f>
        <v>0</v>
      </c>
      <c r="X205" s="267">
        <f>IF(('Scenario Fabbisogno'!$C83+'Scenario Fabbisogno'!S83)=180,R154+R179,0)+IF(('Scenario Fabbisogno'!$C83+'Scenario Fabbisogno'!T83)=150,S154+S179,0)+IF(('Scenario Fabbisogno'!$C83+'Scenario Fabbisogno'!U83)=120,T154+T179,0)+IF(('Scenario Fabbisogno'!$C83+'Scenario Fabbisogno'!V83)=90,U154+U179,0)+IF(('Scenario Fabbisogno'!$C83+'Scenario Fabbisogno'!W83)=60,V154+V179,0)+IF(('Scenario Fabbisogno'!$C83+'Scenario Fabbisogno'!X83)=30,W154+W179,0)+IF(('Scenario Fabbisogno'!$C83+'Scenario Fabbisogno'!Y83)=0,X154+X179,0)</f>
        <v>0</v>
      </c>
      <c r="Y205" s="267">
        <f>IF(('Scenario Fabbisogno'!$C83+'Scenario Fabbisogno'!T83)=180,S154+S179,0)+IF(('Scenario Fabbisogno'!$C83+'Scenario Fabbisogno'!U83)=150,T154+T179,0)+IF(('Scenario Fabbisogno'!$C83+'Scenario Fabbisogno'!V83)=120,U154+U179,0)+IF(('Scenario Fabbisogno'!$C83+'Scenario Fabbisogno'!W83)=90,V154+V179,0)+IF(('Scenario Fabbisogno'!$C83+'Scenario Fabbisogno'!X83)=60,W154+W179,0)+IF(('Scenario Fabbisogno'!$C83+'Scenario Fabbisogno'!Y83)=30,X154+X179,0)+IF(('Scenario Fabbisogno'!$C83+'Scenario Fabbisogno'!Z83)=0,Y154+Y179,0)</f>
        <v>0</v>
      </c>
      <c r="Z205" s="267">
        <f>IF(('Scenario Fabbisogno'!$C83+'Scenario Fabbisogno'!U83)=180,T154+T179,0)+IF(('Scenario Fabbisogno'!$C83+'Scenario Fabbisogno'!V83)=150,U154+U179,0)+IF(('Scenario Fabbisogno'!$C83+'Scenario Fabbisogno'!W83)=120,V154+V179,0)+IF(('Scenario Fabbisogno'!$C83+'Scenario Fabbisogno'!X83)=90,W154+W179,0)+IF(('Scenario Fabbisogno'!$C83+'Scenario Fabbisogno'!Y83)=60,X154+X179,0)+IF(('Scenario Fabbisogno'!$C83+'Scenario Fabbisogno'!Z83)=30,Y154+Y179,0)+IF(('Scenario Fabbisogno'!$C83+'Scenario Fabbisogno'!AA83)=0,Z154+Z179,0)</f>
        <v>0</v>
      </c>
      <c r="AA205" s="267">
        <f>IF(('Scenario Fabbisogno'!$C83+'Scenario Fabbisogno'!V83)=180,U154+U179,0)+IF(('Scenario Fabbisogno'!$C83+'Scenario Fabbisogno'!W83)=150,V154+V179,0)+IF(('Scenario Fabbisogno'!$C83+'Scenario Fabbisogno'!X83)=120,W154+W179,0)+IF(('Scenario Fabbisogno'!$C83+'Scenario Fabbisogno'!Y83)=90,X154+X179,0)+IF(('Scenario Fabbisogno'!$C83+'Scenario Fabbisogno'!Z83)=60,Y154+Y179,0)+IF(('Scenario Fabbisogno'!$C83+'Scenario Fabbisogno'!AA83)=30,Z154+Z179,0)+IF(('Scenario Fabbisogno'!$C83+'Scenario Fabbisogno'!AB83)=0,AA154+AA179,0)</f>
        <v>0</v>
      </c>
      <c r="AB205" s="267">
        <f>IF(('Scenario Fabbisogno'!$C83+'Scenario Fabbisogno'!W83)=180,V154+V179,0)+IF(('Scenario Fabbisogno'!$C83+'Scenario Fabbisogno'!X83)=150,W154+W179,0)+IF(('Scenario Fabbisogno'!$C83+'Scenario Fabbisogno'!Y83)=120,X154+X179,0)+IF(('Scenario Fabbisogno'!$C83+'Scenario Fabbisogno'!Z83)=90,Y154+Y179,0)+IF(('Scenario Fabbisogno'!$C83+'Scenario Fabbisogno'!AA83)=60,Z154+Z179,0)+IF(('Scenario Fabbisogno'!$C83+'Scenario Fabbisogno'!AB83)=30,AA154+AA179,0)+IF(('Scenario Fabbisogno'!$C83+'Scenario Fabbisogno'!AC83)=0,AB154+AB179,0)</f>
        <v>0</v>
      </c>
      <c r="AC205" s="267">
        <f>IF(('Scenario Fabbisogno'!$C83+'Scenario Fabbisogno'!X83)=180,W154+W179,0)+IF(('Scenario Fabbisogno'!$C83+'Scenario Fabbisogno'!Y83)=150,X154+X179,0)+IF(('Scenario Fabbisogno'!$C83+'Scenario Fabbisogno'!Z83)=120,Y154+Y179,0)+IF(('Scenario Fabbisogno'!$C83+'Scenario Fabbisogno'!AA83)=90,Z154+Z179,0)+IF(('Scenario Fabbisogno'!$C83+'Scenario Fabbisogno'!AB83)=60,AA154+AA179,0)+IF(('Scenario Fabbisogno'!$C83+'Scenario Fabbisogno'!AC83)=30,AB154+AB179,0)+IF(('Scenario Fabbisogno'!$C83+'Scenario Fabbisogno'!AD83)=0,AC154+AC179,0)</f>
        <v>0</v>
      </c>
      <c r="AD205" s="267">
        <f>IF(('Scenario Fabbisogno'!$C83+'Scenario Fabbisogno'!Y83)=180,X154+X179,0)+IF(('Scenario Fabbisogno'!$C83+'Scenario Fabbisogno'!Z83)=150,Y154+Y179,0)+IF(('Scenario Fabbisogno'!$C83+'Scenario Fabbisogno'!AA83)=120,Z154+Z179,0)+IF(('Scenario Fabbisogno'!$C83+'Scenario Fabbisogno'!AB83)=90,AA154+AA179,0)+IF(('Scenario Fabbisogno'!$C83+'Scenario Fabbisogno'!AC83)=60,AB154+AB179,0)+IF(('Scenario Fabbisogno'!$C83+'Scenario Fabbisogno'!AD83)=30,AC154+AC179,0)+IF(('Scenario Fabbisogno'!$C83+'Scenario Fabbisogno'!AE83)=0,AD154+AD179,0)</f>
        <v>0</v>
      </c>
      <c r="AE205" s="267">
        <f>IF(('Scenario Fabbisogno'!$C83+'Scenario Fabbisogno'!Z83)=180,Y154+Y179,0)+IF(('Scenario Fabbisogno'!$C83+'Scenario Fabbisogno'!AA83)=150,Z154+Z179,0)+IF(('Scenario Fabbisogno'!$C83+'Scenario Fabbisogno'!AB83)=120,AA154+AA179,0)+IF(('Scenario Fabbisogno'!$C83+'Scenario Fabbisogno'!AC83)=90,AB154+AB179,0)+IF(('Scenario Fabbisogno'!$C83+'Scenario Fabbisogno'!AD83)=60,AC154+AC179,0)+IF(('Scenario Fabbisogno'!$C83+'Scenario Fabbisogno'!AE83)=30,AD154+AD179,0)+IF(('Scenario Fabbisogno'!$C83+'Scenario Fabbisogno'!AF83)=0,AE154+AE179,0)</f>
        <v>0</v>
      </c>
      <c r="AF205" s="267">
        <f>IF(('Scenario Fabbisogno'!$C83+'Scenario Fabbisogno'!AA83)=180,Z154+Z179,0)+IF(('Scenario Fabbisogno'!$C83+'Scenario Fabbisogno'!AB83)=150,AA154+AA179,0)+IF(('Scenario Fabbisogno'!$C83+'Scenario Fabbisogno'!AC83)=120,AB154+AB179,0)+IF(('Scenario Fabbisogno'!$C83+'Scenario Fabbisogno'!AD83)=90,AC154+AC179,0)+IF(('Scenario Fabbisogno'!$C83+'Scenario Fabbisogno'!AE83)=60,AD154+AD179,0)+IF(('Scenario Fabbisogno'!$C83+'Scenario Fabbisogno'!AF83)=30,AE154+AE179,0)+IF(('Scenario Fabbisogno'!$C83+'Scenario Fabbisogno'!AG83)=0,AF154+AF179,0)</f>
        <v>0</v>
      </c>
      <c r="AG205" s="267">
        <f>IF(('Scenario Fabbisogno'!$C83+'Scenario Fabbisogno'!AB83)=180,AA154+AA179,0)+IF(('Scenario Fabbisogno'!$C83+'Scenario Fabbisogno'!AC83)=150,AB154+AB179,0)+IF(('Scenario Fabbisogno'!$C83+'Scenario Fabbisogno'!AD83)=120,AC154+AC179,0)+IF(('Scenario Fabbisogno'!$C83+'Scenario Fabbisogno'!AE83)=90,AD154+AD179,0)+IF(('Scenario Fabbisogno'!$C83+'Scenario Fabbisogno'!AF83)=60,AE154+AE179,0)+IF(('Scenario Fabbisogno'!$C83+'Scenario Fabbisogno'!AG83)=30,AF154+AF179,0)+IF(('Scenario Fabbisogno'!$C83+'Scenario Fabbisogno'!AH83)=0,AG154+AG179,0)</f>
        <v>0</v>
      </c>
      <c r="AH205" s="267">
        <f>IF(('Scenario Fabbisogno'!$C83+'Scenario Fabbisogno'!AC83)=180,AB154+AB179,0)+IF(('Scenario Fabbisogno'!$C83+'Scenario Fabbisogno'!AD83)=150,AC154+AC179,0)+IF(('Scenario Fabbisogno'!$C83+'Scenario Fabbisogno'!AE83)=120,AD154+AD179,0)+IF(('Scenario Fabbisogno'!$C83+'Scenario Fabbisogno'!AF83)=90,AE154+AE179,0)+IF(('Scenario Fabbisogno'!$C83+'Scenario Fabbisogno'!AG83)=60,AF154+AF179,0)+IF(('Scenario Fabbisogno'!$C83+'Scenario Fabbisogno'!AH83)=30,AG154+AG179,0)+IF(('Scenario Fabbisogno'!$C83+'Scenario Fabbisogno'!AI83)=0,AH154+AH179,0)</f>
        <v>0</v>
      </c>
      <c r="AI205" s="267">
        <f>IF(('Scenario Fabbisogno'!$C83+'Scenario Fabbisogno'!AD83)=180,AC154+AC179,0)+IF(('Scenario Fabbisogno'!$C83+'Scenario Fabbisogno'!AE83)=150,AD154+AD179,0)+IF(('Scenario Fabbisogno'!$C83+'Scenario Fabbisogno'!AF83)=120,AE154+AE179,0)+IF(('Scenario Fabbisogno'!$C83+'Scenario Fabbisogno'!AG83)=90,AF154+AF179,0)+IF(('Scenario Fabbisogno'!$C83+'Scenario Fabbisogno'!AH83)=60,AG154+AG179,0)+IF(('Scenario Fabbisogno'!$C83+'Scenario Fabbisogno'!AI83)=30,AH154+AH179,0)+IF(('Scenario Fabbisogno'!$C83+'Scenario Fabbisogno'!AJ83)=0,AI154+AI179,0)</f>
        <v>0</v>
      </c>
      <c r="AJ205" s="267">
        <f>IF(('Scenario Fabbisogno'!$C83+'Scenario Fabbisogno'!AE83)=180,AD154+AD179,0)+IF(('Scenario Fabbisogno'!$C83+'Scenario Fabbisogno'!AF83)=150,AE154+AE179,0)+IF(('Scenario Fabbisogno'!$C83+'Scenario Fabbisogno'!AG83)=120,AF154+AF179,0)+IF(('Scenario Fabbisogno'!$C83+'Scenario Fabbisogno'!AH83)=90,AG154+AG179,0)+IF(('Scenario Fabbisogno'!$C83+'Scenario Fabbisogno'!AI83)=60,AH154+AH179,0)+IF(('Scenario Fabbisogno'!$C83+'Scenario Fabbisogno'!AJ83)=30,AI154+AI179,0)+IF(('Scenario Fabbisogno'!$C83+'Scenario Fabbisogno'!AK83)=0,AJ154+AJ179,0)</f>
        <v>0</v>
      </c>
      <c r="AK205" s="267">
        <f>IF(('Scenario Fabbisogno'!$C83+'Scenario Fabbisogno'!AF83)=180,AE154+AE179,0)+IF(('Scenario Fabbisogno'!$C83+'Scenario Fabbisogno'!AG83)=150,AF154+AF179,0)+IF(('Scenario Fabbisogno'!$C83+'Scenario Fabbisogno'!AH83)=120,AG154+AG179,0)+IF(('Scenario Fabbisogno'!$C83+'Scenario Fabbisogno'!AI83)=90,AH154+AH179,0)+IF(('Scenario Fabbisogno'!$C83+'Scenario Fabbisogno'!AJ83)=60,AI154+AI179,0)+IF(('Scenario Fabbisogno'!$C83+'Scenario Fabbisogno'!AK83)=30,AJ154+AJ179,0)+IF(('Scenario Fabbisogno'!$C83+'Scenario Fabbisogno'!AL83)=0,AK154+AK179,0)</f>
        <v>0</v>
      </c>
      <c r="AL205" s="267">
        <f>IF(('Scenario Fabbisogno'!$C83+'Scenario Fabbisogno'!AG83)=180,AF154+AF179,0)+IF(('Scenario Fabbisogno'!$C83+'Scenario Fabbisogno'!AH83)=150,AG154+AG179,0)+IF(('Scenario Fabbisogno'!$C83+'Scenario Fabbisogno'!AI83)=120,AH154+AH179,0)+IF(('Scenario Fabbisogno'!$C83+'Scenario Fabbisogno'!AJ83)=90,AI154+AI179,0)+IF(('Scenario Fabbisogno'!$C83+'Scenario Fabbisogno'!AK83)=60,AJ154+AJ179,0)+IF(('Scenario Fabbisogno'!$C83+'Scenario Fabbisogno'!AL83)=30,AK154+AK179,0)+IF(('Scenario Fabbisogno'!$C83+'Scenario Fabbisogno'!AM83)=0,AL154+AL179,0)</f>
        <v>0</v>
      </c>
      <c r="AM205" s="267">
        <f>IF(('Scenario Fabbisogno'!$C83+'Scenario Fabbisogno'!AH83)=180,AG154+AG179,0)+IF(('Scenario Fabbisogno'!$C83+'Scenario Fabbisogno'!AI83)=150,AH154+AH179,0)+IF(('Scenario Fabbisogno'!$C83+'Scenario Fabbisogno'!AJ83)=120,AI154+AI179,0)+IF(('Scenario Fabbisogno'!$C83+'Scenario Fabbisogno'!AK83)=90,AJ154+AJ179,0)+IF(('Scenario Fabbisogno'!$C83+'Scenario Fabbisogno'!AL83)=60,AK154+AK179,0)+IF(('Scenario Fabbisogno'!$C83+'Scenario Fabbisogno'!AM83)=30,AL154+AL179,0)+IF(('Scenario Fabbisogno'!$C83+'Scenario Fabbisogno'!AN83)=0,AM154+AM179,0)</f>
        <v>0</v>
      </c>
      <c r="AN205" s="267">
        <f>IF(('Scenario Fabbisogno'!$C83+'Scenario Fabbisogno'!AI83)=180,AH154+AH179,0)+IF(('Scenario Fabbisogno'!$C83+'Scenario Fabbisogno'!AJ83)=150,AI154+AI179,0)+IF(('Scenario Fabbisogno'!$C83+'Scenario Fabbisogno'!AK83)=120,AJ154+AJ179,0)+IF(('Scenario Fabbisogno'!$C83+'Scenario Fabbisogno'!AL83)=90,AK154+AK179,0)+IF(('Scenario Fabbisogno'!$C83+'Scenario Fabbisogno'!AM83)=60,AL154+AL179,0)+IF(('Scenario Fabbisogno'!$C83+'Scenario Fabbisogno'!AN83)=30,AM154+AM179,0)+IF(('Scenario Fabbisogno'!$C83+'Scenario Fabbisogno'!AO83)=0,AN154+AN179,0)</f>
        <v>0</v>
      </c>
      <c r="AO205" s="267">
        <f>IF(('Scenario Fabbisogno'!$C83+'Scenario Fabbisogno'!AJ83)=180,AI154+AI179,0)+IF(('Scenario Fabbisogno'!$C83+'Scenario Fabbisogno'!AK83)=150,AJ154+AJ179,0)+IF(('Scenario Fabbisogno'!$C83+'Scenario Fabbisogno'!AL83)=120,AK154+AK179,0)+IF(('Scenario Fabbisogno'!$C83+'Scenario Fabbisogno'!AM83)=90,AL154+AL179,0)+IF(('Scenario Fabbisogno'!$C83+'Scenario Fabbisogno'!AN83)=60,AM154+AM179,0)+IF(('Scenario Fabbisogno'!$C83+'Scenario Fabbisogno'!AO83)=30,AN154+AN179,0)+IF(('Scenario Fabbisogno'!$C83+'Scenario Fabbisogno'!AP83)=0,AO154+AO179,0)</f>
        <v>0</v>
      </c>
      <c r="AP205" s="267">
        <f>IF(('Scenario Fabbisogno'!$C83+'Scenario Fabbisogno'!AK83)=180,AJ154+AJ179,0)+IF(('Scenario Fabbisogno'!$C83+'Scenario Fabbisogno'!AL83)=150,AK154+AK179,0)+IF(('Scenario Fabbisogno'!$C83+'Scenario Fabbisogno'!AM83)=120,AL154+AL179,0)+IF(('Scenario Fabbisogno'!$C83+'Scenario Fabbisogno'!AN83)=90,AM154+AM179,0)+IF(('Scenario Fabbisogno'!$C83+'Scenario Fabbisogno'!AO83)=60,AN154+AN179,0)+IF(('Scenario Fabbisogno'!$C83+'Scenario Fabbisogno'!AP83)=30,AO154+AO179,0)+IF(('Scenario Fabbisogno'!$C83+'Scenario Fabbisogno'!AQ83)=0,AP154+AP179,0)</f>
        <v>0</v>
      </c>
      <c r="AQ205" s="267">
        <f>IF(('Scenario Fabbisogno'!$C83+'Scenario Fabbisogno'!AL83)=180,AK154+AK179,0)+IF(('Scenario Fabbisogno'!$C83+'Scenario Fabbisogno'!AM83)=150,AL154+AL179,0)+IF(('Scenario Fabbisogno'!$C83+'Scenario Fabbisogno'!AN83)=120,AM154+AM179,0)+IF(('Scenario Fabbisogno'!$C83+'Scenario Fabbisogno'!AO83)=90,AN154+AN179,0)+IF(('Scenario Fabbisogno'!$C83+'Scenario Fabbisogno'!AP83)=60,AO154+AO179,0)+IF(('Scenario Fabbisogno'!$C83+'Scenario Fabbisogno'!AQ83)=30,AP154+AP179,0)+IF(('Scenario Fabbisogno'!$C83+'Scenario Fabbisogno'!AR83)=0,AQ154+AQ179,0)</f>
        <v>0</v>
      </c>
      <c r="AR205" s="267">
        <f>IF(('Scenario Fabbisogno'!$C83+'Scenario Fabbisogno'!AM83)=180,AL154+AL179,0)+IF(('Scenario Fabbisogno'!$C83+'Scenario Fabbisogno'!AN83)=150,AM154+AM179,0)+IF(('Scenario Fabbisogno'!$C83+'Scenario Fabbisogno'!AO83)=120,AN154+AN179,0)+IF(('Scenario Fabbisogno'!$C83+'Scenario Fabbisogno'!AP83)=90,AO154+AO179,0)+IF(('Scenario Fabbisogno'!$C83+'Scenario Fabbisogno'!AQ83)=60,AP154+AP179,0)+IF(('Scenario Fabbisogno'!$C83+'Scenario Fabbisogno'!AR83)=30,AQ154+AQ179,0)+IF(('Scenario Fabbisogno'!$C83+'Scenario Fabbisogno'!AS83)=0,AR154+AR179,0)</f>
        <v>0</v>
      </c>
      <c r="AS205" s="267">
        <f>IF(('Scenario Fabbisogno'!$C83+'Scenario Fabbisogno'!AN83)=180,AM154+AM179,0)+IF(('Scenario Fabbisogno'!$C83+'Scenario Fabbisogno'!AO83)=150,AN154+AN179,0)+IF(('Scenario Fabbisogno'!$C83+'Scenario Fabbisogno'!AP83)=120,AO154+AO179,0)+IF(('Scenario Fabbisogno'!$C83+'Scenario Fabbisogno'!AQ83)=90,AP154+AP179,0)+IF(('Scenario Fabbisogno'!$C83+'Scenario Fabbisogno'!AR83)=60,AQ154+AQ179,0)+IF(('Scenario Fabbisogno'!$C83+'Scenario Fabbisogno'!AS83)=30,AR154+AR179,0)+IF(('Scenario Fabbisogno'!$C83+'Scenario Fabbisogno'!AT83)=0,AS154+AS179,0)</f>
        <v>0</v>
      </c>
      <c r="AT205" s="267">
        <f>IF(('Scenario Fabbisogno'!$C83+'Scenario Fabbisogno'!AO83)=180,AN154+AN179,0)+IF(('Scenario Fabbisogno'!$C83+'Scenario Fabbisogno'!AP83)=150,AO154+AO179,0)+IF(('Scenario Fabbisogno'!$C83+'Scenario Fabbisogno'!AQ83)=120,AP154+AP179,0)+IF(('Scenario Fabbisogno'!$C83+'Scenario Fabbisogno'!AR83)=90,AQ154+AQ179,0)+IF(('Scenario Fabbisogno'!$C83+'Scenario Fabbisogno'!AS83)=60,AR154+AR179,0)+IF(('Scenario Fabbisogno'!$C83+'Scenario Fabbisogno'!AT83)=30,AS154+AS179,0)+IF(('Scenario Fabbisogno'!$C83+'Scenario Fabbisogno'!AU83)=0,AT154+AT179,0)</f>
        <v>0</v>
      </c>
      <c r="AU205" s="267">
        <f>IF(('Scenario Fabbisogno'!$C83+'Scenario Fabbisogno'!AP83)=180,AO154+AO179,0)+IF(('Scenario Fabbisogno'!$C83+'Scenario Fabbisogno'!AQ83)=150,AP154+AP179,0)+IF(('Scenario Fabbisogno'!$C83+'Scenario Fabbisogno'!AR83)=120,AQ154+AQ179,0)+IF(('Scenario Fabbisogno'!$C83+'Scenario Fabbisogno'!AS83)=90,AR154+AR179,0)+IF(('Scenario Fabbisogno'!$C83+'Scenario Fabbisogno'!AT83)=60,AS154+AS179,0)+IF(('Scenario Fabbisogno'!$C83+'Scenario Fabbisogno'!AU83)=30,AT154+AT179,0)+IF(('Scenario Fabbisogno'!$C83+'Scenario Fabbisogno'!AV83)=0,AU154+AU179,0)</f>
        <v>0</v>
      </c>
      <c r="AV205" s="267">
        <f>IF(('Scenario Fabbisogno'!$C83+'Scenario Fabbisogno'!AQ83)=180,AP154+AP179,0)+IF(('Scenario Fabbisogno'!$C83+'Scenario Fabbisogno'!AR83)=150,AQ154+AQ179,0)+IF(('Scenario Fabbisogno'!$C83+'Scenario Fabbisogno'!AS83)=120,AR154+AR179,0)+IF(('Scenario Fabbisogno'!$C83+'Scenario Fabbisogno'!AT83)=90,AS154+AS179,0)+IF(('Scenario Fabbisogno'!$C83+'Scenario Fabbisogno'!AU83)=60,AT154+AT179,0)+IF(('Scenario Fabbisogno'!$C83+'Scenario Fabbisogno'!AV83)=30,AU154+AU179,0)+IF(('Scenario Fabbisogno'!$C83+'Scenario Fabbisogno'!AW83)=0,AV154+AV179,0)</f>
        <v>0</v>
      </c>
      <c r="AW205" s="267">
        <f>IF(('Scenario Fabbisogno'!$C83+'Scenario Fabbisogno'!AR83)=180,AQ154+AQ179,0)+IF(('Scenario Fabbisogno'!$C83+'Scenario Fabbisogno'!AS83)=150,AR154+AR179,0)+IF(('Scenario Fabbisogno'!$C83+'Scenario Fabbisogno'!AT83)=120,AS154+AS179,0)+IF(('Scenario Fabbisogno'!$C83+'Scenario Fabbisogno'!AU83)=90,AT154+AT179,0)+IF(('Scenario Fabbisogno'!$C83+'Scenario Fabbisogno'!AV83)=60,AU154+AU179,0)+IF(('Scenario Fabbisogno'!$C83+'Scenario Fabbisogno'!AW83)=30,AV154+AV179,0)+IF(('Scenario Fabbisogno'!$C83+'Scenario Fabbisogno'!AX83)=0,AW154+AW179,0)</f>
        <v>0</v>
      </c>
      <c r="AX205" s="267">
        <f>IF(('Scenario Fabbisogno'!$C83+'Scenario Fabbisogno'!AS83)=180,AR154+AR179,0)+IF(('Scenario Fabbisogno'!$C83+'Scenario Fabbisogno'!AT83)=150,AS154+AS179,0)+IF(('Scenario Fabbisogno'!$C83+'Scenario Fabbisogno'!AU83)=120,AT154+AT179,0)+IF(('Scenario Fabbisogno'!$C83+'Scenario Fabbisogno'!AV83)=90,AU154+AU179,0)+IF(('Scenario Fabbisogno'!$C83+'Scenario Fabbisogno'!AW83)=60,AV154+AV179,0)+IF(('Scenario Fabbisogno'!$C83+'Scenario Fabbisogno'!AX83)=30,AW154+AW179,0)+IF(('Scenario Fabbisogno'!$C83+'Scenario Fabbisogno'!AY83)=0,AX154+AX179,0)</f>
        <v>0</v>
      </c>
      <c r="AY205" s="267">
        <f>IF(('Scenario Fabbisogno'!$C83+'Scenario Fabbisogno'!AT83)=180,AS154+AS179,0)+IF(('Scenario Fabbisogno'!$C83+'Scenario Fabbisogno'!AU83)=150,AT154+AT179,0)+IF(('Scenario Fabbisogno'!$C83+'Scenario Fabbisogno'!AV83)=120,AU154+AU179,0)+IF(('Scenario Fabbisogno'!$C83+'Scenario Fabbisogno'!AW83)=90,AV154+AV179,0)+IF(('Scenario Fabbisogno'!$C83+'Scenario Fabbisogno'!AX83)=60,AW154+AW179,0)+IF(('Scenario Fabbisogno'!$C83+'Scenario Fabbisogno'!AY83)=30,AX154+AX179,0)+IF(('Scenario Fabbisogno'!$C83+'Scenario Fabbisogno'!AZ83)=0,AY154+AY179,0)</f>
        <v>0</v>
      </c>
      <c r="AZ205" s="267">
        <f>IF(('Scenario Fabbisogno'!$C83+'Scenario Fabbisogno'!AU83)=180,AT154+AT179,0)+IF(('Scenario Fabbisogno'!$C83+'Scenario Fabbisogno'!AV83)=150,AU154+AU179,0)+IF(('Scenario Fabbisogno'!$C83+'Scenario Fabbisogno'!AW83)=120,AV154+AV179,0)+IF(('Scenario Fabbisogno'!$C83+'Scenario Fabbisogno'!AX83)=90,AW154+AW179,0)+IF(('Scenario Fabbisogno'!$C83+'Scenario Fabbisogno'!AY83)=60,AX154+AX179,0)+IF(('Scenario Fabbisogno'!$C83+'Scenario Fabbisogno'!AZ83)=30,AY154+AY179,0)+IF(('Scenario Fabbisogno'!$C83+'Scenario Fabbisogno'!BA83)=0,AZ154+AZ179,0)</f>
        <v>0</v>
      </c>
      <c r="BA205" s="267">
        <f>IF(('Scenario Fabbisogno'!$C83+'Scenario Fabbisogno'!AV83)=180,AU154+AU179,0)+IF(('Scenario Fabbisogno'!$C83+'Scenario Fabbisogno'!AW83)=150,AV154+AV179,0)+IF(('Scenario Fabbisogno'!$C83+'Scenario Fabbisogno'!AX83)=120,AW154+AW179,0)+IF(('Scenario Fabbisogno'!$C83+'Scenario Fabbisogno'!AY83)=90,AX154+AX179,0)+IF(('Scenario Fabbisogno'!$C83+'Scenario Fabbisogno'!AZ83)=60,AY154+AY179,0)+IF(('Scenario Fabbisogno'!$C83+'Scenario Fabbisogno'!BA83)=30,AZ154+AZ179,0)+IF(('Scenario Fabbisogno'!$C83+'Scenario Fabbisogno'!BB83)=0,BA154+BA179,0)</f>
        <v>0</v>
      </c>
      <c r="BB205" s="267">
        <f>IF(('Scenario Fabbisogno'!$C83+'Scenario Fabbisogno'!AW83)=180,AV154+AV179,0)+IF(('Scenario Fabbisogno'!$C83+'Scenario Fabbisogno'!AX83)=150,AW154+AW179,0)+IF(('Scenario Fabbisogno'!$C83+'Scenario Fabbisogno'!AY83)=120,AX154+AX179,0)+IF(('Scenario Fabbisogno'!$C83+'Scenario Fabbisogno'!AZ83)=90,AY154+AY179,0)+IF(('Scenario Fabbisogno'!$C83+'Scenario Fabbisogno'!BA83)=60,AZ154+AZ179,0)+IF(('Scenario Fabbisogno'!$C83+'Scenario Fabbisogno'!BB83)=30,BA154+BA179,0)+IF(('Scenario Fabbisogno'!$C83+'Scenario Fabbisogno'!BC83)=0,BB154+BB179,0)</f>
        <v>0</v>
      </c>
      <c r="BC205" s="267">
        <f>IF(('Scenario Fabbisogno'!$C83+'Scenario Fabbisogno'!AX83)=180,AW154+AW179,0)+IF(('Scenario Fabbisogno'!$C83+'Scenario Fabbisogno'!AY83)=150,AX154+AX179,0)+IF(('Scenario Fabbisogno'!$C83+'Scenario Fabbisogno'!AZ83)=120,AY154+AY179,0)+IF(('Scenario Fabbisogno'!$C83+'Scenario Fabbisogno'!BA83)=90,AZ154+AZ179,0)+IF(('Scenario Fabbisogno'!$C83+'Scenario Fabbisogno'!BB83)=60,BA154+BA179,0)+IF(('Scenario Fabbisogno'!$C83+'Scenario Fabbisogno'!BC83)=30,BB154+BB179,0)+IF(('Scenario Fabbisogno'!$C83+'Scenario Fabbisogno'!BD83)=0,BC154+BC179,0)</f>
        <v>0</v>
      </c>
      <c r="BD205" s="267">
        <f>IF(('Scenario Fabbisogno'!$C83+'Scenario Fabbisogno'!AY83)=180,AX154+AX179,0)+IF(('Scenario Fabbisogno'!$C83+'Scenario Fabbisogno'!AZ83)=150,AY154+AY179,0)+IF(('Scenario Fabbisogno'!$C83+'Scenario Fabbisogno'!BA83)=120,AZ154+AZ179,0)+IF(('Scenario Fabbisogno'!$C83+'Scenario Fabbisogno'!BB83)=90,BA154+BA179,0)+IF(('Scenario Fabbisogno'!$C83+'Scenario Fabbisogno'!BC83)=60,BB154+BB179,0)+IF(('Scenario Fabbisogno'!$C83+'Scenario Fabbisogno'!BD83)=30,BC154+BC179,0)+IF(('Scenario Fabbisogno'!$C83+'Scenario Fabbisogno'!BE83)=0,BD154+BD179,0)</f>
        <v>0</v>
      </c>
      <c r="BE205" s="267">
        <f>IF(('Scenario Fabbisogno'!$C83+'Scenario Fabbisogno'!AZ83)=180,AY154+AY179,0)+IF(('Scenario Fabbisogno'!$C83+'Scenario Fabbisogno'!BA83)=150,AZ154+AZ179,0)+IF(('Scenario Fabbisogno'!$C83+'Scenario Fabbisogno'!BB83)=120,BA154+BA179,0)+IF(('Scenario Fabbisogno'!$C83+'Scenario Fabbisogno'!BC83)=90,BB154+BB179,0)+IF(('Scenario Fabbisogno'!$C83+'Scenario Fabbisogno'!BD83)=60,BC154+BC179,0)+IF(('Scenario Fabbisogno'!$C83+'Scenario Fabbisogno'!BE83)=30,BD154+BD179,0)+IF(('Scenario Fabbisogno'!$C83+'Scenario Fabbisogno'!BF83)=0,BE154+BE179,0)</f>
        <v>0</v>
      </c>
      <c r="BF205" s="267">
        <f>IF(('Scenario Fabbisogno'!$C83+'Scenario Fabbisogno'!BA83)=180,AZ154+AZ179,0)+IF(('Scenario Fabbisogno'!$C83+'Scenario Fabbisogno'!BB83)=150,BA154+BA179,0)+IF(('Scenario Fabbisogno'!$C83+'Scenario Fabbisogno'!BC83)=120,BB154+BB179,0)+IF(('Scenario Fabbisogno'!$C83+'Scenario Fabbisogno'!BD83)=90,BC154+BC179,0)+IF(('Scenario Fabbisogno'!$C83+'Scenario Fabbisogno'!BE83)=60,BD154+BD179,0)+IF(('Scenario Fabbisogno'!$C83+'Scenario Fabbisogno'!BF83)=30,BE154+BE179,0)+IF(('Scenario Fabbisogno'!$C83+'Scenario Fabbisogno'!BG83)=0,BF154+BF179,0)</f>
        <v>0</v>
      </c>
      <c r="BG205" s="267">
        <f>IF(('Scenario Fabbisogno'!$C83+'Scenario Fabbisogno'!BB83)=180,BA154+BA179,0)+IF(('Scenario Fabbisogno'!$C83+'Scenario Fabbisogno'!BC83)=150,BB154+BB179,0)+IF(('Scenario Fabbisogno'!$C83+'Scenario Fabbisogno'!BD83)=120,BC154+BC179,0)+IF(('Scenario Fabbisogno'!$C83+'Scenario Fabbisogno'!BE83)=90,BD154+BD179,0)+IF(('Scenario Fabbisogno'!$C83+'Scenario Fabbisogno'!BF83)=60,BE154+BE179,0)+IF(('Scenario Fabbisogno'!$C83+'Scenario Fabbisogno'!BG83)=30,BF154+BF179,0)+IF(('Scenario Fabbisogno'!$C83+'Scenario Fabbisogno'!BH83)=0,BG154+BG179,0)</f>
        <v>0</v>
      </c>
      <c r="BH205" s="267">
        <f>IF(('Scenario Fabbisogno'!$C83+'Scenario Fabbisogno'!BC83)=180,BB154+BB179,0)+IF(('Scenario Fabbisogno'!$C83+'Scenario Fabbisogno'!BD83)=150,BC154+BC179,0)+IF(('Scenario Fabbisogno'!$C83+'Scenario Fabbisogno'!BE83)=120,BD154+BD179,0)+IF(('Scenario Fabbisogno'!$C83+'Scenario Fabbisogno'!BF83)=90,BE154+BE179,0)+IF(('Scenario Fabbisogno'!$C83+'Scenario Fabbisogno'!BG83)=60,BF154+BF179,0)+IF(('Scenario Fabbisogno'!$C83+'Scenario Fabbisogno'!BH83)=30,BG154+BG179,0)+IF(('Scenario Fabbisogno'!$C83+'Scenario Fabbisogno'!BI83)=0,BH154+BH179,0)</f>
        <v>0</v>
      </c>
      <c r="BI205" s="267">
        <f>IF(('Scenario Fabbisogno'!$C83+'Scenario Fabbisogno'!BD83)=180,BC154+BC179,0)+IF(('Scenario Fabbisogno'!$C83+'Scenario Fabbisogno'!BE83)=150,BD154+BD179,0)+IF(('Scenario Fabbisogno'!$C83+'Scenario Fabbisogno'!BF83)=120,BE154+BE179,0)+IF(('Scenario Fabbisogno'!$C83+'Scenario Fabbisogno'!BG83)=90,BF154+BF179,0)+IF(('Scenario Fabbisogno'!$C83+'Scenario Fabbisogno'!BH83)=60,BG154+BG179,0)+IF(('Scenario Fabbisogno'!$C83+'Scenario Fabbisogno'!BI83)=30,BH154+BH179,0)+IF(('Scenario Fabbisogno'!$C83+'Scenario Fabbisogno'!BJ83)=0,BI154+BI179,0)</f>
        <v>0</v>
      </c>
      <c r="BJ205" s="267">
        <f>IF(('Scenario Fabbisogno'!$C83+'Scenario Fabbisogno'!BE83)=180,BD154+BD179,0)+IF(('Scenario Fabbisogno'!$C83+'Scenario Fabbisogno'!BF83)=150,BE154+BE179,0)+IF(('Scenario Fabbisogno'!$C83+'Scenario Fabbisogno'!BG83)=120,BF154+BF179,0)+IF(('Scenario Fabbisogno'!$C83+'Scenario Fabbisogno'!BH83)=90,BG154+BG179,0)+IF(('Scenario Fabbisogno'!$C83+'Scenario Fabbisogno'!BI83)=60,BH154+BH179,0)+IF(('Scenario Fabbisogno'!$C83+'Scenario Fabbisogno'!BJ83)=30,BI154+BI179,0)+IF(('Scenario Fabbisogno'!$C83+'Scenario Fabbisogno'!BK83)=0,BJ154+BJ179,0)</f>
        <v>0</v>
      </c>
      <c r="BK205" s="267">
        <f>IF(('Scenario Fabbisogno'!$C83+'Scenario Fabbisogno'!BF83)=180,BE154+BE179,0)+IF(('Scenario Fabbisogno'!$C83+'Scenario Fabbisogno'!BG83)=150,BF154+BF179,0)+IF(('Scenario Fabbisogno'!$C83+'Scenario Fabbisogno'!BH83)=120,BG154+BG179,0)+IF(('Scenario Fabbisogno'!$C83+'Scenario Fabbisogno'!BI83)=90,BH154+BH179,0)+IF(('Scenario Fabbisogno'!$C83+'Scenario Fabbisogno'!BJ83)=60,BI154+BI179,0)+IF(('Scenario Fabbisogno'!$C83+'Scenario Fabbisogno'!BK83)=30,BJ154+BJ179,0)+IF(('Scenario Fabbisogno'!$C83+'Scenario Fabbisogno'!BL83)=0,BK154+BK179,0)</f>
        <v>0</v>
      </c>
      <c r="BL205" s="267">
        <f>IF(('Scenario Fabbisogno'!$C83+'Scenario Fabbisogno'!BG83)=180,BF154+BF179,0)+IF(('Scenario Fabbisogno'!$C83+'Scenario Fabbisogno'!BH83)=150,BG154+BG179,0)+IF(('Scenario Fabbisogno'!$C83+'Scenario Fabbisogno'!BI83)=120,BH154+BH179,0)+IF(('Scenario Fabbisogno'!$C83+'Scenario Fabbisogno'!BJ83)=90,BI154+BI179,0)+IF(('Scenario Fabbisogno'!$C83+'Scenario Fabbisogno'!BK83)=60,BJ154+BJ179,0)+IF(('Scenario Fabbisogno'!$C83+'Scenario Fabbisogno'!BL83)=30,BK154+BK179,0)+IF(('Scenario Fabbisogno'!$C83+'Scenario Fabbisogno'!BM83)=0,BL154+BL179,0)</f>
        <v>0</v>
      </c>
      <c r="BM205" s="267">
        <f>IF(('Scenario Fabbisogno'!$C83+'Scenario Fabbisogno'!BH83)=180,BG154+BG179,0)+IF(('Scenario Fabbisogno'!$C83+'Scenario Fabbisogno'!BI83)=150,BH154+BH179,0)+IF(('Scenario Fabbisogno'!$C83+'Scenario Fabbisogno'!BJ83)=120,BI154+BI179,0)+IF(('Scenario Fabbisogno'!$C83+'Scenario Fabbisogno'!BK83)=90,BJ154+BJ179,0)+IF(('Scenario Fabbisogno'!$C83+'Scenario Fabbisogno'!BL83)=60,BK154+BK179,0)+IF(('Scenario Fabbisogno'!$C83+'Scenario Fabbisogno'!BM83)=30,BL154+BL179,0)+IF(('Scenario Fabbisogno'!$C83+'Scenario Fabbisogno'!BN83)=0,BM154+BM179,0)</f>
        <v>0</v>
      </c>
      <c r="BN205" s="267">
        <f>IF(('Scenario Fabbisogno'!$C83+'Scenario Fabbisogno'!BI83)=180,BH154+BH179,0)+IF(('Scenario Fabbisogno'!$C83+'Scenario Fabbisogno'!BJ83)=150,BI154+BI179,0)+IF(('Scenario Fabbisogno'!$C83+'Scenario Fabbisogno'!BK83)=120,BJ154+BJ179,0)+IF(('Scenario Fabbisogno'!$C83+'Scenario Fabbisogno'!BL83)=90,BK154+BK179,0)+IF(('Scenario Fabbisogno'!$C83+'Scenario Fabbisogno'!BM83)=60,BL154+BL179,0)+IF(('Scenario Fabbisogno'!$C83+'Scenario Fabbisogno'!BN83)=30,BM154+BM179,0)+IF(('Scenario Fabbisogno'!$C83+'Scenario Fabbisogno'!BO83)=0,BN154+BN179,0)</f>
        <v>0</v>
      </c>
      <c r="BO205" s="267">
        <f>IF(('Scenario Fabbisogno'!$C83+'Scenario Fabbisogno'!BJ83)=180,BI154+BI179,0)+IF(('Scenario Fabbisogno'!$C83+'Scenario Fabbisogno'!BK83)=150,BJ154+BJ179,0)+IF(('Scenario Fabbisogno'!$C83+'Scenario Fabbisogno'!BL83)=120,BK154+BK179,0)+IF(('Scenario Fabbisogno'!$C83+'Scenario Fabbisogno'!BM83)=90,BL154+BL179,0)+IF(('Scenario Fabbisogno'!$C83+'Scenario Fabbisogno'!BN83)=60,BM154+BM179,0)+IF(('Scenario Fabbisogno'!$C83+'Scenario Fabbisogno'!BO83)=30,BN154+BN179,0)+IF(('Scenario Fabbisogno'!$C83+'Scenario Fabbisogno'!BP83)=0,BO154+BO179,0)</f>
        <v>0</v>
      </c>
      <c r="BP205" s="267">
        <f>IF(('Scenario Fabbisogno'!$C83+'Scenario Fabbisogno'!BK83)=180,BJ154+BJ179,0)+IF(('Scenario Fabbisogno'!$C83+'Scenario Fabbisogno'!BL83)=150,BK154+BK179,0)+IF(('Scenario Fabbisogno'!$C83+'Scenario Fabbisogno'!BM83)=120,BL154+BL179,0)+IF(('Scenario Fabbisogno'!$C83+'Scenario Fabbisogno'!BN83)=90,BM154+BM179,0)+IF(('Scenario Fabbisogno'!$C83+'Scenario Fabbisogno'!BO83)=60,BN154+BN179,0)+IF(('Scenario Fabbisogno'!$C83+'Scenario Fabbisogno'!BP83)=30,BO154+BO179,0)+IF(('Scenario Fabbisogno'!$C83+'Scenario Fabbisogno'!BQ83)=0,BP154+BP179,0)</f>
        <v>0</v>
      </c>
      <c r="BQ205" s="267">
        <f>IF(('Scenario Fabbisogno'!$C83+'Scenario Fabbisogno'!BL83)=180,BK154+BK179,0)+IF(('Scenario Fabbisogno'!$C83+'Scenario Fabbisogno'!BM83)=150,BL154+BL179,0)+IF(('Scenario Fabbisogno'!$C83+'Scenario Fabbisogno'!BN83)=120,BM154+BM179,0)+IF(('Scenario Fabbisogno'!$C83+'Scenario Fabbisogno'!BO83)=90,BN154+BN179,0)+IF(('Scenario Fabbisogno'!$C83+'Scenario Fabbisogno'!BP83)=60,BO154+BO179,0)+IF(('Scenario Fabbisogno'!$C83+'Scenario Fabbisogno'!BQ83)=30,BP154+BP179,0)+IF(('Scenario Fabbisogno'!$C83+'Scenario Fabbisogno'!BR83)=0,BQ154+BQ179,0)</f>
        <v>0</v>
      </c>
      <c r="BR205" s="267">
        <f>IF(('Scenario Fabbisogno'!$C83+'Scenario Fabbisogno'!BM83)=180,BL154+BL179,0)+IF(('Scenario Fabbisogno'!$C83+'Scenario Fabbisogno'!BN83)=150,BM154+BM179,0)+IF(('Scenario Fabbisogno'!$C83+'Scenario Fabbisogno'!BO83)=120,BN154+BN179,0)+IF(('Scenario Fabbisogno'!$C83+'Scenario Fabbisogno'!BP83)=90,BO154+BO179,0)+IF(('Scenario Fabbisogno'!$C83+'Scenario Fabbisogno'!BQ83)=60,BP154+BP179,0)+IF(('Scenario Fabbisogno'!$C83+'Scenario Fabbisogno'!BR83)=30,BQ154+BQ179,0)+IF(('Scenario Fabbisogno'!$C83+'Scenario Fabbisogno'!BS83)=0,BR154+BR179,0)</f>
        <v>0</v>
      </c>
      <c r="BS205" s="267">
        <f>IF(('Scenario Fabbisogno'!$C83+'Scenario Fabbisogno'!BN83)=180,BM154+BM179,0)+IF(('Scenario Fabbisogno'!$C83+'Scenario Fabbisogno'!BO83)=150,BN154+BN179,0)+IF(('Scenario Fabbisogno'!$C83+'Scenario Fabbisogno'!BP83)=120,BO154+BO179,0)+IF(('Scenario Fabbisogno'!$C83+'Scenario Fabbisogno'!BQ83)=90,BP154+BP179,0)+IF(('Scenario Fabbisogno'!$C83+'Scenario Fabbisogno'!BR83)=60,BQ154+BQ179,0)+IF(('Scenario Fabbisogno'!$C83+'Scenario Fabbisogno'!BS83)=30,BR154+BR179,0)+IF(('Scenario Fabbisogno'!$C83+'Scenario Fabbisogno'!BT83)=0,BS154+BS179,0)</f>
        <v>0</v>
      </c>
      <c r="BT205" s="267">
        <f>IF(('Scenario Fabbisogno'!$C83+'Scenario Fabbisogno'!BO83)=180,BN154+BN179,0)+IF(('Scenario Fabbisogno'!$C83+'Scenario Fabbisogno'!BP83)=150,BO154+BO179,0)+IF(('Scenario Fabbisogno'!$C83+'Scenario Fabbisogno'!BQ83)=120,BP154+BP179,0)+IF(('Scenario Fabbisogno'!$C83+'Scenario Fabbisogno'!BR83)=90,BQ154+BQ179,0)+IF(('Scenario Fabbisogno'!$C83+'Scenario Fabbisogno'!BS83)=60,BR154+BR179,0)+IF(('Scenario Fabbisogno'!$C83+'Scenario Fabbisogno'!BT83)=30,BS154+BS179,0)+IF(('Scenario Fabbisogno'!$C83+'Scenario Fabbisogno'!BU83)=0,BT154+BT179,0)</f>
        <v>0</v>
      </c>
      <c r="BU205" s="267">
        <f>IF(('Scenario Fabbisogno'!$C83+'Scenario Fabbisogno'!BP83)=180,BO154+BO179,0)+IF(('Scenario Fabbisogno'!$C83+'Scenario Fabbisogno'!BQ83)=150,BP154+BP179,0)+IF(('Scenario Fabbisogno'!$C83+'Scenario Fabbisogno'!BR83)=120,BQ154+BQ179,0)+IF(('Scenario Fabbisogno'!$C83+'Scenario Fabbisogno'!BS83)=90,BR154+BR179,0)+IF(('Scenario Fabbisogno'!$C83+'Scenario Fabbisogno'!BT83)=60,BS154+BS179,0)+IF(('Scenario Fabbisogno'!$C83+'Scenario Fabbisogno'!BU83)=30,BT154+BT179,0)+IF(('Scenario Fabbisogno'!$C83+'Scenario Fabbisogno'!BV83)=0,BU154+BU179,0)</f>
        <v>0</v>
      </c>
      <c r="BV205" s="267">
        <f>IF(('Scenario Fabbisogno'!$C83+'Scenario Fabbisogno'!BQ83)=180,BP154+BP179,0)+IF(('Scenario Fabbisogno'!$C83+'Scenario Fabbisogno'!BR83)=150,BQ154+BQ179,0)+IF(('Scenario Fabbisogno'!$C83+'Scenario Fabbisogno'!BS83)=120,BR154+BR179,0)+IF(('Scenario Fabbisogno'!$C83+'Scenario Fabbisogno'!BT83)=90,BS154+BS179,0)+IF(('Scenario Fabbisogno'!$C83+'Scenario Fabbisogno'!BU83)=60,BT154+BT179,0)+IF(('Scenario Fabbisogno'!$C83+'Scenario Fabbisogno'!BV83)=30,BU154+BU179,0)+IF(('Scenario Fabbisogno'!$C83+'Scenario Fabbisogno'!BW83)=0,BV154+BV179,0)</f>
        <v>0</v>
      </c>
      <c r="BW205" s="267">
        <f>IF(('Scenario Fabbisogno'!$C83+'Scenario Fabbisogno'!BR83)=180,BQ154+BQ179,0)+IF(('Scenario Fabbisogno'!$C83+'Scenario Fabbisogno'!BS83)=150,BR154+BR179,0)+IF(('Scenario Fabbisogno'!$C83+'Scenario Fabbisogno'!BT83)=120,BS154+BS179,0)+IF(('Scenario Fabbisogno'!$C83+'Scenario Fabbisogno'!BU83)=90,BT154+BT179,0)+IF(('Scenario Fabbisogno'!$C83+'Scenario Fabbisogno'!BV83)=60,BU154+BU179,0)+IF(('Scenario Fabbisogno'!$C83+'Scenario Fabbisogno'!BW83)=30,BV154+BV179,0)+IF(('Scenario Fabbisogno'!$C83+'Scenario Fabbisogno'!BX83)=0,BW154+BW179,0)</f>
        <v>0</v>
      </c>
      <c r="BX205" s="267">
        <f>IF(('Scenario Fabbisogno'!$C83+'Scenario Fabbisogno'!BS83)=180,BR154+BR179,0)+IF(('Scenario Fabbisogno'!$C83+'Scenario Fabbisogno'!BT83)=150,BS154+BS179,0)+IF(('Scenario Fabbisogno'!$C83+'Scenario Fabbisogno'!BU83)=120,BT154+BT179,0)+IF(('Scenario Fabbisogno'!$C83+'Scenario Fabbisogno'!BV83)=90,BU154+BU179,0)+IF(('Scenario Fabbisogno'!$C83+'Scenario Fabbisogno'!BW83)=60,BV154+BV179,0)+IF(('Scenario Fabbisogno'!$C83+'Scenario Fabbisogno'!BX83)=30,BW154+BW179,0)+IF(('Scenario Fabbisogno'!$C83+'Scenario Fabbisogno'!BY83)=0,BX154+BX179,0)</f>
        <v>0</v>
      </c>
      <c r="BY205" s="267">
        <f>IF(('Scenario Fabbisogno'!$C83+'Scenario Fabbisogno'!BT83)=180,BS154+BS179,0)+IF(('Scenario Fabbisogno'!$C83+'Scenario Fabbisogno'!BU83)=150,BT154+BT179,0)+IF(('Scenario Fabbisogno'!$C83+'Scenario Fabbisogno'!BV83)=120,BU154+BU179,0)+IF(('Scenario Fabbisogno'!$C83+'Scenario Fabbisogno'!BW83)=90,BV154+BV179,0)+IF(('Scenario Fabbisogno'!$C83+'Scenario Fabbisogno'!BX83)=60,BW154+BW179,0)+IF(('Scenario Fabbisogno'!$C83+'Scenario Fabbisogno'!BY83)=30,BX154+BX179,0)+IF(('Scenario Fabbisogno'!$C83+'Scenario Fabbisogno'!BZ83)=0,BY154+BY179,0)</f>
        <v>0</v>
      </c>
      <c r="BZ205" s="267">
        <f>IF(('Scenario Fabbisogno'!$C83+'Scenario Fabbisogno'!BU83)=180,BT154+BT179,0)+IF(('Scenario Fabbisogno'!$C83+'Scenario Fabbisogno'!BV83)=150,BU154+BU179,0)+IF(('Scenario Fabbisogno'!$C83+'Scenario Fabbisogno'!BW83)=120,BV154+BV179,0)+IF(('Scenario Fabbisogno'!$C83+'Scenario Fabbisogno'!BX83)=90,BW154+BW179,0)+IF(('Scenario Fabbisogno'!$C83+'Scenario Fabbisogno'!BY83)=60,BX154+BX179,0)+IF(('Scenario Fabbisogno'!$C83+'Scenario Fabbisogno'!BZ83)=30,BY154+BY179,0)+IF(('Scenario Fabbisogno'!$C83+'Scenario Fabbisogno'!CA83)=0,BZ154+BZ179,0)</f>
        <v>0</v>
      </c>
      <c r="CA205" s="267">
        <f>IF(('Scenario Fabbisogno'!$C83+'Scenario Fabbisogno'!BV83)=180,BU154+BU179,0)+IF(('Scenario Fabbisogno'!$C83+'Scenario Fabbisogno'!BW83)=150,BV154+BV179,0)+IF(('Scenario Fabbisogno'!$C83+'Scenario Fabbisogno'!BX83)=120,BW154+BW179,0)+IF(('Scenario Fabbisogno'!$C83+'Scenario Fabbisogno'!BY83)=90,BX154+BX179,0)+IF(('Scenario Fabbisogno'!$C83+'Scenario Fabbisogno'!BZ83)=60,BY154+BY179,0)+IF(('Scenario Fabbisogno'!$C83+'Scenario Fabbisogno'!CA83)=30,BZ154+BZ179,0)+IF(('Scenario Fabbisogno'!$C83+'Scenario Fabbisogno'!CB83)=0,CA154+CA179,0)</f>
        <v>0</v>
      </c>
      <c r="CB205" s="267">
        <f>IF(('Scenario Fabbisogno'!$C83+'Scenario Fabbisogno'!BW83)=180,BV154+BV179,0)+IF(('Scenario Fabbisogno'!$C83+'Scenario Fabbisogno'!BX83)=150,BW154+BW179,0)+IF(('Scenario Fabbisogno'!$C83+'Scenario Fabbisogno'!BY83)=120,BX154+BX179,0)+IF(('Scenario Fabbisogno'!$C83+'Scenario Fabbisogno'!BZ83)=90,BY154+BY179,0)+IF(('Scenario Fabbisogno'!$C83+'Scenario Fabbisogno'!CA83)=60,BZ154+BZ179,0)+IF(('Scenario Fabbisogno'!$C83+'Scenario Fabbisogno'!CB83)=30,CA154+CA179,0)+IF(('Scenario Fabbisogno'!$C83+'Scenario Fabbisogno'!CC83)=0,CB154+CB179,0)</f>
        <v>0</v>
      </c>
      <c r="CC205" s="267">
        <f>IF(('Scenario Fabbisogno'!$C83+'Scenario Fabbisogno'!BX83)=180,BW154+BW179,0)+IF(('Scenario Fabbisogno'!$C83+'Scenario Fabbisogno'!BY83)=150,BX154+BX179,0)+IF(('Scenario Fabbisogno'!$C83+'Scenario Fabbisogno'!BZ83)=120,BY154+BY179,0)+IF(('Scenario Fabbisogno'!$C83+'Scenario Fabbisogno'!CA83)=90,BZ154+BZ179,0)+IF(('Scenario Fabbisogno'!$C83+'Scenario Fabbisogno'!CB83)=60,CA154+CA179,0)+IF(('Scenario Fabbisogno'!$C83+'Scenario Fabbisogno'!CC83)=30,CB154+CB179,0)+IF(('Scenario Fabbisogno'!$C83+'Scenario Fabbisogno'!CD83)=0,CC154+CC179,0)</f>
        <v>0</v>
      </c>
      <c r="CD205" s="267">
        <f>IF(('Scenario Fabbisogno'!$C83+'Scenario Fabbisogno'!BY83)=180,BX154+BX179,0)+IF(('Scenario Fabbisogno'!$C83+'Scenario Fabbisogno'!BZ83)=150,BY154+BY179,0)+IF(('Scenario Fabbisogno'!$C83+'Scenario Fabbisogno'!CA83)=120,BZ154+BZ179,0)+IF(('Scenario Fabbisogno'!$C83+'Scenario Fabbisogno'!CB83)=90,CA154+CA179,0)+IF(('Scenario Fabbisogno'!$C83+'Scenario Fabbisogno'!CC83)=60,CB154+CB179,0)+IF(('Scenario Fabbisogno'!$C83+'Scenario Fabbisogno'!CD83)=30,CC154+CC179,0)+IF(('Scenario Fabbisogno'!$C83+'Scenario Fabbisogno'!CE83)=0,CD154+CD179,0)</f>
        <v>0</v>
      </c>
      <c r="CE205" s="267">
        <f>IF(('Scenario Fabbisogno'!$C83+'Scenario Fabbisogno'!BZ83)=180,BY154+BY179,0)+IF(('Scenario Fabbisogno'!$C83+'Scenario Fabbisogno'!CA83)=150,BZ154+BZ179,0)+IF(('Scenario Fabbisogno'!$C83+'Scenario Fabbisogno'!CB83)=120,CA154+CA179,0)+IF(('Scenario Fabbisogno'!$C83+'Scenario Fabbisogno'!CC83)=90,CB154+CB179,0)+IF(('Scenario Fabbisogno'!$C83+'Scenario Fabbisogno'!CD83)=60,CC154+CC179,0)+IF(('Scenario Fabbisogno'!$C83+'Scenario Fabbisogno'!CE83)=30,CD154+CD179,0)+IF(('Scenario Fabbisogno'!$C83+'Scenario Fabbisogno'!CF83)=0,CE154+CE179,0)</f>
        <v>0</v>
      </c>
      <c r="CF205" s="267">
        <f>IF(('Scenario Fabbisogno'!$C83+'Scenario Fabbisogno'!CA83)=180,BZ154+BZ179,0)+IF(('Scenario Fabbisogno'!$C83+'Scenario Fabbisogno'!CB83)=150,CA154+CA179,0)+IF(('Scenario Fabbisogno'!$C83+'Scenario Fabbisogno'!CC83)=120,CB154+CB179,0)+IF(('Scenario Fabbisogno'!$C83+'Scenario Fabbisogno'!CD83)=90,CC154+CC179,0)+IF(('Scenario Fabbisogno'!$C83+'Scenario Fabbisogno'!CE83)=60,CD154+CD179,0)+IF(('Scenario Fabbisogno'!$C83+'Scenario Fabbisogno'!CF83)=30,CE154+CE179,0)+IF(('Scenario Fabbisogno'!$C83+'Scenario Fabbisogno'!CG83)=0,CF154+CF179,0)</f>
        <v>0</v>
      </c>
      <c r="CG205" s="267">
        <f>IF(('Scenario Fabbisogno'!$C83+'Scenario Fabbisogno'!CB83)=180,CA154+CA179,0)+IF(('Scenario Fabbisogno'!$C83+'Scenario Fabbisogno'!CC83)=150,CB154+CB179,0)+IF(('Scenario Fabbisogno'!$C83+'Scenario Fabbisogno'!CD83)=120,CC154+CC179,0)+IF(('Scenario Fabbisogno'!$C83+'Scenario Fabbisogno'!CE83)=90,CD154+CD179,0)+IF(('Scenario Fabbisogno'!$C83+'Scenario Fabbisogno'!CF83)=60,CE154+CE179,0)+IF(('Scenario Fabbisogno'!$C83+'Scenario Fabbisogno'!CG83)=30,CF154+CF179,0)+IF(('Scenario Fabbisogno'!$C83+'Scenario Fabbisogno'!CH83)=0,CG154+CG179,0)</f>
        <v>0</v>
      </c>
      <c r="CH205" s="267">
        <f>IF(('Scenario Fabbisogno'!$C83+'Scenario Fabbisogno'!CC83)=180,CB154+CB179,0)+IF(('Scenario Fabbisogno'!$C83+'Scenario Fabbisogno'!CD83)=150,CC154+CC179,0)+IF(('Scenario Fabbisogno'!$C83+'Scenario Fabbisogno'!CE83)=120,CD154+CD179,0)+IF(('Scenario Fabbisogno'!$C83+'Scenario Fabbisogno'!CF83)=90,CE154+CE179,0)+IF(('Scenario Fabbisogno'!$C83+'Scenario Fabbisogno'!CG83)=60,CF154+CF179,0)+IF(('Scenario Fabbisogno'!$C83+'Scenario Fabbisogno'!CH83)=30,CG154+CG179,0)+IF(('Scenario Fabbisogno'!$C83+'Scenario Fabbisogno'!CI83)=0,CH154+CH179,0)</f>
        <v>0</v>
      </c>
      <c r="CI205" s="267">
        <f>IF(('Scenario Fabbisogno'!$C83+'Scenario Fabbisogno'!CD83)=180,CC154+CC179,0)+IF(('Scenario Fabbisogno'!$C83+'Scenario Fabbisogno'!CE83)=150,CD154+CD179,0)+IF(('Scenario Fabbisogno'!$C83+'Scenario Fabbisogno'!CF83)=120,CE154+CE179,0)+IF(('Scenario Fabbisogno'!$C83+'Scenario Fabbisogno'!CG83)=90,CF154+CF179,0)+IF(('Scenario Fabbisogno'!$C83+'Scenario Fabbisogno'!CH83)=60,CG154+CG179,0)+IF(('Scenario Fabbisogno'!$C83+'Scenario Fabbisogno'!CI83)=30,CH154+CH179,0)+IF(('Scenario Fabbisogno'!$C83+'Scenario Fabbisogno'!CJ83)=0,CI154+CI179,0)</f>
        <v>0</v>
      </c>
      <c r="CJ205" s="267">
        <f>IF(('Scenario Fabbisogno'!$C83+'Scenario Fabbisogno'!CE83)=180,CD154+CD179,0)+IF(('Scenario Fabbisogno'!$C83+'Scenario Fabbisogno'!CF83)=150,CE154+CE179,0)+IF(('Scenario Fabbisogno'!$C83+'Scenario Fabbisogno'!CG83)=120,CF154+CF179,0)+IF(('Scenario Fabbisogno'!$C83+'Scenario Fabbisogno'!CH83)=90,CG154+CG179,0)+IF(('Scenario Fabbisogno'!$C83+'Scenario Fabbisogno'!CI83)=60,CH154+CH179,0)+IF(('Scenario Fabbisogno'!$C83+'Scenario Fabbisogno'!CJ83)=30,CI154+CI179,0)+IF(('Scenario Fabbisogno'!$C83+'Scenario Fabbisogno'!CK83)=0,CJ154+CJ179,0)</f>
        <v>0</v>
      </c>
      <c r="CK205" s="267">
        <f>IF(('Scenario Fabbisogno'!$C83+'Scenario Fabbisogno'!CF83)=180,CE154+CE179,0)+IF(('Scenario Fabbisogno'!$C83+'Scenario Fabbisogno'!CG83)=150,CF154+CF179,0)+IF(('Scenario Fabbisogno'!$C83+'Scenario Fabbisogno'!CH83)=120,CG154+CG179,0)+IF(('Scenario Fabbisogno'!$C83+'Scenario Fabbisogno'!CI83)=90,CH154+CH179,0)+IF(('Scenario Fabbisogno'!$C83+'Scenario Fabbisogno'!CJ83)=60,CI154+CI179,0)+IF(('Scenario Fabbisogno'!$C83+'Scenario Fabbisogno'!CK83)=30,CJ154+CJ179,0)+IF(('Scenario Fabbisogno'!$C83+'Scenario Fabbisogno'!CL83)=0,CK154+CK179,0)</f>
        <v>0</v>
      </c>
      <c r="CL205" s="267">
        <f>IF(('Scenario Fabbisogno'!$C83+'Scenario Fabbisogno'!CG83)=180,CF154+CF179,0)+IF(('Scenario Fabbisogno'!$C83+'Scenario Fabbisogno'!CH83)=150,CG154+CG179,0)+IF(('Scenario Fabbisogno'!$C83+'Scenario Fabbisogno'!CI83)=120,CH154+CH179,0)+IF(('Scenario Fabbisogno'!$C83+'Scenario Fabbisogno'!CJ83)=90,CI154+CI179,0)+IF(('Scenario Fabbisogno'!$C83+'Scenario Fabbisogno'!CK83)=60,CJ154+CJ179,0)+IF(('Scenario Fabbisogno'!$C83+'Scenario Fabbisogno'!CL83)=30,CK154+CK179,0)+IF(('Scenario Fabbisogno'!$C83+'Scenario Fabbisogno'!CM83)=0,CL154+CL179,0)</f>
        <v>0</v>
      </c>
      <c r="CM205" s="267">
        <f>IF(('Scenario Fabbisogno'!$C83+'Scenario Fabbisogno'!CH83)=180,CG154+CG179,0)+IF(('Scenario Fabbisogno'!$C83+'Scenario Fabbisogno'!CI83)=150,CH154+CH179,0)+IF(('Scenario Fabbisogno'!$C83+'Scenario Fabbisogno'!CJ83)=120,CI154+CI179,0)+IF(('Scenario Fabbisogno'!$C83+'Scenario Fabbisogno'!CK83)=90,CJ154+CJ179,0)+IF(('Scenario Fabbisogno'!$C83+'Scenario Fabbisogno'!CL83)=60,CK154+CK179,0)+IF(('Scenario Fabbisogno'!$C83+'Scenario Fabbisogno'!CM83)=30,CL154+CL179,0)+IF(('Scenario Fabbisogno'!$C83+'Scenario Fabbisogno'!CN83)=0,CM154+CM179,0)</f>
        <v>0</v>
      </c>
      <c r="CN205" s="267">
        <f>IF(('Scenario Fabbisogno'!$C83+'Scenario Fabbisogno'!CI83)=180,CH154+CH179,0)+IF(('Scenario Fabbisogno'!$C83+'Scenario Fabbisogno'!CJ83)=150,CI154+CI179,0)+IF(('Scenario Fabbisogno'!$C83+'Scenario Fabbisogno'!CK83)=120,CJ154+CJ179,0)+IF(('Scenario Fabbisogno'!$C83+'Scenario Fabbisogno'!CL83)=90,CK154+CK179,0)+IF(('Scenario Fabbisogno'!$C83+'Scenario Fabbisogno'!CM83)=60,CL154+CL179,0)+IF(('Scenario Fabbisogno'!$C83+'Scenario Fabbisogno'!CN83)=30,CM154+CM179,0)+IF(('Scenario Fabbisogno'!$C83+'Scenario Fabbisogno'!CO83)=0,CN154+CN179,0)</f>
        <v>0</v>
      </c>
      <c r="CO205" s="267">
        <f>IF(('Scenario Fabbisogno'!$C83+'Scenario Fabbisogno'!CJ83)=180,CI154+CI179,0)+IF(('Scenario Fabbisogno'!$C83+'Scenario Fabbisogno'!CK83)=150,CJ154+CJ179,0)+IF(('Scenario Fabbisogno'!$C83+'Scenario Fabbisogno'!CL83)=120,CK154+CK179,0)+IF(('Scenario Fabbisogno'!$C83+'Scenario Fabbisogno'!CM83)=90,CL154+CL179,0)+IF(('Scenario Fabbisogno'!$C83+'Scenario Fabbisogno'!CN83)=60,CM154+CM179,0)+IF(('Scenario Fabbisogno'!$C83+'Scenario Fabbisogno'!CO83)=30,CN154+CN179,0)+IF(('Scenario Fabbisogno'!$C83+'Scenario Fabbisogno'!CP83)=0,CO154+CO179,0)</f>
        <v>0</v>
      </c>
      <c r="CP205" s="267">
        <f>IF(('Scenario Fabbisogno'!$C83+'Scenario Fabbisogno'!CK83)=180,CJ154+CJ179,0)+IF(('Scenario Fabbisogno'!$C83+'Scenario Fabbisogno'!CL83)=150,CK154+CK179,0)+IF(('Scenario Fabbisogno'!$C83+'Scenario Fabbisogno'!CM83)=120,CL154+CL179,0)+IF(('Scenario Fabbisogno'!$C83+'Scenario Fabbisogno'!CN83)=90,CM154+CM179,0)+IF(('Scenario Fabbisogno'!$C83+'Scenario Fabbisogno'!CO83)=60,CN154+CN179,0)+IF(('Scenario Fabbisogno'!$C83+'Scenario Fabbisogno'!CP83)=30,CO154+CO179,0)+IF(('Scenario Fabbisogno'!$C83+'Scenario Fabbisogno'!CQ83)=0,CP154+CP179,0)</f>
        <v>0</v>
      </c>
      <c r="CQ205" s="267">
        <f>IF(('Scenario Fabbisogno'!$C83+'Scenario Fabbisogno'!CL83)=180,CK154+CK179,0)+IF(('Scenario Fabbisogno'!$C83+'Scenario Fabbisogno'!CM83)=150,CL154+CL179,0)+IF(('Scenario Fabbisogno'!$C83+'Scenario Fabbisogno'!CN83)=120,CM154+CM179,0)+IF(('Scenario Fabbisogno'!$C83+'Scenario Fabbisogno'!CO83)=90,CN154+CN179,0)+IF(('Scenario Fabbisogno'!$C83+'Scenario Fabbisogno'!CP83)=60,CO154+CO179,0)+IF(('Scenario Fabbisogno'!$C83+'Scenario Fabbisogno'!CQ83)=30,CP154+CP179,0)+IF(('Scenario Fabbisogno'!$C83+'Scenario Fabbisogno'!CR83)=0,CQ154+CQ179,0)</f>
        <v>0</v>
      </c>
      <c r="CR205" s="267">
        <f>IF(('Scenario Fabbisogno'!$C83+'Scenario Fabbisogno'!CM83)=180,CL154+CL179,0)+IF(('Scenario Fabbisogno'!$C83+'Scenario Fabbisogno'!CN83)=150,CM154+CM179,0)+IF(('Scenario Fabbisogno'!$C83+'Scenario Fabbisogno'!CO83)=120,CN154+CN179,0)+IF(('Scenario Fabbisogno'!$C83+'Scenario Fabbisogno'!CP83)=90,CO154+CO179,0)+IF(('Scenario Fabbisogno'!$C83+'Scenario Fabbisogno'!CQ83)=60,CP154+CP179,0)+IF(('Scenario Fabbisogno'!$C83+'Scenario Fabbisogno'!CR83)=30,CQ154+CQ179,0)+IF(('Scenario Fabbisogno'!$C83+'Scenario Fabbisogno'!CS83)=0,CR154+CR179,0)</f>
        <v>0</v>
      </c>
      <c r="CS205" s="267">
        <f>IF(('Scenario Fabbisogno'!$C83+'Scenario Fabbisogno'!CN83)=180,CM154+CM179,0)+IF(('Scenario Fabbisogno'!$C83+'Scenario Fabbisogno'!CO83)=150,CN154+CN179,0)+IF(('Scenario Fabbisogno'!$C83+'Scenario Fabbisogno'!CP83)=120,CO154+CO179,0)+IF(('Scenario Fabbisogno'!$C83+'Scenario Fabbisogno'!CQ83)=90,CP154+CP179,0)+IF(('Scenario Fabbisogno'!$C83+'Scenario Fabbisogno'!CR83)=60,CQ154+CQ179,0)+IF(('Scenario Fabbisogno'!$C83+'Scenario Fabbisogno'!CS83)=30,CR154+CR179,0)+IF(('Scenario Fabbisogno'!$C83+'Scenario Fabbisogno'!CT83)=0,CS154+CS179,0)</f>
        <v>0</v>
      </c>
      <c r="CT205" s="267">
        <f>IF(('Scenario Fabbisogno'!$C83+'Scenario Fabbisogno'!CO83)=180,CN154+CN179,0)+IF(('Scenario Fabbisogno'!$C83+'Scenario Fabbisogno'!CP83)=150,CO154+CO179,0)+IF(('Scenario Fabbisogno'!$C83+'Scenario Fabbisogno'!CQ83)=120,CP154+CP179,0)+IF(('Scenario Fabbisogno'!$C83+'Scenario Fabbisogno'!CR83)=90,CQ154+CQ179,0)+IF(('Scenario Fabbisogno'!$C83+'Scenario Fabbisogno'!CS83)=60,CR154+CR179,0)+IF(('Scenario Fabbisogno'!$C83+'Scenario Fabbisogno'!CT83)=30,CS154+CS179,0)+IF(('Scenario Fabbisogno'!$C83+'Scenario Fabbisogno'!CU83)=0,CT154+CT179,0)</f>
        <v>0</v>
      </c>
      <c r="CU205" s="267">
        <f>IF(('Scenario Fabbisogno'!$C83+'Scenario Fabbisogno'!CP83)=180,CO154+CO179,0)+IF(('Scenario Fabbisogno'!$C83+'Scenario Fabbisogno'!CQ83)=150,CP154+CP179,0)+IF(('Scenario Fabbisogno'!$C83+'Scenario Fabbisogno'!CR83)=120,CQ154+CQ179,0)+IF(('Scenario Fabbisogno'!$C83+'Scenario Fabbisogno'!CS83)=90,CR154+CR179,0)+IF(('Scenario Fabbisogno'!$C83+'Scenario Fabbisogno'!CT83)=60,CS154+CS179,0)+IF(('Scenario Fabbisogno'!$C83+'Scenario Fabbisogno'!CU83)=30,CT154+CT179,0)+IF(('Scenario Fabbisogno'!$C83+'Scenario Fabbisogno'!CV83)=0,CU154+CU179,0)</f>
        <v>0</v>
      </c>
      <c r="CV205" s="267">
        <f>IF(('Scenario Fabbisogno'!$C83+'Scenario Fabbisogno'!CQ83)=180,CP154+CP179,0)+IF(('Scenario Fabbisogno'!$C83+'Scenario Fabbisogno'!CR83)=150,CQ154+CQ179,0)+IF(('Scenario Fabbisogno'!$C83+'Scenario Fabbisogno'!CS83)=120,CR154+CR179,0)+IF(('Scenario Fabbisogno'!$C83+'Scenario Fabbisogno'!CT83)=90,CS154+CS179,0)+IF(('Scenario Fabbisogno'!$C83+'Scenario Fabbisogno'!CU83)=60,CT154+CT179,0)+IF(('Scenario Fabbisogno'!$C83+'Scenario Fabbisogno'!CV83)=30,CU154+CU179,0)+IF(('Scenario Fabbisogno'!$C83+'Scenario Fabbisogno'!CW83)=0,CV154+CV179,0)</f>
        <v>0</v>
      </c>
      <c r="CW205" s="267">
        <f>IF(('Scenario Fabbisogno'!$C83+'Scenario Fabbisogno'!CR83)=180,CQ154+CQ179,0)+IF(('Scenario Fabbisogno'!$C83+'Scenario Fabbisogno'!CS83)=150,CR154+CR179,0)+IF(('Scenario Fabbisogno'!$C83+'Scenario Fabbisogno'!CT83)=120,CS154+CS179,0)+IF(('Scenario Fabbisogno'!$C83+'Scenario Fabbisogno'!CU83)=90,CT154+CT179,0)+IF(('Scenario Fabbisogno'!$C83+'Scenario Fabbisogno'!CV83)=60,CU154+CU179,0)+IF(('Scenario Fabbisogno'!$C83+'Scenario Fabbisogno'!CW83)=30,CV154+CV179,0)+IF(('Scenario Fabbisogno'!$C83+'Scenario Fabbisogno'!CX83)=0,CW154+CW179,0)</f>
        <v>0</v>
      </c>
      <c r="CX205" s="267">
        <f>IF(('Scenario Fabbisogno'!$C83+'Scenario Fabbisogno'!CS83)=180,CR154+CR179,0)+IF(('Scenario Fabbisogno'!$C83+'Scenario Fabbisogno'!CT83)=150,CS154+CS179,0)+IF(('Scenario Fabbisogno'!$C83+'Scenario Fabbisogno'!CU83)=120,CT154+CT179,0)+IF(('Scenario Fabbisogno'!$C83+'Scenario Fabbisogno'!CV83)=90,CU154+CU179,0)+IF(('Scenario Fabbisogno'!$C83+'Scenario Fabbisogno'!CW83)=60,CV154+CV179,0)+IF(('Scenario Fabbisogno'!$C83+'Scenario Fabbisogno'!CX83)=30,CW154+CW179,0)+IF(('Scenario Fabbisogno'!$C83+'Scenario Fabbisogno'!CY83)=0,CX154+CX179,0)</f>
        <v>0</v>
      </c>
      <c r="CY205" s="267">
        <f>IF(('Scenario Fabbisogno'!$C83+'Scenario Fabbisogno'!CT83)=180,CS154+CS179,0)+IF(('Scenario Fabbisogno'!$C83+'Scenario Fabbisogno'!CU83)=150,CT154+CT179,0)+IF(('Scenario Fabbisogno'!$C83+'Scenario Fabbisogno'!CV83)=120,CU154+CU179,0)+IF(('Scenario Fabbisogno'!$C83+'Scenario Fabbisogno'!CW83)=90,CV154+CV179,0)+IF(('Scenario Fabbisogno'!$C83+'Scenario Fabbisogno'!CX83)=60,CW154+CW179,0)+IF(('Scenario Fabbisogno'!$C83+'Scenario Fabbisogno'!CY83)=30,CX154+CX179,0)+IF(('Scenario Fabbisogno'!$C83+'Scenario Fabbisogno'!CZ83)=0,CY154+CY179,0)</f>
        <v>0</v>
      </c>
      <c r="CZ205" s="267">
        <f>IF(('Scenario Fabbisogno'!$C83+'Scenario Fabbisogno'!CU83)=180,CT154+CT179,0)+IF(('Scenario Fabbisogno'!$C83+'Scenario Fabbisogno'!CV83)=150,CU154+CU179,0)+IF(('Scenario Fabbisogno'!$C83+'Scenario Fabbisogno'!CW83)=120,CV154+CV179,0)+IF(('Scenario Fabbisogno'!$C83+'Scenario Fabbisogno'!CX83)=90,CW154+CW179,0)+IF(('Scenario Fabbisogno'!$C83+'Scenario Fabbisogno'!CY83)=60,CX154+CX179,0)+IF(('Scenario Fabbisogno'!$C83+'Scenario Fabbisogno'!CZ83)=30,CY154+CY179,0)+IF(('Scenario Fabbisogno'!$C83+'Scenario Fabbisogno'!DA83)=0,CZ154+CZ179,0)</f>
        <v>0</v>
      </c>
      <c r="DA205" s="267">
        <f>IF(('Scenario Fabbisogno'!$C83+'Scenario Fabbisogno'!CV83)=180,CU154+CU179,0)+IF(('Scenario Fabbisogno'!$C83+'Scenario Fabbisogno'!CW83)=150,CV154+CV179,0)+IF(('Scenario Fabbisogno'!$C83+'Scenario Fabbisogno'!CX83)=120,CW154+CW179,0)+IF(('Scenario Fabbisogno'!$C83+'Scenario Fabbisogno'!CY83)=90,CX154+CX179,0)+IF(('Scenario Fabbisogno'!$C83+'Scenario Fabbisogno'!CZ83)=60,CY154+CY179,0)+IF(('Scenario Fabbisogno'!$C83+'Scenario Fabbisogno'!DA83)=30,CZ154+CZ179,0)+IF(('Scenario Fabbisogno'!$C83+'Scenario Fabbisogno'!DB83)=0,DA154+DA179,0)</f>
        <v>0</v>
      </c>
      <c r="DB205" s="267">
        <f>IF(('Scenario Fabbisogno'!$C83+'Scenario Fabbisogno'!CW83)=180,CV154+CV179,0)+IF(('Scenario Fabbisogno'!$C83+'Scenario Fabbisogno'!CX83)=150,CW154+CW179,0)+IF(('Scenario Fabbisogno'!$C83+'Scenario Fabbisogno'!CY83)=120,CX154+CX179,0)+IF(('Scenario Fabbisogno'!$C83+'Scenario Fabbisogno'!CZ83)=90,CY154+CY179,0)+IF(('Scenario Fabbisogno'!$C83+'Scenario Fabbisogno'!DA83)=60,CZ154+CZ179,0)+IF(('Scenario Fabbisogno'!$C83+'Scenario Fabbisogno'!DB83)=30,DA154+DA179,0)+IF(('Scenario Fabbisogno'!$C83+'Scenario Fabbisogno'!DC83)=0,DB154+DB179,0)</f>
        <v>0</v>
      </c>
      <c r="DC205" s="267">
        <f>IF(('Scenario Fabbisogno'!$C83+'Scenario Fabbisogno'!CX83)=180,CW154+CW179,0)+IF(('Scenario Fabbisogno'!$C83+'Scenario Fabbisogno'!CY83)=150,CX154+CX179,0)+IF(('Scenario Fabbisogno'!$C83+'Scenario Fabbisogno'!CZ83)=120,CY154+CY179,0)+IF(('Scenario Fabbisogno'!$C83+'Scenario Fabbisogno'!DA83)=90,CZ154+CZ179,0)+IF(('Scenario Fabbisogno'!$C83+'Scenario Fabbisogno'!DB83)=60,DA154+DA179,0)+IF(('Scenario Fabbisogno'!$C83+'Scenario Fabbisogno'!DC83)=30,DB154+DB179,0)+IF(('Scenario Fabbisogno'!$C83+'Scenario Fabbisogno'!DD83)=0,DC154+DC179,0)</f>
        <v>0</v>
      </c>
      <c r="DD205" s="267">
        <f>IF(('Scenario Fabbisogno'!$C83+'Scenario Fabbisogno'!CY83)=180,CX154+CX179,0)+IF(('Scenario Fabbisogno'!$C83+'Scenario Fabbisogno'!CZ83)=150,CY154+CY179,0)+IF(('Scenario Fabbisogno'!$C83+'Scenario Fabbisogno'!DA83)=120,CZ154+CZ179,0)+IF(('Scenario Fabbisogno'!$C83+'Scenario Fabbisogno'!DB83)=90,DA154+DA179,0)+IF(('Scenario Fabbisogno'!$C83+'Scenario Fabbisogno'!DC83)=60,DB154+DB179,0)+IF(('Scenario Fabbisogno'!$C83+'Scenario Fabbisogno'!DD83)=30,DC154+DC179,0)+IF(('Scenario Fabbisogno'!$C83+'Scenario Fabbisogno'!DE83)=0,DD154+DD179,0)</f>
        <v>0</v>
      </c>
      <c r="DE205" s="267">
        <f>IF(('Scenario Fabbisogno'!$C83+'Scenario Fabbisogno'!CZ83)=180,CY154+CY179,0)+IF(('Scenario Fabbisogno'!$C83+'Scenario Fabbisogno'!DA83)=150,CZ154+CZ179,0)+IF(('Scenario Fabbisogno'!$C83+'Scenario Fabbisogno'!DB83)=120,DA154+DA179,0)+IF(('Scenario Fabbisogno'!$C83+'Scenario Fabbisogno'!DC83)=90,DB154+DB179,0)+IF(('Scenario Fabbisogno'!$C83+'Scenario Fabbisogno'!DD83)=60,DC154+DC179,0)+IF(('Scenario Fabbisogno'!$C83+'Scenario Fabbisogno'!DE83)=30,DD154+DD179,0)+IF(('Scenario Fabbisogno'!$C83+'Scenario Fabbisogno'!DF83)=0,DE154+DE179,0)</f>
        <v>0</v>
      </c>
      <c r="DF205" s="267">
        <f>IF(('Scenario Fabbisogno'!$C83+'Scenario Fabbisogno'!DA83)=180,CZ154+CZ179,0)+IF(('Scenario Fabbisogno'!$C83+'Scenario Fabbisogno'!DB83)=150,DA154+DA179,0)+IF(('Scenario Fabbisogno'!$C83+'Scenario Fabbisogno'!DC83)=120,DB154+DB179,0)+IF(('Scenario Fabbisogno'!$C83+'Scenario Fabbisogno'!DD83)=90,DC154+DC179,0)+IF(('Scenario Fabbisogno'!$C83+'Scenario Fabbisogno'!DE83)=60,DD154+DD179,0)+IF(('Scenario Fabbisogno'!$C83+'Scenario Fabbisogno'!DF83)=30,DE154+DE179,0)+IF(('Scenario Fabbisogno'!$C83+'Scenario Fabbisogno'!DG83)=0,DF154+DF179,0)</f>
        <v>0</v>
      </c>
      <c r="DG205" s="267">
        <f>IF(('Scenario Fabbisogno'!$C83+'Scenario Fabbisogno'!DB83)=180,DA154+DA179,0)+IF(('Scenario Fabbisogno'!$C83+'Scenario Fabbisogno'!DC83)=150,DB154+DB179,0)+IF(('Scenario Fabbisogno'!$C83+'Scenario Fabbisogno'!DD83)=120,DC154+DC179,0)+IF(('Scenario Fabbisogno'!$C83+'Scenario Fabbisogno'!DE83)=90,DD154+DD179,0)+IF(('Scenario Fabbisogno'!$C83+'Scenario Fabbisogno'!DF83)=60,DE154+DE179,0)+IF(('Scenario Fabbisogno'!$C83+'Scenario Fabbisogno'!DG83)=30,DF154+DF179,0)+IF(('Scenario Fabbisogno'!$C83+'Scenario Fabbisogno'!DH83)=0,DG154+DG179,0)</f>
        <v>0</v>
      </c>
      <c r="DH205" s="267">
        <f>IF(('Scenario Fabbisogno'!$C83+'Scenario Fabbisogno'!DC83)=180,DB154+DB179,0)+IF(('Scenario Fabbisogno'!$C83+'Scenario Fabbisogno'!DD83)=150,DC154+DC179,0)+IF(('Scenario Fabbisogno'!$C83+'Scenario Fabbisogno'!DE83)=120,DD154+DD179,0)+IF(('Scenario Fabbisogno'!$C83+'Scenario Fabbisogno'!DF83)=90,DE154+DE179,0)+IF(('Scenario Fabbisogno'!$C83+'Scenario Fabbisogno'!DG83)=60,DF154+DF179,0)+IF(('Scenario Fabbisogno'!$C83+'Scenario Fabbisogno'!DH83)=30,DG154+DG179,0)+IF(('Scenario Fabbisogno'!$C83+'Scenario Fabbisogno'!DI83)=0,DH154+DH179,0)</f>
        <v>0</v>
      </c>
      <c r="DI205" s="267">
        <f>IF(('Scenario Fabbisogno'!$C83+'Scenario Fabbisogno'!DD83)=180,DC154+DC179,0)+IF(('Scenario Fabbisogno'!$C83+'Scenario Fabbisogno'!DE83)=150,DD154+DD179,0)+IF(('Scenario Fabbisogno'!$C83+'Scenario Fabbisogno'!DF83)=120,DE154+DE179,0)+IF(('Scenario Fabbisogno'!$C83+'Scenario Fabbisogno'!DG83)=90,DF154+DF179,0)+IF(('Scenario Fabbisogno'!$C83+'Scenario Fabbisogno'!DH83)=60,DG154+DG179,0)+IF(('Scenario Fabbisogno'!$C83+'Scenario Fabbisogno'!DI83)=30,DH154+DH179,0)+IF(('Scenario Fabbisogno'!$C83+'Scenario Fabbisogno'!DJ83)=0,DI154+DI179,0)</f>
        <v>0</v>
      </c>
      <c r="DJ205" s="267">
        <f>IF(('Scenario Fabbisogno'!$C83+'Scenario Fabbisogno'!DE83)=180,DD154+DD179,0)+IF(('Scenario Fabbisogno'!$C83+'Scenario Fabbisogno'!DF83)=150,DE154+DE179,0)+IF(('Scenario Fabbisogno'!$C83+'Scenario Fabbisogno'!DG83)=120,DF154+DF179,0)+IF(('Scenario Fabbisogno'!$C83+'Scenario Fabbisogno'!DH83)=90,DG154+DG179,0)+IF(('Scenario Fabbisogno'!$C83+'Scenario Fabbisogno'!DI83)=60,DH154+DH179,0)+IF(('Scenario Fabbisogno'!$C83+'Scenario Fabbisogno'!DJ83)=30,DI154+DI179,0)+IF(('Scenario Fabbisogno'!$C83+'Scenario Fabbisogno'!DK83)=0,DJ154+DJ179,0)</f>
        <v>0</v>
      </c>
      <c r="DK205" s="267">
        <f>IF(('Scenario Fabbisogno'!$C83+'Scenario Fabbisogno'!DF83)=180,DE154+DE179,0)+IF(('Scenario Fabbisogno'!$C83+'Scenario Fabbisogno'!DG83)=150,DF154+DF179,0)+IF(('Scenario Fabbisogno'!$C83+'Scenario Fabbisogno'!DH83)=120,DG154+DG179,0)+IF(('Scenario Fabbisogno'!$C83+'Scenario Fabbisogno'!DI83)=90,DH154+DH179,0)+IF(('Scenario Fabbisogno'!$C83+'Scenario Fabbisogno'!DJ83)=60,DI154+DI179,0)+IF(('Scenario Fabbisogno'!$C83+'Scenario Fabbisogno'!DK83)=30,DJ154+DJ179,0)+IF(('Scenario Fabbisogno'!$C83+'Scenario Fabbisogno'!DL83)=0,DK154+DK179,0)</f>
        <v>0</v>
      </c>
      <c r="DL205" s="267">
        <f>IF(('Scenario Fabbisogno'!$C83+'Scenario Fabbisogno'!DG83)=180,DF154+DF179,0)+IF(('Scenario Fabbisogno'!$C83+'Scenario Fabbisogno'!DH83)=150,DG154+DG179,0)+IF(('Scenario Fabbisogno'!$C83+'Scenario Fabbisogno'!DI83)=120,DH154+DH179,0)+IF(('Scenario Fabbisogno'!$C83+'Scenario Fabbisogno'!DJ83)=90,DI154+DI179,0)+IF(('Scenario Fabbisogno'!$C83+'Scenario Fabbisogno'!DK83)=60,DJ154+DJ179,0)+IF(('Scenario Fabbisogno'!$C83+'Scenario Fabbisogno'!DL83)=30,DK154+DK179,0)+IF(('Scenario Fabbisogno'!$C83+'Scenario Fabbisogno'!DM83)=0,DL154+DL179,0)</f>
        <v>0</v>
      </c>
      <c r="DM205" s="267">
        <f>IF(('Scenario Fabbisogno'!$C83+'Scenario Fabbisogno'!DH83)=180,DG154+DG179,0)+IF(('Scenario Fabbisogno'!$C83+'Scenario Fabbisogno'!DI83)=150,DH154+DH179,0)+IF(('Scenario Fabbisogno'!$C83+'Scenario Fabbisogno'!DJ83)=120,DI154+DI179,0)+IF(('Scenario Fabbisogno'!$C83+'Scenario Fabbisogno'!DK83)=90,DJ154+DJ179,0)+IF(('Scenario Fabbisogno'!$C83+'Scenario Fabbisogno'!DL83)=60,DK154+DK179,0)+IF(('Scenario Fabbisogno'!$C83+'Scenario Fabbisogno'!DM83)=30,DL154+DL179,0)+IF(('Scenario Fabbisogno'!$C83+'Scenario Fabbisogno'!DN83)=0,DM154+DM179,0)</f>
        <v>0</v>
      </c>
      <c r="DN205" s="267">
        <f>IF(('Scenario Fabbisogno'!$C83+'Scenario Fabbisogno'!DI83)=180,DH154+DH179,0)+IF(('Scenario Fabbisogno'!$C83+'Scenario Fabbisogno'!DJ83)=150,DI154+DI179,0)+IF(('Scenario Fabbisogno'!$C83+'Scenario Fabbisogno'!DK83)=120,DJ154+DJ179,0)+IF(('Scenario Fabbisogno'!$C83+'Scenario Fabbisogno'!DL83)=90,DK154+DK179,0)+IF(('Scenario Fabbisogno'!$C83+'Scenario Fabbisogno'!DM83)=60,DL154+DL179,0)+IF(('Scenario Fabbisogno'!$C83+'Scenario Fabbisogno'!DN83)=30,DM154+DM179,0)+IF(('Scenario Fabbisogno'!$C83+'Scenario Fabbisogno'!DO83)=0,DN154+DN179,0)</f>
        <v>0</v>
      </c>
      <c r="DO205" s="267">
        <f>IF(('Scenario Fabbisogno'!$C83+'Scenario Fabbisogno'!DJ83)=180,DI154+DI179,0)+IF(('Scenario Fabbisogno'!$C83+'Scenario Fabbisogno'!DK83)=150,DJ154+DJ179,0)+IF(('Scenario Fabbisogno'!$C83+'Scenario Fabbisogno'!DL83)=120,DK154+DK179,0)+IF(('Scenario Fabbisogno'!$C83+'Scenario Fabbisogno'!DM83)=90,DL154+DL179,0)+IF(('Scenario Fabbisogno'!$C83+'Scenario Fabbisogno'!DN83)=60,DM154+DM179,0)+IF(('Scenario Fabbisogno'!$C83+'Scenario Fabbisogno'!DO83)=30,DN154+DN179,0)+IF(('Scenario Fabbisogno'!$C83+'Scenario Fabbisogno'!DP83)=0,DO154+DO179,0)</f>
        <v>0</v>
      </c>
      <c r="DP205" s="267">
        <f>IF(('Scenario Fabbisogno'!$C83+'Scenario Fabbisogno'!DK83)=180,DJ154+DJ179,0)+IF(('Scenario Fabbisogno'!$C83+'Scenario Fabbisogno'!DL83)=150,DK154+DK179,0)+IF(('Scenario Fabbisogno'!$C83+'Scenario Fabbisogno'!DM83)=120,DL154+DL179,0)+IF(('Scenario Fabbisogno'!$C83+'Scenario Fabbisogno'!DN83)=90,DM154+DM179,0)+IF(('Scenario Fabbisogno'!$C83+'Scenario Fabbisogno'!DO83)=60,DN154+DN179,0)+IF(('Scenario Fabbisogno'!$C83+'Scenario Fabbisogno'!DP83)=30,DO154+DO179,0)+IF(('Scenario Fabbisogno'!$C83+'Scenario Fabbisogno'!DQ83)=0,DP154+DP179,0)</f>
        <v>0</v>
      </c>
      <c r="DQ205" s="267">
        <f>IF(('Scenario Fabbisogno'!$C83+'Scenario Fabbisogno'!DL83)=180,DK154+DK179,0)+IF(('Scenario Fabbisogno'!$C83+'Scenario Fabbisogno'!DM83)=150,DL154+DL179,0)+IF(('Scenario Fabbisogno'!$C83+'Scenario Fabbisogno'!DN83)=120,DM154+DM179,0)+IF(('Scenario Fabbisogno'!$C83+'Scenario Fabbisogno'!DO83)=90,DN154+DN179,0)+IF(('Scenario Fabbisogno'!$C83+'Scenario Fabbisogno'!DP83)=60,DO154+DO179,0)+IF(('Scenario Fabbisogno'!$C83+'Scenario Fabbisogno'!DQ83)=30,DP154+DP179,0)+IF(('Scenario Fabbisogno'!$C83+'Scenario Fabbisogno'!DR83)=0,DQ154+DQ179,0)</f>
        <v>0</v>
      </c>
      <c r="DR205" s="267">
        <f>IF(('Scenario Fabbisogno'!$C83+'Scenario Fabbisogno'!DM83)=180,DL154+DL179,0)+IF(('Scenario Fabbisogno'!$C83+'Scenario Fabbisogno'!DN83)=150,DM154+DM179,0)+IF(('Scenario Fabbisogno'!$C83+'Scenario Fabbisogno'!DO83)=120,DN154+DN179,0)+IF(('Scenario Fabbisogno'!$C83+'Scenario Fabbisogno'!DP83)=90,DO154+DO179,0)+IF(('Scenario Fabbisogno'!$C83+'Scenario Fabbisogno'!DQ83)=60,DP154+DP179,0)+IF(('Scenario Fabbisogno'!$C83+'Scenario Fabbisogno'!DR83)=30,DQ154+DQ179,0)+IF(('Scenario Fabbisogno'!$C83+'Scenario Fabbisogno'!DS83)=0,DR154+DR179,0)</f>
        <v>0</v>
      </c>
    </row>
    <row r="206" spans="2:122" x14ac:dyDescent="0.35">
      <c r="B206" s="20" t="str">
        <f t="shared" si="185"/>
        <v>Costo 4</v>
      </c>
      <c r="C206" s="267">
        <f>IF(('Scenario Fabbisogno'!$C84+'Scenario Fabbisogno'!D84)=0,C155+C180,0)</f>
        <v>0</v>
      </c>
      <c r="D206" s="267">
        <f>IF(('Scenario Fabbisogno'!$C84+'Scenario Fabbisogno'!D84)=30,C155+C180,0)+IF(('Scenario Fabbisogno'!$C84+'Scenario Fabbisogno'!E84)=0,D155+D180,0)</f>
        <v>0</v>
      </c>
      <c r="E206" s="267">
        <f>IF(('Scenario Fabbisogno'!$C84+'Scenario Fabbisogno'!D84)=60,C155+C180,0)+IF(('Scenario Fabbisogno'!$C84+'Scenario Fabbisogno'!E84)=30,D155+D180,0)+IF(('Scenario Fabbisogno'!$C84+'Scenario Fabbisogno'!F84)=0,E155+E180,0)</f>
        <v>0</v>
      </c>
      <c r="F206" s="267">
        <f>IF(('Scenario Fabbisogno'!$C84+'Scenario Fabbisogno'!D84)=90,C155+C180,0)+IF(('Scenario Fabbisogno'!$C84+'Scenario Fabbisogno'!E84)=60,D155+D180,0)+IF(('Scenario Fabbisogno'!$C84+'Scenario Fabbisogno'!F84)=30,E155+E180,0)+IF(('Scenario Fabbisogno'!$C84+'Scenario Fabbisogno'!G84)=0,F155+F180,0)</f>
        <v>0</v>
      </c>
      <c r="G206" s="267">
        <f>(IF(('Scenario Fabbisogno'!$C84+'Scenario Fabbisogno'!D84)=120,C155+C180,0)+IF(('Scenario Fabbisogno'!$C84+'Scenario Fabbisogno'!E84)=90,D155+D180,0)+IF(('Scenario Fabbisogno'!$C84+'Scenario Fabbisogno'!F84)=60,E155+E180,0)+IF(('Scenario Fabbisogno'!$C84+'Scenario Fabbisogno'!G84)=30,F155+F180,0)+IF(('Scenario Fabbisogno'!$C84+'Scenario Fabbisogno'!H84)=0,G155+G180,0))</f>
        <v>0</v>
      </c>
      <c r="H206" s="267">
        <f>IF(('Scenario Fabbisogno'!$C84+'Scenario Fabbisogno'!D84)=150,C155+C180,0)+IF(('Scenario Fabbisogno'!$C84+'Scenario Fabbisogno'!E84)=120,D155+D180,0)+IF(('Scenario Fabbisogno'!$C84+'Scenario Fabbisogno'!F84)=90,E155+E180,0)+IF(('Scenario Fabbisogno'!$C84+'Scenario Fabbisogno'!G84)=60,F155+F180,0)+IF(('Scenario Fabbisogno'!$C84+'Scenario Fabbisogno'!H84)=30,G155+G180,0)+IF(('Scenario Fabbisogno'!$C84+'Scenario Fabbisogno'!I84)=0,H155+H180,0)</f>
        <v>0</v>
      </c>
      <c r="I206" s="267">
        <f>IF(('Scenario Fabbisogno'!$C84+'Scenario Fabbisogno'!D84)=180,C155+C180,0)+IF(('Scenario Fabbisogno'!$C84+'Scenario Fabbisogno'!E84)=150,D155+D180,0)+IF(('Scenario Fabbisogno'!$C84+'Scenario Fabbisogno'!F84)=120,E155+E180,0)+IF(('Scenario Fabbisogno'!$C84+'Scenario Fabbisogno'!G84)=90,F155+F180,0)+IF(('Scenario Fabbisogno'!$C84+'Scenario Fabbisogno'!H84)=60,G155+G180,0)+IF(('Scenario Fabbisogno'!$C84+'Scenario Fabbisogno'!I84)=30,H155+H180,0)+IF(('Scenario Fabbisogno'!$C84+'Scenario Fabbisogno'!J84)=0,I155+I180,0)</f>
        <v>0</v>
      </c>
      <c r="J206" s="267">
        <f>IF(('Scenario Fabbisogno'!$C84+'Scenario Fabbisogno'!E84)=180,D155+D180,0)+IF(('Scenario Fabbisogno'!$C84+'Scenario Fabbisogno'!F84)=150,E155+E180,0)+IF(('Scenario Fabbisogno'!$C84+'Scenario Fabbisogno'!G84)=120,F155+F180,0)+IF(('Scenario Fabbisogno'!$C84+'Scenario Fabbisogno'!H84)=90,G155+G180,0)+IF(('Scenario Fabbisogno'!$C84+'Scenario Fabbisogno'!I84)=60,H155+H180,0)+IF(('Scenario Fabbisogno'!$C84+'Scenario Fabbisogno'!J84)=30,I155+I180,0)+IF(('Scenario Fabbisogno'!$C84+'Scenario Fabbisogno'!K84)=0,J155+J180,0)</f>
        <v>0</v>
      </c>
      <c r="K206" s="267">
        <f>IF(('Scenario Fabbisogno'!$C84+'Scenario Fabbisogno'!F84)=180,E155+E180,0)+IF(('Scenario Fabbisogno'!$C84+'Scenario Fabbisogno'!G84)=150,F155+F180,0)+IF(('Scenario Fabbisogno'!$C84+'Scenario Fabbisogno'!H84)=120,G155+G180,0)+IF(('Scenario Fabbisogno'!$C84+'Scenario Fabbisogno'!I84)=90,H155+H180,0)+IF(('Scenario Fabbisogno'!$C84+'Scenario Fabbisogno'!J84)=60,I155+I180,0)+IF(('Scenario Fabbisogno'!$C84+'Scenario Fabbisogno'!K84)=30,J155+J180,0)+IF(('Scenario Fabbisogno'!$C84+'Scenario Fabbisogno'!L84)=0,K155+K180,0)</f>
        <v>0</v>
      </c>
      <c r="L206" s="267">
        <f>IF(('Scenario Fabbisogno'!$C84+'Scenario Fabbisogno'!G84)=180,F155+F180,0)+IF(('Scenario Fabbisogno'!$C84+'Scenario Fabbisogno'!H84)=150,G155+G180,0)+IF(('Scenario Fabbisogno'!$C84+'Scenario Fabbisogno'!I84)=120,H155+H180,0)+IF(('Scenario Fabbisogno'!$C84+'Scenario Fabbisogno'!J84)=90,I155+I180,0)+IF(('Scenario Fabbisogno'!$C84+'Scenario Fabbisogno'!K84)=60,J155+J180,0)+IF(('Scenario Fabbisogno'!$C84+'Scenario Fabbisogno'!L84)=30,K155+K180,0)+IF(('Scenario Fabbisogno'!$C84+'Scenario Fabbisogno'!M84)=0,L155+L180,0)</f>
        <v>0</v>
      </c>
      <c r="M206" s="267">
        <f>IF(('Scenario Fabbisogno'!$C84+'Scenario Fabbisogno'!H84)=180,G155+G180,0)+IF(('Scenario Fabbisogno'!$C84+'Scenario Fabbisogno'!I84)=150,H155+H180,0)+IF(('Scenario Fabbisogno'!$C84+'Scenario Fabbisogno'!J84)=120,I155+I180,0)+IF(('Scenario Fabbisogno'!$C84+'Scenario Fabbisogno'!K84)=90,J155+J180,0)+IF(('Scenario Fabbisogno'!$C84+'Scenario Fabbisogno'!L84)=60,K155+K180,0)+IF(('Scenario Fabbisogno'!$C84+'Scenario Fabbisogno'!M84)=30,L155+L180,0)+IF(('Scenario Fabbisogno'!$C84+'Scenario Fabbisogno'!N84)=0,M155+M180,0)</f>
        <v>0</v>
      </c>
      <c r="N206" s="267">
        <f>IF(('Scenario Fabbisogno'!$C84+'Scenario Fabbisogno'!I84)=180,H155+H180,0)+IF(('Scenario Fabbisogno'!$C84+'Scenario Fabbisogno'!J84)=150,I155+I180,0)+IF(('Scenario Fabbisogno'!$C84+'Scenario Fabbisogno'!K84)=120,J155+J180,0)+IF(('Scenario Fabbisogno'!$C84+'Scenario Fabbisogno'!L84)=90,K155+K180,0)+IF(('Scenario Fabbisogno'!$C84+'Scenario Fabbisogno'!M84)=60,L155+L180,0)+IF(('Scenario Fabbisogno'!$C84+'Scenario Fabbisogno'!N84)=30,M155+M180,0)+IF(('Scenario Fabbisogno'!$C84+'Scenario Fabbisogno'!O84)=0,N155+N180,0)</f>
        <v>0</v>
      </c>
      <c r="O206" s="267">
        <f>IF(('Scenario Fabbisogno'!$C84+'Scenario Fabbisogno'!J84)=180,I155+I180,0)+IF(('Scenario Fabbisogno'!$C84+'Scenario Fabbisogno'!K84)=150,J155+J180,0)+IF(('Scenario Fabbisogno'!$C84+'Scenario Fabbisogno'!L84)=120,K155+K180,0)+IF(('Scenario Fabbisogno'!$C84+'Scenario Fabbisogno'!M84)=90,L155+L180,0)+IF(('Scenario Fabbisogno'!$C84+'Scenario Fabbisogno'!N84)=60,M155+M180,0)+IF(('Scenario Fabbisogno'!$C84+'Scenario Fabbisogno'!O84)=30,N155+N180,0)+IF(('Scenario Fabbisogno'!$C84+'Scenario Fabbisogno'!P84)=0,O155+O180,0)</f>
        <v>0</v>
      </c>
      <c r="P206" s="267">
        <f>IF(('Scenario Fabbisogno'!$C84+'Scenario Fabbisogno'!K84)=180,J155+J180,0)+IF(('Scenario Fabbisogno'!$C84+'Scenario Fabbisogno'!L84)=150,K155+K180,0)+IF(('Scenario Fabbisogno'!$C84+'Scenario Fabbisogno'!M84)=120,L155+L180,0)+IF(('Scenario Fabbisogno'!$C84+'Scenario Fabbisogno'!N84)=90,M155+M180,0)+IF(('Scenario Fabbisogno'!$C84+'Scenario Fabbisogno'!O84)=60,N155+N180,0)+IF(('Scenario Fabbisogno'!$C84+'Scenario Fabbisogno'!P84)=30,O155+O180,0)+IF(('Scenario Fabbisogno'!$C84+'Scenario Fabbisogno'!Q84)=0,P155+P180,0)</f>
        <v>0</v>
      </c>
      <c r="Q206" s="267">
        <f>IF(('Scenario Fabbisogno'!$C84+'Scenario Fabbisogno'!L84)=180,K155+K180,0)+IF(('Scenario Fabbisogno'!$C84+'Scenario Fabbisogno'!M84)=150,L155+L180,0)+IF(('Scenario Fabbisogno'!$C84+'Scenario Fabbisogno'!N84)=120,M155+M180,0)+IF(('Scenario Fabbisogno'!$C84+'Scenario Fabbisogno'!O84)=90,N155+N180,0)+IF(('Scenario Fabbisogno'!$C84+'Scenario Fabbisogno'!P84)=60,O155+O180,0)+IF(('Scenario Fabbisogno'!$C84+'Scenario Fabbisogno'!Q84)=30,P155+P180,0)+IF(('Scenario Fabbisogno'!$C84+'Scenario Fabbisogno'!R84)=0,Q155+Q180,0)</f>
        <v>0</v>
      </c>
      <c r="R206" s="267">
        <f>IF(('Scenario Fabbisogno'!$C84+'Scenario Fabbisogno'!M84)=180,L155+L180,0)+IF(('Scenario Fabbisogno'!$C84+'Scenario Fabbisogno'!N84)=150,M155+M180,0)+IF(('Scenario Fabbisogno'!$C84+'Scenario Fabbisogno'!O84)=120,N155+N180,0)+IF(('Scenario Fabbisogno'!$C84+'Scenario Fabbisogno'!P84)=90,O155+O180,0)+IF(('Scenario Fabbisogno'!$C84+'Scenario Fabbisogno'!Q84)=60,P155+P180,0)+IF(('Scenario Fabbisogno'!$C84+'Scenario Fabbisogno'!R84)=30,Q155+Q180,0)+IF(('Scenario Fabbisogno'!$C84+'Scenario Fabbisogno'!S84)=0,R155+R180,0)</f>
        <v>0</v>
      </c>
      <c r="S206" s="267">
        <f>IF(('Scenario Fabbisogno'!$C84+'Scenario Fabbisogno'!N84)=180,M155+M180,0)+IF(('Scenario Fabbisogno'!$C84+'Scenario Fabbisogno'!O84)=150,N155+N180,0)+IF(('Scenario Fabbisogno'!$C84+'Scenario Fabbisogno'!P84)=120,O155+O180,0)+IF(('Scenario Fabbisogno'!$C84+'Scenario Fabbisogno'!Q84)=90,P155+P180,0)+IF(('Scenario Fabbisogno'!$C84+'Scenario Fabbisogno'!R84)=60,Q155+Q180,0)+IF(('Scenario Fabbisogno'!$C84+'Scenario Fabbisogno'!S84)=30,R155+R180,0)+IF(('Scenario Fabbisogno'!$C84+'Scenario Fabbisogno'!T84)=0,S155+S180,0)</f>
        <v>0</v>
      </c>
      <c r="T206" s="267">
        <f>IF(('Scenario Fabbisogno'!$C84+'Scenario Fabbisogno'!O84)=180,N155+N180,0)+IF(('Scenario Fabbisogno'!$C84+'Scenario Fabbisogno'!P84)=150,O155+O180,0)+IF(('Scenario Fabbisogno'!$C84+'Scenario Fabbisogno'!Q84)=120,P155+P180,0)+IF(('Scenario Fabbisogno'!$C84+'Scenario Fabbisogno'!R84)=90,Q155+Q180,0)+IF(('Scenario Fabbisogno'!$C84+'Scenario Fabbisogno'!S84)=60,R155+R180,0)+IF(('Scenario Fabbisogno'!$C84+'Scenario Fabbisogno'!T84)=30,S155+S180,0)+IF(('Scenario Fabbisogno'!$C84+'Scenario Fabbisogno'!U84)=0,T155+T180,0)</f>
        <v>0</v>
      </c>
      <c r="U206" s="267">
        <f>IF(('Scenario Fabbisogno'!$C84+'Scenario Fabbisogno'!P84)=180,O155+O180,0)+IF(('Scenario Fabbisogno'!$C84+'Scenario Fabbisogno'!Q84)=150,P155+P180,0)+IF(('Scenario Fabbisogno'!$C84+'Scenario Fabbisogno'!R84)=120,Q155+Q180,0)+IF(('Scenario Fabbisogno'!$C84+'Scenario Fabbisogno'!S84)=90,R155+R180,0)+IF(('Scenario Fabbisogno'!$C84+'Scenario Fabbisogno'!T84)=60,S155+S180,0)+IF(('Scenario Fabbisogno'!$C84+'Scenario Fabbisogno'!U84)=30,T155+T180,0)+IF(('Scenario Fabbisogno'!$C84+'Scenario Fabbisogno'!V84)=0,U155+U180,0)</f>
        <v>0</v>
      </c>
      <c r="V206" s="267">
        <f>IF(('Scenario Fabbisogno'!$C84+'Scenario Fabbisogno'!Q84)=180,P155+P180,0)+IF(('Scenario Fabbisogno'!$C84+'Scenario Fabbisogno'!R84)=150,Q155+Q180,0)+IF(('Scenario Fabbisogno'!$C84+'Scenario Fabbisogno'!S84)=120,R155+R180,0)+IF(('Scenario Fabbisogno'!$C84+'Scenario Fabbisogno'!T84)=90,S155+S180,0)+IF(('Scenario Fabbisogno'!$C84+'Scenario Fabbisogno'!U84)=60,T155+T180,0)+IF(('Scenario Fabbisogno'!$C84+'Scenario Fabbisogno'!V84)=30,U155+U180,0)+IF(('Scenario Fabbisogno'!$C84+'Scenario Fabbisogno'!W84)=0,V155+V180,0)</f>
        <v>0</v>
      </c>
      <c r="W206" s="267">
        <f>IF(('Scenario Fabbisogno'!$C84+'Scenario Fabbisogno'!R84)=180,Q155+Q180,0)+IF(('Scenario Fabbisogno'!$C84+'Scenario Fabbisogno'!S84)=150,R155+R180,0)+IF(('Scenario Fabbisogno'!$C84+'Scenario Fabbisogno'!T84)=120,S155+S180,0)+IF(('Scenario Fabbisogno'!$C84+'Scenario Fabbisogno'!U84)=90,T155+T180,0)+IF(('Scenario Fabbisogno'!$C84+'Scenario Fabbisogno'!V84)=60,U155+U180,0)+IF(('Scenario Fabbisogno'!$C84+'Scenario Fabbisogno'!W84)=30,V155+V180,0)+IF(('Scenario Fabbisogno'!$C84+'Scenario Fabbisogno'!X84)=0,W155+W180,0)</f>
        <v>0</v>
      </c>
      <c r="X206" s="267">
        <f>IF(('Scenario Fabbisogno'!$C84+'Scenario Fabbisogno'!S84)=180,R155+R180,0)+IF(('Scenario Fabbisogno'!$C84+'Scenario Fabbisogno'!T84)=150,S155+S180,0)+IF(('Scenario Fabbisogno'!$C84+'Scenario Fabbisogno'!U84)=120,T155+T180,0)+IF(('Scenario Fabbisogno'!$C84+'Scenario Fabbisogno'!V84)=90,U155+U180,0)+IF(('Scenario Fabbisogno'!$C84+'Scenario Fabbisogno'!W84)=60,V155+V180,0)+IF(('Scenario Fabbisogno'!$C84+'Scenario Fabbisogno'!X84)=30,W155+W180,0)+IF(('Scenario Fabbisogno'!$C84+'Scenario Fabbisogno'!Y84)=0,X155+X180,0)</f>
        <v>0</v>
      </c>
      <c r="Y206" s="267">
        <f>IF(('Scenario Fabbisogno'!$C84+'Scenario Fabbisogno'!T84)=180,S155+S180,0)+IF(('Scenario Fabbisogno'!$C84+'Scenario Fabbisogno'!U84)=150,T155+T180,0)+IF(('Scenario Fabbisogno'!$C84+'Scenario Fabbisogno'!V84)=120,U155+U180,0)+IF(('Scenario Fabbisogno'!$C84+'Scenario Fabbisogno'!W84)=90,V155+V180,0)+IF(('Scenario Fabbisogno'!$C84+'Scenario Fabbisogno'!X84)=60,W155+W180,0)+IF(('Scenario Fabbisogno'!$C84+'Scenario Fabbisogno'!Y84)=30,X155+X180,0)+IF(('Scenario Fabbisogno'!$C84+'Scenario Fabbisogno'!Z84)=0,Y155+Y180,0)</f>
        <v>0</v>
      </c>
      <c r="Z206" s="267">
        <f>IF(('Scenario Fabbisogno'!$C84+'Scenario Fabbisogno'!U84)=180,T155+T180,0)+IF(('Scenario Fabbisogno'!$C84+'Scenario Fabbisogno'!V84)=150,U155+U180,0)+IF(('Scenario Fabbisogno'!$C84+'Scenario Fabbisogno'!W84)=120,V155+V180,0)+IF(('Scenario Fabbisogno'!$C84+'Scenario Fabbisogno'!X84)=90,W155+W180,0)+IF(('Scenario Fabbisogno'!$C84+'Scenario Fabbisogno'!Y84)=60,X155+X180,0)+IF(('Scenario Fabbisogno'!$C84+'Scenario Fabbisogno'!Z84)=30,Y155+Y180,0)+IF(('Scenario Fabbisogno'!$C84+'Scenario Fabbisogno'!AA84)=0,Z155+Z180,0)</f>
        <v>0</v>
      </c>
      <c r="AA206" s="267">
        <f>IF(('Scenario Fabbisogno'!$C84+'Scenario Fabbisogno'!V84)=180,U155+U180,0)+IF(('Scenario Fabbisogno'!$C84+'Scenario Fabbisogno'!W84)=150,V155+V180,0)+IF(('Scenario Fabbisogno'!$C84+'Scenario Fabbisogno'!X84)=120,W155+W180,0)+IF(('Scenario Fabbisogno'!$C84+'Scenario Fabbisogno'!Y84)=90,X155+X180,0)+IF(('Scenario Fabbisogno'!$C84+'Scenario Fabbisogno'!Z84)=60,Y155+Y180,0)+IF(('Scenario Fabbisogno'!$C84+'Scenario Fabbisogno'!AA84)=30,Z155+Z180,0)+IF(('Scenario Fabbisogno'!$C84+'Scenario Fabbisogno'!AB84)=0,AA155+AA180,0)</f>
        <v>0</v>
      </c>
      <c r="AB206" s="267">
        <f>IF(('Scenario Fabbisogno'!$C84+'Scenario Fabbisogno'!W84)=180,V155+V180,0)+IF(('Scenario Fabbisogno'!$C84+'Scenario Fabbisogno'!X84)=150,W155+W180,0)+IF(('Scenario Fabbisogno'!$C84+'Scenario Fabbisogno'!Y84)=120,X155+X180,0)+IF(('Scenario Fabbisogno'!$C84+'Scenario Fabbisogno'!Z84)=90,Y155+Y180,0)+IF(('Scenario Fabbisogno'!$C84+'Scenario Fabbisogno'!AA84)=60,Z155+Z180,0)+IF(('Scenario Fabbisogno'!$C84+'Scenario Fabbisogno'!AB84)=30,AA155+AA180,0)+IF(('Scenario Fabbisogno'!$C84+'Scenario Fabbisogno'!AC84)=0,AB155+AB180,0)</f>
        <v>0</v>
      </c>
      <c r="AC206" s="267">
        <f>IF(('Scenario Fabbisogno'!$C84+'Scenario Fabbisogno'!X84)=180,W155+W180,0)+IF(('Scenario Fabbisogno'!$C84+'Scenario Fabbisogno'!Y84)=150,X155+X180,0)+IF(('Scenario Fabbisogno'!$C84+'Scenario Fabbisogno'!Z84)=120,Y155+Y180,0)+IF(('Scenario Fabbisogno'!$C84+'Scenario Fabbisogno'!AA84)=90,Z155+Z180,0)+IF(('Scenario Fabbisogno'!$C84+'Scenario Fabbisogno'!AB84)=60,AA155+AA180,0)+IF(('Scenario Fabbisogno'!$C84+'Scenario Fabbisogno'!AC84)=30,AB155+AB180,0)+IF(('Scenario Fabbisogno'!$C84+'Scenario Fabbisogno'!AD84)=0,AC155+AC180,0)</f>
        <v>0</v>
      </c>
      <c r="AD206" s="267">
        <f>IF(('Scenario Fabbisogno'!$C84+'Scenario Fabbisogno'!Y84)=180,X155+X180,0)+IF(('Scenario Fabbisogno'!$C84+'Scenario Fabbisogno'!Z84)=150,Y155+Y180,0)+IF(('Scenario Fabbisogno'!$C84+'Scenario Fabbisogno'!AA84)=120,Z155+Z180,0)+IF(('Scenario Fabbisogno'!$C84+'Scenario Fabbisogno'!AB84)=90,AA155+AA180,0)+IF(('Scenario Fabbisogno'!$C84+'Scenario Fabbisogno'!AC84)=60,AB155+AB180,0)+IF(('Scenario Fabbisogno'!$C84+'Scenario Fabbisogno'!AD84)=30,AC155+AC180,0)+IF(('Scenario Fabbisogno'!$C84+'Scenario Fabbisogno'!AE84)=0,AD155+AD180,0)</f>
        <v>0</v>
      </c>
      <c r="AE206" s="267">
        <f>IF(('Scenario Fabbisogno'!$C84+'Scenario Fabbisogno'!Z84)=180,Y155+Y180,0)+IF(('Scenario Fabbisogno'!$C84+'Scenario Fabbisogno'!AA84)=150,Z155+Z180,0)+IF(('Scenario Fabbisogno'!$C84+'Scenario Fabbisogno'!AB84)=120,AA155+AA180,0)+IF(('Scenario Fabbisogno'!$C84+'Scenario Fabbisogno'!AC84)=90,AB155+AB180,0)+IF(('Scenario Fabbisogno'!$C84+'Scenario Fabbisogno'!AD84)=60,AC155+AC180,0)+IF(('Scenario Fabbisogno'!$C84+'Scenario Fabbisogno'!AE84)=30,AD155+AD180,0)+IF(('Scenario Fabbisogno'!$C84+'Scenario Fabbisogno'!AF84)=0,AE155+AE180,0)</f>
        <v>0</v>
      </c>
      <c r="AF206" s="267">
        <f>IF(('Scenario Fabbisogno'!$C84+'Scenario Fabbisogno'!AA84)=180,Z155+Z180,0)+IF(('Scenario Fabbisogno'!$C84+'Scenario Fabbisogno'!AB84)=150,AA155+AA180,0)+IF(('Scenario Fabbisogno'!$C84+'Scenario Fabbisogno'!AC84)=120,AB155+AB180,0)+IF(('Scenario Fabbisogno'!$C84+'Scenario Fabbisogno'!AD84)=90,AC155+AC180,0)+IF(('Scenario Fabbisogno'!$C84+'Scenario Fabbisogno'!AE84)=60,AD155+AD180,0)+IF(('Scenario Fabbisogno'!$C84+'Scenario Fabbisogno'!AF84)=30,AE155+AE180,0)+IF(('Scenario Fabbisogno'!$C84+'Scenario Fabbisogno'!AG84)=0,AF155+AF180,0)</f>
        <v>0</v>
      </c>
      <c r="AG206" s="267">
        <f>IF(('Scenario Fabbisogno'!$C84+'Scenario Fabbisogno'!AB84)=180,AA155+AA180,0)+IF(('Scenario Fabbisogno'!$C84+'Scenario Fabbisogno'!AC84)=150,AB155+AB180,0)+IF(('Scenario Fabbisogno'!$C84+'Scenario Fabbisogno'!AD84)=120,AC155+AC180,0)+IF(('Scenario Fabbisogno'!$C84+'Scenario Fabbisogno'!AE84)=90,AD155+AD180,0)+IF(('Scenario Fabbisogno'!$C84+'Scenario Fabbisogno'!AF84)=60,AE155+AE180,0)+IF(('Scenario Fabbisogno'!$C84+'Scenario Fabbisogno'!AG84)=30,AF155+AF180,0)+IF(('Scenario Fabbisogno'!$C84+'Scenario Fabbisogno'!AH84)=0,AG155+AG180,0)</f>
        <v>0</v>
      </c>
      <c r="AH206" s="267">
        <f>IF(('Scenario Fabbisogno'!$C84+'Scenario Fabbisogno'!AC84)=180,AB155+AB180,0)+IF(('Scenario Fabbisogno'!$C84+'Scenario Fabbisogno'!AD84)=150,AC155+AC180,0)+IF(('Scenario Fabbisogno'!$C84+'Scenario Fabbisogno'!AE84)=120,AD155+AD180,0)+IF(('Scenario Fabbisogno'!$C84+'Scenario Fabbisogno'!AF84)=90,AE155+AE180,0)+IF(('Scenario Fabbisogno'!$C84+'Scenario Fabbisogno'!AG84)=60,AF155+AF180,0)+IF(('Scenario Fabbisogno'!$C84+'Scenario Fabbisogno'!AH84)=30,AG155+AG180,0)+IF(('Scenario Fabbisogno'!$C84+'Scenario Fabbisogno'!AI84)=0,AH155+AH180,0)</f>
        <v>0</v>
      </c>
      <c r="AI206" s="267">
        <f>IF(('Scenario Fabbisogno'!$C84+'Scenario Fabbisogno'!AD84)=180,AC155+AC180,0)+IF(('Scenario Fabbisogno'!$C84+'Scenario Fabbisogno'!AE84)=150,AD155+AD180,0)+IF(('Scenario Fabbisogno'!$C84+'Scenario Fabbisogno'!AF84)=120,AE155+AE180,0)+IF(('Scenario Fabbisogno'!$C84+'Scenario Fabbisogno'!AG84)=90,AF155+AF180,0)+IF(('Scenario Fabbisogno'!$C84+'Scenario Fabbisogno'!AH84)=60,AG155+AG180,0)+IF(('Scenario Fabbisogno'!$C84+'Scenario Fabbisogno'!AI84)=30,AH155+AH180,0)+IF(('Scenario Fabbisogno'!$C84+'Scenario Fabbisogno'!AJ84)=0,AI155+AI180,0)</f>
        <v>0</v>
      </c>
      <c r="AJ206" s="267">
        <f>IF(('Scenario Fabbisogno'!$C84+'Scenario Fabbisogno'!AE84)=180,AD155+AD180,0)+IF(('Scenario Fabbisogno'!$C84+'Scenario Fabbisogno'!AF84)=150,AE155+AE180,0)+IF(('Scenario Fabbisogno'!$C84+'Scenario Fabbisogno'!AG84)=120,AF155+AF180,0)+IF(('Scenario Fabbisogno'!$C84+'Scenario Fabbisogno'!AH84)=90,AG155+AG180,0)+IF(('Scenario Fabbisogno'!$C84+'Scenario Fabbisogno'!AI84)=60,AH155+AH180,0)+IF(('Scenario Fabbisogno'!$C84+'Scenario Fabbisogno'!AJ84)=30,AI155+AI180,0)+IF(('Scenario Fabbisogno'!$C84+'Scenario Fabbisogno'!AK84)=0,AJ155+AJ180,0)</f>
        <v>0</v>
      </c>
      <c r="AK206" s="267">
        <f>IF(('Scenario Fabbisogno'!$C84+'Scenario Fabbisogno'!AF84)=180,AE155+AE180,0)+IF(('Scenario Fabbisogno'!$C84+'Scenario Fabbisogno'!AG84)=150,AF155+AF180,0)+IF(('Scenario Fabbisogno'!$C84+'Scenario Fabbisogno'!AH84)=120,AG155+AG180,0)+IF(('Scenario Fabbisogno'!$C84+'Scenario Fabbisogno'!AI84)=90,AH155+AH180,0)+IF(('Scenario Fabbisogno'!$C84+'Scenario Fabbisogno'!AJ84)=60,AI155+AI180,0)+IF(('Scenario Fabbisogno'!$C84+'Scenario Fabbisogno'!AK84)=30,AJ155+AJ180,0)+IF(('Scenario Fabbisogno'!$C84+'Scenario Fabbisogno'!AL84)=0,AK155+AK180,0)</f>
        <v>0</v>
      </c>
      <c r="AL206" s="267">
        <f>IF(('Scenario Fabbisogno'!$C84+'Scenario Fabbisogno'!AG84)=180,AF155+AF180,0)+IF(('Scenario Fabbisogno'!$C84+'Scenario Fabbisogno'!AH84)=150,AG155+AG180,0)+IF(('Scenario Fabbisogno'!$C84+'Scenario Fabbisogno'!AI84)=120,AH155+AH180,0)+IF(('Scenario Fabbisogno'!$C84+'Scenario Fabbisogno'!AJ84)=90,AI155+AI180,0)+IF(('Scenario Fabbisogno'!$C84+'Scenario Fabbisogno'!AK84)=60,AJ155+AJ180,0)+IF(('Scenario Fabbisogno'!$C84+'Scenario Fabbisogno'!AL84)=30,AK155+AK180,0)+IF(('Scenario Fabbisogno'!$C84+'Scenario Fabbisogno'!AM84)=0,AL155+AL180,0)</f>
        <v>0</v>
      </c>
      <c r="AM206" s="267">
        <f>IF(('Scenario Fabbisogno'!$C84+'Scenario Fabbisogno'!AH84)=180,AG155+AG180,0)+IF(('Scenario Fabbisogno'!$C84+'Scenario Fabbisogno'!AI84)=150,AH155+AH180,0)+IF(('Scenario Fabbisogno'!$C84+'Scenario Fabbisogno'!AJ84)=120,AI155+AI180,0)+IF(('Scenario Fabbisogno'!$C84+'Scenario Fabbisogno'!AK84)=90,AJ155+AJ180,0)+IF(('Scenario Fabbisogno'!$C84+'Scenario Fabbisogno'!AL84)=60,AK155+AK180,0)+IF(('Scenario Fabbisogno'!$C84+'Scenario Fabbisogno'!AM84)=30,AL155+AL180,0)+IF(('Scenario Fabbisogno'!$C84+'Scenario Fabbisogno'!AN84)=0,AM155+AM180,0)</f>
        <v>0</v>
      </c>
      <c r="AN206" s="267">
        <f>IF(('Scenario Fabbisogno'!$C84+'Scenario Fabbisogno'!AI84)=180,AH155+AH180,0)+IF(('Scenario Fabbisogno'!$C84+'Scenario Fabbisogno'!AJ84)=150,AI155+AI180,0)+IF(('Scenario Fabbisogno'!$C84+'Scenario Fabbisogno'!AK84)=120,AJ155+AJ180,0)+IF(('Scenario Fabbisogno'!$C84+'Scenario Fabbisogno'!AL84)=90,AK155+AK180,0)+IF(('Scenario Fabbisogno'!$C84+'Scenario Fabbisogno'!AM84)=60,AL155+AL180,0)+IF(('Scenario Fabbisogno'!$C84+'Scenario Fabbisogno'!AN84)=30,AM155+AM180,0)+IF(('Scenario Fabbisogno'!$C84+'Scenario Fabbisogno'!AO84)=0,AN155+AN180,0)</f>
        <v>0</v>
      </c>
      <c r="AO206" s="267">
        <f>IF(('Scenario Fabbisogno'!$C84+'Scenario Fabbisogno'!AJ84)=180,AI155+AI180,0)+IF(('Scenario Fabbisogno'!$C84+'Scenario Fabbisogno'!AK84)=150,AJ155+AJ180,0)+IF(('Scenario Fabbisogno'!$C84+'Scenario Fabbisogno'!AL84)=120,AK155+AK180,0)+IF(('Scenario Fabbisogno'!$C84+'Scenario Fabbisogno'!AM84)=90,AL155+AL180,0)+IF(('Scenario Fabbisogno'!$C84+'Scenario Fabbisogno'!AN84)=60,AM155+AM180,0)+IF(('Scenario Fabbisogno'!$C84+'Scenario Fabbisogno'!AO84)=30,AN155+AN180,0)+IF(('Scenario Fabbisogno'!$C84+'Scenario Fabbisogno'!AP84)=0,AO155+AO180,0)</f>
        <v>0</v>
      </c>
      <c r="AP206" s="267">
        <f>IF(('Scenario Fabbisogno'!$C84+'Scenario Fabbisogno'!AK84)=180,AJ155+AJ180,0)+IF(('Scenario Fabbisogno'!$C84+'Scenario Fabbisogno'!AL84)=150,AK155+AK180,0)+IF(('Scenario Fabbisogno'!$C84+'Scenario Fabbisogno'!AM84)=120,AL155+AL180,0)+IF(('Scenario Fabbisogno'!$C84+'Scenario Fabbisogno'!AN84)=90,AM155+AM180,0)+IF(('Scenario Fabbisogno'!$C84+'Scenario Fabbisogno'!AO84)=60,AN155+AN180,0)+IF(('Scenario Fabbisogno'!$C84+'Scenario Fabbisogno'!AP84)=30,AO155+AO180,0)+IF(('Scenario Fabbisogno'!$C84+'Scenario Fabbisogno'!AQ84)=0,AP155+AP180,0)</f>
        <v>0</v>
      </c>
      <c r="AQ206" s="267">
        <f>IF(('Scenario Fabbisogno'!$C84+'Scenario Fabbisogno'!AL84)=180,AK155+AK180,0)+IF(('Scenario Fabbisogno'!$C84+'Scenario Fabbisogno'!AM84)=150,AL155+AL180,0)+IF(('Scenario Fabbisogno'!$C84+'Scenario Fabbisogno'!AN84)=120,AM155+AM180,0)+IF(('Scenario Fabbisogno'!$C84+'Scenario Fabbisogno'!AO84)=90,AN155+AN180,0)+IF(('Scenario Fabbisogno'!$C84+'Scenario Fabbisogno'!AP84)=60,AO155+AO180,0)+IF(('Scenario Fabbisogno'!$C84+'Scenario Fabbisogno'!AQ84)=30,AP155+AP180,0)+IF(('Scenario Fabbisogno'!$C84+'Scenario Fabbisogno'!AR84)=0,AQ155+AQ180,0)</f>
        <v>0</v>
      </c>
      <c r="AR206" s="267">
        <f>IF(('Scenario Fabbisogno'!$C84+'Scenario Fabbisogno'!AM84)=180,AL155+AL180,0)+IF(('Scenario Fabbisogno'!$C84+'Scenario Fabbisogno'!AN84)=150,AM155+AM180,0)+IF(('Scenario Fabbisogno'!$C84+'Scenario Fabbisogno'!AO84)=120,AN155+AN180,0)+IF(('Scenario Fabbisogno'!$C84+'Scenario Fabbisogno'!AP84)=90,AO155+AO180,0)+IF(('Scenario Fabbisogno'!$C84+'Scenario Fabbisogno'!AQ84)=60,AP155+AP180,0)+IF(('Scenario Fabbisogno'!$C84+'Scenario Fabbisogno'!AR84)=30,AQ155+AQ180,0)+IF(('Scenario Fabbisogno'!$C84+'Scenario Fabbisogno'!AS84)=0,AR155+AR180,0)</f>
        <v>0</v>
      </c>
      <c r="AS206" s="267">
        <f>IF(('Scenario Fabbisogno'!$C84+'Scenario Fabbisogno'!AN84)=180,AM155+AM180,0)+IF(('Scenario Fabbisogno'!$C84+'Scenario Fabbisogno'!AO84)=150,AN155+AN180,0)+IF(('Scenario Fabbisogno'!$C84+'Scenario Fabbisogno'!AP84)=120,AO155+AO180,0)+IF(('Scenario Fabbisogno'!$C84+'Scenario Fabbisogno'!AQ84)=90,AP155+AP180,0)+IF(('Scenario Fabbisogno'!$C84+'Scenario Fabbisogno'!AR84)=60,AQ155+AQ180,0)+IF(('Scenario Fabbisogno'!$C84+'Scenario Fabbisogno'!AS84)=30,AR155+AR180,0)+IF(('Scenario Fabbisogno'!$C84+'Scenario Fabbisogno'!AT84)=0,AS155+AS180,0)</f>
        <v>0</v>
      </c>
      <c r="AT206" s="267">
        <f>IF(('Scenario Fabbisogno'!$C84+'Scenario Fabbisogno'!AO84)=180,AN155+AN180,0)+IF(('Scenario Fabbisogno'!$C84+'Scenario Fabbisogno'!AP84)=150,AO155+AO180,0)+IF(('Scenario Fabbisogno'!$C84+'Scenario Fabbisogno'!AQ84)=120,AP155+AP180,0)+IF(('Scenario Fabbisogno'!$C84+'Scenario Fabbisogno'!AR84)=90,AQ155+AQ180,0)+IF(('Scenario Fabbisogno'!$C84+'Scenario Fabbisogno'!AS84)=60,AR155+AR180,0)+IF(('Scenario Fabbisogno'!$C84+'Scenario Fabbisogno'!AT84)=30,AS155+AS180,0)+IF(('Scenario Fabbisogno'!$C84+'Scenario Fabbisogno'!AU84)=0,AT155+AT180,0)</f>
        <v>0</v>
      </c>
      <c r="AU206" s="267">
        <f>IF(('Scenario Fabbisogno'!$C84+'Scenario Fabbisogno'!AP84)=180,AO155+AO180,0)+IF(('Scenario Fabbisogno'!$C84+'Scenario Fabbisogno'!AQ84)=150,AP155+AP180,0)+IF(('Scenario Fabbisogno'!$C84+'Scenario Fabbisogno'!AR84)=120,AQ155+AQ180,0)+IF(('Scenario Fabbisogno'!$C84+'Scenario Fabbisogno'!AS84)=90,AR155+AR180,0)+IF(('Scenario Fabbisogno'!$C84+'Scenario Fabbisogno'!AT84)=60,AS155+AS180,0)+IF(('Scenario Fabbisogno'!$C84+'Scenario Fabbisogno'!AU84)=30,AT155+AT180,0)+IF(('Scenario Fabbisogno'!$C84+'Scenario Fabbisogno'!AV84)=0,AU155+AU180,0)</f>
        <v>0</v>
      </c>
      <c r="AV206" s="267">
        <f>IF(('Scenario Fabbisogno'!$C84+'Scenario Fabbisogno'!AQ84)=180,AP155+AP180,0)+IF(('Scenario Fabbisogno'!$C84+'Scenario Fabbisogno'!AR84)=150,AQ155+AQ180,0)+IF(('Scenario Fabbisogno'!$C84+'Scenario Fabbisogno'!AS84)=120,AR155+AR180,0)+IF(('Scenario Fabbisogno'!$C84+'Scenario Fabbisogno'!AT84)=90,AS155+AS180,0)+IF(('Scenario Fabbisogno'!$C84+'Scenario Fabbisogno'!AU84)=60,AT155+AT180,0)+IF(('Scenario Fabbisogno'!$C84+'Scenario Fabbisogno'!AV84)=30,AU155+AU180,0)+IF(('Scenario Fabbisogno'!$C84+'Scenario Fabbisogno'!AW84)=0,AV155+AV180,0)</f>
        <v>0</v>
      </c>
      <c r="AW206" s="267">
        <f>IF(('Scenario Fabbisogno'!$C84+'Scenario Fabbisogno'!AR84)=180,AQ155+AQ180,0)+IF(('Scenario Fabbisogno'!$C84+'Scenario Fabbisogno'!AS84)=150,AR155+AR180,0)+IF(('Scenario Fabbisogno'!$C84+'Scenario Fabbisogno'!AT84)=120,AS155+AS180,0)+IF(('Scenario Fabbisogno'!$C84+'Scenario Fabbisogno'!AU84)=90,AT155+AT180,0)+IF(('Scenario Fabbisogno'!$C84+'Scenario Fabbisogno'!AV84)=60,AU155+AU180,0)+IF(('Scenario Fabbisogno'!$C84+'Scenario Fabbisogno'!AW84)=30,AV155+AV180,0)+IF(('Scenario Fabbisogno'!$C84+'Scenario Fabbisogno'!AX84)=0,AW155+AW180,0)</f>
        <v>0</v>
      </c>
      <c r="AX206" s="267">
        <f>IF(('Scenario Fabbisogno'!$C84+'Scenario Fabbisogno'!AS84)=180,AR155+AR180,0)+IF(('Scenario Fabbisogno'!$C84+'Scenario Fabbisogno'!AT84)=150,AS155+AS180,0)+IF(('Scenario Fabbisogno'!$C84+'Scenario Fabbisogno'!AU84)=120,AT155+AT180,0)+IF(('Scenario Fabbisogno'!$C84+'Scenario Fabbisogno'!AV84)=90,AU155+AU180,0)+IF(('Scenario Fabbisogno'!$C84+'Scenario Fabbisogno'!AW84)=60,AV155+AV180,0)+IF(('Scenario Fabbisogno'!$C84+'Scenario Fabbisogno'!AX84)=30,AW155+AW180,0)+IF(('Scenario Fabbisogno'!$C84+'Scenario Fabbisogno'!AY84)=0,AX155+AX180,0)</f>
        <v>0</v>
      </c>
      <c r="AY206" s="267">
        <f>IF(('Scenario Fabbisogno'!$C84+'Scenario Fabbisogno'!AT84)=180,AS155+AS180,0)+IF(('Scenario Fabbisogno'!$C84+'Scenario Fabbisogno'!AU84)=150,AT155+AT180,0)+IF(('Scenario Fabbisogno'!$C84+'Scenario Fabbisogno'!AV84)=120,AU155+AU180,0)+IF(('Scenario Fabbisogno'!$C84+'Scenario Fabbisogno'!AW84)=90,AV155+AV180,0)+IF(('Scenario Fabbisogno'!$C84+'Scenario Fabbisogno'!AX84)=60,AW155+AW180,0)+IF(('Scenario Fabbisogno'!$C84+'Scenario Fabbisogno'!AY84)=30,AX155+AX180,0)+IF(('Scenario Fabbisogno'!$C84+'Scenario Fabbisogno'!AZ84)=0,AY155+AY180,0)</f>
        <v>0</v>
      </c>
      <c r="AZ206" s="267">
        <f>IF(('Scenario Fabbisogno'!$C84+'Scenario Fabbisogno'!AU84)=180,AT155+AT180,0)+IF(('Scenario Fabbisogno'!$C84+'Scenario Fabbisogno'!AV84)=150,AU155+AU180,0)+IF(('Scenario Fabbisogno'!$C84+'Scenario Fabbisogno'!AW84)=120,AV155+AV180,0)+IF(('Scenario Fabbisogno'!$C84+'Scenario Fabbisogno'!AX84)=90,AW155+AW180,0)+IF(('Scenario Fabbisogno'!$C84+'Scenario Fabbisogno'!AY84)=60,AX155+AX180,0)+IF(('Scenario Fabbisogno'!$C84+'Scenario Fabbisogno'!AZ84)=30,AY155+AY180,0)+IF(('Scenario Fabbisogno'!$C84+'Scenario Fabbisogno'!BA84)=0,AZ155+AZ180,0)</f>
        <v>0</v>
      </c>
      <c r="BA206" s="267">
        <f>IF(('Scenario Fabbisogno'!$C84+'Scenario Fabbisogno'!AV84)=180,AU155+AU180,0)+IF(('Scenario Fabbisogno'!$C84+'Scenario Fabbisogno'!AW84)=150,AV155+AV180,0)+IF(('Scenario Fabbisogno'!$C84+'Scenario Fabbisogno'!AX84)=120,AW155+AW180,0)+IF(('Scenario Fabbisogno'!$C84+'Scenario Fabbisogno'!AY84)=90,AX155+AX180,0)+IF(('Scenario Fabbisogno'!$C84+'Scenario Fabbisogno'!AZ84)=60,AY155+AY180,0)+IF(('Scenario Fabbisogno'!$C84+'Scenario Fabbisogno'!BA84)=30,AZ155+AZ180,0)+IF(('Scenario Fabbisogno'!$C84+'Scenario Fabbisogno'!BB84)=0,BA155+BA180,0)</f>
        <v>0</v>
      </c>
      <c r="BB206" s="267">
        <f>IF(('Scenario Fabbisogno'!$C84+'Scenario Fabbisogno'!AW84)=180,AV155+AV180,0)+IF(('Scenario Fabbisogno'!$C84+'Scenario Fabbisogno'!AX84)=150,AW155+AW180,0)+IF(('Scenario Fabbisogno'!$C84+'Scenario Fabbisogno'!AY84)=120,AX155+AX180,0)+IF(('Scenario Fabbisogno'!$C84+'Scenario Fabbisogno'!AZ84)=90,AY155+AY180,0)+IF(('Scenario Fabbisogno'!$C84+'Scenario Fabbisogno'!BA84)=60,AZ155+AZ180,0)+IF(('Scenario Fabbisogno'!$C84+'Scenario Fabbisogno'!BB84)=30,BA155+BA180,0)+IF(('Scenario Fabbisogno'!$C84+'Scenario Fabbisogno'!BC84)=0,BB155+BB180,0)</f>
        <v>0</v>
      </c>
      <c r="BC206" s="267">
        <f>IF(('Scenario Fabbisogno'!$C84+'Scenario Fabbisogno'!AX84)=180,AW155+AW180,0)+IF(('Scenario Fabbisogno'!$C84+'Scenario Fabbisogno'!AY84)=150,AX155+AX180,0)+IF(('Scenario Fabbisogno'!$C84+'Scenario Fabbisogno'!AZ84)=120,AY155+AY180,0)+IF(('Scenario Fabbisogno'!$C84+'Scenario Fabbisogno'!BA84)=90,AZ155+AZ180,0)+IF(('Scenario Fabbisogno'!$C84+'Scenario Fabbisogno'!BB84)=60,BA155+BA180,0)+IF(('Scenario Fabbisogno'!$C84+'Scenario Fabbisogno'!BC84)=30,BB155+BB180,0)+IF(('Scenario Fabbisogno'!$C84+'Scenario Fabbisogno'!BD84)=0,BC155+BC180,0)</f>
        <v>0</v>
      </c>
      <c r="BD206" s="267">
        <f>IF(('Scenario Fabbisogno'!$C84+'Scenario Fabbisogno'!AY84)=180,AX155+AX180,0)+IF(('Scenario Fabbisogno'!$C84+'Scenario Fabbisogno'!AZ84)=150,AY155+AY180,0)+IF(('Scenario Fabbisogno'!$C84+'Scenario Fabbisogno'!BA84)=120,AZ155+AZ180,0)+IF(('Scenario Fabbisogno'!$C84+'Scenario Fabbisogno'!BB84)=90,BA155+BA180,0)+IF(('Scenario Fabbisogno'!$C84+'Scenario Fabbisogno'!BC84)=60,BB155+BB180,0)+IF(('Scenario Fabbisogno'!$C84+'Scenario Fabbisogno'!BD84)=30,BC155+BC180,0)+IF(('Scenario Fabbisogno'!$C84+'Scenario Fabbisogno'!BE84)=0,BD155+BD180,0)</f>
        <v>0</v>
      </c>
      <c r="BE206" s="267">
        <f>IF(('Scenario Fabbisogno'!$C84+'Scenario Fabbisogno'!AZ84)=180,AY155+AY180,0)+IF(('Scenario Fabbisogno'!$C84+'Scenario Fabbisogno'!BA84)=150,AZ155+AZ180,0)+IF(('Scenario Fabbisogno'!$C84+'Scenario Fabbisogno'!BB84)=120,BA155+BA180,0)+IF(('Scenario Fabbisogno'!$C84+'Scenario Fabbisogno'!BC84)=90,BB155+BB180,0)+IF(('Scenario Fabbisogno'!$C84+'Scenario Fabbisogno'!BD84)=60,BC155+BC180,0)+IF(('Scenario Fabbisogno'!$C84+'Scenario Fabbisogno'!BE84)=30,BD155+BD180,0)+IF(('Scenario Fabbisogno'!$C84+'Scenario Fabbisogno'!BF84)=0,BE155+BE180,0)</f>
        <v>0</v>
      </c>
      <c r="BF206" s="267">
        <f>IF(('Scenario Fabbisogno'!$C84+'Scenario Fabbisogno'!BA84)=180,AZ155+AZ180,0)+IF(('Scenario Fabbisogno'!$C84+'Scenario Fabbisogno'!BB84)=150,BA155+BA180,0)+IF(('Scenario Fabbisogno'!$C84+'Scenario Fabbisogno'!BC84)=120,BB155+BB180,0)+IF(('Scenario Fabbisogno'!$C84+'Scenario Fabbisogno'!BD84)=90,BC155+BC180,0)+IF(('Scenario Fabbisogno'!$C84+'Scenario Fabbisogno'!BE84)=60,BD155+BD180,0)+IF(('Scenario Fabbisogno'!$C84+'Scenario Fabbisogno'!BF84)=30,BE155+BE180,0)+IF(('Scenario Fabbisogno'!$C84+'Scenario Fabbisogno'!BG84)=0,BF155+BF180,0)</f>
        <v>0</v>
      </c>
      <c r="BG206" s="267">
        <f>IF(('Scenario Fabbisogno'!$C84+'Scenario Fabbisogno'!BB84)=180,BA155+BA180,0)+IF(('Scenario Fabbisogno'!$C84+'Scenario Fabbisogno'!BC84)=150,BB155+BB180,0)+IF(('Scenario Fabbisogno'!$C84+'Scenario Fabbisogno'!BD84)=120,BC155+BC180,0)+IF(('Scenario Fabbisogno'!$C84+'Scenario Fabbisogno'!BE84)=90,BD155+BD180,0)+IF(('Scenario Fabbisogno'!$C84+'Scenario Fabbisogno'!BF84)=60,BE155+BE180,0)+IF(('Scenario Fabbisogno'!$C84+'Scenario Fabbisogno'!BG84)=30,BF155+BF180,0)+IF(('Scenario Fabbisogno'!$C84+'Scenario Fabbisogno'!BH84)=0,BG155+BG180,0)</f>
        <v>0</v>
      </c>
      <c r="BH206" s="267">
        <f>IF(('Scenario Fabbisogno'!$C84+'Scenario Fabbisogno'!BC84)=180,BB155+BB180,0)+IF(('Scenario Fabbisogno'!$C84+'Scenario Fabbisogno'!BD84)=150,BC155+BC180,0)+IF(('Scenario Fabbisogno'!$C84+'Scenario Fabbisogno'!BE84)=120,BD155+BD180,0)+IF(('Scenario Fabbisogno'!$C84+'Scenario Fabbisogno'!BF84)=90,BE155+BE180,0)+IF(('Scenario Fabbisogno'!$C84+'Scenario Fabbisogno'!BG84)=60,BF155+BF180,0)+IF(('Scenario Fabbisogno'!$C84+'Scenario Fabbisogno'!BH84)=30,BG155+BG180,0)+IF(('Scenario Fabbisogno'!$C84+'Scenario Fabbisogno'!BI84)=0,BH155+BH180,0)</f>
        <v>0</v>
      </c>
      <c r="BI206" s="267">
        <f>IF(('Scenario Fabbisogno'!$C84+'Scenario Fabbisogno'!BD84)=180,BC155+BC180,0)+IF(('Scenario Fabbisogno'!$C84+'Scenario Fabbisogno'!BE84)=150,BD155+BD180,0)+IF(('Scenario Fabbisogno'!$C84+'Scenario Fabbisogno'!BF84)=120,BE155+BE180,0)+IF(('Scenario Fabbisogno'!$C84+'Scenario Fabbisogno'!BG84)=90,BF155+BF180,0)+IF(('Scenario Fabbisogno'!$C84+'Scenario Fabbisogno'!BH84)=60,BG155+BG180,0)+IF(('Scenario Fabbisogno'!$C84+'Scenario Fabbisogno'!BI84)=30,BH155+BH180,0)+IF(('Scenario Fabbisogno'!$C84+'Scenario Fabbisogno'!BJ84)=0,BI155+BI180,0)</f>
        <v>0</v>
      </c>
      <c r="BJ206" s="267">
        <f>IF(('Scenario Fabbisogno'!$C84+'Scenario Fabbisogno'!BE84)=180,BD155+BD180,0)+IF(('Scenario Fabbisogno'!$C84+'Scenario Fabbisogno'!BF84)=150,BE155+BE180,0)+IF(('Scenario Fabbisogno'!$C84+'Scenario Fabbisogno'!BG84)=120,BF155+BF180,0)+IF(('Scenario Fabbisogno'!$C84+'Scenario Fabbisogno'!BH84)=90,BG155+BG180,0)+IF(('Scenario Fabbisogno'!$C84+'Scenario Fabbisogno'!BI84)=60,BH155+BH180,0)+IF(('Scenario Fabbisogno'!$C84+'Scenario Fabbisogno'!BJ84)=30,BI155+BI180,0)+IF(('Scenario Fabbisogno'!$C84+'Scenario Fabbisogno'!BK84)=0,BJ155+BJ180,0)</f>
        <v>0</v>
      </c>
      <c r="BK206" s="267">
        <f>IF(('Scenario Fabbisogno'!$C84+'Scenario Fabbisogno'!BF84)=180,BE155+BE180,0)+IF(('Scenario Fabbisogno'!$C84+'Scenario Fabbisogno'!BG84)=150,BF155+BF180,0)+IF(('Scenario Fabbisogno'!$C84+'Scenario Fabbisogno'!BH84)=120,BG155+BG180,0)+IF(('Scenario Fabbisogno'!$C84+'Scenario Fabbisogno'!BI84)=90,BH155+BH180,0)+IF(('Scenario Fabbisogno'!$C84+'Scenario Fabbisogno'!BJ84)=60,BI155+BI180,0)+IF(('Scenario Fabbisogno'!$C84+'Scenario Fabbisogno'!BK84)=30,BJ155+BJ180,0)+IF(('Scenario Fabbisogno'!$C84+'Scenario Fabbisogno'!BL84)=0,BK155+BK180,0)</f>
        <v>0</v>
      </c>
      <c r="BL206" s="267">
        <f>IF(('Scenario Fabbisogno'!$C84+'Scenario Fabbisogno'!BG84)=180,BF155+BF180,0)+IF(('Scenario Fabbisogno'!$C84+'Scenario Fabbisogno'!BH84)=150,BG155+BG180,0)+IF(('Scenario Fabbisogno'!$C84+'Scenario Fabbisogno'!BI84)=120,BH155+BH180,0)+IF(('Scenario Fabbisogno'!$C84+'Scenario Fabbisogno'!BJ84)=90,BI155+BI180,0)+IF(('Scenario Fabbisogno'!$C84+'Scenario Fabbisogno'!BK84)=60,BJ155+BJ180,0)+IF(('Scenario Fabbisogno'!$C84+'Scenario Fabbisogno'!BL84)=30,BK155+BK180,0)+IF(('Scenario Fabbisogno'!$C84+'Scenario Fabbisogno'!BM84)=0,BL155+BL180,0)</f>
        <v>0</v>
      </c>
      <c r="BM206" s="267">
        <f>IF(('Scenario Fabbisogno'!$C84+'Scenario Fabbisogno'!BH84)=180,BG155+BG180,0)+IF(('Scenario Fabbisogno'!$C84+'Scenario Fabbisogno'!BI84)=150,BH155+BH180,0)+IF(('Scenario Fabbisogno'!$C84+'Scenario Fabbisogno'!BJ84)=120,BI155+BI180,0)+IF(('Scenario Fabbisogno'!$C84+'Scenario Fabbisogno'!BK84)=90,BJ155+BJ180,0)+IF(('Scenario Fabbisogno'!$C84+'Scenario Fabbisogno'!BL84)=60,BK155+BK180,0)+IF(('Scenario Fabbisogno'!$C84+'Scenario Fabbisogno'!BM84)=30,BL155+BL180,0)+IF(('Scenario Fabbisogno'!$C84+'Scenario Fabbisogno'!BN84)=0,BM155+BM180,0)</f>
        <v>0</v>
      </c>
      <c r="BN206" s="267">
        <f>IF(('Scenario Fabbisogno'!$C84+'Scenario Fabbisogno'!BI84)=180,BH155+BH180,0)+IF(('Scenario Fabbisogno'!$C84+'Scenario Fabbisogno'!BJ84)=150,BI155+BI180,0)+IF(('Scenario Fabbisogno'!$C84+'Scenario Fabbisogno'!BK84)=120,BJ155+BJ180,0)+IF(('Scenario Fabbisogno'!$C84+'Scenario Fabbisogno'!BL84)=90,BK155+BK180,0)+IF(('Scenario Fabbisogno'!$C84+'Scenario Fabbisogno'!BM84)=60,BL155+BL180,0)+IF(('Scenario Fabbisogno'!$C84+'Scenario Fabbisogno'!BN84)=30,BM155+BM180,0)+IF(('Scenario Fabbisogno'!$C84+'Scenario Fabbisogno'!BO84)=0,BN155+BN180,0)</f>
        <v>0</v>
      </c>
      <c r="BO206" s="267">
        <f>IF(('Scenario Fabbisogno'!$C84+'Scenario Fabbisogno'!BJ84)=180,BI155+BI180,0)+IF(('Scenario Fabbisogno'!$C84+'Scenario Fabbisogno'!BK84)=150,BJ155+BJ180,0)+IF(('Scenario Fabbisogno'!$C84+'Scenario Fabbisogno'!BL84)=120,BK155+BK180,0)+IF(('Scenario Fabbisogno'!$C84+'Scenario Fabbisogno'!BM84)=90,BL155+BL180,0)+IF(('Scenario Fabbisogno'!$C84+'Scenario Fabbisogno'!BN84)=60,BM155+BM180,0)+IF(('Scenario Fabbisogno'!$C84+'Scenario Fabbisogno'!BO84)=30,BN155+BN180,0)+IF(('Scenario Fabbisogno'!$C84+'Scenario Fabbisogno'!BP84)=0,BO155+BO180,0)</f>
        <v>0</v>
      </c>
      <c r="BP206" s="267">
        <f>IF(('Scenario Fabbisogno'!$C84+'Scenario Fabbisogno'!BK84)=180,BJ155+BJ180,0)+IF(('Scenario Fabbisogno'!$C84+'Scenario Fabbisogno'!BL84)=150,BK155+BK180,0)+IF(('Scenario Fabbisogno'!$C84+'Scenario Fabbisogno'!BM84)=120,BL155+BL180,0)+IF(('Scenario Fabbisogno'!$C84+'Scenario Fabbisogno'!BN84)=90,BM155+BM180,0)+IF(('Scenario Fabbisogno'!$C84+'Scenario Fabbisogno'!BO84)=60,BN155+BN180,0)+IF(('Scenario Fabbisogno'!$C84+'Scenario Fabbisogno'!BP84)=30,BO155+BO180,0)+IF(('Scenario Fabbisogno'!$C84+'Scenario Fabbisogno'!BQ84)=0,BP155+BP180,0)</f>
        <v>0</v>
      </c>
      <c r="BQ206" s="267">
        <f>IF(('Scenario Fabbisogno'!$C84+'Scenario Fabbisogno'!BL84)=180,BK155+BK180,0)+IF(('Scenario Fabbisogno'!$C84+'Scenario Fabbisogno'!BM84)=150,BL155+BL180,0)+IF(('Scenario Fabbisogno'!$C84+'Scenario Fabbisogno'!BN84)=120,BM155+BM180,0)+IF(('Scenario Fabbisogno'!$C84+'Scenario Fabbisogno'!BO84)=90,BN155+BN180,0)+IF(('Scenario Fabbisogno'!$C84+'Scenario Fabbisogno'!BP84)=60,BO155+BO180,0)+IF(('Scenario Fabbisogno'!$C84+'Scenario Fabbisogno'!BQ84)=30,BP155+BP180,0)+IF(('Scenario Fabbisogno'!$C84+'Scenario Fabbisogno'!BR84)=0,BQ155+BQ180,0)</f>
        <v>0</v>
      </c>
      <c r="BR206" s="267">
        <f>IF(('Scenario Fabbisogno'!$C84+'Scenario Fabbisogno'!BM84)=180,BL155+BL180,0)+IF(('Scenario Fabbisogno'!$C84+'Scenario Fabbisogno'!BN84)=150,BM155+BM180,0)+IF(('Scenario Fabbisogno'!$C84+'Scenario Fabbisogno'!BO84)=120,BN155+BN180,0)+IF(('Scenario Fabbisogno'!$C84+'Scenario Fabbisogno'!BP84)=90,BO155+BO180,0)+IF(('Scenario Fabbisogno'!$C84+'Scenario Fabbisogno'!BQ84)=60,BP155+BP180,0)+IF(('Scenario Fabbisogno'!$C84+'Scenario Fabbisogno'!BR84)=30,BQ155+BQ180,0)+IF(('Scenario Fabbisogno'!$C84+'Scenario Fabbisogno'!BS84)=0,BR155+BR180,0)</f>
        <v>0</v>
      </c>
      <c r="BS206" s="267">
        <f>IF(('Scenario Fabbisogno'!$C84+'Scenario Fabbisogno'!BN84)=180,BM155+BM180,0)+IF(('Scenario Fabbisogno'!$C84+'Scenario Fabbisogno'!BO84)=150,BN155+BN180,0)+IF(('Scenario Fabbisogno'!$C84+'Scenario Fabbisogno'!BP84)=120,BO155+BO180,0)+IF(('Scenario Fabbisogno'!$C84+'Scenario Fabbisogno'!BQ84)=90,BP155+BP180,0)+IF(('Scenario Fabbisogno'!$C84+'Scenario Fabbisogno'!BR84)=60,BQ155+BQ180,0)+IF(('Scenario Fabbisogno'!$C84+'Scenario Fabbisogno'!BS84)=30,BR155+BR180,0)+IF(('Scenario Fabbisogno'!$C84+'Scenario Fabbisogno'!BT84)=0,BS155+BS180,0)</f>
        <v>0</v>
      </c>
      <c r="BT206" s="267">
        <f>IF(('Scenario Fabbisogno'!$C84+'Scenario Fabbisogno'!BO84)=180,BN155+BN180,0)+IF(('Scenario Fabbisogno'!$C84+'Scenario Fabbisogno'!BP84)=150,BO155+BO180,0)+IF(('Scenario Fabbisogno'!$C84+'Scenario Fabbisogno'!BQ84)=120,BP155+BP180,0)+IF(('Scenario Fabbisogno'!$C84+'Scenario Fabbisogno'!BR84)=90,BQ155+BQ180,0)+IF(('Scenario Fabbisogno'!$C84+'Scenario Fabbisogno'!BS84)=60,BR155+BR180,0)+IF(('Scenario Fabbisogno'!$C84+'Scenario Fabbisogno'!BT84)=30,BS155+BS180,0)+IF(('Scenario Fabbisogno'!$C84+'Scenario Fabbisogno'!BU84)=0,BT155+BT180,0)</f>
        <v>0</v>
      </c>
      <c r="BU206" s="267">
        <f>IF(('Scenario Fabbisogno'!$C84+'Scenario Fabbisogno'!BP84)=180,BO155+BO180,0)+IF(('Scenario Fabbisogno'!$C84+'Scenario Fabbisogno'!BQ84)=150,BP155+BP180,0)+IF(('Scenario Fabbisogno'!$C84+'Scenario Fabbisogno'!BR84)=120,BQ155+BQ180,0)+IF(('Scenario Fabbisogno'!$C84+'Scenario Fabbisogno'!BS84)=90,BR155+BR180,0)+IF(('Scenario Fabbisogno'!$C84+'Scenario Fabbisogno'!BT84)=60,BS155+BS180,0)+IF(('Scenario Fabbisogno'!$C84+'Scenario Fabbisogno'!BU84)=30,BT155+BT180,0)+IF(('Scenario Fabbisogno'!$C84+'Scenario Fabbisogno'!BV84)=0,BU155+BU180,0)</f>
        <v>0</v>
      </c>
      <c r="BV206" s="267">
        <f>IF(('Scenario Fabbisogno'!$C84+'Scenario Fabbisogno'!BQ84)=180,BP155+BP180,0)+IF(('Scenario Fabbisogno'!$C84+'Scenario Fabbisogno'!BR84)=150,BQ155+BQ180,0)+IF(('Scenario Fabbisogno'!$C84+'Scenario Fabbisogno'!BS84)=120,BR155+BR180,0)+IF(('Scenario Fabbisogno'!$C84+'Scenario Fabbisogno'!BT84)=90,BS155+BS180,0)+IF(('Scenario Fabbisogno'!$C84+'Scenario Fabbisogno'!BU84)=60,BT155+BT180,0)+IF(('Scenario Fabbisogno'!$C84+'Scenario Fabbisogno'!BV84)=30,BU155+BU180,0)+IF(('Scenario Fabbisogno'!$C84+'Scenario Fabbisogno'!BW84)=0,BV155+BV180,0)</f>
        <v>0</v>
      </c>
      <c r="BW206" s="267">
        <f>IF(('Scenario Fabbisogno'!$C84+'Scenario Fabbisogno'!BR84)=180,BQ155+BQ180,0)+IF(('Scenario Fabbisogno'!$C84+'Scenario Fabbisogno'!BS84)=150,BR155+BR180,0)+IF(('Scenario Fabbisogno'!$C84+'Scenario Fabbisogno'!BT84)=120,BS155+BS180,0)+IF(('Scenario Fabbisogno'!$C84+'Scenario Fabbisogno'!BU84)=90,BT155+BT180,0)+IF(('Scenario Fabbisogno'!$C84+'Scenario Fabbisogno'!BV84)=60,BU155+BU180,0)+IF(('Scenario Fabbisogno'!$C84+'Scenario Fabbisogno'!BW84)=30,BV155+BV180,0)+IF(('Scenario Fabbisogno'!$C84+'Scenario Fabbisogno'!BX84)=0,BW155+BW180,0)</f>
        <v>0</v>
      </c>
      <c r="BX206" s="267">
        <f>IF(('Scenario Fabbisogno'!$C84+'Scenario Fabbisogno'!BS84)=180,BR155+BR180,0)+IF(('Scenario Fabbisogno'!$C84+'Scenario Fabbisogno'!BT84)=150,BS155+BS180,0)+IF(('Scenario Fabbisogno'!$C84+'Scenario Fabbisogno'!BU84)=120,BT155+BT180,0)+IF(('Scenario Fabbisogno'!$C84+'Scenario Fabbisogno'!BV84)=90,BU155+BU180,0)+IF(('Scenario Fabbisogno'!$C84+'Scenario Fabbisogno'!BW84)=60,BV155+BV180,0)+IF(('Scenario Fabbisogno'!$C84+'Scenario Fabbisogno'!BX84)=30,BW155+BW180,0)+IF(('Scenario Fabbisogno'!$C84+'Scenario Fabbisogno'!BY84)=0,BX155+BX180,0)</f>
        <v>0</v>
      </c>
      <c r="BY206" s="267">
        <f>IF(('Scenario Fabbisogno'!$C84+'Scenario Fabbisogno'!BT84)=180,BS155+BS180,0)+IF(('Scenario Fabbisogno'!$C84+'Scenario Fabbisogno'!BU84)=150,BT155+BT180,0)+IF(('Scenario Fabbisogno'!$C84+'Scenario Fabbisogno'!BV84)=120,BU155+BU180,0)+IF(('Scenario Fabbisogno'!$C84+'Scenario Fabbisogno'!BW84)=90,BV155+BV180,0)+IF(('Scenario Fabbisogno'!$C84+'Scenario Fabbisogno'!BX84)=60,BW155+BW180,0)+IF(('Scenario Fabbisogno'!$C84+'Scenario Fabbisogno'!BY84)=30,BX155+BX180,0)+IF(('Scenario Fabbisogno'!$C84+'Scenario Fabbisogno'!BZ84)=0,BY155+BY180,0)</f>
        <v>0</v>
      </c>
      <c r="BZ206" s="267">
        <f>IF(('Scenario Fabbisogno'!$C84+'Scenario Fabbisogno'!BU84)=180,BT155+BT180,0)+IF(('Scenario Fabbisogno'!$C84+'Scenario Fabbisogno'!BV84)=150,BU155+BU180,0)+IF(('Scenario Fabbisogno'!$C84+'Scenario Fabbisogno'!BW84)=120,BV155+BV180,0)+IF(('Scenario Fabbisogno'!$C84+'Scenario Fabbisogno'!BX84)=90,BW155+BW180,0)+IF(('Scenario Fabbisogno'!$C84+'Scenario Fabbisogno'!BY84)=60,BX155+BX180,0)+IF(('Scenario Fabbisogno'!$C84+'Scenario Fabbisogno'!BZ84)=30,BY155+BY180,0)+IF(('Scenario Fabbisogno'!$C84+'Scenario Fabbisogno'!CA84)=0,BZ155+BZ180,0)</f>
        <v>0</v>
      </c>
      <c r="CA206" s="267">
        <f>IF(('Scenario Fabbisogno'!$C84+'Scenario Fabbisogno'!BV84)=180,BU155+BU180,0)+IF(('Scenario Fabbisogno'!$C84+'Scenario Fabbisogno'!BW84)=150,BV155+BV180,0)+IF(('Scenario Fabbisogno'!$C84+'Scenario Fabbisogno'!BX84)=120,BW155+BW180,0)+IF(('Scenario Fabbisogno'!$C84+'Scenario Fabbisogno'!BY84)=90,BX155+BX180,0)+IF(('Scenario Fabbisogno'!$C84+'Scenario Fabbisogno'!BZ84)=60,BY155+BY180,0)+IF(('Scenario Fabbisogno'!$C84+'Scenario Fabbisogno'!CA84)=30,BZ155+BZ180,0)+IF(('Scenario Fabbisogno'!$C84+'Scenario Fabbisogno'!CB84)=0,CA155+CA180,0)</f>
        <v>0</v>
      </c>
      <c r="CB206" s="267">
        <f>IF(('Scenario Fabbisogno'!$C84+'Scenario Fabbisogno'!BW84)=180,BV155+BV180,0)+IF(('Scenario Fabbisogno'!$C84+'Scenario Fabbisogno'!BX84)=150,BW155+BW180,0)+IF(('Scenario Fabbisogno'!$C84+'Scenario Fabbisogno'!BY84)=120,BX155+BX180,0)+IF(('Scenario Fabbisogno'!$C84+'Scenario Fabbisogno'!BZ84)=90,BY155+BY180,0)+IF(('Scenario Fabbisogno'!$C84+'Scenario Fabbisogno'!CA84)=60,BZ155+BZ180,0)+IF(('Scenario Fabbisogno'!$C84+'Scenario Fabbisogno'!CB84)=30,CA155+CA180,0)+IF(('Scenario Fabbisogno'!$C84+'Scenario Fabbisogno'!CC84)=0,CB155+CB180,0)</f>
        <v>0</v>
      </c>
      <c r="CC206" s="267">
        <f>IF(('Scenario Fabbisogno'!$C84+'Scenario Fabbisogno'!BX84)=180,BW155+BW180,0)+IF(('Scenario Fabbisogno'!$C84+'Scenario Fabbisogno'!BY84)=150,BX155+BX180,0)+IF(('Scenario Fabbisogno'!$C84+'Scenario Fabbisogno'!BZ84)=120,BY155+BY180,0)+IF(('Scenario Fabbisogno'!$C84+'Scenario Fabbisogno'!CA84)=90,BZ155+BZ180,0)+IF(('Scenario Fabbisogno'!$C84+'Scenario Fabbisogno'!CB84)=60,CA155+CA180,0)+IF(('Scenario Fabbisogno'!$C84+'Scenario Fabbisogno'!CC84)=30,CB155+CB180,0)+IF(('Scenario Fabbisogno'!$C84+'Scenario Fabbisogno'!CD84)=0,CC155+CC180,0)</f>
        <v>0</v>
      </c>
      <c r="CD206" s="267">
        <f>IF(('Scenario Fabbisogno'!$C84+'Scenario Fabbisogno'!BY84)=180,BX155+BX180,0)+IF(('Scenario Fabbisogno'!$C84+'Scenario Fabbisogno'!BZ84)=150,BY155+BY180,0)+IF(('Scenario Fabbisogno'!$C84+'Scenario Fabbisogno'!CA84)=120,BZ155+BZ180,0)+IF(('Scenario Fabbisogno'!$C84+'Scenario Fabbisogno'!CB84)=90,CA155+CA180,0)+IF(('Scenario Fabbisogno'!$C84+'Scenario Fabbisogno'!CC84)=60,CB155+CB180,0)+IF(('Scenario Fabbisogno'!$C84+'Scenario Fabbisogno'!CD84)=30,CC155+CC180,0)+IF(('Scenario Fabbisogno'!$C84+'Scenario Fabbisogno'!CE84)=0,CD155+CD180,0)</f>
        <v>0</v>
      </c>
      <c r="CE206" s="267">
        <f>IF(('Scenario Fabbisogno'!$C84+'Scenario Fabbisogno'!BZ84)=180,BY155+BY180,0)+IF(('Scenario Fabbisogno'!$C84+'Scenario Fabbisogno'!CA84)=150,BZ155+BZ180,0)+IF(('Scenario Fabbisogno'!$C84+'Scenario Fabbisogno'!CB84)=120,CA155+CA180,0)+IF(('Scenario Fabbisogno'!$C84+'Scenario Fabbisogno'!CC84)=90,CB155+CB180,0)+IF(('Scenario Fabbisogno'!$C84+'Scenario Fabbisogno'!CD84)=60,CC155+CC180,0)+IF(('Scenario Fabbisogno'!$C84+'Scenario Fabbisogno'!CE84)=30,CD155+CD180,0)+IF(('Scenario Fabbisogno'!$C84+'Scenario Fabbisogno'!CF84)=0,CE155+CE180,0)</f>
        <v>0</v>
      </c>
      <c r="CF206" s="267">
        <f>IF(('Scenario Fabbisogno'!$C84+'Scenario Fabbisogno'!CA84)=180,BZ155+BZ180,0)+IF(('Scenario Fabbisogno'!$C84+'Scenario Fabbisogno'!CB84)=150,CA155+CA180,0)+IF(('Scenario Fabbisogno'!$C84+'Scenario Fabbisogno'!CC84)=120,CB155+CB180,0)+IF(('Scenario Fabbisogno'!$C84+'Scenario Fabbisogno'!CD84)=90,CC155+CC180,0)+IF(('Scenario Fabbisogno'!$C84+'Scenario Fabbisogno'!CE84)=60,CD155+CD180,0)+IF(('Scenario Fabbisogno'!$C84+'Scenario Fabbisogno'!CF84)=30,CE155+CE180,0)+IF(('Scenario Fabbisogno'!$C84+'Scenario Fabbisogno'!CG84)=0,CF155+CF180,0)</f>
        <v>0</v>
      </c>
      <c r="CG206" s="267">
        <f>IF(('Scenario Fabbisogno'!$C84+'Scenario Fabbisogno'!CB84)=180,CA155+CA180,0)+IF(('Scenario Fabbisogno'!$C84+'Scenario Fabbisogno'!CC84)=150,CB155+CB180,0)+IF(('Scenario Fabbisogno'!$C84+'Scenario Fabbisogno'!CD84)=120,CC155+CC180,0)+IF(('Scenario Fabbisogno'!$C84+'Scenario Fabbisogno'!CE84)=90,CD155+CD180,0)+IF(('Scenario Fabbisogno'!$C84+'Scenario Fabbisogno'!CF84)=60,CE155+CE180,0)+IF(('Scenario Fabbisogno'!$C84+'Scenario Fabbisogno'!CG84)=30,CF155+CF180,0)+IF(('Scenario Fabbisogno'!$C84+'Scenario Fabbisogno'!CH84)=0,CG155+CG180,0)</f>
        <v>0</v>
      </c>
      <c r="CH206" s="267">
        <f>IF(('Scenario Fabbisogno'!$C84+'Scenario Fabbisogno'!CC84)=180,CB155+CB180,0)+IF(('Scenario Fabbisogno'!$C84+'Scenario Fabbisogno'!CD84)=150,CC155+CC180,0)+IF(('Scenario Fabbisogno'!$C84+'Scenario Fabbisogno'!CE84)=120,CD155+CD180,0)+IF(('Scenario Fabbisogno'!$C84+'Scenario Fabbisogno'!CF84)=90,CE155+CE180,0)+IF(('Scenario Fabbisogno'!$C84+'Scenario Fabbisogno'!CG84)=60,CF155+CF180,0)+IF(('Scenario Fabbisogno'!$C84+'Scenario Fabbisogno'!CH84)=30,CG155+CG180,0)+IF(('Scenario Fabbisogno'!$C84+'Scenario Fabbisogno'!CI84)=0,CH155+CH180,0)</f>
        <v>0</v>
      </c>
      <c r="CI206" s="267">
        <f>IF(('Scenario Fabbisogno'!$C84+'Scenario Fabbisogno'!CD84)=180,CC155+CC180,0)+IF(('Scenario Fabbisogno'!$C84+'Scenario Fabbisogno'!CE84)=150,CD155+CD180,0)+IF(('Scenario Fabbisogno'!$C84+'Scenario Fabbisogno'!CF84)=120,CE155+CE180,0)+IF(('Scenario Fabbisogno'!$C84+'Scenario Fabbisogno'!CG84)=90,CF155+CF180,0)+IF(('Scenario Fabbisogno'!$C84+'Scenario Fabbisogno'!CH84)=60,CG155+CG180,0)+IF(('Scenario Fabbisogno'!$C84+'Scenario Fabbisogno'!CI84)=30,CH155+CH180,0)+IF(('Scenario Fabbisogno'!$C84+'Scenario Fabbisogno'!CJ84)=0,CI155+CI180,0)</f>
        <v>0</v>
      </c>
      <c r="CJ206" s="267">
        <f>IF(('Scenario Fabbisogno'!$C84+'Scenario Fabbisogno'!CE84)=180,CD155+CD180,0)+IF(('Scenario Fabbisogno'!$C84+'Scenario Fabbisogno'!CF84)=150,CE155+CE180,0)+IF(('Scenario Fabbisogno'!$C84+'Scenario Fabbisogno'!CG84)=120,CF155+CF180,0)+IF(('Scenario Fabbisogno'!$C84+'Scenario Fabbisogno'!CH84)=90,CG155+CG180,0)+IF(('Scenario Fabbisogno'!$C84+'Scenario Fabbisogno'!CI84)=60,CH155+CH180,0)+IF(('Scenario Fabbisogno'!$C84+'Scenario Fabbisogno'!CJ84)=30,CI155+CI180,0)+IF(('Scenario Fabbisogno'!$C84+'Scenario Fabbisogno'!CK84)=0,CJ155+CJ180,0)</f>
        <v>0</v>
      </c>
      <c r="CK206" s="267">
        <f>IF(('Scenario Fabbisogno'!$C84+'Scenario Fabbisogno'!CF84)=180,CE155+CE180,0)+IF(('Scenario Fabbisogno'!$C84+'Scenario Fabbisogno'!CG84)=150,CF155+CF180,0)+IF(('Scenario Fabbisogno'!$C84+'Scenario Fabbisogno'!CH84)=120,CG155+CG180,0)+IF(('Scenario Fabbisogno'!$C84+'Scenario Fabbisogno'!CI84)=90,CH155+CH180,0)+IF(('Scenario Fabbisogno'!$C84+'Scenario Fabbisogno'!CJ84)=60,CI155+CI180,0)+IF(('Scenario Fabbisogno'!$C84+'Scenario Fabbisogno'!CK84)=30,CJ155+CJ180,0)+IF(('Scenario Fabbisogno'!$C84+'Scenario Fabbisogno'!CL84)=0,CK155+CK180,0)</f>
        <v>0</v>
      </c>
      <c r="CL206" s="267">
        <f>IF(('Scenario Fabbisogno'!$C84+'Scenario Fabbisogno'!CG84)=180,CF155+CF180,0)+IF(('Scenario Fabbisogno'!$C84+'Scenario Fabbisogno'!CH84)=150,CG155+CG180,0)+IF(('Scenario Fabbisogno'!$C84+'Scenario Fabbisogno'!CI84)=120,CH155+CH180,0)+IF(('Scenario Fabbisogno'!$C84+'Scenario Fabbisogno'!CJ84)=90,CI155+CI180,0)+IF(('Scenario Fabbisogno'!$C84+'Scenario Fabbisogno'!CK84)=60,CJ155+CJ180,0)+IF(('Scenario Fabbisogno'!$C84+'Scenario Fabbisogno'!CL84)=30,CK155+CK180,0)+IF(('Scenario Fabbisogno'!$C84+'Scenario Fabbisogno'!CM84)=0,CL155+CL180,0)</f>
        <v>0</v>
      </c>
      <c r="CM206" s="267">
        <f>IF(('Scenario Fabbisogno'!$C84+'Scenario Fabbisogno'!CH84)=180,CG155+CG180,0)+IF(('Scenario Fabbisogno'!$C84+'Scenario Fabbisogno'!CI84)=150,CH155+CH180,0)+IF(('Scenario Fabbisogno'!$C84+'Scenario Fabbisogno'!CJ84)=120,CI155+CI180,0)+IF(('Scenario Fabbisogno'!$C84+'Scenario Fabbisogno'!CK84)=90,CJ155+CJ180,0)+IF(('Scenario Fabbisogno'!$C84+'Scenario Fabbisogno'!CL84)=60,CK155+CK180,0)+IF(('Scenario Fabbisogno'!$C84+'Scenario Fabbisogno'!CM84)=30,CL155+CL180,0)+IF(('Scenario Fabbisogno'!$C84+'Scenario Fabbisogno'!CN84)=0,CM155+CM180,0)</f>
        <v>0</v>
      </c>
      <c r="CN206" s="267">
        <f>IF(('Scenario Fabbisogno'!$C84+'Scenario Fabbisogno'!CI84)=180,CH155+CH180,0)+IF(('Scenario Fabbisogno'!$C84+'Scenario Fabbisogno'!CJ84)=150,CI155+CI180,0)+IF(('Scenario Fabbisogno'!$C84+'Scenario Fabbisogno'!CK84)=120,CJ155+CJ180,0)+IF(('Scenario Fabbisogno'!$C84+'Scenario Fabbisogno'!CL84)=90,CK155+CK180,0)+IF(('Scenario Fabbisogno'!$C84+'Scenario Fabbisogno'!CM84)=60,CL155+CL180,0)+IF(('Scenario Fabbisogno'!$C84+'Scenario Fabbisogno'!CN84)=30,CM155+CM180,0)+IF(('Scenario Fabbisogno'!$C84+'Scenario Fabbisogno'!CO84)=0,CN155+CN180,0)</f>
        <v>0</v>
      </c>
      <c r="CO206" s="267">
        <f>IF(('Scenario Fabbisogno'!$C84+'Scenario Fabbisogno'!CJ84)=180,CI155+CI180,0)+IF(('Scenario Fabbisogno'!$C84+'Scenario Fabbisogno'!CK84)=150,CJ155+CJ180,0)+IF(('Scenario Fabbisogno'!$C84+'Scenario Fabbisogno'!CL84)=120,CK155+CK180,0)+IF(('Scenario Fabbisogno'!$C84+'Scenario Fabbisogno'!CM84)=90,CL155+CL180,0)+IF(('Scenario Fabbisogno'!$C84+'Scenario Fabbisogno'!CN84)=60,CM155+CM180,0)+IF(('Scenario Fabbisogno'!$C84+'Scenario Fabbisogno'!CO84)=30,CN155+CN180,0)+IF(('Scenario Fabbisogno'!$C84+'Scenario Fabbisogno'!CP84)=0,CO155+CO180,0)</f>
        <v>0</v>
      </c>
      <c r="CP206" s="267">
        <f>IF(('Scenario Fabbisogno'!$C84+'Scenario Fabbisogno'!CK84)=180,CJ155+CJ180,0)+IF(('Scenario Fabbisogno'!$C84+'Scenario Fabbisogno'!CL84)=150,CK155+CK180,0)+IF(('Scenario Fabbisogno'!$C84+'Scenario Fabbisogno'!CM84)=120,CL155+CL180,0)+IF(('Scenario Fabbisogno'!$C84+'Scenario Fabbisogno'!CN84)=90,CM155+CM180,0)+IF(('Scenario Fabbisogno'!$C84+'Scenario Fabbisogno'!CO84)=60,CN155+CN180,0)+IF(('Scenario Fabbisogno'!$C84+'Scenario Fabbisogno'!CP84)=30,CO155+CO180,0)+IF(('Scenario Fabbisogno'!$C84+'Scenario Fabbisogno'!CQ84)=0,CP155+CP180,0)</f>
        <v>0</v>
      </c>
      <c r="CQ206" s="267">
        <f>IF(('Scenario Fabbisogno'!$C84+'Scenario Fabbisogno'!CL84)=180,CK155+CK180,0)+IF(('Scenario Fabbisogno'!$C84+'Scenario Fabbisogno'!CM84)=150,CL155+CL180,0)+IF(('Scenario Fabbisogno'!$C84+'Scenario Fabbisogno'!CN84)=120,CM155+CM180,0)+IF(('Scenario Fabbisogno'!$C84+'Scenario Fabbisogno'!CO84)=90,CN155+CN180,0)+IF(('Scenario Fabbisogno'!$C84+'Scenario Fabbisogno'!CP84)=60,CO155+CO180,0)+IF(('Scenario Fabbisogno'!$C84+'Scenario Fabbisogno'!CQ84)=30,CP155+CP180,0)+IF(('Scenario Fabbisogno'!$C84+'Scenario Fabbisogno'!CR84)=0,CQ155+CQ180,0)</f>
        <v>0</v>
      </c>
      <c r="CR206" s="267">
        <f>IF(('Scenario Fabbisogno'!$C84+'Scenario Fabbisogno'!CM84)=180,CL155+CL180,0)+IF(('Scenario Fabbisogno'!$C84+'Scenario Fabbisogno'!CN84)=150,CM155+CM180,0)+IF(('Scenario Fabbisogno'!$C84+'Scenario Fabbisogno'!CO84)=120,CN155+CN180,0)+IF(('Scenario Fabbisogno'!$C84+'Scenario Fabbisogno'!CP84)=90,CO155+CO180,0)+IF(('Scenario Fabbisogno'!$C84+'Scenario Fabbisogno'!CQ84)=60,CP155+CP180,0)+IF(('Scenario Fabbisogno'!$C84+'Scenario Fabbisogno'!CR84)=30,CQ155+CQ180,0)+IF(('Scenario Fabbisogno'!$C84+'Scenario Fabbisogno'!CS84)=0,CR155+CR180,0)</f>
        <v>0</v>
      </c>
      <c r="CS206" s="267">
        <f>IF(('Scenario Fabbisogno'!$C84+'Scenario Fabbisogno'!CN84)=180,CM155+CM180,0)+IF(('Scenario Fabbisogno'!$C84+'Scenario Fabbisogno'!CO84)=150,CN155+CN180,0)+IF(('Scenario Fabbisogno'!$C84+'Scenario Fabbisogno'!CP84)=120,CO155+CO180,0)+IF(('Scenario Fabbisogno'!$C84+'Scenario Fabbisogno'!CQ84)=90,CP155+CP180,0)+IF(('Scenario Fabbisogno'!$C84+'Scenario Fabbisogno'!CR84)=60,CQ155+CQ180,0)+IF(('Scenario Fabbisogno'!$C84+'Scenario Fabbisogno'!CS84)=30,CR155+CR180,0)+IF(('Scenario Fabbisogno'!$C84+'Scenario Fabbisogno'!CT84)=0,CS155+CS180,0)</f>
        <v>0</v>
      </c>
      <c r="CT206" s="267">
        <f>IF(('Scenario Fabbisogno'!$C84+'Scenario Fabbisogno'!CO84)=180,CN155+CN180,0)+IF(('Scenario Fabbisogno'!$C84+'Scenario Fabbisogno'!CP84)=150,CO155+CO180,0)+IF(('Scenario Fabbisogno'!$C84+'Scenario Fabbisogno'!CQ84)=120,CP155+CP180,0)+IF(('Scenario Fabbisogno'!$C84+'Scenario Fabbisogno'!CR84)=90,CQ155+CQ180,0)+IF(('Scenario Fabbisogno'!$C84+'Scenario Fabbisogno'!CS84)=60,CR155+CR180,0)+IF(('Scenario Fabbisogno'!$C84+'Scenario Fabbisogno'!CT84)=30,CS155+CS180,0)+IF(('Scenario Fabbisogno'!$C84+'Scenario Fabbisogno'!CU84)=0,CT155+CT180,0)</f>
        <v>0</v>
      </c>
      <c r="CU206" s="267">
        <f>IF(('Scenario Fabbisogno'!$C84+'Scenario Fabbisogno'!CP84)=180,CO155+CO180,0)+IF(('Scenario Fabbisogno'!$C84+'Scenario Fabbisogno'!CQ84)=150,CP155+CP180,0)+IF(('Scenario Fabbisogno'!$C84+'Scenario Fabbisogno'!CR84)=120,CQ155+CQ180,0)+IF(('Scenario Fabbisogno'!$C84+'Scenario Fabbisogno'!CS84)=90,CR155+CR180,0)+IF(('Scenario Fabbisogno'!$C84+'Scenario Fabbisogno'!CT84)=60,CS155+CS180,0)+IF(('Scenario Fabbisogno'!$C84+'Scenario Fabbisogno'!CU84)=30,CT155+CT180,0)+IF(('Scenario Fabbisogno'!$C84+'Scenario Fabbisogno'!CV84)=0,CU155+CU180,0)</f>
        <v>0</v>
      </c>
      <c r="CV206" s="267">
        <f>IF(('Scenario Fabbisogno'!$C84+'Scenario Fabbisogno'!CQ84)=180,CP155+CP180,0)+IF(('Scenario Fabbisogno'!$C84+'Scenario Fabbisogno'!CR84)=150,CQ155+CQ180,0)+IF(('Scenario Fabbisogno'!$C84+'Scenario Fabbisogno'!CS84)=120,CR155+CR180,0)+IF(('Scenario Fabbisogno'!$C84+'Scenario Fabbisogno'!CT84)=90,CS155+CS180,0)+IF(('Scenario Fabbisogno'!$C84+'Scenario Fabbisogno'!CU84)=60,CT155+CT180,0)+IF(('Scenario Fabbisogno'!$C84+'Scenario Fabbisogno'!CV84)=30,CU155+CU180,0)+IF(('Scenario Fabbisogno'!$C84+'Scenario Fabbisogno'!CW84)=0,CV155+CV180,0)</f>
        <v>0</v>
      </c>
      <c r="CW206" s="267">
        <f>IF(('Scenario Fabbisogno'!$C84+'Scenario Fabbisogno'!CR84)=180,CQ155+CQ180,0)+IF(('Scenario Fabbisogno'!$C84+'Scenario Fabbisogno'!CS84)=150,CR155+CR180,0)+IF(('Scenario Fabbisogno'!$C84+'Scenario Fabbisogno'!CT84)=120,CS155+CS180,0)+IF(('Scenario Fabbisogno'!$C84+'Scenario Fabbisogno'!CU84)=90,CT155+CT180,0)+IF(('Scenario Fabbisogno'!$C84+'Scenario Fabbisogno'!CV84)=60,CU155+CU180,0)+IF(('Scenario Fabbisogno'!$C84+'Scenario Fabbisogno'!CW84)=30,CV155+CV180,0)+IF(('Scenario Fabbisogno'!$C84+'Scenario Fabbisogno'!CX84)=0,CW155+CW180,0)</f>
        <v>0</v>
      </c>
      <c r="CX206" s="267">
        <f>IF(('Scenario Fabbisogno'!$C84+'Scenario Fabbisogno'!CS84)=180,CR155+CR180,0)+IF(('Scenario Fabbisogno'!$C84+'Scenario Fabbisogno'!CT84)=150,CS155+CS180,0)+IF(('Scenario Fabbisogno'!$C84+'Scenario Fabbisogno'!CU84)=120,CT155+CT180,0)+IF(('Scenario Fabbisogno'!$C84+'Scenario Fabbisogno'!CV84)=90,CU155+CU180,0)+IF(('Scenario Fabbisogno'!$C84+'Scenario Fabbisogno'!CW84)=60,CV155+CV180,0)+IF(('Scenario Fabbisogno'!$C84+'Scenario Fabbisogno'!CX84)=30,CW155+CW180,0)+IF(('Scenario Fabbisogno'!$C84+'Scenario Fabbisogno'!CY84)=0,CX155+CX180,0)</f>
        <v>0</v>
      </c>
      <c r="CY206" s="267">
        <f>IF(('Scenario Fabbisogno'!$C84+'Scenario Fabbisogno'!CT84)=180,CS155+CS180,0)+IF(('Scenario Fabbisogno'!$C84+'Scenario Fabbisogno'!CU84)=150,CT155+CT180,0)+IF(('Scenario Fabbisogno'!$C84+'Scenario Fabbisogno'!CV84)=120,CU155+CU180,0)+IF(('Scenario Fabbisogno'!$C84+'Scenario Fabbisogno'!CW84)=90,CV155+CV180,0)+IF(('Scenario Fabbisogno'!$C84+'Scenario Fabbisogno'!CX84)=60,CW155+CW180,0)+IF(('Scenario Fabbisogno'!$C84+'Scenario Fabbisogno'!CY84)=30,CX155+CX180,0)+IF(('Scenario Fabbisogno'!$C84+'Scenario Fabbisogno'!CZ84)=0,CY155+CY180,0)</f>
        <v>0</v>
      </c>
      <c r="CZ206" s="267">
        <f>IF(('Scenario Fabbisogno'!$C84+'Scenario Fabbisogno'!CU84)=180,CT155+CT180,0)+IF(('Scenario Fabbisogno'!$C84+'Scenario Fabbisogno'!CV84)=150,CU155+CU180,0)+IF(('Scenario Fabbisogno'!$C84+'Scenario Fabbisogno'!CW84)=120,CV155+CV180,0)+IF(('Scenario Fabbisogno'!$C84+'Scenario Fabbisogno'!CX84)=90,CW155+CW180,0)+IF(('Scenario Fabbisogno'!$C84+'Scenario Fabbisogno'!CY84)=60,CX155+CX180,0)+IF(('Scenario Fabbisogno'!$C84+'Scenario Fabbisogno'!CZ84)=30,CY155+CY180,0)+IF(('Scenario Fabbisogno'!$C84+'Scenario Fabbisogno'!DA84)=0,CZ155+CZ180,0)</f>
        <v>0</v>
      </c>
      <c r="DA206" s="267">
        <f>IF(('Scenario Fabbisogno'!$C84+'Scenario Fabbisogno'!CV84)=180,CU155+CU180,0)+IF(('Scenario Fabbisogno'!$C84+'Scenario Fabbisogno'!CW84)=150,CV155+CV180,0)+IF(('Scenario Fabbisogno'!$C84+'Scenario Fabbisogno'!CX84)=120,CW155+CW180,0)+IF(('Scenario Fabbisogno'!$C84+'Scenario Fabbisogno'!CY84)=90,CX155+CX180,0)+IF(('Scenario Fabbisogno'!$C84+'Scenario Fabbisogno'!CZ84)=60,CY155+CY180,0)+IF(('Scenario Fabbisogno'!$C84+'Scenario Fabbisogno'!DA84)=30,CZ155+CZ180,0)+IF(('Scenario Fabbisogno'!$C84+'Scenario Fabbisogno'!DB84)=0,DA155+DA180,0)</f>
        <v>0</v>
      </c>
      <c r="DB206" s="267">
        <f>IF(('Scenario Fabbisogno'!$C84+'Scenario Fabbisogno'!CW84)=180,CV155+CV180,0)+IF(('Scenario Fabbisogno'!$C84+'Scenario Fabbisogno'!CX84)=150,CW155+CW180,0)+IF(('Scenario Fabbisogno'!$C84+'Scenario Fabbisogno'!CY84)=120,CX155+CX180,0)+IF(('Scenario Fabbisogno'!$C84+'Scenario Fabbisogno'!CZ84)=90,CY155+CY180,0)+IF(('Scenario Fabbisogno'!$C84+'Scenario Fabbisogno'!DA84)=60,CZ155+CZ180,0)+IF(('Scenario Fabbisogno'!$C84+'Scenario Fabbisogno'!DB84)=30,DA155+DA180,0)+IF(('Scenario Fabbisogno'!$C84+'Scenario Fabbisogno'!DC84)=0,DB155+DB180,0)</f>
        <v>0</v>
      </c>
      <c r="DC206" s="267">
        <f>IF(('Scenario Fabbisogno'!$C84+'Scenario Fabbisogno'!CX84)=180,CW155+CW180,0)+IF(('Scenario Fabbisogno'!$C84+'Scenario Fabbisogno'!CY84)=150,CX155+CX180,0)+IF(('Scenario Fabbisogno'!$C84+'Scenario Fabbisogno'!CZ84)=120,CY155+CY180,0)+IF(('Scenario Fabbisogno'!$C84+'Scenario Fabbisogno'!DA84)=90,CZ155+CZ180,0)+IF(('Scenario Fabbisogno'!$C84+'Scenario Fabbisogno'!DB84)=60,DA155+DA180,0)+IF(('Scenario Fabbisogno'!$C84+'Scenario Fabbisogno'!DC84)=30,DB155+DB180,0)+IF(('Scenario Fabbisogno'!$C84+'Scenario Fabbisogno'!DD84)=0,DC155+DC180,0)</f>
        <v>0</v>
      </c>
      <c r="DD206" s="267">
        <f>IF(('Scenario Fabbisogno'!$C84+'Scenario Fabbisogno'!CY84)=180,CX155+CX180,0)+IF(('Scenario Fabbisogno'!$C84+'Scenario Fabbisogno'!CZ84)=150,CY155+CY180,0)+IF(('Scenario Fabbisogno'!$C84+'Scenario Fabbisogno'!DA84)=120,CZ155+CZ180,0)+IF(('Scenario Fabbisogno'!$C84+'Scenario Fabbisogno'!DB84)=90,DA155+DA180,0)+IF(('Scenario Fabbisogno'!$C84+'Scenario Fabbisogno'!DC84)=60,DB155+DB180,0)+IF(('Scenario Fabbisogno'!$C84+'Scenario Fabbisogno'!DD84)=30,DC155+DC180,0)+IF(('Scenario Fabbisogno'!$C84+'Scenario Fabbisogno'!DE84)=0,DD155+DD180,0)</f>
        <v>0</v>
      </c>
      <c r="DE206" s="267">
        <f>IF(('Scenario Fabbisogno'!$C84+'Scenario Fabbisogno'!CZ84)=180,CY155+CY180,0)+IF(('Scenario Fabbisogno'!$C84+'Scenario Fabbisogno'!DA84)=150,CZ155+CZ180,0)+IF(('Scenario Fabbisogno'!$C84+'Scenario Fabbisogno'!DB84)=120,DA155+DA180,0)+IF(('Scenario Fabbisogno'!$C84+'Scenario Fabbisogno'!DC84)=90,DB155+DB180,0)+IF(('Scenario Fabbisogno'!$C84+'Scenario Fabbisogno'!DD84)=60,DC155+DC180,0)+IF(('Scenario Fabbisogno'!$C84+'Scenario Fabbisogno'!DE84)=30,DD155+DD180,0)+IF(('Scenario Fabbisogno'!$C84+'Scenario Fabbisogno'!DF84)=0,DE155+DE180,0)</f>
        <v>0</v>
      </c>
      <c r="DF206" s="267">
        <f>IF(('Scenario Fabbisogno'!$C84+'Scenario Fabbisogno'!DA84)=180,CZ155+CZ180,0)+IF(('Scenario Fabbisogno'!$C84+'Scenario Fabbisogno'!DB84)=150,DA155+DA180,0)+IF(('Scenario Fabbisogno'!$C84+'Scenario Fabbisogno'!DC84)=120,DB155+DB180,0)+IF(('Scenario Fabbisogno'!$C84+'Scenario Fabbisogno'!DD84)=90,DC155+DC180,0)+IF(('Scenario Fabbisogno'!$C84+'Scenario Fabbisogno'!DE84)=60,DD155+DD180,0)+IF(('Scenario Fabbisogno'!$C84+'Scenario Fabbisogno'!DF84)=30,DE155+DE180,0)+IF(('Scenario Fabbisogno'!$C84+'Scenario Fabbisogno'!DG84)=0,DF155+DF180,0)</f>
        <v>0</v>
      </c>
      <c r="DG206" s="267">
        <f>IF(('Scenario Fabbisogno'!$C84+'Scenario Fabbisogno'!DB84)=180,DA155+DA180,0)+IF(('Scenario Fabbisogno'!$C84+'Scenario Fabbisogno'!DC84)=150,DB155+DB180,0)+IF(('Scenario Fabbisogno'!$C84+'Scenario Fabbisogno'!DD84)=120,DC155+DC180,0)+IF(('Scenario Fabbisogno'!$C84+'Scenario Fabbisogno'!DE84)=90,DD155+DD180,0)+IF(('Scenario Fabbisogno'!$C84+'Scenario Fabbisogno'!DF84)=60,DE155+DE180,0)+IF(('Scenario Fabbisogno'!$C84+'Scenario Fabbisogno'!DG84)=30,DF155+DF180,0)+IF(('Scenario Fabbisogno'!$C84+'Scenario Fabbisogno'!DH84)=0,DG155+DG180,0)</f>
        <v>0</v>
      </c>
      <c r="DH206" s="267">
        <f>IF(('Scenario Fabbisogno'!$C84+'Scenario Fabbisogno'!DC84)=180,DB155+DB180,0)+IF(('Scenario Fabbisogno'!$C84+'Scenario Fabbisogno'!DD84)=150,DC155+DC180,0)+IF(('Scenario Fabbisogno'!$C84+'Scenario Fabbisogno'!DE84)=120,DD155+DD180,0)+IF(('Scenario Fabbisogno'!$C84+'Scenario Fabbisogno'!DF84)=90,DE155+DE180,0)+IF(('Scenario Fabbisogno'!$C84+'Scenario Fabbisogno'!DG84)=60,DF155+DF180,0)+IF(('Scenario Fabbisogno'!$C84+'Scenario Fabbisogno'!DH84)=30,DG155+DG180,0)+IF(('Scenario Fabbisogno'!$C84+'Scenario Fabbisogno'!DI84)=0,DH155+DH180,0)</f>
        <v>0</v>
      </c>
      <c r="DI206" s="267">
        <f>IF(('Scenario Fabbisogno'!$C84+'Scenario Fabbisogno'!DD84)=180,DC155+DC180,0)+IF(('Scenario Fabbisogno'!$C84+'Scenario Fabbisogno'!DE84)=150,DD155+DD180,0)+IF(('Scenario Fabbisogno'!$C84+'Scenario Fabbisogno'!DF84)=120,DE155+DE180,0)+IF(('Scenario Fabbisogno'!$C84+'Scenario Fabbisogno'!DG84)=90,DF155+DF180,0)+IF(('Scenario Fabbisogno'!$C84+'Scenario Fabbisogno'!DH84)=60,DG155+DG180,0)+IF(('Scenario Fabbisogno'!$C84+'Scenario Fabbisogno'!DI84)=30,DH155+DH180,0)+IF(('Scenario Fabbisogno'!$C84+'Scenario Fabbisogno'!DJ84)=0,DI155+DI180,0)</f>
        <v>0</v>
      </c>
      <c r="DJ206" s="267">
        <f>IF(('Scenario Fabbisogno'!$C84+'Scenario Fabbisogno'!DE84)=180,DD155+DD180,0)+IF(('Scenario Fabbisogno'!$C84+'Scenario Fabbisogno'!DF84)=150,DE155+DE180,0)+IF(('Scenario Fabbisogno'!$C84+'Scenario Fabbisogno'!DG84)=120,DF155+DF180,0)+IF(('Scenario Fabbisogno'!$C84+'Scenario Fabbisogno'!DH84)=90,DG155+DG180,0)+IF(('Scenario Fabbisogno'!$C84+'Scenario Fabbisogno'!DI84)=60,DH155+DH180,0)+IF(('Scenario Fabbisogno'!$C84+'Scenario Fabbisogno'!DJ84)=30,DI155+DI180,0)+IF(('Scenario Fabbisogno'!$C84+'Scenario Fabbisogno'!DK84)=0,DJ155+DJ180,0)</f>
        <v>0</v>
      </c>
      <c r="DK206" s="267">
        <f>IF(('Scenario Fabbisogno'!$C84+'Scenario Fabbisogno'!DF84)=180,DE155+DE180,0)+IF(('Scenario Fabbisogno'!$C84+'Scenario Fabbisogno'!DG84)=150,DF155+DF180,0)+IF(('Scenario Fabbisogno'!$C84+'Scenario Fabbisogno'!DH84)=120,DG155+DG180,0)+IF(('Scenario Fabbisogno'!$C84+'Scenario Fabbisogno'!DI84)=90,DH155+DH180,0)+IF(('Scenario Fabbisogno'!$C84+'Scenario Fabbisogno'!DJ84)=60,DI155+DI180,0)+IF(('Scenario Fabbisogno'!$C84+'Scenario Fabbisogno'!DK84)=30,DJ155+DJ180,0)+IF(('Scenario Fabbisogno'!$C84+'Scenario Fabbisogno'!DL84)=0,DK155+DK180,0)</f>
        <v>0</v>
      </c>
      <c r="DL206" s="267">
        <f>IF(('Scenario Fabbisogno'!$C84+'Scenario Fabbisogno'!DG84)=180,DF155+DF180,0)+IF(('Scenario Fabbisogno'!$C84+'Scenario Fabbisogno'!DH84)=150,DG155+DG180,0)+IF(('Scenario Fabbisogno'!$C84+'Scenario Fabbisogno'!DI84)=120,DH155+DH180,0)+IF(('Scenario Fabbisogno'!$C84+'Scenario Fabbisogno'!DJ84)=90,DI155+DI180,0)+IF(('Scenario Fabbisogno'!$C84+'Scenario Fabbisogno'!DK84)=60,DJ155+DJ180,0)+IF(('Scenario Fabbisogno'!$C84+'Scenario Fabbisogno'!DL84)=30,DK155+DK180,0)+IF(('Scenario Fabbisogno'!$C84+'Scenario Fabbisogno'!DM84)=0,DL155+DL180,0)</f>
        <v>0</v>
      </c>
      <c r="DM206" s="267">
        <f>IF(('Scenario Fabbisogno'!$C84+'Scenario Fabbisogno'!DH84)=180,DG155+DG180,0)+IF(('Scenario Fabbisogno'!$C84+'Scenario Fabbisogno'!DI84)=150,DH155+DH180,0)+IF(('Scenario Fabbisogno'!$C84+'Scenario Fabbisogno'!DJ84)=120,DI155+DI180,0)+IF(('Scenario Fabbisogno'!$C84+'Scenario Fabbisogno'!DK84)=90,DJ155+DJ180,0)+IF(('Scenario Fabbisogno'!$C84+'Scenario Fabbisogno'!DL84)=60,DK155+DK180,0)+IF(('Scenario Fabbisogno'!$C84+'Scenario Fabbisogno'!DM84)=30,DL155+DL180,0)+IF(('Scenario Fabbisogno'!$C84+'Scenario Fabbisogno'!DN84)=0,DM155+DM180,0)</f>
        <v>0</v>
      </c>
      <c r="DN206" s="267">
        <f>IF(('Scenario Fabbisogno'!$C84+'Scenario Fabbisogno'!DI84)=180,DH155+DH180,0)+IF(('Scenario Fabbisogno'!$C84+'Scenario Fabbisogno'!DJ84)=150,DI155+DI180,0)+IF(('Scenario Fabbisogno'!$C84+'Scenario Fabbisogno'!DK84)=120,DJ155+DJ180,0)+IF(('Scenario Fabbisogno'!$C84+'Scenario Fabbisogno'!DL84)=90,DK155+DK180,0)+IF(('Scenario Fabbisogno'!$C84+'Scenario Fabbisogno'!DM84)=60,DL155+DL180,0)+IF(('Scenario Fabbisogno'!$C84+'Scenario Fabbisogno'!DN84)=30,DM155+DM180,0)+IF(('Scenario Fabbisogno'!$C84+'Scenario Fabbisogno'!DO84)=0,DN155+DN180,0)</f>
        <v>0</v>
      </c>
      <c r="DO206" s="267">
        <f>IF(('Scenario Fabbisogno'!$C84+'Scenario Fabbisogno'!DJ84)=180,DI155+DI180,0)+IF(('Scenario Fabbisogno'!$C84+'Scenario Fabbisogno'!DK84)=150,DJ155+DJ180,0)+IF(('Scenario Fabbisogno'!$C84+'Scenario Fabbisogno'!DL84)=120,DK155+DK180,0)+IF(('Scenario Fabbisogno'!$C84+'Scenario Fabbisogno'!DM84)=90,DL155+DL180,0)+IF(('Scenario Fabbisogno'!$C84+'Scenario Fabbisogno'!DN84)=60,DM155+DM180,0)+IF(('Scenario Fabbisogno'!$C84+'Scenario Fabbisogno'!DO84)=30,DN155+DN180,0)+IF(('Scenario Fabbisogno'!$C84+'Scenario Fabbisogno'!DP84)=0,DO155+DO180,0)</f>
        <v>0</v>
      </c>
      <c r="DP206" s="267">
        <f>IF(('Scenario Fabbisogno'!$C84+'Scenario Fabbisogno'!DK84)=180,DJ155+DJ180,0)+IF(('Scenario Fabbisogno'!$C84+'Scenario Fabbisogno'!DL84)=150,DK155+DK180,0)+IF(('Scenario Fabbisogno'!$C84+'Scenario Fabbisogno'!DM84)=120,DL155+DL180,0)+IF(('Scenario Fabbisogno'!$C84+'Scenario Fabbisogno'!DN84)=90,DM155+DM180,0)+IF(('Scenario Fabbisogno'!$C84+'Scenario Fabbisogno'!DO84)=60,DN155+DN180,0)+IF(('Scenario Fabbisogno'!$C84+'Scenario Fabbisogno'!DP84)=30,DO155+DO180,0)+IF(('Scenario Fabbisogno'!$C84+'Scenario Fabbisogno'!DQ84)=0,DP155+DP180,0)</f>
        <v>0</v>
      </c>
      <c r="DQ206" s="267">
        <f>IF(('Scenario Fabbisogno'!$C84+'Scenario Fabbisogno'!DL84)=180,DK155+DK180,0)+IF(('Scenario Fabbisogno'!$C84+'Scenario Fabbisogno'!DM84)=150,DL155+DL180,0)+IF(('Scenario Fabbisogno'!$C84+'Scenario Fabbisogno'!DN84)=120,DM155+DM180,0)+IF(('Scenario Fabbisogno'!$C84+'Scenario Fabbisogno'!DO84)=90,DN155+DN180,0)+IF(('Scenario Fabbisogno'!$C84+'Scenario Fabbisogno'!DP84)=60,DO155+DO180,0)+IF(('Scenario Fabbisogno'!$C84+'Scenario Fabbisogno'!DQ84)=30,DP155+DP180,0)+IF(('Scenario Fabbisogno'!$C84+'Scenario Fabbisogno'!DR84)=0,DQ155+DQ180,0)</f>
        <v>0</v>
      </c>
      <c r="DR206" s="267">
        <f>IF(('Scenario Fabbisogno'!$C84+'Scenario Fabbisogno'!DM84)=180,DL155+DL180,0)+IF(('Scenario Fabbisogno'!$C84+'Scenario Fabbisogno'!DN84)=150,DM155+DM180,0)+IF(('Scenario Fabbisogno'!$C84+'Scenario Fabbisogno'!DO84)=120,DN155+DN180,0)+IF(('Scenario Fabbisogno'!$C84+'Scenario Fabbisogno'!DP84)=90,DO155+DO180,0)+IF(('Scenario Fabbisogno'!$C84+'Scenario Fabbisogno'!DQ84)=60,DP155+DP180,0)+IF(('Scenario Fabbisogno'!$C84+'Scenario Fabbisogno'!DR84)=30,DQ155+DQ180,0)+IF(('Scenario Fabbisogno'!$C84+'Scenario Fabbisogno'!DS84)=0,DR155+DR180,0)</f>
        <v>0</v>
      </c>
    </row>
    <row r="207" spans="2:122" x14ac:dyDescent="0.35">
      <c r="B207" s="20" t="str">
        <f t="shared" si="185"/>
        <v>Costo 5</v>
      </c>
      <c r="C207" s="267">
        <f>IF(('Scenario Fabbisogno'!$C85+'Scenario Fabbisogno'!D85)=0,C156+C181,0)</f>
        <v>0</v>
      </c>
      <c r="D207" s="267">
        <f>IF(('Scenario Fabbisogno'!$C85+'Scenario Fabbisogno'!D85)=30,C156+C181,0)+IF(('Scenario Fabbisogno'!$C85+'Scenario Fabbisogno'!E85)=0,D156+D181,0)</f>
        <v>0</v>
      </c>
      <c r="E207" s="267">
        <f>IF(('Scenario Fabbisogno'!$C85+'Scenario Fabbisogno'!D85)=60,C156+C181,0)+IF(('Scenario Fabbisogno'!$C85+'Scenario Fabbisogno'!E85)=30,D156+D181,0)+IF(('Scenario Fabbisogno'!$C85+'Scenario Fabbisogno'!F85)=0,E156+E181,0)</f>
        <v>0</v>
      </c>
      <c r="F207" s="267">
        <f>IF(('Scenario Fabbisogno'!$C85+'Scenario Fabbisogno'!D85)=90,C156+C181,0)+IF(('Scenario Fabbisogno'!$C85+'Scenario Fabbisogno'!E85)=60,D156+D181,0)+IF(('Scenario Fabbisogno'!$C85+'Scenario Fabbisogno'!F85)=30,E156+E181,0)+IF(('Scenario Fabbisogno'!$C85+'Scenario Fabbisogno'!G85)=0,F156+F181,0)</f>
        <v>0</v>
      </c>
      <c r="G207" s="267">
        <f>(IF(('Scenario Fabbisogno'!$C85+'Scenario Fabbisogno'!D85)=120,C156+C181,0)+IF(('Scenario Fabbisogno'!$C85+'Scenario Fabbisogno'!E85)=90,D156+D181,0)+IF(('Scenario Fabbisogno'!$C85+'Scenario Fabbisogno'!F85)=60,E156+E181,0)+IF(('Scenario Fabbisogno'!$C85+'Scenario Fabbisogno'!G85)=30,F156+F181,0)+IF(('Scenario Fabbisogno'!$C85+'Scenario Fabbisogno'!H85)=0,G156+G181,0))</f>
        <v>0</v>
      </c>
      <c r="H207" s="267">
        <f>IF(('Scenario Fabbisogno'!$C85+'Scenario Fabbisogno'!D85)=150,C156+C181,0)+IF(('Scenario Fabbisogno'!$C85+'Scenario Fabbisogno'!E85)=120,D156+D181,0)+IF(('Scenario Fabbisogno'!$C85+'Scenario Fabbisogno'!F85)=90,E156+E181,0)+IF(('Scenario Fabbisogno'!$C85+'Scenario Fabbisogno'!G85)=60,F156+F181,0)+IF(('Scenario Fabbisogno'!$C85+'Scenario Fabbisogno'!H85)=30,G156+G181,0)+IF(('Scenario Fabbisogno'!$C85+'Scenario Fabbisogno'!I85)=0,H156+H181,0)</f>
        <v>0</v>
      </c>
      <c r="I207" s="267">
        <f>IF(('Scenario Fabbisogno'!$C85+'Scenario Fabbisogno'!D85)=180,C156+C181,0)+IF(('Scenario Fabbisogno'!$C85+'Scenario Fabbisogno'!E85)=150,D156+D181,0)+IF(('Scenario Fabbisogno'!$C85+'Scenario Fabbisogno'!F85)=120,E156+E181,0)+IF(('Scenario Fabbisogno'!$C85+'Scenario Fabbisogno'!G85)=90,F156+F181,0)+IF(('Scenario Fabbisogno'!$C85+'Scenario Fabbisogno'!H85)=60,G156+G181,0)+IF(('Scenario Fabbisogno'!$C85+'Scenario Fabbisogno'!I85)=30,H156+H181,0)+IF(('Scenario Fabbisogno'!$C85+'Scenario Fabbisogno'!J85)=0,I156+I181,0)</f>
        <v>0</v>
      </c>
      <c r="J207" s="267">
        <f>IF(('Scenario Fabbisogno'!$C85+'Scenario Fabbisogno'!E85)=180,D156+D181,0)+IF(('Scenario Fabbisogno'!$C85+'Scenario Fabbisogno'!F85)=150,E156+E181,0)+IF(('Scenario Fabbisogno'!$C85+'Scenario Fabbisogno'!G85)=120,F156+F181,0)+IF(('Scenario Fabbisogno'!$C85+'Scenario Fabbisogno'!H85)=90,G156+G181,0)+IF(('Scenario Fabbisogno'!$C85+'Scenario Fabbisogno'!I85)=60,H156+H181,0)+IF(('Scenario Fabbisogno'!$C85+'Scenario Fabbisogno'!J85)=30,I156+I181,0)+IF(('Scenario Fabbisogno'!$C85+'Scenario Fabbisogno'!K85)=0,J156+J181,0)</f>
        <v>0</v>
      </c>
      <c r="K207" s="267">
        <f>IF(('Scenario Fabbisogno'!$C85+'Scenario Fabbisogno'!F85)=180,E156+E181,0)+IF(('Scenario Fabbisogno'!$C85+'Scenario Fabbisogno'!G85)=150,F156+F181,0)+IF(('Scenario Fabbisogno'!$C85+'Scenario Fabbisogno'!H85)=120,G156+G181,0)+IF(('Scenario Fabbisogno'!$C85+'Scenario Fabbisogno'!I85)=90,H156+H181,0)+IF(('Scenario Fabbisogno'!$C85+'Scenario Fabbisogno'!J85)=60,I156+I181,0)+IF(('Scenario Fabbisogno'!$C85+'Scenario Fabbisogno'!K85)=30,J156+J181,0)+IF(('Scenario Fabbisogno'!$C85+'Scenario Fabbisogno'!L85)=0,K156+K181,0)</f>
        <v>0</v>
      </c>
      <c r="L207" s="267">
        <f>IF(('Scenario Fabbisogno'!$C85+'Scenario Fabbisogno'!G85)=180,F156+F181,0)+IF(('Scenario Fabbisogno'!$C85+'Scenario Fabbisogno'!H85)=150,G156+G181,0)+IF(('Scenario Fabbisogno'!$C85+'Scenario Fabbisogno'!I85)=120,H156+H181,0)+IF(('Scenario Fabbisogno'!$C85+'Scenario Fabbisogno'!J85)=90,I156+I181,0)+IF(('Scenario Fabbisogno'!$C85+'Scenario Fabbisogno'!K85)=60,J156+J181,0)+IF(('Scenario Fabbisogno'!$C85+'Scenario Fabbisogno'!L85)=30,K156+K181,0)+IF(('Scenario Fabbisogno'!$C85+'Scenario Fabbisogno'!M85)=0,L156+L181,0)</f>
        <v>0</v>
      </c>
      <c r="M207" s="267">
        <f>IF(('Scenario Fabbisogno'!$C85+'Scenario Fabbisogno'!H85)=180,G156+G181,0)+IF(('Scenario Fabbisogno'!$C85+'Scenario Fabbisogno'!I85)=150,H156+H181,0)+IF(('Scenario Fabbisogno'!$C85+'Scenario Fabbisogno'!J85)=120,I156+I181,0)+IF(('Scenario Fabbisogno'!$C85+'Scenario Fabbisogno'!K85)=90,J156+J181,0)+IF(('Scenario Fabbisogno'!$C85+'Scenario Fabbisogno'!L85)=60,K156+K181,0)+IF(('Scenario Fabbisogno'!$C85+'Scenario Fabbisogno'!M85)=30,L156+L181,0)+IF(('Scenario Fabbisogno'!$C85+'Scenario Fabbisogno'!N85)=0,M156+M181,0)</f>
        <v>0</v>
      </c>
      <c r="N207" s="267">
        <f>IF(('Scenario Fabbisogno'!$C85+'Scenario Fabbisogno'!I85)=180,H156+H181,0)+IF(('Scenario Fabbisogno'!$C85+'Scenario Fabbisogno'!J85)=150,I156+I181,0)+IF(('Scenario Fabbisogno'!$C85+'Scenario Fabbisogno'!K85)=120,J156+J181,0)+IF(('Scenario Fabbisogno'!$C85+'Scenario Fabbisogno'!L85)=90,K156+K181,0)+IF(('Scenario Fabbisogno'!$C85+'Scenario Fabbisogno'!M85)=60,L156+L181,0)+IF(('Scenario Fabbisogno'!$C85+'Scenario Fabbisogno'!N85)=30,M156+M181,0)+IF(('Scenario Fabbisogno'!$C85+'Scenario Fabbisogno'!O85)=0,N156+N181,0)</f>
        <v>0</v>
      </c>
      <c r="O207" s="267">
        <f>IF(('Scenario Fabbisogno'!$C85+'Scenario Fabbisogno'!J85)=180,I156+I181,0)+IF(('Scenario Fabbisogno'!$C85+'Scenario Fabbisogno'!K85)=150,J156+J181,0)+IF(('Scenario Fabbisogno'!$C85+'Scenario Fabbisogno'!L85)=120,K156+K181,0)+IF(('Scenario Fabbisogno'!$C85+'Scenario Fabbisogno'!M85)=90,L156+L181,0)+IF(('Scenario Fabbisogno'!$C85+'Scenario Fabbisogno'!N85)=60,M156+M181,0)+IF(('Scenario Fabbisogno'!$C85+'Scenario Fabbisogno'!O85)=30,N156+N181,0)+IF(('Scenario Fabbisogno'!$C85+'Scenario Fabbisogno'!P85)=0,O156+O181,0)</f>
        <v>0</v>
      </c>
      <c r="P207" s="267">
        <f>IF(('Scenario Fabbisogno'!$C85+'Scenario Fabbisogno'!K85)=180,J156+J181,0)+IF(('Scenario Fabbisogno'!$C85+'Scenario Fabbisogno'!L85)=150,K156+K181,0)+IF(('Scenario Fabbisogno'!$C85+'Scenario Fabbisogno'!M85)=120,L156+L181,0)+IF(('Scenario Fabbisogno'!$C85+'Scenario Fabbisogno'!N85)=90,M156+M181,0)+IF(('Scenario Fabbisogno'!$C85+'Scenario Fabbisogno'!O85)=60,N156+N181,0)+IF(('Scenario Fabbisogno'!$C85+'Scenario Fabbisogno'!P85)=30,O156+O181,0)+IF(('Scenario Fabbisogno'!$C85+'Scenario Fabbisogno'!Q85)=0,P156+P181,0)</f>
        <v>0</v>
      </c>
      <c r="Q207" s="267">
        <f>IF(('Scenario Fabbisogno'!$C85+'Scenario Fabbisogno'!L85)=180,K156+K181,0)+IF(('Scenario Fabbisogno'!$C85+'Scenario Fabbisogno'!M85)=150,L156+L181,0)+IF(('Scenario Fabbisogno'!$C85+'Scenario Fabbisogno'!N85)=120,M156+M181,0)+IF(('Scenario Fabbisogno'!$C85+'Scenario Fabbisogno'!O85)=90,N156+N181,0)+IF(('Scenario Fabbisogno'!$C85+'Scenario Fabbisogno'!P85)=60,O156+O181,0)+IF(('Scenario Fabbisogno'!$C85+'Scenario Fabbisogno'!Q85)=30,P156+P181,0)+IF(('Scenario Fabbisogno'!$C85+'Scenario Fabbisogno'!R85)=0,Q156+Q181,0)</f>
        <v>0</v>
      </c>
      <c r="R207" s="267">
        <f>IF(('Scenario Fabbisogno'!$C85+'Scenario Fabbisogno'!M85)=180,L156+L181,0)+IF(('Scenario Fabbisogno'!$C85+'Scenario Fabbisogno'!N85)=150,M156+M181,0)+IF(('Scenario Fabbisogno'!$C85+'Scenario Fabbisogno'!O85)=120,N156+N181,0)+IF(('Scenario Fabbisogno'!$C85+'Scenario Fabbisogno'!P85)=90,O156+O181,0)+IF(('Scenario Fabbisogno'!$C85+'Scenario Fabbisogno'!Q85)=60,P156+P181,0)+IF(('Scenario Fabbisogno'!$C85+'Scenario Fabbisogno'!R85)=30,Q156+Q181,0)+IF(('Scenario Fabbisogno'!$C85+'Scenario Fabbisogno'!S85)=0,R156+R181,0)</f>
        <v>0</v>
      </c>
      <c r="S207" s="267">
        <f>IF(('Scenario Fabbisogno'!$C85+'Scenario Fabbisogno'!N85)=180,M156+M181,0)+IF(('Scenario Fabbisogno'!$C85+'Scenario Fabbisogno'!O85)=150,N156+N181,0)+IF(('Scenario Fabbisogno'!$C85+'Scenario Fabbisogno'!P85)=120,O156+O181,0)+IF(('Scenario Fabbisogno'!$C85+'Scenario Fabbisogno'!Q85)=90,P156+P181,0)+IF(('Scenario Fabbisogno'!$C85+'Scenario Fabbisogno'!R85)=60,Q156+Q181,0)+IF(('Scenario Fabbisogno'!$C85+'Scenario Fabbisogno'!S85)=30,R156+R181,0)+IF(('Scenario Fabbisogno'!$C85+'Scenario Fabbisogno'!T85)=0,S156+S181,0)</f>
        <v>0</v>
      </c>
      <c r="T207" s="267">
        <f>IF(('Scenario Fabbisogno'!$C85+'Scenario Fabbisogno'!O85)=180,N156+N181,0)+IF(('Scenario Fabbisogno'!$C85+'Scenario Fabbisogno'!P85)=150,O156+O181,0)+IF(('Scenario Fabbisogno'!$C85+'Scenario Fabbisogno'!Q85)=120,P156+P181,0)+IF(('Scenario Fabbisogno'!$C85+'Scenario Fabbisogno'!R85)=90,Q156+Q181,0)+IF(('Scenario Fabbisogno'!$C85+'Scenario Fabbisogno'!S85)=60,R156+R181,0)+IF(('Scenario Fabbisogno'!$C85+'Scenario Fabbisogno'!T85)=30,S156+S181,0)+IF(('Scenario Fabbisogno'!$C85+'Scenario Fabbisogno'!U85)=0,T156+T181,0)</f>
        <v>0</v>
      </c>
      <c r="U207" s="267">
        <f>IF(('Scenario Fabbisogno'!$C85+'Scenario Fabbisogno'!P85)=180,O156+O181,0)+IF(('Scenario Fabbisogno'!$C85+'Scenario Fabbisogno'!Q85)=150,P156+P181,0)+IF(('Scenario Fabbisogno'!$C85+'Scenario Fabbisogno'!R85)=120,Q156+Q181,0)+IF(('Scenario Fabbisogno'!$C85+'Scenario Fabbisogno'!S85)=90,R156+R181,0)+IF(('Scenario Fabbisogno'!$C85+'Scenario Fabbisogno'!T85)=60,S156+S181,0)+IF(('Scenario Fabbisogno'!$C85+'Scenario Fabbisogno'!U85)=30,T156+T181,0)+IF(('Scenario Fabbisogno'!$C85+'Scenario Fabbisogno'!V85)=0,U156+U181,0)</f>
        <v>0</v>
      </c>
      <c r="V207" s="267">
        <f>IF(('Scenario Fabbisogno'!$C85+'Scenario Fabbisogno'!Q85)=180,P156+P181,0)+IF(('Scenario Fabbisogno'!$C85+'Scenario Fabbisogno'!R85)=150,Q156+Q181,0)+IF(('Scenario Fabbisogno'!$C85+'Scenario Fabbisogno'!S85)=120,R156+R181,0)+IF(('Scenario Fabbisogno'!$C85+'Scenario Fabbisogno'!T85)=90,S156+S181,0)+IF(('Scenario Fabbisogno'!$C85+'Scenario Fabbisogno'!U85)=60,T156+T181,0)+IF(('Scenario Fabbisogno'!$C85+'Scenario Fabbisogno'!V85)=30,U156+U181,0)+IF(('Scenario Fabbisogno'!$C85+'Scenario Fabbisogno'!W85)=0,V156+V181,0)</f>
        <v>0</v>
      </c>
      <c r="W207" s="267">
        <f>IF(('Scenario Fabbisogno'!$C85+'Scenario Fabbisogno'!R85)=180,Q156+Q181,0)+IF(('Scenario Fabbisogno'!$C85+'Scenario Fabbisogno'!S85)=150,R156+R181,0)+IF(('Scenario Fabbisogno'!$C85+'Scenario Fabbisogno'!T85)=120,S156+S181,0)+IF(('Scenario Fabbisogno'!$C85+'Scenario Fabbisogno'!U85)=90,T156+T181,0)+IF(('Scenario Fabbisogno'!$C85+'Scenario Fabbisogno'!V85)=60,U156+U181,0)+IF(('Scenario Fabbisogno'!$C85+'Scenario Fabbisogno'!W85)=30,V156+V181,0)+IF(('Scenario Fabbisogno'!$C85+'Scenario Fabbisogno'!X85)=0,W156+W181,0)</f>
        <v>0</v>
      </c>
      <c r="X207" s="267">
        <f>IF(('Scenario Fabbisogno'!$C85+'Scenario Fabbisogno'!S85)=180,R156+R181,0)+IF(('Scenario Fabbisogno'!$C85+'Scenario Fabbisogno'!T85)=150,S156+S181,0)+IF(('Scenario Fabbisogno'!$C85+'Scenario Fabbisogno'!U85)=120,T156+T181,0)+IF(('Scenario Fabbisogno'!$C85+'Scenario Fabbisogno'!V85)=90,U156+U181,0)+IF(('Scenario Fabbisogno'!$C85+'Scenario Fabbisogno'!W85)=60,V156+V181,0)+IF(('Scenario Fabbisogno'!$C85+'Scenario Fabbisogno'!X85)=30,W156+W181,0)+IF(('Scenario Fabbisogno'!$C85+'Scenario Fabbisogno'!Y85)=0,X156+X181,0)</f>
        <v>0</v>
      </c>
      <c r="Y207" s="267">
        <f>IF(('Scenario Fabbisogno'!$C85+'Scenario Fabbisogno'!T85)=180,S156+S181,0)+IF(('Scenario Fabbisogno'!$C85+'Scenario Fabbisogno'!U85)=150,T156+T181,0)+IF(('Scenario Fabbisogno'!$C85+'Scenario Fabbisogno'!V85)=120,U156+U181,0)+IF(('Scenario Fabbisogno'!$C85+'Scenario Fabbisogno'!W85)=90,V156+V181,0)+IF(('Scenario Fabbisogno'!$C85+'Scenario Fabbisogno'!X85)=60,W156+W181,0)+IF(('Scenario Fabbisogno'!$C85+'Scenario Fabbisogno'!Y85)=30,X156+X181,0)+IF(('Scenario Fabbisogno'!$C85+'Scenario Fabbisogno'!Z85)=0,Y156+Y181,0)</f>
        <v>0</v>
      </c>
      <c r="Z207" s="267">
        <f>IF(('Scenario Fabbisogno'!$C85+'Scenario Fabbisogno'!U85)=180,T156+T181,0)+IF(('Scenario Fabbisogno'!$C85+'Scenario Fabbisogno'!V85)=150,U156+U181,0)+IF(('Scenario Fabbisogno'!$C85+'Scenario Fabbisogno'!W85)=120,V156+V181,0)+IF(('Scenario Fabbisogno'!$C85+'Scenario Fabbisogno'!X85)=90,W156+W181,0)+IF(('Scenario Fabbisogno'!$C85+'Scenario Fabbisogno'!Y85)=60,X156+X181,0)+IF(('Scenario Fabbisogno'!$C85+'Scenario Fabbisogno'!Z85)=30,Y156+Y181,0)+IF(('Scenario Fabbisogno'!$C85+'Scenario Fabbisogno'!AA85)=0,Z156+Z181,0)</f>
        <v>0</v>
      </c>
      <c r="AA207" s="267">
        <f>IF(('Scenario Fabbisogno'!$C85+'Scenario Fabbisogno'!V85)=180,U156+U181,0)+IF(('Scenario Fabbisogno'!$C85+'Scenario Fabbisogno'!W85)=150,V156+V181,0)+IF(('Scenario Fabbisogno'!$C85+'Scenario Fabbisogno'!X85)=120,W156+W181,0)+IF(('Scenario Fabbisogno'!$C85+'Scenario Fabbisogno'!Y85)=90,X156+X181,0)+IF(('Scenario Fabbisogno'!$C85+'Scenario Fabbisogno'!Z85)=60,Y156+Y181,0)+IF(('Scenario Fabbisogno'!$C85+'Scenario Fabbisogno'!AA85)=30,Z156+Z181,0)+IF(('Scenario Fabbisogno'!$C85+'Scenario Fabbisogno'!AB85)=0,AA156+AA181,0)</f>
        <v>0</v>
      </c>
      <c r="AB207" s="267">
        <f>IF(('Scenario Fabbisogno'!$C85+'Scenario Fabbisogno'!W85)=180,V156+V181,0)+IF(('Scenario Fabbisogno'!$C85+'Scenario Fabbisogno'!X85)=150,W156+W181,0)+IF(('Scenario Fabbisogno'!$C85+'Scenario Fabbisogno'!Y85)=120,X156+X181,0)+IF(('Scenario Fabbisogno'!$C85+'Scenario Fabbisogno'!Z85)=90,Y156+Y181,0)+IF(('Scenario Fabbisogno'!$C85+'Scenario Fabbisogno'!AA85)=60,Z156+Z181,0)+IF(('Scenario Fabbisogno'!$C85+'Scenario Fabbisogno'!AB85)=30,AA156+AA181,0)+IF(('Scenario Fabbisogno'!$C85+'Scenario Fabbisogno'!AC85)=0,AB156+AB181,0)</f>
        <v>0</v>
      </c>
      <c r="AC207" s="267">
        <f>IF(('Scenario Fabbisogno'!$C85+'Scenario Fabbisogno'!X85)=180,W156+W181,0)+IF(('Scenario Fabbisogno'!$C85+'Scenario Fabbisogno'!Y85)=150,X156+X181,0)+IF(('Scenario Fabbisogno'!$C85+'Scenario Fabbisogno'!Z85)=120,Y156+Y181,0)+IF(('Scenario Fabbisogno'!$C85+'Scenario Fabbisogno'!AA85)=90,Z156+Z181,0)+IF(('Scenario Fabbisogno'!$C85+'Scenario Fabbisogno'!AB85)=60,AA156+AA181,0)+IF(('Scenario Fabbisogno'!$C85+'Scenario Fabbisogno'!AC85)=30,AB156+AB181,0)+IF(('Scenario Fabbisogno'!$C85+'Scenario Fabbisogno'!AD85)=0,AC156+AC181,0)</f>
        <v>0</v>
      </c>
      <c r="AD207" s="267">
        <f>IF(('Scenario Fabbisogno'!$C85+'Scenario Fabbisogno'!Y85)=180,X156+X181,0)+IF(('Scenario Fabbisogno'!$C85+'Scenario Fabbisogno'!Z85)=150,Y156+Y181,0)+IF(('Scenario Fabbisogno'!$C85+'Scenario Fabbisogno'!AA85)=120,Z156+Z181,0)+IF(('Scenario Fabbisogno'!$C85+'Scenario Fabbisogno'!AB85)=90,AA156+AA181,0)+IF(('Scenario Fabbisogno'!$C85+'Scenario Fabbisogno'!AC85)=60,AB156+AB181,0)+IF(('Scenario Fabbisogno'!$C85+'Scenario Fabbisogno'!AD85)=30,AC156+AC181,0)+IF(('Scenario Fabbisogno'!$C85+'Scenario Fabbisogno'!AE85)=0,AD156+AD181,0)</f>
        <v>0</v>
      </c>
      <c r="AE207" s="267">
        <f>IF(('Scenario Fabbisogno'!$C85+'Scenario Fabbisogno'!Z85)=180,Y156+Y181,0)+IF(('Scenario Fabbisogno'!$C85+'Scenario Fabbisogno'!AA85)=150,Z156+Z181,0)+IF(('Scenario Fabbisogno'!$C85+'Scenario Fabbisogno'!AB85)=120,AA156+AA181,0)+IF(('Scenario Fabbisogno'!$C85+'Scenario Fabbisogno'!AC85)=90,AB156+AB181,0)+IF(('Scenario Fabbisogno'!$C85+'Scenario Fabbisogno'!AD85)=60,AC156+AC181,0)+IF(('Scenario Fabbisogno'!$C85+'Scenario Fabbisogno'!AE85)=30,AD156+AD181,0)+IF(('Scenario Fabbisogno'!$C85+'Scenario Fabbisogno'!AF85)=0,AE156+AE181,0)</f>
        <v>0</v>
      </c>
      <c r="AF207" s="267">
        <f>IF(('Scenario Fabbisogno'!$C85+'Scenario Fabbisogno'!AA85)=180,Z156+Z181,0)+IF(('Scenario Fabbisogno'!$C85+'Scenario Fabbisogno'!AB85)=150,AA156+AA181,0)+IF(('Scenario Fabbisogno'!$C85+'Scenario Fabbisogno'!AC85)=120,AB156+AB181,0)+IF(('Scenario Fabbisogno'!$C85+'Scenario Fabbisogno'!AD85)=90,AC156+AC181,0)+IF(('Scenario Fabbisogno'!$C85+'Scenario Fabbisogno'!AE85)=60,AD156+AD181,0)+IF(('Scenario Fabbisogno'!$C85+'Scenario Fabbisogno'!AF85)=30,AE156+AE181,0)+IF(('Scenario Fabbisogno'!$C85+'Scenario Fabbisogno'!AG85)=0,AF156+AF181,0)</f>
        <v>0</v>
      </c>
      <c r="AG207" s="267">
        <f>IF(('Scenario Fabbisogno'!$C85+'Scenario Fabbisogno'!AB85)=180,AA156+AA181,0)+IF(('Scenario Fabbisogno'!$C85+'Scenario Fabbisogno'!AC85)=150,AB156+AB181,0)+IF(('Scenario Fabbisogno'!$C85+'Scenario Fabbisogno'!AD85)=120,AC156+AC181,0)+IF(('Scenario Fabbisogno'!$C85+'Scenario Fabbisogno'!AE85)=90,AD156+AD181,0)+IF(('Scenario Fabbisogno'!$C85+'Scenario Fabbisogno'!AF85)=60,AE156+AE181,0)+IF(('Scenario Fabbisogno'!$C85+'Scenario Fabbisogno'!AG85)=30,AF156+AF181,0)+IF(('Scenario Fabbisogno'!$C85+'Scenario Fabbisogno'!AH85)=0,AG156+AG181,0)</f>
        <v>0</v>
      </c>
      <c r="AH207" s="267">
        <f>IF(('Scenario Fabbisogno'!$C85+'Scenario Fabbisogno'!AC85)=180,AB156+AB181,0)+IF(('Scenario Fabbisogno'!$C85+'Scenario Fabbisogno'!AD85)=150,AC156+AC181,0)+IF(('Scenario Fabbisogno'!$C85+'Scenario Fabbisogno'!AE85)=120,AD156+AD181,0)+IF(('Scenario Fabbisogno'!$C85+'Scenario Fabbisogno'!AF85)=90,AE156+AE181,0)+IF(('Scenario Fabbisogno'!$C85+'Scenario Fabbisogno'!AG85)=60,AF156+AF181,0)+IF(('Scenario Fabbisogno'!$C85+'Scenario Fabbisogno'!AH85)=30,AG156+AG181,0)+IF(('Scenario Fabbisogno'!$C85+'Scenario Fabbisogno'!AI85)=0,AH156+AH181,0)</f>
        <v>0</v>
      </c>
      <c r="AI207" s="267">
        <f>IF(('Scenario Fabbisogno'!$C85+'Scenario Fabbisogno'!AD85)=180,AC156+AC181,0)+IF(('Scenario Fabbisogno'!$C85+'Scenario Fabbisogno'!AE85)=150,AD156+AD181,0)+IF(('Scenario Fabbisogno'!$C85+'Scenario Fabbisogno'!AF85)=120,AE156+AE181,0)+IF(('Scenario Fabbisogno'!$C85+'Scenario Fabbisogno'!AG85)=90,AF156+AF181,0)+IF(('Scenario Fabbisogno'!$C85+'Scenario Fabbisogno'!AH85)=60,AG156+AG181,0)+IF(('Scenario Fabbisogno'!$C85+'Scenario Fabbisogno'!AI85)=30,AH156+AH181,0)+IF(('Scenario Fabbisogno'!$C85+'Scenario Fabbisogno'!AJ85)=0,AI156+AI181,0)</f>
        <v>0</v>
      </c>
      <c r="AJ207" s="267">
        <f>IF(('Scenario Fabbisogno'!$C85+'Scenario Fabbisogno'!AE85)=180,AD156+AD181,0)+IF(('Scenario Fabbisogno'!$C85+'Scenario Fabbisogno'!AF85)=150,AE156+AE181,0)+IF(('Scenario Fabbisogno'!$C85+'Scenario Fabbisogno'!AG85)=120,AF156+AF181,0)+IF(('Scenario Fabbisogno'!$C85+'Scenario Fabbisogno'!AH85)=90,AG156+AG181,0)+IF(('Scenario Fabbisogno'!$C85+'Scenario Fabbisogno'!AI85)=60,AH156+AH181,0)+IF(('Scenario Fabbisogno'!$C85+'Scenario Fabbisogno'!AJ85)=30,AI156+AI181,0)+IF(('Scenario Fabbisogno'!$C85+'Scenario Fabbisogno'!AK85)=0,AJ156+AJ181,0)</f>
        <v>0</v>
      </c>
      <c r="AK207" s="267">
        <f>IF(('Scenario Fabbisogno'!$C85+'Scenario Fabbisogno'!AF85)=180,AE156+AE181,0)+IF(('Scenario Fabbisogno'!$C85+'Scenario Fabbisogno'!AG85)=150,AF156+AF181,0)+IF(('Scenario Fabbisogno'!$C85+'Scenario Fabbisogno'!AH85)=120,AG156+AG181,0)+IF(('Scenario Fabbisogno'!$C85+'Scenario Fabbisogno'!AI85)=90,AH156+AH181,0)+IF(('Scenario Fabbisogno'!$C85+'Scenario Fabbisogno'!AJ85)=60,AI156+AI181,0)+IF(('Scenario Fabbisogno'!$C85+'Scenario Fabbisogno'!AK85)=30,AJ156+AJ181,0)+IF(('Scenario Fabbisogno'!$C85+'Scenario Fabbisogno'!AL85)=0,AK156+AK181,0)</f>
        <v>0</v>
      </c>
      <c r="AL207" s="267">
        <f>IF(('Scenario Fabbisogno'!$C85+'Scenario Fabbisogno'!AG85)=180,AF156+AF181,0)+IF(('Scenario Fabbisogno'!$C85+'Scenario Fabbisogno'!AH85)=150,AG156+AG181,0)+IF(('Scenario Fabbisogno'!$C85+'Scenario Fabbisogno'!AI85)=120,AH156+AH181,0)+IF(('Scenario Fabbisogno'!$C85+'Scenario Fabbisogno'!AJ85)=90,AI156+AI181,0)+IF(('Scenario Fabbisogno'!$C85+'Scenario Fabbisogno'!AK85)=60,AJ156+AJ181,0)+IF(('Scenario Fabbisogno'!$C85+'Scenario Fabbisogno'!AL85)=30,AK156+AK181,0)+IF(('Scenario Fabbisogno'!$C85+'Scenario Fabbisogno'!AM85)=0,AL156+AL181,0)</f>
        <v>0</v>
      </c>
      <c r="AM207" s="267">
        <f>IF(('Scenario Fabbisogno'!$C85+'Scenario Fabbisogno'!AH85)=180,AG156+AG181,0)+IF(('Scenario Fabbisogno'!$C85+'Scenario Fabbisogno'!AI85)=150,AH156+AH181,0)+IF(('Scenario Fabbisogno'!$C85+'Scenario Fabbisogno'!AJ85)=120,AI156+AI181,0)+IF(('Scenario Fabbisogno'!$C85+'Scenario Fabbisogno'!AK85)=90,AJ156+AJ181,0)+IF(('Scenario Fabbisogno'!$C85+'Scenario Fabbisogno'!AL85)=60,AK156+AK181,0)+IF(('Scenario Fabbisogno'!$C85+'Scenario Fabbisogno'!AM85)=30,AL156+AL181,0)+IF(('Scenario Fabbisogno'!$C85+'Scenario Fabbisogno'!AN85)=0,AM156+AM181,0)</f>
        <v>0</v>
      </c>
      <c r="AN207" s="267">
        <f>IF(('Scenario Fabbisogno'!$C85+'Scenario Fabbisogno'!AI85)=180,AH156+AH181,0)+IF(('Scenario Fabbisogno'!$C85+'Scenario Fabbisogno'!AJ85)=150,AI156+AI181,0)+IF(('Scenario Fabbisogno'!$C85+'Scenario Fabbisogno'!AK85)=120,AJ156+AJ181,0)+IF(('Scenario Fabbisogno'!$C85+'Scenario Fabbisogno'!AL85)=90,AK156+AK181,0)+IF(('Scenario Fabbisogno'!$C85+'Scenario Fabbisogno'!AM85)=60,AL156+AL181,0)+IF(('Scenario Fabbisogno'!$C85+'Scenario Fabbisogno'!AN85)=30,AM156+AM181,0)+IF(('Scenario Fabbisogno'!$C85+'Scenario Fabbisogno'!AO85)=0,AN156+AN181,0)</f>
        <v>0</v>
      </c>
      <c r="AO207" s="267">
        <f>IF(('Scenario Fabbisogno'!$C85+'Scenario Fabbisogno'!AJ85)=180,AI156+AI181,0)+IF(('Scenario Fabbisogno'!$C85+'Scenario Fabbisogno'!AK85)=150,AJ156+AJ181,0)+IF(('Scenario Fabbisogno'!$C85+'Scenario Fabbisogno'!AL85)=120,AK156+AK181,0)+IF(('Scenario Fabbisogno'!$C85+'Scenario Fabbisogno'!AM85)=90,AL156+AL181,0)+IF(('Scenario Fabbisogno'!$C85+'Scenario Fabbisogno'!AN85)=60,AM156+AM181,0)+IF(('Scenario Fabbisogno'!$C85+'Scenario Fabbisogno'!AO85)=30,AN156+AN181,0)+IF(('Scenario Fabbisogno'!$C85+'Scenario Fabbisogno'!AP85)=0,AO156+AO181,0)</f>
        <v>0</v>
      </c>
      <c r="AP207" s="267">
        <f>IF(('Scenario Fabbisogno'!$C85+'Scenario Fabbisogno'!AK85)=180,AJ156+AJ181,0)+IF(('Scenario Fabbisogno'!$C85+'Scenario Fabbisogno'!AL85)=150,AK156+AK181,0)+IF(('Scenario Fabbisogno'!$C85+'Scenario Fabbisogno'!AM85)=120,AL156+AL181,0)+IF(('Scenario Fabbisogno'!$C85+'Scenario Fabbisogno'!AN85)=90,AM156+AM181,0)+IF(('Scenario Fabbisogno'!$C85+'Scenario Fabbisogno'!AO85)=60,AN156+AN181,0)+IF(('Scenario Fabbisogno'!$C85+'Scenario Fabbisogno'!AP85)=30,AO156+AO181,0)+IF(('Scenario Fabbisogno'!$C85+'Scenario Fabbisogno'!AQ85)=0,AP156+AP181,0)</f>
        <v>0</v>
      </c>
      <c r="AQ207" s="267">
        <f>IF(('Scenario Fabbisogno'!$C85+'Scenario Fabbisogno'!AL85)=180,AK156+AK181,0)+IF(('Scenario Fabbisogno'!$C85+'Scenario Fabbisogno'!AM85)=150,AL156+AL181,0)+IF(('Scenario Fabbisogno'!$C85+'Scenario Fabbisogno'!AN85)=120,AM156+AM181,0)+IF(('Scenario Fabbisogno'!$C85+'Scenario Fabbisogno'!AO85)=90,AN156+AN181,0)+IF(('Scenario Fabbisogno'!$C85+'Scenario Fabbisogno'!AP85)=60,AO156+AO181,0)+IF(('Scenario Fabbisogno'!$C85+'Scenario Fabbisogno'!AQ85)=30,AP156+AP181,0)+IF(('Scenario Fabbisogno'!$C85+'Scenario Fabbisogno'!AR85)=0,AQ156+AQ181,0)</f>
        <v>0</v>
      </c>
      <c r="AR207" s="267">
        <f>IF(('Scenario Fabbisogno'!$C85+'Scenario Fabbisogno'!AM85)=180,AL156+AL181,0)+IF(('Scenario Fabbisogno'!$C85+'Scenario Fabbisogno'!AN85)=150,AM156+AM181,0)+IF(('Scenario Fabbisogno'!$C85+'Scenario Fabbisogno'!AO85)=120,AN156+AN181,0)+IF(('Scenario Fabbisogno'!$C85+'Scenario Fabbisogno'!AP85)=90,AO156+AO181,0)+IF(('Scenario Fabbisogno'!$C85+'Scenario Fabbisogno'!AQ85)=60,AP156+AP181,0)+IF(('Scenario Fabbisogno'!$C85+'Scenario Fabbisogno'!AR85)=30,AQ156+AQ181,0)+IF(('Scenario Fabbisogno'!$C85+'Scenario Fabbisogno'!AS85)=0,AR156+AR181,0)</f>
        <v>0</v>
      </c>
      <c r="AS207" s="267">
        <f>IF(('Scenario Fabbisogno'!$C85+'Scenario Fabbisogno'!AN85)=180,AM156+AM181,0)+IF(('Scenario Fabbisogno'!$C85+'Scenario Fabbisogno'!AO85)=150,AN156+AN181,0)+IF(('Scenario Fabbisogno'!$C85+'Scenario Fabbisogno'!AP85)=120,AO156+AO181,0)+IF(('Scenario Fabbisogno'!$C85+'Scenario Fabbisogno'!AQ85)=90,AP156+AP181,0)+IF(('Scenario Fabbisogno'!$C85+'Scenario Fabbisogno'!AR85)=60,AQ156+AQ181,0)+IF(('Scenario Fabbisogno'!$C85+'Scenario Fabbisogno'!AS85)=30,AR156+AR181,0)+IF(('Scenario Fabbisogno'!$C85+'Scenario Fabbisogno'!AT85)=0,AS156+AS181,0)</f>
        <v>0</v>
      </c>
      <c r="AT207" s="267">
        <f>IF(('Scenario Fabbisogno'!$C85+'Scenario Fabbisogno'!AO85)=180,AN156+AN181,0)+IF(('Scenario Fabbisogno'!$C85+'Scenario Fabbisogno'!AP85)=150,AO156+AO181,0)+IF(('Scenario Fabbisogno'!$C85+'Scenario Fabbisogno'!AQ85)=120,AP156+AP181,0)+IF(('Scenario Fabbisogno'!$C85+'Scenario Fabbisogno'!AR85)=90,AQ156+AQ181,0)+IF(('Scenario Fabbisogno'!$C85+'Scenario Fabbisogno'!AS85)=60,AR156+AR181,0)+IF(('Scenario Fabbisogno'!$C85+'Scenario Fabbisogno'!AT85)=30,AS156+AS181,0)+IF(('Scenario Fabbisogno'!$C85+'Scenario Fabbisogno'!AU85)=0,AT156+AT181,0)</f>
        <v>0</v>
      </c>
      <c r="AU207" s="267">
        <f>IF(('Scenario Fabbisogno'!$C85+'Scenario Fabbisogno'!AP85)=180,AO156+AO181,0)+IF(('Scenario Fabbisogno'!$C85+'Scenario Fabbisogno'!AQ85)=150,AP156+AP181,0)+IF(('Scenario Fabbisogno'!$C85+'Scenario Fabbisogno'!AR85)=120,AQ156+AQ181,0)+IF(('Scenario Fabbisogno'!$C85+'Scenario Fabbisogno'!AS85)=90,AR156+AR181,0)+IF(('Scenario Fabbisogno'!$C85+'Scenario Fabbisogno'!AT85)=60,AS156+AS181,0)+IF(('Scenario Fabbisogno'!$C85+'Scenario Fabbisogno'!AU85)=30,AT156+AT181,0)+IF(('Scenario Fabbisogno'!$C85+'Scenario Fabbisogno'!AV85)=0,AU156+AU181,0)</f>
        <v>0</v>
      </c>
      <c r="AV207" s="267">
        <f>IF(('Scenario Fabbisogno'!$C85+'Scenario Fabbisogno'!AQ85)=180,AP156+AP181,0)+IF(('Scenario Fabbisogno'!$C85+'Scenario Fabbisogno'!AR85)=150,AQ156+AQ181,0)+IF(('Scenario Fabbisogno'!$C85+'Scenario Fabbisogno'!AS85)=120,AR156+AR181,0)+IF(('Scenario Fabbisogno'!$C85+'Scenario Fabbisogno'!AT85)=90,AS156+AS181,0)+IF(('Scenario Fabbisogno'!$C85+'Scenario Fabbisogno'!AU85)=60,AT156+AT181,0)+IF(('Scenario Fabbisogno'!$C85+'Scenario Fabbisogno'!AV85)=30,AU156+AU181,0)+IF(('Scenario Fabbisogno'!$C85+'Scenario Fabbisogno'!AW85)=0,AV156+AV181,0)</f>
        <v>0</v>
      </c>
      <c r="AW207" s="267">
        <f>IF(('Scenario Fabbisogno'!$C85+'Scenario Fabbisogno'!AR85)=180,AQ156+AQ181,0)+IF(('Scenario Fabbisogno'!$C85+'Scenario Fabbisogno'!AS85)=150,AR156+AR181,0)+IF(('Scenario Fabbisogno'!$C85+'Scenario Fabbisogno'!AT85)=120,AS156+AS181,0)+IF(('Scenario Fabbisogno'!$C85+'Scenario Fabbisogno'!AU85)=90,AT156+AT181,0)+IF(('Scenario Fabbisogno'!$C85+'Scenario Fabbisogno'!AV85)=60,AU156+AU181,0)+IF(('Scenario Fabbisogno'!$C85+'Scenario Fabbisogno'!AW85)=30,AV156+AV181,0)+IF(('Scenario Fabbisogno'!$C85+'Scenario Fabbisogno'!AX85)=0,AW156+AW181,0)</f>
        <v>0</v>
      </c>
      <c r="AX207" s="267">
        <f>IF(('Scenario Fabbisogno'!$C85+'Scenario Fabbisogno'!AS85)=180,AR156+AR181,0)+IF(('Scenario Fabbisogno'!$C85+'Scenario Fabbisogno'!AT85)=150,AS156+AS181,0)+IF(('Scenario Fabbisogno'!$C85+'Scenario Fabbisogno'!AU85)=120,AT156+AT181,0)+IF(('Scenario Fabbisogno'!$C85+'Scenario Fabbisogno'!AV85)=90,AU156+AU181,0)+IF(('Scenario Fabbisogno'!$C85+'Scenario Fabbisogno'!AW85)=60,AV156+AV181,0)+IF(('Scenario Fabbisogno'!$C85+'Scenario Fabbisogno'!AX85)=30,AW156+AW181,0)+IF(('Scenario Fabbisogno'!$C85+'Scenario Fabbisogno'!AY85)=0,AX156+AX181,0)</f>
        <v>0</v>
      </c>
      <c r="AY207" s="267">
        <f>IF(('Scenario Fabbisogno'!$C85+'Scenario Fabbisogno'!AT85)=180,AS156+AS181,0)+IF(('Scenario Fabbisogno'!$C85+'Scenario Fabbisogno'!AU85)=150,AT156+AT181,0)+IF(('Scenario Fabbisogno'!$C85+'Scenario Fabbisogno'!AV85)=120,AU156+AU181,0)+IF(('Scenario Fabbisogno'!$C85+'Scenario Fabbisogno'!AW85)=90,AV156+AV181,0)+IF(('Scenario Fabbisogno'!$C85+'Scenario Fabbisogno'!AX85)=60,AW156+AW181,0)+IF(('Scenario Fabbisogno'!$C85+'Scenario Fabbisogno'!AY85)=30,AX156+AX181,0)+IF(('Scenario Fabbisogno'!$C85+'Scenario Fabbisogno'!AZ85)=0,AY156+AY181,0)</f>
        <v>0</v>
      </c>
      <c r="AZ207" s="267">
        <f>IF(('Scenario Fabbisogno'!$C85+'Scenario Fabbisogno'!AU85)=180,AT156+AT181,0)+IF(('Scenario Fabbisogno'!$C85+'Scenario Fabbisogno'!AV85)=150,AU156+AU181,0)+IF(('Scenario Fabbisogno'!$C85+'Scenario Fabbisogno'!AW85)=120,AV156+AV181,0)+IF(('Scenario Fabbisogno'!$C85+'Scenario Fabbisogno'!AX85)=90,AW156+AW181,0)+IF(('Scenario Fabbisogno'!$C85+'Scenario Fabbisogno'!AY85)=60,AX156+AX181,0)+IF(('Scenario Fabbisogno'!$C85+'Scenario Fabbisogno'!AZ85)=30,AY156+AY181,0)+IF(('Scenario Fabbisogno'!$C85+'Scenario Fabbisogno'!BA85)=0,AZ156+AZ181,0)</f>
        <v>0</v>
      </c>
      <c r="BA207" s="267">
        <f>IF(('Scenario Fabbisogno'!$C85+'Scenario Fabbisogno'!AV85)=180,AU156+AU181,0)+IF(('Scenario Fabbisogno'!$C85+'Scenario Fabbisogno'!AW85)=150,AV156+AV181,0)+IF(('Scenario Fabbisogno'!$C85+'Scenario Fabbisogno'!AX85)=120,AW156+AW181,0)+IF(('Scenario Fabbisogno'!$C85+'Scenario Fabbisogno'!AY85)=90,AX156+AX181,0)+IF(('Scenario Fabbisogno'!$C85+'Scenario Fabbisogno'!AZ85)=60,AY156+AY181,0)+IF(('Scenario Fabbisogno'!$C85+'Scenario Fabbisogno'!BA85)=30,AZ156+AZ181,0)+IF(('Scenario Fabbisogno'!$C85+'Scenario Fabbisogno'!BB85)=0,BA156+BA181,0)</f>
        <v>0</v>
      </c>
      <c r="BB207" s="267">
        <f>IF(('Scenario Fabbisogno'!$C85+'Scenario Fabbisogno'!AW85)=180,AV156+AV181,0)+IF(('Scenario Fabbisogno'!$C85+'Scenario Fabbisogno'!AX85)=150,AW156+AW181,0)+IF(('Scenario Fabbisogno'!$C85+'Scenario Fabbisogno'!AY85)=120,AX156+AX181,0)+IF(('Scenario Fabbisogno'!$C85+'Scenario Fabbisogno'!AZ85)=90,AY156+AY181,0)+IF(('Scenario Fabbisogno'!$C85+'Scenario Fabbisogno'!BA85)=60,AZ156+AZ181,0)+IF(('Scenario Fabbisogno'!$C85+'Scenario Fabbisogno'!BB85)=30,BA156+BA181,0)+IF(('Scenario Fabbisogno'!$C85+'Scenario Fabbisogno'!BC85)=0,BB156+BB181,0)</f>
        <v>0</v>
      </c>
      <c r="BC207" s="267">
        <f>IF(('Scenario Fabbisogno'!$C85+'Scenario Fabbisogno'!AX85)=180,AW156+AW181,0)+IF(('Scenario Fabbisogno'!$C85+'Scenario Fabbisogno'!AY85)=150,AX156+AX181,0)+IF(('Scenario Fabbisogno'!$C85+'Scenario Fabbisogno'!AZ85)=120,AY156+AY181,0)+IF(('Scenario Fabbisogno'!$C85+'Scenario Fabbisogno'!BA85)=90,AZ156+AZ181,0)+IF(('Scenario Fabbisogno'!$C85+'Scenario Fabbisogno'!BB85)=60,BA156+BA181,0)+IF(('Scenario Fabbisogno'!$C85+'Scenario Fabbisogno'!BC85)=30,BB156+BB181,0)+IF(('Scenario Fabbisogno'!$C85+'Scenario Fabbisogno'!BD85)=0,BC156+BC181,0)</f>
        <v>0</v>
      </c>
      <c r="BD207" s="267">
        <f>IF(('Scenario Fabbisogno'!$C85+'Scenario Fabbisogno'!AY85)=180,AX156+AX181,0)+IF(('Scenario Fabbisogno'!$C85+'Scenario Fabbisogno'!AZ85)=150,AY156+AY181,0)+IF(('Scenario Fabbisogno'!$C85+'Scenario Fabbisogno'!BA85)=120,AZ156+AZ181,0)+IF(('Scenario Fabbisogno'!$C85+'Scenario Fabbisogno'!BB85)=90,BA156+BA181,0)+IF(('Scenario Fabbisogno'!$C85+'Scenario Fabbisogno'!BC85)=60,BB156+BB181,0)+IF(('Scenario Fabbisogno'!$C85+'Scenario Fabbisogno'!BD85)=30,BC156+BC181,0)+IF(('Scenario Fabbisogno'!$C85+'Scenario Fabbisogno'!BE85)=0,BD156+BD181,0)</f>
        <v>0</v>
      </c>
      <c r="BE207" s="267">
        <f>IF(('Scenario Fabbisogno'!$C85+'Scenario Fabbisogno'!AZ85)=180,AY156+AY181,0)+IF(('Scenario Fabbisogno'!$C85+'Scenario Fabbisogno'!BA85)=150,AZ156+AZ181,0)+IF(('Scenario Fabbisogno'!$C85+'Scenario Fabbisogno'!BB85)=120,BA156+BA181,0)+IF(('Scenario Fabbisogno'!$C85+'Scenario Fabbisogno'!BC85)=90,BB156+BB181,0)+IF(('Scenario Fabbisogno'!$C85+'Scenario Fabbisogno'!BD85)=60,BC156+BC181,0)+IF(('Scenario Fabbisogno'!$C85+'Scenario Fabbisogno'!BE85)=30,BD156+BD181,0)+IF(('Scenario Fabbisogno'!$C85+'Scenario Fabbisogno'!BF85)=0,BE156+BE181,0)</f>
        <v>0</v>
      </c>
      <c r="BF207" s="267">
        <f>IF(('Scenario Fabbisogno'!$C85+'Scenario Fabbisogno'!BA85)=180,AZ156+AZ181,0)+IF(('Scenario Fabbisogno'!$C85+'Scenario Fabbisogno'!BB85)=150,BA156+BA181,0)+IF(('Scenario Fabbisogno'!$C85+'Scenario Fabbisogno'!BC85)=120,BB156+BB181,0)+IF(('Scenario Fabbisogno'!$C85+'Scenario Fabbisogno'!BD85)=90,BC156+BC181,0)+IF(('Scenario Fabbisogno'!$C85+'Scenario Fabbisogno'!BE85)=60,BD156+BD181,0)+IF(('Scenario Fabbisogno'!$C85+'Scenario Fabbisogno'!BF85)=30,BE156+BE181,0)+IF(('Scenario Fabbisogno'!$C85+'Scenario Fabbisogno'!BG85)=0,BF156+BF181,0)</f>
        <v>0</v>
      </c>
      <c r="BG207" s="267">
        <f>IF(('Scenario Fabbisogno'!$C85+'Scenario Fabbisogno'!BB85)=180,BA156+BA181,0)+IF(('Scenario Fabbisogno'!$C85+'Scenario Fabbisogno'!BC85)=150,BB156+BB181,0)+IF(('Scenario Fabbisogno'!$C85+'Scenario Fabbisogno'!BD85)=120,BC156+BC181,0)+IF(('Scenario Fabbisogno'!$C85+'Scenario Fabbisogno'!BE85)=90,BD156+BD181,0)+IF(('Scenario Fabbisogno'!$C85+'Scenario Fabbisogno'!BF85)=60,BE156+BE181,0)+IF(('Scenario Fabbisogno'!$C85+'Scenario Fabbisogno'!BG85)=30,BF156+BF181,0)+IF(('Scenario Fabbisogno'!$C85+'Scenario Fabbisogno'!BH85)=0,BG156+BG181,0)</f>
        <v>0</v>
      </c>
      <c r="BH207" s="267">
        <f>IF(('Scenario Fabbisogno'!$C85+'Scenario Fabbisogno'!BC85)=180,BB156+BB181,0)+IF(('Scenario Fabbisogno'!$C85+'Scenario Fabbisogno'!BD85)=150,BC156+BC181,0)+IF(('Scenario Fabbisogno'!$C85+'Scenario Fabbisogno'!BE85)=120,BD156+BD181,0)+IF(('Scenario Fabbisogno'!$C85+'Scenario Fabbisogno'!BF85)=90,BE156+BE181,0)+IF(('Scenario Fabbisogno'!$C85+'Scenario Fabbisogno'!BG85)=60,BF156+BF181,0)+IF(('Scenario Fabbisogno'!$C85+'Scenario Fabbisogno'!BH85)=30,BG156+BG181,0)+IF(('Scenario Fabbisogno'!$C85+'Scenario Fabbisogno'!BI85)=0,BH156+BH181,0)</f>
        <v>0</v>
      </c>
      <c r="BI207" s="267">
        <f>IF(('Scenario Fabbisogno'!$C85+'Scenario Fabbisogno'!BD85)=180,BC156+BC181,0)+IF(('Scenario Fabbisogno'!$C85+'Scenario Fabbisogno'!BE85)=150,BD156+BD181,0)+IF(('Scenario Fabbisogno'!$C85+'Scenario Fabbisogno'!BF85)=120,BE156+BE181,0)+IF(('Scenario Fabbisogno'!$C85+'Scenario Fabbisogno'!BG85)=90,BF156+BF181,0)+IF(('Scenario Fabbisogno'!$C85+'Scenario Fabbisogno'!BH85)=60,BG156+BG181,0)+IF(('Scenario Fabbisogno'!$C85+'Scenario Fabbisogno'!BI85)=30,BH156+BH181,0)+IF(('Scenario Fabbisogno'!$C85+'Scenario Fabbisogno'!BJ85)=0,BI156+BI181,0)</f>
        <v>0</v>
      </c>
      <c r="BJ207" s="267">
        <f>IF(('Scenario Fabbisogno'!$C85+'Scenario Fabbisogno'!BE85)=180,BD156+BD181,0)+IF(('Scenario Fabbisogno'!$C85+'Scenario Fabbisogno'!BF85)=150,BE156+BE181,0)+IF(('Scenario Fabbisogno'!$C85+'Scenario Fabbisogno'!BG85)=120,BF156+BF181,0)+IF(('Scenario Fabbisogno'!$C85+'Scenario Fabbisogno'!BH85)=90,BG156+BG181,0)+IF(('Scenario Fabbisogno'!$C85+'Scenario Fabbisogno'!BI85)=60,BH156+BH181,0)+IF(('Scenario Fabbisogno'!$C85+'Scenario Fabbisogno'!BJ85)=30,BI156+BI181,0)+IF(('Scenario Fabbisogno'!$C85+'Scenario Fabbisogno'!BK85)=0,BJ156+BJ181,0)</f>
        <v>0</v>
      </c>
      <c r="BK207" s="267">
        <f>IF(('Scenario Fabbisogno'!$C85+'Scenario Fabbisogno'!BF85)=180,BE156+BE181,0)+IF(('Scenario Fabbisogno'!$C85+'Scenario Fabbisogno'!BG85)=150,BF156+BF181,0)+IF(('Scenario Fabbisogno'!$C85+'Scenario Fabbisogno'!BH85)=120,BG156+BG181,0)+IF(('Scenario Fabbisogno'!$C85+'Scenario Fabbisogno'!BI85)=90,BH156+BH181,0)+IF(('Scenario Fabbisogno'!$C85+'Scenario Fabbisogno'!BJ85)=60,BI156+BI181,0)+IF(('Scenario Fabbisogno'!$C85+'Scenario Fabbisogno'!BK85)=30,BJ156+BJ181,0)+IF(('Scenario Fabbisogno'!$C85+'Scenario Fabbisogno'!BL85)=0,BK156+BK181,0)</f>
        <v>0</v>
      </c>
      <c r="BL207" s="267">
        <f>IF(('Scenario Fabbisogno'!$C85+'Scenario Fabbisogno'!BG85)=180,BF156+BF181,0)+IF(('Scenario Fabbisogno'!$C85+'Scenario Fabbisogno'!BH85)=150,BG156+BG181,0)+IF(('Scenario Fabbisogno'!$C85+'Scenario Fabbisogno'!BI85)=120,BH156+BH181,0)+IF(('Scenario Fabbisogno'!$C85+'Scenario Fabbisogno'!BJ85)=90,BI156+BI181,0)+IF(('Scenario Fabbisogno'!$C85+'Scenario Fabbisogno'!BK85)=60,BJ156+BJ181,0)+IF(('Scenario Fabbisogno'!$C85+'Scenario Fabbisogno'!BL85)=30,BK156+BK181,0)+IF(('Scenario Fabbisogno'!$C85+'Scenario Fabbisogno'!BM85)=0,BL156+BL181,0)</f>
        <v>0</v>
      </c>
      <c r="BM207" s="267">
        <f>IF(('Scenario Fabbisogno'!$C85+'Scenario Fabbisogno'!BH85)=180,BG156+BG181,0)+IF(('Scenario Fabbisogno'!$C85+'Scenario Fabbisogno'!BI85)=150,BH156+BH181,0)+IF(('Scenario Fabbisogno'!$C85+'Scenario Fabbisogno'!BJ85)=120,BI156+BI181,0)+IF(('Scenario Fabbisogno'!$C85+'Scenario Fabbisogno'!BK85)=90,BJ156+BJ181,0)+IF(('Scenario Fabbisogno'!$C85+'Scenario Fabbisogno'!BL85)=60,BK156+BK181,0)+IF(('Scenario Fabbisogno'!$C85+'Scenario Fabbisogno'!BM85)=30,BL156+BL181,0)+IF(('Scenario Fabbisogno'!$C85+'Scenario Fabbisogno'!BN85)=0,BM156+BM181,0)</f>
        <v>0</v>
      </c>
      <c r="BN207" s="267">
        <f>IF(('Scenario Fabbisogno'!$C85+'Scenario Fabbisogno'!BI85)=180,BH156+BH181,0)+IF(('Scenario Fabbisogno'!$C85+'Scenario Fabbisogno'!BJ85)=150,BI156+BI181,0)+IF(('Scenario Fabbisogno'!$C85+'Scenario Fabbisogno'!BK85)=120,BJ156+BJ181,0)+IF(('Scenario Fabbisogno'!$C85+'Scenario Fabbisogno'!BL85)=90,BK156+BK181,0)+IF(('Scenario Fabbisogno'!$C85+'Scenario Fabbisogno'!BM85)=60,BL156+BL181,0)+IF(('Scenario Fabbisogno'!$C85+'Scenario Fabbisogno'!BN85)=30,BM156+BM181,0)+IF(('Scenario Fabbisogno'!$C85+'Scenario Fabbisogno'!BO85)=0,BN156+BN181,0)</f>
        <v>0</v>
      </c>
      <c r="BO207" s="267">
        <f>IF(('Scenario Fabbisogno'!$C85+'Scenario Fabbisogno'!BJ85)=180,BI156+BI181,0)+IF(('Scenario Fabbisogno'!$C85+'Scenario Fabbisogno'!BK85)=150,BJ156+BJ181,0)+IF(('Scenario Fabbisogno'!$C85+'Scenario Fabbisogno'!BL85)=120,BK156+BK181,0)+IF(('Scenario Fabbisogno'!$C85+'Scenario Fabbisogno'!BM85)=90,BL156+BL181,0)+IF(('Scenario Fabbisogno'!$C85+'Scenario Fabbisogno'!BN85)=60,BM156+BM181,0)+IF(('Scenario Fabbisogno'!$C85+'Scenario Fabbisogno'!BO85)=30,BN156+BN181,0)+IF(('Scenario Fabbisogno'!$C85+'Scenario Fabbisogno'!BP85)=0,BO156+BO181,0)</f>
        <v>0</v>
      </c>
      <c r="BP207" s="267">
        <f>IF(('Scenario Fabbisogno'!$C85+'Scenario Fabbisogno'!BK85)=180,BJ156+BJ181,0)+IF(('Scenario Fabbisogno'!$C85+'Scenario Fabbisogno'!BL85)=150,BK156+BK181,0)+IF(('Scenario Fabbisogno'!$C85+'Scenario Fabbisogno'!BM85)=120,BL156+BL181,0)+IF(('Scenario Fabbisogno'!$C85+'Scenario Fabbisogno'!BN85)=90,BM156+BM181,0)+IF(('Scenario Fabbisogno'!$C85+'Scenario Fabbisogno'!BO85)=60,BN156+BN181,0)+IF(('Scenario Fabbisogno'!$C85+'Scenario Fabbisogno'!BP85)=30,BO156+BO181,0)+IF(('Scenario Fabbisogno'!$C85+'Scenario Fabbisogno'!BQ85)=0,BP156+BP181,0)</f>
        <v>0</v>
      </c>
      <c r="BQ207" s="267">
        <f>IF(('Scenario Fabbisogno'!$C85+'Scenario Fabbisogno'!BL85)=180,BK156+BK181,0)+IF(('Scenario Fabbisogno'!$C85+'Scenario Fabbisogno'!BM85)=150,BL156+BL181,0)+IF(('Scenario Fabbisogno'!$C85+'Scenario Fabbisogno'!BN85)=120,BM156+BM181,0)+IF(('Scenario Fabbisogno'!$C85+'Scenario Fabbisogno'!BO85)=90,BN156+BN181,0)+IF(('Scenario Fabbisogno'!$C85+'Scenario Fabbisogno'!BP85)=60,BO156+BO181,0)+IF(('Scenario Fabbisogno'!$C85+'Scenario Fabbisogno'!BQ85)=30,BP156+BP181,0)+IF(('Scenario Fabbisogno'!$C85+'Scenario Fabbisogno'!BR85)=0,BQ156+BQ181,0)</f>
        <v>0</v>
      </c>
      <c r="BR207" s="267">
        <f>IF(('Scenario Fabbisogno'!$C85+'Scenario Fabbisogno'!BM85)=180,BL156+BL181,0)+IF(('Scenario Fabbisogno'!$C85+'Scenario Fabbisogno'!BN85)=150,BM156+BM181,0)+IF(('Scenario Fabbisogno'!$C85+'Scenario Fabbisogno'!BO85)=120,BN156+BN181,0)+IF(('Scenario Fabbisogno'!$C85+'Scenario Fabbisogno'!BP85)=90,BO156+BO181,0)+IF(('Scenario Fabbisogno'!$C85+'Scenario Fabbisogno'!BQ85)=60,BP156+BP181,0)+IF(('Scenario Fabbisogno'!$C85+'Scenario Fabbisogno'!BR85)=30,BQ156+BQ181,0)+IF(('Scenario Fabbisogno'!$C85+'Scenario Fabbisogno'!BS85)=0,BR156+BR181,0)</f>
        <v>0</v>
      </c>
      <c r="BS207" s="267">
        <f>IF(('Scenario Fabbisogno'!$C85+'Scenario Fabbisogno'!BN85)=180,BM156+BM181,0)+IF(('Scenario Fabbisogno'!$C85+'Scenario Fabbisogno'!BO85)=150,BN156+BN181,0)+IF(('Scenario Fabbisogno'!$C85+'Scenario Fabbisogno'!BP85)=120,BO156+BO181,0)+IF(('Scenario Fabbisogno'!$C85+'Scenario Fabbisogno'!BQ85)=90,BP156+BP181,0)+IF(('Scenario Fabbisogno'!$C85+'Scenario Fabbisogno'!BR85)=60,BQ156+BQ181,0)+IF(('Scenario Fabbisogno'!$C85+'Scenario Fabbisogno'!BS85)=30,BR156+BR181,0)+IF(('Scenario Fabbisogno'!$C85+'Scenario Fabbisogno'!BT85)=0,BS156+BS181,0)</f>
        <v>0</v>
      </c>
      <c r="BT207" s="267">
        <f>IF(('Scenario Fabbisogno'!$C85+'Scenario Fabbisogno'!BO85)=180,BN156+BN181,0)+IF(('Scenario Fabbisogno'!$C85+'Scenario Fabbisogno'!BP85)=150,BO156+BO181,0)+IF(('Scenario Fabbisogno'!$C85+'Scenario Fabbisogno'!BQ85)=120,BP156+BP181,0)+IF(('Scenario Fabbisogno'!$C85+'Scenario Fabbisogno'!BR85)=90,BQ156+BQ181,0)+IF(('Scenario Fabbisogno'!$C85+'Scenario Fabbisogno'!BS85)=60,BR156+BR181,0)+IF(('Scenario Fabbisogno'!$C85+'Scenario Fabbisogno'!BT85)=30,BS156+BS181,0)+IF(('Scenario Fabbisogno'!$C85+'Scenario Fabbisogno'!BU85)=0,BT156+BT181,0)</f>
        <v>0</v>
      </c>
      <c r="BU207" s="267">
        <f>IF(('Scenario Fabbisogno'!$C85+'Scenario Fabbisogno'!BP85)=180,BO156+BO181,0)+IF(('Scenario Fabbisogno'!$C85+'Scenario Fabbisogno'!BQ85)=150,BP156+BP181,0)+IF(('Scenario Fabbisogno'!$C85+'Scenario Fabbisogno'!BR85)=120,BQ156+BQ181,0)+IF(('Scenario Fabbisogno'!$C85+'Scenario Fabbisogno'!BS85)=90,BR156+BR181,0)+IF(('Scenario Fabbisogno'!$C85+'Scenario Fabbisogno'!BT85)=60,BS156+BS181,0)+IF(('Scenario Fabbisogno'!$C85+'Scenario Fabbisogno'!BU85)=30,BT156+BT181,0)+IF(('Scenario Fabbisogno'!$C85+'Scenario Fabbisogno'!BV85)=0,BU156+BU181,0)</f>
        <v>0</v>
      </c>
      <c r="BV207" s="267">
        <f>IF(('Scenario Fabbisogno'!$C85+'Scenario Fabbisogno'!BQ85)=180,BP156+BP181,0)+IF(('Scenario Fabbisogno'!$C85+'Scenario Fabbisogno'!BR85)=150,BQ156+BQ181,0)+IF(('Scenario Fabbisogno'!$C85+'Scenario Fabbisogno'!BS85)=120,BR156+BR181,0)+IF(('Scenario Fabbisogno'!$C85+'Scenario Fabbisogno'!BT85)=90,BS156+BS181,0)+IF(('Scenario Fabbisogno'!$C85+'Scenario Fabbisogno'!BU85)=60,BT156+BT181,0)+IF(('Scenario Fabbisogno'!$C85+'Scenario Fabbisogno'!BV85)=30,BU156+BU181,0)+IF(('Scenario Fabbisogno'!$C85+'Scenario Fabbisogno'!BW85)=0,BV156+BV181,0)</f>
        <v>0</v>
      </c>
      <c r="BW207" s="267">
        <f>IF(('Scenario Fabbisogno'!$C85+'Scenario Fabbisogno'!BR85)=180,BQ156+BQ181,0)+IF(('Scenario Fabbisogno'!$C85+'Scenario Fabbisogno'!BS85)=150,BR156+BR181,0)+IF(('Scenario Fabbisogno'!$C85+'Scenario Fabbisogno'!BT85)=120,BS156+BS181,0)+IF(('Scenario Fabbisogno'!$C85+'Scenario Fabbisogno'!BU85)=90,BT156+BT181,0)+IF(('Scenario Fabbisogno'!$C85+'Scenario Fabbisogno'!BV85)=60,BU156+BU181,0)+IF(('Scenario Fabbisogno'!$C85+'Scenario Fabbisogno'!BW85)=30,BV156+BV181,0)+IF(('Scenario Fabbisogno'!$C85+'Scenario Fabbisogno'!BX85)=0,BW156+BW181,0)</f>
        <v>0</v>
      </c>
      <c r="BX207" s="267">
        <f>IF(('Scenario Fabbisogno'!$C85+'Scenario Fabbisogno'!BS85)=180,BR156+BR181,0)+IF(('Scenario Fabbisogno'!$C85+'Scenario Fabbisogno'!BT85)=150,BS156+BS181,0)+IF(('Scenario Fabbisogno'!$C85+'Scenario Fabbisogno'!BU85)=120,BT156+BT181,0)+IF(('Scenario Fabbisogno'!$C85+'Scenario Fabbisogno'!BV85)=90,BU156+BU181,0)+IF(('Scenario Fabbisogno'!$C85+'Scenario Fabbisogno'!BW85)=60,BV156+BV181,0)+IF(('Scenario Fabbisogno'!$C85+'Scenario Fabbisogno'!BX85)=30,BW156+BW181,0)+IF(('Scenario Fabbisogno'!$C85+'Scenario Fabbisogno'!BY85)=0,BX156+BX181,0)</f>
        <v>0</v>
      </c>
      <c r="BY207" s="267">
        <f>IF(('Scenario Fabbisogno'!$C85+'Scenario Fabbisogno'!BT85)=180,BS156+BS181,0)+IF(('Scenario Fabbisogno'!$C85+'Scenario Fabbisogno'!BU85)=150,BT156+BT181,0)+IF(('Scenario Fabbisogno'!$C85+'Scenario Fabbisogno'!BV85)=120,BU156+BU181,0)+IF(('Scenario Fabbisogno'!$C85+'Scenario Fabbisogno'!BW85)=90,BV156+BV181,0)+IF(('Scenario Fabbisogno'!$C85+'Scenario Fabbisogno'!BX85)=60,BW156+BW181,0)+IF(('Scenario Fabbisogno'!$C85+'Scenario Fabbisogno'!BY85)=30,BX156+BX181,0)+IF(('Scenario Fabbisogno'!$C85+'Scenario Fabbisogno'!BZ85)=0,BY156+BY181,0)</f>
        <v>0</v>
      </c>
      <c r="BZ207" s="267">
        <f>IF(('Scenario Fabbisogno'!$C85+'Scenario Fabbisogno'!BU85)=180,BT156+BT181,0)+IF(('Scenario Fabbisogno'!$C85+'Scenario Fabbisogno'!BV85)=150,BU156+BU181,0)+IF(('Scenario Fabbisogno'!$C85+'Scenario Fabbisogno'!BW85)=120,BV156+BV181,0)+IF(('Scenario Fabbisogno'!$C85+'Scenario Fabbisogno'!BX85)=90,BW156+BW181,0)+IF(('Scenario Fabbisogno'!$C85+'Scenario Fabbisogno'!BY85)=60,BX156+BX181,0)+IF(('Scenario Fabbisogno'!$C85+'Scenario Fabbisogno'!BZ85)=30,BY156+BY181,0)+IF(('Scenario Fabbisogno'!$C85+'Scenario Fabbisogno'!CA85)=0,BZ156+BZ181,0)</f>
        <v>0</v>
      </c>
      <c r="CA207" s="267">
        <f>IF(('Scenario Fabbisogno'!$C85+'Scenario Fabbisogno'!BV85)=180,BU156+BU181,0)+IF(('Scenario Fabbisogno'!$C85+'Scenario Fabbisogno'!BW85)=150,BV156+BV181,0)+IF(('Scenario Fabbisogno'!$C85+'Scenario Fabbisogno'!BX85)=120,BW156+BW181,0)+IF(('Scenario Fabbisogno'!$C85+'Scenario Fabbisogno'!BY85)=90,BX156+BX181,0)+IF(('Scenario Fabbisogno'!$C85+'Scenario Fabbisogno'!BZ85)=60,BY156+BY181,0)+IF(('Scenario Fabbisogno'!$C85+'Scenario Fabbisogno'!CA85)=30,BZ156+BZ181,0)+IF(('Scenario Fabbisogno'!$C85+'Scenario Fabbisogno'!CB85)=0,CA156+CA181,0)</f>
        <v>0</v>
      </c>
      <c r="CB207" s="267">
        <f>IF(('Scenario Fabbisogno'!$C85+'Scenario Fabbisogno'!BW85)=180,BV156+BV181,0)+IF(('Scenario Fabbisogno'!$C85+'Scenario Fabbisogno'!BX85)=150,BW156+BW181,0)+IF(('Scenario Fabbisogno'!$C85+'Scenario Fabbisogno'!BY85)=120,BX156+BX181,0)+IF(('Scenario Fabbisogno'!$C85+'Scenario Fabbisogno'!BZ85)=90,BY156+BY181,0)+IF(('Scenario Fabbisogno'!$C85+'Scenario Fabbisogno'!CA85)=60,BZ156+BZ181,0)+IF(('Scenario Fabbisogno'!$C85+'Scenario Fabbisogno'!CB85)=30,CA156+CA181,0)+IF(('Scenario Fabbisogno'!$C85+'Scenario Fabbisogno'!CC85)=0,CB156+CB181,0)</f>
        <v>0</v>
      </c>
      <c r="CC207" s="267">
        <f>IF(('Scenario Fabbisogno'!$C85+'Scenario Fabbisogno'!BX85)=180,BW156+BW181,0)+IF(('Scenario Fabbisogno'!$C85+'Scenario Fabbisogno'!BY85)=150,BX156+BX181,0)+IF(('Scenario Fabbisogno'!$C85+'Scenario Fabbisogno'!BZ85)=120,BY156+BY181,0)+IF(('Scenario Fabbisogno'!$C85+'Scenario Fabbisogno'!CA85)=90,BZ156+BZ181,0)+IF(('Scenario Fabbisogno'!$C85+'Scenario Fabbisogno'!CB85)=60,CA156+CA181,0)+IF(('Scenario Fabbisogno'!$C85+'Scenario Fabbisogno'!CC85)=30,CB156+CB181,0)+IF(('Scenario Fabbisogno'!$C85+'Scenario Fabbisogno'!CD85)=0,CC156+CC181,0)</f>
        <v>0</v>
      </c>
      <c r="CD207" s="267">
        <f>IF(('Scenario Fabbisogno'!$C85+'Scenario Fabbisogno'!BY85)=180,BX156+BX181,0)+IF(('Scenario Fabbisogno'!$C85+'Scenario Fabbisogno'!BZ85)=150,BY156+BY181,0)+IF(('Scenario Fabbisogno'!$C85+'Scenario Fabbisogno'!CA85)=120,BZ156+BZ181,0)+IF(('Scenario Fabbisogno'!$C85+'Scenario Fabbisogno'!CB85)=90,CA156+CA181,0)+IF(('Scenario Fabbisogno'!$C85+'Scenario Fabbisogno'!CC85)=60,CB156+CB181,0)+IF(('Scenario Fabbisogno'!$C85+'Scenario Fabbisogno'!CD85)=30,CC156+CC181,0)+IF(('Scenario Fabbisogno'!$C85+'Scenario Fabbisogno'!CE85)=0,CD156+CD181,0)</f>
        <v>0</v>
      </c>
      <c r="CE207" s="267">
        <f>IF(('Scenario Fabbisogno'!$C85+'Scenario Fabbisogno'!BZ85)=180,BY156+BY181,0)+IF(('Scenario Fabbisogno'!$C85+'Scenario Fabbisogno'!CA85)=150,BZ156+BZ181,0)+IF(('Scenario Fabbisogno'!$C85+'Scenario Fabbisogno'!CB85)=120,CA156+CA181,0)+IF(('Scenario Fabbisogno'!$C85+'Scenario Fabbisogno'!CC85)=90,CB156+CB181,0)+IF(('Scenario Fabbisogno'!$C85+'Scenario Fabbisogno'!CD85)=60,CC156+CC181,0)+IF(('Scenario Fabbisogno'!$C85+'Scenario Fabbisogno'!CE85)=30,CD156+CD181,0)+IF(('Scenario Fabbisogno'!$C85+'Scenario Fabbisogno'!CF85)=0,CE156+CE181,0)</f>
        <v>0</v>
      </c>
      <c r="CF207" s="267">
        <f>IF(('Scenario Fabbisogno'!$C85+'Scenario Fabbisogno'!CA85)=180,BZ156+BZ181,0)+IF(('Scenario Fabbisogno'!$C85+'Scenario Fabbisogno'!CB85)=150,CA156+CA181,0)+IF(('Scenario Fabbisogno'!$C85+'Scenario Fabbisogno'!CC85)=120,CB156+CB181,0)+IF(('Scenario Fabbisogno'!$C85+'Scenario Fabbisogno'!CD85)=90,CC156+CC181,0)+IF(('Scenario Fabbisogno'!$C85+'Scenario Fabbisogno'!CE85)=60,CD156+CD181,0)+IF(('Scenario Fabbisogno'!$C85+'Scenario Fabbisogno'!CF85)=30,CE156+CE181,0)+IF(('Scenario Fabbisogno'!$C85+'Scenario Fabbisogno'!CG85)=0,CF156+CF181,0)</f>
        <v>0</v>
      </c>
      <c r="CG207" s="267">
        <f>IF(('Scenario Fabbisogno'!$C85+'Scenario Fabbisogno'!CB85)=180,CA156+CA181,0)+IF(('Scenario Fabbisogno'!$C85+'Scenario Fabbisogno'!CC85)=150,CB156+CB181,0)+IF(('Scenario Fabbisogno'!$C85+'Scenario Fabbisogno'!CD85)=120,CC156+CC181,0)+IF(('Scenario Fabbisogno'!$C85+'Scenario Fabbisogno'!CE85)=90,CD156+CD181,0)+IF(('Scenario Fabbisogno'!$C85+'Scenario Fabbisogno'!CF85)=60,CE156+CE181,0)+IF(('Scenario Fabbisogno'!$C85+'Scenario Fabbisogno'!CG85)=30,CF156+CF181,0)+IF(('Scenario Fabbisogno'!$C85+'Scenario Fabbisogno'!CH85)=0,CG156+CG181,0)</f>
        <v>0</v>
      </c>
      <c r="CH207" s="267">
        <f>IF(('Scenario Fabbisogno'!$C85+'Scenario Fabbisogno'!CC85)=180,CB156+CB181,0)+IF(('Scenario Fabbisogno'!$C85+'Scenario Fabbisogno'!CD85)=150,CC156+CC181,0)+IF(('Scenario Fabbisogno'!$C85+'Scenario Fabbisogno'!CE85)=120,CD156+CD181,0)+IF(('Scenario Fabbisogno'!$C85+'Scenario Fabbisogno'!CF85)=90,CE156+CE181,0)+IF(('Scenario Fabbisogno'!$C85+'Scenario Fabbisogno'!CG85)=60,CF156+CF181,0)+IF(('Scenario Fabbisogno'!$C85+'Scenario Fabbisogno'!CH85)=30,CG156+CG181,0)+IF(('Scenario Fabbisogno'!$C85+'Scenario Fabbisogno'!CI85)=0,CH156+CH181,0)</f>
        <v>0</v>
      </c>
      <c r="CI207" s="267">
        <f>IF(('Scenario Fabbisogno'!$C85+'Scenario Fabbisogno'!CD85)=180,CC156+CC181,0)+IF(('Scenario Fabbisogno'!$C85+'Scenario Fabbisogno'!CE85)=150,CD156+CD181,0)+IF(('Scenario Fabbisogno'!$C85+'Scenario Fabbisogno'!CF85)=120,CE156+CE181,0)+IF(('Scenario Fabbisogno'!$C85+'Scenario Fabbisogno'!CG85)=90,CF156+CF181,0)+IF(('Scenario Fabbisogno'!$C85+'Scenario Fabbisogno'!CH85)=60,CG156+CG181,0)+IF(('Scenario Fabbisogno'!$C85+'Scenario Fabbisogno'!CI85)=30,CH156+CH181,0)+IF(('Scenario Fabbisogno'!$C85+'Scenario Fabbisogno'!CJ85)=0,CI156+CI181,0)</f>
        <v>0</v>
      </c>
      <c r="CJ207" s="267">
        <f>IF(('Scenario Fabbisogno'!$C85+'Scenario Fabbisogno'!CE85)=180,CD156+CD181,0)+IF(('Scenario Fabbisogno'!$C85+'Scenario Fabbisogno'!CF85)=150,CE156+CE181,0)+IF(('Scenario Fabbisogno'!$C85+'Scenario Fabbisogno'!CG85)=120,CF156+CF181,0)+IF(('Scenario Fabbisogno'!$C85+'Scenario Fabbisogno'!CH85)=90,CG156+CG181,0)+IF(('Scenario Fabbisogno'!$C85+'Scenario Fabbisogno'!CI85)=60,CH156+CH181,0)+IF(('Scenario Fabbisogno'!$C85+'Scenario Fabbisogno'!CJ85)=30,CI156+CI181,0)+IF(('Scenario Fabbisogno'!$C85+'Scenario Fabbisogno'!CK85)=0,CJ156+CJ181,0)</f>
        <v>0</v>
      </c>
      <c r="CK207" s="267">
        <f>IF(('Scenario Fabbisogno'!$C85+'Scenario Fabbisogno'!CF85)=180,CE156+CE181,0)+IF(('Scenario Fabbisogno'!$C85+'Scenario Fabbisogno'!CG85)=150,CF156+CF181,0)+IF(('Scenario Fabbisogno'!$C85+'Scenario Fabbisogno'!CH85)=120,CG156+CG181,0)+IF(('Scenario Fabbisogno'!$C85+'Scenario Fabbisogno'!CI85)=90,CH156+CH181,0)+IF(('Scenario Fabbisogno'!$C85+'Scenario Fabbisogno'!CJ85)=60,CI156+CI181,0)+IF(('Scenario Fabbisogno'!$C85+'Scenario Fabbisogno'!CK85)=30,CJ156+CJ181,0)+IF(('Scenario Fabbisogno'!$C85+'Scenario Fabbisogno'!CL85)=0,CK156+CK181,0)</f>
        <v>0</v>
      </c>
      <c r="CL207" s="267">
        <f>IF(('Scenario Fabbisogno'!$C85+'Scenario Fabbisogno'!CG85)=180,CF156+CF181,0)+IF(('Scenario Fabbisogno'!$C85+'Scenario Fabbisogno'!CH85)=150,CG156+CG181,0)+IF(('Scenario Fabbisogno'!$C85+'Scenario Fabbisogno'!CI85)=120,CH156+CH181,0)+IF(('Scenario Fabbisogno'!$C85+'Scenario Fabbisogno'!CJ85)=90,CI156+CI181,0)+IF(('Scenario Fabbisogno'!$C85+'Scenario Fabbisogno'!CK85)=60,CJ156+CJ181,0)+IF(('Scenario Fabbisogno'!$C85+'Scenario Fabbisogno'!CL85)=30,CK156+CK181,0)+IF(('Scenario Fabbisogno'!$C85+'Scenario Fabbisogno'!CM85)=0,CL156+CL181,0)</f>
        <v>0</v>
      </c>
      <c r="CM207" s="267">
        <f>IF(('Scenario Fabbisogno'!$C85+'Scenario Fabbisogno'!CH85)=180,CG156+CG181,0)+IF(('Scenario Fabbisogno'!$C85+'Scenario Fabbisogno'!CI85)=150,CH156+CH181,0)+IF(('Scenario Fabbisogno'!$C85+'Scenario Fabbisogno'!CJ85)=120,CI156+CI181,0)+IF(('Scenario Fabbisogno'!$C85+'Scenario Fabbisogno'!CK85)=90,CJ156+CJ181,0)+IF(('Scenario Fabbisogno'!$C85+'Scenario Fabbisogno'!CL85)=60,CK156+CK181,0)+IF(('Scenario Fabbisogno'!$C85+'Scenario Fabbisogno'!CM85)=30,CL156+CL181,0)+IF(('Scenario Fabbisogno'!$C85+'Scenario Fabbisogno'!CN85)=0,CM156+CM181,0)</f>
        <v>0</v>
      </c>
      <c r="CN207" s="267">
        <f>IF(('Scenario Fabbisogno'!$C85+'Scenario Fabbisogno'!CI85)=180,CH156+CH181,0)+IF(('Scenario Fabbisogno'!$C85+'Scenario Fabbisogno'!CJ85)=150,CI156+CI181,0)+IF(('Scenario Fabbisogno'!$C85+'Scenario Fabbisogno'!CK85)=120,CJ156+CJ181,0)+IF(('Scenario Fabbisogno'!$C85+'Scenario Fabbisogno'!CL85)=90,CK156+CK181,0)+IF(('Scenario Fabbisogno'!$C85+'Scenario Fabbisogno'!CM85)=60,CL156+CL181,0)+IF(('Scenario Fabbisogno'!$C85+'Scenario Fabbisogno'!CN85)=30,CM156+CM181,0)+IF(('Scenario Fabbisogno'!$C85+'Scenario Fabbisogno'!CO85)=0,CN156+CN181,0)</f>
        <v>0</v>
      </c>
      <c r="CO207" s="267">
        <f>IF(('Scenario Fabbisogno'!$C85+'Scenario Fabbisogno'!CJ85)=180,CI156+CI181,0)+IF(('Scenario Fabbisogno'!$C85+'Scenario Fabbisogno'!CK85)=150,CJ156+CJ181,0)+IF(('Scenario Fabbisogno'!$C85+'Scenario Fabbisogno'!CL85)=120,CK156+CK181,0)+IF(('Scenario Fabbisogno'!$C85+'Scenario Fabbisogno'!CM85)=90,CL156+CL181,0)+IF(('Scenario Fabbisogno'!$C85+'Scenario Fabbisogno'!CN85)=60,CM156+CM181,0)+IF(('Scenario Fabbisogno'!$C85+'Scenario Fabbisogno'!CO85)=30,CN156+CN181,0)+IF(('Scenario Fabbisogno'!$C85+'Scenario Fabbisogno'!CP85)=0,CO156+CO181,0)</f>
        <v>0</v>
      </c>
      <c r="CP207" s="267">
        <f>IF(('Scenario Fabbisogno'!$C85+'Scenario Fabbisogno'!CK85)=180,CJ156+CJ181,0)+IF(('Scenario Fabbisogno'!$C85+'Scenario Fabbisogno'!CL85)=150,CK156+CK181,0)+IF(('Scenario Fabbisogno'!$C85+'Scenario Fabbisogno'!CM85)=120,CL156+CL181,0)+IF(('Scenario Fabbisogno'!$C85+'Scenario Fabbisogno'!CN85)=90,CM156+CM181,0)+IF(('Scenario Fabbisogno'!$C85+'Scenario Fabbisogno'!CO85)=60,CN156+CN181,0)+IF(('Scenario Fabbisogno'!$C85+'Scenario Fabbisogno'!CP85)=30,CO156+CO181,0)+IF(('Scenario Fabbisogno'!$C85+'Scenario Fabbisogno'!CQ85)=0,CP156+CP181,0)</f>
        <v>0</v>
      </c>
      <c r="CQ207" s="267">
        <f>IF(('Scenario Fabbisogno'!$C85+'Scenario Fabbisogno'!CL85)=180,CK156+CK181,0)+IF(('Scenario Fabbisogno'!$C85+'Scenario Fabbisogno'!CM85)=150,CL156+CL181,0)+IF(('Scenario Fabbisogno'!$C85+'Scenario Fabbisogno'!CN85)=120,CM156+CM181,0)+IF(('Scenario Fabbisogno'!$C85+'Scenario Fabbisogno'!CO85)=90,CN156+CN181,0)+IF(('Scenario Fabbisogno'!$C85+'Scenario Fabbisogno'!CP85)=60,CO156+CO181,0)+IF(('Scenario Fabbisogno'!$C85+'Scenario Fabbisogno'!CQ85)=30,CP156+CP181,0)+IF(('Scenario Fabbisogno'!$C85+'Scenario Fabbisogno'!CR85)=0,CQ156+CQ181,0)</f>
        <v>0</v>
      </c>
      <c r="CR207" s="267">
        <f>IF(('Scenario Fabbisogno'!$C85+'Scenario Fabbisogno'!CM85)=180,CL156+CL181,0)+IF(('Scenario Fabbisogno'!$C85+'Scenario Fabbisogno'!CN85)=150,CM156+CM181,0)+IF(('Scenario Fabbisogno'!$C85+'Scenario Fabbisogno'!CO85)=120,CN156+CN181,0)+IF(('Scenario Fabbisogno'!$C85+'Scenario Fabbisogno'!CP85)=90,CO156+CO181,0)+IF(('Scenario Fabbisogno'!$C85+'Scenario Fabbisogno'!CQ85)=60,CP156+CP181,0)+IF(('Scenario Fabbisogno'!$C85+'Scenario Fabbisogno'!CR85)=30,CQ156+CQ181,0)+IF(('Scenario Fabbisogno'!$C85+'Scenario Fabbisogno'!CS85)=0,CR156+CR181,0)</f>
        <v>0</v>
      </c>
      <c r="CS207" s="267">
        <f>IF(('Scenario Fabbisogno'!$C85+'Scenario Fabbisogno'!CN85)=180,CM156+CM181,0)+IF(('Scenario Fabbisogno'!$C85+'Scenario Fabbisogno'!CO85)=150,CN156+CN181,0)+IF(('Scenario Fabbisogno'!$C85+'Scenario Fabbisogno'!CP85)=120,CO156+CO181,0)+IF(('Scenario Fabbisogno'!$C85+'Scenario Fabbisogno'!CQ85)=90,CP156+CP181,0)+IF(('Scenario Fabbisogno'!$C85+'Scenario Fabbisogno'!CR85)=60,CQ156+CQ181,0)+IF(('Scenario Fabbisogno'!$C85+'Scenario Fabbisogno'!CS85)=30,CR156+CR181,0)+IF(('Scenario Fabbisogno'!$C85+'Scenario Fabbisogno'!CT85)=0,CS156+CS181,0)</f>
        <v>0</v>
      </c>
      <c r="CT207" s="267">
        <f>IF(('Scenario Fabbisogno'!$C85+'Scenario Fabbisogno'!CO85)=180,CN156+CN181,0)+IF(('Scenario Fabbisogno'!$C85+'Scenario Fabbisogno'!CP85)=150,CO156+CO181,0)+IF(('Scenario Fabbisogno'!$C85+'Scenario Fabbisogno'!CQ85)=120,CP156+CP181,0)+IF(('Scenario Fabbisogno'!$C85+'Scenario Fabbisogno'!CR85)=90,CQ156+CQ181,0)+IF(('Scenario Fabbisogno'!$C85+'Scenario Fabbisogno'!CS85)=60,CR156+CR181,0)+IF(('Scenario Fabbisogno'!$C85+'Scenario Fabbisogno'!CT85)=30,CS156+CS181,0)+IF(('Scenario Fabbisogno'!$C85+'Scenario Fabbisogno'!CU85)=0,CT156+CT181,0)</f>
        <v>0</v>
      </c>
      <c r="CU207" s="267">
        <f>IF(('Scenario Fabbisogno'!$C85+'Scenario Fabbisogno'!CP85)=180,CO156+CO181,0)+IF(('Scenario Fabbisogno'!$C85+'Scenario Fabbisogno'!CQ85)=150,CP156+CP181,0)+IF(('Scenario Fabbisogno'!$C85+'Scenario Fabbisogno'!CR85)=120,CQ156+CQ181,0)+IF(('Scenario Fabbisogno'!$C85+'Scenario Fabbisogno'!CS85)=90,CR156+CR181,0)+IF(('Scenario Fabbisogno'!$C85+'Scenario Fabbisogno'!CT85)=60,CS156+CS181,0)+IF(('Scenario Fabbisogno'!$C85+'Scenario Fabbisogno'!CU85)=30,CT156+CT181,0)+IF(('Scenario Fabbisogno'!$C85+'Scenario Fabbisogno'!CV85)=0,CU156+CU181,0)</f>
        <v>0</v>
      </c>
      <c r="CV207" s="267">
        <f>IF(('Scenario Fabbisogno'!$C85+'Scenario Fabbisogno'!CQ85)=180,CP156+CP181,0)+IF(('Scenario Fabbisogno'!$C85+'Scenario Fabbisogno'!CR85)=150,CQ156+CQ181,0)+IF(('Scenario Fabbisogno'!$C85+'Scenario Fabbisogno'!CS85)=120,CR156+CR181,0)+IF(('Scenario Fabbisogno'!$C85+'Scenario Fabbisogno'!CT85)=90,CS156+CS181,0)+IF(('Scenario Fabbisogno'!$C85+'Scenario Fabbisogno'!CU85)=60,CT156+CT181,0)+IF(('Scenario Fabbisogno'!$C85+'Scenario Fabbisogno'!CV85)=30,CU156+CU181,0)+IF(('Scenario Fabbisogno'!$C85+'Scenario Fabbisogno'!CW85)=0,CV156+CV181,0)</f>
        <v>0</v>
      </c>
      <c r="CW207" s="267">
        <f>IF(('Scenario Fabbisogno'!$C85+'Scenario Fabbisogno'!CR85)=180,CQ156+CQ181,0)+IF(('Scenario Fabbisogno'!$C85+'Scenario Fabbisogno'!CS85)=150,CR156+CR181,0)+IF(('Scenario Fabbisogno'!$C85+'Scenario Fabbisogno'!CT85)=120,CS156+CS181,0)+IF(('Scenario Fabbisogno'!$C85+'Scenario Fabbisogno'!CU85)=90,CT156+CT181,0)+IF(('Scenario Fabbisogno'!$C85+'Scenario Fabbisogno'!CV85)=60,CU156+CU181,0)+IF(('Scenario Fabbisogno'!$C85+'Scenario Fabbisogno'!CW85)=30,CV156+CV181,0)+IF(('Scenario Fabbisogno'!$C85+'Scenario Fabbisogno'!CX85)=0,CW156+CW181,0)</f>
        <v>0</v>
      </c>
      <c r="CX207" s="267">
        <f>IF(('Scenario Fabbisogno'!$C85+'Scenario Fabbisogno'!CS85)=180,CR156+CR181,0)+IF(('Scenario Fabbisogno'!$C85+'Scenario Fabbisogno'!CT85)=150,CS156+CS181,0)+IF(('Scenario Fabbisogno'!$C85+'Scenario Fabbisogno'!CU85)=120,CT156+CT181,0)+IF(('Scenario Fabbisogno'!$C85+'Scenario Fabbisogno'!CV85)=90,CU156+CU181,0)+IF(('Scenario Fabbisogno'!$C85+'Scenario Fabbisogno'!CW85)=60,CV156+CV181,0)+IF(('Scenario Fabbisogno'!$C85+'Scenario Fabbisogno'!CX85)=30,CW156+CW181,0)+IF(('Scenario Fabbisogno'!$C85+'Scenario Fabbisogno'!CY85)=0,CX156+CX181,0)</f>
        <v>0</v>
      </c>
      <c r="CY207" s="267">
        <f>IF(('Scenario Fabbisogno'!$C85+'Scenario Fabbisogno'!CT85)=180,CS156+CS181,0)+IF(('Scenario Fabbisogno'!$C85+'Scenario Fabbisogno'!CU85)=150,CT156+CT181,0)+IF(('Scenario Fabbisogno'!$C85+'Scenario Fabbisogno'!CV85)=120,CU156+CU181,0)+IF(('Scenario Fabbisogno'!$C85+'Scenario Fabbisogno'!CW85)=90,CV156+CV181,0)+IF(('Scenario Fabbisogno'!$C85+'Scenario Fabbisogno'!CX85)=60,CW156+CW181,0)+IF(('Scenario Fabbisogno'!$C85+'Scenario Fabbisogno'!CY85)=30,CX156+CX181,0)+IF(('Scenario Fabbisogno'!$C85+'Scenario Fabbisogno'!CZ85)=0,CY156+CY181,0)</f>
        <v>0</v>
      </c>
      <c r="CZ207" s="267">
        <f>IF(('Scenario Fabbisogno'!$C85+'Scenario Fabbisogno'!CU85)=180,CT156+CT181,0)+IF(('Scenario Fabbisogno'!$C85+'Scenario Fabbisogno'!CV85)=150,CU156+CU181,0)+IF(('Scenario Fabbisogno'!$C85+'Scenario Fabbisogno'!CW85)=120,CV156+CV181,0)+IF(('Scenario Fabbisogno'!$C85+'Scenario Fabbisogno'!CX85)=90,CW156+CW181,0)+IF(('Scenario Fabbisogno'!$C85+'Scenario Fabbisogno'!CY85)=60,CX156+CX181,0)+IF(('Scenario Fabbisogno'!$C85+'Scenario Fabbisogno'!CZ85)=30,CY156+CY181,0)+IF(('Scenario Fabbisogno'!$C85+'Scenario Fabbisogno'!DA85)=0,CZ156+CZ181,0)</f>
        <v>0</v>
      </c>
      <c r="DA207" s="267">
        <f>IF(('Scenario Fabbisogno'!$C85+'Scenario Fabbisogno'!CV85)=180,CU156+CU181,0)+IF(('Scenario Fabbisogno'!$C85+'Scenario Fabbisogno'!CW85)=150,CV156+CV181,0)+IF(('Scenario Fabbisogno'!$C85+'Scenario Fabbisogno'!CX85)=120,CW156+CW181,0)+IF(('Scenario Fabbisogno'!$C85+'Scenario Fabbisogno'!CY85)=90,CX156+CX181,0)+IF(('Scenario Fabbisogno'!$C85+'Scenario Fabbisogno'!CZ85)=60,CY156+CY181,0)+IF(('Scenario Fabbisogno'!$C85+'Scenario Fabbisogno'!DA85)=30,CZ156+CZ181,0)+IF(('Scenario Fabbisogno'!$C85+'Scenario Fabbisogno'!DB85)=0,DA156+DA181,0)</f>
        <v>0</v>
      </c>
      <c r="DB207" s="267">
        <f>IF(('Scenario Fabbisogno'!$C85+'Scenario Fabbisogno'!CW85)=180,CV156+CV181,0)+IF(('Scenario Fabbisogno'!$C85+'Scenario Fabbisogno'!CX85)=150,CW156+CW181,0)+IF(('Scenario Fabbisogno'!$C85+'Scenario Fabbisogno'!CY85)=120,CX156+CX181,0)+IF(('Scenario Fabbisogno'!$C85+'Scenario Fabbisogno'!CZ85)=90,CY156+CY181,0)+IF(('Scenario Fabbisogno'!$C85+'Scenario Fabbisogno'!DA85)=60,CZ156+CZ181,0)+IF(('Scenario Fabbisogno'!$C85+'Scenario Fabbisogno'!DB85)=30,DA156+DA181,0)+IF(('Scenario Fabbisogno'!$C85+'Scenario Fabbisogno'!DC85)=0,DB156+DB181,0)</f>
        <v>0</v>
      </c>
      <c r="DC207" s="267">
        <f>IF(('Scenario Fabbisogno'!$C85+'Scenario Fabbisogno'!CX85)=180,CW156+CW181,0)+IF(('Scenario Fabbisogno'!$C85+'Scenario Fabbisogno'!CY85)=150,CX156+CX181,0)+IF(('Scenario Fabbisogno'!$C85+'Scenario Fabbisogno'!CZ85)=120,CY156+CY181,0)+IF(('Scenario Fabbisogno'!$C85+'Scenario Fabbisogno'!DA85)=90,CZ156+CZ181,0)+IF(('Scenario Fabbisogno'!$C85+'Scenario Fabbisogno'!DB85)=60,DA156+DA181,0)+IF(('Scenario Fabbisogno'!$C85+'Scenario Fabbisogno'!DC85)=30,DB156+DB181,0)+IF(('Scenario Fabbisogno'!$C85+'Scenario Fabbisogno'!DD85)=0,DC156+DC181,0)</f>
        <v>0</v>
      </c>
      <c r="DD207" s="267">
        <f>IF(('Scenario Fabbisogno'!$C85+'Scenario Fabbisogno'!CY85)=180,CX156+CX181,0)+IF(('Scenario Fabbisogno'!$C85+'Scenario Fabbisogno'!CZ85)=150,CY156+CY181,0)+IF(('Scenario Fabbisogno'!$C85+'Scenario Fabbisogno'!DA85)=120,CZ156+CZ181,0)+IF(('Scenario Fabbisogno'!$C85+'Scenario Fabbisogno'!DB85)=90,DA156+DA181,0)+IF(('Scenario Fabbisogno'!$C85+'Scenario Fabbisogno'!DC85)=60,DB156+DB181,0)+IF(('Scenario Fabbisogno'!$C85+'Scenario Fabbisogno'!DD85)=30,DC156+DC181,0)+IF(('Scenario Fabbisogno'!$C85+'Scenario Fabbisogno'!DE85)=0,DD156+DD181,0)</f>
        <v>0</v>
      </c>
      <c r="DE207" s="267">
        <f>IF(('Scenario Fabbisogno'!$C85+'Scenario Fabbisogno'!CZ85)=180,CY156+CY181,0)+IF(('Scenario Fabbisogno'!$C85+'Scenario Fabbisogno'!DA85)=150,CZ156+CZ181,0)+IF(('Scenario Fabbisogno'!$C85+'Scenario Fabbisogno'!DB85)=120,DA156+DA181,0)+IF(('Scenario Fabbisogno'!$C85+'Scenario Fabbisogno'!DC85)=90,DB156+DB181,0)+IF(('Scenario Fabbisogno'!$C85+'Scenario Fabbisogno'!DD85)=60,DC156+DC181,0)+IF(('Scenario Fabbisogno'!$C85+'Scenario Fabbisogno'!DE85)=30,DD156+DD181,0)+IF(('Scenario Fabbisogno'!$C85+'Scenario Fabbisogno'!DF85)=0,DE156+DE181,0)</f>
        <v>0</v>
      </c>
      <c r="DF207" s="267">
        <f>IF(('Scenario Fabbisogno'!$C85+'Scenario Fabbisogno'!DA85)=180,CZ156+CZ181,0)+IF(('Scenario Fabbisogno'!$C85+'Scenario Fabbisogno'!DB85)=150,DA156+DA181,0)+IF(('Scenario Fabbisogno'!$C85+'Scenario Fabbisogno'!DC85)=120,DB156+DB181,0)+IF(('Scenario Fabbisogno'!$C85+'Scenario Fabbisogno'!DD85)=90,DC156+DC181,0)+IF(('Scenario Fabbisogno'!$C85+'Scenario Fabbisogno'!DE85)=60,DD156+DD181,0)+IF(('Scenario Fabbisogno'!$C85+'Scenario Fabbisogno'!DF85)=30,DE156+DE181,0)+IF(('Scenario Fabbisogno'!$C85+'Scenario Fabbisogno'!DG85)=0,DF156+DF181,0)</f>
        <v>0</v>
      </c>
      <c r="DG207" s="267">
        <f>IF(('Scenario Fabbisogno'!$C85+'Scenario Fabbisogno'!DB85)=180,DA156+DA181,0)+IF(('Scenario Fabbisogno'!$C85+'Scenario Fabbisogno'!DC85)=150,DB156+DB181,0)+IF(('Scenario Fabbisogno'!$C85+'Scenario Fabbisogno'!DD85)=120,DC156+DC181,0)+IF(('Scenario Fabbisogno'!$C85+'Scenario Fabbisogno'!DE85)=90,DD156+DD181,0)+IF(('Scenario Fabbisogno'!$C85+'Scenario Fabbisogno'!DF85)=60,DE156+DE181,0)+IF(('Scenario Fabbisogno'!$C85+'Scenario Fabbisogno'!DG85)=30,DF156+DF181,0)+IF(('Scenario Fabbisogno'!$C85+'Scenario Fabbisogno'!DH85)=0,DG156+DG181,0)</f>
        <v>0</v>
      </c>
      <c r="DH207" s="267">
        <f>IF(('Scenario Fabbisogno'!$C85+'Scenario Fabbisogno'!DC85)=180,DB156+DB181,0)+IF(('Scenario Fabbisogno'!$C85+'Scenario Fabbisogno'!DD85)=150,DC156+DC181,0)+IF(('Scenario Fabbisogno'!$C85+'Scenario Fabbisogno'!DE85)=120,DD156+DD181,0)+IF(('Scenario Fabbisogno'!$C85+'Scenario Fabbisogno'!DF85)=90,DE156+DE181,0)+IF(('Scenario Fabbisogno'!$C85+'Scenario Fabbisogno'!DG85)=60,DF156+DF181,0)+IF(('Scenario Fabbisogno'!$C85+'Scenario Fabbisogno'!DH85)=30,DG156+DG181,0)+IF(('Scenario Fabbisogno'!$C85+'Scenario Fabbisogno'!DI85)=0,DH156+DH181,0)</f>
        <v>0</v>
      </c>
      <c r="DI207" s="267">
        <f>IF(('Scenario Fabbisogno'!$C85+'Scenario Fabbisogno'!DD85)=180,DC156+DC181,0)+IF(('Scenario Fabbisogno'!$C85+'Scenario Fabbisogno'!DE85)=150,DD156+DD181,0)+IF(('Scenario Fabbisogno'!$C85+'Scenario Fabbisogno'!DF85)=120,DE156+DE181,0)+IF(('Scenario Fabbisogno'!$C85+'Scenario Fabbisogno'!DG85)=90,DF156+DF181,0)+IF(('Scenario Fabbisogno'!$C85+'Scenario Fabbisogno'!DH85)=60,DG156+DG181,0)+IF(('Scenario Fabbisogno'!$C85+'Scenario Fabbisogno'!DI85)=30,DH156+DH181,0)+IF(('Scenario Fabbisogno'!$C85+'Scenario Fabbisogno'!DJ85)=0,DI156+DI181,0)</f>
        <v>0</v>
      </c>
      <c r="DJ207" s="267">
        <f>IF(('Scenario Fabbisogno'!$C85+'Scenario Fabbisogno'!DE85)=180,DD156+DD181,0)+IF(('Scenario Fabbisogno'!$C85+'Scenario Fabbisogno'!DF85)=150,DE156+DE181,0)+IF(('Scenario Fabbisogno'!$C85+'Scenario Fabbisogno'!DG85)=120,DF156+DF181,0)+IF(('Scenario Fabbisogno'!$C85+'Scenario Fabbisogno'!DH85)=90,DG156+DG181,0)+IF(('Scenario Fabbisogno'!$C85+'Scenario Fabbisogno'!DI85)=60,DH156+DH181,0)+IF(('Scenario Fabbisogno'!$C85+'Scenario Fabbisogno'!DJ85)=30,DI156+DI181,0)+IF(('Scenario Fabbisogno'!$C85+'Scenario Fabbisogno'!DK85)=0,DJ156+DJ181,0)</f>
        <v>0</v>
      </c>
      <c r="DK207" s="267">
        <f>IF(('Scenario Fabbisogno'!$C85+'Scenario Fabbisogno'!DF85)=180,DE156+DE181,0)+IF(('Scenario Fabbisogno'!$C85+'Scenario Fabbisogno'!DG85)=150,DF156+DF181,0)+IF(('Scenario Fabbisogno'!$C85+'Scenario Fabbisogno'!DH85)=120,DG156+DG181,0)+IF(('Scenario Fabbisogno'!$C85+'Scenario Fabbisogno'!DI85)=90,DH156+DH181,0)+IF(('Scenario Fabbisogno'!$C85+'Scenario Fabbisogno'!DJ85)=60,DI156+DI181,0)+IF(('Scenario Fabbisogno'!$C85+'Scenario Fabbisogno'!DK85)=30,DJ156+DJ181,0)+IF(('Scenario Fabbisogno'!$C85+'Scenario Fabbisogno'!DL85)=0,DK156+DK181,0)</f>
        <v>0</v>
      </c>
      <c r="DL207" s="267">
        <f>IF(('Scenario Fabbisogno'!$C85+'Scenario Fabbisogno'!DG85)=180,DF156+DF181,0)+IF(('Scenario Fabbisogno'!$C85+'Scenario Fabbisogno'!DH85)=150,DG156+DG181,0)+IF(('Scenario Fabbisogno'!$C85+'Scenario Fabbisogno'!DI85)=120,DH156+DH181,0)+IF(('Scenario Fabbisogno'!$C85+'Scenario Fabbisogno'!DJ85)=90,DI156+DI181,0)+IF(('Scenario Fabbisogno'!$C85+'Scenario Fabbisogno'!DK85)=60,DJ156+DJ181,0)+IF(('Scenario Fabbisogno'!$C85+'Scenario Fabbisogno'!DL85)=30,DK156+DK181,0)+IF(('Scenario Fabbisogno'!$C85+'Scenario Fabbisogno'!DM85)=0,DL156+DL181,0)</f>
        <v>0</v>
      </c>
      <c r="DM207" s="267">
        <f>IF(('Scenario Fabbisogno'!$C85+'Scenario Fabbisogno'!DH85)=180,DG156+DG181,0)+IF(('Scenario Fabbisogno'!$C85+'Scenario Fabbisogno'!DI85)=150,DH156+DH181,0)+IF(('Scenario Fabbisogno'!$C85+'Scenario Fabbisogno'!DJ85)=120,DI156+DI181,0)+IF(('Scenario Fabbisogno'!$C85+'Scenario Fabbisogno'!DK85)=90,DJ156+DJ181,0)+IF(('Scenario Fabbisogno'!$C85+'Scenario Fabbisogno'!DL85)=60,DK156+DK181,0)+IF(('Scenario Fabbisogno'!$C85+'Scenario Fabbisogno'!DM85)=30,DL156+DL181,0)+IF(('Scenario Fabbisogno'!$C85+'Scenario Fabbisogno'!DN85)=0,DM156+DM181,0)</f>
        <v>0</v>
      </c>
      <c r="DN207" s="267">
        <f>IF(('Scenario Fabbisogno'!$C85+'Scenario Fabbisogno'!DI85)=180,DH156+DH181,0)+IF(('Scenario Fabbisogno'!$C85+'Scenario Fabbisogno'!DJ85)=150,DI156+DI181,0)+IF(('Scenario Fabbisogno'!$C85+'Scenario Fabbisogno'!DK85)=120,DJ156+DJ181,0)+IF(('Scenario Fabbisogno'!$C85+'Scenario Fabbisogno'!DL85)=90,DK156+DK181,0)+IF(('Scenario Fabbisogno'!$C85+'Scenario Fabbisogno'!DM85)=60,DL156+DL181,0)+IF(('Scenario Fabbisogno'!$C85+'Scenario Fabbisogno'!DN85)=30,DM156+DM181,0)+IF(('Scenario Fabbisogno'!$C85+'Scenario Fabbisogno'!DO85)=0,DN156+DN181,0)</f>
        <v>0</v>
      </c>
      <c r="DO207" s="267">
        <f>IF(('Scenario Fabbisogno'!$C85+'Scenario Fabbisogno'!DJ85)=180,DI156+DI181,0)+IF(('Scenario Fabbisogno'!$C85+'Scenario Fabbisogno'!DK85)=150,DJ156+DJ181,0)+IF(('Scenario Fabbisogno'!$C85+'Scenario Fabbisogno'!DL85)=120,DK156+DK181,0)+IF(('Scenario Fabbisogno'!$C85+'Scenario Fabbisogno'!DM85)=90,DL156+DL181,0)+IF(('Scenario Fabbisogno'!$C85+'Scenario Fabbisogno'!DN85)=60,DM156+DM181,0)+IF(('Scenario Fabbisogno'!$C85+'Scenario Fabbisogno'!DO85)=30,DN156+DN181,0)+IF(('Scenario Fabbisogno'!$C85+'Scenario Fabbisogno'!DP85)=0,DO156+DO181,0)</f>
        <v>0</v>
      </c>
      <c r="DP207" s="267">
        <f>IF(('Scenario Fabbisogno'!$C85+'Scenario Fabbisogno'!DK85)=180,DJ156+DJ181,0)+IF(('Scenario Fabbisogno'!$C85+'Scenario Fabbisogno'!DL85)=150,DK156+DK181,0)+IF(('Scenario Fabbisogno'!$C85+'Scenario Fabbisogno'!DM85)=120,DL156+DL181,0)+IF(('Scenario Fabbisogno'!$C85+'Scenario Fabbisogno'!DN85)=90,DM156+DM181,0)+IF(('Scenario Fabbisogno'!$C85+'Scenario Fabbisogno'!DO85)=60,DN156+DN181,0)+IF(('Scenario Fabbisogno'!$C85+'Scenario Fabbisogno'!DP85)=30,DO156+DO181,0)+IF(('Scenario Fabbisogno'!$C85+'Scenario Fabbisogno'!DQ85)=0,DP156+DP181,0)</f>
        <v>0</v>
      </c>
      <c r="DQ207" s="267">
        <f>IF(('Scenario Fabbisogno'!$C85+'Scenario Fabbisogno'!DL85)=180,DK156+DK181,0)+IF(('Scenario Fabbisogno'!$C85+'Scenario Fabbisogno'!DM85)=150,DL156+DL181,0)+IF(('Scenario Fabbisogno'!$C85+'Scenario Fabbisogno'!DN85)=120,DM156+DM181,0)+IF(('Scenario Fabbisogno'!$C85+'Scenario Fabbisogno'!DO85)=90,DN156+DN181,0)+IF(('Scenario Fabbisogno'!$C85+'Scenario Fabbisogno'!DP85)=60,DO156+DO181,0)+IF(('Scenario Fabbisogno'!$C85+'Scenario Fabbisogno'!DQ85)=30,DP156+DP181,0)+IF(('Scenario Fabbisogno'!$C85+'Scenario Fabbisogno'!DR85)=0,DQ156+DQ181,0)</f>
        <v>0</v>
      </c>
      <c r="DR207" s="267">
        <f>IF(('Scenario Fabbisogno'!$C85+'Scenario Fabbisogno'!DM85)=180,DL156+DL181,0)+IF(('Scenario Fabbisogno'!$C85+'Scenario Fabbisogno'!DN85)=150,DM156+DM181,0)+IF(('Scenario Fabbisogno'!$C85+'Scenario Fabbisogno'!DO85)=120,DN156+DN181,0)+IF(('Scenario Fabbisogno'!$C85+'Scenario Fabbisogno'!DP85)=90,DO156+DO181,0)+IF(('Scenario Fabbisogno'!$C85+'Scenario Fabbisogno'!DQ85)=60,DP156+DP181,0)+IF(('Scenario Fabbisogno'!$C85+'Scenario Fabbisogno'!DR85)=30,DQ156+DQ181,0)+IF(('Scenario Fabbisogno'!$C85+'Scenario Fabbisogno'!DS85)=0,DR156+DR181,0)</f>
        <v>0</v>
      </c>
    </row>
    <row r="208" spans="2:122" x14ac:dyDescent="0.35">
      <c r="B208" s="20" t="str">
        <f t="shared" si="185"/>
        <v>Costo 6</v>
      </c>
      <c r="C208" s="267">
        <f>IF(('Scenario Fabbisogno'!$C86+'Scenario Fabbisogno'!D86)=0,C157+C182,0)</f>
        <v>0</v>
      </c>
      <c r="D208" s="267">
        <f>IF(('Scenario Fabbisogno'!$C86+'Scenario Fabbisogno'!D86)=30,C157+C182,0)+IF(('Scenario Fabbisogno'!$C86+'Scenario Fabbisogno'!E86)=0,D157+D182,0)</f>
        <v>0</v>
      </c>
      <c r="E208" s="267">
        <f>IF(('Scenario Fabbisogno'!$C86+'Scenario Fabbisogno'!D86)=60,C157+C182,0)+IF(('Scenario Fabbisogno'!$C86+'Scenario Fabbisogno'!E86)=30,D157+D182,0)+IF(('Scenario Fabbisogno'!$C86+'Scenario Fabbisogno'!F86)=0,E157+E182,0)</f>
        <v>0</v>
      </c>
      <c r="F208" s="267">
        <f>IF(('Scenario Fabbisogno'!$C86+'Scenario Fabbisogno'!D86)=90,C157+C182,0)+IF(('Scenario Fabbisogno'!$C86+'Scenario Fabbisogno'!E86)=60,D157+D182,0)+IF(('Scenario Fabbisogno'!$C86+'Scenario Fabbisogno'!F86)=30,E157+E182,0)+IF(('Scenario Fabbisogno'!$C86+'Scenario Fabbisogno'!G86)=0,F157+F182,0)</f>
        <v>0</v>
      </c>
      <c r="G208" s="267">
        <f>(IF(('Scenario Fabbisogno'!$C86+'Scenario Fabbisogno'!D86)=120,C157+C182,0)+IF(('Scenario Fabbisogno'!$C86+'Scenario Fabbisogno'!E86)=90,D157+D182,0)+IF(('Scenario Fabbisogno'!$C86+'Scenario Fabbisogno'!F86)=60,E157+E182,0)+IF(('Scenario Fabbisogno'!$C86+'Scenario Fabbisogno'!G86)=30,F157+F182,0)+IF(('Scenario Fabbisogno'!$C86+'Scenario Fabbisogno'!H86)=0,G157+G182,0))</f>
        <v>0</v>
      </c>
      <c r="H208" s="267">
        <f>IF(('Scenario Fabbisogno'!$C86+'Scenario Fabbisogno'!D86)=150,C157+C182,0)+IF(('Scenario Fabbisogno'!$C86+'Scenario Fabbisogno'!E86)=120,D157+D182,0)+IF(('Scenario Fabbisogno'!$C86+'Scenario Fabbisogno'!F86)=90,E157+E182,0)+IF(('Scenario Fabbisogno'!$C86+'Scenario Fabbisogno'!G86)=60,F157+F182,0)+IF(('Scenario Fabbisogno'!$C86+'Scenario Fabbisogno'!H86)=30,G157+G182,0)+IF(('Scenario Fabbisogno'!$C86+'Scenario Fabbisogno'!I86)=0,H157+H182,0)</f>
        <v>0</v>
      </c>
      <c r="I208" s="267">
        <f>IF(('Scenario Fabbisogno'!$C86+'Scenario Fabbisogno'!D86)=180,C157+C182,0)+IF(('Scenario Fabbisogno'!$C86+'Scenario Fabbisogno'!E86)=150,D157+D182,0)+IF(('Scenario Fabbisogno'!$C86+'Scenario Fabbisogno'!F86)=120,E157+E182,0)+IF(('Scenario Fabbisogno'!$C86+'Scenario Fabbisogno'!G86)=90,F157+F182,0)+IF(('Scenario Fabbisogno'!$C86+'Scenario Fabbisogno'!H86)=60,G157+G182,0)+IF(('Scenario Fabbisogno'!$C86+'Scenario Fabbisogno'!I86)=30,H157+H182,0)+IF(('Scenario Fabbisogno'!$C86+'Scenario Fabbisogno'!J86)=0,I157+I182,0)</f>
        <v>0</v>
      </c>
      <c r="J208" s="267">
        <f>IF(('Scenario Fabbisogno'!$C86+'Scenario Fabbisogno'!E86)=180,D157+D182,0)+IF(('Scenario Fabbisogno'!$C86+'Scenario Fabbisogno'!F86)=150,E157+E182,0)+IF(('Scenario Fabbisogno'!$C86+'Scenario Fabbisogno'!G86)=120,F157+F182,0)+IF(('Scenario Fabbisogno'!$C86+'Scenario Fabbisogno'!H86)=90,G157+G182,0)+IF(('Scenario Fabbisogno'!$C86+'Scenario Fabbisogno'!I86)=60,H157+H182,0)+IF(('Scenario Fabbisogno'!$C86+'Scenario Fabbisogno'!J86)=30,I157+I182,0)+IF(('Scenario Fabbisogno'!$C86+'Scenario Fabbisogno'!K86)=0,J157+J182,0)</f>
        <v>0</v>
      </c>
      <c r="K208" s="267">
        <f>IF(('Scenario Fabbisogno'!$C86+'Scenario Fabbisogno'!F86)=180,E157+E182,0)+IF(('Scenario Fabbisogno'!$C86+'Scenario Fabbisogno'!G86)=150,F157+F182,0)+IF(('Scenario Fabbisogno'!$C86+'Scenario Fabbisogno'!H86)=120,G157+G182,0)+IF(('Scenario Fabbisogno'!$C86+'Scenario Fabbisogno'!I86)=90,H157+H182,0)+IF(('Scenario Fabbisogno'!$C86+'Scenario Fabbisogno'!J86)=60,I157+I182,0)+IF(('Scenario Fabbisogno'!$C86+'Scenario Fabbisogno'!K86)=30,J157+J182,0)+IF(('Scenario Fabbisogno'!$C86+'Scenario Fabbisogno'!L86)=0,K157+K182,0)</f>
        <v>0</v>
      </c>
      <c r="L208" s="267">
        <f>IF(('Scenario Fabbisogno'!$C86+'Scenario Fabbisogno'!G86)=180,F157+F182,0)+IF(('Scenario Fabbisogno'!$C86+'Scenario Fabbisogno'!H86)=150,G157+G182,0)+IF(('Scenario Fabbisogno'!$C86+'Scenario Fabbisogno'!I86)=120,H157+H182,0)+IF(('Scenario Fabbisogno'!$C86+'Scenario Fabbisogno'!J86)=90,I157+I182,0)+IF(('Scenario Fabbisogno'!$C86+'Scenario Fabbisogno'!K86)=60,J157+J182,0)+IF(('Scenario Fabbisogno'!$C86+'Scenario Fabbisogno'!L86)=30,K157+K182,0)+IF(('Scenario Fabbisogno'!$C86+'Scenario Fabbisogno'!M86)=0,L157+L182,0)</f>
        <v>0</v>
      </c>
      <c r="M208" s="267">
        <f>IF(('Scenario Fabbisogno'!$C86+'Scenario Fabbisogno'!H86)=180,G157+G182,0)+IF(('Scenario Fabbisogno'!$C86+'Scenario Fabbisogno'!I86)=150,H157+H182,0)+IF(('Scenario Fabbisogno'!$C86+'Scenario Fabbisogno'!J86)=120,I157+I182,0)+IF(('Scenario Fabbisogno'!$C86+'Scenario Fabbisogno'!K86)=90,J157+J182,0)+IF(('Scenario Fabbisogno'!$C86+'Scenario Fabbisogno'!L86)=60,K157+K182,0)+IF(('Scenario Fabbisogno'!$C86+'Scenario Fabbisogno'!M86)=30,L157+L182,0)+IF(('Scenario Fabbisogno'!$C86+'Scenario Fabbisogno'!N86)=0,M157+M182,0)</f>
        <v>0</v>
      </c>
      <c r="N208" s="267">
        <f>IF(('Scenario Fabbisogno'!$C86+'Scenario Fabbisogno'!I86)=180,H157+H182,0)+IF(('Scenario Fabbisogno'!$C86+'Scenario Fabbisogno'!J86)=150,I157+I182,0)+IF(('Scenario Fabbisogno'!$C86+'Scenario Fabbisogno'!K86)=120,J157+J182,0)+IF(('Scenario Fabbisogno'!$C86+'Scenario Fabbisogno'!L86)=90,K157+K182,0)+IF(('Scenario Fabbisogno'!$C86+'Scenario Fabbisogno'!M86)=60,L157+L182,0)+IF(('Scenario Fabbisogno'!$C86+'Scenario Fabbisogno'!N86)=30,M157+M182,0)+IF(('Scenario Fabbisogno'!$C86+'Scenario Fabbisogno'!O86)=0,N157+N182,0)</f>
        <v>0</v>
      </c>
      <c r="O208" s="267">
        <f>IF(('Scenario Fabbisogno'!$C86+'Scenario Fabbisogno'!J86)=180,I157+I182,0)+IF(('Scenario Fabbisogno'!$C86+'Scenario Fabbisogno'!K86)=150,J157+J182,0)+IF(('Scenario Fabbisogno'!$C86+'Scenario Fabbisogno'!L86)=120,K157+K182,0)+IF(('Scenario Fabbisogno'!$C86+'Scenario Fabbisogno'!M86)=90,L157+L182,0)+IF(('Scenario Fabbisogno'!$C86+'Scenario Fabbisogno'!N86)=60,M157+M182,0)+IF(('Scenario Fabbisogno'!$C86+'Scenario Fabbisogno'!O86)=30,N157+N182,0)+IF(('Scenario Fabbisogno'!$C86+'Scenario Fabbisogno'!P86)=0,O157+O182,0)</f>
        <v>0</v>
      </c>
      <c r="P208" s="267">
        <f>IF(('Scenario Fabbisogno'!$C86+'Scenario Fabbisogno'!K86)=180,J157+J182,0)+IF(('Scenario Fabbisogno'!$C86+'Scenario Fabbisogno'!L86)=150,K157+K182,0)+IF(('Scenario Fabbisogno'!$C86+'Scenario Fabbisogno'!M86)=120,L157+L182,0)+IF(('Scenario Fabbisogno'!$C86+'Scenario Fabbisogno'!N86)=90,M157+M182,0)+IF(('Scenario Fabbisogno'!$C86+'Scenario Fabbisogno'!O86)=60,N157+N182,0)+IF(('Scenario Fabbisogno'!$C86+'Scenario Fabbisogno'!P86)=30,O157+O182,0)+IF(('Scenario Fabbisogno'!$C86+'Scenario Fabbisogno'!Q86)=0,P157+P182,0)</f>
        <v>0</v>
      </c>
      <c r="Q208" s="267">
        <f>IF(('Scenario Fabbisogno'!$C86+'Scenario Fabbisogno'!L86)=180,K157+K182,0)+IF(('Scenario Fabbisogno'!$C86+'Scenario Fabbisogno'!M86)=150,L157+L182,0)+IF(('Scenario Fabbisogno'!$C86+'Scenario Fabbisogno'!N86)=120,M157+M182,0)+IF(('Scenario Fabbisogno'!$C86+'Scenario Fabbisogno'!O86)=90,N157+N182,0)+IF(('Scenario Fabbisogno'!$C86+'Scenario Fabbisogno'!P86)=60,O157+O182,0)+IF(('Scenario Fabbisogno'!$C86+'Scenario Fabbisogno'!Q86)=30,P157+P182,0)+IF(('Scenario Fabbisogno'!$C86+'Scenario Fabbisogno'!R86)=0,Q157+Q182,0)</f>
        <v>0</v>
      </c>
      <c r="R208" s="267">
        <f>IF(('Scenario Fabbisogno'!$C86+'Scenario Fabbisogno'!M86)=180,L157+L182,0)+IF(('Scenario Fabbisogno'!$C86+'Scenario Fabbisogno'!N86)=150,M157+M182,0)+IF(('Scenario Fabbisogno'!$C86+'Scenario Fabbisogno'!O86)=120,N157+N182,0)+IF(('Scenario Fabbisogno'!$C86+'Scenario Fabbisogno'!P86)=90,O157+O182,0)+IF(('Scenario Fabbisogno'!$C86+'Scenario Fabbisogno'!Q86)=60,P157+P182,0)+IF(('Scenario Fabbisogno'!$C86+'Scenario Fabbisogno'!R86)=30,Q157+Q182,0)+IF(('Scenario Fabbisogno'!$C86+'Scenario Fabbisogno'!S86)=0,R157+R182,0)</f>
        <v>0</v>
      </c>
      <c r="S208" s="267">
        <f>IF(('Scenario Fabbisogno'!$C86+'Scenario Fabbisogno'!N86)=180,M157+M182,0)+IF(('Scenario Fabbisogno'!$C86+'Scenario Fabbisogno'!O86)=150,N157+N182,0)+IF(('Scenario Fabbisogno'!$C86+'Scenario Fabbisogno'!P86)=120,O157+O182,0)+IF(('Scenario Fabbisogno'!$C86+'Scenario Fabbisogno'!Q86)=90,P157+P182,0)+IF(('Scenario Fabbisogno'!$C86+'Scenario Fabbisogno'!R86)=60,Q157+Q182,0)+IF(('Scenario Fabbisogno'!$C86+'Scenario Fabbisogno'!S86)=30,R157+R182,0)+IF(('Scenario Fabbisogno'!$C86+'Scenario Fabbisogno'!T86)=0,S157+S182,0)</f>
        <v>0</v>
      </c>
      <c r="T208" s="267">
        <f>IF(('Scenario Fabbisogno'!$C86+'Scenario Fabbisogno'!O86)=180,N157+N182,0)+IF(('Scenario Fabbisogno'!$C86+'Scenario Fabbisogno'!P86)=150,O157+O182,0)+IF(('Scenario Fabbisogno'!$C86+'Scenario Fabbisogno'!Q86)=120,P157+P182,0)+IF(('Scenario Fabbisogno'!$C86+'Scenario Fabbisogno'!R86)=90,Q157+Q182,0)+IF(('Scenario Fabbisogno'!$C86+'Scenario Fabbisogno'!S86)=60,R157+R182,0)+IF(('Scenario Fabbisogno'!$C86+'Scenario Fabbisogno'!T86)=30,S157+S182,0)+IF(('Scenario Fabbisogno'!$C86+'Scenario Fabbisogno'!U86)=0,T157+T182,0)</f>
        <v>0</v>
      </c>
      <c r="U208" s="267">
        <f>IF(('Scenario Fabbisogno'!$C86+'Scenario Fabbisogno'!P86)=180,O157+O182,0)+IF(('Scenario Fabbisogno'!$C86+'Scenario Fabbisogno'!Q86)=150,P157+P182,0)+IF(('Scenario Fabbisogno'!$C86+'Scenario Fabbisogno'!R86)=120,Q157+Q182,0)+IF(('Scenario Fabbisogno'!$C86+'Scenario Fabbisogno'!S86)=90,R157+R182,0)+IF(('Scenario Fabbisogno'!$C86+'Scenario Fabbisogno'!T86)=60,S157+S182,0)+IF(('Scenario Fabbisogno'!$C86+'Scenario Fabbisogno'!U86)=30,T157+T182,0)+IF(('Scenario Fabbisogno'!$C86+'Scenario Fabbisogno'!V86)=0,U157+U182,0)</f>
        <v>0</v>
      </c>
      <c r="V208" s="267">
        <f>IF(('Scenario Fabbisogno'!$C86+'Scenario Fabbisogno'!Q86)=180,P157+P182,0)+IF(('Scenario Fabbisogno'!$C86+'Scenario Fabbisogno'!R86)=150,Q157+Q182,0)+IF(('Scenario Fabbisogno'!$C86+'Scenario Fabbisogno'!S86)=120,R157+R182,0)+IF(('Scenario Fabbisogno'!$C86+'Scenario Fabbisogno'!T86)=90,S157+S182,0)+IF(('Scenario Fabbisogno'!$C86+'Scenario Fabbisogno'!U86)=60,T157+T182,0)+IF(('Scenario Fabbisogno'!$C86+'Scenario Fabbisogno'!V86)=30,U157+U182,0)+IF(('Scenario Fabbisogno'!$C86+'Scenario Fabbisogno'!W86)=0,V157+V182,0)</f>
        <v>0</v>
      </c>
      <c r="W208" s="267">
        <f>IF(('Scenario Fabbisogno'!$C86+'Scenario Fabbisogno'!R86)=180,Q157+Q182,0)+IF(('Scenario Fabbisogno'!$C86+'Scenario Fabbisogno'!S86)=150,R157+R182,0)+IF(('Scenario Fabbisogno'!$C86+'Scenario Fabbisogno'!T86)=120,S157+S182,0)+IF(('Scenario Fabbisogno'!$C86+'Scenario Fabbisogno'!U86)=90,T157+T182,0)+IF(('Scenario Fabbisogno'!$C86+'Scenario Fabbisogno'!V86)=60,U157+U182,0)+IF(('Scenario Fabbisogno'!$C86+'Scenario Fabbisogno'!W86)=30,V157+V182,0)+IF(('Scenario Fabbisogno'!$C86+'Scenario Fabbisogno'!X86)=0,W157+W182,0)</f>
        <v>0</v>
      </c>
      <c r="X208" s="267">
        <f>IF(('Scenario Fabbisogno'!$C86+'Scenario Fabbisogno'!S86)=180,R157+R182,0)+IF(('Scenario Fabbisogno'!$C86+'Scenario Fabbisogno'!T86)=150,S157+S182,0)+IF(('Scenario Fabbisogno'!$C86+'Scenario Fabbisogno'!U86)=120,T157+T182,0)+IF(('Scenario Fabbisogno'!$C86+'Scenario Fabbisogno'!V86)=90,U157+U182,0)+IF(('Scenario Fabbisogno'!$C86+'Scenario Fabbisogno'!W86)=60,V157+V182,0)+IF(('Scenario Fabbisogno'!$C86+'Scenario Fabbisogno'!X86)=30,W157+W182,0)+IF(('Scenario Fabbisogno'!$C86+'Scenario Fabbisogno'!Y86)=0,X157+X182,0)</f>
        <v>0</v>
      </c>
      <c r="Y208" s="267">
        <f>IF(('Scenario Fabbisogno'!$C86+'Scenario Fabbisogno'!T86)=180,S157+S182,0)+IF(('Scenario Fabbisogno'!$C86+'Scenario Fabbisogno'!U86)=150,T157+T182,0)+IF(('Scenario Fabbisogno'!$C86+'Scenario Fabbisogno'!V86)=120,U157+U182,0)+IF(('Scenario Fabbisogno'!$C86+'Scenario Fabbisogno'!W86)=90,V157+V182,0)+IF(('Scenario Fabbisogno'!$C86+'Scenario Fabbisogno'!X86)=60,W157+W182,0)+IF(('Scenario Fabbisogno'!$C86+'Scenario Fabbisogno'!Y86)=30,X157+X182,0)+IF(('Scenario Fabbisogno'!$C86+'Scenario Fabbisogno'!Z86)=0,Y157+Y182,0)</f>
        <v>0</v>
      </c>
      <c r="Z208" s="267">
        <f>IF(('Scenario Fabbisogno'!$C86+'Scenario Fabbisogno'!U86)=180,T157+T182,0)+IF(('Scenario Fabbisogno'!$C86+'Scenario Fabbisogno'!V86)=150,U157+U182,0)+IF(('Scenario Fabbisogno'!$C86+'Scenario Fabbisogno'!W86)=120,V157+V182,0)+IF(('Scenario Fabbisogno'!$C86+'Scenario Fabbisogno'!X86)=90,W157+W182,0)+IF(('Scenario Fabbisogno'!$C86+'Scenario Fabbisogno'!Y86)=60,X157+X182,0)+IF(('Scenario Fabbisogno'!$C86+'Scenario Fabbisogno'!Z86)=30,Y157+Y182,0)+IF(('Scenario Fabbisogno'!$C86+'Scenario Fabbisogno'!AA86)=0,Z157+Z182,0)</f>
        <v>0</v>
      </c>
      <c r="AA208" s="267">
        <f>IF(('Scenario Fabbisogno'!$C86+'Scenario Fabbisogno'!V86)=180,U157+U182,0)+IF(('Scenario Fabbisogno'!$C86+'Scenario Fabbisogno'!W86)=150,V157+V182,0)+IF(('Scenario Fabbisogno'!$C86+'Scenario Fabbisogno'!X86)=120,W157+W182,0)+IF(('Scenario Fabbisogno'!$C86+'Scenario Fabbisogno'!Y86)=90,X157+X182,0)+IF(('Scenario Fabbisogno'!$C86+'Scenario Fabbisogno'!Z86)=60,Y157+Y182,0)+IF(('Scenario Fabbisogno'!$C86+'Scenario Fabbisogno'!AA86)=30,Z157+Z182,0)+IF(('Scenario Fabbisogno'!$C86+'Scenario Fabbisogno'!AB86)=0,AA157+AA182,0)</f>
        <v>0</v>
      </c>
      <c r="AB208" s="267">
        <f>IF(('Scenario Fabbisogno'!$C86+'Scenario Fabbisogno'!W86)=180,V157+V182,0)+IF(('Scenario Fabbisogno'!$C86+'Scenario Fabbisogno'!X86)=150,W157+W182,0)+IF(('Scenario Fabbisogno'!$C86+'Scenario Fabbisogno'!Y86)=120,X157+X182,0)+IF(('Scenario Fabbisogno'!$C86+'Scenario Fabbisogno'!Z86)=90,Y157+Y182,0)+IF(('Scenario Fabbisogno'!$C86+'Scenario Fabbisogno'!AA86)=60,Z157+Z182,0)+IF(('Scenario Fabbisogno'!$C86+'Scenario Fabbisogno'!AB86)=30,AA157+AA182,0)+IF(('Scenario Fabbisogno'!$C86+'Scenario Fabbisogno'!AC86)=0,AB157+AB182,0)</f>
        <v>0</v>
      </c>
      <c r="AC208" s="267">
        <f>IF(('Scenario Fabbisogno'!$C86+'Scenario Fabbisogno'!X86)=180,W157+W182,0)+IF(('Scenario Fabbisogno'!$C86+'Scenario Fabbisogno'!Y86)=150,X157+X182,0)+IF(('Scenario Fabbisogno'!$C86+'Scenario Fabbisogno'!Z86)=120,Y157+Y182,0)+IF(('Scenario Fabbisogno'!$C86+'Scenario Fabbisogno'!AA86)=90,Z157+Z182,0)+IF(('Scenario Fabbisogno'!$C86+'Scenario Fabbisogno'!AB86)=60,AA157+AA182,0)+IF(('Scenario Fabbisogno'!$C86+'Scenario Fabbisogno'!AC86)=30,AB157+AB182,0)+IF(('Scenario Fabbisogno'!$C86+'Scenario Fabbisogno'!AD86)=0,AC157+AC182,0)</f>
        <v>0</v>
      </c>
      <c r="AD208" s="267">
        <f>IF(('Scenario Fabbisogno'!$C86+'Scenario Fabbisogno'!Y86)=180,X157+X182,0)+IF(('Scenario Fabbisogno'!$C86+'Scenario Fabbisogno'!Z86)=150,Y157+Y182,0)+IF(('Scenario Fabbisogno'!$C86+'Scenario Fabbisogno'!AA86)=120,Z157+Z182,0)+IF(('Scenario Fabbisogno'!$C86+'Scenario Fabbisogno'!AB86)=90,AA157+AA182,0)+IF(('Scenario Fabbisogno'!$C86+'Scenario Fabbisogno'!AC86)=60,AB157+AB182,0)+IF(('Scenario Fabbisogno'!$C86+'Scenario Fabbisogno'!AD86)=30,AC157+AC182,0)+IF(('Scenario Fabbisogno'!$C86+'Scenario Fabbisogno'!AE86)=0,AD157+AD182,0)</f>
        <v>0</v>
      </c>
      <c r="AE208" s="267">
        <f>IF(('Scenario Fabbisogno'!$C86+'Scenario Fabbisogno'!Z86)=180,Y157+Y182,0)+IF(('Scenario Fabbisogno'!$C86+'Scenario Fabbisogno'!AA86)=150,Z157+Z182,0)+IF(('Scenario Fabbisogno'!$C86+'Scenario Fabbisogno'!AB86)=120,AA157+AA182,0)+IF(('Scenario Fabbisogno'!$C86+'Scenario Fabbisogno'!AC86)=90,AB157+AB182,0)+IF(('Scenario Fabbisogno'!$C86+'Scenario Fabbisogno'!AD86)=60,AC157+AC182,0)+IF(('Scenario Fabbisogno'!$C86+'Scenario Fabbisogno'!AE86)=30,AD157+AD182,0)+IF(('Scenario Fabbisogno'!$C86+'Scenario Fabbisogno'!AF86)=0,AE157+AE182,0)</f>
        <v>0</v>
      </c>
      <c r="AF208" s="267">
        <f>IF(('Scenario Fabbisogno'!$C86+'Scenario Fabbisogno'!AA86)=180,Z157+Z182,0)+IF(('Scenario Fabbisogno'!$C86+'Scenario Fabbisogno'!AB86)=150,AA157+AA182,0)+IF(('Scenario Fabbisogno'!$C86+'Scenario Fabbisogno'!AC86)=120,AB157+AB182,0)+IF(('Scenario Fabbisogno'!$C86+'Scenario Fabbisogno'!AD86)=90,AC157+AC182,0)+IF(('Scenario Fabbisogno'!$C86+'Scenario Fabbisogno'!AE86)=60,AD157+AD182,0)+IF(('Scenario Fabbisogno'!$C86+'Scenario Fabbisogno'!AF86)=30,AE157+AE182,0)+IF(('Scenario Fabbisogno'!$C86+'Scenario Fabbisogno'!AG86)=0,AF157+AF182,0)</f>
        <v>0</v>
      </c>
      <c r="AG208" s="267">
        <f>IF(('Scenario Fabbisogno'!$C86+'Scenario Fabbisogno'!AB86)=180,AA157+AA182,0)+IF(('Scenario Fabbisogno'!$C86+'Scenario Fabbisogno'!AC86)=150,AB157+AB182,0)+IF(('Scenario Fabbisogno'!$C86+'Scenario Fabbisogno'!AD86)=120,AC157+AC182,0)+IF(('Scenario Fabbisogno'!$C86+'Scenario Fabbisogno'!AE86)=90,AD157+AD182,0)+IF(('Scenario Fabbisogno'!$C86+'Scenario Fabbisogno'!AF86)=60,AE157+AE182,0)+IF(('Scenario Fabbisogno'!$C86+'Scenario Fabbisogno'!AG86)=30,AF157+AF182,0)+IF(('Scenario Fabbisogno'!$C86+'Scenario Fabbisogno'!AH86)=0,AG157+AG182,0)</f>
        <v>0</v>
      </c>
      <c r="AH208" s="267">
        <f>IF(('Scenario Fabbisogno'!$C86+'Scenario Fabbisogno'!AC86)=180,AB157+AB182,0)+IF(('Scenario Fabbisogno'!$C86+'Scenario Fabbisogno'!AD86)=150,AC157+AC182,0)+IF(('Scenario Fabbisogno'!$C86+'Scenario Fabbisogno'!AE86)=120,AD157+AD182,0)+IF(('Scenario Fabbisogno'!$C86+'Scenario Fabbisogno'!AF86)=90,AE157+AE182,0)+IF(('Scenario Fabbisogno'!$C86+'Scenario Fabbisogno'!AG86)=60,AF157+AF182,0)+IF(('Scenario Fabbisogno'!$C86+'Scenario Fabbisogno'!AH86)=30,AG157+AG182,0)+IF(('Scenario Fabbisogno'!$C86+'Scenario Fabbisogno'!AI86)=0,AH157+AH182,0)</f>
        <v>0</v>
      </c>
      <c r="AI208" s="267">
        <f>IF(('Scenario Fabbisogno'!$C86+'Scenario Fabbisogno'!AD86)=180,AC157+AC182,0)+IF(('Scenario Fabbisogno'!$C86+'Scenario Fabbisogno'!AE86)=150,AD157+AD182,0)+IF(('Scenario Fabbisogno'!$C86+'Scenario Fabbisogno'!AF86)=120,AE157+AE182,0)+IF(('Scenario Fabbisogno'!$C86+'Scenario Fabbisogno'!AG86)=90,AF157+AF182,0)+IF(('Scenario Fabbisogno'!$C86+'Scenario Fabbisogno'!AH86)=60,AG157+AG182,0)+IF(('Scenario Fabbisogno'!$C86+'Scenario Fabbisogno'!AI86)=30,AH157+AH182,0)+IF(('Scenario Fabbisogno'!$C86+'Scenario Fabbisogno'!AJ86)=0,AI157+AI182,0)</f>
        <v>0</v>
      </c>
      <c r="AJ208" s="267">
        <f>IF(('Scenario Fabbisogno'!$C86+'Scenario Fabbisogno'!AE86)=180,AD157+AD182,0)+IF(('Scenario Fabbisogno'!$C86+'Scenario Fabbisogno'!AF86)=150,AE157+AE182,0)+IF(('Scenario Fabbisogno'!$C86+'Scenario Fabbisogno'!AG86)=120,AF157+AF182,0)+IF(('Scenario Fabbisogno'!$C86+'Scenario Fabbisogno'!AH86)=90,AG157+AG182,0)+IF(('Scenario Fabbisogno'!$C86+'Scenario Fabbisogno'!AI86)=60,AH157+AH182,0)+IF(('Scenario Fabbisogno'!$C86+'Scenario Fabbisogno'!AJ86)=30,AI157+AI182,0)+IF(('Scenario Fabbisogno'!$C86+'Scenario Fabbisogno'!AK86)=0,AJ157+AJ182,0)</f>
        <v>0</v>
      </c>
      <c r="AK208" s="267">
        <f>IF(('Scenario Fabbisogno'!$C86+'Scenario Fabbisogno'!AF86)=180,AE157+AE182,0)+IF(('Scenario Fabbisogno'!$C86+'Scenario Fabbisogno'!AG86)=150,AF157+AF182,0)+IF(('Scenario Fabbisogno'!$C86+'Scenario Fabbisogno'!AH86)=120,AG157+AG182,0)+IF(('Scenario Fabbisogno'!$C86+'Scenario Fabbisogno'!AI86)=90,AH157+AH182,0)+IF(('Scenario Fabbisogno'!$C86+'Scenario Fabbisogno'!AJ86)=60,AI157+AI182,0)+IF(('Scenario Fabbisogno'!$C86+'Scenario Fabbisogno'!AK86)=30,AJ157+AJ182,0)+IF(('Scenario Fabbisogno'!$C86+'Scenario Fabbisogno'!AL86)=0,AK157+AK182,0)</f>
        <v>0</v>
      </c>
      <c r="AL208" s="267">
        <f>IF(('Scenario Fabbisogno'!$C86+'Scenario Fabbisogno'!AG86)=180,AF157+AF182,0)+IF(('Scenario Fabbisogno'!$C86+'Scenario Fabbisogno'!AH86)=150,AG157+AG182,0)+IF(('Scenario Fabbisogno'!$C86+'Scenario Fabbisogno'!AI86)=120,AH157+AH182,0)+IF(('Scenario Fabbisogno'!$C86+'Scenario Fabbisogno'!AJ86)=90,AI157+AI182,0)+IF(('Scenario Fabbisogno'!$C86+'Scenario Fabbisogno'!AK86)=60,AJ157+AJ182,0)+IF(('Scenario Fabbisogno'!$C86+'Scenario Fabbisogno'!AL86)=30,AK157+AK182,0)+IF(('Scenario Fabbisogno'!$C86+'Scenario Fabbisogno'!AM86)=0,AL157+AL182,0)</f>
        <v>0</v>
      </c>
      <c r="AM208" s="267">
        <f>IF(('Scenario Fabbisogno'!$C86+'Scenario Fabbisogno'!AH86)=180,AG157+AG182,0)+IF(('Scenario Fabbisogno'!$C86+'Scenario Fabbisogno'!AI86)=150,AH157+AH182,0)+IF(('Scenario Fabbisogno'!$C86+'Scenario Fabbisogno'!AJ86)=120,AI157+AI182,0)+IF(('Scenario Fabbisogno'!$C86+'Scenario Fabbisogno'!AK86)=90,AJ157+AJ182,0)+IF(('Scenario Fabbisogno'!$C86+'Scenario Fabbisogno'!AL86)=60,AK157+AK182,0)+IF(('Scenario Fabbisogno'!$C86+'Scenario Fabbisogno'!AM86)=30,AL157+AL182,0)+IF(('Scenario Fabbisogno'!$C86+'Scenario Fabbisogno'!AN86)=0,AM157+AM182,0)</f>
        <v>0</v>
      </c>
      <c r="AN208" s="267">
        <f>IF(('Scenario Fabbisogno'!$C86+'Scenario Fabbisogno'!AI86)=180,AH157+AH182,0)+IF(('Scenario Fabbisogno'!$C86+'Scenario Fabbisogno'!AJ86)=150,AI157+AI182,0)+IF(('Scenario Fabbisogno'!$C86+'Scenario Fabbisogno'!AK86)=120,AJ157+AJ182,0)+IF(('Scenario Fabbisogno'!$C86+'Scenario Fabbisogno'!AL86)=90,AK157+AK182,0)+IF(('Scenario Fabbisogno'!$C86+'Scenario Fabbisogno'!AM86)=60,AL157+AL182,0)+IF(('Scenario Fabbisogno'!$C86+'Scenario Fabbisogno'!AN86)=30,AM157+AM182,0)+IF(('Scenario Fabbisogno'!$C86+'Scenario Fabbisogno'!AO86)=0,AN157+AN182,0)</f>
        <v>0</v>
      </c>
      <c r="AO208" s="267">
        <f>IF(('Scenario Fabbisogno'!$C86+'Scenario Fabbisogno'!AJ86)=180,AI157+AI182,0)+IF(('Scenario Fabbisogno'!$C86+'Scenario Fabbisogno'!AK86)=150,AJ157+AJ182,0)+IF(('Scenario Fabbisogno'!$C86+'Scenario Fabbisogno'!AL86)=120,AK157+AK182,0)+IF(('Scenario Fabbisogno'!$C86+'Scenario Fabbisogno'!AM86)=90,AL157+AL182,0)+IF(('Scenario Fabbisogno'!$C86+'Scenario Fabbisogno'!AN86)=60,AM157+AM182,0)+IF(('Scenario Fabbisogno'!$C86+'Scenario Fabbisogno'!AO86)=30,AN157+AN182,0)+IF(('Scenario Fabbisogno'!$C86+'Scenario Fabbisogno'!AP86)=0,AO157+AO182,0)</f>
        <v>0</v>
      </c>
      <c r="AP208" s="267">
        <f>IF(('Scenario Fabbisogno'!$C86+'Scenario Fabbisogno'!AK86)=180,AJ157+AJ182,0)+IF(('Scenario Fabbisogno'!$C86+'Scenario Fabbisogno'!AL86)=150,AK157+AK182,0)+IF(('Scenario Fabbisogno'!$C86+'Scenario Fabbisogno'!AM86)=120,AL157+AL182,0)+IF(('Scenario Fabbisogno'!$C86+'Scenario Fabbisogno'!AN86)=90,AM157+AM182,0)+IF(('Scenario Fabbisogno'!$C86+'Scenario Fabbisogno'!AO86)=60,AN157+AN182,0)+IF(('Scenario Fabbisogno'!$C86+'Scenario Fabbisogno'!AP86)=30,AO157+AO182,0)+IF(('Scenario Fabbisogno'!$C86+'Scenario Fabbisogno'!AQ86)=0,AP157+AP182,0)</f>
        <v>0</v>
      </c>
      <c r="AQ208" s="267">
        <f>IF(('Scenario Fabbisogno'!$C86+'Scenario Fabbisogno'!AL86)=180,AK157+AK182,0)+IF(('Scenario Fabbisogno'!$C86+'Scenario Fabbisogno'!AM86)=150,AL157+AL182,0)+IF(('Scenario Fabbisogno'!$C86+'Scenario Fabbisogno'!AN86)=120,AM157+AM182,0)+IF(('Scenario Fabbisogno'!$C86+'Scenario Fabbisogno'!AO86)=90,AN157+AN182,0)+IF(('Scenario Fabbisogno'!$C86+'Scenario Fabbisogno'!AP86)=60,AO157+AO182,0)+IF(('Scenario Fabbisogno'!$C86+'Scenario Fabbisogno'!AQ86)=30,AP157+AP182,0)+IF(('Scenario Fabbisogno'!$C86+'Scenario Fabbisogno'!AR86)=0,AQ157+AQ182,0)</f>
        <v>0</v>
      </c>
      <c r="AR208" s="267">
        <f>IF(('Scenario Fabbisogno'!$C86+'Scenario Fabbisogno'!AM86)=180,AL157+AL182,0)+IF(('Scenario Fabbisogno'!$C86+'Scenario Fabbisogno'!AN86)=150,AM157+AM182,0)+IF(('Scenario Fabbisogno'!$C86+'Scenario Fabbisogno'!AO86)=120,AN157+AN182,0)+IF(('Scenario Fabbisogno'!$C86+'Scenario Fabbisogno'!AP86)=90,AO157+AO182,0)+IF(('Scenario Fabbisogno'!$C86+'Scenario Fabbisogno'!AQ86)=60,AP157+AP182,0)+IF(('Scenario Fabbisogno'!$C86+'Scenario Fabbisogno'!AR86)=30,AQ157+AQ182,0)+IF(('Scenario Fabbisogno'!$C86+'Scenario Fabbisogno'!AS86)=0,AR157+AR182,0)</f>
        <v>0</v>
      </c>
      <c r="AS208" s="267">
        <f>IF(('Scenario Fabbisogno'!$C86+'Scenario Fabbisogno'!AN86)=180,AM157+AM182,0)+IF(('Scenario Fabbisogno'!$C86+'Scenario Fabbisogno'!AO86)=150,AN157+AN182,0)+IF(('Scenario Fabbisogno'!$C86+'Scenario Fabbisogno'!AP86)=120,AO157+AO182,0)+IF(('Scenario Fabbisogno'!$C86+'Scenario Fabbisogno'!AQ86)=90,AP157+AP182,0)+IF(('Scenario Fabbisogno'!$C86+'Scenario Fabbisogno'!AR86)=60,AQ157+AQ182,0)+IF(('Scenario Fabbisogno'!$C86+'Scenario Fabbisogno'!AS86)=30,AR157+AR182,0)+IF(('Scenario Fabbisogno'!$C86+'Scenario Fabbisogno'!AT86)=0,AS157+AS182,0)</f>
        <v>0</v>
      </c>
      <c r="AT208" s="267">
        <f>IF(('Scenario Fabbisogno'!$C86+'Scenario Fabbisogno'!AO86)=180,AN157+AN182,0)+IF(('Scenario Fabbisogno'!$C86+'Scenario Fabbisogno'!AP86)=150,AO157+AO182,0)+IF(('Scenario Fabbisogno'!$C86+'Scenario Fabbisogno'!AQ86)=120,AP157+AP182,0)+IF(('Scenario Fabbisogno'!$C86+'Scenario Fabbisogno'!AR86)=90,AQ157+AQ182,0)+IF(('Scenario Fabbisogno'!$C86+'Scenario Fabbisogno'!AS86)=60,AR157+AR182,0)+IF(('Scenario Fabbisogno'!$C86+'Scenario Fabbisogno'!AT86)=30,AS157+AS182,0)+IF(('Scenario Fabbisogno'!$C86+'Scenario Fabbisogno'!AU86)=0,AT157+AT182,0)</f>
        <v>0</v>
      </c>
      <c r="AU208" s="267">
        <f>IF(('Scenario Fabbisogno'!$C86+'Scenario Fabbisogno'!AP86)=180,AO157+AO182,0)+IF(('Scenario Fabbisogno'!$C86+'Scenario Fabbisogno'!AQ86)=150,AP157+AP182,0)+IF(('Scenario Fabbisogno'!$C86+'Scenario Fabbisogno'!AR86)=120,AQ157+AQ182,0)+IF(('Scenario Fabbisogno'!$C86+'Scenario Fabbisogno'!AS86)=90,AR157+AR182,0)+IF(('Scenario Fabbisogno'!$C86+'Scenario Fabbisogno'!AT86)=60,AS157+AS182,0)+IF(('Scenario Fabbisogno'!$C86+'Scenario Fabbisogno'!AU86)=30,AT157+AT182,0)+IF(('Scenario Fabbisogno'!$C86+'Scenario Fabbisogno'!AV86)=0,AU157+AU182,0)</f>
        <v>0</v>
      </c>
      <c r="AV208" s="267">
        <f>IF(('Scenario Fabbisogno'!$C86+'Scenario Fabbisogno'!AQ86)=180,AP157+AP182,0)+IF(('Scenario Fabbisogno'!$C86+'Scenario Fabbisogno'!AR86)=150,AQ157+AQ182,0)+IF(('Scenario Fabbisogno'!$C86+'Scenario Fabbisogno'!AS86)=120,AR157+AR182,0)+IF(('Scenario Fabbisogno'!$C86+'Scenario Fabbisogno'!AT86)=90,AS157+AS182,0)+IF(('Scenario Fabbisogno'!$C86+'Scenario Fabbisogno'!AU86)=60,AT157+AT182,0)+IF(('Scenario Fabbisogno'!$C86+'Scenario Fabbisogno'!AV86)=30,AU157+AU182,0)+IF(('Scenario Fabbisogno'!$C86+'Scenario Fabbisogno'!AW86)=0,AV157+AV182,0)</f>
        <v>0</v>
      </c>
      <c r="AW208" s="267">
        <f>IF(('Scenario Fabbisogno'!$C86+'Scenario Fabbisogno'!AR86)=180,AQ157+AQ182,0)+IF(('Scenario Fabbisogno'!$C86+'Scenario Fabbisogno'!AS86)=150,AR157+AR182,0)+IF(('Scenario Fabbisogno'!$C86+'Scenario Fabbisogno'!AT86)=120,AS157+AS182,0)+IF(('Scenario Fabbisogno'!$C86+'Scenario Fabbisogno'!AU86)=90,AT157+AT182,0)+IF(('Scenario Fabbisogno'!$C86+'Scenario Fabbisogno'!AV86)=60,AU157+AU182,0)+IF(('Scenario Fabbisogno'!$C86+'Scenario Fabbisogno'!AW86)=30,AV157+AV182,0)+IF(('Scenario Fabbisogno'!$C86+'Scenario Fabbisogno'!AX86)=0,AW157+AW182,0)</f>
        <v>0</v>
      </c>
      <c r="AX208" s="267">
        <f>IF(('Scenario Fabbisogno'!$C86+'Scenario Fabbisogno'!AS86)=180,AR157+AR182,0)+IF(('Scenario Fabbisogno'!$C86+'Scenario Fabbisogno'!AT86)=150,AS157+AS182,0)+IF(('Scenario Fabbisogno'!$C86+'Scenario Fabbisogno'!AU86)=120,AT157+AT182,0)+IF(('Scenario Fabbisogno'!$C86+'Scenario Fabbisogno'!AV86)=90,AU157+AU182,0)+IF(('Scenario Fabbisogno'!$C86+'Scenario Fabbisogno'!AW86)=60,AV157+AV182,0)+IF(('Scenario Fabbisogno'!$C86+'Scenario Fabbisogno'!AX86)=30,AW157+AW182,0)+IF(('Scenario Fabbisogno'!$C86+'Scenario Fabbisogno'!AY86)=0,AX157+AX182,0)</f>
        <v>0</v>
      </c>
      <c r="AY208" s="267">
        <f>IF(('Scenario Fabbisogno'!$C86+'Scenario Fabbisogno'!AT86)=180,AS157+AS182,0)+IF(('Scenario Fabbisogno'!$C86+'Scenario Fabbisogno'!AU86)=150,AT157+AT182,0)+IF(('Scenario Fabbisogno'!$C86+'Scenario Fabbisogno'!AV86)=120,AU157+AU182,0)+IF(('Scenario Fabbisogno'!$C86+'Scenario Fabbisogno'!AW86)=90,AV157+AV182,0)+IF(('Scenario Fabbisogno'!$C86+'Scenario Fabbisogno'!AX86)=60,AW157+AW182,0)+IF(('Scenario Fabbisogno'!$C86+'Scenario Fabbisogno'!AY86)=30,AX157+AX182,0)+IF(('Scenario Fabbisogno'!$C86+'Scenario Fabbisogno'!AZ86)=0,AY157+AY182,0)</f>
        <v>0</v>
      </c>
      <c r="AZ208" s="267">
        <f>IF(('Scenario Fabbisogno'!$C86+'Scenario Fabbisogno'!AU86)=180,AT157+AT182,0)+IF(('Scenario Fabbisogno'!$C86+'Scenario Fabbisogno'!AV86)=150,AU157+AU182,0)+IF(('Scenario Fabbisogno'!$C86+'Scenario Fabbisogno'!AW86)=120,AV157+AV182,0)+IF(('Scenario Fabbisogno'!$C86+'Scenario Fabbisogno'!AX86)=90,AW157+AW182,0)+IF(('Scenario Fabbisogno'!$C86+'Scenario Fabbisogno'!AY86)=60,AX157+AX182,0)+IF(('Scenario Fabbisogno'!$C86+'Scenario Fabbisogno'!AZ86)=30,AY157+AY182,0)+IF(('Scenario Fabbisogno'!$C86+'Scenario Fabbisogno'!BA86)=0,AZ157+AZ182,0)</f>
        <v>0</v>
      </c>
      <c r="BA208" s="267">
        <f>IF(('Scenario Fabbisogno'!$C86+'Scenario Fabbisogno'!AV86)=180,AU157+AU182,0)+IF(('Scenario Fabbisogno'!$C86+'Scenario Fabbisogno'!AW86)=150,AV157+AV182,0)+IF(('Scenario Fabbisogno'!$C86+'Scenario Fabbisogno'!AX86)=120,AW157+AW182,0)+IF(('Scenario Fabbisogno'!$C86+'Scenario Fabbisogno'!AY86)=90,AX157+AX182,0)+IF(('Scenario Fabbisogno'!$C86+'Scenario Fabbisogno'!AZ86)=60,AY157+AY182,0)+IF(('Scenario Fabbisogno'!$C86+'Scenario Fabbisogno'!BA86)=30,AZ157+AZ182,0)+IF(('Scenario Fabbisogno'!$C86+'Scenario Fabbisogno'!BB86)=0,BA157+BA182,0)</f>
        <v>0</v>
      </c>
      <c r="BB208" s="267">
        <f>IF(('Scenario Fabbisogno'!$C86+'Scenario Fabbisogno'!AW86)=180,AV157+AV182,0)+IF(('Scenario Fabbisogno'!$C86+'Scenario Fabbisogno'!AX86)=150,AW157+AW182,0)+IF(('Scenario Fabbisogno'!$C86+'Scenario Fabbisogno'!AY86)=120,AX157+AX182,0)+IF(('Scenario Fabbisogno'!$C86+'Scenario Fabbisogno'!AZ86)=90,AY157+AY182,0)+IF(('Scenario Fabbisogno'!$C86+'Scenario Fabbisogno'!BA86)=60,AZ157+AZ182,0)+IF(('Scenario Fabbisogno'!$C86+'Scenario Fabbisogno'!BB86)=30,BA157+BA182,0)+IF(('Scenario Fabbisogno'!$C86+'Scenario Fabbisogno'!BC86)=0,BB157+BB182,0)</f>
        <v>0</v>
      </c>
      <c r="BC208" s="267">
        <f>IF(('Scenario Fabbisogno'!$C86+'Scenario Fabbisogno'!AX86)=180,AW157+AW182,0)+IF(('Scenario Fabbisogno'!$C86+'Scenario Fabbisogno'!AY86)=150,AX157+AX182,0)+IF(('Scenario Fabbisogno'!$C86+'Scenario Fabbisogno'!AZ86)=120,AY157+AY182,0)+IF(('Scenario Fabbisogno'!$C86+'Scenario Fabbisogno'!BA86)=90,AZ157+AZ182,0)+IF(('Scenario Fabbisogno'!$C86+'Scenario Fabbisogno'!BB86)=60,BA157+BA182,0)+IF(('Scenario Fabbisogno'!$C86+'Scenario Fabbisogno'!BC86)=30,BB157+BB182,0)+IF(('Scenario Fabbisogno'!$C86+'Scenario Fabbisogno'!BD86)=0,BC157+BC182,0)</f>
        <v>0</v>
      </c>
      <c r="BD208" s="267">
        <f>IF(('Scenario Fabbisogno'!$C86+'Scenario Fabbisogno'!AY86)=180,AX157+AX182,0)+IF(('Scenario Fabbisogno'!$C86+'Scenario Fabbisogno'!AZ86)=150,AY157+AY182,0)+IF(('Scenario Fabbisogno'!$C86+'Scenario Fabbisogno'!BA86)=120,AZ157+AZ182,0)+IF(('Scenario Fabbisogno'!$C86+'Scenario Fabbisogno'!BB86)=90,BA157+BA182,0)+IF(('Scenario Fabbisogno'!$C86+'Scenario Fabbisogno'!BC86)=60,BB157+BB182,0)+IF(('Scenario Fabbisogno'!$C86+'Scenario Fabbisogno'!BD86)=30,BC157+BC182,0)+IF(('Scenario Fabbisogno'!$C86+'Scenario Fabbisogno'!BE86)=0,BD157+BD182,0)</f>
        <v>0</v>
      </c>
      <c r="BE208" s="267">
        <f>IF(('Scenario Fabbisogno'!$C86+'Scenario Fabbisogno'!AZ86)=180,AY157+AY182,0)+IF(('Scenario Fabbisogno'!$C86+'Scenario Fabbisogno'!BA86)=150,AZ157+AZ182,0)+IF(('Scenario Fabbisogno'!$C86+'Scenario Fabbisogno'!BB86)=120,BA157+BA182,0)+IF(('Scenario Fabbisogno'!$C86+'Scenario Fabbisogno'!BC86)=90,BB157+BB182,0)+IF(('Scenario Fabbisogno'!$C86+'Scenario Fabbisogno'!BD86)=60,BC157+BC182,0)+IF(('Scenario Fabbisogno'!$C86+'Scenario Fabbisogno'!BE86)=30,BD157+BD182,0)+IF(('Scenario Fabbisogno'!$C86+'Scenario Fabbisogno'!BF86)=0,BE157+BE182,0)</f>
        <v>0</v>
      </c>
      <c r="BF208" s="267">
        <f>IF(('Scenario Fabbisogno'!$C86+'Scenario Fabbisogno'!BA86)=180,AZ157+AZ182,0)+IF(('Scenario Fabbisogno'!$C86+'Scenario Fabbisogno'!BB86)=150,BA157+BA182,0)+IF(('Scenario Fabbisogno'!$C86+'Scenario Fabbisogno'!BC86)=120,BB157+BB182,0)+IF(('Scenario Fabbisogno'!$C86+'Scenario Fabbisogno'!BD86)=90,BC157+BC182,0)+IF(('Scenario Fabbisogno'!$C86+'Scenario Fabbisogno'!BE86)=60,BD157+BD182,0)+IF(('Scenario Fabbisogno'!$C86+'Scenario Fabbisogno'!BF86)=30,BE157+BE182,0)+IF(('Scenario Fabbisogno'!$C86+'Scenario Fabbisogno'!BG86)=0,BF157+BF182,0)</f>
        <v>0</v>
      </c>
      <c r="BG208" s="267">
        <f>IF(('Scenario Fabbisogno'!$C86+'Scenario Fabbisogno'!BB86)=180,BA157+BA182,0)+IF(('Scenario Fabbisogno'!$C86+'Scenario Fabbisogno'!BC86)=150,BB157+BB182,0)+IF(('Scenario Fabbisogno'!$C86+'Scenario Fabbisogno'!BD86)=120,BC157+BC182,0)+IF(('Scenario Fabbisogno'!$C86+'Scenario Fabbisogno'!BE86)=90,BD157+BD182,0)+IF(('Scenario Fabbisogno'!$C86+'Scenario Fabbisogno'!BF86)=60,BE157+BE182,0)+IF(('Scenario Fabbisogno'!$C86+'Scenario Fabbisogno'!BG86)=30,BF157+BF182,0)+IF(('Scenario Fabbisogno'!$C86+'Scenario Fabbisogno'!BH86)=0,BG157+BG182,0)</f>
        <v>0</v>
      </c>
      <c r="BH208" s="267">
        <f>IF(('Scenario Fabbisogno'!$C86+'Scenario Fabbisogno'!BC86)=180,BB157+BB182,0)+IF(('Scenario Fabbisogno'!$C86+'Scenario Fabbisogno'!BD86)=150,BC157+BC182,0)+IF(('Scenario Fabbisogno'!$C86+'Scenario Fabbisogno'!BE86)=120,BD157+BD182,0)+IF(('Scenario Fabbisogno'!$C86+'Scenario Fabbisogno'!BF86)=90,BE157+BE182,0)+IF(('Scenario Fabbisogno'!$C86+'Scenario Fabbisogno'!BG86)=60,BF157+BF182,0)+IF(('Scenario Fabbisogno'!$C86+'Scenario Fabbisogno'!BH86)=30,BG157+BG182,0)+IF(('Scenario Fabbisogno'!$C86+'Scenario Fabbisogno'!BI86)=0,BH157+BH182,0)</f>
        <v>0</v>
      </c>
      <c r="BI208" s="267">
        <f>IF(('Scenario Fabbisogno'!$C86+'Scenario Fabbisogno'!BD86)=180,BC157+BC182,0)+IF(('Scenario Fabbisogno'!$C86+'Scenario Fabbisogno'!BE86)=150,BD157+BD182,0)+IF(('Scenario Fabbisogno'!$C86+'Scenario Fabbisogno'!BF86)=120,BE157+BE182,0)+IF(('Scenario Fabbisogno'!$C86+'Scenario Fabbisogno'!BG86)=90,BF157+BF182,0)+IF(('Scenario Fabbisogno'!$C86+'Scenario Fabbisogno'!BH86)=60,BG157+BG182,0)+IF(('Scenario Fabbisogno'!$C86+'Scenario Fabbisogno'!BI86)=30,BH157+BH182,0)+IF(('Scenario Fabbisogno'!$C86+'Scenario Fabbisogno'!BJ86)=0,BI157+BI182,0)</f>
        <v>0</v>
      </c>
      <c r="BJ208" s="267">
        <f>IF(('Scenario Fabbisogno'!$C86+'Scenario Fabbisogno'!BE86)=180,BD157+BD182,0)+IF(('Scenario Fabbisogno'!$C86+'Scenario Fabbisogno'!BF86)=150,BE157+BE182,0)+IF(('Scenario Fabbisogno'!$C86+'Scenario Fabbisogno'!BG86)=120,BF157+BF182,0)+IF(('Scenario Fabbisogno'!$C86+'Scenario Fabbisogno'!BH86)=90,BG157+BG182,0)+IF(('Scenario Fabbisogno'!$C86+'Scenario Fabbisogno'!BI86)=60,BH157+BH182,0)+IF(('Scenario Fabbisogno'!$C86+'Scenario Fabbisogno'!BJ86)=30,BI157+BI182,0)+IF(('Scenario Fabbisogno'!$C86+'Scenario Fabbisogno'!BK86)=0,BJ157+BJ182,0)</f>
        <v>0</v>
      </c>
      <c r="BK208" s="267">
        <f>IF(('Scenario Fabbisogno'!$C86+'Scenario Fabbisogno'!BF86)=180,BE157+BE182,0)+IF(('Scenario Fabbisogno'!$C86+'Scenario Fabbisogno'!BG86)=150,BF157+BF182,0)+IF(('Scenario Fabbisogno'!$C86+'Scenario Fabbisogno'!BH86)=120,BG157+BG182,0)+IF(('Scenario Fabbisogno'!$C86+'Scenario Fabbisogno'!BI86)=90,BH157+BH182,0)+IF(('Scenario Fabbisogno'!$C86+'Scenario Fabbisogno'!BJ86)=60,BI157+BI182,0)+IF(('Scenario Fabbisogno'!$C86+'Scenario Fabbisogno'!BK86)=30,BJ157+BJ182,0)+IF(('Scenario Fabbisogno'!$C86+'Scenario Fabbisogno'!BL86)=0,BK157+BK182,0)</f>
        <v>0</v>
      </c>
      <c r="BL208" s="267">
        <f>IF(('Scenario Fabbisogno'!$C86+'Scenario Fabbisogno'!BG86)=180,BF157+BF182,0)+IF(('Scenario Fabbisogno'!$C86+'Scenario Fabbisogno'!BH86)=150,BG157+BG182,0)+IF(('Scenario Fabbisogno'!$C86+'Scenario Fabbisogno'!BI86)=120,BH157+BH182,0)+IF(('Scenario Fabbisogno'!$C86+'Scenario Fabbisogno'!BJ86)=90,BI157+BI182,0)+IF(('Scenario Fabbisogno'!$C86+'Scenario Fabbisogno'!BK86)=60,BJ157+BJ182,0)+IF(('Scenario Fabbisogno'!$C86+'Scenario Fabbisogno'!BL86)=30,BK157+BK182,0)+IF(('Scenario Fabbisogno'!$C86+'Scenario Fabbisogno'!BM86)=0,BL157+BL182,0)</f>
        <v>0</v>
      </c>
      <c r="BM208" s="267">
        <f>IF(('Scenario Fabbisogno'!$C86+'Scenario Fabbisogno'!BH86)=180,BG157+BG182,0)+IF(('Scenario Fabbisogno'!$C86+'Scenario Fabbisogno'!BI86)=150,BH157+BH182,0)+IF(('Scenario Fabbisogno'!$C86+'Scenario Fabbisogno'!BJ86)=120,BI157+BI182,0)+IF(('Scenario Fabbisogno'!$C86+'Scenario Fabbisogno'!BK86)=90,BJ157+BJ182,0)+IF(('Scenario Fabbisogno'!$C86+'Scenario Fabbisogno'!BL86)=60,BK157+BK182,0)+IF(('Scenario Fabbisogno'!$C86+'Scenario Fabbisogno'!BM86)=30,BL157+BL182,0)+IF(('Scenario Fabbisogno'!$C86+'Scenario Fabbisogno'!BN86)=0,BM157+BM182,0)</f>
        <v>0</v>
      </c>
      <c r="BN208" s="267">
        <f>IF(('Scenario Fabbisogno'!$C86+'Scenario Fabbisogno'!BI86)=180,BH157+BH182,0)+IF(('Scenario Fabbisogno'!$C86+'Scenario Fabbisogno'!BJ86)=150,BI157+BI182,0)+IF(('Scenario Fabbisogno'!$C86+'Scenario Fabbisogno'!BK86)=120,BJ157+BJ182,0)+IF(('Scenario Fabbisogno'!$C86+'Scenario Fabbisogno'!BL86)=90,BK157+BK182,0)+IF(('Scenario Fabbisogno'!$C86+'Scenario Fabbisogno'!BM86)=60,BL157+BL182,0)+IF(('Scenario Fabbisogno'!$C86+'Scenario Fabbisogno'!BN86)=30,BM157+BM182,0)+IF(('Scenario Fabbisogno'!$C86+'Scenario Fabbisogno'!BO86)=0,BN157+BN182,0)</f>
        <v>0</v>
      </c>
      <c r="BO208" s="267">
        <f>IF(('Scenario Fabbisogno'!$C86+'Scenario Fabbisogno'!BJ86)=180,BI157+BI182,0)+IF(('Scenario Fabbisogno'!$C86+'Scenario Fabbisogno'!BK86)=150,BJ157+BJ182,0)+IF(('Scenario Fabbisogno'!$C86+'Scenario Fabbisogno'!BL86)=120,BK157+BK182,0)+IF(('Scenario Fabbisogno'!$C86+'Scenario Fabbisogno'!BM86)=90,BL157+BL182,0)+IF(('Scenario Fabbisogno'!$C86+'Scenario Fabbisogno'!BN86)=60,BM157+BM182,0)+IF(('Scenario Fabbisogno'!$C86+'Scenario Fabbisogno'!BO86)=30,BN157+BN182,0)+IF(('Scenario Fabbisogno'!$C86+'Scenario Fabbisogno'!BP86)=0,BO157+BO182,0)</f>
        <v>0</v>
      </c>
      <c r="BP208" s="267">
        <f>IF(('Scenario Fabbisogno'!$C86+'Scenario Fabbisogno'!BK86)=180,BJ157+BJ182,0)+IF(('Scenario Fabbisogno'!$C86+'Scenario Fabbisogno'!BL86)=150,BK157+BK182,0)+IF(('Scenario Fabbisogno'!$C86+'Scenario Fabbisogno'!BM86)=120,BL157+BL182,0)+IF(('Scenario Fabbisogno'!$C86+'Scenario Fabbisogno'!BN86)=90,BM157+BM182,0)+IF(('Scenario Fabbisogno'!$C86+'Scenario Fabbisogno'!BO86)=60,BN157+BN182,0)+IF(('Scenario Fabbisogno'!$C86+'Scenario Fabbisogno'!BP86)=30,BO157+BO182,0)+IF(('Scenario Fabbisogno'!$C86+'Scenario Fabbisogno'!BQ86)=0,BP157+BP182,0)</f>
        <v>0</v>
      </c>
      <c r="BQ208" s="267">
        <f>IF(('Scenario Fabbisogno'!$C86+'Scenario Fabbisogno'!BL86)=180,BK157+BK182,0)+IF(('Scenario Fabbisogno'!$C86+'Scenario Fabbisogno'!BM86)=150,BL157+BL182,0)+IF(('Scenario Fabbisogno'!$C86+'Scenario Fabbisogno'!BN86)=120,BM157+BM182,0)+IF(('Scenario Fabbisogno'!$C86+'Scenario Fabbisogno'!BO86)=90,BN157+BN182,0)+IF(('Scenario Fabbisogno'!$C86+'Scenario Fabbisogno'!BP86)=60,BO157+BO182,0)+IF(('Scenario Fabbisogno'!$C86+'Scenario Fabbisogno'!BQ86)=30,BP157+BP182,0)+IF(('Scenario Fabbisogno'!$C86+'Scenario Fabbisogno'!BR86)=0,BQ157+BQ182,0)</f>
        <v>0</v>
      </c>
      <c r="BR208" s="267">
        <f>IF(('Scenario Fabbisogno'!$C86+'Scenario Fabbisogno'!BM86)=180,BL157+BL182,0)+IF(('Scenario Fabbisogno'!$C86+'Scenario Fabbisogno'!BN86)=150,BM157+BM182,0)+IF(('Scenario Fabbisogno'!$C86+'Scenario Fabbisogno'!BO86)=120,BN157+BN182,0)+IF(('Scenario Fabbisogno'!$C86+'Scenario Fabbisogno'!BP86)=90,BO157+BO182,0)+IF(('Scenario Fabbisogno'!$C86+'Scenario Fabbisogno'!BQ86)=60,BP157+BP182,0)+IF(('Scenario Fabbisogno'!$C86+'Scenario Fabbisogno'!BR86)=30,BQ157+BQ182,0)+IF(('Scenario Fabbisogno'!$C86+'Scenario Fabbisogno'!BS86)=0,BR157+BR182,0)</f>
        <v>0</v>
      </c>
      <c r="BS208" s="267">
        <f>IF(('Scenario Fabbisogno'!$C86+'Scenario Fabbisogno'!BN86)=180,BM157+BM182,0)+IF(('Scenario Fabbisogno'!$C86+'Scenario Fabbisogno'!BO86)=150,BN157+BN182,0)+IF(('Scenario Fabbisogno'!$C86+'Scenario Fabbisogno'!BP86)=120,BO157+BO182,0)+IF(('Scenario Fabbisogno'!$C86+'Scenario Fabbisogno'!BQ86)=90,BP157+BP182,0)+IF(('Scenario Fabbisogno'!$C86+'Scenario Fabbisogno'!BR86)=60,BQ157+BQ182,0)+IF(('Scenario Fabbisogno'!$C86+'Scenario Fabbisogno'!BS86)=30,BR157+BR182,0)+IF(('Scenario Fabbisogno'!$C86+'Scenario Fabbisogno'!BT86)=0,BS157+BS182,0)</f>
        <v>0</v>
      </c>
      <c r="BT208" s="267">
        <f>IF(('Scenario Fabbisogno'!$C86+'Scenario Fabbisogno'!BO86)=180,BN157+BN182,0)+IF(('Scenario Fabbisogno'!$C86+'Scenario Fabbisogno'!BP86)=150,BO157+BO182,0)+IF(('Scenario Fabbisogno'!$C86+'Scenario Fabbisogno'!BQ86)=120,BP157+BP182,0)+IF(('Scenario Fabbisogno'!$C86+'Scenario Fabbisogno'!BR86)=90,BQ157+BQ182,0)+IF(('Scenario Fabbisogno'!$C86+'Scenario Fabbisogno'!BS86)=60,BR157+BR182,0)+IF(('Scenario Fabbisogno'!$C86+'Scenario Fabbisogno'!BT86)=30,BS157+BS182,0)+IF(('Scenario Fabbisogno'!$C86+'Scenario Fabbisogno'!BU86)=0,BT157+BT182,0)</f>
        <v>0</v>
      </c>
      <c r="BU208" s="267">
        <f>IF(('Scenario Fabbisogno'!$C86+'Scenario Fabbisogno'!BP86)=180,BO157+BO182,0)+IF(('Scenario Fabbisogno'!$C86+'Scenario Fabbisogno'!BQ86)=150,BP157+BP182,0)+IF(('Scenario Fabbisogno'!$C86+'Scenario Fabbisogno'!BR86)=120,BQ157+BQ182,0)+IF(('Scenario Fabbisogno'!$C86+'Scenario Fabbisogno'!BS86)=90,BR157+BR182,0)+IF(('Scenario Fabbisogno'!$C86+'Scenario Fabbisogno'!BT86)=60,BS157+BS182,0)+IF(('Scenario Fabbisogno'!$C86+'Scenario Fabbisogno'!BU86)=30,BT157+BT182,0)+IF(('Scenario Fabbisogno'!$C86+'Scenario Fabbisogno'!BV86)=0,BU157+BU182,0)</f>
        <v>0</v>
      </c>
      <c r="BV208" s="267">
        <f>IF(('Scenario Fabbisogno'!$C86+'Scenario Fabbisogno'!BQ86)=180,BP157+BP182,0)+IF(('Scenario Fabbisogno'!$C86+'Scenario Fabbisogno'!BR86)=150,BQ157+BQ182,0)+IF(('Scenario Fabbisogno'!$C86+'Scenario Fabbisogno'!BS86)=120,BR157+BR182,0)+IF(('Scenario Fabbisogno'!$C86+'Scenario Fabbisogno'!BT86)=90,BS157+BS182,0)+IF(('Scenario Fabbisogno'!$C86+'Scenario Fabbisogno'!BU86)=60,BT157+BT182,0)+IF(('Scenario Fabbisogno'!$C86+'Scenario Fabbisogno'!BV86)=30,BU157+BU182,0)+IF(('Scenario Fabbisogno'!$C86+'Scenario Fabbisogno'!BW86)=0,BV157+BV182,0)</f>
        <v>0</v>
      </c>
      <c r="BW208" s="267">
        <f>IF(('Scenario Fabbisogno'!$C86+'Scenario Fabbisogno'!BR86)=180,BQ157+BQ182,0)+IF(('Scenario Fabbisogno'!$C86+'Scenario Fabbisogno'!BS86)=150,BR157+BR182,0)+IF(('Scenario Fabbisogno'!$C86+'Scenario Fabbisogno'!BT86)=120,BS157+BS182,0)+IF(('Scenario Fabbisogno'!$C86+'Scenario Fabbisogno'!BU86)=90,BT157+BT182,0)+IF(('Scenario Fabbisogno'!$C86+'Scenario Fabbisogno'!BV86)=60,BU157+BU182,0)+IF(('Scenario Fabbisogno'!$C86+'Scenario Fabbisogno'!BW86)=30,BV157+BV182,0)+IF(('Scenario Fabbisogno'!$C86+'Scenario Fabbisogno'!BX86)=0,BW157+BW182,0)</f>
        <v>0</v>
      </c>
      <c r="BX208" s="267">
        <f>IF(('Scenario Fabbisogno'!$C86+'Scenario Fabbisogno'!BS86)=180,BR157+BR182,0)+IF(('Scenario Fabbisogno'!$C86+'Scenario Fabbisogno'!BT86)=150,BS157+BS182,0)+IF(('Scenario Fabbisogno'!$C86+'Scenario Fabbisogno'!BU86)=120,BT157+BT182,0)+IF(('Scenario Fabbisogno'!$C86+'Scenario Fabbisogno'!BV86)=90,BU157+BU182,0)+IF(('Scenario Fabbisogno'!$C86+'Scenario Fabbisogno'!BW86)=60,BV157+BV182,0)+IF(('Scenario Fabbisogno'!$C86+'Scenario Fabbisogno'!BX86)=30,BW157+BW182,0)+IF(('Scenario Fabbisogno'!$C86+'Scenario Fabbisogno'!BY86)=0,BX157+BX182,0)</f>
        <v>0</v>
      </c>
      <c r="BY208" s="267">
        <f>IF(('Scenario Fabbisogno'!$C86+'Scenario Fabbisogno'!BT86)=180,BS157+BS182,0)+IF(('Scenario Fabbisogno'!$C86+'Scenario Fabbisogno'!BU86)=150,BT157+BT182,0)+IF(('Scenario Fabbisogno'!$C86+'Scenario Fabbisogno'!BV86)=120,BU157+BU182,0)+IF(('Scenario Fabbisogno'!$C86+'Scenario Fabbisogno'!BW86)=90,BV157+BV182,0)+IF(('Scenario Fabbisogno'!$C86+'Scenario Fabbisogno'!BX86)=60,BW157+BW182,0)+IF(('Scenario Fabbisogno'!$C86+'Scenario Fabbisogno'!BY86)=30,BX157+BX182,0)+IF(('Scenario Fabbisogno'!$C86+'Scenario Fabbisogno'!BZ86)=0,BY157+BY182,0)</f>
        <v>0</v>
      </c>
      <c r="BZ208" s="267">
        <f>IF(('Scenario Fabbisogno'!$C86+'Scenario Fabbisogno'!BU86)=180,BT157+BT182,0)+IF(('Scenario Fabbisogno'!$C86+'Scenario Fabbisogno'!BV86)=150,BU157+BU182,0)+IF(('Scenario Fabbisogno'!$C86+'Scenario Fabbisogno'!BW86)=120,BV157+BV182,0)+IF(('Scenario Fabbisogno'!$C86+'Scenario Fabbisogno'!BX86)=90,BW157+BW182,0)+IF(('Scenario Fabbisogno'!$C86+'Scenario Fabbisogno'!BY86)=60,BX157+BX182,0)+IF(('Scenario Fabbisogno'!$C86+'Scenario Fabbisogno'!BZ86)=30,BY157+BY182,0)+IF(('Scenario Fabbisogno'!$C86+'Scenario Fabbisogno'!CA86)=0,BZ157+BZ182,0)</f>
        <v>0</v>
      </c>
      <c r="CA208" s="267">
        <f>IF(('Scenario Fabbisogno'!$C86+'Scenario Fabbisogno'!BV86)=180,BU157+BU182,0)+IF(('Scenario Fabbisogno'!$C86+'Scenario Fabbisogno'!BW86)=150,BV157+BV182,0)+IF(('Scenario Fabbisogno'!$C86+'Scenario Fabbisogno'!BX86)=120,BW157+BW182,0)+IF(('Scenario Fabbisogno'!$C86+'Scenario Fabbisogno'!BY86)=90,BX157+BX182,0)+IF(('Scenario Fabbisogno'!$C86+'Scenario Fabbisogno'!BZ86)=60,BY157+BY182,0)+IF(('Scenario Fabbisogno'!$C86+'Scenario Fabbisogno'!CA86)=30,BZ157+BZ182,0)+IF(('Scenario Fabbisogno'!$C86+'Scenario Fabbisogno'!CB86)=0,CA157+CA182,0)</f>
        <v>0</v>
      </c>
      <c r="CB208" s="267">
        <f>IF(('Scenario Fabbisogno'!$C86+'Scenario Fabbisogno'!BW86)=180,BV157+BV182,0)+IF(('Scenario Fabbisogno'!$C86+'Scenario Fabbisogno'!BX86)=150,BW157+BW182,0)+IF(('Scenario Fabbisogno'!$C86+'Scenario Fabbisogno'!BY86)=120,BX157+BX182,0)+IF(('Scenario Fabbisogno'!$C86+'Scenario Fabbisogno'!BZ86)=90,BY157+BY182,0)+IF(('Scenario Fabbisogno'!$C86+'Scenario Fabbisogno'!CA86)=60,BZ157+BZ182,0)+IF(('Scenario Fabbisogno'!$C86+'Scenario Fabbisogno'!CB86)=30,CA157+CA182,0)+IF(('Scenario Fabbisogno'!$C86+'Scenario Fabbisogno'!CC86)=0,CB157+CB182,0)</f>
        <v>0</v>
      </c>
      <c r="CC208" s="267">
        <f>IF(('Scenario Fabbisogno'!$C86+'Scenario Fabbisogno'!BX86)=180,BW157+BW182,0)+IF(('Scenario Fabbisogno'!$C86+'Scenario Fabbisogno'!BY86)=150,BX157+BX182,0)+IF(('Scenario Fabbisogno'!$C86+'Scenario Fabbisogno'!BZ86)=120,BY157+BY182,0)+IF(('Scenario Fabbisogno'!$C86+'Scenario Fabbisogno'!CA86)=90,BZ157+BZ182,0)+IF(('Scenario Fabbisogno'!$C86+'Scenario Fabbisogno'!CB86)=60,CA157+CA182,0)+IF(('Scenario Fabbisogno'!$C86+'Scenario Fabbisogno'!CC86)=30,CB157+CB182,0)+IF(('Scenario Fabbisogno'!$C86+'Scenario Fabbisogno'!CD86)=0,CC157+CC182,0)</f>
        <v>0</v>
      </c>
      <c r="CD208" s="267">
        <f>IF(('Scenario Fabbisogno'!$C86+'Scenario Fabbisogno'!BY86)=180,BX157+BX182,0)+IF(('Scenario Fabbisogno'!$C86+'Scenario Fabbisogno'!BZ86)=150,BY157+BY182,0)+IF(('Scenario Fabbisogno'!$C86+'Scenario Fabbisogno'!CA86)=120,BZ157+BZ182,0)+IF(('Scenario Fabbisogno'!$C86+'Scenario Fabbisogno'!CB86)=90,CA157+CA182,0)+IF(('Scenario Fabbisogno'!$C86+'Scenario Fabbisogno'!CC86)=60,CB157+CB182,0)+IF(('Scenario Fabbisogno'!$C86+'Scenario Fabbisogno'!CD86)=30,CC157+CC182,0)+IF(('Scenario Fabbisogno'!$C86+'Scenario Fabbisogno'!CE86)=0,CD157+CD182,0)</f>
        <v>0</v>
      </c>
      <c r="CE208" s="267">
        <f>IF(('Scenario Fabbisogno'!$C86+'Scenario Fabbisogno'!BZ86)=180,BY157+BY182,0)+IF(('Scenario Fabbisogno'!$C86+'Scenario Fabbisogno'!CA86)=150,BZ157+BZ182,0)+IF(('Scenario Fabbisogno'!$C86+'Scenario Fabbisogno'!CB86)=120,CA157+CA182,0)+IF(('Scenario Fabbisogno'!$C86+'Scenario Fabbisogno'!CC86)=90,CB157+CB182,0)+IF(('Scenario Fabbisogno'!$C86+'Scenario Fabbisogno'!CD86)=60,CC157+CC182,0)+IF(('Scenario Fabbisogno'!$C86+'Scenario Fabbisogno'!CE86)=30,CD157+CD182,0)+IF(('Scenario Fabbisogno'!$C86+'Scenario Fabbisogno'!CF86)=0,CE157+CE182,0)</f>
        <v>0</v>
      </c>
      <c r="CF208" s="267">
        <f>IF(('Scenario Fabbisogno'!$C86+'Scenario Fabbisogno'!CA86)=180,BZ157+BZ182,0)+IF(('Scenario Fabbisogno'!$C86+'Scenario Fabbisogno'!CB86)=150,CA157+CA182,0)+IF(('Scenario Fabbisogno'!$C86+'Scenario Fabbisogno'!CC86)=120,CB157+CB182,0)+IF(('Scenario Fabbisogno'!$C86+'Scenario Fabbisogno'!CD86)=90,CC157+CC182,0)+IF(('Scenario Fabbisogno'!$C86+'Scenario Fabbisogno'!CE86)=60,CD157+CD182,0)+IF(('Scenario Fabbisogno'!$C86+'Scenario Fabbisogno'!CF86)=30,CE157+CE182,0)+IF(('Scenario Fabbisogno'!$C86+'Scenario Fabbisogno'!CG86)=0,CF157+CF182,0)</f>
        <v>0</v>
      </c>
      <c r="CG208" s="267">
        <f>IF(('Scenario Fabbisogno'!$C86+'Scenario Fabbisogno'!CB86)=180,CA157+CA182,0)+IF(('Scenario Fabbisogno'!$C86+'Scenario Fabbisogno'!CC86)=150,CB157+CB182,0)+IF(('Scenario Fabbisogno'!$C86+'Scenario Fabbisogno'!CD86)=120,CC157+CC182,0)+IF(('Scenario Fabbisogno'!$C86+'Scenario Fabbisogno'!CE86)=90,CD157+CD182,0)+IF(('Scenario Fabbisogno'!$C86+'Scenario Fabbisogno'!CF86)=60,CE157+CE182,0)+IF(('Scenario Fabbisogno'!$C86+'Scenario Fabbisogno'!CG86)=30,CF157+CF182,0)+IF(('Scenario Fabbisogno'!$C86+'Scenario Fabbisogno'!CH86)=0,CG157+CG182,0)</f>
        <v>0</v>
      </c>
      <c r="CH208" s="267">
        <f>IF(('Scenario Fabbisogno'!$C86+'Scenario Fabbisogno'!CC86)=180,CB157+CB182,0)+IF(('Scenario Fabbisogno'!$C86+'Scenario Fabbisogno'!CD86)=150,CC157+CC182,0)+IF(('Scenario Fabbisogno'!$C86+'Scenario Fabbisogno'!CE86)=120,CD157+CD182,0)+IF(('Scenario Fabbisogno'!$C86+'Scenario Fabbisogno'!CF86)=90,CE157+CE182,0)+IF(('Scenario Fabbisogno'!$C86+'Scenario Fabbisogno'!CG86)=60,CF157+CF182,0)+IF(('Scenario Fabbisogno'!$C86+'Scenario Fabbisogno'!CH86)=30,CG157+CG182,0)+IF(('Scenario Fabbisogno'!$C86+'Scenario Fabbisogno'!CI86)=0,CH157+CH182,0)</f>
        <v>0</v>
      </c>
      <c r="CI208" s="267">
        <f>IF(('Scenario Fabbisogno'!$C86+'Scenario Fabbisogno'!CD86)=180,CC157+CC182,0)+IF(('Scenario Fabbisogno'!$C86+'Scenario Fabbisogno'!CE86)=150,CD157+CD182,0)+IF(('Scenario Fabbisogno'!$C86+'Scenario Fabbisogno'!CF86)=120,CE157+CE182,0)+IF(('Scenario Fabbisogno'!$C86+'Scenario Fabbisogno'!CG86)=90,CF157+CF182,0)+IF(('Scenario Fabbisogno'!$C86+'Scenario Fabbisogno'!CH86)=60,CG157+CG182,0)+IF(('Scenario Fabbisogno'!$C86+'Scenario Fabbisogno'!CI86)=30,CH157+CH182,0)+IF(('Scenario Fabbisogno'!$C86+'Scenario Fabbisogno'!CJ86)=0,CI157+CI182,0)</f>
        <v>0</v>
      </c>
      <c r="CJ208" s="267">
        <f>IF(('Scenario Fabbisogno'!$C86+'Scenario Fabbisogno'!CE86)=180,CD157+CD182,0)+IF(('Scenario Fabbisogno'!$C86+'Scenario Fabbisogno'!CF86)=150,CE157+CE182,0)+IF(('Scenario Fabbisogno'!$C86+'Scenario Fabbisogno'!CG86)=120,CF157+CF182,0)+IF(('Scenario Fabbisogno'!$C86+'Scenario Fabbisogno'!CH86)=90,CG157+CG182,0)+IF(('Scenario Fabbisogno'!$C86+'Scenario Fabbisogno'!CI86)=60,CH157+CH182,0)+IF(('Scenario Fabbisogno'!$C86+'Scenario Fabbisogno'!CJ86)=30,CI157+CI182,0)+IF(('Scenario Fabbisogno'!$C86+'Scenario Fabbisogno'!CK86)=0,CJ157+CJ182,0)</f>
        <v>0</v>
      </c>
      <c r="CK208" s="267">
        <f>IF(('Scenario Fabbisogno'!$C86+'Scenario Fabbisogno'!CF86)=180,CE157+CE182,0)+IF(('Scenario Fabbisogno'!$C86+'Scenario Fabbisogno'!CG86)=150,CF157+CF182,0)+IF(('Scenario Fabbisogno'!$C86+'Scenario Fabbisogno'!CH86)=120,CG157+CG182,0)+IF(('Scenario Fabbisogno'!$C86+'Scenario Fabbisogno'!CI86)=90,CH157+CH182,0)+IF(('Scenario Fabbisogno'!$C86+'Scenario Fabbisogno'!CJ86)=60,CI157+CI182,0)+IF(('Scenario Fabbisogno'!$C86+'Scenario Fabbisogno'!CK86)=30,CJ157+CJ182,0)+IF(('Scenario Fabbisogno'!$C86+'Scenario Fabbisogno'!CL86)=0,CK157+CK182,0)</f>
        <v>0</v>
      </c>
      <c r="CL208" s="267">
        <f>IF(('Scenario Fabbisogno'!$C86+'Scenario Fabbisogno'!CG86)=180,CF157+CF182,0)+IF(('Scenario Fabbisogno'!$C86+'Scenario Fabbisogno'!CH86)=150,CG157+CG182,0)+IF(('Scenario Fabbisogno'!$C86+'Scenario Fabbisogno'!CI86)=120,CH157+CH182,0)+IF(('Scenario Fabbisogno'!$C86+'Scenario Fabbisogno'!CJ86)=90,CI157+CI182,0)+IF(('Scenario Fabbisogno'!$C86+'Scenario Fabbisogno'!CK86)=60,CJ157+CJ182,0)+IF(('Scenario Fabbisogno'!$C86+'Scenario Fabbisogno'!CL86)=30,CK157+CK182,0)+IF(('Scenario Fabbisogno'!$C86+'Scenario Fabbisogno'!CM86)=0,CL157+CL182,0)</f>
        <v>0</v>
      </c>
      <c r="CM208" s="267">
        <f>IF(('Scenario Fabbisogno'!$C86+'Scenario Fabbisogno'!CH86)=180,CG157+CG182,0)+IF(('Scenario Fabbisogno'!$C86+'Scenario Fabbisogno'!CI86)=150,CH157+CH182,0)+IF(('Scenario Fabbisogno'!$C86+'Scenario Fabbisogno'!CJ86)=120,CI157+CI182,0)+IF(('Scenario Fabbisogno'!$C86+'Scenario Fabbisogno'!CK86)=90,CJ157+CJ182,0)+IF(('Scenario Fabbisogno'!$C86+'Scenario Fabbisogno'!CL86)=60,CK157+CK182,0)+IF(('Scenario Fabbisogno'!$C86+'Scenario Fabbisogno'!CM86)=30,CL157+CL182,0)+IF(('Scenario Fabbisogno'!$C86+'Scenario Fabbisogno'!CN86)=0,CM157+CM182,0)</f>
        <v>0</v>
      </c>
      <c r="CN208" s="267">
        <f>IF(('Scenario Fabbisogno'!$C86+'Scenario Fabbisogno'!CI86)=180,CH157+CH182,0)+IF(('Scenario Fabbisogno'!$C86+'Scenario Fabbisogno'!CJ86)=150,CI157+CI182,0)+IF(('Scenario Fabbisogno'!$C86+'Scenario Fabbisogno'!CK86)=120,CJ157+CJ182,0)+IF(('Scenario Fabbisogno'!$C86+'Scenario Fabbisogno'!CL86)=90,CK157+CK182,0)+IF(('Scenario Fabbisogno'!$C86+'Scenario Fabbisogno'!CM86)=60,CL157+CL182,0)+IF(('Scenario Fabbisogno'!$C86+'Scenario Fabbisogno'!CN86)=30,CM157+CM182,0)+IF(('Scenario Fabbisogno'!$C86+'Scenario Fabbisogno'!CO86)=0,CN157+CN182,0)</f>
        <v>0</v>
      </c>
      <c r="CO208" s="267">
        <f>IF(('Scenario Fabbisogno'!$C86+'Scenario Fabbisogno'!CJ86)=180,CI157+CI182,0)+IF(('Scenario Fabbisogno'!$C86+'Scenario Fabbisogno'!CK86)=150,CJ157+CJ182,0)+IF(('Scenario Fabbisogno'!$C86+'Scenario Fabbisogno'!CL86)=120,CK157+CK182,0)+IF(('Scenario Fabbisogno'!$C86+'Scenario Fabbisogno'!CM86)=90,CL157+CL182,0)+IF(('Scenario Fabbisogno'!$C86+'Scenario Fabbisogno'!CN86)=60,CM157+CM182,0)+IF(('Scenario Fabbisogno'!$C86+'Scenario Fabbisogno'!CO86)=30,CN157+CN182,0)+IF(('Scenario Fabbisogno'!$C86+'Scenario Fabbisogno'!CP86)=0,CO157+CO182,0)</f>
        <v>0</v>
      </c>
      <c r="CP208" s="267">
        <f>IF(('Scenario Fabbisogno'!$C86+'Scenario Fabbisogno'!CK86)=180,CJ157+CJ182,0)+IF(('Scenario Fabbisogno'!$C86+'Scenario Fabbisogno'!CL86)=150,CK157+CK182,0)+IF(('Scenario Fabbisogno'!$C86+'Scenario Fabbisogno'!CM86)=120,CL157+CL182,0)+IF(('Scenario Fabbisogno'!$C86+'Scenario Fabbisogno'!CN86)=90,CM157+CM182,0)+IF(('Scenario Fabbisogno'!$C86+'Scenario Fabbisogno'!CO86)=60,CN157+CN182,0)+IF(('Scenario Fabbisogno'!$C86+'Scenario Fabbisogno'!CP86)=30,CO157+CO182,0)+IF(('Scenario Fabbisogno'!$C86+'Scenario Fabbisogno'!CQ86)=0,CP157+CP182,0)</f>
        <v>0</v>
      </c>
      <c r="CQ208" s="267">
        <f>IF(('Scenario Fabbisogno'!$C86+'Scenario Fabbisogno'!CL86)=180,CK157+CK182,0)+IF(('Scenario Fabbisogno'!$C86+'Scenario Fabbisogno'!CM86)=150,CL157+CL182,0)+IF(('Scenario Fabbisogno'!$C86+'Scenario Fabbisogno'!CN86)=120,CM157+CM182,0)+IF(('Scenario Fabbisogno'!$C86+'Scenario Fabbisogno'!CO86)=90,CN157+CN182,0)+IF(('Scenario Fabbisogno'!$C86+'Scenario Fabbisogno'!CP86)=60,CO157+CO182,0)+IF(('Scenario Fabbisogno'!$C86+'Scenario Fabbisogno'!CQ86)=30,CP157+CP182,0)+IF(('Scenario Fabbisogno'!$C86+'Scenario Fabbisogno'!CR86)=0,CQ157+CQ182,0)</f>
        <v>0</v>
      </c>
      <c r="CR208" s="267">
        <f>IF(('Scenario Fabbisogno'!$C86+'Scenario Fabbisogno'!CM86)=180,CL157+CL182,0)+IF(('Scenario Fabbisogno'!$C86+'Scenario Fabbisogno'!CN86)=150,CM157+CM182,0)+IF(('Scenario Fabbisogno'!$C86+'Scenario Fabbisogno'!CO86)=120,CN157+CN182,0)+IF(('Scenario Fabbisogno'!$C86+'Scenario Fabbisogno'!CP86)=90,CO157+CO182,0)+IF(('Scenario Fabbisogno'!$C86+'Scenario Fabbisogno'!CQ86)=60,CP157+CP182,0)+IF(('Scenario Fabbisogno'!$C86+'Scenario Fabbisogno'!CR86)=30,CQ157+CQ182,0)+IF(('Scenario Fabbisogno'!$C86+'Scenario Fabbisogno'!CS86)=0,CR157+CR182,0)</f>
        <v>0</v>
      </c>
      <c r="CS208" s="267">
        <f>IF(('Scenario Fabbisogno'!$C86+'Scenario Fabbisogno'!CN86)=180,CM157+CM182,0)+IF(('Scenario Fabbisogno'!$C86+'Scenario Fabbisogno'!CO86)=150,CN157+CN182,0)+IF(('Scenario Fabbisogno'!$C86+'Scenario Fabbisogno'!CP86)=120,CO157+CO182,0)+IF(('Scenario Fabbisogno'!$C86+'Scenario Fabbisogno'!CQ86)=90,CP157+CP182,0)+IF(('Scenario Fabbisogno'!$C86+'Scenario Fabbisogno'!CR86)=60,CQ157+CQ182,0)+IF(('Scenario Fabbisogno'!$C86+'Scenario Fabbisogno'!CS86)=30,CR157+CR182,0)+IF(('Scenario Fabbisogno'!$C86+'Scenario Fabbisogno'!CT86)=0,CS157+CS182,0)</f>
        <v>0</v>
      </c>
      <c r="CT208" s="267">
        <f>IF(('Scenario Fabbisogno'!$C86+'Scenario Fabbisogno'!CO86)=180,CN157+CN182,0)+IF(('Scenario Fabbisogno'!$C86+'Scenario Fabbisogno'!CP86)=150,CO157+CO182,0)+IF(('Scenario Fabbisogno'!$C86+'Scenario Fabbisogno'!CQ86)=120,CP157+CP182,0)+IF(('Scenario Fabbisogno'!$C86+'Scenario Fabbisogno'!CR86)=90,CQ157+CQ182,0)+IF(('Scenario Fabbisogno'!$C86+'Scenario Fabbisogno'!CS86)=60,CR157+CR182,0)+IF(('Scenario Fabbisogno'!$C86+'Scenario Fabbisogno'!CT86)=30,CS157+CS182,0)+IF(('Scenario Fabbisogno'!$C86+'Scenario Fabbisogno'!CU86)=0,CT157+CT182,0)</f>
        <v>0</v>
      </c>
      <c r="CU208" s="267">
        <f>IF(('Scenario Fabbisogno'!$C86+'Scenario Fabbisogno'!CP86)=180,CO157+CO182,0)+IF(('Scenario Fabbisogno'!$C86+'Scenario Fabbisogno'!CQ86)=150,CP157+CP182,0)+IF(('Scenario Fabbisogno'!$C86+'Scenario Fabbisogno'!CR86)=120,CQ157+CQ182,0)+IF(('Scenario Fabbisogno'!$C86+'Scenario Fabbisogno'!CS86)=90,CR157+CR182,0)+IF(('Scenario Fabbisogno'!$C86+'Scenario Fabbisogno'!CT86)=60,CS157+CS182,0)+IF(('Scenario Fabbisogno'!$C86+'Scenario Fabbisogno'!CU86)=30,CT157+CT182,0)+IF(('Scenario Fabbisogno'!$C86+'Scenario Fabbisogno'!CV86)=0,CU157+CU182,0)</f>
        <v>0</v>
      </c>
      <c r="CV208" s="267">
        <f>IF(('Scenario Fabbisogno'!$C86+'Scenario Fabbisogno'!CQ86)=180,CP157+CP182,0)+IF(('Scenario Fabbisogno'!$C86+'Scenario Fabbisogno'!CR86)=150,CQ157+CQ182,0)+IF(('Scenario Fabbisogno'!$C86+'Scenario Fabbisogno'!CS86)=120,CR157+CR182,0)+IF(('Scenario Fabbisogno'!$C86+'Scenario Fabbisogno'!CT86)=90,CS157+CS182,0)+IF(('Scenario Fabbisogno'!$C86+'Scenario Fabbisogno'!CU86)=60,CT157+CT182,0)+IF(('Scenario Fabbisogno'!$C86+'Scenario Fabbisogno'!CV86)=30,CU157+CU182,0)+IF(('Scenario Fabbisogno'!$C86+'Scenario Fabbisogno'!CW86)=0,CV157+CV182,0)</f>
        <v>0</v>
      </c>
      <c r="CW208" s="267">
        <f>IF(('Scenario Fabbisogno'!$C86+'Scenario Fabbisogno'!CR86)=180,CQ157+CQ182,0)+IF(('Scenario Fabbisogno'!$C86+'Scenario Fabbisogno'!CS86)=150,CR157+CR182,0)+IF(('Scenario Fabbisogno'!$C86+'Scenario Fabbisogno'!CT86)=120,CS157+CS182,0)+IF(('Scenario Fabbisogno'!$C86+'Scenario Fabbisogno'!CU86)=90,CT157+CT182,0)+IF(('Scenario Fabbisogno'!$C86+'Scenario Fabbisogno'!CV86)=60,CU157+CU182,0)+IF(('Scenario Fabbisogno'!$C86+'Scenario Fabbisogno'!CW86)=30,CV157+CV182,0)+IF(('Scenario Fabbisogno'!$C86+'Scenario Fabbisogno'!CX86)=0,CW157+CW182,0)</f>
        <v>0</v>
      </c>
      <c r="CX208" s="267">
        <f>IF(('Scenario Fabbisogno'!$C86+'Scenario Fabbisogno'!CS86)=180,CR157+CR182,0)+IF(('Scenario Fabbisogno'!$C86+'Scenario Fabbisogno'!CT86)=150,CS157+CS182,0)+IF(('Scenario Fabbisogno'!$C86+'Scenario Fabbisogno'!CU86)=120,CT157+CT182,0)+IF(('Scenario Fabbisogno'!$C86+'Scenario Fabbisogno'!CV86)=90,CU157+CU182,0)+IF(('Scenario Fabbisogno'!$C86+'Scenario Fabbisogno'!CW86)=60,CV157+CV182,0)+IF(('Scenario Fabbisogno'!$C86+'Scenario Fabbisogno'!CX86)=30,CW157+CW182,0)+IF(('Scenario Fabbisogno'!$C86+'Scenario Fabbisogno'!CY86)=0,CX157+CX182,0)</f>
        <v>0</v>
      </c>
      <c r="CY208" s="267">
        <f>IF(('Scenario Fabbisogno'!$C86+'Scenario Fabbisogno'!CT86)=180,CS157+CS182,0)+IF(('Scenario Fabbisogno'!$C86+'Scenario Fabbisogno'!CU86)=150,CT157+CT182,0)+IF(('Scenario Fabbisogno'!$C86+'Scenario Fabbisogno'!CV86)=120,CU157+CU182,0)+IF(('Scenario Fabbisogno'!$C86+'Scenario Fabbisogno'!CW86)=90,CV157+CV182,0)+IF(('Scenario Fabbisogno'!$C86+'Scenario Fabbisogno'!CX86)=60,CW157+CW182,0)+IF(('Scenario Fabbisogno'!$C86+'Scenario Fabbisogno'!CY86)=30,CX157+CX182,0)+IF(('Scenario Fabbisogno'!$C86+'Scenario Fabbisogno'!CZ86)=0,CY157+CY182,0)</f>
        <v>0</v>
      </c>
      <c r="CZ208" s="267">
        <f>IF(('Scenario Fabbisogno'!$C86+'Scenario Fabbisogno'!CU86)=180,CT157+CT182,0)+IF(('Scenario Fabbisogno'!$C86+'Scenario Fabbisogno'!CV86)=150,CU157+CU182,0)+IF(('Scenario Fabbisogno'!$C86+'Scenario Fabbisogno'!CW86)=120,CV157+CV182,0)+IF(('Scenario Fabbisogno'!$C86+'Scenario Fabbisogno'!CX86)=90,CW157+CW182,0)+IF(('Scenario Fabbisogno'!$C86+'Scenario Fabbisogno'!CY86)=60,CX157+CX182,0)+IF(('Scenario Fabbisogno'!$C86+'Scenario Fabbisogno'!CZ86)=30,CY157+CY182,0)+IF(('Scenario Fabbisogno'!$C86+'Scenario Fabbisogno'!DA86)=0,CZ157+CZ182,0)</f>
        <v>0</v>
      </c>
      <c r="DA208" s="267">
        <f>IF(('Scenario Fabbisogno'!$C86+'Scenario Fabbisogno'!CV86)=180,CU157+CU182,0)+IF(('Scenario Fabbisogno'!$C86+'Scenario Fabbisogno'!CW86)=150,CV157+CV182,0)+IF(('Scenario Fabbisogno'!$C86+'Scenario Fabbisogno'!CX86)=120,CW157+CW182,0)+IF(('Scenario Fabbisogno'!$C86+'Scenario Fabbisogno'!CY86)=90,CX157+CX182,0)+IF(('Scenario Fabbisogno'!$C86+'Scenario Fabbisogno'!CZ86)=60,CY157+CY182,0)+IF(('Scenario Fabbisogno'!$C86+'Scenario Fabbisogno'!DA86)=30,CZ157+CZ182,0)+IF(('Scenario Fabbisogno'!$C86+'Scenario Fabbisogno'!DB86)=0,DA157+DA182,0)</f>
        <v>0</v>
      </c>
      <c r="DB208" s="267">
        <f>IF(('Scenario Fabbisogno'!$C86+'Scenario Fabbisogno'!CW86)=180,CV157+CV182,0)+IF(('Scenario Fabbisogno'!$C86+'Scenario Fabbisogno'!CX86)=150,CW157+CW182,0)+IF(('Scenario Fabbisogno'!$C86+'Scenario Fabbisogno'!CY86)=120,CX157+CX182,0)+IF(('Scenario Fabbisogno'!$C86+'Scenario Fabbisogno'!CZ86)=90,CY157+CY182,0)+IF(('Scenario Fabbisogno'!$C86+'Scenario Fabbisogno'!DA86)=60,CZ157+CZ182,0)+IF(('Scenario Fabbisogno'!$C86+'Scenario Fabbisogno'!DB86)=30,DA157+DA182,0)+IF(('Scenario Fabbisogno'!$C86+'Scenario Fabbisogno'!DC86)=0,DB157+DB182,0)</f>
        <v>0</v>
      </c>
      <c r="DC208" s="267">
        <f>IF(('Scenario Fabbisogno'!$C86+'Scenario Fabbisogno'!CX86)=180,CW157+CW182,0)+IF(('Scenario Fabbisogno'!$C86+'Scenario Fabbisogno'!CY86)=150,CX157+CX182,0)+IF(('Scenario Fabbisogno'!$C86+'Scenario Fabbisogno'!CZ86)=120,CY157+CY182,0)+IF(('Scenario Fabbisogno'!$C86+'Scenario Fabbisogno'!DA86)=90,CZ157+CZ182,0)+IF(('Scenario Fabbisogno'!$C86+'Scenario Fabbisogno'!DB86)=60,DA157+DA182,0)+IF(('Scenario Fabbisogno'!$C86+'Scenario Fabbisogno'!DC86)=30,DB157+DB182,0)+IF(('Scenario Fabbisogno'!$C86+'Scenario Fabbisogno'!DD86)=0,DC157+DC182,0)</f>
        <v>0</v>
      </c>
      <c r="DD208" s="267">
        <f>IF(('Scenario Fabbisogno'!$C86+'Scenario Fabbisogno'!CY86)=180,CX157+CX182,0)+IF(('Scenario Fabbisogno'!$C86+'Scenario Fabbisogno'!CZ86)=150,CY157+CY182,0)+IF(('Scenario Fabbisogno'!$C86+'Scenario Fabbisogno'!DA86)=120,CZ157+CZ182,0)+IF(('Scenario Fabbisogno'!$C86+'Scenario Fabbisogno'!DB86)=90,DA157+DA182,0)+IF(('Scenario Fabbisogno'!$C86+'Scenario Fabbisogno'!DC86)=60,DB157+DB182,0)+IF(('Scenario Fabbisogno'!$C86+'Scenario Fabbisogno'!DD86)=30,DC157+DC182,0)+IF(('Scenario Fabbisogno'!$C86+'Scenario Fabbisogno'!DE86)=0,DD157+DD182,0)</f>
        <v>0</v>
      </c>
      <c r="DE208" s="267">
        <f>IF(('Scenario Fabbisogno'!$C86+'Scenario Fabbisogno'!CZ86)=180,CY157+CY182,0)+IF(('Scenario Fabbisogno'!$C86+'Scenario Fabbisogno'!DA86)=150,CZ157+CZ182,0)+IF(('Scenario Fabbisogno'!$C86+'Scenario Fabbisogno'!DB86)=120,DA157+DA182,0)+IF(('Scenario Fabbisogno'!$C86+'Scenario Fabbisogno'!DC86)=90,DB157+DB182,0)+IF(('Scenario Fabbisogno'!$C86+'Scenario Fabbisogno'!DD86)=60,DC157+DC182,0)+IF(('Scenario Fabbisogno'!$C86+'Scenario Fabbisogno'!DE86)=30,DD157+DD182,0)+IF(('Scenario Fabbisogno'!$C86+'Scenario Fabbisogno'!DF86)=0,DE157+DE182,0)</f>
        <v>0</v>
      </c>
      <c r="DF208" s="267">
        <f>IF(('Scenario Fabbisogno'!$C86+'Scenario Fabbisogno'!DA86)=180,CZ157+CZ182,0)+IF(('Scenario Fabbisogno'!$C86+'Scenario Fabbisogno'!DB86)=150,DA157+DA182,0)+IF(('Scenario Fabbisogno'!$C86+'Scenario Fabbisogno'!DC86)=120,DB157+DB182,0)+IF(('Scenario Fabbisogno'!$C86+'Scenario Fabbisogno'!DD86)=90,DC157+DC182,0)+IF(('Scenario Fabbisogno'!$C86+'Scenario Fabbisogno'!DE86)=60,DD157+DD182,0)+IF(('Scenario Fabbisogno'!$C86+'Scenario Fabbisogno'!DF86)=30,DE157+DE182,0)+IF(('Scenario Fabbisogno'!$C86+'Scenario Fabbisogno'!DG86)=0,DF157+DF182,0)</f>
        <v>0</v>
      </c>
      <c r="DG208" s="267">
        <f>IF(('Scenario Fabbisogno'!$C86+'Scenario Fabbisogno'!DB86)=180,DA157+DA182,0)+IF(('Scenario Fabbisogno'!$C86+'Scenario Fabbisogno'!DC86)=150,DB157+DB182,0)+IF(('Scenario Fabbisogno'!$C86+'Scenario Fabbisogno'!DD86)=120,DC157+DC182,0)+IF(('Scenario Fabbisogno'!$C86+'Scenario Fabbisogno'!DE86)=90,DD157+DD182,0)+IF(('Scenario Fabbisogno'!$C86+'Scenario Fabbisogno'!DF86)=60,DE157+DE182,0)+IF(('Scenario Fabbisogno'!$C86+'Scenario Fabbisogno'!DG86)=30,DF157+DF182,0)+IF(('Scenario Fabbisogno'!$C86+'Scenario Fabbisogno'!DH86)=0,DG157+DG182,0)</f>
        <v>0</v>
      </c>
      <c r="DH208" s="267">
        <f>IF(('Scenario Fabbisogno'!$C86+'Scenario Fabbisogno'!DC86)=180,DB157+DB182,0)+IF(('Scenario Fabbisogno'!$C86+'Scenario Fabbisogno'!DD86)=150,DC157+DC182,0)+IF(('Scenario Fabbisogno'!$C86+'Scenario Fabbisogno'!DE86)=120,DD157+DD182,0)+IF(('Scenario Fabbisogno'!$C86+'Scenario Fabbisogno'!DF86)=90,DE157+DE182,0)+IF(('Scenario Fabbisogno'!$C86+'Scenario Fabbisogno'!DG86)=60,DF157+DF182,0)+IF(('Scenario Fabbisogno'!$C86+'Scenario Fabbisogno'!DH86)=30,DG157+DG182,0)+IF(('Scenario Fabbisogno'!$C86+'Scenario Fabbisogno'!DI86)=0,DH157+DH182,0)</f>
        <v>0</v>
      </c>
      <c r="DI208" s="267">
        <f>IF(('Scenario Fabbisogno'!$C86+'Scenario Fabbisogno'!DD86)=180,DC157+DC182,0)+IF(('Scenario Fabbisogno'!$C86+'Scenario Fabbisogno'!DE86)=150,DD157+DD182,0)+IF(('Scenario Fabbisogno'!$C86+'Scenario Fabbisogno'!DF86)=120,DE157+DE182,0)+IF(('Scenario Fabbisogno'!$C86+'Scenario Fabbisogno'!DG86)=90,DF157+DF182,0)+IF(('Scenario Fabbisogno'!$C86+'Scenario Fabbisogno'!DH86)=60,DG157+DG182,0)+IF(('Scenario Fabbisogno'!$C86+'Scenario Fabbisogno'!DI86)=30,DH157+DH182,0)+IF(('Scenario Fabbisogno'!$C86+'Scenario Fabbisogno'!DJ86)=0,DI157+DI182,0)</f>
        <v>0</v>
      </c>
      <c r="DJ208" s="267">
        <f>IF(('Scenario Fabbisogno'!$C86+'Scenario Fabbisogno'!DE86)=180,DD157+DD182,0)+IF(('Scenario Fabbisogno'!$C86+'Scenario Fabbisogno'!DF86)=150,DE157+DE182,0)+IF(('Scenario Fabbisogno'!$C86+'Scenario Fabbisogno'!DG86)=120,DF157+DF182,0)+IF(('Scenario Fabbisogno'!$C86+'Scenario Fabbisogno'!DH86)=90,DG157+DG182,0)+IF(('Scenario Fabbisogno'!$C86+'Scenario Fabbisogno'!DI86)=60,DH157+DH182,0)+IF(('Scenario Fabbisogno'!$C86+'Scenario Fabbisogno'!DJ86)=30,DI157+DI182,0)+IF(('Scenario Fabbisogno'!$C86+'Scenario Fabbisogno'!DK86)=0,DJ157+DJ182,0)</f>
        <v>0</v>
      </c>
      <c r="DK208" s="267">
        <f>IF(('Scenario Fabbisogno'!$C86+'Scenario Fabbisogno'!DF86)=180,DE157+DE182,0)+IF(('Scenario Fabbisogno'!$C86+'Scenario Fabbisogno'!DG86)=150,DF157+DF182,0)+IF(('Scenario Fabbisogno'!$C86+'Scenario Fabbisogno'!DH86)=120,DG157+DG182,0)+IF(('Scenario Fabbisogno'!$C86+'Scenario Fabbisogno'!DI86)=90,DH157+DH182,0)+IF(('Scenario Fabbisogno'!$C86+'Scenario Fabbisogno'!DJ86)=60,DI157+DI182,0)+IF(('Scenario Fabbisogno'!$C86+'Scenario Fabbisogno'!DK86)=30,DJ157+DJ182,0)+IF(('Scenario Fabbisogno'!$C86+'Scenario Fabbisogno'!DL86)=0,DK157+DK182,0)</f>
        <v>0</v>
      </c>
      <c r="DL208" s="267">
        <f>IF(('Scenario Fabbisogno'!$C86+'Scenario Fabbisogno'!DG86)=180,DF157+DF182,0)+IF(('Scenario Fabbisogno'!$C86+'Scenario Fabbisogno'!DH86)=150,DG157+DG182,0)+IF(('Scenario Fabbisogno'!$C86+'Scenario Fabbisogno'!DI86)=120,DH157+DH182,0)+IF(('Scenario Fabbisogno'!$C86+'Scenario Fabbisogno'!DJ86)=90,DI157+DI182,0)+IF(('Scenario Fabbisogno'!$C86+'Scenario Fabbisogno'!DK86)=60,DJ157+DJ182,0)+IF(('Scenario Fabbisogno'!$C86+'Scenario Fabbisogno'!DL86)=30,DK157+DK182,0)+IF(('Scenario Fabbisogno'!$C86+'Scenario Fabbisogno'!DM86)=0,DL157+DL182,0)</f>
        <v>0</v>
      </c>
      <c r="DM208" s="267">
        <f>IF(('Scenario Fabbisogno'!$C86+'Scenario Fabbisogno'!DH86)=180,DG157+DG182,0)+IF(('Scenario Fabbisogno'!$C86+'Scenario Fabbisogno'!DI86)=150,DH157+DH182,0)+IF(('Scenario Fabbisogno'!$C86+'Scenario Fabbisogno'!DJ86)=120,DI157+DI182,0)+IF(('Scenario Fabbisogno'!$C86+'Scenario Fabbisogno'!DK86)=90,DJ157+DJ182,0)+IF(('Scenario Fabbisogno'!$C86+'Scenario Fabbisogno'!DL86)=60,DK157+DK182,0)+IF(('Scenario Fabbisogno'!$C86+'Scenario Fabbisogno'!DM86)=30,DL157+DL182,0)+IF(('Scenario Fabbisogno'!$C86+'Scenario Fabbisogno'!DN86)=0,DM157+DM182,0)</f>
        <v>0</v>
      </c>
      <c r="DN208" s="267">
        <f>IF(('Scenario Fabbisogno'!$C86+'Scenario Fabbisogno'!DI86)=180,DH157+DH182,0)+IF(('Scenario Fabbisogno'!$C86+'Scenario Fabbisogno'!DJ86)=150,DI157+DI182,0)+IF(('Scenario Fabbisogno'!$C86+'Scenario Fabbisogno'!DK86)=120,DJ157+DJ182,0)+IF(('Scenario Fabbisogno'!$C86+'Scenario Fabbisogno'!DL86)=90,DK157+DK182,0)+IF(('Scenario Fabbisogno'!$C86+'Scenario Fabbisogno'!DM86)=60,DL157+DL182,0)+IF(('Scenario Fabbisogno'!$C86+'Scenario Fabbisogno'!DN86)=30,DM157+DM182,0)+IF(('Scenario Fabbisogno'!$C86+'Scenario Fabbisogno'!DO86)=0,DN157+DN182,0)</f>
        <v>0</v>
      </c>
      <c r="DO208" s="267">
        <f>IF(('Scenario Fabbisogno'!$C86+'Scenario Fabbisogno'!DJ86)=180,DI157+DI182,0)+IF(('Scenario Fabbisogno'!$C86+'Scenario Fabbisogno'!DK86)=150,DJ157+DJ182,0)+IF(('Scenario Fabbisogno'!$C86+'Scenario Fabbisogno'!DL86)=120,DK157+DK182,0)+IF(('Scenario Fabbisogno'!$C86+'Scenario Fabbisogno'!DM86)=90,DL157+DL182,0)+IF(('Scenario Fabbisogno'!$C86+'Scenario Fabbisogno'!DN86)=60,DM157+DM182,0)+IF(('Scenario Fabbisogno'!$C86+'Scenario Fabbisogno'!DO86)=30,DN157+DN182,0)+IF(('Scenario Fabbisogno'!$C86+'Scenario Fabbisogno'!DP86)=0,DO157+DO182,0)</f>
        <v>0</v>
      </c>
      <c r="DP208" s="267">
        <f>IF(('Scenario Fabbisogno'!$C86+'Scenario Fabbisogno'!DK86)=180,DJ157+DJ182,0)+IF(('Scenario Fabbisogno'!$C86+'Scenario Fabbisogno'!DL86)=150,DK157+DK182,0)+IF(('Scenario Fabbisogno'!$C86+'Scenario Fabbisogno'!DM86)=120,DL157+DL182,0)+IF(('Scenario Fabbisogno'!$C86+'Scenario Fabbisogno'!DN86)=90,DM157+DM182,0)+IF(('Scenario Fabbisogno'!$C86+'Scenario Fabbisogno'!DO86)=60,DN157+DN182,0)+IF(('Scenario Fabbisogno'!$C86+'Scenario Fabbisogno'!DP86)=30,DO157+DO182,0)+IF(('Scenario Fabbisogno'!$C86+'Scenario Fabbisogno'!DQ86)=0,DP157+DP182,0)</f>
        <v>0</v>
      </c>
      <c r="DQ208" s="267">
        <f>IF(('Scenario Fabbisogno'!$C86+'Scenario Fabbisogno'!DL86)=180,DK157+DK182,0)+IF(('Scenario Fabbisogno'!$C86+'Scenario Fabbisogno'!DM86)=150,DL157+DL182,0)+IF(('Scenario Fabbisogno'!$C86+'Scenario Fabbisogno'!DN86)=120,DM157+DM182,0)+IF(('Scenario Fabbisogno'!$C86+'Scenario Fabbisogno'!DO86)=90,DN157+DN182,0)+IF(('Scenario Fabbisogno'!$C86+'Scenario Fabbisogno'!DP86)=60,DO157+DO182,0)+IF(('Scenario Fabbisogno'!$C86+'Scenario Fabbisogno'!DQ86)=30,DP157+DP182,0)+IF(('Scenario Fabbisogno'!$C86+'Scenario Fabbisogno'!DR86)=0,DQ157+DQ182,0)</f>
        <v>0</v>
      </c>
      <c r="DR208" s="267">
        <f>IF(('Scenario Fabbisogno'!$C86+'Scenario Fabbisogno'!DM86)=180,DL157+DL182,0)+IF(('Scenario Fabbisogno'!$C86+'Scenario Fabbisogno'!DN86)=150,DM157+DM182,0)+IF(('Scenario Fabbisogno'!$C86+'Scenario Fabbisogno'!DO86)=120,DN157+DN182,0)+IF(('Scenario Fabbisogno'!$C86+'Scenario Fabbisogno'!DP86)=90,DO157+DO182,0)+IF(('Scenario Fabbisogno'!$C86+'Scenario Fabbisogno'!DQ86)=60,DP157+DP182,0)+IF(('Scenario Fabbisogno'!$C86+'Scenario Fabbisogno'!DR86)=30,DQ157+DQ182,0)+IF(('Scenario Fabbisogno'!$C86+'Scenario Fabbisogno'!DS86)=0,DR157+DR182,0)</f>
        <v>0</v>
      </c>
    </row>
    <row r="209" spans="2:122" x14ac:dyDescent="0.35">
      <c r="B209" s="20" t="str">
        <f t="shared" si="185"/>
        <v>Costo 7</v>
      </c>
      <c r="C209" s="267">
        <f>IF(('Scenario Fabbisogno'!$C87+'Scenario Fabbisogno'!D87)=0,C158+C183,0)</f>
        <v>0</v>
      </c>
      <c r="D209" s="267">
        <f>IF(('Scenario Fabbisogno'!$C87+'Scenario Fabbisogno'!D87)=30,C158+C183,0)+IF(('Scenario Fabbisogno'!$C87+'Scenario Fabbisogno'!E87)=0,D158+D183,0)</f>
        <v>0</v>
      </c>
      <c r="E209" s="267">
        <f>IF(('Scenario Fabbisogno'!$C87+'Scenario Fabbisogno'!D87)=60,C158+C183,0)+IF(('Scenario Fabbisogno'!$C87+'Scenario Fabbisogno'!E87)=30,D158+D183,0)+IF(('Scenario Fabbisogno'!$C87+'Scenario Fabbisogno'!F87)=0,E158+E183,0)</f>
        <v>0</v>
      </c>
      <c r="F209" s="267">
        <f>IF(('Scenario Fabbisogno'!$C87+'Scenario Fabbisogno'!D87)=90,C158+C183,0)+IF(('Scenario Fabbisogno'!$C87+'Scenario Fabbisogno'!E87)=60,D158+D183,0)+IF(('Scenario Fabbisogno'!$C87+'Scenario Fabbisogno'!F87)=30,E158+E183,0)+IF(('Scenario Fabbisogno'!$C87+'Scenario Fabbisogno'!G87)=0,F158+F183,0)</f>
        <v>0</v>
      </c>
      <c r="G209" s="267">
        <f>(IF(('Scenario Fabbisogno'!$C87+'Scenario Fabbisogno'!D87)=120,C158+C183,0)+IF(('Scenario Fabbisogno'!$C87+'Scenario Fabbisogno'!E87)=90,D158+D183,0)+IF(('Scenario Fabbisogno'!$C87+'Scenario Fabbisogno'!F87)=60,E158+E183,0)+IF(('Scenario Fabbisogno'!$C87+'Scenario Fabbisogno'!G87)=30,F158+F183,0)+IF(('Scenario Fabbisogno'!$C87+'Scenario Fabbisogno'!H87)=0,G158+G183,0))</f>
        <v>0</v>
      </c>
      <c r="H209" s="267">
        <f>IF(('Scenario Fabbisogno'!$C87+'Scenario Fabbisogno'!D87)=150,C158+C183,0)+IF(('Scenario Fabbisogno'!$C87+'Scenario Fabbisogno'!E87)=120,D158+D183,0)+IF(('Scenario Fabbisogno'!$C87+'Scenario Fabbisogno'!F87)=90,E158+E183,0)+IF(('Scenario Fabbisogno'!$C87+'Scenario Fabbisogno'!G87)=60,F158+F183,0)+IF(('Scenario Fabbisogno'!$C87+'Scenario Fabbisogno'!H87)=30,G158+G183,0)+IF(('Scenario Fabbisogno'!$C87+'Scenario Fabbisogno'!I87)=0,H158+H183,0)</f>
        <v>0</v>
      </c>
      <c r="I209" s="267">
        <f>IF(('Scenario Fabbisogno'!$C87+'Scenario Fabbisogno'!D87)=180,C158+C183,0)+IF(('Scenario Fabbisogno'!$C87+'Scenario Fabbisogno'!E87)=150,D158+D183,0)+IF(('Scenario Fabbisogno'!$C87+'Scenario Fabbisogno'!F87)=120,E158+E183,0)+IF(('Scenario Fabbisogno'!$C87+'Scenario Fabbisogno'!G87)=90,F158+F183,0)+IF(('Scenario Fabbisogno'!$C87+'Scenario Fabbisogno'!H87)=60,G158+G183,0)+IF(('Scenario Fabbisogno'!$C87+'Scenario Fabbisogno'!I87)=30,H158+H183,0)+IF(('Scenario Fabbisogno'!$C87+'Scenario Fabbisogno'!J87)=0,I158+I183,0)</f>
        <v>0</v>
      </c>
      <c r="J209" s="267">
        <f>IF(('Scenario Fabbisogno'!$C87+'Scenario Fabbisogno'!E87)=180,D158+D183,0)+IF(('Scenario Fabbisogno'!$C87+'Scenario Fabbisogno'!F87)=150,E158+E183,0)+IF(('Scenario Fabbisogno'!$C87+'Scenario Fabbisogno'!G87)=120,F158+F183,0)+IF(('Scenario Fabbisogno'!$C87+'Scenario Fabbisogno'!H87)=90,G158+G183,0)+IF(('Scenario Fabbisogno'!$C87+'Scenario Fabbisogno'!I87)=60,H158+H183,0)+IF(('Scenario Fabbisogno'!$C87+'Scenario Fabbisogno'!J87)=30,I158+I183,0)+IF(('Scenario Fabbisogno'!$C87+'Scenario Fabbisogno'!K87)=0,J158+J183,0)</f>
        <v>0</v>
      </c>
      <c r="K209" s="267">
        <f>IF(('Scenario Fabbisogno'!$C87+'Scenario Fabbisogno'!F87)=180,E158+E183,0)+IF(('Scenario Fabbisogno'!$C87+'Scenario Fabbisogno'!G87)=150,F158+F183,0)+IF(('Scenario Fabbisogno'!$C87+'Scenario Fabbisogno'!H87)=120,G158+G183,0)+IF(('Scenario Fabbisogno'!$C87+'Scenario Fabbisogno'!I87)=90,H158+H183,0)+IF(('Scenario Fabbisogno'!$C87+'Scenario Fabbisogno'!J87)=60,I158+I183,0)+IF(('Scenario Fabbisogno'!$C87+'Scenario Fabbisogno'!K87)=30,J158+J183,0)+IF(('Scenario Fabbisogno'!$C87+'Scenario Fabbisogno'!L87)=0,K158+K183,0)</f>
        <v>0</v>
      </c>
      <c r="L209" s="267">
        <f>IF(('Scenario Fabbisogno'!$C87+'Scenario Fabbisogno'!G87)=180,F158+F183,0)+IF(('Scenario Fabbisogno'!$C87+'Scenario Fabbisogno'!H87)=150,G158+G183,0)+IF(('Scenario Fabbisogno'!$C87+'Scenario Fabbisogno'!I87)=120,H158+H183,0)+IF(('Scenario Fabbisogno'!$C87+'Scenario Fabbisogno'!J87)=90,I158+I183,0)+IF(('Scenario Fabbisogno'!$C87+'Scenario Fabbisogno'!K87)=60,J158+J183,0)+IF(('Scenario Fabbisogno'!$C87+'Scenario Fabbisogno'!L87)=30,K158+K183,0)+IF(('Scenario Fabbisogno'!$C87+'Scenario Fabbisogno'!M87)=0,L158+L183,0)</f>
        <v>0</v>
      </c>
      <c r="M209" s="267">
        <f>IF(('Scenario Fabbisogno'!$C87+'Scenario Fabbisogno'!H87)=180,G158+G183,0)+IF(('Scenario Fabbisogno'!$C87+'Scenario Fabbisogno'!I87)=150,H158+H183,0)+IF(('Scenario Fabbisogno'!$C87+'Scenario Fabbisogno'!J87)=120,I158+I183,0)+IF(('Scenario Fabbisogno'!$C87+'Scenario Fabbisogno'!K87)=90,J158+J183,0)+IF(('Scenario Fabbisogno'!$C87+'Scenario Fabbisogno'!L87)=60,K158+K183,0)+IF(('Scenario Fabbisogno'!$C87+'Scenario Fabbisogno'!M87)=30,L158+L183,0)+IF(('Scenario Fabbisogno'!$C87+'Scenario Fabbisogno'!N87)=0,M158+M183,0)</f>
        <v>0</v>
      </c>
      <c r="N209" s="267">
        <f>IF(('Scenario Fabbisogno'!$C87+'Scenario Fabbisogno'!I87)=180,H158+H183,0)+IF(('Scenario Fabbisogno'!$C87+'Scenario Fabbisogno'!J87)=150,I158+I183,0)+IF(('Scenario Fabbisogno'!$C87+'Scenario Fabbisogno'!K87)=120,J158+J183,0)+IF(('Scenario Fabbisogno'!$C87+'Scenario Fabbisogno'!L87)=90,K158+K183,0)+IF(('Scenario Fabbisogno'!$C87+'Scenario Fabbisogno'!M87)=60,L158+L183,0)+IF(('Scenario Fabbisogno'!$C87+'Scenario Fabbisogno'!N87)=30,M158+M183,0)+IF(('Scenario Fabbisogno'!$C87+'Scenario Fabbisogno'!O87)=0,N158+N183,0)</f>
        <v>0</v>
      </c>
      <c r="O209" s="267">
        <f>IF(('Scenario Fabbisogno'!$C87+'Scenario Fabbisogno'!J87)=180,I158+I183,0)+IF(('Scenario Fabbisogno'!$C87+'Scenario Fabbisogno'!K87)=150,J158+J183,0)+IF(('Scenario Fabbisogno'!$C87+'Scenario Fabbisogno'!L87)=120,K158+K183,0)+IF(('Scenario Fabbisogno'!$C87+'Scenario Fabbisogno'!M87)=90,L158+L183,0)+IF(('Scenario Fabbisogno'!$C87+'Scenario Fabbisogno'!N87)=60,M158+M183,0)+IF(('Scenario Fabbisogno'!$C87+'Scenario Fabbisogno'!O87)=30,N158+N183,0)+IF(('Scenario Fabbisogno'!$C87+'Scenario Fabbisogno'!P87)=0,O158+O183,0)</f>
        <v>0</v>
      </c>
      <c r="P209" s="267">
        <f>IF(('Scenario Fabbisogno'!$C87+'Scenario Fabbisogno'!K87)=180,J158+J183,0)+IF(('Scenario Fabbisogno'!$C87+'Scenario Fabbisogno'!L87)=150,K158+K183,0)+IF(('Scenario Fabbisogno'!$C87+'Scenario Fabbisogno'!M87)=120,L158+L183,0)+IF(('Scenario Fabbisogno'!$C87+'Scenario Fabbisogno'!N87)=90,M158+M183,0)+IF(('Scenario Fabbisogno'!$C87+'Scenario Fabbisogno'!O87)=60,N158+N183,0)+IF(('Scenario Fabbisogno'!$C87+'Scenario Fabbisogno'!P87)=30,O158+O183,0)+IF(('Scenario Fabbisogno'!$C87+'Scenario Fabbisogno'!Q87)=0,P158+P183,0)</f>
        <v>0</v>
      </c>
      <c r="Q209" s="267">
        <f>IF(('Scenario Fabbisogno'!$C87+'Scenario Fabbisogno'!L87)=180,K158+K183,0)+IF(('Scenario Fabbisogno'!$C87+'Scenario Fabbisogno'!M87)=150,L158+L183,0)+IF(('Scenario Fabbisogno'!$C87+'Scenario Fabbisogno'!N87)=120,M158+M183,0)+IF(('Scenario Fabbisogno'!$C87+'Scenario Fabbisogno'!O87)=90,N158+N183,0)+IF(('Scenario Fabbisogno'!$C87+'Scenario Fabbisogno'!P87)=60,O158+O183,0)+IF(('Scenario Fabbisogno'!$C87+'Scenario Fabbisogno'!Q87)=30,P158+P183,0)+IF(('Scenario Fabbisogno'!$C87+'Scenario Fabbisogno'!R87)=0,Q158+Q183,0)</f>
        <v>0</v>
      </c>
      <c r="R209" s="267">
        <f>IF(('Scenario Fabbisogno'!$C87+'Scenario Fabbisogno'!M87)=180,L158+L183,0)+IF(('Scenario Fabbisogno'!$C87+'Scenario Fabbisogno'!N87)=150,M158+M183,0)+IF(('Scenario Fabbisogno'!$C87+'Scenario Fabbisogno'!O87)=120,N158+N183,0)+IF(('Scenario Fabbisogno'!$C87+'Scenario Fabbisogno'!P87)=90,O158+O183,0)+IF(('Scenario Fabbisogno'!$C87+'Scenario Fabbisogno'!Q87)=60,P158+P183,0)+IF(('Scenario Fabbisogno'!$C87+'Scenario Fabbisogno'!R87)=30,Q158+Q183,0)+IF(('Scenario Fabbisogno'!$C87+'Scenario Fabbisogno'!S87)=0,R158+R183,0)</f>
        <v>0</v>
      </c>
      <c r="S209" s="267">
        <f>IF(('Scenario Fabbisogno'!$C87+'Scenario Fabbisogno'!N87)=180,M158+M183,0)+IF(('Scenario Fabbisogno'!$C87+'Scenario Fabbisogno'!O87)=150,N158+N183,0)+IF(('Scenario Fabbisogno'!$C87+'Scenario Fabbisogno'!P87)=120,O158+O183,0)+IF(('Scenario Fabbisogno'!$C87+'Scenario Fabbisogno'!Q87)=90,P158+P183,0)+IF(('Scenario Fabbisogno'!$C87+'Scenario Fabbisogno'!R87)=60,Q158+Q183,0)+IF(('Scenario Fabbisogno'!$C87+'Scenario Fabbisogno'!S87)=30,R158+R183,0)+IF(('Scenario Fabbisogno'!$C87+'Scenario Fabbisogno'!T87)=0,S158+S183,0)</f>
        <v>0</v>
      </c>
      <c r="T209" s="267">
        <f>IF(('Scenario Fabbisogno'!$C87+'Scenario Fabbisogno'!O87)=180,N158+N183,0)+IF(('Scenario Fabbisogno'!$C87+'Scenario Fabbisogno'!P87)=150,O158+O183,0)+IF(('Scenario Fabbisogno'!$C87+'Scenario Fabbisogno'!Q87)=120,P158+P183,0)+IF(('Scenario Fabbisogno'!$C87+'Scenario Fabbisogno'!R87)=90,Q158+Q183,0)+IF(('Scenario Fabbisogno'!$C87+'Scenario Fabbisogno'!S87)=60,R158+R183,0)+IF(('Scenario Fabbisogno'!$C87+'Scenario Fabbisogno'!T87)=30,S158+S183,0)+IF(('Scenario Fabbisogno'!$C87+'Scenario Fabbisogno'!U87)=0,T158+T183,0)</f>
        <v>0</v>
      </c>
      <c r="U209" s="267">
        <f>IF(('Scenario Fabbisogno'!$C87+'Scenario Fabbisogno'!P87)=180,O158+O183,0)+IF(('Scenario Fabbisogno'!$C87+'Scenario Fabbisogno'!Q87)=150,P158+P183,0)+IF(('Scenario Fabbisogno'!$C87+'Scenario Fabbisogno'!R87)=120,Q158+Q183,0)+IF(('Scenario Fabbisogno'!$C87+'Scenario Fabbisogno'!S87)=90,R158+R183,0)+IF(('Scenario Fabbisogno'!$C87+'Scenario Fabbisogno'!T87)=60,S158+S183,0)+IF(('Scenario Fabbisogno'!$C87+'Scenario Fabbisogno'!U87)=30,T158+T183,0)+IF(('Scenario Fabbisogno'!$C87+'Scenario Fabbisogno'!V87)=0,U158+U183,0)</f>
        <v>0</v>
      </c>
      <c r="V209" s="267">
        <f>IF(('Scenario Fabbisogno'!$C87+'Scenario Fabbisogno'!Q87)=180,P158+P183,0)+IF(('Scenario Fabbisogno'!$C87+'Scenario Fabbisogno'!R87)=150,Q158+Q183,0)+IF(('Scenario Fabbisogno'!$C87+'Scenario Fabbisogno'!S87)=120,R158+R183,0)+IF(('Scenario Fabbisogno'!$C87+'Scenario Fabbisogno'!T87)=90,S158+S183,0)+IF(('Scenario Fabbisogno'!$C87+'Scenario Fabbisogno'!U87)=60,T158+T183,0)+IF(('Scenario Fabbisogno'!$C87+'Scenario Fabbisogno'!V87)=30,U158+U183,0)+IF(('Scenario Fabbisogno'!$C87+'Scenario Fabbisogno'!W87)=0,V158+V183,0)</f>
        <v>0</v>
      </c>
      <c r="W209" s="267">
        <f>IF(('Scenario Fabbisogno'!$C87+'Scenario Fabbisogno'!R87)=180,Q158+Q183,0)+IF(('Scenario Fabbisogno'!$C87+'Scenario Fabbisogno'!S87)=150,R158+R183,0)+IF(('Scenario Fabbisogno'!$C87+'Scenario Fabbisogno'!T87)=120,S158+S183,0)+IF(('Scenario Fabbisogno'!$C87+'Scenario Fabbisogno'!U87)=90,T158+T183,0)+IF(('Scenario Fabbisogno'!$C87+'Scenario Fabbisogno'!V87)=60,U158+U183,0)+IF(('Scenario Fabbisogno'!$C87+'Scenario Fabbisogno'!W87)=30,V158+V183,0)+IF(('Scenario Fabbisogno'!$C87+'Scenario Fabbisogno'!X87)=0,W158+W183,0)</f>
        <v>0</v>
      </c>
      <c r="X209" s="267">
        <f>IF(('Scenario Fabbisogno'!$C87+'Scenario Fabbisogno'!S87)=180,R158+R183,0)+IF(('Scenario Fabbisogno'!$C87+'Scenario Fabbisogno'!T87)=150,S158+S183,0)+IF(('Scenario Fabbisogno'!$C87+'Scenario Fabbisogno'!U87)=120,T158+T183,0)+IF(('Scenario Fabbisogno'!$C87+'Scenario Fabbisogno'!V87)=90,U158+U183,0)+IF(('Scenario Fabbisogno'!$C87+'Scenario Fabbisogno'!W87)=60,V158+V183,0)+IF(('Scenario Fabbisogno'!$C87+'Scenario Fabbisogno'!X87)=30,W158+W183,0)+IF(('Scenario Fabbisogno'!$C87+'Scenario Fabbisogno'!Y87)=0,X158+X183,0)</f>
        <v>0</v>
      </c>
      <c r="Y209" s="267">
        <f>IF(('Scenario Fabbisogno'!$C87+'Scenario Fabbisogno'!T87)=180,S158+S183,0)+IF(('Scenario Fabbisogno'!$C87+'Scenario Fabbisogno'!U87)=150,T158+T183,0)+IF(('Scenario Fabbisogno'!$C87+'Scenario Fabbisogno'!V87)=120,U158+U183,0)+IF(('Scenario Fabbisogno'!$C87+'Scenario Fabbisogno'!W87)=90,V158+V183,0)+IF(('Scenario Fabbisogno'!$C87+'Scenario Fabbisogno'!X87)=60,W158+W183,0)+IF(('Scenario Fabbisogno'!$C87+'Scenario Fabbisogno'!Y87)=30,X158+X183,0)+IF(('Scenario Fabbisogno'!$C87+'Scenario Fabbisogno'!Z87)=0,Y158+Y183,0)</f>
        <v>0</v>
      </c>
      <c r="Z209" s="267">
        <f>IF(('Scenario Fabbisogno'!$C87+'Scenario Fabbisogno'!U87)=180,T158+T183,0)+IF(('Scenario Fabbisogno'!$C87+'Scenario Fabbisogno'!V87)=150,U158+U183,0)+IF(('Scenario Fabbisogno'!$C87+'Scenario Fabbisogno'!W87)=120,V158+V183,0)+IF(('Scenario Fabbisogno'!$C87+'Scenario Fabbisogno'!X87)=90,W158+W183,0)+IF(('Scenario Fabbisogno'!$C87+'Scenario Fabbisogno'!Y87)=60,X158+X183,0)+IF(('Scenario Fabbisogno'!$C87+'Scenario Fabbisogno'!Z87)=30,Y158+Y183,0)+IF(('Scenario Fabbisogno'!$C87+'Scenario Fabbisogno'!AA87)=0,Z158+Z183,0)</f>
        <v>0</v>
      </c>
      <c r="AA209" s="267">
        <f>IF(('Scenario Fabbisogno'!$C87+'Scenario Fabbisogno'!V87)=180,U158+U183,0)+IF(('Scenario Fabbisogno'!$C87+'Scenario Fabbisogno'!W87)=150,V158+V183,0)+IF(('Scenario Fabbisogno'!$C87+'Scenario Fabbisogno'!X87)=120,W158+W183,0)+IF(('Scenario Fabbisogno'!$C87+'Scenario Fabbisogno'!Y87)=90,X158+X183,0)+IF(('Scenario Fabbisogno'!$C87+'Scenario Fabbisogno'!Z87)=60,Y158+Y183,0)+IF(('Scenario Fabbisogno'!$C87+'Scenario Fabbisogno'!AA87)=30,Z158+Z183,0)+IF(('Scenario Fabbisogno'!$C87+'Scenario Fabbisogno'!AB87)=0,AA158+AA183,0)</f>
        <v>0</v>
      </c>
      <c r="AB209" s="267">
        <f>IF(('Scenario Fabbisogno'!$C87+'Scenario Fabbisogno'!W87)=180,V158+V183,0)+IF(('Scenario Fabbisogno'!$C87+'Scenario Fabbisogno'!X87)=150,W158+W183,0)+IF(('Scenario Fabbisogno'!$C87+'Scenario Fabbisogno'!Y87)=120,X158+X183,0)+IF(('Scenario Fabbisogno'!$C87+'Scenario Fabbisogno'!Z87)=90,Y158+Y183,0)+IF(('Scenario Fabbisogno'!$C87+'Scenario Fabbisogno'!AA87)=60,Z158+Z183,0)+IF(('Scenario Fabbisogno'!$C87+'Scenario Fabbisogno'!AB87)=30,AA158+AA183,0)+IF(('Scenario Fabbisogno'!$C87+'Scenario Fabbisogno'!AC87)=0,AB158+AB183,0)</f>
        <v>0</v>
      </c>
      <c r="AC209" s="267">
        <f>IF(('Scenario Fabbisogno'!$C87+'Scenario Fabbisogno'!X87)=180,W158+W183,0)+IF(('Scenario Fabbisogno'!$C87+'Scenario Fabbisogno'!Y87)=150,X158+X183,0)+IF(('Scenario Fabbisogno'!$C87+'Scenario Fabbisogno'!Z87)=120,Y158+Y183,0)+IF(('Scenario Fabbisogno'!$C87+'Scenario Fabbisogno'!AA87)=90,Z158+Z183,0)+IF(('Scenario Fabbisogno'!$C87+'Scenario Fabbisogno'!AB87)=60,AA158+AA183,0)+IF(('Scenario Fabbisogno'!$C87+'Scenario Fabbisogno'!AC87)=30,AB158+AB183,0)+IF(('Scenario Fabbisogno'!$C87+'Scenario Fabbisogno'!AD87)=0,AC158+AC183,0)</f>
        <v>0</v>
      </c>
      <c r="AD209" s="267">
        <f>IF(('Scenario Fabbisogno'!$C87+'Scenario Fabbisogno'!Y87)=180,X158+X183,0)+IF(('Scenario Fabbisogno'!$C87+'Scenario Fabbisogno'!Z87)=150,Y158+Y183,0)+IF(('Scenario Fabbisogno'!$C87+'Scenario Fabbisogno'!AA87)=120,Z158+Z183,0)+IF(('Scenario Fabbisogno'!$C87+'Scenario Fabbisogno'!AB87)=90,AA158+AA183,0)+IF(('Scenario Fabbisogno'!$C87+'Scenario Fabbisogno'!AC87)=60,AB158+AB183,0)+IF(('Scenario Fabbisogno'!$C87+'Scenario Fabbisogno'!AD87)=30,AC158+AC183,0)+IF(('Scenario Fabbisogno'!$C87+'Scenario Fabbisogno'!AE87)=0,AD158+AD183,0)</f>
        <v>0</v>
      </c>
      <c r="AE209" s="267">
        <f>IF(('Scenario Fabbisogno'!$C87+'Scenario Fabbisogno'!Z87)=180,Y158+Y183,0)+IF(('Scenario Fabbisogno'!$C87+'Scenario Fabbisogno'!AA87)=150,Z158+Z183,0)+IF(('Scenario Fabbisogno'!$C87+'Scenario Fabbisogno'!AB87)=120,AA158+AA183,0)+IF(('Scenario Fabbisogno'!$C87+'Scenario Fabbisogno'!AC87)=90,AB158+AB183,0)+IF(('Scenario Fabbisogno'!$C87+'Scenario Fabbisogno'!AD87)=60,AC158+AC183,0)+IF(('Scenario Fabbisogno'!$C87+'Scenario Fabbisogno'!AE87)=30,AD158+AD183,0)+IF(('Scenario Fabbisogno'!$C87+'Scenario Fabbisogno'!AF87)=0,AE158+AE183,0)</f>
        <v>0</v>
      </c>
      <c r="AF209" s="267">
        <f>IF(('Scenario Fabbisogno'!$C87+'Scenario Fabbisogno'!AA87)=180,Z158+Z183,0)+IF(('Scenario Fabbisogno'!$C87+'Scenario Fabbisogno'!AB87)=150,AA158+AA183,0)+IF(('Scenario Fabbisogno'!$C87+'Scenario Fabbisogno'!AC87)=120,AB158+AB183,0)+IF(('Scenario Fabbisogno'!$C87+'Scenario Fabbisogno'!AD87)=90,AC158+AC183,0)+IF(('Scenario Fabbisogno'!$C87+'Scenario Fabbisogno'!AE87)=60,AD158+AD183,0)+IF(('Scenario Fabbisogno'!$C87+'Scenario Fabbisogno'!AF87)=30,AE158+AE183,0)+IF(('Scenario Fabbisogno'!$C87+'Scenario Fabbisogno'!AG87)=0,AF158+AF183,0)</f>
        <v>0</v>
      </c>
      <c r="AG209" s="267">
        <f>IF(('Scenario Fabbisogno'!$C87+'Scenario Fabbisogno'!AB87)=180,AA158+AA183,0)+IF(('Scenario Fabbisogno'!$C87+'Scenario Fabbisogno'!AC87)=150,AB158+AB183,0)+IF(('Scenario Fabbisogno'!$C87+'Scenario Fabbisogno'!AD87)=120,AC158+AC183,0)+IF(('Scenario Fabbisogno'!$C87+'Scenario Fabbisogno'!AE87)=90,AD158+AD183,0)+IF(('Scenario Fabbisogno'!$C87+'Scenario Fabbisogno'!AF87)=60,AE158+AE183,0)+IF(('Scenario Fabbisogno'!$C87+'Scenario Fabbisogno'!AG87)=30,AF158+AF183,0)+IF(('Scenario Fabbisogno'!$C87+'Scenario Fabbisogno'!AH87)=0,AG158+AG183,0)</f>
        <v>0</v>
      </c>
      <c r="AH209" s="267">
        <f>IF(('Scenario Fabbisogno'!$C87+'Scenario Fabbisogno'!AC87)=180,AB158+AB183,0)+IF(('Scenario Fabbisogno'!$C87+'Scenario Fabbisogno'!AD87)=150,AC158+AC183,0)+IF(('Scenario Fabbisogno'!$C87+'Scenario Fabbisogno'!AE87)=120,AD158+AD183,0)+IF(('Scenario Fabbisogno'!$C87+'Scenario Fabbisogno'!AF87)=90,AE158+AE183,0)+IF(('Scenario Fabbisogno'!$C87+'Scenario Fabbisogno'!AG87)=60,AF158+AF183,0)+IF(('Scenario Fabbisogno'!$C87+'Scenario Fabbisogno'!AH87)=30,AG158+AG183,0)+IF(('Scenario Fabbisogno'!$C87+'Scenario Fabbisogno'!AI87)=0,AH158+AH183,0)</f>
        <v>0</v>
      </c>
      <c r="AI209" s="267">
        <f>IF(('Scenario Fabbisogno'!$C87+'Scenario Fabbisogno'!AD87)=180,AC158+AC183,0)+IF(('Scenario Fabbisogno'!$C87+'Scenario Fabbisogno'!AE87)=150,AD158+AD183,0)+IF(('Scenario Fabbisogno'!$C87+'Scenario Fabbisogno'!AF87)=120,AE158+AE183,0)+IF(('Scenario Fabbisogno'!$C87+'Scenario Fabbisogno'!AG87)=90,AF158+AF183,0)+IF(('Scenario Fabbisogno'!$C87+'Scenario Fabbisogno'!AH87)=60,AG158+AG183,0)+IF(('Scenario Fabbisogno'!$C87+'Scenario Fabbisogno'!AI87)=30,AH158+AH183,0)+IF(('Scenario Fabbisogno'!$C87+'Scenario Fabbisogno'!AJ87)=0,AI158+AI183,0)</f>
        <v>0</v>
      </c>
      <c r="AJ209" s="267">
        <f>IF(('Scenario Fabbisogno'!$C87+'Scenario Fabbisogno'!AE87)=180,AD158+AD183,0)+IF(('Scenario Fabbisogno'!$C87+'Scenario Fabbisogno'!AF87)=150,AE158+AE183,0)+IF(('Scenario Fabbisogno'!$C87+'Scenario Fabbisogno'!AG87)=120,AF158+AF183,0)+IF(('Scenario Fabbisogno'!$C87+'Scenario Fabbisogno'!AH87)=90,AG158+AG183,0)+IF(('Scenario Fabbisogno'!$C87+'Scenario Fabbisogno'!AI87)=60,AH158+AH183,0)+IF(('Scenario Fabbisogno'!$C87+'Scenario Fabbisogno'!AJ87)=30,AI158+AI183,0)+IF(('Scenario Fabbisogno'!$C87+'Scenario Fabbisogno'!AK87)=0,AJ158+AJ183,0)</f>
        <v>0</v>
      </c>
      <c r="AK209" s="267">
        <f>IF(('Scenario Fabbisogno'!$C87+'Scenario Fabbisogno'!AF87)=180,AE158+AE183,0)+IF(('Scenario Fabbisogno'!$C87+'Scenario Fabbisogno'!AG87)=150,AF158+AF183,0)+IF(('Scenario Fabbisogno'!$C87+'Scenario Fabbisogno'!AH87)=120,AG158+AG183,0)+IF(('Scenario Fabbisogno'!$C87+'Scenario Fabbisogno'!AI87)=90,AH158+AH183,0)+IF(('Scenario Fabbisogno'!$C87+'Scenario Fabbisogno'!AJ87)=60,AI158+AI183,0)+IF(('Scenario Fabbisogno'!$C87+'Scenario Fabbisogno'!AK87)=30,AJ158+AJ183,0)+IF(('Scenario Fabbisogno'!$C87+'Scenario Fabbisogno'!AL87)=0,AK158+AK183,0)</f>
        <v>0</v>
      </c>
      <c r="AL209" s="267">
        <f>IF(('Scenario Fabbisogno'!$C87+'Scenario Fabbisogno'!AG87)=180,AF158+AF183,0)+IF(('Scenario Fabbisogno'!$C87+'Scenario Fabbisogno'!AH87)=150,AG158+AG183,0)+IF(('Scenario Fabbisogno'!$C87+'Scenario Fabbisogno'!AI87)=120,AH158+AH183,0)+IF(('Scenario Fabbisogno'!$C87+'Scenario Fabbisogno'!AJ87)=90,AI158+AI183,0)+IF(('Scenario Fabbisogno'!$C87+'Scenario Fabbisogno'!AK87)=60,AJ158+AJ183,0)+IF(('Scenario Fabbisogno'!$C87+'Scenario Fabbisogno'!AL87)=30,AK158+AK183,0)+IF(('Scenario Fabbisogno'!$C87+'Scenario Fabbisogno'!AM87)=0,AL158+AL183,0)</f>
        <v>0</v>
      </c>
      <c r="AM209" s="267">
        <f>IF(('Scenario Fabbisogno'!$C87+'Scenario Fabbisogno'!AH87)=180,AG158+AG183,0)+IF(('Scenario Fabbisogno'!$C87+'Scenario Fabbisogno'!AI87)=150,AH158+AH183,0)+IF(('Scenario Fabbisogno'!$C87+'Scenario Fabbisogno'!AJ87)=120,AI158+AI183,0)+IF(('Scenario Fabbisogno'!$C87+'Scenario Fabbisogno'!AK87)=90,AJ158+AJ183,0)+IF(('Scenario Fabbisogno'!$C87+'Scenario Fabbisogno'!AL87)=60,AK158+AK183,0)+IF(('Scenario Fabbisogno'!$C87+'Scenario Fabbisogno'!AM87)=30,AL158+AL183,0)+IF(('Scenario Fabbisogno'!$C87+'Scenario Fabbisogno'!AN87)=0,AM158+AM183,0)</f>
        <v>0</v>
      </c>
      <c r="AN209" s="267">
        <f>IF(('Scenario Fabbisogno'!$C87+'Scenario Fabbisogno'!AI87)=180,AH158+AH183,0)+IF(('Scenario Fabbisogno'!$C87+'Scenario Fabbisogno'!AJ87)=150,AI158+AI183,0)+IF(('Scenario Fabbisogno'!$C87+'Scenario Fabbisogno'!AK87)=120,AJ158+AJ183,0)+IF(('Scenario Fabbisogno'!$C87+'Scenario Fabbisogno'!AL87)=90,AK158+AK183,0)+IF(('Scenario Fabbisogno'!$C87+'Scenario Fabbisogno'!AM87)=60,AL158+AL183,0)+IF(('Scenario Fabbisogno'!$C87+'Scenario Fabbisogno'!AN87)=30,AM158+AM183,0)+IF(('Scenario Fabbisogno'!$C87+'Scenario Fabbisogno'!AO87)=0,AN158+AN183,0)</f>
        <v>0</v>
      </c>
      <c r="AO209" s="267">
        <f>IF(('Scenario Fabbisogno'!$C87+'Scenario Fabbisogno'!AJ87)=180,AI158+AI183,0)+IF(('Scenario Fabbisogno'!$C87+'Scenario Fabbisogno'!AK87)=150,AJ158+AJ183,0)+IF(('Scenario Fabbisogno'!$C87+'Scenario Fabbisogno'!AL87)=120,AK158+AK183,0)+IF(('Scenario Fabbisogno'!$C87+'Scenario Fabbisogno'!AM87)=90,AL158+AL183,0)+IF(('Scenario Fabbisogno'!$C87+'Scenario Fabbisogno'!AN87)=60,AM158+AM183,0)+IF(('Scenario Fabbisogno'!$C87+'Scenario Fabbisogno'!AO87)=30,AN158+AN183,0)+IF(('Scenario Fabbisogno'!$C87+'Scenario Fabbisogno'!AP87)=0,AO158+AO183,0)</f>
        <v>0</v>
      </c>
      <c r="AP209" s="267">
        <f>IF(('Scenario Fabbisogno'!$C87+'Scenario Fabbisogno'!AK87)=180,AJ158+AJ183,0)+IF(('Scenario Fabbisogno'!$C87+'Scenario Fabbisogno'!AL87)=150,AK158+AK183,0)+IF(('Scenario Fabbisogno'!$C87+'Scenario Fabbisogno'!AM87)=120,AL158+AL183,0)+IF(('Scenario Fabbisogno'!$C87+'Scenario Fabbisogno'!AN87)=90,AM158+AM183,0)+IF(('Scenario Fabbisogno'!$C87+'Scenario Fabbisogno'!AO87)=60,AN158+AN183,0)+IF(('Scenario Fabbisogno'!$C87+'Scenario Fabbisogno'!AP87)=30,AO158+AO183,0)+IF(('Scenario Fabbisogno'!$C87+'Scenario Fabbisogno'!AQ87)=0,AP158+AP183,0)</f>
        <v>0</v>
      </c>
      <c r="AQ209" s="267">
        <f>IF(('Scenario Fabbisogno'!$C87+'Scenario Fabbisogno'!AL87)=180,AK158+AK183,0)+IF(('Scenario Fabbisogno'!$C87+'Scenario Fabbisogno'!AM87)=150,AL158+AL183,0)+IF(('Scenario Fabbisogno'!$C87+'Scenario Fabbisogno'!AN87)=120,AM158+AM183,0)+IF(('Scenario Fabbisogno'!$C87+'Scenario Fabbisogno'!AO87)=90,AN158+AN183,0)+IF(('Scenario Fabbisogno'!$C87+'Scenario Fabbisogno'!AP87)=60,AO158+AO183,0)+IF(('Scenario Fabbisogno'!$C87+'Scenario Fabbisogno'!AQ87)=30,AP158+AP183,0)+IF(('Scenario Fabbisogno'!$C87+'Scenario Fabbisogno'!AR87)=0,AQ158+AQ183,0)</f>
        <v>0</v>
      </c>
      <c r="AR209" s="267">
        <f>IF(('Scenario Fabbisogno'!$C87+'Scenario Fabbisogno'!AM87)=180,AL158+AL183,0)+IF(('Scenario Fabbisogno'!$C87+'Scenario Fabbisogno'!AN87)=150,AM158+AM183,0)+IF(('Scenario Fabbisogno'!$C87+'Scenario Fabbisogno'!AO87)=120,AN158+AN183,0)+IF(('Scenario Fabbisogno'!$C87+'Scenario Fabbisogno'!AP87)=90,AO158+AO183,0)+IF(('Scenario Fabbisogno'!$C87+'Scenario Fabbisogno'!AQ87)=60,AP158+AP183,0)+IF(('Scenario Fabbisogno'!$C87+'Scenario Fabbisogno'!AR87)=30,AQ158+AQ183,0)+IF(('Scenario Fabbisogno'!$C87+'Scenario Fabbisogno'!AS87)=0,AR158+AR183,0)</f>
        <v>0</v>
      </c>
      <c r="AS209" s="267">
        <f>IF(('Scenario Fabbisogno'!$C87+'Scenario Fabbisogno'!AN87)=180,AM158+AM183,0)+IF(('Scenario Fabbisogno'!$C87+'Scenario Fabbisogno'!AO87)=150,AN158+AN183,0)+IF(('Scenario Fabbisogno'!$C87+'Scenario Fabbisogno'!AP87)=120,AO158+AO183,0)+IF(('Scenario Fabbisogno'!$C87+'Scenario Fabbisogno'!AQ87)=90,AP158+AP183,0)+IF(('Scenario Fabbisogno'!$C87+'Scenario Fabbisogno'!AR87)=60,AQ158+AQ183,0)+IF(('Scenario Fabbisogno'!$C87+'Scenario Fabbisogno'!AS87)=30,AR158+AR183,0)+IF(('Scenario Fabbisogno'!$C87+'Scenario Fabbisogno'!AT87)=0,AS158+AS183,0)</f>
        <v>0</v>
      </c>
      <c r="AT209" s="267">
        <f>IF(('Scenario Fabbisogno'!$C87+'Scenario Fabbisogno'!AO87)=180,AN158+AN183,0)+IF(('Scenario Fabbisogno'!$C87+'Scenario Fabbisogno'!AP87)=150,AO158+AO183,0)+IF(('Scenario Fabbisogno'!$C87+'Scenario Fabbisogno'!AQ87)=120,AP158+AP183,0)+IF(('Scenario Fabbisogno'!$C87+'Scenario Fabbisogno'!AR87)=90,AQ158+AQ183,0)+IF(('Scenario Fabbisogno'!$C87+'Scenario Fabbisogno'!AS87)=60,AR158+AR183,0)+IF(('Scenario Fabbisogno'!$C87+'Scenario Fabbisogno'!AT87)=30,AS158+AS183,0)+IF(('Scenario Fabbisogno'!$C87+'Scenario Fabbisogno'!AU87)=0,AT158+AT183,0)</f>
        <v>0</v>
      </c>
      <c r="AU209" s="267">
        <f>IF(('Scenario Fabbisogno'!$C87+'Scenario Fabbisogno'!AP87)=180,AO158+AO183,0)+IF(('Scenario Fabbisogno'!$C87+'Scenario Fabbisogno'!AQ87)=150,AP158+AP183,0)+IF(('Scenario Fabbisogno'!$C87+'Scenario Fabbisogno'!AR87)=120,AQ158+AQ183,0)+IF(('Scenario Fabbisogno'!$C87+'Scenario Fabbisogno'!AS87)=90,AR158+AR183,0)+IF(('Scenario Fabbisogno'!$C87+'Scenario Fabbisogno'!AT87)=60,AS158+AS183,0)+IF(('Scenario Fabbisogno'!$C87+'Scenario Fabbisogno'!AU87)=30,AT158+AT183,0)+IF(('Scenario Fabbisogno'!$C87+'Scenario Fabbisogno'!AV87)=0,AU158+AU183,0)</f>
        <v>0</v>
      </c>
      <c r="AV209" s="267">
        <f>IF(('Scenario Fabbisogno'!$C87+'Scenario Fabbisogno'!AQ87)=180,AP158+AP183,0)+IF(('Scenario Fabbisogno'!$C87+'Scenario Fabbisogno'!AR87)=150,AQ158+AQ183,0)+IF(('Scenario Fabbisogno'!$C87+'Scenario Fabbisogno'!AS87)=120,AR158+AR183,0)+IF(('Scenario Fabbisogno'!$C87+'Scenario Fabbisogno'!AT87)=90,AS158+AS183,0)+IF(('Scenario Fabbisogno'!$C87+'Scenario Fabbisogno'!AU87)=60,AT158+AT183,0)+IF(('Scenario Fabbisogno'!$C87+'Scenario Fabbisogno'!AV87)=30,AU158+AU183,0)+IF(('Scenario Fabbisogno'!$C87+'Scenario Fabbisogno'!AW87)=0,AV158+AV183,0)</f>
        <v>0</v>
      </c>
      <c r="AW209" s="267">
        <f>IF(('Scenario Fabbisogno'!$C87+'Scenario Fabbisogno'!AR87)=180,AQ158+AQ183,0)+IF(('Scenario Fabbisogno'!$C87+'Scenario Fabbisogno'!AS87)=150,AR158+AR183,0)+IF(('Scenario Fabbisogno'!$C87+'Scenario Fabbisogno'!AT87)=120,AS158+AS183,0)+IF(('Scenario Fabbisogno'!$C87+'Scenario Fabbisogno'!AU87)=90,AT158+AT183,0)+IF(('Scenario Fabbisogno'!$C87+'Scenario Fabbisogno'!AV87)=60,AU158+AU183,0)+IF(('Scenario Fabbisogno'!$C87+'Scenario Fabbisogno'!AW87)=30,AV158+AV183,0)+IF(('Scenario Fabbisogno'!$C87+'Scenario Fabbisogno'!AX87)=0,AW158+AW183,0)</f>
        <v>0</v>
      </c>
      <c r="AX209" s="267">
        <f>IF(('Scenario Fabbisogno'!$C87+'Scenario Fabbisogno'!AS87)=180,AR158+AR183,0)+IF(('Scenario Fabbisogno'!$C87+'Scenario Fabbisogno'!AT87)=150,AS158+AS183,0)+IF(('Scenario Fabbisogno'!$C87+'Scenario Fabbisogno'!AU87)=120,AT158+AT183,0)+IF(('Scenario Fabbisogno'!$C87+'Scenario Fabbisogno'!AV87)=90,AU158+AU183,0)+IF(('Scenario Fabbisogno'!$C87+'Scenario Fabbisogno'!AW87)=60,AV158+AV183,0)+IF(('Scenario Fabbisogno'!$C87+'Scenario Fabbisogno'!AX87)=30,AW158+AW183,0)+IF(('Scenario Fabbisogno'!$C87+'Scenario Fabbisogno'!AY87)=0,AX158+AX183,0)</f>
        <v>0</v>
      </c>
      <c r="AY209" s="267">
        <f>IF(('Scenario Fabbisogno'!$C87+'Scenario Fabbisogno'!AT87)=180,AS158+AS183,0)+IF(('Scenario Fabbisogno'!$C87+'Scenario Fabbisogno'!AU87)=150,AT158+AT183,0)+IF(('Scenario Fabbisogno'!$C87+'Scenario Fabbisogno'!AV87)=120,AU158+AU183,0)+IF(('Scenario Fabbisogno'!$C87+'Scenario Fabbisogno'!AW87)=90,AV158+AV183,0)+IF(('Scenario Fabbisogno'!$C87+'Scenario Fabbisogno'!AX87)=60,AW158+AW183,0)+IF(('Scenario Fabbisogno'!$C87+'Scenario Fabbisogno'!AY87)=30,AX158+AX183,0)+IF(('Scenario Fabbisogno'!$C87+'Scenario Fabbisogno'!AZ87)=0,AY158+AY183,0)</f>
        <v>0</v>
      </c>
      <c r="AZ209" s="267">
        <f>IF(('Scenario Fabbisogno'!$C87+'Scenario Fabbisogno'!AU87)=180,AT158+AT183,0)+IF(('Scenario Fabbisogno'!$C87+'Scenario Fabbisogno'!AV87)=150,AU158+AU183,0)+IF(('Scenario Fabbisogno'!$C87+'Scenario Fabbisogno'!AW87)=120,AV158+AV183,0)+IF(('Scenario Fabbisogno'!$C87+'Scenario Fabbisogno'!AX87)=90,AW158+AW183,0)+IF(('Scenario Fabbisogno'!$C87+'Scenario Fabbisogno'!AY87)=60,AX158+AX183,0)+IF(('Scenario Fabbisogno'!$C87+'Scenario Fabbisogno'!AZ87)=30,AY158+AY183,0)+IF(('Scenario Fabbisogno'!$C87+'Scenario Fabbisogno'!BA87)=0,AZ158+AZ183,0)</f>
        <v>0</v>
      </c>
      <c r="BA209" s="267">
        <f>IF(('Scenario Fabbisogno'!$C87+'Scenario Fabbisogno'!AV87)=180,AU158+AU183,0)+IF(('Scenario Fabbisogno'!$C87+'Scenario Fabbisogno'!AW87)=150,AV158+AV183,0)+IF(('Scenario Fabbisogno'!$C87+'Scenario Fabbisogno'!AX87)=120,AW158+AW183,0)+IF(('Scenario Fabbisogno'!$C87+'Scenario Fabbisogno'!AY87)=90,AX158+AX183,0)+IF(('Scenario Fabbisogno'!$C87+'Scenario Fabbisogno'!AZ87)=60,AY158+AY183,0)+IF(('Scenario Fabbisogno'!$C87+'Scenario Fabbisogno'!BA87)=30,AZ158+AZ183,0)+IF(('Scenario Fabbisogno'!$C87+'Scenario Fabbisogno'!BB87)=0,BA158+BA183,0)</f>
        <v>0</v>
      </c>
      <c r="BB209" s="267">
        <f>IF(('Scenario Fabbisogno'!$C87+'Scenario Fabbisogno'!AW87)=180,AV158+AV183,0)+IF(('Scenario Fabbisogno'!$C87+'Scenario Fabbisogno'!AX87)=150,AW158+AW183,0)+IF(('Scenario Fabbisogno'!$C87+'Scenario Fabbisogno'!AY87)=120,AX158+AX183,0)+IF(('Scenario Fabbisogno'!$C87+'Scenario Fabbisogno'!AZ87)=90,AY158+AY183,0)+IF(('Scenario Fabbisogno'!$C87+'Scenario Fabbisogno'!BA87)=60,AZ158+AZ183,0)+IF(('Scenario Fabbisogno'!$C87+'Scenario Fabbisogno'!BB87)=30,BA158+BA183,0)+IF(('Scenario Fabbisogno'!$C87+'Scenario Fabbisogno'!BC87)=0,BB158+BB183,0)</f>
        <v>0</v>
      </c>
      <c r="BC209" s="267">
        <f>IF(('Scenario Fabbisogno'!$C87+'Scenario Fabbisogno'!AX87)=180,AW158+AW183,0)+IF(('Scenario Fabbisogno'!$C87+'Scenario Fabbisogno'!AY87)=150,AX158+AX183,0)+IF(('Scenario Fabbisogno'!$C87+'Scenario Fabbisogno'!AZ87)=120,AY158+AY183,0)+IF(('Scenario Fabbisogno'!$C87+'Scenario Fabbisogno'!BA87)=90,AZ158+AZ183,0)+IF(('Scenario Fabbisogno'!$C87+'Scenario Fabbisogno'!BB87)=60,BA158+BA183,0)+IF(('Scenario Fabbisogno'!$C87+'Scenario Fabbisogno'!BC87)=30,BB158+BB183,0)+IF(('Scenario Fabbisogno'!$C87+'Scenario Fabbisogno'!BD87)=0,BC158+BC183,0)</f>
        <v>0</v>
      </c>
      <c r="BD209" s="267">
        <f>IF(('Scenario Fabbisogno'!$C87+'Scenario Fabbisogno'!AY87)=180,AX158+AX183,0)+IF(('Scenario Fabbisogno'!$C87+'Scenario Fabbisogno'!AZ87)=150,AY158+AY183,0)+IF(('Scenario Fabbisogno'!$C87+'Scenario Fabbisogno'!BA87)=120,AZ158+AZ183,0)+IF(('Scenario Fabbisogno'!$C87+'Scenario Fabbisogno'!BB87)=90,BA158+BA183,0)+IF(('Scenario Fabbisogno'!$C87+'Scenario Fabbisogno'!BC87)=60,BB158+BB183,0)+IF(('Scenario Fabbisogno'!$C87+'Scenario Fabbisogno'!BD87)=30,BC158+BC183,0)+IF(('Scenario Fabbisogno'!$C87+'Scenario Fabbisogno'!BE87)=0,BD158+BD183,0)</f>
        <v>0</v>
      </c>
      <c r="BE209" s="267">
        <f>IF(('Scenario Fabbisogno'!$C87+'Scenario Fabbisogno'!AZ87)=180,AY158+AY183,0)+IF(('Scenario Fabbisogno'!$C87+'Scenario Fabbisogno'!BA87)=150,AZ158+AZ183,0)+IF(('Scenario Fabbisogno'!$C87+'Scenario Fabbisogno'!BB87)=120,BA158+BA183,0)+IF(('Scenario Fabbisogno'!$C87+'Scenario Fabbisogno'!BC87)=90,BB158+BB183,0)+IF(('Scenario Fabbisogno'!$C87+'Scenario Fabbisogno'!BD87)=60,BC158+BC183,0)+IF(('Scenario Fabbisogno'!$C87+'Scenario Fabbisogno'!BE87)=30,BD158+BD183,0)+IF(('Scenario Fabbisogno'!$C87+'Scenario Fabbisogno'!BF87)=0,BE158+BE183,0)</f>
        <v>0</v>
      </c>
      <c r="BF209" s="267">
        <f>IF(('Scenario Fabbisogno'!$C87+'Scenario Fabbisogno'!BA87)=180,AZ158+AZ183,0)+IF(('Scenario Fabbisogno'!$C87+'Scenario Fabbisogno'!BB87)=150,BA158+BA183,0)+IF(('Scenario Fabbisogno'!$C87+'Scenario Fabbisogno'!BC87)=120,BB158+BB183,0)+IF(('Scenario Fabbisogno'!$C87+'Scenario Fabbisogno'!BD87)=90,BC158+BC183,0)+IF(('Scenario Fabbisogno'!$C87+'Scenario Fabbisogno'!BE87)=60,BD158+BD183,0)+IF(('Scenario Fabbisogno'!$C87+'Scenario Fabbisogno'!BF87)=30,BE158+BE183,0)+IF(('Scenario Fabbisogno'!$C87+'Scenario Fabbisogno'!BG87)=0,BF158+BF183,0)</f>
        <v>0</v>
      </c>
      <c r="BG209" s="267">
        <f>IF(('Scenario Fabbisogno'!$C87+'Scenario Fabbisogno'!BB87)=180,BA158+BA183,0)+IF(('Scenario Fabbisogno'!$C87+'Scenario Fabbisogno'!BC87)=150,BB158+BB183,0)+IF(('Scenario Fabbisogno'!$C87+'Scenario Fabbisogno'!BD87)=120,BC158+BC183,0)+IF(('Scenario Fabbisogno'!$C87+'Scenario Fabbisogno'!BE87)=90,BD158+BD183,0)+IF(('Scenario Fabbisogno'!$C87+'Scenario Fabbisogno'!BF87)=60,BE158+BE183,0)+IF(('Scenario Fabbisogno'!$C87+'Scenario Fabbisogno'!BG87)=30,BF158+BF183,0)+IF(('Scenario Fabbisogno'!$C87+'Scenario Fabbisogno'!BH87)=0,BG158+BG183,0)</f>
        <v>0</v>
      </c>
      <c r="BH209" s="267">
        <f>IF(('Scenario Fabbisogno'!$C87+'Scenario Fabbisogno'!BC87)=180,BB158+BB183,0)+IF(('Scenario Fabbisogno'!$C87+'Scenario Fabbisogno'!BD87)=150,BC158+BC183,0)+IF(('Scenario Fabbisogno'!$C87+'Scenario Fabbisogno'!BE87)=120,BD158+BD183,0)+IF(('Scenario Fabbisogno'!$C87+'Scenario Fabbisogno'!BF87)=90,BE158+BE183,0)+IF(('Scenario Fabbisogno'!$C87+'Scenario Fabbisogno'!BG87)=60,BF158+BF183,0)+IF(('Scenario Fabbisogno'!$C87+'Scenario Fabbisogno'!BH87)=30,BG158+BG183,0)+IF(('Scenario Fabbisogno'!$C87+'Scenario Fabbisogno'!BI87)=0,BH158+BH183,0)</f>
        <v>0</v>
      </c>
      <c r="BI209" s="267">
        <f>IF(('Scenario Fabbisogno'!$C87+'Scenario Fabbisogno'!BD87)=180,BC158+BC183,0)+IF(('Scenario Fabbisogno'!$C87+'Scenario Fabbisogno'!BE87)=150,BD158+BD183,0)+IF(('Scenario Fabbisogno'!$C87+'Scenario Fabbisogno'!BF87)=120,BE158+BE183,0)+IF(('Scenario Fabbisogno'!$C87+'Scenario Fabbisogno'!BG87)=90,BF158+BF183,0)+IF(('Scenario Fabbisogno'!$C87+'Scenario Fabbisogno'!BH87)=60,BG158+BG183,0)+IF(('Scenario Fabbisogno'!$C87+'Scenario Fabbisogno'!BI87)=30,BH158+BH183,0)+IF(('Scenario Fabbisogno'!$C87+'Scenario Fabbisogno'!BJ87)=0,BI158+BI183,0)</f>
        <v>0</v>
      </c>
      <c r="BJ209" s="267">
        <f>IF(('Scenario Fabbisogno'!$C87+'Scenario Fabbisogno'!BE87)=180,BD158+BD183,0)+IF(('Scenario Fabbisogno'!$C87+'Scenario Fabbisogno'!BF87)=150,BE158+BE183,0)+IF(('Scenario Fabbisogno'!$C87+'Scenario Fabbisogno'!BG87)=120,BF158+BF183,0)+IF(('Scenario Fabbisogno'!$C87+'Scenario Fabbisogno'!BH87)=90,BG158+BG183,0)+IF(('Scenario Fabbisogno'!$C87+'Scenario Fabbisogno'!BI87)=60,BH158+BH183,0)+IF(('Scenario Fabbisogno'!$C87+'Scenario Fabbisogno'!BJ87)=30,BI158+BI183,0)+IF(('Scenario Fabbisogno'!$C87+'Scenario Fabbisogno'!BK87)=0,BJ158+BJ183,0)</f>
        <v>0</v>
      </c>
      <c r="BK209" s="267">
        <f>IF(('Scenario Fabbisogno'!$C87+'Scenario Fabbisogno'!BF87)=180,BE158+BE183,0)+IF(('Scenario Fabbisogno'!$C87+'Scenario Fabbisogno'!BG87)=150,BF158+BF183,0)+IF(('Scenario Fabbisogno'!$C87+'Scenario Fabbisogno'!BH87)=120,BG158+BG183,0)+IF(('Scenario Fabbisogno'!$C87+'Scenario Fabbisogno'!BI87)=90,BH158+BH183,0)+IF(('Scenario Fabbisogno'!$C87+'Scenario Fabbisogno'!BJ87)=60,BI158+BI183,0)+IF(('Scenario Fabbisogno'!$C87+'Scenario Fabbisogno'!BK87)=30,BJ158+BJ183,0)+IF(('Scenario Fabbisogno'!$C87+'Scenario Fabbisogno'!BL87)=0,BK158+BK183,0)</f>
        <v>0</v>
      </c>
      <c r="BL209" s="267">
        <f>IF(('Scenario Fabbisogno'!$C87+'Scenario Fabbisogno'!BG87)=180,BF158+BF183,0)+IF(('Scenario Fabbisogno'!$C87+'Scenario Fabbisogno'!BH87)=150,BG158+BG183,0)+IF(('Scenario Fabbisogno'!$C87+'Scenario Fabbisogno'!BI87)=120,BH158+BH183,0)+IF(('Scenario Fabbisogno'!$C87+'Scenario Fabbisogno'!BJ87)=90,BI158+BI183,0)+IF(('Scenario Fabbisogno'!$C87+'Scenario Fabbisogno'!BK87)=60,BJ158+BJ183,0)+IF(('Scenario Fabbisogno'!$C87+'Scenario Fabbisogno'!BL87)=30,BK158+BK183,0)+IF(('Scenario Fabbisogno'!$C87+'Scenario Fabbisogno'!BM87)=0,BL158+BL183,0)</f>
        <v>0</v>
      </c>
      <c r="BM209" s="267">
        <f>IF(('Scenario Fabbisogno'!$C87+'Scenario Fabbisogno'!BH87)=180,BG158+BG183,0)+IF(('Scenario Fabbisogno'!$C87+'Scenario Fabbisogno'!BI87)=150,BH158+BH183,0)+IF(('Scenario Fabbisogno'!$C87+'Scenario Fabbisogno'!BJ87)=120,BI158+BI183,0)+IF(('Scenario Fabbisogno'!$C87+'Scenario Fabbisogno'!BK87)=90,BJ158+BJ183,0)+IF(('Scenario Fabbisogno'!$C87+'Scenario Fabbisogno'!BL87)=60,BK158+BK183,0)+IF(('Scenario Fabbisogno'!$C87+'Scenario Fabbisogno'!BM87)=30,BL158+BL183,0)+IF(('Scenario Fabbisogno'!$C87+'Scenario Fabbisogno'!BN87)=0,BM158+BM183,0)</f>
        <v>0</v>
      </c>
      <c r="BN209" s="267">
        <f>IF(('Scenario Fabbisogno'!$C87+'Scenario Fabbisogno'!BI87)=180,BH158+BH183,0)+IF(('Scenario Fabbisogno'!$C87+'Scenario Fabbisogno'!BJ87)=150,BI158+BI183,0)+IF(('Scenario Fabbisogno'!$C87+'Scenario Fabbisogno'!BK87)=120,BJ158+BJ183,0)+IF(('Scenario Fabbisogno'!$C87+'Scenario Fabbisogno'!BL87)=90,BK158+BK183,0)+IF(('Scenario Fabbisogno'!$C87+'Scenario Fabbisogno'!BM87)=60,BL158+BL183,0)+IF(('Scenario Fabbisogno'!$C87+'Scenario Fabbisogno'!BN87)=30,BM158+BM183,0)+IF(('Scenario Fabbisogno'!$C87+'Scenario Fabbisogno'!BO87)=0,BN158+BN183,0)</f>
        <v>0</v>
      </c>
      <c r="BO209" s="267">
        <f>IF(('Scenario Fabbisogno'!$C87+'Scenario Fabbisogno'!BJ87)=180,BI158+BI183,0)+IF(('Scenario Fabbisogno'!$C87+'Scenario Fabbisogno'!BK87)=150,BJ158+BJ183,0)+IF(('Scenario Fabbisogno'!$C87+'Scenario Fabbisogno'!BL87)=120,BK158+BK183,0)+IF(('Scenario Fabbisogno'!$C87+'Scenario Fabbisogno'!BM87)=90,BL158+BL183,0)+IF(('Scenario Fabbisogno'!$C87+'Scenario Fabbisogno'!BN87)=60,BM158+BM183,0)+IF(('Scenario Fabbisogno'!$C87+'Scenario Fabbisogno'!BO87)=30,BN158+BN183,0)+IF(('Scenario Fabbisogno'!$C87+'Scenario Fabbisogno'!BP87)=0,BO158+BO183,0)</f>
        <v>0</v>
      </c>
      <c r="BP209" s="267">
        <f>IF(('Scenario Fabbisogno'!$C87+'Scenario Fabbisogno'!BK87)=180,BJ158+BJ183,0)+IF(('Scenario Fabbisogno'!$C87+'Scenario Fabbisogno'!BL87)=150,BK158+BK183,0)+IF(('Scenario Fabbisogno'!$C87+'Scenario Fabbisogno'!BM87)=120,BL158+BL183,0)+IF(('Scenario Fabbisogno'!$C87+'Scenario Fabbisogno'!BN87)=90,BM158+BM183,0)+IF(('Scenario Fabbisogno'!$C87+'Scenario Fabbisogno'!BO87)=60,BN158+BN183,0)+IF(('Scenario Fabbisogno'!$C87+'Scenario Fabbisogno'!BP87)=30,BO158+BO183,0)+IF(('Scenario Fabbisogno'!$C87+'Scenario Fabbisogno'!BQ87)=0,BP158+BP183,0)</f>
        <v>0</v>
      </c>
      <c r="BQ209" s="267">
        <f>IF(('Scenario Fabbisogno'!$C87+'Scenario Fabbisogno'!BL87)=180,BK158+BK183,0)+IF(('Scenario Fabbisogno'!$C87+'Scenario Fabbisogno'!BM87)=150,BL158+BL183,0)+IF(('Scenario Fabbisogno'!$C87+'Scenario Fabbisogno'!BN87)=120,BM158+BM183,0)+IF(('Scenario Fabbisogno'!$C87+'Scenario Fabbisogno'!BO87)=90,BN158+BN183,0)+IF(('Scenario Fabbisogno'!$C87+'Scenario Fabbisogno'!BP87)=60,BO158+BO183,0)+IF(('Scenario Fabbisogno'!$C87+'Scenario Fabbisogno'!BQ87)=30,BP158+BP183,0)+IF(('Scenario Fabbisogno'!$C87+'Scenario Fabbisogno'!BR87)=0,BQ158+BQ183,0)</f>
        <v>0</v>
      </c>
      <c r="BR209" s="267">
        <f>IF(('Scenario Fabbisogno'!$C87+'Scenario Fabbisogno'!BM87)=180,BL158+BL183,0)+IF(('Scenario Fabbisogno'!$C87+'Scenario Fabbisogno'!BN87)=150,BM158+BM183,0)+IF(('Scenario Fabbisogno'!$C87+'Scenario Fabbisogno'!BO87)=120,BN158+BN183,0)+IF(('Scenario Fabbisogno'!$C87+'Scenario Fabbisogno'!BP87)=90,BO158+BO183,0)+IF(('Scenario Fabbisogno'!$C87+'Scenario Fabbisogno'!BQ87)=60,BP158+BP183,0)+IF(('Scenario Fabbisogno'!$C87+'Scenario Fabbisogno'!BR87)=30,BQ158+BQ183,0)+IF(('Scenario Fabbisogno'!$C87+'Scenario Fabbisogno'!BS87)=0,BR158+BR183,0)</f>
        <v>0</v>
      </c>
      <c r="BS209" s="267">
        <f>IF(('Scenario Fabbisogno'!$C87+'Scenario Fabbisogno'!BN87)=180,BM158+BM183,0)+IF(('Scenario Fabbisogno'!$C87+'Scenario Fabbisogno'!BO87)=150,BN158+BN183,0)+IF(('Scenario Fabbisogno'!$C87+'Scenario Fabbisogno'!BP87)=120,BO158+BO183,0)+IF(('Scenario Fabbisogno'!$C87+'Scenario Fabbisogno'!BQ87)=90,BP158+BP183,0)+IF(('Scenario Fabbisogno'!$C87+'Scenario Fabbisogno'!BR87)=60,BQ158+BQ183,0)+IF(('Scenario Fabbisogno'!$C87+'Scenario Fabbisogno'!BS87)=30,BR158+BR183,0)+IF(('Scenario Fabbisogno'!$C87+'Scenario Fabbisogno'!BT87)=0,BS158+BS183,0)</f>
        <v>0</v>
      </c>
      <c r="BT209" s="267">
        <f>IF(('Scenario Fabbisogno'!$C87+'Scenario Fabbisogno'!BO87)=180,BN158+BN183,0)+IF(('Scenario Fabbisogno'!$C87+'Scenario Fabbisogno'!BP87)=150,BO158+BO183,0)+IF(('Scenario Fabbisogno'!$C87+'Scenario Fabbisogno'!BQ87)=120,BP158+BP183,0)+IF(('Scenario Fabbisogno'!$C87+'Scenario Fabbisogno'!BR87)=90,BQ158+BQ183,0)+IF(('Scenario Fabbisogno'!$C87+'Scenario Fabbisogno'!BS87)=60,BR158+BR183,0)+IF(('Scenario Fabbisogno'!$C87+'Scenario Fabbisogno'!BT87)=30,BS158+BS183,0)+IF(('Scenario Fabbisogno'!$C87+'Scenario Fabbisogno'!BU87)=0,BT158+BT183,0)</f>
        <v>0</v>
      </c>
      <c r="BU209" s="267">
        <f>IF(('Scenario Fabbisogno'!$C87+'Scenario Fabbisogno'!BP87)=180,BO158+BO183,0)+IF(('Scenario Fabbisogno'!$C87+'Scenario Fabbisogno'!BQ87)=150,BP158+BP183,0)+IF(('Scenario Fabbisogno'!$C87+'Scenario Fabbisogno'!BR87)=120,BQ158+BQ183,0)+IF(('Scenario Fabbisogno'!$C87+'Scenario Fabbisogno'!BS87)=90,BR158+BR183,0)+IF(('Scenario Fabbisogno'!$C87+'Scenario Fabbisogno'!BT87)=60,BS158+BS183,0)+IF(('Scenario Fabbisogno'!$C87+'Scenario Fabbisogno'!BU87)=30,BT158+BT183,0)+IF(('Scenario Fabbisogno'!$C87+'Scenario Fabbisogno'!BV87)=0,BU158+BU183,0)</f>
        <v>0</v>
      </c>
      <c r="BV209" s="267">
        <f>IF(('Scenario Fabbisogno'!$C87+'Scenario Fabbisogno'!BQ87)=180,BP158+BP183,0)+IF(('Scenario Fabbisogno'!$C87+'Scenario Fabbisogno'!BR87)=150,BQ158+BQ183,0)+IF(('Scenario Fabbisogno'!$C87+'Scenario Fabbisogno'!BS87)=120,BR158+BR183,0)+IF(('Scenario Fabbisogno'!$C87+'Scenario Fabbisogno'!BT87)=90,BS158+BS183,0)+IF(('Scenario Fabbisogno'!$C87+'Scenario Fabbisogno'!BU87)=60,BT158+BT183,0)+IF(('Scenario Fabbisogno'!$C87+'Scenario Fabbisogno'!BV87)=30,BU158+BU183,0)+IF(('Scenario Fabbisogno'!$C87+'Scenario Fabbisogno'!BW87)=0,BV158+BV183,0)</f>
        <v>0</v>
      </c>
      <c r="BW209" s="267">
        <f>IF(('Scenario Fabbisogno'!$C87+'Scenario Fabbisogno'!BR87)=180,BQ158+BQ183,0)+IF(('Scenario Fabbisogno'!$C87+'Scenario Fabbisogno'!BS87)=150,BR158+BR183,0)+IF(('Scenario Fabbisogno'!$C87+'Scenario Fabbisogno'!BT87)=120,BS158+BS183,0)+IF(('Scenario Fabbisogno'!$C87+'Scenario Fabbisogno'!BU87)=90,BT158+BT183,0)+IF(('Scenario Fabbisogno'!$C87+'Scenario Fabbisogno'!BV87)=60,BU158+BU183,0)+IF(('Scenario Fabbisogno'!$C87+'Scenario Fabbisogno'!BW87)=30,BV158+BV183,0)+IF(('Scenario Fabbisogno'!$C87+'Scenario Fabbisogno'!BX87)=0,BW158+BW183,0)</f>
        <v>0</v>
      </c>
      <c r="BX209" s="267">
        <f>IF(('Scenario Fabbisogno'!$C87+'Scenario Fabbisogno'!BS87)=180,BR158+BR183,0)+IF(('Scenario Fabbisogno'!$C87+'Scenario Fabbisogno'!BT87)=150,BS158+BS183,0)+IF(('Scenario Fabbisogno'!$C87+'Scenario Fabbisogno'!BU87)=120,BT158+BT183,0)+IF(('Scenario Fabbisogno'!$C87+'Scenario Fabbisogno'!BV87)=90,BU158+BU183,0)+IF(('Scenario Fabbisogno'!$C87+'Scenario Fabbisogno'!BW87)=60,BV158+BV183,0)+IF(('Scenario Fabbisogno'!$C87+'Scenario Fabbisogno'!BX87)=30,BW158+BW183,0)+IF(('Scenario Fabbisogno'!$C87+'Scenario Fabbisogno'!BY87)=0,BX158+BX183,0)</f>
        <v>0</v>
      </c>
      <c r="BY209" s="267">
        <f>IF(('Scenario Fabbisogno'!$C87+'Scenario Fabbisogno'!BT87)=180,BS158+BS183,0)+IF(('Scenario Fabbisogno'!$C87+'Scenario Fabbisogno'!BU87)=150,BT158+BT183,0)+IF(('Scenario Fabbisogno'!$C87+'Scenario Fabbisogno'!BV87)=120,BU158+BU183,0)+IF(('Scenario Fabbisogno'!$C87+'Scenario Fabbisogno'!BW87)=90,BV158+BV183,0)+IF(('Scenario Fabbisogno'!$C87+'Scenario Fabbisogno'!BX87)=60,BW158+BW183,0)+IF(('Scenario Fabbisogno'!$C87+'Scenario Fabbisogno'!BY87)=30,BX158+BX183,0)+IF(('Scenario Fabbisogno'!$C87+'Scenario Fabbisogno'!BZ87)=0,BY158+BY183,0)</f>
        <v>0</v>
      </c>
      <c r="BZ209" s="267">
        <f>IF(('Scenario Fabbisogno'!$C87+'Scenario Fabbisogno'!BU87)=180,BT158+BT183,0)+IF(('Scenario Fabbisogno'!$C87+'Scenario Fabbisogno'!BV87)=150,BU158+BU183,0)+IF(('Scenario Fabbisogno'!$C87+'Scenario Fabbisogno'!BW87)=120,BV158+BV183,0)+IF(('Scenario Fabbisogno'!$C87+'Scenario Fabbisogno'!BX87)=90,BW158+BW183,0)+IF(('Scenario Fabbisogno'!$C87+'Scenario Fabbisogno'!BY87)=60,BX158+BX183,0)+IF(('Scenario Fabbisogno'!$C87+'Scenario Fabbisogno'!BZ87)=30,BY158+BY183,0)+IF(('Scenario Fabbisogno'!$C87+'Scenario Fabbisogno'!CA87)=0,BZ158+BZ183,0)</f>
        <v>0</v>
      </c>
      <c r="CA209" s="267">
        <f>IF(('Scenario Fabbisogno'!$C87+'Scenario Fabbisogno'!BV87)=180,BU158+BU183,0)+IF(('Scenario Fabbisogno'!$C87+'Scenario Fabbisogno'!BW87)=150,BV158+BV183,0)+IF(('Scenario Fabbisogno'!$C87+'Scenario Fabbisogno'!BX87)=120,BW158+BW183,0)+IF(('Scenario Fabbisogno'!$C87+'Scenario Fabbisogno'!BY87)=90,BX158+BX183,0)+IF(('Scenario Fabbisogno'!$C87+'Scenario Fabbisogno'!BZ87)=60,BY158+BY183,0)+IF(('Scenario Fabbisogno'!$C87+'Scenario Fabbisogno'!CA87)=30,BZ158+BZ183,0)+IF(('Scenario Fabbisogno'!$C87+'Scenario Fabbisogno'!CB87)=0,CA158+CA183,0)</f>
        <v>0</v>
      </c>
      <c r="CB209" s="267">
        <f>IF(('Scenario Fabbisogno'!$C87+'Scenario Fabbisogno'!BW87)=180,BV158+BV183,0)+IF(('Scenario Fabbisogno'!$C87+'Scenario Fabbisogno'!BX87)=150,BW158+BW183,0)+IF(('Scenario Fabbisogno'!$C87+'Scenario Fabbisogno'!BY87)=120,BX158+BX183,0)+IF(('Scenario Fabbisogno'!$C87+'Scenario Fabbisogno'!BZ87)=90,BY158+BY183,0)+IF(('Scenario Fabbisogno'!$C87+'Scenario Fabbisogno'!CA87)=60,BZ158+BZ183,0)+IF(('Scenario Fabbisogno'!$C87+'Scenario Fabbisogno'!CB87)=30,CA158+CA183,0)+IF(('Scenario Fabbisogno'!$C87+'Scenario Fabbisogno'!CC87)=0,CB158+CB183,0)</f>
        <v>0</v>
      </c>
      <c r="CC209" s="267">
        <f>IF(('Scenario Fabbisogno'!$C87+'Scenario Fabbisogno'!BX87)=180,BW158+BW183,0)+IF(('Scenario Fabbisogno'!$C87+'Scenario Fabbisogno'!BY87)=150,BX158+BX183,0)+IF(('Scenario Fabbisogno'!$C87+'Scenario Fabbisogno'!BZ87)=120,BY158+BY183,0)+IF(('Scenario Fabbisogno'!$C87+'Scenario Fabbisogno'!CA87)=90,BZ158+BZ183,0)+IF(('Scenario Fabbisogno'!$C87+'Scenario Fabbisogno'!CB87)=60,CA158+CA183,0)+IF(('Scenario Fabbisogno'!$C87+'Scenario Fabbisogno'!CC87)=30,CB158+CB183,0)+IF(('Scenario Fabbisogno'!$C87+'Scenario Fabbisogno'!CD87)=0,CC158+CC183,0)</f>
        <v>0</v>
      </c>
      <c r="CD209" s="267">
        <f>IF(('Scenario Fabbisogno'!$C87+'Scenario Fabbisogno'!BY87)=180,BX158+BX183,0)+IF(('Scenario Fabbisogno'!$C87+'Scenario Fabbisogno'!BZ87)=150,BY158+BY183,0)+IF(('Scenario Fabbisogno'!$C87+'Scenario Fabbisogno'!CA87)=120,BZ158+BZ183,0)+IF(('Scenario Fabbisogno'!$C87+'Scenario Fabbisogno'!CB87)=90,CA158+CA183,0)+IF(('Scenario Fabbisogno'!$C87+'Scenario Fabbisogno'!CC87)=60,CB158+CB183,0)+IF(('Scenario Fabbisogno'!$C87+'Scenario Fabbisogno'!CD87)=30,CC158+CC183,0)+IF(('Scenario Fabbisogno'!$C87+'Scenario Fabbisogno'!CE87)=0,CD158+CD183,0)</f>
        <v>0</v>
      </c>
      <c r="CE209" s="267">
        <f>IF(('Scenario Fabbisogno'!$C87+'Scenario Fabbisogno'!BZ87)=180,BY158+BY183,0)+IF(('Scenario Fabbisogno'!$C87+'Scenario Fabbisogno'!CA87)=150,BZ158+BZ183,0)+IF(('Scenario Fabbisogno'!$C87+'Scenario Fabbisogno'!CB87)=120,CA158+CA183,0)+IF(('Scenario Fabbisogno'!$C87+'Scenario Fabbisogno'!CC87)=90,CB158+CB183,0)+IF(('Scenario Fabbisogno'!$C87+'Scenario Fabbisogno'!CD87)=60,CC158+CC183,0)+IF(('Scenario Fabbisogno'!$C87+'Scenario Fabbisogno'!CE87)=30,CD158+CD183,0)+IF(('Scenario Fabbisogno'!$C87+'Scenario Fabbisogno'!CF87)=0,CE158+CE183,0)</f>
        <v>0</v>
      </c>
      <c r="CF209" s="267">
        <f>IF(('Scenario Fabbisogno'!$C87+'Scenario Fabbisogno'!CA87)=180,BZ158+BZ183,0)+IF(('Scenario Fabbisogno'!$C87+'Scenario Fabbisogno'!CB87)=150,CA158+CA183,0)+IF(('Scenario Fabbisogno'!$C87+'Scenario Fabbisogno'!CC87)=120,CB158+CB183,0)+IF(('Scenario Fabbisogno'!$C87+'Scenario Fabbisogno'!CD87)=90,CC158+CC183,0)+IF(('Scenario Fabbisogno'!$C87+'Scenario Fabbisogno'!CE87)=60,CD158+CD183,0)+IF(('Scenario Fabbisogno'!$C87+'Scenario Fabbisogno'!CF87)=30,CE158+CE183,0)+IF(('Scenario Fabbisogno'!$C87+'Scenario Fabbisogno'!CG87)=0,CF158+CF183,0)</f>
        <v>0</v>
      </c>
      <c r="CG209" s="267">
        <f>IF(('Scenario Fabbisogno'!$C87+'Scenario Fabbisogno'!CB87)=180,CA158+CA183,0)+IF(('Scenario Fabbisogno'!$C87+'Scenario Fabbisogno'!CC87)=150,CB158+CB183,0)+IF(('Scenario Fabbisogno'!$C87+'Scenario Fabbisogno'!CD87)=120,CC158+CC183,0)+IF(('Scenario Fabbisogno'!$C87+'Scenario Fabbisogno'!CE87)=90,CD158+CD183,0)+IF(('Scenario Fabbisogno'!$C87+'Scenario Fabbisogno'!CF87)=60,CE158+CE183,0)+IF(('Scenario Fabbisogno'!$C87+'Scenario Fabbisogno'!CG87)=30,CF158+CF183,0)+IF(('Scenario Fabbisogno'!$C87+'Scenario Fabbisogno'!CH87)=0,CG158+CG183,0)</f>
        <v>0</v>
      </c>
      <c r="CH209" s="267">
        <f>IF(('Scenario Fabbisogno'!$C87+'Scenario Fabbisogno'!CC87)=180,CB158+CB183,0)+IF(('Scenario Fabbisogno'!$C87+'Scenario Fabbisogno'!CD87)=150,CC158+CC183,0)+IF(('Scenario Fabbisogno'!$C87+'Scenario Fabbisogno'!CE87)=120,CD158+CD183,0)+IF(('Scenario Fabbisogno'!$C87+'Scenario Fabbisogno'!CF87)=90,CE158+CE183,0)+IF(('Scenario Fabbisogno'!$C87+'Scenario Fabbisogno'!CG87)=60,CF158+CF183,0)+IF(('Scenario Fabbisogno'!$C87+'Scenario Fabbisogno'!CH87)=30,CG158+CG183,0)+IF(('Scenario Fabbisogno'!$C87+'Scenario Fabbisogno'!CI87)=0,CH158+CH183,0)</f>
        <v>0</v>
      </c>
      <c r="CI209" s="267">
        <f>IF(('Scenario Fabbisogno'!$C87+'Scenario Fabbisogno'!CD87)=180,CC158+CC183,0)+IF(('Scenario Fabbisogno'!$C87+'Scenario Fabbisogno'!CE87)=150,CD158+CD183,0)+IF(('Scenario Fabbisogno'!$C87+'Scenario Fabbisogno'!CF87)=120,CE158+CE183,0)+IF(('Scenario Fabbisogno'!$C87+'Scenario Fabbisogno'!CG87)=90,CF158+CF183,0)+IF(('Scenario Fabbisogno'!$C87+'Scenario Fabbisogno'!CH87)=60,CG158+CG183,0)+IF(('Scenario Fabbisogno'!$C87+'Scenario Fabbisogno'!CI87)=30,CH158+CH183,0)+IF(('Scenario Fabbisogno'!$C87+'Scenario Fabbisogno'!CJ87)=0,CI158+CI183,0)</f>
        <v>0</v>
      </c>
      <c r="CJ209" s="267">
        <f>IF(('Scenario Fabbisogno'!$C87+'Scenario Fabbisogno'!CE87)=180,CD158+CD183,0)+IF(('Scenario Fabbisogno'!$C87+'Scenario Fabbisogno'!CF87)=150,CE158+CE183,0)+IF(('Scenario Fabbisogno'!$C87+'Scenario Fabbisogno'!CG87)=120,CF158+CF183,0)+IF(('Scenario Fabbisogno'!$C87+'Scenario Fabbisogno'!CH87)=90,CG158+CG183,0)+IF(('Scenario Fabbisogno'!$C87+'Scenario Fabbisogno'!CI87)=60,CH158+CH183,0)+IF(('Scenario Fabbisogno'!$C87+'Scenario Fabbisogno'!CJ87)=30,CI158+CI183,0)+IF(('Scenario Fabbisogno'!$C87+'Scenario Fabbisogno'!CK87)=0,CJ158+CJ183,0)</f>
        <v>0</v>
      </c>
      <c r="CK209" s="267">
        <f>IF(('Scenario Fabbisogno'!$C87+'Scenario Fabbisogno'!CF87)=180,CE158+CE183,0)+IF(('Scenario Fabbisogno'!$C87+'Scenario Fabbisogno'!CG87)=150,CF158+CF183,0)+IF(('Scenario Fabbisogno'!$C87+'Scenario Fabbisogno'!CH87)=120,CG158+CG183,0)+IF(('Scenario Fabbisogno'!$C87+'Scenario Fabbisogno'!CI87)=90,CH158+CH183,0)+IF(('Scenario Fabbisogno'!$C87+'Scenario Fabbisogno'!CJ87)=60,CI158+CI183,0)+IF(('Scenario Fabbisogno'!$C87+'Scenario Fabbisogno'!CK87)=30,CJ158+CJ183,0)+IF(('Scenario Fabbisogno'!$C87+'Scenario Fabbisogno'!CL87)=0,CK158+CK183,0)</f>
        <v>0</v>
      </c>
      <c r="CL209" s="267">
        <f>IF(('Scenario Fabbisogno'!$C87+'Scenario Fabbisogno'!CG87)=180,CF158+CF183,0)+IF(('Scenario Fabbisogno'!$C87+'Scenario Fabbisogno'!CH87)=150,CG158+CG183,0)+IF(('Scenario Fabbisogno'!$C87+'Scenario Fabbisogno'!CI87)=120,CH158+CH183,0)+IF(('Scenario Fabbisogno'!$C87+'Scenario Fabbisogno'!CJ87)=90,CI158+CI183,0)+IF(('Scenario Fabbisogno'!$C87+'Scenario Fabbisogno'!CK87)=60,CJ158+CJ183,0)+IF(('Scenario Fabbisogno'!$C87+'Scenario Fabbisogno'!CL87)=30,CK158+CK183,0)+IF(('Scenario Fabbisogno'!$C87+'Scenario Fabbisogno'!CM87)=0,CL158+CL183,0)</f>
        <v>0</v>
      </c>
      <c r="CM209" s="267">
        <f>IF(('Scenario Fabbisogno'!$C87+'Scenario Fabbisogno'!CH87)=180,CG158+CG183,0)+IF(('Scenario Fabbisogno'!$C87+'Scenario Fabbisogno'!CI87)=150,CH158+CH183,0)+IF(('Scenario Fabbisogno'!$C87+'Scenario Fabbisogno'!CJ87)=120,CI158+CI183,0)+IF(('Scenario Fabbisogno'!$C87+'Scenario Fabbisogno'!CK87)=90,CJ158+CJ183,0)+IF(('Scenario Fabbisogno'!$C87+'Scenario Fabbisogno'!CL87)=60,CK158+CK183,0)+IF(('Scenario Fabbisogno'!$C87+'Scenario Fabbisogno'!CM87)=30,CL158+CL183,0)+IF(('Scenario Fabbisogno'!$C87+'Scenario Fabbisogno'!CN87)=0,CM158+CM183,0)</f>
        <v>0</v>
      </c>
      <c r="CN209" s="267">
        <f>IF(('Scenario Fabbisogno'!$C87+'Scenario Fabbisogno'!CI87)=180,CH158+CH183,0)+IF(('Scenario Fabbisogno'!$C87+'Scenario Fabbisogno'!CJ87)=150,CI158+CI183,0)+IF(('Scenario Fabbisogno'!$C87+'Scenario Fabbisogno'!CK87)=120,CJ158+CJ183,0)+IF(('Scenario Fabbisogno'!$C87+'Scenario Fabbisogno'!CL87)=90,CK158+CK183,0)+IF(('Scenario Fabbisogno'!$C87+'Scenario Fabbisogno'!CM87)=60,CL158+CL183,0)+IF(('Scenario Fabbisogno'!$C87+'Scenario Fabbisogno'!CN87)=30,CM158+CM183,0)+IF(('Scenario Fabbisogno'!$C87+'Scenario Fabbisogno'!CO87)=0,CN158+CN183,0)</f>
        <v>0</v>
      </c>
      <c r="CO209" s="267">
        <f>IF(('Scenario Fabbisogno'!$C87+'Scenario Fabbisogno'!CJ87)=180,CI158+CI183,0)+IF(('Scenario Fabbisogno'!$C87+'Scenario Fabbisogno'!CK87)=150,CJ158+CJ183,0)+IF(('Scenario Fabbisogno'!$C87+'Scenario Fabbisogno'!CL87)=120,CK158+CK183,0)+IF(('Scenario Fabbisogno'!$C87+'Scenario Fabbisogno'!CM87)=90,CL158+CL183,0)+IF(('Scenario Fabbisogno'!$C87+'Scenario Fabbisogno'!CN87)=60,CM158+CM183,0)+IF(('Scenario Fabbisogno'!$C87+'Scenario Fabbisogno'!CO87)=30,CN158+CN183,0)+IF(('Scenario Fabbisogno'!$C87+'Scenario Fabbisogno'!CP87)=0,CO158+CO183,0)</f>
        <v>0</v>
      </c>
      <c r="CP209" s="267">
        <f>IF(('Scenario Fabbisogno'!$C87+'Scenario Fabbisogno'!CK87)=180,CJ158+CJ183,0)+IF(('Scenario Fabbisogno'!$C87+'Scenario Fabbisogno'!CL87)=150,CK158+CK183,0)+IF(('Scenario Fabbisogno'!$C87+'Scenario Fabbisogno'!CM87)=120,CL158+CL183,0)+IF(('Scenario Fabbisogno'!$C87+'Scenario Fabbisogno'!CN87)=90,CM158+CM183,0)+IF(('Scenario Fabbisogno'!$C87+'Scenario Fabbisogno'!CO87)=60,CN158+CN183,0)+IF(('Scenario Fabbisogno'!$C87+'Scenario Fabbisogno'!CP87)=30,CO158+CO183,0)+IF(('Scenario Fabbisogno'!$C87+'Scenario Fabbisogno'!CQ87)=0,CP158+CP183,0)</f>
        <v>0</v>
      </c>
      <c r="CQ209" s="267">
        <f>IF(('Scenario Fabbisogno'!$C87+'Scenario Fabbisogno'!CL87)=180,CK158+CK183,0)+IF(('Scenario Fabbisogno'!$C87+'Scenario Fabbisogno'!CM87)=150,CL158+CL183,0)+IF(('Scenario Fabbisogno'!$C87+'Scenario Fabbisogno'!CN87)=120,CM158+CM183,0)+IF(('Scenario Fabbisogno'!$C87+'Scenario Fabbisogno'!CO87)=90,CN158+CN183,0)+IF(('Scenario Fabbisogno'!$C87+'Scenario Fabbisogno'!CP87)=60,CO158+CO183,0)+IF(('Scenario Fabbisogno'!$C87+'Scenario Fabbisogno'!CQ87)=30,CP158+CP183,0)+IF(('Scenario Fabbisogno'!$C87+'Scenario Fabbisogno'!CR87)=0,CQ158+CQ183,0)</f>
        <v>0</v>
      </c>
      <c r="CR209" s="267">
        <f>IF(('Scenario Fabbisogno'!$C87+'Scenario Fabbisogno'!CM87)=180,CL158+CL183,0)+IF(('Scenario Fabbisogno'!$C87+'Scenario Fabbisogno'!CN87)=150,CM158+CM183,0)+IF(('Scenario Fabbisogno'!$C87+'Scenario Fabbisogno'!CO87)=120,CN158+CN183,0)+IF(('Scenario Fabbisogno'!$C87+'Scenario Fabbisogno'!CP87)=90,CO158+CO183,0)+IF(('Scenario Fabbisogno'!$C87+'Scenario Fabbisogno'!CQ87)=60,CP158+CP183,0)+IF(('Scenario Fabbisogno'!$C87+'Scenario Fabbisogno'!CR87)=30,CQ158+CQ183,0)+IF(('Scenario Fabbisogno'!$C87+'Scenario Fabbisogno'!CS87)=0,CR158+CR183,0)</f>
        <v>0</v>
      </c>
      <c r="CS209" s="267">
        <f>IF(('Scenario Fabbisogno'!$C87+'Scenario Fabbisogno'!CN87)=180,CM158+CM183,0)+IF(('Scenario Fabbisogno'!$C87+'Scenario Fabbisogno'!CO87)=150,CN158+CN183,0)+IF(('Scenario Fabbisogno'!$C87+'Scenario Fabbisogno'!CP87)=120,CO158+CO183,0)+IF(('Scenario Fabbisogno'!$C87+'Scenario Fabbisogno'!CQ87)=90,CP158+CP183,0)+IF(('Scenario Fabbisogno'!$C87+'Scenario Fabbisogno'!CR87)=60,CQ158+CQ183,0)+IF(('Scenario Fabbisogno'!$C87+'Scenario Fabbisogno'!CS87)=30,CR158+CR183,0)+IF(('Scenario Fabbisogno'!$C87+'Scenario Fabbisogno'!CT87)=0,CS158+CS183,0)</f>
        <v>0</v>
      </c>
      <c r="CT209" s="267">
        <f>IF(('Scenario Fabbisogno'!$C87+'Scenario Fabbisogno'!CO87)=180,CN158+CN183,0)+IF(('Scenario Fabbisogno'!$C87+'Scenario Fabbisogno'!CP87)=150,CO158+CO183,0)+IF(('Scenario Fabbisogno'!$C87+'Scenario Fabbisogno'!CQ87)=120,CP158+CP183,0)+IF(('Scenario Fabbisogno'!$C87+'Scenario Fabbisogno'!CR87)=90,CQ158+CQ183,0)+IF(('Scenario Fabbisogno'!$C87+'Scenario Fabbisogno'!CS87)=60,CR158+CR183,0)+IF(('Scenario Fabbisogno'!$C87+'Scenario Fabbisogno'!CT87)=30,CS158+CS183,0)+IF(('Scenario Fabbisogno'!$C87+'Scenario Fabbisogno'!CU87)=0,CT158+CT183,0)</f>
        <v>0</v>
      </c>
      <c r="CU209" s="267">
        <f>IF(('Scenario Fabbisogno'!$C87+'Scenario Fabbisogno'!CP87)=180,CO158+CO183,0)+IF(('Scenario Fabbisogno'!$C87+'Scenario Fabbisogno'!CQ87)=150,CP158+CP183,0)+IF(('Scenario Fabbisogno'!$C87+'Scenario Fabbisogno'!CR87)=120,CQ158+CQ183,0)+IF(('Scenario Fabbisogno'!$C87+'Scenario Fabbisogno'!CS87)=90,CR158+CR183,0)+IF(('Scenario Fabbisogno'!$C87+'Scenario Fabbisogno'!CT87)=60,CS158+CS183,0)+IF(('Scenario Fabbisogno'!$C87+'Scenario Fabbisogno'!CU87)=30,CT158+CT183,0)+IF(('Scenario Fabbisogno'!$C87+'Scenario Fabbisogno'!CV87)=0,CU158+CU183,0)</f>
        <v>0</v>
      </c>
      <c r="CV209" s="267">
        <f>IF(('Scenario Fabbisogno'!$C87+'Scenario Fabbisogno'!CQ87)=180,CP158+CP183,0)+IF(('Scenario Fabbisogno'!$C87+'Scenario Fabbisogno'!CR87)=150,CQ158+CQ183,0)+IF(('Scenario Fabbisogno'!$C87+'Scenario Fabbisogno'!CS87)=120,CR158+CR183,0)+IF(('Scenario Fabbisogno'!$C87+'Scenario Fabbisogno'!CT87)=90,CS158+CS183,0)+IF(('Scenario Fabbisogno'!$C87+'Scenario Fabbisogno'!CU87)=60,CT158+CT183,0)+IF(('Scenario Fabbisogno'!$C87+'Scenario Fabbisogno'!CV87)=30,CU158+CU183,0)+IF(('Scenario Fabbisogno'!$C87+'Scenario Fabbisogno'!CW87)=0,CV158+CV183,0)</f>
        <v>0</v>
      </c>
      <c r="CW209" s="267">
        <f>IF(('Scenario Fabbisogno'!$C87+'Scenario Fabbisogno'!CR87)=180,CQ158+CQ183,0)+IF(('Scenario Fabbisogno'!$C87+'Scenario Fabbisogno'!CS87)=150,CR158+CR183,0)+IF(('Scenario Fabbisogno'!$C87+'Scenario Fabbisogno'!CT87)=120,CS158+CS183,0)+IF(('Scenario Fabbisogno'!$C87+'Scenario Fabbisogno'!CU87)=90,CT158+CT183,0)+IF(('Scenario Fabbisogno'!$C87+'Scenario Fabbisogno'!CV87)=60,CU158+CU183,0)+IF(('Scenario Fabbisogno'!$C87+'Scenario Fabbisogno'!CW87)=30,CV158+CV183,0)+IF(('Scenario Fabbisogno'!$C87+'Scenario Fabbisogno'!CX87)=0,CW158+CW183,0)</f>
        <v>0</v>
      </c>
      <c r="CX209" s="267">
        <f>IF(('Scenario Fabbisogno'!$C87+'Scenario Fabbisogno'!CS87)=180,CR158+CR183,0)+IF(('Scenario Fabbisogno'!$C87+'Scenario Fabbisogno'!CT87)=150,CS158+CS183,0)+IF(('Scenario Fabbisogno'!$C87+'Scenario Fabbisogno'!CU87)=120,CT158+CT183,0)+IF(('Scenario Fabbisogno'!$C87+'Scenario Fabbisogno'!CV87)=90,CU158+CU183,0)+IF(('Scenario Fabbisogno'!$C87+'Scenario Fabbisogno'!CW87)=60,CV158+CV183,0)+IF(('Scenario Fabbisogno'!$C87+'Scenario Fabbisogno'!CX87)=30,CW158+CW183,0)+IF(('Scenario Fabbisogno'!$C87+'Scenario Fabbisogno'!CY87)=0,CX158+CX183,0)</f>
        <v>0</v>
      </c>
      <c r="CY209" s="267">
        <f>IF(('Scenario Fabbisogno'!$C87+'Scenario Fabbisogno'!CT87)=180,CS158+CS183,0)+IF(('Scenario Fabbisogno'!$C87+'Scenario Fabbisogno'!CU87)=150,CT158+CT183,0)+IF(('Scenario Fabbisogno'!$C87+'Scenario Fabbisogno'!CV87)=120,CU158+CU183,0)+IF(('Scenario Fabbisogno'!$C87+'Scenario Fabbisogno'!CW87)=90,CV158+CV183,0)+IF(('Scenario Fabbisogno'!$C87+'Scenario Fabbisogno'!CX87)=60,CW158+CW183,0)+IF(('Scenario Fabbisogno'!$C87+'Scenario Fabbisogno'!CY87)=30,CX158+CX183,0)+IF(('Scenario Fabbisogno'!$C87+'Scenario Fabbisogno'!CZ87)=0,CY158+CY183,0)</f>
        <v>0</v>
      </c>
      <c r="CZ209" s="267">
        <f>IF(('Scenario Fabbisogno'!$C87+'Scenario Fabbisogno'!CU87)=180,CT158+CT183,0)+IF(('Scenario Fabbisogno'!$C87+'Scenario Fabbisogno'!CV87)=150,CU158+CU183,0)+IF(('Scenario Fabbisogno'!$C87+'Scenario Fabbisogno'!CW87)=120,CV158+CV183,0)+IF(('Scenario Fabbisogno'!$C87+'Scenario Fabbisogno'!CX87)=90,CW158+CW183,0)+IF(('Scenario Fabbisogno'!$C87+'Scenario Fabbisogno'!CY87)=60,CX158+CX183,0)+IF(('Scenario Fabbisogno'!$C87+'Scenario Fabbisogno'!CZ87)=30,CY158+CY183,0)+IF(('Scenario Fabbisogno'!$C87+'Scenario Fabbisogno'!DA87)=0,CZ158+CZ183,0)</f>
        <v>0</v>
      </c>
      <c r="DA209" s="267">
        <f>IF(('Scenario Fabbisogno'!$C87+'Scenario Fabbisogno'!CV87)=180,CU158+CU183,0)+IF(('Scenario Fabbisogno'!$C87+'Scenario Fabbisogno'!CW87)=150,CV158+CV183,0)+IF(('Scenario Fabbisogno'!$C87+'Scenario Fabbisogno'!CX87)=120,CW158+CW183,0)+IF(('Scenario Fabbisogno'!$C87+'Scenario Fabbisogno'!CY87)=90,CX158+CX183,0)+IF(('Scenario Fabbisogno'!$C87+'Scenario Fabbisogno'!CZ87)=60,CY158+CY183,0)+IF(('Scenario Fabbisogno'!$C87+'Scenario Fabbisogno'!DA87)=30,CZ158+CZ183,0)+IF(('Scenario Fabbisogno'!$C87+'Scenario Fabbisogno'!DB87)=0,DA158+DA183,0)</f>
        <v>0</v>
      </c>
      <c r="DB209" s="267">
        <f>IF(('Scenario Fabbisogno'!$C87+'Scenario Fabbisogno'!CW87)=180,CV158+CV183,0)+IF(('Scenario Fabbisogno'!$C87+'Scenario Fabbisogno'!CX87)=150,CW158+CW183,0)+IF(('Scenario Fabbisogno'!$C87+'Scenario Fabbisogno'!CY87)=120,CX158+CX183,0)+IF(('Scenario Fabbisogno'!$C87+'Scenario Fabbisogno'!CZ87)=90,CY158+CY183,0)+IF(('Scenario Fabbisogno'!$C87+'Scenario Fabbisogno'!DA87)=60,CZ158+CZ183,0)+IF(('Scenario Fabbisogno'!$C87+'Scenario Fabbisogno'!DB87)=30,DA158+DA183,0)+IF(('Scenario Fabbisogno'!$C87+'Scenario Fabbisogno'!DC87)=0,DB158+DB183,0)</f>
        <v>0</v>
      </c>
      <c r="DC209" s="267">
        <f>IF(('Scenario Fabbisogno'!$C87+'Scenario Fabbisogno'!CX87)=180,CW158+CW183,0)+IF(('Scenario Fabbisogno'!$C87+'Scenario Fabbisogno'!CY87)=150,CX158+CX183,0)+IF(('Scenario Fabbisogno'!$C87+'Scenario Fabbisogno'!CZ87)=120,CY158+CY183,0)+IF(('Scenario Fabbisogno'!$C87+'Scenario Fabbisogno'!DA87)=90,CZ158+CZ183,0)+IF(('Scenario Fabbisogno'!$C87+'Scenario Fabbisogno'!DB87)=60,DA158+DA183,0)+IF(('Scenario Fabbisogno'!$C87+'Scenario Fabbisogno'!DC87)=30,DB158+DB183,0)+IF(('Scenario Fabbisogno'!$C87+'Scenario Fabbisogno'!DD87)=0,DC158+DC183,0)</f>
        <v>0</v>
      </c>
      <c r="DD209" s="267">
        <f>IF(('Scenario Fabbisogno'!$C87+'Scenario Fabbisogno'!CY87)=180,CX158+CX183,0)+IF(('Scenario Fabbisogno'!$C87+'Scenario Fabbisogno'!CZ87)=150,CY158+CY183,0)+IF(('Scenario Fabbisogno'!$C87+'Scenario Fabbisogno'!DA87)=120,CZ158+CZ183,0)+IF(('Scenario Fabbisogno'!$C87+'Scenario Fabbisogno'!DB87)=90,DA158+DA183,0)+IF(('Scenario Fabbisogno'!$C87+'Scenario Fabbisogno'!DC87)=60,DB158+DB183,0)+IF(('Scenario Fabbisogno'!$C87+'Scenario Fabbisogno'!DD87)=30,DC158+DC183,0)+IF(('Scenario Fabbisogno'!$C87+'Scenario Fabbisogno'!DE87)=0,DD158+DD183,0)</f>
        <v>0</v>
      </c>
      <c r="DE209" s="267">
        <f>IF(('Scenario Fabbisogno'!$C87+'Scenario Fabbisogno'!CZ87)=180,CY158+CY183,0)+IF(('Scenario Fabbisogno'!$C87+'Scenario Fabbisogno'!DA87)=150,CZ158+CZ183,0)+IF(('Scenario Fabbisogno'!$C87+'Scenario Fabbisogno'!DB87)=120,DA158+DA183,0)+IF(('Scenario Fabbisogno'!$C87+'Scenario Fabbisogno'!DC87)=90,DB158+DB183,0)+IF(('Scenario Fabbisogno'!$C87+'Scenario Fabbisogno'!DD87)=60,DC158+DC183,0)+IF(('Scenario Fabbisogno'!$C87+'Scenario Fabbisogno'!DE87)=30,DD158+DD183,0)+IF(('Scenario Fabbisogno'!$C87+'Scenario Fabbisogno'!DF87)=0,DE158+DE183,0)</f>
        <v>0</v>
      </c>
      <c r="DF209" s="267">
        <f>IF(('Scenario Fabbisogno'!$C87+'Scenario Fabbisogno'!DA87)=180,CZ158+CZ183,0)+IF(('Scenario Fabbisogno'!$C87+'Scenario Fabbisogno'!DB87)=150,DA158+DA183,0)+IF(('Scenario Fabbisogno'!$C87+'Scenario Fabbisogno'!DC87)=120,DB158+DB183,0)+IF(('Scenario Fabbisogno'!$C87+'Scenario Fabbisogno'!DD87)=90,DC158+DC183,0)+IF(('Scenario Fabbisogno'!$C87+'Scenario Fabbisogno'!DE87)=60,DD158+DD183,0)+IF(('Scenario Fabbisogno'!$C87+'Scenario Fabbisogno'!DF87)=30,DE158+DE183,0)+IF(('Scenario Fabbisogno'!$C87+'Scenario Fabbisogno'!DG87)=0,DF158+DF183,0)</f>
        <v>0</v>
      </c>
      <c r="DG209" s="267">
        <f>IF(('Scenario Fabbisogno'!$C87+'Scenario Fabbisogno'!DB87)=180,DA158+DA183,0)+IF(('Scenario Fabbisogno'!$C87+'Scenario Fabbisogno'!DC87)=150,DB158+DB183,0)+IF(('Scenario Fabbisogno'!$C87+'Scenario Fabbisogno'!DD87)=120,DC158+DC183,0)+IF(('Scenario Fabbisogno'!$C87+'Scenario Fabbisogno'!DE87)=90,DD158+DD183,0)+IF(('Scenario Fabbisogno'!$C87+'Scenario Fabbisogno'!DF87)=60,DE158+DE183,0)+IF(('Scenario Fabbisogno'!$C87+'Scenario Fabbisogno'!DG87)=30,DF158+DF183,0)+IF(('Scenario Fabbisogno'!$C87+'Scenario Fabbisogno'!DH87)=0,DG158+DG183,0)</f>
        <v>0</v>
      </c>
      <c r="DH209" s="267">
        <f>IF(('Scenario Fabbisogno'!$C87+'Scenario Fabbisogno'!DC87)=180,DB158+DB183,0)+IF(('Scenario Fabbisogno'!$C87+'Scenario Fabbisogno'!DD87)=150,DC158+DC183,0)+IF(('Scenario Fabbisogno'!$C87+'Scenario Fabbisogno'!DE87)=120,DD158+DD183,0)+IF(('Scenario Fabbisogno'!$C87+'Scenario Fabbisogno'!DF87)=90,DE158+DE183,0)+IF(('Scenario Fabbisogno'!$C87+'Scenario Fabbisogno'!DG87)=60,DF158+DF183,0)+IF(('Scenario Fabbisogno'!$C87+'Scenario Fabbisogno'!DH87)=30,DG158+DG183,0)+IF(('Scenario Fabbisogno'!$C87+'Scenario Fabbisogno'!DI87)=0,DH158+DH183,0)</f>
        <v>0</v>
      </c>
      <c r="DI209" s="267">
        <f>IF(('Scenario Fabbisogno'!$C87+'Scenario Fabbisogno'!DD87)=180,DC158+DC183,0)+IF(('Scenario Fabbisogno'!$C87+'Scenario Fabbisogno'!DE87)=150,DD158+DD183,0)+IF(('Scenario Fabbisogno'!$C87+'Scenario Fabbisogno'!DF87)=120,DE158+DE183,0)+IF(('Scenario Fabbisogno'!$C87+'Scenario Fabbisogno'!DG87)=90,DF158+DF183,0)+IF(('Scenario Fabbisogno'!$C87+'Scenario Fabbisogno'!DH87)=60,DG158+DG183,0)+IF(('Scenario Fabbisogno'!$C87+'Scenario Fabbisogno'!DI87)=30,DH158+DH183,0)+IF(('Scenario Fabbisogno'!$C87+'Scenario Fabbisogno'!DJ87)=0,DI158+DI183,0)</f>
        <v>0</v>
      </c>
      <c r="DJ209" s="267">
        <f>IF(('Scenario Fabbisogno'!$C87+'Scenario Fabbisogno'!DE87)=180,DD158+DD183,0)+IF(('Scenario Fabbisogno'!$C87+'Scenario Fabbisogno'!DF87)=150,DE158+DE183,0)+IF(('Scenario Fabbisogno'!$C87+'Scenario Fabbisogno'!DG87)=120,DF158+DF183,0)+IF(('Scenario Fabbisogno'!$C87+'Scenario Fabbisogno'!DH87)=90,DG158+DG183,0)+IF(('Scenario Fabbisogno'!$C87+'Scenario Fabbisogno'!DI87)=60,DH158+DH183,0)+IF(('Scenario Fabbisogno'!$C87+'Scenario Fabbisogno'!DJ87)=30,DI158+DI183,0)+IF(('Scenario Fabbisogno'!$C87+'Scenario Fabbisogno'!DK87)=0,DJ158+DJ183,0)</f>
        <v>0</v>
      </c>
      <c r="DK209" s="267">
        <f>IF(('Scenario Fabbisogno'!$C87+'Scenario Fabbisogno'!DF87)=180,DE158+DE183,0)+IF(('Scenario Fabbisogno'!$C87+'Scenario Fabbisogno'!DG87)=150,DF158+DF183,0)+IF(('Scenario Fabbisogno'!$C87+'Scenario Fabbisogno'!DH87)=120,DG158+DG183,0)+IF(('Scenario Fabbisogno'!$C87+'Scenario Fabbisogno'!DI87)=90,DH158+DH183,0)+IF(('Scenario Fabbisogno'!$C87+'Scenario Fabbisogno'!DJ87)=60,DI158+DI183,0)+IF(('Scenario Fabbisogno'!$C87+'Scenario Fabbisogno'!DK87)=30,DJ158+DJ183,0)+IF(('Scenario Fabbisogno'!$C87+'Scenario Fabbisogno'!DL87)=0,DK158+DK183,0)</f>
        <v>0</v>
      </c>
      <c r="DL209" s="267">
        <f>IF(('Scenario Fabbisogno'!$C87+'Scenario Fabbisogno'!DG87)=180,DF158+DF183,0)+IF(('Scenario Fabbisogno'!$C87+'Scenario Fabbisogno'!DH87)=150,DG158+DG183,0)+IF(('Scenario Fabbisogno'!$C87+'Scenario Fabbisogno'!DI87)=120,DH158+DH183,0)+IF(('Scenario Fabbisogno'!$C87+'Scenario Fabbisogno'!DJ87)=90,DI158+DI183,0)+IF(('Scenario Fabbisogno'!$C87+'Scenario Fabbisogno'!DK87)=60,DJ158+DJ183,0)+IF(('Scenario Fabbisogno'!$C87+'Scenario Fabbisogno'!DL87)=30,DK158+DK183,0)+IF(('Scenario Fabbisogno'!$C87+'Scenario Fabbisogno'!DM87)=0,DL158+DL183,0)</f>
        <v>0</v>
      </c>
      <c r="DM209" s="267">
        <f>IF(('Scenario Fabbisogno'!$C87+'Scenario Fabbisogno'!DH87)=180,DG158+DG183,0)+IF(('Scenario Fabbisogno'!$C87+'Scenario Fabbisogno'!DI87)=150,DH158+DH183,0)+IF(('Scenario Fabbisogno'!$C87+'Scenario Fabbisogno'!DJ87)=120,DI158+DI183,0)+IF(('Scenario Fabbisogno'!$C87+'Scenario Fabbisogno'!DK87)=90,DJ158+DJ183,0)+IF(('Scenario Fabbisogno'!$C87+'Scenario Fabbisogno'!DL87)=60,DK158+DK183,0)+IF(('Scenario Fabbisogno'!$C87+'Scenario Fabbisogno'!DM87)=30,DL158+DL183,0)+IF(('Scenario Fabbisogno'!$C87+'Scenario Fabbisogno'!DN87)=0,DM158+DM183,0)</f>
        <v>0</v>
      </c>
      <c r="DN209" s="267">
        <f>IF(('Scenario Fabbisogno'!$C87+'Scenario Fabbisogno'!DI87)=180,DH158+DH183,0)+IF(('Scenario Fabbisogno'!$C87+'Scenario Fabbisogno'!DJ87)=150,DI158+DI183,0)+IF(('Scenario Fabbisogno'!$C87+'Scenario Fabbisogno'!DK87)=120,DJ158+DJ183,0)+IF(('Scenario Fabbisogno'!$C87+'Scenario Fabbisogno'!DL87)=90,DK158+DK183,0)+IF(('Scenario Fabbisogno'!$C87+'Scenario Fabbisogno'!DM87)=60,DL158+DL183,0)+IF(('Scenario Fabbisogno'!$C87+'Scenario Fabbisogno'!DN87)=30,DM158+DM183,0)+IF(('Scenario Fabbisogno'!$C87+'Scenario Fabbisogno'!DO87)=0,DN158+DN183,0)</f>
        <v>0</v>
      </c>
      <c r="DO209" s="267">
        <f>IF(('Scenario Fabbisogno'!$C87+'Scenario Fabbisogno'!DJ87)=180,DI158+DI183,0)+IF(('Scenario Fabbisogno'!$C87+'Scenario Fabbisogno'!DK87)=150,DJ158+DJ183,0)+IF(('Scenario Fabbisogno'!$C87+'Scenario Fabbisogno'!DL87)=120,DK158+DK183,0)+IF(('Scenario Fabbisogno'!$C87+'Scenario Fabbisogno'!DM87)=90,DL158+DL183,0)+IF(('Scenario Fabbisogno'!$C87+'Scenario Fabbisogno'!DN87)=60,DM158+DM183,0)+IF(('Scenario Fabbisogno'!$C87+'Scenario Fabbisogno'!DO87)=30,DN158+DN183,0)+IF(('Scenario Fabbisogno'!$C87+'Scenario Fabbisogno'!DP87)=0,DO158+DO183,0)</f>
        <v>0</v>
      </c>
      <c r="DP209" s="267">
        <f>IF(('Scenario Fabbisogno'!$C87+'Scenario Fabbisogno'!DK87)=180,DJ158+DJ183,0)+IF(('Scenario Fabbisogno'!$C87+'Scenario Fabbisogno'!DL87)=150,DK158+DK183,0)+IF(('Scenario Fabbisogno'!$C87+'Scenario Fabbisogno'!DM87)=120,DL158+DL183,0)+IF(('Scenario Fabbisogno'!$C87+'Scenario Fabbisogno'!DN87)=90,DM158+DM183,0)+IF(('Scenario Fabbisogno'!$C87+'Scenario Fabbisogno'!DO87)=60,DN158+DN183,0)+IF(('Scenario Fabbisogno'!$C87+'Scenario Fabbisogno'!DP87)=30,DO158+DO183,0)+IF(('Scenario Fabbisogno'!$C87+'Scenario Fabbisogno'!DQ87)=0,DP158+DP183,0)</f>
        <v>0</v>
      </c>
      <c r="DQ209" s="267">
        <f>IF(('Scenario Fabbisogno'!$C87+'Scenario Fabbisogno'!DL87)=180,DK158+DK183,0)+IF(('Scenario Fabbisogno'!$C87+'Scenario Fabbisogno'!DM87)=150,DL158+DL183,0)+IF(('Scenario Fabbisogno'!$C87+'Scenario Fabbisogno'!DN87)=120,DM158+DM183,0)+IF(('Scenario Fabbisogno'!$C87+'Scenario Fabbisogno'!DO87)=90,DN158+DN183,0)+IF(('Scenario Fabbisogno'!$C87+'Scenario Fabbisogno'!DP87)=60,DO158+DO183,0)+IF(('Scenario Fabbisogno'!$C87+'Scenario Fabbisogno'!DQ87)=30,DP158+DP183,0)+IF(('Scenario Fabbisogno'!$C87+'Scenario Fabbisogno'!DR87)=0,DQ158+DQ183,0)</f>
        <v>0</v>
      </c>
      <c r="DR209" s="267">
        <f>IF(('Scenario Fabbisogno'!$C87+'Scenario Fabbisogno'!DM87)=180,DL158+DL183,0)+IF(('Scenario Fabbisogno'!$C87+'Scenario Fabbisogno'!DN87)=150,DM158+DM183,0)+IF(('Scenario Fabbisogno'!$C87+'Scenario Fabbisogno'!DO87)=120,DN158+DN183,0)+IF(('Scenario Fabbisogno'!$C87+'Scenario Fabbisogno'!DP87)=90,DO158+DO183,0)+IF(('Scenario Fabbisogno'!$C87+'Scenario Fabbisogno'!DQ87)=60,DP158+DP183,0)+IF(('Scenario Fabbisogno'!$C87+'Scenario Fabbisogno'!DR87)=30,DQ158+DQ183,0)+IF(('Scenario Fabbisogno'!$C87+'Scenario Fabbisogno'!DS87)=0,DR158+DR183,0)</f>
        <v>0</v>
      </c>
    </row>
    <row r="210" spans="2:122" x14ac:dyDescent="0.35">
      <c r="B210" s="20" t="str">
        <f t="shared" si="185"/>
        <v>Costo 8</v>
      </c>
      <c r="C210" s="267">
        <f>IF(('Scenario Fabbisogno'!$C88+'Scenario Fabbisogno'!D88)=0,C159+C184,0)</f>
        <v>0</v>
      </c>
      <c r="D210" s="267">
        <f>IF(('Scenario Fabbisogno'!$C88+'Scenario Fabbisogno'!D88)=30,C159+C184,0)+IF(('Scenario Fabbisogno'!$C88+'Scenario Fabbisogno'!E88)=0,D159+D184,0)</f>
        <v>0</v>
      </c>
      <c r="E210" s="267">
        <f>IF(('Scenario Fabbisogno'!$C88+'Scenario Fabbisogno'!D88)=60,C159+C184,0)+IF(('Scenario Fabbisogno'!$C88+'Scenario Fabbisogno'!E88)=30,D159+D184,0)+IF(('Scenario Fabbisogno'!$C88+'Scenario Fabbisogno'!F88)=0,E159+E184,0)</f>
        <v>0</v>
      </c>
      <c r="F210" s="267">
        <f>IF(('Scenario Fabbisogno'!$C88+'Scenario Fabbisogno'!D88)=90,C159+C184,0)+IF(('Scenario Fabbisogno'!$C88+'Scenario Fabbisogno'!E88)=60,D159+D184,0)+IF(('Scenario Fabbisogno'!$C88+'Scenario Fabbisogno'!F88)=30,E159+E184,0)+IF(('Scenario Fabbisogno'!$C88+'Scenario Fabbisogno'!G88)=0,F159+F184,0)</f>
        <v>0</v>
      </c>
      <c r="G210" s="267">
        <f>(IF(('Scenario Fabbisogno'!$C88+'Scenario Fabbisogno'!D88)=120,C159+C184,0)+IF(('Scenario Fabbisogno'!$C88+'Scenario Fabbisogno'!E88)=90,D159+D184,0)+IF(('Scenario Fabbisogno'!$C88+'Scenario Fabbisogno'!F88)=60,E159+E184,0)+IF(('Scenario Fabbisogno'!$C88+'Scenario Fabbisogno'!G88)=30,F159+F184,0)+IF(('Scenario Fabbisogno'!$C88+'Scenario Fabbisogno'!H88)=0,G159+G184,0))</f>
        <v>0</v>
      </c>
      <c r="H210" s="267">
        <f>IF(('Scenario Fabbisogno'!$C88+'Scenario Fabbisogno'!D88)=150,C159+C184,0)+IF(('Scenario Fabbisogno'!$C88+'Scenario Fabbisogno'!E88)=120,D159+D184,0)+IF(('Scenario Fabbisogno'!$C88+'Scenario Fabbisogno'!F88)=90,E159+E184,0)+IF(('Scenario Fabbisogno'!$C88+'Scenario Fabbisogno'!G88)=60,F159+F184,0)+IF(('Scenario Fabbisogno'!$C88+'Scenario Fabbisogno'!H88)=30,G159+G184,0)+IF(('Scenario Fabbisogno'!$C88+'Scenario Fabbisogno'!I88)=0,H159+H184,0)</f>
        <v>0</v>
      </c>
      <c r="I210" s="267">
        <f>IF(('Scenario Fabbisogno'!$C88+'Scenario Fabbisogno'!D88)=180,C159+C184,0)+IF(('Scenario Fabbisogno'!$C88+'Scenario Fabbisogno'!E88)=150,D159+D184,0)+IF(('Scenario Fabbisogno'!$C88+'Scenario Fabbisogno'!F88)=120,E159+E184,0)+IF(('Scenario Fabbisogno'!$C88+'Scenario Fabbisogno'!G88)=90,F159+F184,0)+IF(('Scenario Fabbisogno'!$C88+'Scenario Fabbisogno'!H88)=60,G159+G184,0)+IF(('Scenario Fabbisogno'!$C88+'Scenario Fabbisogno'!I88)=30,H159+H184,0)+IF(('Scenario Fabbisogno'!$C88+'Scenario Fabbisogno'!J88)=0,I159+I184,0)</f>
        <v>0</v>
      </c>
      <c r="J210" s="267">
        <f>IF(('Scenario Fabbisogno'!$C88+'Scenario Fabbisogno'!E88)=180,D159+D184,0)+IF(('Scenario Fabbisogno'!$C88+'Scenario Fabbisogno'!F88)=150,E159+E184,0)+IF(('Scenario Fabbisogno'!$C88+'Scenario Fabbisogno'!G88)=120,F159+F184,0)+IF(('Scenario Fabbisogno'!$C88+'Scenario Fabbisogno'!H88)=90,G159+G184,0)+IF(('Scenario Fabbisogno'!$C88+'Scenario Fabbisogno'!I88)=60,H159+H184,0)+IF(('Scenario Fabbisogno'!$C88+'Scenario Fabbisogno'!J88)=30,I159+I184,0)+IF(('Scenario Fabbisogno'!$C88+'Scenario Fabbisogno'!K88)=0,J159+J184,0)</f>
        <v>0</v>
      </c>
      <c r="K210" s="267">
        <f>IF(('Scenario Fabbisogno'!$C88+'Scenario Fabbisogno'!F88)=180,E159+E184,0)+IF(('Scenario Fabbisogno'!$C88+'Scenario Fabbisogno'!G88)=150,F159+F184,0)+IF(('Scenario Fabbisogno'!$C88+'Scenario Fabbisogno'!H88)=120,G159+G184,0)+IF(('Scenario Fabbisogno'!$C88+'Scenario Fabbisogno'!I88)=90,H159+H184,0)+IF(('Scenario Fabbisogno'!$C88+'Scenario Fabbisogno'!J88)=60,I159+I184,0)+IF(('Scenario Fabbisogno'!$C88+'Scenario Fabbisogno'!K88)=30,J159+J184,0)+IF(('Scenario Fabbisogno'!$C88+'Scenario Fabbisogno'!L88)=0,K159+K184,0)</f>
        <v>0</v>
      </c>
      <c r="L210" s="267">
        <f>IF(('Scenario Fabbisogno'!$C88+'Scenario Fabbisogno'!G88)=180,F159+F184,0)+IF(('Scenario Fabbisogno'!$C88+'Scenario Fabbisogno'!H88)=150,G159+G184,0)+IF(('Scenario Fabbisogno'!$C88+'Scenario Fabbisogno'!I88)=120,H159+H184,0)+IF(('Scenario Fabbisogno'!$C88+'Scenario Fabbisogno'!J88)=90,I159+I184,0)+IF(('Scenario Fabbisogno'!$C88+'Scenario Fabbisogno'!K88)=60,J159+J184,0)+IF(('Scenario Fabbisogno'!$C88+'Scenario Fabbisogno'!L88)=30,K159+K184,0)+IF(('Scenario Fabbisogno'!$C88+'Scenario Fabbisogno'!M88)=0,L159+L184,0)</f>
        <v>0</v>
      </c>
      <c r="M210" s="267">
        <f>IF(('Scenario Fabbisogno'!$C88+'Scenario Fabbisogno'!H88)=180,G159+G184,0)+IF(('Scenario Fabbisogno'!$C88+'Scenario Fabbisogno'!I88)=150,H159+H184,0)+IF(('Scenario Fabbisogno'!$C88+'Scenario Fabbisogno'!J88)=120,I159+I184,0)+IF(('Scenario Fabbisogno'!$C88+'Scenario Fabbisogno'!K88)=90,J159+J184,0)+IF(('Scenario Fabbisogno'!$C88+'Scenario Fabbisogno'!L88)=60,K159+K184,0)+IF(('Scenario Fabbisogno'!$C88+'Scenario Fabbisogno'!M88)=30,L159+L184,0)+IF(('Scenario Fabbisogno'!$C88+'Scenario Fabbisogno'!N88)=0,M159+M184,0)</f>
        <v>0</v>
      </c>
      <c r="N210" s="267">
        <f>IF(('Scenario Fabbisogno'!$C88+'Scenario Fabbisogno'!I88)=180,H159+H184,0)+IF(('Scenario Fabbisogno'!$C88+'Scenario Fabbisogno'!J88)=150,I159+I184,0)+IF(('Scenario Fabbisogno'!$C88+'Scenario Fabbisogno'!K88)=120,J159+J184,0)+IF(('Scenario Fabbisogno'!$C88+'Scenario Fabbisogno'!L88)=90,K159+K184,0)+IF(('Scenario Fabbisogno'!$C88+'Scenario Fabbisogno'!M88)=60,L159+L184,0)+IF(('Scenario Fabbisogno'!$C88+'Scenario Fabbisogno'!N88)=30,M159+M184,0)+IF(('Scenario Fabbisogno'!$C88+'Scenario Fabbisogno'!O88)=0,N159+N184,0)</f>
        <v>0</v>
      </c>
      <c r="O210" s="267">
        <f>IF(('Scenario Fabbisogno'!$C88+'Scenario Fabbisogno'!J88)=180,I159+I184,0)+IF(('Scenario Fabbisogno'!$C88+'Scenario Fabbisogno'!K88)=150,J159+J184,0)+IF(('Scenario Fabbisogno'!$C88+'Scenario Fabbisogno'!L88)=120,K159+K184,0)+IF(('Scenario Fabbisogno'!$C88+'Scenario Fabbisogno'!M88)=90,L159+L184,0)+IF(('Scenario Fabbisogno'!$C88+'Scenario Fabbisogno'!N88)=60,M159+M184,0)+IF(('Scenario Fabbisogno'!$C88+'Scenario Fabbisogno'!O88)=30,N159+N184,0)+IF(('Scenario Fabbisogno'!$C88+'Scenario Fabbisogno'!P88)=0,O159+O184,0)</f>
        <v>0</v>
      </c>
      <c r="P210" s="267">
        <f>IF(('Scenario Fabbisogno'!$C88+'Scenario Fabbisogno'!K88)=180,J159+J184,0)+IF(('Scenario Fabbisogno'!$C88+'Scenario Fabbisogno'!L88)=150,K159+K184,0)+IF(('Scenario Fabbisogno'!$C88+'Scenario Fabbisogno'!M88)=120,L159+L184,0)+IF(('Scenario Fabbisogno'!$C88+'Scenario Fabbisogno'!N88)=90,M159+M184,0)+IF(('Scenario Fabbisogno'!$C88+'Scenario Fabbisogno'!O88)=60,N159+N184,0)+IF(('Scenario Fabbisogno'!$C88+'Scenario Fabbisogno'!P88)=30,O159+O184,0)+IF(('Scenario Fabbisogno'!$C88+'Scenario Fabbisogno'!Q88)=0,P159+P184,0)</f>
        <v>0</v>
      </c>
      <c r="Q210" s="267">
        <f>IF(('Scenario Fabbisogno'!$C88+'Scenario Fabbisogno'!L88)=180,K159+K184,0)+IF(('Scenario Fabbisogno'!$C88+'Scenario Fabbisogno'!M88)=150,L159+L184,0)+IF(('Scenario Fabbisogno'!$C88+'Scenario Fabbisogno'!N88)=120,M159+M184,0)+IF(('Scenario Fabbisogno'!$C88+'Scenario Fabbisogno'!O88)=90,N159+N184,0)+IF(('Scenario Fabbisogno'!$C88+'Scenario Fabbisogno'!P88)=60,O159+O184,0)+IF(('Scenario Fabbisogno'!$C88+'Scenario Fabbisogno'!Q88)=30,P159+P184,0)+IF(('Scenario Fabbisogno'!$C88+'Scenario Fabbisogno'!R88)=0,Q159+Q184,0)</f>
        <v>0</v>
      </c>
      <c r="R210" s="267">
        <f>IF(('Scenario Fabbisogno'!$C88+'Scenario Fabbisogno'!M88)=180,L159+L184,0)+IF(('Scenario Fabbisogno'!$C88+'Scenario Fabbisogno'!N88)=150,M159+M184,0)+IF(('Scenario Fabbisogno'!$C88+'Scenario Fabbisogno'!O88)=120,N159+N184,0)+IF(('Scenario Fabbisogno'!$C88+'Scenario Fabbisogno'!P88)=90,O159+O184,0)+IF(('Scenario Fabbisogno'!$C88+'Scenario Fabbisogno'!Q88)=60,P159+P184,0)+IF(('Scenario Fabbisogno'!$C88+'Scenario Fabbisogno'!R88)=30,Q159+Q184,0)+IF(('Scenario Fabbisogno'!$C88+'Scenario Fabbisogno'!S88)=0,R159+R184,0)</f>
        <v>0</v>
      </c>
      <c r="S210" s="267">
        <f>IF(('Scenario Fabbisogno'!$C88+'Scenario Fabbisogno'!N88)=180,M159+M184,0)+IF(('Scenario Fabbisogno'!$C88+'Scenario Fabbisogno'!O88)=150,N159+N184,0)+IF(('Scenario Fabbisogno'!$C88+'Scenario Fabbisogno'!P88)=120,O159+O184,0)+IF(('Scenario Fabbisogno'!$C88+'Scenario Fabbisogno'!Q88)=90,P159+P184,0)+IF(('Scenario Fabbisogno'!$C88+'Scenario Fabbisogno'!R88)=60,Q159+Q184,0)+IF(('Scenario Fabbisogno'!$C88+'Scenario Fabbisogno'!S88)=30,R159+R184,0)+IF(('Scenario Fabbisogno'!$C88+'Scenario Fabbisogno'!T88)=0,S159+S184,0)</f>
        <v>0</v>
      </c>
      <c r="T210" s="267">
        <f>IF(('Scenario Fabbisogno'!$C88+'Scenario Fabbisogno'!O88)=180,N159+N184,0)+IF(('Scenario Fabbisogno'!$C88+'Scenario Fabbisogno'!P88)=150,O159+O184,0)+IF(('Scenario Fabbisogno'!$C88+'Scenario Fabbisogno'!Q88)=120,P159+P184,0)+IF(('Scenario Fabbisogno'!$C88+'Scenario Fabbisogno'!R88)=90,Q159+Q184,0)+IF(('Scenario Fabbisogno'!$C88+'Scenario Fabbisogno'!S88)=60,R159+R184,0)+IF(('Scenario Fabbisogno'!$C88+'Scenario Fabbisogno'!T88)=30,S159+S184,0)+IF(('Scenario Fabbisogno'!$C88+'Scenario Fabbisogno'!U88)=0,T159+T184,0)</f>
        <v>0</v>
      </c>
      <c r="U210" s="267">
        <f>IF(('Scenario Fabbisogno'!$C88+'Scenario Fabbisogno'!P88)=180,O159+O184,0)+IF(('Scenario Fabbisogno'!$C88+'Scenario Fabbisogno'!Q88)=150,P159+P184,0)+IF(('Scenario Fabbisogno'!$C88+'Scenario Fabbisogno'!R88)=120,Q159+Q184,0)+IF(('Scenario Fabbisogno'!$C88+'Scenario Fabbisogno'!S88)=90,R159+R184,0)+IF(('Scenario Fabbisogno'!$C88+'Scenario Fabbisogno'!T88)=60,S159+S184,0)+IF(('Scenario Fabbisogno'!$C88+'Scenario Fabbisogno'!U88)=30,T159+T184,0)+IF(('Scenario Fabbisogno'!$C88+'Scenario Fabbisogno'!V88)=0,U159+U184,0)</f>
        <v>0</v>
      </c>
      <c r="V210" s="267">
        <f>IF(('Scenario Fabbisogno'!$C88+'Scenario Fabbisogno'!Q88)=180,P159+P184,0)+IF(('Scenario Fabbisogno'!$C88+'Scenario Fabbisogno'!R88)=150,Q159+Q184,0)+IF(('Scenario Fabbisogno'!$C88+'Scenario Fabbisogno'!S88)=120,R159+R184,0)+IF(('Scenario Fabbisogno'!$C88+'Scenario Fabbisogno'!T88)=90,S159+S184,0)+IF(('Scenario Fabbisogno'!$C88+'Scenario Fabbisogno'!U88)=60,T159+T184,0)+IF(('Scenario Fabbisogno'!$C88+'Scenario Fabbisogno'!V88)=30,U159+U184,0)+IF(('Scenario Fabbisogno'!$C88+'Scenario Fabbisogno'!W88)=0,V159+V184,0)</f>
        <v>0</v>
      </c>
      <c r="W210" s="267">
        <f>IF(('Scenario Fabbisogno'!$C88+'Scenario Fabbisogno'!R88)=180,Q159+Q184,0)+IF(('Scenario Fabbisogno'!$C88+'Scenario Fabbisogno'!S88)=150,R159+R184,0)+IF(('Scenario Fabbisogno'!$C88+'Scenario Fabbisogno'!T88)=120,S159+S184,0)+IF(('Scenario Fabbisogno'!$C88+'Scenario Fabbisogno'!U88)=90,T159+T184,0)+IF(('Scenario Fabbisogno'!$C88+'Scenario Fabbisogno'!V88)=60,U159+U184,0)+IF(('Scenario Fabbisogno'!$C88+'Scenario Fabbisogno'!W88)=30,V159+V184,0)+IF(('Scenario Fabbisogno'!$C88+'Scenario Fabbisogno'!X88)=0,W159+W184,0)</f>
        <v>0</v>
      </c>
      <c r="X210" s="267">
        <f>IF(('Scenario Fabbisogno'!$C88+'Scenario Fabbisogno'!S88)=180,R159+R184,0)+IF(('Scenario Fabbisogno'!$C88+'Scenario Fabbisogno'!T88)=150,S159+S184,0)+IF(('Scenario Fabbisogno'!$C88+'Scenario Fabbisogno'!U88)=120,T159+T184,0)+IF(('Scenario Fabbisogno'!$C88+'Scenario Fabbisogno'!V88)=90,U159+U184,0)+IF(('Scenario Fabbisogno'!$C88+'Scenario Fabbisogno'!W88)=60,V159+V184,0)+IF(('Scenario Fabbisogno'!$C88+'Scenario Fabbisogno'!X88)=30,W159+W184,0)+IF(('Scenario Fabbisogno'!$C88+'Scenario Fabbisogno'!Y88)=0,X159+X184,0)</f>
        <v>0</v>
      </c>
      <c r="Y210" s="267">
        <f>IF(('Scenario Fabbisogno'!$C88+'Scenario Fabbisogno'!T88)=180,S159+S184,0)+IF(('Scenario Fabbisogno'!$C88+'Scenario Fabbisogno'!U88)=150,T159+T184,0)+IF(('Scenario Fabbisogno'!$C88+'Scenario Fabbisogno'!V88)=120,U159+U184,0)+IF(('Scenario Fabbisogno'!$C88+'Scenario Fabbisogno'!W88)=90,V159+V184,0)+IF(('Scenario Fabbisogno'!$C88+'Scenario Fabbisogno'!X88)=60,W159+W184,0)+IF(('Scenario Fabbisogno'!$C88+'Scenario Fabbisogno'!Y88)=30,X159+X184,0)+IF(('Scenario Fabbisogno'!$C88+'Scenario Fabbisogno'!Z88)=0,Y159+Y184,0)</f>
        <v>0</v>
      </c>
      <c r="Z210" s="267">
        <f>IF(('Scenario Fabbisogno'!$C88+'Scenario Fabbisogno'!U88)=180,T159+T184,0)+IF(('Scenario Fabbisogno'!$C88+'Scenario Fabbisogno'!V88)=150,U159+U184,0)+IF(('Scenario Fabbisogno'!$C88+'Scenario Fabbisogno'!W88)=120,V159+V184,0)+IF(('Scenario Fabbisogno'!$C88+'Scenario Fabbisogno'!X88)=90,W159+W184,0)+IF(('Scenario Fabbisogno'!$C88+'Scenario Fabbisogno'!Y88)=60,X159+X184,0)+IF(('Scenario Fabbisogno'!$C88+'Scenario Fabbisogno'!Z88)=30,Y159+Y184,0)+IF(('Scenario Fabbisogno'!$C88+'Scenario Fabbisogno'!AA88)=0,Z159+Z184,0)</f>
        <v>0</v>
      </c>
      <c r="AA210" s="267">
        <f>IF(('Scenario Fabbisogno'!$C88+'Scenario Fabbisogno'!V88)=180,U159+U184,0)+IF(('Scenario Fabbisogno'!$C88+'Scenario Fabbisogno'!W88)=150,V159+V184,0)+IF(('Scenario Fabbisogno'!$C88+'Scenario Fabbisogno'!X88)=120,W159+W184,0)+IF(('Scenario Fabbisogno'!$C88+'Scenario Fabbisogno'!Y88)=90,X159+X184,0)+IF(('Scenario Fabbisogno'!$C88+'Scenario Fabbisogno'!Z88)=60,Y159+Y184,0)+IF(('Scenario Fabbisogno'!$C88+'Scenario Fabbisogno'!AA88)=30,Z159+Z184,0)+IF(('Scenario Fabbisogno'!$C88+'Scenario Fabbisogno'!AB88)=0,AA159+AA184,0)</f>
        <v>0</v>
      </c>
      <c r="AB210" s="267">
        <f>IF(('Scenario Fabbisogno'!$C88+'Scenario Fabbisogno'!W88)=180,V159+V184,0)+IF(('Scenario Fabbisogno'!$C88+'Scenario Fabbisogno'!X88)=150,W159+W184,0)+IF(('Scenario Fabbisogno'!$C88+'Scenario Fabbisogno'!Y88)=120,X159+X184,0)+IF(('Scenario Fabbisogno'!$C88+'Scenario Fabbisogno'!Z88)=90,Y159+Y184,0)+IF(('Scenario Fabbisogno'!$C88+'Scenario Fabbisogno'!AA88)=60,Z159+Z184,0)+IF(('Scenario Fabbisogno'!$C88+'Scenario Fabbisogno'!AB88)=30,AA159+AA184,0)+IF(('Scenario Fabbisogno'!$C88+'Scenario Fabbisogno'!AC88)=0,AB159+AB184,0)</f>
        <v>0</v>
      </c>
      <c r="AC210" s="267">
        <f>IF(('Scenario Fabbisogno'!$C88+'Scenario Fabbisogno'!X88)=180,W159+W184,0)+IF(('Scenario Fabbisogno'!$C88+'Scenario Fabbisogno'!Y88)=150,X159+X184,0)+IF(('Scenario Fabbisogno'!$C88+'Scenario Fabbisogno'!Z88)=120,Y159+Y184,0)+IF(('Scenario Fabbisogno'!$C88+'Scenario Fabbisogno'!AA88)=90,Z159+Z184,0)+IF(('Scenario Fabbisogno'!$C88+'Scenario Fabbisogno'!AB88)=60,AA159+AA184,0)+IF(('Scenario Fabbisogno'!$C88+'Scenario Fabbisogno'!AC88)=30,AB159+AB184,0)+IF(('Scenario Fabbisogno'!$C88+'Scenario Fabbisogno'!AD88)=0,AC159+AC184,0)</f>
        <v>0</v>
      </c>
      <c r="AD210" s="267">
        <f>IF(('Scenario Fabbisogno'!$C88+'Scenario Fabbisogno'!Y88)=180,X159+X184,0)+IF(('Scenario Fabbisogno'!$C88+'Scenario Fabbisogno'!Z88)=150,Y159+Y184,0)+IF(('Scenario Fabbisogno'!$C88+'Scenario Fabbisogno'!AA88)=120,Z159+Z184,0)+IF(('Scenario Fabbisogno'!$C88+'Scenario Fabbisogno'!AB88)=90,AA159+AA184,0)+IF(('Scenario Fabbisogno'!$C88+'Scenario Fabbisogno'!AC88)=60,AB159+AB184,0)+IF(('Scenario Fabbisogno'!$C88+'Scenario Fabbisogno'!AD88)=30,AC159+AC184,0)+IF(('Scenario Fabbisogno'!$C88+'Scenario Fabbisogno'!AE88)=0,AD159+AD184,0)</f>
        <v>0</v>
      </c>
      <c r="AE210" s="267">
        <f>IF(('Scenario Fabbisogno'!$C88+'Scenario Fabbisogno'!Z88)=180,Y159+Y184,0)+IF(('Scenario Fabbisogno'!$C88+'Scenario Fabbisogno'!AA88)=150,Z159+Z184,0)+IF(('Scenario Fabbisogno'!$C88+'Scenario Fabbisogno'!AB88)=120,AA159+AA184,0)+IF(('Scenario Fabbisogno'!$C88+'Scenario Fabbisogno'!AC88)=90,AB159+AB184,0)+IF(('Scenario Fabbisogno'!$C88+'Scenario Fabbisogno'!AD88)=60,AC159+AC184,0)+IF(('Scenario Fabbisogno'!$C88+'Scenario Fabbisogno'!AE88)=30,AD159+AD184,0)+IF(('Scenario Fabbisogno'!$C88+'Scenario Fabbisogno'!AF88)=0,AE159+AE184,0)</f>
        <v>0</v>
      </c>
      <c r="AF210" s="267">
        <f>IF(('Scenario Fabbisogno'!$C88+'Scenario Fabbisogno'!AA88)=180,Z159+Z184,0)+IF(('Scenario Fabbisogno'!$C88+'Scenario Fabbisogno'!AB88)=150,AA159+AA184,0)+IF(('Scenario Fabbisogno'!$C88+'Scenario Fabbisogno'!AC88)=120,AB159+AB184,0)+IF(('Scenario Fabbisogno'!$C88+'Scenario Fabbisogno'!AD88)=90,AC159+AC184,0)+IF(('Scenario Fabbisogno'!$C88+'Scenario Fabbisogno'!AE88)=60,AD159+AD184,0)+IF(('Scenario Fabbisogno'!$C88+'Scenario Fabbisogno'!AF88)=30,AE159+AE184,0)+IF(('Scenario Fabbisogno'!$C88+'Scenario Fabbisogno'!AG88)=0,AF159+AF184,0)</f>
        <v>0</v>
      </c>
      <c r="AG210" s="267">
        <f>IF(('Scenario Fabbisogno'!$C88+'Scenario Fabbisogno'!AB88)=180,AA159+AA184,0)+IF(('Scenario Fabbisogno'!$C88+'Scenario Fabbisogno'!AC88)=150,AB159+AB184,0)+IF(('Scenario Fabbisogno'!$C88+'Scenario Fabbisogno'!AD88)=120,AC159+AC184,0)+IF(('Scenario Fabbisogno'!$C88+'Scenario Fabbisogno'!AE88)=90,AD159+AD184,0)+IF(('Scenario Fabbisogno'!$C88+'Scenario Fabbisogno'!AF88)=60,AE159+AE184,0)+IF(('Scenario Fabbisogno'!$C88+'Scenario Fabbisogno'!AG88)=30,AF159+AF184,0)+IF(('Scenario Fabbisogno'!$C88+'Scenario Fabbisogno'!AH88)=0,AG159+AG184,0)</f>
        <v>0</v>
      </c>
      <c r="AH210" s="267">
        <f>IF(('Scenario Fabbisogno'!$C88+'Scenario Fabbisogno'!AC88)=180,AB159+AB184,0)+IF(('Scenario Fabbisogno'!$C88+'Scenario Fabbisogno'!AD88)=150,AC159+AC184,0)+IF(('Scenario Fabbisogno'!$C88+'Scenario Fabbisogno'!AE88)=120,AD159+AD184,0)+IF(('Scenario Fabbisogno'!$C88+'Scenario Fabbisogno'!AF88)=90,AE159+AE184,0)+IF(('Scenario Fabbisogno'!$C88+'Scenario Fabbisogno'!AG88)=60,AF159+AF184,0)+IF(('Scenario Fabbisogno'!$C88+'Scenario Fabbisogno'!AH88)=30,AG159+AG184,0)+IF(('Scenario Fabbisogno'!$C88+'Scenario Fabbisogno'!AI88)=0,AH159+AH184,0)</f>
        <v>0</v>
      </c>
      <c r="AI210" s="267">
        <f>IF(('Scenario Fabbisogno'!$C88+'Scenario Fabbisogno'!AD88)=180,AC159+AC184,0)+IF(('Scenario Fabbisogno'!$C88+'Scenario Fabbisogno'!AE88)=150,AD159+AD184,0)+IF(('Scenario Fabbisogno'!$C88+'Scenario Fabbisogno'!AF88)=120,AE159+AE184,0)+IF(('Scenario Fabbisogno'!$C88+'Scenario Fabbisogno'!AG88)=90,AF159+AF184,0)+IF(('Scenario Fabbisogno'!$C88+'Scenario Fabbisogno'!AH88)=60,AG159+AG184,0)+IF(('Scenario Fabbisogno'!$C88+'Scenario Fabbisogno'!AI88)=30,AH159+AH184,0)+IF(('Scenario Fabbisogno'!$C88+'Scenario Fabbisogno'!AJ88)=0,AI159+AI184,0)</f>
        <v>0</v>
      </c>
      <c r="AJ210" s="267">
        <f>IF(('Scenario Fabbisogno'!$C88+'Scenario Fabbisogno'!AE88)=180,AD159+AD184,0)+IF(('Scenario Fabbisogno'!$C88+'Scenario Fabbisogno'!AF88)=150,AE159+AE184,0)+IF(('Scenario Fabbisogno'!$C88+'Scenario Fabbisogno'!AG88)=120,AF159+AF184,0)+IF(('Scenario Fabbisogno'!$C88+'Scenario Fabbisogno'!AH88)=90,AG159+AG184,0)+IF(('Scenario Fabbisogno'!$C88+'Scenario Fabbisogno'!AI88)=60,AH159+AH184,0)+IF(('Scenario Fabbisogno'!$C88+'Scenario Fabbisogno'!AJ88)=30,AI159+AI184,0)+IF(('Scenario Fabbisogno'!$C88+'Scenario Fabbisogno'!AK88)=0,AJ159+AJ184,0)</f>
        <v>0</v>
      </c>
      <c r="AK210" s="267">
        <f>IF(('Scenario Fabbisogno'!$C88+'Scenario Fabbisogno'!AF88)=180,AE159+AE184,0)+IF(('Scenario Fabbisogno'!$C88+'Scenario Fabbisogno'!AG88)=150,AF159+AF184,0)+IF(('Scenario Fabbisogno'!$C88+'Scenario Fabbisogno'!AH88)=120,AG159+AG184,0)+IF(('Scenario Fabbisogno'!$C88+'Scenario Fabbisogno'!AI88)=90,AH159+AH184,0)+IF(('Scenario Fabbisogno'!$C88+'Scenario Fabbisogno'!AJ88)=60,AI159+AI184,0)+IF(('Scenario Fabbisogno'!$C88+'Scenario Fabbisogno'!AK88)=30,AJ159+AJ184,0)+IF(('Scenario Fabbisogno'!$C88+'Scenario Fabbisogno'!AL88)=0,AK159+AK184,0)</f>
        <v>0</v>
      </c>
      <c r="AL210" s="267">
        <f>IF(('Scenario Fabbisogno'!$C88+'Scenario Fabbisogno'!AG88)=180,AF159+AF184,0)+IF(('Scenario Fabbisogno'!$C88+'Scenario Fabbisogno'!AH88)=150,AG159+AG184,0)+IF(('Scenario Fabbisogno'!$C88+'Scenario Fabbisogno'!AI88)=120,AH159+AH184,0)+IF(('Scenario Fabbisogno'!$C88+'Scenario Fabbisogno'!AJ88)=90,AI159+AI184,0)+IF(('Scenario Fabbisogno'!$C88+'Scenario Fabbisogno'!AK88)=60,AJ159+AJ184,0)+IF(('Scenario Fabbisogno'!$C88+'Scenario Fabbisogno'!AL88)=30,AK159+AK184,0)+IF(('Scenario Fabbisogno'!$C88+'Scenario Fabbisogno'!AM88)=0,AL159+AL184,0)</f>
        <v>0</v>
      </c>
      <c r="AM210" s="267">
        <f>IF(('Scenario Fabbisogno'!$C88+'Scenario Fabbisogno'!AH88)=180,AG159+AG184,0)+IF(('Scenario Fabbisogno'!$C88+'Scenario Fabbisogno'!AI88)=150,AH159+AH184,0)+IF(('Scenario Fabbisogno'!$C88+'Scenario Fabbisogno'!AJ88)=120,AI159+AI184,0)+IF(('Scenario Fabbisogno'!$C88+'Scenario Fabbisogno'!AK88)=90,AJ159+AJ184,0)+IF(('Scenario Fabbisogno'!$C88+'Scenario Fabbisogno'!AL88)=60,AK159+AK184,0)+IF(('Scenario Fabbisogno'!$C88+'Scenario Fabbisogno'!AM88)=30,AL159+AL184,0)+IF(('Scenario Fabbisogno'!$C88+'Scenario Fabbisogno'!AN88)=0,AM159+AM184,0)</f>
        <v>0</v>
      </c>
      <c r="AN210" s="267">
        <f>IF(('Scenario Fabbisogno'!$C88+'Scenario Fabbisogno'!AI88)=180,AH159+AH184,0)+IF(('Scenario Fabbisogno'!$C88+'Scenario Fabbisogno'!AJ88)=150,AI159+AI184,0)+IF(('Scenario Fabbisogno'!$C88+'Scenario Fabbisogno'!AK88)=120,AJ159+AJ184,0)+IF(('Scenario Fabbisogno'!$C88+'Scenario Fabbisogno'!AL88)=90,AK159+AK184,0)+IF(('Scenario Fabbisogno'!$C88+'Scenario Fabbisogno'!AM88)=60,AL159+AL184,0)+IF(('Scenario Fabbisogno'!$C88+'Scenario Fabbisogno'!AN88)=30,AM159+AM184,0)+IF(('Scenario Fabbisogno'!$C88+'Scenario Fabbisogno'!AO88)=0,AN159+AN184,0)</f>
        <v>0</v>
      </c>
      <c r="AO210" s="267">
        <f>IF(('Scenario Fabbisogno'!$C88+'Scenario Fabbisogno'!AJ88)=180,AI159+AI184,0)+IF(('Scenario Fabbisogno'!$C88+'Scenario Fabbisogno'!AK88)=150,AJ159+AJ184,0)+IF(('Scenario Fabbisogno'!$C88+'Scenario Fabbisogno'!AL88)=120,AK159+AK184,0)+IF(('Scenario Fabbisogno'!$C88+'Scenario Fabbisogno'!AM88)=90,AL159+AL184,0)+IF(('Scenario Fabbisogno'!$C88+'Scenario Fabbisogno'!AN88)=60,AM159+AM184,0)+IF(('Scenario Fabbisogno'!$C88+'Scenario Fabbisogno'!AO88)=30,AN159+AN184,0)+IF(('Scenario Fabbisogno'!$C88+'Scenario Fabbisogno'!AP88)=0,AO159+AO184,0)</f>
        <v>0</v>
      </c>
      <c r="AP210" s="267">
        <f>IF(('Scenario Fabbisogno'!$C88+'Scenario Fabbisogno'!AK88)=180,AJ159+AJ184,0)+IF(('Scenario Fabbisogno'!$C88+'Scenario Fabbisogno'!AL88)=150,AK159+AK184,0)+IF(('Scenario Fabbisogno'!$C88+'Scenario Fabbisogno'!AM88)=120,AL159+AL184,0)+IF(('Scenario Fabbisogno'!$C88+'Scenario Fabbisogno'!AN88)=90,AM159+AM184,0)+IF(('Scenario Fabbisogno'!$C88+'Scenario Fabbisogno'!AO88)=60,AN159+AN184,0)+IF(('Scenario Fabbisogno'!$C88+'Scenario Fabbisogno'!AP88)=30,AO159+AO184,0)+IF(('Scenario Fabbisogno'!$C88+'Scenario Fabbisogno'!AQ88)=0,AP159+AP184,0)</f>
        <v>0</v>
      </c>
      <c r="AQ210" s="267">
        <f>IF(('Scenario Fabbisogno'!$C88+'Scenario Fabbisogno'!AL88)=180,AK159+AK184,0)+IF(('Scenario Fabbisogno'!$C88+'Scenario Fabbisogno'!AM88)=150,AL159+AL184,0)+IF(('Scenario Fabbisogno'!$C88+'Scenario Fabbisogno'!AN88)=120,AM159+AM184,0)+IF(('Scenario Fabbisogno'!$C88+'Scenario Fabbisogno'!AO88)=90,AN159+AN184,0)+IF(('Scenario Fabbisogno'!$C88+'Scenario Fabbisogno'!AP88)=60,AO159+AO184,0)+IF(('Scenario Fabbisogno'!$C88+'Scenario Fabbisogno'!AQ88)=30,AP159+AP184,0)+IF(('Scenario Fabbisogno'!$C88+'Scenario Fabbisogno'!AR88)=0,AQ159+AQ184,0)</f>
        <v>0</v>
      </c>
      <c r="AR210" s="267">
        <f>IF(('Scenario Fabbisogno'!$C88+'Scenario Fabbisogno'!AM88)=180,AL159+AL184,0)+IF(('Scenario Fabbisogno'!$C88+'Scenario Fabbisogno'!AN88)=150,AM159+AM184,0)+IF(('Scenario Fabbisogno'!$C88+'Scenario Fabbisogno'!AO88)=120,AN159+AN184,0)+IF(('Scenario Fabbisogno'!$C88+'Scenario Fabbisogno'!AP88)=90,AO159+AO184,0)+IF(('Scenario Fabbisogno'!$C88+'Scenario Fabbisogno'!AQ88)=60,AP159+AP184,0)+IF(('Scenario Fabbisogno'!$C88+'Scenario Fabbisogno'!AR88)=30,AQ159+AQ184,0)+IF(('Scenario Fabbisogno'!$C88+'Scenario Fabbisogno'!AS88)=0,AR159+AR184,0)</f>
        <v>0</v>
      </c>
      <c r="AS210" s="267">
        <f>IF(('Scenario Fabbisogno'!$C88+'Scenario Fabbisogno'!AN88)=180,AM159+AM184,0)+IF(('Scenario Fabbisogno'!$C88+'Scenario Fabbisogno'!AO88)=150,AN159+AN184,0)+IF(('Scenario Fabbisogno'!$C88+'Scenario Fabbisogno'!AP88)=120,AO159+AO184,0)+IF(('Scenario Fabbisogno'!$C88+'Scenario Fabbisogno'!AQ88)=90,AP159+AP184,0)+IF(('Scenario Fabbisogno'!$C88+'Scenario Fabbisogno'!AR88)=60,AQ159+AQ184,0)+IF(('Scenario Fabbisogno'!$C88+'Scenario Fabbisogno'!AS88)=30,AR159+AR184,0)+IF(('Scenario Fabbisogno'!$C88+'Scenario Fabbisogno'!AT88)=0,AS159+AS184,0)</f>
        <v>0</v>
      </c>
      <c r="AT210" s="267">
        <f>IF(('Scenario Fabbisogno'!$C88+'Scenario Fabbisogno'!AO88)=180,AN159+AN184,0)+IF(('Scenario Fabbisogno'!$C88+'Scenario Fabbisogno'!AP88)=150,AO159+AO184,0)+IF(('Scenario Fabbisogno'!$C88+'Scenario Fabbisogno'!AQ88)=120,AP159+AP184,0)+IF(('Scenario Fabbisogno'!$C88+'Scenario Fabbisogno'!AR88)=90,AQ159+AQ184,0)+IF(('Scenario Fabbisogno'!$C88+'Scenario Fabbisogno'!AS88)=60,AR159+AR184,0)+IF(('Scenario Fabbisogno'!$C88+'Scenario Fabbisogno'!AT88)=30,AS159+AS184,0)+IF(('Scenario Fabbisogno'!$C88+'Scenario Fabbisogno'!AU88)=0,AT159+AT184,0)</f>
        <v>0</v>
      </c>
      <c r="AU210" s="267">
        <f>IF(('Scenario Fabbisogno'!$C88+'Scenario Fabbisogno'!AP88)=180,AO159+AO184,0)+IF(('Scenario Fabbisogno'!$C88+'Scenario Fabbisogno'!AQ88)=150,AP159+AP184,0)+IF(('Scenario Fabbisogno'!$C88+'Scenario Fabbisogno'!AR88)=120,AQ159+AQ184,0)+IF(('Scenario Fabbisogno'!$C88+'Scenario Fabbisogno'!AS88)=90,AR159+AR184,0)+IF(('Scenario Fabbisogno'!$C88+'Scenario Fabbisogno'!AT88)=60,AS159+AS184,0)+IF(('Scenario Fabbisogno'!$C88+'Scenario Fabbisogno'!AU88)=30,AT159+AT184,0)+IF(('Scenario Fabbisogno'!$C88+'Scenario Fabbisogno'!AV88)=0,AU159+AU184,0)</f>
        <v>0</v>
      </c>
      <c r="AV210" s="267">
        <f>IF(('Scenario Fabbisogno'!$C88+'Scenario Fabbisogno'!AQ88)=180,AP159+AP184,0)+IF(('Scenario Fabbisogno'!$C88+'Scenario Fabbisogno'!AR88)=150,AQ159+AQ184,0)+IF(('Scenario Fabbisogno'!$C88+'Scenario Fabbisogno'!AS88)=120,AR159+AR184,0)+IF(('Scenario Fabbisogno'!$C88+'Scenario Fabbisogno'!AT88)=90,AS159+AS184,0)+IF(('Scenario Fabbisogno'!$C88+'Scenario Fabbisogno'!AU88)=60,AT159+AT184,0)+IF(('Scenario Fabbisogno'!$C88+'Scenario Fabbisogno'!AV88)=30,AU159+AU184,0)+IF(('Scenario Fabbisogno'!$C88+'Scenario Fabbisogno'!AW88)=0,AV159+AV184,0)</f>
        <v>0</v>
      </c>
      <c r="AW210" s="267">
        <f>IF(('Scenario Fabbisogno'!$C88+'Scenario Fabbisogno'!AR88)=180,AQ159+AQ184,0)+IF(('Scenario Fabbisogno'!$C88+'Scenario Fabbisogno'!AS88)=150,AR159+AR184,0)+IF(('Scenario Fabbisogno'!$C88+'Scenario Fabbisogno'!AT88)=120,AS159+AS184,0)+IF(('Scenario Fabbisogno'!$C88+'Scenario Fabbisogno'!AU88)=90,AT159+AT184,0)+IF(('Scenario Fabbisogno'!$C88+'Scenario Fabbisogno'!AV88)=60,AU159+AU184,0)+IF(('Scenario Fabbisogno'!$C88+'Scenario Fabbisogno'!AW88)=30,AV159+AV184,0)+IF(('Scenario Fabbisogno'!$C88+'Scenario Fabbisogno'!AX88)=0,AW159+AW184,0)</f>
        <v>0</v>
      </c>
      <c r="AX210" s="267">
        <f>IF(('Scenario Fabbisogno'!$C88+'Scenario Fabbisogno'!AS88)=180,AR159+AR184,0)+IF(('Scenario Fabbisogno'!$C88+'Scenario Fabbisogno'!AT88)=150,AS159+AS184,0)+IF(('Scenario Fabbisogno'!$C88+'Scenario Fabbisogno'!AU88)=120,AT159+AT184,0)+IF(('Scenario Fabbisogno'!$C88+'Scenario Fabbisogno'!AV88)=90,AU159+AU184,0)+IF(('Scenario Fabbisogno'!$C88+'Scenario Fabbisogno'!AW88)=60,AV159+AV184,0)+IF(('Scenario Fabbisogno'!$C88+'Scenario Fabbisogno'!AX88)=30,AW159+AW184,0)+IF(('Scenario Fabbisogno'!$C88+'Scenario Fabbisogno'!AY88)=0,AX159+AX184,0)</f>
        <v>0</v>
      </c>
      <c r="AY210" s="267">
        <f>IF(('Scenario Fabbisogno'!$C88+'Scenario Fabbisogno'!AT88)=180,AS159+AS184,0)+IF(('Scenario Fabbisogno'!$C88+'Scenario Fabbisogno'!AU88)=150,AT159+AT184,0)+IF(('Scenario Fabbisogno'!$C88+'Scenario Fabbisogno'!AV88)=120,AU159+AU184,0)+IF(('Scenario Fabbisogno'!$C88+'Scenario Fabbisogno'!AW88)=90,AV159+AV184,0)+IF(('Scenario Fabbisogno'!$C88+'Scenario Fabbisogno'!AX88)=60,AW159+AW184,0)+IF(('Scenario Fabbisogno'!$C88+'Scenario Fabbisogno'!AY88)=30,AX159+AX184,0)+IF(('Scenario Fabbisogno'!$C88+'Scenario Fabbisogno'!AZ88)=0,AY159+AY184,0)</f>
        <v>0</v>
      </c>
      <c r="AZ210" s="267">
        <f>IF(('Scenario Fabbisogno'!$C88+'Scenario Fabbisogno'!AU88)=180,AT159+AT184,0)+IF(('Scenario Fabbisogno'!$C88+'Scenario Fabbisogno'!AV88)=150,AU159+AU184,0)+IF(('Scenario Fabbisogno'!$C88+'Scenario Fabbisogno'!AW88)=120,AV159+AV184,0)+IF(('Scenario Fabbisogno'!$C88+'Scenario Fabbisogno'!AX88)=90,AW159+AW184,0)+IF(('Scenario Fabbisogno'!$C88+'Scenario Fabbisogno'!AY88)=60,AX159+AX184,0)+IF(('Scenario Fabbisogno'!$C88+'Scenario Fabbisogno'!AZ88)=30,AY159+AY184,0)+IF(('Scenario Fabbisogno'!$C88+'Scenario Fabbisogno'!BA88)=0,AZ159+AZ184,0)</f>
        <v>0</v>
      </c>
      <c r="BA210" s="267">
        <f>IF(('Scenario Fabbisogno'!$C88+'Scenario Fabbisogno'!AV88)=180,AU159+AU184,0)+IF(('Scenario Fabbisogno'!$C88+'Scenario Fabbisogno'!AW88)=150,AV159+AV184,0)+IF(('Scenario Fabbisogno'!$C88+'Scenario Fabbisogno'!AX88)=120,AW159+AW184,0)+IF(('Scenario Fabbisogno'!$C88+'Scenario Fabbisogno'!AY88)=90,AX159+AX184,0)+IF(('Scenario Fabbisogno'!$C88+'Scenario Fabbisogno'!AZ88)=60,AY159+AY184,0)+IF(('Scenario Fabbisogno'!$C88+'Scenario Fabbisogno'!BA88)=30,AZ159+AZ184,0)+IF(('Scenario Fabbisogno'!$C88+'Scenario Fabbisogno'!BB88)=0,BA159+BA184,0)</f>
        <v>0</v>
      </c>
      <c r="BB210" s="267">
        <f>IF(('Scenario Fabbisogno'!$C88+'Scenario Fabbisogno'!AW88)=180,AV159+AV184,0)+IF(('Scenario Fabbisogno'!$C88+'Scenario Fabbisogno'!AX88)=150,AW159+AW184,0)+IF(('Scenario Fabbisogno'!$C88+'Scenario Fabbisogno'!AY88)=120,AX159+AX184,0)+IF(('Scenario Fabbisogno'!$C88+'Scenario Fabbisogno'!AZ88)=90,AY159+AY184,0)+IF(('Scenario Fabbisogno'!$C88+'Scenario Fabbisogno'!BA88)=60,AZ159+AZ184,0)+IF(('Scenario Fabbisogno'!$C88+'Scenario Fabbisogno'!BB88)=30,BA159+BA184,0)+IF(('Scenario Fabbisogno'!$C88+'Scenario Fabbisogno'!BC88)=0,BB159+BB184,0)</f>
        <v>0</v>
      </c>
      <c r="BC210" s="267">
        <f>IF(('Scenario Fabbisogno'!$C88+'Scenario Fabbisogno'!AX88)=180,AW159+AW184,0)+IF(('Scenario Fabbisogno'!$C88+'Scenario Fabbisogno'!AY88)=150,AX159+AX184,0)+IF(('Scenario Fabbisogno'!$C88+'Scenario Fabbisogno'!AZ88)=120,AY159+AY184,0)+IF(('Scenario Fabbisogno'!$C88+'Scenario Fabbisogno'!BA88)=90,AZ159+AZ184,0)+IF(('Scenario Fabbisogno'!$C88+'Scenario Fabbisogno'!BB88)=60,BA159+BA184,0)+IF(('Scenario Fabbisogno'!$C88+'Scenario Fabbisogno'!BC88)=30,BB159+BB184,0)+IF(('Scenario Fabbisogno'!$C88+'Scenario Fabbisogno'!BD88)=0,BC159+BC184,0)</f>
        <v>0</v>
      </c>
      <c r="BD210" s="267">
        <f>IF(('Scenario Fabbisogno'!$C88+'Scenario Fabbisogno'!AY88)=180,AX159+AX184,0)+IF(('Scenario Fabbisogno'!$C88+'Scenario Fabbisogno'!AZ88)=150,AY159+AY184,0)+IF(('Scenario Fabbisogno'!$C88+'Scenario Fabbisogno'!BA88)=120,AZ159+AZ184,0)+IF(('Scenario Fabbisogno'!$C88+'Scenario Fabbisogno'!BB88)=90,BA159+BA184,0)+IF(('Scenario Fabbisogno'!$C88+'Scenario Fabbisogno'!BC88)=60,BB159+BB184,0)+IF(('Scenario Fabbisogno'!$C88+'Scenario Fabbisogno'!BD88)=30,BC159+BC184,0)+IF(('Scenario Fabbisogno'!$C88+'Scenario Fabbisogno'!BE88)=0,BD159+BD184,0)</f>
        <v>0</v>
      </c>
      <c r="BE210" s="267">
        <f>IF(('Scenario Fabbisogno'!$C88+'Scenario Fabbisogno'!AZ88)=180,AY159+AY184,0)+IF(('Scenario Fabbisogno'!$C88+'Scenario Fabbisogno'!BA88)=150,AZ159+AZ184,0)+IF(('Scenario Fabbisogno'!$C88+'Scenario Fabbisogno'!BB88)=120,BA159+BA184,0)+IF(('Scenario Fabbisogno'!$C88+'Scenario Fabbisogno'!BC88)=90,BB159+BB184,0)+IF(('Scenario Fabbisogno'!$C88+'Scenario Fabbisogno'!BD88)=60,BC159+BC184,0)+IF(('Scenario Fabbisogno'!$C88+'Scenario Fabbisogno'!BE88)=30,BD159+BD184,0)+IF(('Scenario Fabbisogno'!$C88+'Scenario Fabbisogno'!BF88)=0,BE159+BE184,0)</f>
        <v>0</v>
      </c>
      <c r="BF210" s="267">
        <f>IF(('Scenario Fabbisogno'!$C88+'Scenario Fabbisogno'!BA88)=180,AZ159+AZ184,0)+IF(('Scenario Fabbisogno'!$C88+'Scenario Fabbisogno'!BB88)=150,BA159+BA184,0)+IF(('Scenario Fabbisogno'!$C88+'Scenario Fabbisogno'!BC88)=120,BB159+BB184,0)+IF(('Scenario Fabbisogno'!$C88+'Scenario Fabbisogno'!BD88)=90,BC159+BC184,0)+IF(('Scenario Fabbisogno'!$C88+'Scenario Fabbisogno'!BE88)=60,BD159+BD184,0)+IF(('Scenario Fabbisogno'!$C88+'Scenario Fabbisogno'!BF88)=30,BE159+BE184,0)+IF(('Scenario Fabbisogno'!$C88+'Scenario Fabbisogno'!BG88)=0,BF159+BF184,0)</f>
        <v>0</v>
      </c>
      <c r="BG210" s="267">
        <f>IF(('Scenario Fabbisogno'!$C88+'Scenario Fabbisogno'!BB88)=180,BA159+BA184,0)+IF(('Scenario Fabbisogno'!$C88+'Scenario Fabbisogno'!BC88)=150,BB159+BB184,0)+IF(('Scenario Fabbisogno'!$C88+'Scenario Fabbisogno'!BD88)=120,BC159+BC184,0)+IF(('Scenario Fabbisogno'!$C88+'Scenario Fabbisogno'!BE88)=90,BD159+BD184,0)+IF(('Scenario Fabbisogno'!$C88+'Scenario Fabbisogno'!BF88)=60,BE159+BE184,0)+IF(('Scenario Fabbisogno'!$C88+'Scenario Fabbisogno'!BG88)=30,BF159+BF184,0)+IF(('Scenario Fabbisogno'!$C88+'Scenario Fabbisogno'!BH88)=0,BG159+BG184,0)</f>
        <v>0</v>
      </c>
      <c r="BH210" s="267">
        <f>IF(('Scenario Fabbisogno'!$C88+'Scenario Fabbisogno'!BC88)=180,BB159+BB184,0)+IF(('Scenario Fabbisogno'!$C88+'Scenario Fabbisogno'!BD88)=150,BC159+BC184,0)+IF(('Scenario Fabbisogno'!$C88+'Scenario Fabbisogno'!BE88)=120,BD159+BD184,0)+IF(('Scenario Fabbisogno'!$C88+'Scenario Fabbisogno'!BF88)=90,BE159+BE184,0)+IF(('Scenario Fabbisogno'!$C88+'Scenario Fabbisogno'!BG88)=60,BF159+BF184,0)+IF(('Scenario Fabbisogno'!$C88+'Scenario Fabbisogno'!BH88)=30,BG159+BG184,0)+IF(('Scenario Fabbisogno'!$C88+'Scenario Fabbisogno'!BI88)=0,BH159+BH184,0)</f>
        <v>0</v>
      </c>
      <c r="BI210" s="267">
        <f>IF(('Scenario Fabbisogno'!$C88+'Scenario Fabbisogno'!BD88)=180,BC159+BC184,0)+IF(('Scenario Fabbisogno'!$C88+'Scenario Fabbisogno'!BE88)=150,BD159+BD184,0)+IF(('Scenario Fabbisogno'!$C88+'Scenario Fabbisogno'!BF88)=120,BE159+BE184,0)+IF(('Scenario Fabbisogno'!$C88+'Scenario Fabbisogno'!BG88)=90,BF159+BF184,0)+IF(('Scenario Fabbisogno'!$C88+'Scenario Fabbisogno'!BH88)=60,BG159+BG184,0)+IF(('Scenario Fabbisogno'!$C88+'Scenario Fabbisogno'!BI88)=30,BH159+BH184,0)+IF(('Scenario Fabbisogno'!$C88+'Scenario Fabbisogno'!BJ88)=0,BI159+BI184,0)</f>
        <v>0</v>
      </c>
      <c r="BJ210" s="267">
        <f>IF(('Scenario Fabbisogno'!$C88+'Scenario Fabbisogno'!BE88)=180,BD159+BD184,0)+IF(('Scenario Fabbisogno'!$C88+'Scenario Fabbisogno'!BF88)=150,BE159+BE184,0)+IF(('Scenario Fabbisogno'!$C88+'Scenario Fabbisogno'!BG88)=120,BF159+BF184,0)+IF(('Scenario Fabbisogno'!$C88+'Scenario Fabbisogno'!BH88)=90,BG159+BG184,0)+IF(('Scenario Fabbisogno'!$C88+'Scenario Fabbisogno'!BI88)=60,BH159+BH184,0)+IF(('Scenario Fabbisogno'!$C88+'Scenario Fabbisogno'!BJ88)=30,BI159+BI184,0)+IF(('Scenario Fabbisogno'!$C88+'Scenario Fabbisogno'!BK88)=0,BJ159+BJ184,0)</f>
        <v>0</v>
      </c>
      <c r="BK210" s="267">
        <f>IF(('Scenario Fabbisogno'!$C88+'Scenario Fabbisogno'!BF88)=180,BE159+BE184,0)+IF(('Scenario Fabbisogno'!$C88+'Scenario Fabbisogno'!BG88)=150,BF159+BF184,0)+IF(('Scenario Fabbisogno'!$C88+'Scenario Fabbisogno'!BH88)=120,BG159+BG184,0)+IF(('Scenario Fabbisogno'!$C88+'Scenario Fabbisogno'!BI88)=90,BH159+BH184,0)+IF(('Scenario Fabbisogno'!$C88+'Scenario Fabbisogno'!BJ88)=60,BI159+BI184,0)+IF(('Scenario Fabbisogno'!$C88+'Scenario Fabbisogno'!BK88)=30,BJ159+BJ184,0)+IF(('Scenario Fabbisogno'!$C88+'Scenario Fabbisogno'!BL88)=0,BK159+BK184,0)</f>
        <v>0</v>
      </c>
      <c r="BL210" s="267">
        <f>IF(('Scenario Fabbisogno'!$C88+'Scenario Fabbisogno'!BG88)=180,BF159+BF184,0)+IF(('Scenario Fabbisogno'!$C88+'Scenario Fabbisogno'!BH88)=150,BG159+BG184,0)+IF(('Scenario Fabbisogno'!$C88+'Scenario Fabbisogno'!BI88)=120,BH159+BH184,0)+IF(('Scenario Fabbisogno'!$C88+'Scenario Fabbisogno'!BJ88)=90,BI159+BI184,0)+IF(('Scenario Fabbisogno'!$C88+'Scenario Fabbisogno'!BK88)=60,BJ159+BJ184,0)+IF(('Scenario Fabbisogno'!$C88+'Scenario Fabbisogno'!BL88)=30,BK159+BK184,0)+IF(('Scenario Fabbisogno'!$C88+'Scenario Fabbisogno'!BM88)=0,BL159+BL184,0)</f>
        <v>0</v>
      </c>
      <c r="BM210" s="267">
        <f>IF(('Scenario Fabbisogno'!$C88+'Scenario Fabbisogno'!BH88)=180,BG159+BG184,0)+IF(('Scenario Fabbisogno'!$C88+'Scenario Fabbisogno'!BI88)=150,BH159+BH184,0)+IF(('Scenario Fabbisogno'!$C88+'Scenario Fabbisogno'!BJ88)=120,BI159+BI184,0)+IF(('Scenario Fabbisogno'!$C88+'Scenario Fabbisogno'!BK88)=90,BJ159+BJ184,0)+IF(('Scenario Fabbisogno'!$C88+'Scenario Fabbisogno'!BL88)=60,BK159+BK184,0)+IF(('Scenario Fabbisogno'!$C88+'Scenario Fabbisogno'!BM88)=30,BL159+BL184,0)+IF(('Scenario Fabbisogno'!$C88+'Scenario Fabbisogno'!BN88)=0,BM159+BM184,0)</f>
        <v>0</v>
      </c>
      <c r="BN210" s="267">
        <f>IF(('Scenario Fabbisogno'!$C88+'Scenario Fabbisogno'!BI88)=180,BH159+BH184,0)+IF(('Scenario Fabbisogno'!$C88+'Scenario Fabbisogno'!BJ88)=150,BI159+BI184,0)+IF(('Scenario Fabbisogno'!$C88+'Scenario Fabbisogno'!BK88)=120,BJ159+BJ184,0)+IF(('Scenario Fabbisogno'!$C88+'Scenario Fabbisogno'!BL88)=90,BK159+BK184,0)+IF(('Scenario Fabbisogno'!$C88+'Scenario Fabbisogno'!BM88)=60,BL159+BL184,0)+IF(('Scenario Fabbisogno'!$C88+'Scenario Fabbisogno'!BN88)=30,BM159+BM184,0)+IF(('Scenario Fabbisogno'!$C88+'Scenario Fabbisogno'!BO88)=0,BN159+BN184,0)</f>
        <v>0</v>
      </c>
      <c r="BO210" s="267">
        <f>IF(('Scenario Fabbisogno'!$C88+'Scenario Fabbisogno'!BJ88)=180,BI159+BI184,0)+IF(('Scenario Fabbisogno'!$C88+'Scenario Fabbisogno'!BK88)=150,BJ159+BJ184,0)+IF(('Scenario Fabbisogno'!$C88+'Scenario Fabbisogno'!BL88)=120,BK159+BK184,0)+IF(('Scenario Fabbisogno'!$C88+'Scenario Fabbisogno'!BM88)=90,BL159+BL184,0)+IF(('Scenario Fabbisogno'!$C88+'Scenario Fabbisogno'!BN88)=60,BM159+BM184,0)+IF(('Scenario Fabbisogno'!$C88+'Scenario Fabbisogno'!BO88)=30,BN159+BN184,0)+IF(('Scenario Fabbisogno'!$C88+'Scenario Fabbisogno'!BP88)=0,BO159+BO184,0)</f>
        <v>0</v>
      </c>
      <c r="BP210" s="267">
        <f>IF(('Scenario Fabbisogno'!$C88+'Scenario Fabbisogno'!BK88)=180,BJ159+BJ184,0)+IF(('Scenario Fabbisogno'!$C88+'Scenario Fabbisogno'!BL88)=150,BK159+BK184,0)+IF(('Scenario Fabbisogno'!$C88+'Scenario Fabbisogno'!BM88)=120,BL159+BL184,0)+IF(('Scenario Fabbisogno'!$C88+'Scenario Fabbisogno'!BN88)=90,BM159+BM184,0)+IF(('Scenario Fabbisogno'!$C88+'Scenario Fabbisogno'!BO88)=60,BN159+BN184,0)+IF(('Scenario Fabbisogno'!$C88+'Scenario Fabbisogno'!BP88)=30,BO159+BO184,0)+IF(('Scenario Fabbisogno'!$C88+'Scenario Fabbisogno'!BQ88)=0,BP159+BP184,0)</f>
        <v>0</v>
      </c>
      <c r="BQ210" s="267">
        <f>IF(('Scenario Fabbisogno'!$C88+'Scenario Fabbisogno'!BL88)=180,BK159+BK184,0)+IF(('Scenario Fabbisogno'!$C88+'Scenario Fabbisogno'!BM88)=150,BL159+BL184,0)+IF(('Scenario Fabbisogno'!$C88+'Scenario Fabbisogno'!BN88)=120,BM159+BM184,0)+IF(('Scenario Fabbisogno'!$C88+'Scenario Fabbisogno'!BO88)=90,BN159+BN184,0)+IF(('Scenario Fabbisogno'!$C88+'Scenario Fabbisogno'!BP88)=60,BO159+BO184,0)+IF(('Scenario Fabbisogno'!$C88+'Scenario Fabbisogno'!BQ88)=30,BP159+BP184,0)+IF(('Scenario Fabbisogno'!$C88+'Scenario Fabbisogno'!BR88)=0,BQ159+BQ184,0)</f>
        <v>0</v>
      </c>
      <c r="BR210" s="267">
        <f>IF(('Scenario Fabbisogno'!$C88+'Scenario Fabbisogno'!BM88)=180,BL159+BL184,0)+IF(('Scenario Fabbisogno'!$C88+'Scenario Fabbisogno'!BN88)=150,BM159+BM184,0)+IF(('Scenario Fabbisogno'!$C88+'Scenario Fabbisogno'!BO88)=120,BN159+BN184,0)+IF(('Scenario Fabbisogno'!$C88+'Scenario Fabbisogno'!BP88)=90,BO159+BO184,0)+IF(('Scenario Fabbisogno'!$C88+'Scenario Fabbisogno'!BQ88)=60,BP159+BP184,0)+IF(('Scenario Fabbisogno'!$C88+'Scenario Fabbisogno'!BR88)=30,BQ159+BQ184,0)+IF(('Scenario Fabbisogno'!$C88+'Scenario Fabbisogno'!BS88)=0,BR159+BR184,0)</f>
        <v>0</v>
      </c>
      <c r="BS210" s="267">
        <f>IF(('Scenario Fabbisogno'!$C88+'Scenario Fabbisogno'!BN88)=180,BM159+BM184,0)+IF(('Scenario Fabbisogno'!$C88+'Scenario Fabbisogno'!BO88)=150,BN159+BN184,0)+IF(('Scenario Fabbisogno'!$C88+'Scenario Fabbisogno'!BP88)=120,BO159+BO184,0)+IF(('Scenario Fabbisogno'!$C88+'Scenario Fabbisogno'!BQ88)=90,BP159+BP184,0)+IF(('Scenario Fabbisogno'!$C88+'Scenario Fabbisogno'!BR88)=60,BQ159+BQ184,0)+IF(('Scenario Fabbisogno'!$C88+'Scenario Fabbisogno'!BS88)=30,BR159+BR184,0)+IF(('Scenario Fabbisogno'!$C88+'Scenario Fabbisogno'!BT88)=0,BS159+BS184,0)</f>
        <v>0</v>
      </c>
      <c r="BT210" s="267">
        <f>IF(('Scenario Fabbisogno'!$C88+'Scenario Fabbisogno'!BO88)=180,BN159+BN184,0)+IF(('Scenario Fabbisogno'!$C88+'Scenario Fabbisogno'!BP88)=150,BO159+BO184,0)+IF(('Scenario Fabbisogno'!$C88+'Scenario Fabbisogno'!BQ88)=120,BP159+BP184,0)+IF(('Scenario Fabbisogno'!$C88+'Scenario Fabbisogno'!BR88)=90,BQ159+BQ184,0)+IF(('Scenario Fabbisogno'!$C88+'Scenario Fabbisogno'!BS88)=60,BR159+BR184,0)+IF(('Scenario Fabbisogno'!$C88+'Scenario Fabbisogno'!BT88)=30,BS159+BS184,0)+IF(('Scenario Fabbisogno'!$C88+'Scenario Fabbisogno'!BU88)=0,BT159+BT184,0)</f>
        <v>0</v>
      </c>
      <c r="BU210" s="267">
        <f>IF(('Scenario Fabbisogno'!$C88+'Scenario Fabbisogno'!BP88)=180,BO159+BO184,0)+IF(('Scenario Fabbisogno'!$C88+'Scenario Fabbisogno'!BQ88)=150,BP159+BP184,0)+IF(('Scenario Fabbisogno'!$C88+'Scenario Fabbisogno'!BR88)=120,BQ159+BQ184,0)+IF(('Scenario Fabbisogno'!$C88+'Scenario Fabbisogno'!BS88)=90,BR159+BR184,0)+IF(('Scenario Fabbisogno'!$C88+'Scenario Fabbisogno'!BT88)=60,BS159+BS184,0)+IF(('Scenario Fabbisogno'!$C88+'Scenario Fabbisogno'!BU88)=30,BT159+BT184,0)+IF(('Scenario Fabbisogno'!$C88+'Scenario Fabbisogno'!BV88)=0,BU159+BU184,0)</f>
        <v>0</v>
      </c>
      <c r="BV210" s="267">
        <f>IF(('Scenario Fabbisogno'!$C88+'Scenario Fabbisogno'!BQ88)=180,BP159+BP184,0)+IF(('Scenario Fabbisogno'!$C88+'Scenario Fabbisogno'!BR88)=150,BQ159+BQ184,0)+IF(('Scenario Fabbisogno'!$C88+'Scenario Fabbisogno'!BS88)=120,BR159+BR184,0)+IF(('Scenario Fabbisogno'!$C88+'Scenario Fabbisogno'!BT88)=90,BS159+BS184,0)+IF(('Scenario Fabbisogno'!$C88+'Scenario Fabbisogno'!BU88)=60,BT159+BT184,0)+IF(('Scenario Fabbisogno'!$C88+'Scenario Fabbisogno'!BV88)=30,BU159+BU184,0)+IF(('Scenario Fabbisogno'!$C88+'Scenario Fabbisogno'!BW88)=0,BV159+BV184,0)</f>
        <v>0</v>
      </c>
      <c r="BW210" s="267">
        <f>IF(('Scenario Fabbisogno'!$C88+'Scenario Fabbisogno'!BR88)=180,BQ159+BQ184,0)+IF(('Scenario Fabbisogno'!$C88+'Scenario Fabbisogno'!BS88)=150,BR159+BR184,0)+IF(('Scenario Fabbisogno'!$C88+'Scenario Fabbisogno'!BT88)=120,BS159+BS184,0)+IF(('Scenario Fabbisogno'!$C88+'Scenario Fabbisogno'!BU88)=90,BT159+BT184,0)+IF(('Scenario Fabbisogno'!$C88+'Scenario Fabbisogno'!BV88)=60,BU159+BU184,0)+IF(('Scenario Fabbisogno'!$C88+'Scenario Fabbisogno'!BW88)=30,BV159+BV184,0)+IF(('Scenario Fabbisogno'!$C88+'Scenario Fabbisogno'!BX88)=0,BW159+BW184,0)</f>
        <v>0</v>
      </c>
      <c r="BX210" s="267">
        <f>IF(('Scenario Fabbisogno'!$C88+'Scenario Fabbisogno'!BS88)=180,BR159+BR184,0)+IF(('Scenario Fabbisogno'!$C88+'Scenario Fabbisogno'!BT88)=150,BS159+BS184,0)+IF(('Scenario Fabbisogno'!$C88+'Scenario Fabbisogno'!BU88)=120,BT159+BT184,0)+IF(('Scenario Fabbisogno'!$C88+'Scenario Fabbisogno'!BV88)=90,BU159+BU184,0)+IF(('Scenario Fabbisogno'!$C88+'Scenario Fabbisogno'!BW88)=60,BV159+BV184,0)+IF(('Scenario Fabbisogno'!$C88+'Scenario Fabbisogno'!BX88)=30,BW159+BW184,0)+IF(('Scenario Fabbisogno'!$C88+'Scenario Fabbisogno'!BY88)=0,BX159+BX184,0)</f>
        <v>0</v>
      </c>
      <c r="BY210" s="267">
        <f>IF(('Scenario Fabbisogno'!$C88+'Scenario Fabbisogno'!BT88)=180,BS159+BS184,0)+IF(('Scenario Fabbisogno'!$C88+'Scenario Fabbisogno'!BU88)=150,BT159+BT184,0)+IF(('Scenario Fabbisogno'!$C88+'Scenario Fabbisogno'!BV88)=120,BU159+BU184,0)+IF(('Scenario Fabbisogno'!$C88+'Scenario Fabbisogno'!BW88)=90,BV159+BV184,0)+IF(('Scenario Fabbisogno'!$C88+'Scenario Fabbisogno'!BX88)=60,BW159+BW184,0)+IF(('Scenario Fabbisogno'!$C88+'Scenario Fabbisogno'!BY88)=30,BX159+BX184,0)+IF(('Scenario Fabbisogno'!$C88+'Scenario Fabbisogno'!BZ88)=0,BY159+BY184,0)</f>
        <v>0</v>
      </c>
      <c r="BZ210" s="267">
        <f>IF(('Scenario Fabbisogno'!$C88+'Scenario Fabbisogno'!BU88)=180,BT159+BT184,0)+IF(('Scenario Fabbisogno'!$C88+'Scenario Fabbisogno'!BV88)=150,BU159+BU184,0)+IF(('Scenario Fabbisogno'!$C88+'Scenario Fabbisogno'!BW88)=120,BV159+BV184,0)+IF(('Scenario Fabbisogno'!$C88+'Scenario Fabbisogno'!BX88)=90,BW159+BW184,0)+IF(('Scenario Fabbisogno'!$C88+'Scenario Fabbisogno'!BY88)=60,BX159+BX184,0)+IF(('Scenario Fabbisogno'!$C88+'Scenario Fabbisogno'!BZ88)=30,BY159+BY184,0)+IF(('Scenario Fabbisogno'!$C88+'Scenario Fabbisogno'!CA88)=0,BZ159+BZ184,0)</f>
        <v>0</v>
      </c>
      <c r="CA210" s="267">
        <f>IF(('Scenario Fabbisogno'!$C88+'Scenario Fabbisogno'!BV88)=180,BU159+BU184,0)+IF(('Scenario Fabbisogno'!$C88+'Scenario Fabbisogno'!BW88)=150,BV159+BV184,0)+IF(('Scenario Fabbisogno'!$C88+'Scenario Fabbisogno'!BX88)=120,BW159+BW184,0)+IF(('Scenario Fabbisogno'!$C88+'Scenario Fabbisogno'!BY88)=90,BX159+BX184,0)+IF(('Scenario Fabbisogno'!$C88+'Scenario Fabbisogno'!BZ88)=60,BY159+BY184,0)+IF(('Scenario Fabbisogno'!$C88+'Scenario Fabbisogno'!CA88)=30,BZ159+BZ184,0)+IF(('Scenario Fabbisogno'!$C88+'Scenario Fabbisogno'!CB88)=0,CA159+CA184,0)</f>
        <v>0</v>
      </c>
      <c r="CB210" s="267">
        <f>IF(('Scenario Fabbisogno'!$C88+'Scenario Fabbisogno'!BW88)=180,BV159+BV184,0)+IF(('Scenario Fabbisogno'!$C88+'Scenario Fabbisogno'!BX88)=150,BW159+BW184,0)+IF(('Scenario Fabbisogno'!$C88+'Scenario Fabbisogno'!BY88)=120,BX159+BX184,0)+IF(('Scenario Fabbisogno'!$C88+'Scenario Fabbisogno'!BZ88)=90,BY159+BY184,0)+IF(('Scenario Fabbisogno'!$C88+'Scenario Fabbisogno'!CA88)=60,BZ159+BZ184,0)+IF(('Scenario Fabbisogno'!$C88+'Scenario Fabbisogno'!CB88)=30,CA159+CA184,0)+IF(('Scenario Fabbisogno'!$C88+'Scenario Fabbisogno'!CC88)=0,CB159+CB184,0)</f>
        <v>0</v>
      </c>
      <c r="CC210" s="267">
        <f>IF(('Scenario Fabbisogno'!$C88+'Scenario Fabbisogno'!BX88)=180,BW159+BW184,0)+IF(('Scenario Fabbisogno'!$C88+'Scenario Fabbisogno'!BY88)=150,BX159+BX184,0)+IF(('Scenario Fabbisogno'!$C88+'Scenario Fabbisogno'!BZ88)=120,BY159+BY184,0)+IF(('Scenario Fabbisogno'!$C88+'Scenario Fabbisogno'!CA88)=90,BZ159+BZ184,0)+IF(('Scenario Fabbisogno'!$C88+'Scenario Fabbisogno'!CB88)=60,CA159+CA184,0)+IF(('Scenario Fabbisogno'!$C88+'Scenario Fabbisogno'!CC88)=30,CB159+CB184,0)+IF(('Scenario Fabbisogno'!$C88+'Scenario Fabbisogno'!CD88)=0,CC159+CC184,0)</f>
        <v>0</v>
      </c>
      <c r="CD210" s="267">
        <f>IF(('Scenario Fabbisogno'!$C88+'Scenario Fabbisogno'!BY88)=180,BX159+BX184,0)+IF(('Scenario Fabbisogno'!$C88+'Scenario Fabbisogno'!BZ88)=150,BY159+BY184,0)+IF(('Scenario Fabbisogno'!$C88+'Scenario Fabbisogno'!CA88)=120,BZ159+BZ184,0)+IF(('Scenario Fabbisogno'!$C88+'Scenario Fabbisogno'!CB88)=90,CA159+CA184,0)+IF(('Scenario Fabbisogno'!$C88+'Scenario Fabbisogno'!CC88)=60,CB159+CB184,0)+IF(('Scenario Fabbisogno'!$C88+'Scenario Fabbisogno'!CD88)=30,CC159+CC184,0)+IF(('Scenario Fabbisogno'!$C88+'Scenario Fabbisogno'!CE88)=0,CD159+CD184,0)</f>
        <v>0</v>
      </c>
      <c r="CE210" s="267">
        <f>IF(('Scenario Fabbisogno'!$C88+'Scenario Fabbisogno'!BZ88)=180,BY159+BY184,0)+IF(('Scenario Fabbisogno'!$C88+'Scenario Fabbisogno'!CA88)=150,BZ159+BZ184,0)+IF(('Scenario Fabbisogno'!$C88+'Scenario Fabbisogno'!CB88)=120,CA159+CA184,0)+IF(('Scenario Fabbisogno'!$C88+'Scenario Fabbisogno'!CC88)=90,CB159+CB184,0)+IF(('Scenario Fabbisogno'!$C88+'Scenario Fabbisogno'!CD88)=60,CC159+CC184,0)+IF(('Scenario Fabbisogno'!$C88+'Scenario Fabbisogno'!CE88)=30,CD159+CD184,0)+IF(('Scenario Fabbisogno'!$C88+'Scenario Fabbisogno'!CF88)=0,CE159+CE184,0)</f>
        <v>0</v>
      </c>
      <c r="CF210" s="267">
        <f>IF(('Scenario Fabbisogno'!$C88+'Scenario Fabbisogno'!CA88)=180,BZ159+BZ184,0)+IF(('Scenario Fabbisogno'!$C88+'Scenario Fabbisogno'!CB88)=150,CA159+CA184,0)+IF(('Scenario Fabbisogno'!$C88+'Scenario Fabbisogno'!CC88)=120,CB159+CB184,0)+IF(('Scenario Fabbisogno'!$C88+'Scenario Fabbisogno'!CD88)=90,CC159+CC184,0)+IF(('Scenario Fabbisogno'!$C88+'Scenario Fabbisogno'!CE88)=60,CD159+CD184,0)+IF(('Scenario Fabbisogno'!$C88+'Scenario Fabbisogno'!CF88)=30,CE159+CE184,0)+IF(('Scenario Fabbisogno'!$C88+'Scenario Fabbisogno'!CG88)=0,CF159+CF184,0)</f>
        <v>0</v>
      </c>
      <c r="CG210" s="267">
        <f>IF(('Scenario Fabbisogno'!$C88+'Scenario Fabbisogno'!CB88)=180,CA159+CA184,0)+IF(('Scenario Fabbisogno'!$C88+'Scenario Fabbisogno'!CC88)=150,CB159+CB184,0)+IF(('Scenario Fabbisogno'!$C88+'Scenario Fabbisogno'!CD88)=120,CC159+CC184,0)+IF(('Scenario Fabbisogno'!$C88+'Scenario Fabbisogno'!CE88)=90,CD159+CD184,0)+IF(('Scenario Fabbisogno'!$C88+'Scenario Fabbisogno'!CF88)=60,CE159+CE184,0)+IF(('Scenario Fabbisogno'!$C88+'Scenario Fabbisogno'!CG88)=30,CF159+CF184,0)+IF(('Scenario Fabbisogno'!$C88+'Scenario Fabbisogno'!CH88)=0,CG159+CG184,0)</f>
        <v>0</v>
      </c>
      <c r="CH210" s="267">
        <f>IF(('Scenario Fabbisogno'!$C88+'Scenario Fabbisogno'!CC88)=180,CB159+CB184,0)+IF(('Scenario Fabbisogno'!$C88+'Scenario Fabbisogno'!CD88)=150,CC159+CC184,0)+IF(('Scenario Fabbisogno'!$C88+'Scenario Fabbisogno'!CE88)=120,CD159+CD184,0)+IF(('Scenario Fabbisogno'!$C88+'Scenario Fabbisogno'!CF88)=90,CE159+CE184,0)+IF(('Scenario Fabbisogno'!$C88+'Scenario Fabbisogno'!CG88)=60,CF159+CF184,0)+IF(('Scenario Fabbisogno'!$C88+'Scenario Fabbisogno'!CH88)=30,CG159+CG184,0)+IF(('Scenario Fabbisogno'!$C88+'Scenario Fabbisogno'!CI88)=0,CH159+CH184,0)</f>
        <v>0</v>
      </c>
      <c r="CI210" s="267">
        <f>IF(('Scenario Fabbisogno'!$C88+'Scenario Fabbisogno'!CD88)=180,CC159+CC184,0)+IF(('Scenario Fabbisogno'!$C88+'Scenario Fabbisogno'!CE88)=150,CD159+CD184,0)+IF(('Scenario Fabbisogno'!$C88+'Scenario Fabbisogno'!CF88)=120,CE159+CE184,0)+IF(('Scenario Fabbisogno'!$C88+'Scenario Fabbisogno'!CG88)=90,CF159+CF184,0)+IF(('Scenario Fabbisogno'!$C88+'Scenario Fabbisogno'!CH88)=60,CG159+CG184,0)+IF(('Scenario Fabbisogno'!$C88+'Scenario Fabbisogno'!CI88)=30,CH159+CH184,0)+IF(('Scenario Fabbisogno'!$C88+'Scenario Fabbisogno'!CJ88)=0,CI159+CI184,0)</f>
        <v>0</v>
      </c>
      <c r="CJ210" s="267">
        <f>IF(('Scenario Fabbisogno'!$C88+'Scenario Fabbisogno'!CE88)=180,CD159+CD184,0)+IF(('Scenario Fabbisogno'!$C88+'Scenario Fabbisogno'!CF88)=150,CE159+CE184,0)+IF(('Scenario Fabbisogno'!$C88+'Scenario Fabbisogno'!CG88)=120,CF159+CF184,0)+IF(('Scenario Fabbisogno'!$C88+'Scenario Fabbisogno'!CH88)=90,CG159+CG184,0)+IF(('Scenario Fabbisogno'!$C88+'Scenario Fabbisogno'!CI88)=60,CH159+CH184,0)+IF(('Scenario Fabbisogno'!$C88+'Scenario Fabbisogno'!CJ88)=30,CI159+CI184,0)+IF(('Scenario Fabbisogno'!$C88+'Scenario Fabbisogno'!CK88)=0,CJ159+CJ184,0)</f>
        <v>0</v>
      </c>
      <c r="CK210" s="267">
        <f>IF(('Scenario Fabbisogno'!$C88+'Scenario Fabbisogno'!CF88)=180,CE159+CE184,0)+IF(('Scenario Fabbisogno'!$C88+'Scenario Fabbisogno'!CG88)=150,CF159+CF184,0)+IF(('Scenario Fabbisogno'!$C88+'Scenario Fabbisogno'!CH88)=120,CG159+CG184,0)+IF(('Scenario Fabbisogno'!$C88+'Scenario Fabbisogno'!CI88)=90,CH159+CH184,0)+IF(('Scenario Fabbisogno'!$C88+'Scenario Fabbisogno'!CJ88)=60,CI159+CI184,0)+IF(('Scenario Fabbisogno'!$C88+'Scenario Fabbisogno'!CK88)=30,CJ159+CJ184,0)+IF(('Scenario Fabbisogno'!$C88+'Scenario Fabbisogno'!CL88)=0,CK159+CK184,0)</f>
        <v>0</v>
      </c>
      <c r="CL210" s="267">
        <f>IF(('Scenario Fabbisogno'!$C88+'Scenario Fabbisogno'!CG88)=180,CF159+CF184,0)+IF(('Scenario Fabbisogno'!$C88+'Scenario Fabbisogno'!CH88)=150,CG159+CG184,0)+IF(('Scenario Fabbisogno'!$C88+'Scenario Fabbisogno'!CI88)=120,CH159+CH184,0)+IF(('Scenario Fabbisogno'!$C88+'Scenario Fabbisogno'!CJ88)=90,CI159+CI184,0)+IF(('Scenario Fabbisogno'!$C88+'Scenario Fabbisogno'!CK88)=60,CJ159+CJ184,0)+IF(('Scenario Fabbisogno'!$C88+'Scenario Fabbisogno'!CL88)=30,CK159+CK184,0)+IF(('Scenario Fabbisogno'!$C88+'Scenario Fabbisogno'!CM88)=0,CL159+CL184,0)</f>
        <v>0</v>
      </c>
      <c r="CM210" s="267">
        <f>IF(('Scenario Fabbisogno'!$C88+'Scenario Fabbisogno'!CH88)=180,CG159+CG184,0)+IF(('Scenario Fabbisogno'!$C88+'Scenario Fabbisogno'!CI88)=150,CH159+CH184,0)+IF(('Scenario Fabbisogno'!$C88+'Scenario Fabbisogno'!CJ88)=120,CI159+CI184,0)+IF(('Scenario Fabbisogno'!$C88+'Scenario Fabbisogno'!CK88)=90,CJ159+CJ184,0)+IF(('Scenario Fabbisogno'!$C88+'Scenario Fabbisogno'!CL88)=60,CK159+CK184,0)+IF(('Scenario Fabbisogno'!$C88+'Scenario Fabbisogno'!CM88)=30,CL159+CL184,0)+IF(('Scenario Fabbisogno'!$C88+'Scenario Fabbisogno'!CN88)=0,CM159+CM184,0)</f>
        <v>0</v>
      </c>
      <c r="CN210" s="267">
        <f>IF(('Scenario Fabbisogno'!$C88+'Scenario Fabbisogno'!CI88)=180,CH159+CH184,0)+IF(('Scenario Fabbisogno'!$C88+'Scenario Fabbisogno'!CJ88)=150,CI159+CI184,0)+IF(('Scenario Fabbisogno'!$C88+'Scenario Fabbisogno'!CK88)=120,CJ159+CJ184,0)+IF(('Scenario Fabbisogno'!$C88+'Scenario Fabbisogno'!CL88)=90,CK159+CK184,0)+IF(('Scenario Fabbisogno'!$C88+'Scenario Fabbisogno'!CM88)=60,CL159+CL184,0)+IF(('Scenario Fabbisogno'!$C88+'Scenario Fabbisogno'!CN88)=30,CM159+CM184,0)+IF(('Scenario Fabbisogno'!$C88+'Scenario Fabbisogno'!CO88)=0,CN159+CN184,0)</f>
        <v>0</v>
      </c>
      <c r="CO210" s="267">
        <f>IF(('Scenario Fabbisogno'!$C88+'Scenario Fabbisogno'!CJ88)=180,CI159+CI184,0)+IF(('Scenario Fabbisogno'!$C88+'Scenario Fabbisogno'!CK88)=150,CJ159+CJ184,0)+IF(('Scenario Fabbisogno'!$C88+'Scenario Fabbisogno'!CL88)=120,CK159+CK184,0)+IF(('Scenario Fabbisogno'!$C88+'Scenario Fabbisogno'!CM88)=90,CL159+CL184,0)+IF(('Scenario Fabbisogno'!$C88+'Scenario Fabbisogno'!CN88)=60,CM159+CM184,0)+IF(('Scenario Fabbisogno'!$C88+'Scenario Fabbisogno'!CO88)=30,CN159+CN184,0)+IF(('Scenario Fabbisogno'!$C88+'Scenario Fabbisogno'!CP88)=0,CO159+CO184,0)</f>
        <v>0</v>
      </c>
      <c r="CP210" s="267">
        <f>IF(('Scenario Fabbisogno'!$C88+'Scenario Fabbisogno'!CK88)=180,CJ159+CJ184,0)+IF(('Scenario Fabbisogno'!$C88+'Scenario Fabbisogno'!CL88)=150,CK159+CK184,0)+IF(('Scenario Fabbisogno'!$C88+'Scenario Fabbisogno'!CM88)=120,CL159+CL184,0)+IF(('Scenario Fabbisogno'!$C88+'Scenario Fabbisogno'!CN88)=90,CM159+CM184,0)+IF(('Scenario Fabbisogno'!$C88+'Scenario Fabbisogno'!CO88)=60,CN159+CN184,0)+IF(('Scenario Fabbisogno'!$C88+'Scenario Fabbisogno'!CP88)=30,CO159+CO184,0)+IF(('Scenario Fabbisogno'!$C88+'Scenario Fabbisogno'!CQ88)=0,CP159+CP184,0)</f>
        <v>0</v>
      </c>
      <c r="CQ210" s="267">
        <f>IF(('Scenario Fabbisogno'!$C88+'Scenario Fabbisogno'!CL88)=180,CK159+CK184,0)+IF(('Scenario Fabbisogno'!$C88+'Scenario Fabbisogno'!CM88)=150,CL159+CL184,0)+IF(('Scenario Fabbisogno'!$C88+'Scenario Fabbisogno'!CN88)=120,CM159+CM184,0)+IF(('Scenario Fabbisogno'!$C88+'Scenario Fabbisogno'!CO88)=90,CN159+CN184,0)+IF(('Scenario Fabbisogno'!$C88+'Scenario Fabbisogno'!CP88)=60,CO159+CO184,0)+IF(('Scenario Fabbisogno'!$C88+'Scenario Fabbisogno'!CQ88)=30,CP159+CP184,0)+IF(('Scenario Fabbisogno'!$C88+'Scenario Fabbisogno'!CR88)=0,CQ159+CQ184,0)</f>
        <v>0</v>
      </c>
      <c r="CR210" s="267">
        <f>IF(('Scenario Fabbisogno'!$C88+'Scenario Fabbisogno'!CM88)=180,CL159+CL184,0)+IF(('Scenario Fabbisogno'!$C88+'Scenario Fabbisogno'!CN88)=150,CM159+CM184,0)+IF(('Scenario Fabbisogno'!$C88+'Scenario Fabbisogno'!CO88)=120,CN159+CN184,0)+IF(('Scenario Fabbisogno'!$C88+'Scenario Fabbisogno'!CP88)=90,CO159+CO184,0)+IF(('Scenario Fabbisogno'!$C88+'Scenario Fabbisogno'!CQ88)=60,CP159+CP184,0)+IF(('Scenario Fabbisogno'!$C88+'Scenario Fabbisogno'!CR88)=30,CQ159+CQ184,0)+IF(('Scenario Fabbisogno'!$C88+'Scenario Fabbisogno'!CS88)=0,CR159+CR184,0)</f>
        <v>0</v>
      </c>
      <c r="CS210" s="267">
        <f>IF(('Scenario Fabbisogno'!$C88+'Scenario Fabbisogno'!CN88)=180,CM159+CM184,0)+IF(('Scenario Fabbisogno'!$C88+'Scenario Fabbisogno'!CO88)=150,CN159+CN184,0)+IF(('Scenario Fabbisogno'!$C88+'Scenario Fabbisogno'!CP88)=120,CO159+CO184,0)+IF(('Scenario Fabbisogno'!$C88+'Scenario Fabbisogno'!CQ88)=90,CP159+CP184,0)+IF(('Scenario Fabbisogno'!$C88+'Scenario Fabbisogno'!CR88)=60,CQ159+CQ184,0)+IF(('Scenario Fabbisogno'!$C88+'Scenario Fabbisogno'!CS88)=30,CR159+CR184,0)+IF(('Scenario Fabbisogno'!$C88+'Scenario Fabbisogno'!CT88)=0,CS159+CS184,0)</f>
        <v>0</v>
      </c>
      <c r="CT210" s="267">
        <f>IF(('Scenario Fabbisogno'!$C88+'Scenario Fabbisogno'!CO88)=180,CN159+CN184,0)+IF(('Scenario Fabbisogno'!$C88+'Scenario Fabbisogno'!CP88)=150,CO159+CO184,0)+IF(('Scenario Fabbisogno'!$C88+'Scenario Fabbisogno'!CQ88)=120,CP159+CP184,0)+IF(('Scenario Fabbisogno'!$C88+'Scenario Fabbisogno'!CR88)=90,CQ159+CQ184,0)+IF(('Scenario Fabbisogno'!$C88+'Scenario Fabbisogno'!CS88)=60,CR159+CR184,0)+IF(('Scenario Fabbisogno'!$C88+'Scenario Fabbisogno'!CT88)=30,CS159+CS184,0)+IF(('Scenario Fabbisogno'!$C88+'Scenario Fabbisogno'!CU88)=0,CT159+CT184,0)</f>
        <v>0</v>
      </c>
      <c r="CU210" s="267">
        <f>IF(('Scenario Fabbisogno'!$C88+'Scenario Fabbisogno'!CP88)=180,CO159+CO184,0)+IF(('Scenario Fabbisogno'!$C88+'Scenario Fabbisogno'!CQ88)=150,CP159+CP184,0)+IF(('Scenario Fabbisogno'!$C88+'Scenario Fabbisogno'!CR88)=120,CQ159+CQ184,0)+IF(('Scenario Fabbisogno'!$C88+'Scenario Fabbisogno'!CS88)=90,CR159+CR184,0)+IF(('Scenario Fabbisogno'!$C88+'Scenario Fabbisogno'!CT88)=60,CS159+CS184,0)+IF(('Scenario Fabbisogno'!$C88+'Scenario Fabbisogno'!CU88)=30,CT159+CT184,0)+IF(('Scenario Fabbisogno'!$C88+'Scenario Fabbisogno'!CV88)=0,CU159+CU184,0)</f>
        <v>0</v>
      </c>
      <c r="CV210" s="267">
        <f>IF(('Scenario Fabbisogno'!$C88+'Scenario Fabbisogno'!CQ88)=180,CP159+CP184,0)+IF(('Scenario Fabbisogno'!$C88+'Scenario Fabbisogno'!CR88)=150,CQ159+CQ184,0)+IF(('Scenario Fabbisogno'!$C88+'Scenario Fabbisogno'!CS88)=120,CR159+CR184,0)+IF(('Scenario Fabbisogno'!$C88+'Scenario Fabbisogno'!CT88)=90,CS159+CS184,0)+IF(('Scenario Fabbisogno'!$C88+'Scenario Fabbisogno'!CU88)=60,CT159+CT184,0)+IF(('Scenario Fabbisogno'!$C88+'Scenario Fabbisogno'!CV88)=30,CU159+CU184,0)+IF(('Scenario Fabbisogno'!$C88+'Scenario Fabbisogno'!CW88)=0,CV159+CV184,0)</f>
        <v>0</v>
      </c>
      <c r="CW210" s="267">
        <f>IF(('Scenario Fabbisogno'!$C88+'Scenario Fabbisogno'!CR88)=180,CQ159+CQ184,0)+IF(('Scenario Fabbisogno'!$C88+'Scenario Fabbisogno'!CS88)=150,CR159+CR184,0)+IF(('Scenario Fabbisogno'!$C88+'Scenario Fabbisogno'!CT88)=120,CS159+CS184,0)+IF(('Scenario Fabbisogno'!$C88+'Scenario Fabbisogno'!CU88)=90,CT159+CT184,0)+IF(('Scenario Fabbisogno'!$C88+'Scenario Fabbisogno'!CV88)=60,CU159+CU184,0)+IF(('Scenario Fabbisogno'!$C88+'Scenario Fabbisogno'!CW88)=30,CV159+CV184,0)+IF(('Scenario Fabbisogno'!$C88+'Scenario Fabbisogno'!CX88)=0,CW159+CW184,0)</f>
        <v>0</v>
      </c>
      <c r="CX210" s="267">
        <f>IF(('Scenario Fabbisogno'!$C88+'Scenario Fabbisogno'!CS88)=180,CR159+CR184,0)+IF(('Scenario Fabbisogno'!$C88+'Scenario Fabbisogno'!CT88)=150,CS159+CS184,0)+IF(('Scenario Fabbisogno'!$C88+'Scenario Fabbisogno'!CU88)=120,CT159+CT184,0)+IF(('Scenario Fabbisogno'!$C88+'Scenario Fabbisogno'!CV88)=90,CU159+CU184,0)+IF(('Scenario Fabbisogno'!$C88+'Scenario Fabbisogno'!CW88)=60,CV159+CV184,0)+IF(('Scenario Fabbisogno'!$C88+'Scenario Fabbisogno'!CX88)=30,CW159+CW184,0)+IF(('Scenario Fabbisogno'!$C88+'Scenario Fabbisogno'!CY88)=0,CX159+CX184,0)</f>
        <v>0</v>
      </c>
      <c r="CY210" s="267">
        <f>IF(('Scenario Fabbisogno'!$C88+'Scenario Fabbisogno'!CT88)=180,CS159+CS184,0)+IF(('Scenario Fabbisogno'!$C88+'Scenario Fabbisogno'!CU88)=150,CT159+CT184,0)+IF(('Scenario Fabbisogno'!$C88+'Scenario Fabbisogno'!CV88)=120,CU159+CU184,0)+IF(('Scenario Fabbisogno'!$C88+'Scenario Fabbisogno'!CW88)=90,CV159+CV184,0)+IF(('Scenario Fabbisogno'!$C88+'Scenario Fabbisogno'!CX88)=60,CW159+CW184,0)+IF(('Scenario Fabbisogno'!$C88+'Scenario Fabbisogno'!CY88)=30,CX159+CX184,0)+IF(('Scenario Fabbisogno'!$C88+'Scenario Fabbisogno'!CZ88)=0,CY159+CY184,0)</f>
        <v>0</v>
      </c>
      <c r="CZ210" s="267">
        <f>IF(('Scenario Fabbisogno'!$C88+'Scenario Fabbisogno'!CU88)=180,CT159+CT184,0)+IF(('Scenario Fabbisogno'!$C88+'Scenario Fabbisogno'!CV88)=150,CU159+CU184,0)+IF(('Scenario Fabbisogno'!$C88+'Scenario Fabbisogno'!CW88)=120,CV159+CV184,0)+IF(('Scenario Fabbisogno'!$C88+'Scenario Fabbisogno'!CX88)=90,CW159+CW184,0)+IF(('Scenario Fabbisogno'!$C88+'Scenario Fabbisogno'!CY88)=60,CX159+CX184,0)+IF(('Scenario Fabbisogno'!$C88+'Scenario Fabbisogno'!CZ88)=30,CY159+CY184,0)+IF(('Scenario Fabbisogno'!$C88+'Scenario Fabbisogno'!DA88)=0,CZ159+CZ184,0)</f>
        <v>0</v>
      </c>
      <c r="DA210" s="267">
        <f>IF(('Scenario Fabbisogno'!$C88+'Scenario Fabbisogno'!CV88)=180,CU159+CU184,0)+IF(('Scenario Fabbisogno'!$C88+'Scenario Fabbisogno'!CW88)=150,CV159+CV184,0)+IF(('Scenario Fabbisogno'!$C88+'Scenario Fabbisogno'!CX88)=120,CW159+CW184,0)+IF(('Scenario Fabbisogno'!$C88+'Scenario Fabbisogno'!CY88)=90,CX159+CX184,0)+IF(('Scenario Fabbisogno'!$C88+'Scenario Fabbisogno'!CZ88)=60,CY159+CY184,0)+IF(('Scenario Fabbisogno'!$C88+'Scenario Fabbisogno'!DA88)=30,CZ159+CZ184,0)+IF(('Scenario Fabbisogno'!$C88+'Scenario Fabbisogno'!DB88)=0,DA159+DA184,0)</f>
        <v>0</v>
      </c>
      <c r="DB210" s="267">
        <f>IF(('Scenario Fabbisogno'!$C88+'Scenario Fabbisogno'!CW88)=180,CV159+CV184,0)+IF(('Scenario Fabbisogno'!$C88+'Scenario Fabbisogno'!CX88)=150,CW159+CW184,0)+IF(('Scenario Fabbisogno'!$C88+'Scenario Fabbisogno'!CY88)=120,CX159+CX184,0)+IF(('Scenario Fabbisogno'!$C88+'Scenario Fabbisogno'!CZ88)=90,CY159+CY184,0)+IF(('Scenario Fabbisogno'!$C88+'Scenario Fabbisogno'!DA88)=60,CZ159+CZ184,0)+IF(('Scenario Fabbisogno'!$C88+'Scenario Fabbisogno'!DB88)=30,DA159+DA184,0)+IF(('Scenario Fabbisogno'!$C88+'Scenario Fabbisogno'!DC88)=0,DB159+DB184,0)</f>
        <v>0</v>
      </c>
      <c r="DC210" s="267">
        <f>IF(('Scenario Fabbisogno'!$C88+'Scenario Fabbisogno'!CX88)=180,CW159+CW184,0)+IF(('Scenario Fabbisogno'!$C88+'Scenario Fabbisogno'!CY88)=150,CX159+CX184,0)+IF(('Scenario Fabbisogno'!$C88+'Scenario Fabbisogno'!CZ88)=120,CY159+CY184,0)+IF(('Scenario Fabbisogno'!$C88+'Scenario Fabbisogno'!DA88)=90,CZ159+CZ184,0)+IF(('Scenario Fabbisogno'!$C88+'Scenario Fabbisogno'!DB88)=60,DA159+DA184,0)+IF(('Scenario Fabbisogno'!$C88+'Scenario Fabbisogno'!DC88)=30,DB159+DB184,0)+IF(('Scenario Fabbisogno'!$C88+'Scenario Fabbisogno'!DD88)=0,DC159+DC184,0)</f>
        <v>0</v>
      </c>
      <c r="DD210" s="267">
        <f>IF(('Scenario Fabbisogno'!$C88+'Scenario Fabbisogno'!CY88)=180,CX159+CX184,0)+IF(('Scenario Fabbisogno'!$C88+'Scenario Fabbisogno'!CZ88)=150,CY159+CY184,0)+IF(('Scenario Fabbisogno'!$C88+'Scenario Fabbisogno'!DA88)=120,CZ159+CZ184,0)+IF(('Scenario Fabbisogno'!$C88+'Scenario Fabbisogno'!DB88)=90,DA159+DA184,0)+IF(('Scenario Fabbisogno'!$C88+'Scenario Fabbisogno'!DC88)=60,DB159+DB184,0)+IF(('Scenario Fabbisogno'!$C88+'Scenario Fabbisogno'!DD88)=30,DC159+DC184,0)+IF(('Scenario Fabbisogno'!$C88+'Scenario Fabbisogno'!DE88)=0,DD159+DD184,0)</f>
        <v>0</v>
      </c>
      <c r="DE210" s="267">
        <f>IF(('Scenario Fabbisogno'!$C88+'Scenario Fabbisogno'!CZ88)=180,CY159+CY184,0)+IF(('Scenario Fabbisogno'!$C88+'Scenario Fabbisogno'!DA88)=150,CZ159+CZ184,0)+IF(('Scenario Fabbisogno'!$C88+'Scenario Fabbisogno'!DB88)=120,DA159+DA184,0)+IF(('Scenario Fabbisogno'!$C88+'Scenario Fabbisogno'!DC88)=90,DB159+DB184,0)+IF(('Scenario Fabbisogno'!$C88+'Scenario Fabbisogno'!DD88)=60,DC159+DC184,0)+IF(('Scenario Fabbisogno'!$C88+'Scenario Fabbisogno'!DE88)=30,DD159+DD184,0)+IF(('Scenario Fabbisogno'!$C88+'Scenario Fabbisogno'!DF88)=0,DE159+DE184,0)</f>
        <v>0</v>
      </c>
      <c r="DF210" s="267">
        <f>IF(('Scenario Fabbisogno'!$C88+'Scenario Fabbisogno'!DA88)=180,CZ159+CZ184,0)+IF(('Scenario Fabbisogno'!$C88+'Scenario Fabbisogno'!DB88)=150,DA159+DA184,0)+IF(('Scenario Fabbisogno'!$C88+'Scenario Fabbisogno'!DC88)=120,DB159+DB184,0)+IF(('Scenario Fabbisogno'!$C88+'Scenario Fabbisogno'!DD88)=90,DC159+DC184,0)+IF(('Scenario Fabbisogno'!$C88+'Scenario Fabbisogno'!DE88)=60,DD159+DD184,0)+IF(('Scenario Fabbisogno'!$C88+'Scenario Fabbisogno'!DF88)=30,DE159+DE184,0)+IF(('Scenario Fabbisogno'!$C88+'Scenario Fabbisogno'!DG88)=0,DF159+DF184,0)</f>
        <v>0</v>
      </c>
      <c r="DG210" s="267">
        <f>IF(('Scenario Fabbisogno'!$C88+'Scenario Fabbisogno'!DB88)=180,DA159+DA184,0)+IF(('Scenario Fabbisogno'!$C88+'Scenario Fabbisogno'!DC88)=150,DB159+DB184,0)+IF(('Scenario Fabbisogno'!$C88+'Scenario Fabbisogno'!DD88)=120,DC159+DC184,0)+IF(('Scenario Fabbisogno'!$C88+'Scenario Fabbisogno'!DE88)=90,DD159+DD184,0)+IF(('Scenario Fabbisogno'!$C88+'Scenario Fabbisogno'!DF88)=60,DE159+DE184,0)+IF(('Scenario Fabbisogno'!$C88+'Scenario Fabbisogno'!DG88)=30,DF159+DF184,0)+IF(('Scenario Fabbisogno'!$C88+'Scenario Fabbisogno'!DH88)=0,DG159+DG184,0)</f>
        <v>0</v>
      </c>
      <c r="DH210" s="267">
        <f>IF(('Scenario Fabbisogno'!$C88+'Scenario Fabbisogno'!DC88)=180,DB159+DB184,0)+IF(('Scenario Fabbisogno'!$C88+'Scenario Fabbisogno'!DD88)=150,DC159+DC184,0)+IF(('Scenario Fabbisogno'!$C88+'Scenario Fabbisogno'!DE88)=120,DD159+DD184,0)+IF(('Scenario Fabbisogno'!$C88+'Scenario Fabbisogno'!DF88)=90,DE159+DE184,0)+IF(('Scenario Fabbisogno'!$C88+'Scenario Fabbisogno'!DG88)=60,DF159+DF184,0)+IF(('Scenario Fabbisogno'!$C88+'Scenario Fabbisogno'!DH88)=30,DG159+DG184,0)+IF(('Scenario Fabbisogno'!$C88+'Scenario Fabbisogno'!DI88)=0,DH159+DH184,0)</f>
        <v>0</v>
      </c>
      <c r="DI210" s="267">
        <f>IF(('Scenario Fabbisogno'!$C88+'Scenario Fabbisogno'!DD88)=180,DC159+DC184,0)+IF(('Scenario Fabbisogno'!$C88+'Scenario Fabbisogno'!DE88)=150,DD159+DD184,0)+IF(('Scenario Fabbisogno'!$C88+'Scenario Fabbisogno'!DF88)=120,DE159+DE184,0)+IF(('Scenario Fabbisogno'!$C88+'Scenario Fabbisogno'!DG88)=90,DF159+DF184,0)+IF(('Scenario Fabbisogno'!$C88+'Scenario Fabbisogno'!DH88)=60,DG159+DG184,0)+IF(('Scenario Fabbisogno'!$C88+'Scenario Fabbisogno'!DI88)=30,DH159+DH184,0)+IF(('Scenario Fabbisogno'!$C88+'Scenario Fabbisogno'!DJ88)=0,DI159+DI184,0)</f>
        <v>0</v>
      </c>
      <c r="DJ210" s="267">
        <f>IF(('Scenario Fabbisogno'!$C88+'Scenario Fabbisogno'!DE88)=180,DD159+DD184,0)+IF(('Scenario Fabbisogno'!$C88+'Scenario Fabbisogno'!DF88)=150,DE159+DE184,0)+IF(('Scenario Fabbisogno'!$C88+'Scenario Fabbisogno'!DG88)=120,DF159+DF184,0)+IF(('Scenario Fabbisogno'!$C88+'Scenario Fabbisogno'!DH88)=90,DG159+DG184,0)+IF(('Scenario Fabbisogno'!$C88+'Scenario Fabbisogno'!DI88)=60,DH159+DH184,0)+IF(('Scenario Fabbisogno'!$C88+'Scenario Fabbisogno'!DJ88)=30,DI159+DI184,0)+IF(('Scenario Fabbisogno'!$C88+'Scenario Fabbisogno'!DK88)=0,DJ159+DJ184,0)</f>
        <v>0</v>
      </c>
      <c r="DK210" s="267">
        <f>IF(('Scenario Fabbisogno'!$C88+'Scenario Fabbisogno'!DF88)=180,DE159+DE184,0)+IF(('Scenario Fabbisogno'!$C88+'Scenario Fabbisogno'!DG88)=150,DF159+DF184,0)+IF(('Scenario Fabbisogno'!$C88+'Scenario Fabbisogno'!DH88)=120,DG159+DG184,0)+IF(('Scenario Fabbisogno'!$C88+'Scenario Fabbisogno'!DI88)=90,DH159+DH184,0)+IF(('Scenario Fabbisogno'!$C88+'Scenario Fabbisogno'!DJ88)=60,DI159+DI184,0)+IF(('Scenario Fabbisogno'!$C88+'Scenario Fabbisogno'!DK88)=30,DJ159+DJ184,0)+IF(('Scenario Fabbisogno'!$C88+'Scenario Fabbisogno'!DL88)=0,DK159+DK184,0)</f>
        <v>0</v>
      </c>
      <c r="DL210" s="267">
        <f>IF(('Scenario Fabbisogno'!$C88+'Scenario Fabbisogno'!DG88)=180,DF159+DF184,0)+IF(('Scenario Fabbisogno'!$C88+'Scenario Fabbisogno'!DH88)=150,DG159+DG184,0)+IF(('Scenario Fabbisogno'!$C88+'Scenario Fabbisogno'!DI88)=120,DH159+DH184,0)+IF(('Scenario Fabbisogno'!$C88+'Scenario Fabbisogno'!DJ88)=90,DI159+DI184,0)+IF(('Scenario Fabbisogno'!$C88+'Scenario Fabbisogno'!DK88)=60,DJ159+DJ184,0)+IF(('Scenario Fabbisogno'!$C88+'Scenario Fabbisogno'!DL88)=30,DK159+DK184,0)+IF(('Scenario Fabbisogno'!$C88+'Scenario Fabbisogno'!DM88)=0,DL159+DL184,0)</f>
        <v>0</v>
      </c>
      <c r="DM210" s="267">
        <f>IF(('Scenario Fabbisogno'!$C88+'Scenario Fabbisogno'!DH88)=180,DG159+DG184,0)+IF(('Scenario Fabbisogno'!$C88+'Scenario Fabbisogno'!DI88)=150,DH159+DH184,0)+IF(('Scenario Fabbisogno'!$C88+'Scenario Fabbisogno'!DJ88)=120,DI159+DI184,0)+IF(('Scenario Fabbisogno'!$C88+'Scenario Fabbisogno'!DK88)=90,DJ159+DJ184,0)+IF(('Scenario Fabbisogno'!$C88+'Scenario Fabbisogno'!DL88)=60,DK159+DK184,0)+IF(('Scenario Fabbisogno'!$C88+'Scenario Fabbisogno'!DM88)=30,DL159+DL184,0)+IF(('Scenario Fabbisogno'!$C88+'Scenario Fabbisogno'!DN88)=0,DM159+DM184,0)</f>
        <v>0</v>
      </c>
      <c r="DN210" s="267">
        <f>IF(('Scenario Fabbisogno'!$C88+'Scenario Fabbisogno'!DI88)=180,DH159+DH184,0)+IF(('Scenario Fabbisogno'!$C88+'Scenario Fabbisogno'!DJ88)=150,DI159+DI184,0)+IF(('Scenario Fabbisogno'!$C88+'Scenario Fabbisogno'!DK88)=120,DJ159+DJ184,0)+IF(('Scenario Fabbisogno'!$C88+'Scenario Fabbisogno'!DL88)=90,DK159+DK184,0)+IF(('Scenario Fabbisogno'!$C88+'Scenario Fabbisogno'!DM88)=60,DL159+DL184,0)+IF(('Scenario Fabbisogno'!$C88+'Scenario Fabbisogno'!DN88)=30,DM159+DM184,0)+IF(('Scenario Fabbisogno'!$C88+'Scenario Fabbisogno'!DO88)=0,DN159+DN184,0)</f>
        <v>0</v>
      </c>
      <c r="DO210" s="267">
        <f>IF(('Scenario Fabbisogno'!$C88+'Scenario Fabbisogno'!DJ88)=180,DI159+DI184,0)+IF(('Scenario Fabbisogno'!$C88+'Scenario Fabbisogno'!DK88)=150,DJ159+DJ184,0)+IF(('Scenario Fabbisogno'!$C88+'Scenario Fabbisogno'!DL88)=120,DK159+DK184,0)+IF(('Scenario Fabbisogno'!$C88+'Scenario Fabbisogno'!DM88)=90,DL159+DL184,0)+IF(('Scenario Fabbisogno'!$C88+'Scenario Fabbisogno'!DN88)=60,DM159+DM184,0)+IF(('Scenario Fabbisogno'!$C88+'Scenario Fabbisogno'!DO88)=30,DN159+DN184,0)+IF(('Scenario Fabbisogno'!$C88+'Scenario Fabbisogno'!DP88)=0,DO159+DO184,0)</f>
        <v>0</v>
      </c>
      <c r="DP210" s="267">
        <f>IF(('Scenario Fabbisogno'!$C88+'Scenario Fabbisogno'!DK88)=180,DJ159+DJ184,0)+IF(('Scenario Fabbisogno'!$C88+'Scenario Fabbisogno'!DL88)=150,DK159+DK184,0)+IF(('Scenario Fabbisogno'!$C88+'Scenario Fabbisogno'!DM88)=120,DL159+DL184,0)+IF(('Scenario Fabbisogno'!$C88+'Scenario Fabbisogno'!DN88)=90,DM159+DM184,0)+IF(('Scenario Fabbisogno'!$C88+'Scenario Fabbisogno'!DO88)=60,DN159+DN184,0)+IF(('Scenario Fabbisogno'!$C88+'Scenario Fabbisogno'!DP88)=30,DO159+DO184,0)+IF(('Scenario Fabbisogno'!$C88+'Scenario Fabbisogno'!DQ88)=0,DP159+DP184,0)</f>
        <v>0</v>
      </c>
      <c r="DQ210" s="267">
        <f>IF(('Scenario Fabbisogno'!$C88+'Scenario Fabbisogno'!DL88)=180,DK159+DK184,0)+IF(('Scenario Fabbisogno'!$C88+'Scenario Fabbisogno'!DM88)=150,DL159+DL184,0)+IF(('Scenario Fabbisogno'!$C88+'Scenario Fabbisogno'!DN88)=120,DM159+DM184,0)+IF(('Scenario Fabbisogno'!$C88+'Scenario Fabbisogno'!DO88)=90,DN159+DN184,0)+IF(('Scenario Fabbisogno'!$C88+'Scenario Fabbisogno'!DP88)=60,DO159+DO184,0)+IF(('Scenario Fabbisogno'!$C88+'Scenario Fabbisogno'!DQ88)=30,DP159+DP184,0)+IF(('Scenario Fabbisogno'!$C88+'Scenario Fabbisogno'!DR88)=0,DQ159+DQ184,0)</f>
        <v>0</v>
      </c>
      <c r="DR210" s="267">
        <f>IF(('Scenario Fabbisogno'!$C88+'Scenario Fabbisogno'!DM88)=180,DL159+DL184,0)+IF(('Scenario Fabbisogno'!$C88+'Scenario Fabbisogno'!DN88)=150,DM159+DM184,0)+IF(('Scenario Fabbisogno'!$C88+'Scenario Fabbisogno'!DO88)=120,DN159+DN184,0)+IF(('Scenario Fabbisogno'!$C88+'Scenario Fabbisogno'!DP88)=90,DO159+DO184,0)+IF(('Scenario Fabbisogno'!$C88+'Scenario Fabbisogno'!DQ88)=60,DP159+DP184,0)+IF(('Scenario Fabbisogno'!$C88+'Scenario Fabbisogno'!DR88)=30,DQ159+DQ184,0)+IF(('Scenario Fabbisogno'!$C88+'Scenario Fabbisogno'!DS88)=0,DR159+DR184,0)</f>
        <v>0</v>
      </c>
    </row>
    <row r="211" spans="2:122" x14ac:dyDescent="0.35">
      <c r="B211" s="20" t="str">
        <f t="shared" si="185"/>
        <v>Costo 9</v>
      </c>
      <c r="C211" s="267">
        <f>IF(('Scenario Fabbisogno'!$C89+'Scenario Fabbisogno'!D89)=0,C160+C185,0)</f>
        <v>0</v>
      </c>
      <c r="D211" s="267">
        <f>IF(('Scenario Fabbisogno'!$C89+'Scenario Fabbisogno'!D89)=30,C160+C185,0)+IF(('Scenario Fabbisogno'!$C89+'Scenario Fabbisogno'!E89)=0,D160+D185,0)</f>
        <v>0</v>
      </c>
      <c r="E211" s="267">
        <f>IF(('Scenario Fabbisogno'!$C89+'Scenario Fabbisogno'!D89)=60,C160+C185,0)+IF(('Scenario Fabbisogno'!$C89+'Scenario Fabbisogno'!E89)=30,D160+D185,0)+IF(('Scenario Fabbisogno'!$C89+'Scenario Fabbisogno'!F89)=0,E160+E185,0)</f>
        <v>0</v>
      </c>
      <c r="F211" s="267">
        <f>IF(('Scenario Fabbisogno'!$C89+'Scenario Fabbisogno'!D89)=90,C160+C185,0)+IF(('Scenario Fabbisogno'!$C89+'Scenario Fabbisogno'!E89)=60,D160+D185,0)+IF(('Scenario Fabbisogno'!$C89+'Scenario Fabbisogno'!F89)=30,E160+E185,0)+IF(('Scenario Fabbisogno'!$C89+'Scenario Fabbisogno'!G89)=0,F160+F185,0)</f>
        <v>0</v>
      </c>
      <c r="G211" s="267">
        <f>(IF(('Scenario Fabbisogno'!$C89+'Scenario Fabbisogno'!D89)=120,C160+C185,0)+IF(('Scenario Fabbisogno'!$C89+'Scenario Fabbisogno'!E89)=90,D160+D185,0)+IF(('Scenario Fabbisogno'!$C89+'Scenario Fabbisogno'!F89)=60,E160+E185,0)+IF(('Scenario Fabbisogno'!$C89+'Scenario Fabbisogno'!G89)=30,F160+F185,0)+IF(('Scenario Fabbisogno'!$C89+'Scenario Fabbisogno'!H89)=0,G160+G185,0))</f>
        <v>0</v>
      </c>
      <c r="H211" s="267">
        <f>IF(('Scenario Fabbisogno'!$C89+'Scenario Fabbisogno'!D89)=150,C160+C185,0)+IF(('Scenario Fabbisogno'!$C89+'Scenario Fabbisogno'!E89)=120,D160+D185,0)+IF(('Scenario Fabbisogno'!$C89+'Scenario Fabbisogno'!F89)=90,E160+E185,0)+IF(('Scenario Fabbisogno'!$C89+'Scenario Fabbisogno'!G89)=60,F160+F185,0)+IF(('Scenario Fabbisogno'!$C89+'Scenario Fabbisogno'!H89)=30,G160+G185,0)+IF(('Scenario Fabbisogno'!$C89+'Scenario Fabbisogno'!I89)=0,H160+H185,0)</f>
        <v>0</v>
      </c>
      <c r="I211" s="267">
        <f>IF(('Scenario Fabbisogno'!$C89+'Scenario Fabbisogno'!D89)=180,C160+C185,0)+IF(('Scenario Fabbisogno'!$C89+'Scenario Fabbisogno'!E89)=150,D160+D185,0)+IF(('Scenario Fabbisogno'!$C89+'Scenario Fabbisogno'!F89)=120,E160+E185,0)+IF(('Scenario Fabbisogno'!$C89+'Scenario Fabbisogno'!G89)=90,F160+F185,0)+IF(('Scenario Fabbisogno'!$C89+'Scenario Fabbisogno'!H89)=60,G160+G185,0)+IF(('Scenario Fabbisogno'!$C89+'Scenario Fabbisogno'!I89)=30,H160+H185,0)+IF(('Scenario Fabbisogno'!$C89+'Scenario Fabbisogno'!J89)=0,I160+I185,0)</f>
        <v>0</v>
      </c>
      <c r="J211" s="267">
        <f>IF(('Scenario Fabbisogno'!$C89+'Scenario Fabbisogno'!E89)=180,D160+D185,0)+IF(('Scenario Fabbisogno'!$C89+'Scenario Fabbisogno'!F89)=150,E160+E185,0)+IF(('Scenario Fabbisogno'!$C89+'Scenario Fabbisogno'!G89)=120,F160+F185,0)+IF(('Scenario Fabbisogno'!$C89+'Scenario Fabbisogno'!H89)=90,G160+G185,0)+IF(('Scenario Fabbisogno'!$C89+'Scenario Fabbisogno'!I89)=60,H160+H185,0)+IF(('Scenario Fabbisogno'!$C89+'Scenario Fabbisogno'!J89)=30,I160+I185,0)+IF(('Scenario Fabbisogno'!$C89+'Scenario Fabbisogno'!K89)=0,J160+J185,0)</f>
        <v>0</v>
      </c>
      <c r="K211" s="267">
        <f>IF(('Scenario Fabbisogno'!$C89+'Scenario Fabbisogno'!F89)=180,E160+E185,0)+IF(('Scenario Fabbisogno'!$C89+'Scenario Fabbisogno'!G89)=150,F160+F185,0)+IF(('Scenario Fabbisogno'!$C89+'Scenario Fabbisogno'!H89)=120,G160+G185,0)+IF(('Scenario Fabbisogno'!$C89+'Scenario Fabbisogno'!I89)=90,H160+H185,0)+IF(('Scenario Fabbisogno'!$C89+'Scenario Fabbisogno'!J89)=60,I160+I185,0)+IF(('Scenario Fabbisogno'!$C89+'Scenario Fabbisogno'!K89)=30,J160+J185,0)+IF(('Scenario Fabbisogno'!$C89+'Scenario Fabbisogno'!L89)=0,K160+K185,0)</f>
        <v>0</v>
      </c>
      <c r="L211" s="267">
        <f>IF(('Scenario Fabbisogno'!$C89+'Scenario Fabbisogno'!G89)=180,F160+F185,0)+IF(('Scenario Fabbisogno'!$C89+'Scenario Fabbisogno'!H89)=150,G160+G185,0)+IF(('Scenario Fabbisogno'!$C89+'Scenario Fabbisogno'!I89)=120,H160+H185,0)+IF(('Scenario Fabbisogno'!$C89+'Scenario Fabbisogno'!J89)=90,I160+I185,0)+IF(('Scenario Fabbisogno'!$C89+'Scenario Fabbisogno'!K89)=60,J160+J185,0)+IF(('Scenario Fabbisogno'!$C89+'Scenario Fabbisogno'!L89)=30,K160+K185,0)+IF(('Scenario Fabbisogno'!$C89+'Scenario Fabbisogno'!M89)=0,L160+L185,0)</f>
        <v>0</v>
      </c>
      <c r="M211" s="267">
        <f>IF(('Scenario Fabbisogno'!$C89+'Scenario Fabbisogno'!H89)=180,G160+G185,0)+IF(('Scenario Fabbisogno'!$C89+'Scenario Fabbisogno'!I89)=150,H160+H185,0)+IF(('Scenario Fabbisogno'!$C89+'Scenario Fabbisogno'!J89)=120,I160+I185,0)+IF(('Scenario Fabbisogno'!$C89+'Scenario Fabbisogno'!K89)=90,J160+J185,0)+IF(('Scenario Fabbisogno'!$C89+'Scenario Fabbisogno'!L89)=60,K160+K185,0)+IF(('Scenario Fabbisogno'!$C89+'Scenario Fabbisogno'!M89)=30,L160+L185,0)+IF(('Scenario Fabbisogno'!$C89+'Scenario Fabbisogno'!N89)=0,M160+M185,0)</f>
        <v>0</v>
      </c>
      <c r="N211" s="267">
        <f>IF(('Scenario Fabbisogno'!$C89+'Scenario Fabbisogno'!I89)=180,H160+H185,0)+IF(('Scenario Fabbisogno'!$C89+'Scenario Fabbisogno'!J89)=150,I160+I185,0)+IF(('Scenario Fabbisogno'!$C89+'Scenario Fabbisogno'!K89)=120,J160+J185,0)+IF(('Scenario Fabbisogno'!$C89+'Scenario Fabbisogno'!L89)=90,K160+K185,0)+IF(('Scenario Fabbisogno'!$C89+'Scenario Fabbisogno'!M89)=60,L160+L185,0)+IF(('Scenario Fabbisogno'!$C89+'Scenario Fabbisogno'!N89)=30,M160+M185,0)+IF(('Scenario Fabbisogno'!$C89+'Scenario Fabbisogno'!O89)=0,N160+N185,0)</f>
        <v>0</v>
      </c>
      <c r="O211" s="267">
        <f>IF(('Scenario Fabbisogno'!$C89+'Scenario Fabbisogno'!J89)=180,I160+I185,0)+IF(('Scenario Fabbisogno'!$C89+'Scenario Fabbisogno'!K89)=150,J160+J185,0)+IF(('Scenario Fabbisogno'!$C89+'Scenario Fabbisogno'!L89)=120,K160+K185,0)+IF(('Scenario Fabbisogno'!$C89+'Scenario Fabbisogno'!M89)=90,L160+L185,0)+IF(('Scenario Fabbisogno'!$C89+'Scenario Fabbisogno'!N89)=60,M160+M185,0)+IF(('Scenario Fabbisogno'!$C89+'Scenario Fabbisogno'!O89)=30,N160+N185,0)+IF(('Scenario Fabbisogno'!$C89+'Scenario Fabbisogno'!P89)=0,O160+O185,0)</f>
        <v>0</v>
      </c>
      <c r="P211" s="267">
        <f>IF(('Scenario Fabbisogno'!$C89+'Scenario Fabbisogno'!K89)=180,J160+J185,0)+IF(('Scenario Fabbisogno'!$C89+'Scenario Fabbisogno'!L89)=150,K160+K185,0)+IF(('Scenario Fabbisogno'!$C89+'Scenario Fabbisogno'!M89)=120,L160+L185,0)+IF(('Scenario Fabbisogno'!$C89+'Scenario Fabbisogno'!N89)=90,M160+M185,0)+IF(('Scenario Fabbisogno'!$C89+'Scenario Fabbisogno'!O89)=60,N160+N185,0)+IF(('Scenario Fabbisogno'!$C89+'Scenario Fabbisogno'!P89)=30,O160+O185,0)+IF(('Scenario Fabbisogno'!$C89+'Scenario Fabbisogno'!Q89)=0,P160+P185,0)</f>
        <v>0</v>
      </c>
      <c r="Q211" s="267">
        <f>IF(('Scenario Fabbisogno'!$C89+'Scenario Fabbisogno'!L89)=180,K160+K185,0)+IF(('Scenario Fabbisogno'!$C89+'Scenario Fabbisogno'!M89)=150,L160+L185,0)+IF(('Scenario Fabbisogno'!$C89+'Scenario Fabbisogno'!N89)=120,M160+M185,0)+IF(('Scenario Fabbisogno'!$C89+'Scenario Fabbisogno'!O89)=90,N160+N185,0)+IF(('Scenario Fabbisogno'!$C89+'Scenario Fabbisogno'!P89)=60,O160+O185,0)+IF(('Scenario Fabbisogno'!$C89+'Scenario Fabbisogno'!Q89)=30,P160+P185,0)+IF(('Scenario Fabbisogno'!$C89+'Scenario Fabbisogno'!R89)=0,Q160+Q185,0)</f>
        <v>0</v>
      </c>
      <c r="R211" s="267">
        <f>IF(('Scenario Fabbisogno'!$C89+'Scenario Fabbisogno'!M89)=180,L160+L185,0)+IF(('Scenario Fabbisogno'!$C89+'Scenario Fabbisogno'!N89)=150,M160+M185,0)+IF(('Scenario Fabbisogno'!$C89+'Scenario Fabbisogno'!O89)=120,N160+N185,0)+IF(('Scenario Fabbisogno'!$C89+'Scenario Fabbisogno'!P89)=90,O160+O185,0)+IF(('Scenario Fabbisogno'!$C89+'Scenario Fabbisogno'!Q89)=60,P160+P185,0)+IF(('Scenario Fabbisogno'!$C89+'Scenario Fabbisogno'!R89)=30,Q160+Q185,0)+IF(('Scenario Fabbisogno'!$C89+'Scenario Fabbisogno'!S89)=0,R160+R185,0)</f>
        <v>0</v>
      </c>
      <c r="S211" s="267">
        <f>IF(('Scenario Fabbisogno'!$C89+'Scenario Fabbisogno'!N89)=180,M160+M185,0)+IF(('Scenario Fabbisogno'!$C89+'Scenario Fabbisogno'!O89)=150,N160+N185,0)+IF(('Scenario Fabbisogno'!$C89+'Scenario Fabbisogno'!P89)=120,O160+O185,0)+IF(('Scenario Fabbisogno'!$C89+'Scenario Fabbisogno'!Q89)=90,P160+P185,0)+IF(('Scenario Fabbisogno'!$C89+'Scenario Fabbisogno'!R89)=60,Q160+Q185,0)+IF(('Scenario Fabbisogno'!$C89+'Scenario Fabbisogno'!S89)=30,R160+R185,0)+IF(('Scenario Fabbisogno'!$C89+'Scenario Fabbisogno'!T89)=0,S160+S185,0)</f>
        <v>0</v>
      </c>
      <c r="T211" s="267">
        <f>IF(('Scenario Fabbisogno'!$C89+'Scenario Fabbisogno'!O89)=180,N160+N185,0)+IF(('Scenario Fabbisogno'!$C89+'Scenario Fabbisogno'!P89)=150,O160+O185,0)+IF(('Scenario Fabbisogno'!$C89+'Scenario Fabbisogno'!Q89)=120,P160+P185,0)+IF(('Scenario Fabbisogno'!$C89+'Scenario Fabbisogno'!R89)=90,Q160+Q185,0)+IF(('Scenario Fabbisogno'!$C89+'Scenario Fabbisogno'!S89)=60,R160+R185,0)+IF(('Scenario Fabbisogno'!$C89+'Scenario Fabbisogno'!T89)=30,S160+S185,0)+IF(('Scenario Fabbisogno'!$C89+'Scenario Fabbisogno'!U89)=0,T160+T185,0)</f>
        <v>0</v>
      </c>
      <c r="U211" s="267">
        <f>IF(('Scenario Fabbisogno'!$C89+'Scenario Fabbisogno'!P89)=180,O160+O185,0)+IF(('Scenario Fabbisogno'!$C89+'Scenario Fabbisogno'!Q89)=150,P160+P185,0)+IF(('Scenario Fabbisogno'!$C89+'Scenario Fabbisogno'!R89)=120,Q160+Q185,0)+IF(('Scenario Fabbisogno'!$C89+'Scenario Fabbisogno'!S89)=90,R160+R185,0)+IF(('Scenario Fabbisogno'!$C89+'Scenario Fabbisogno'!T89)=60,S160+S185,0)+IF(('Scenario Fabbisogno'!$C89+'Scenario Fabbisogno'!U89)=30,T160+T185,0)+IF(('Scenario Fabbisogno'!$C89+'Scenario Fabbisogno'!V89)=0,U160+U185,0)</f>
        <v>0</v>
      </c>
      <c r="V211" s="267">
        <f>IF(('Scenario Fabbisogno'!$C89+'Scenario Fabbisogno'!Q89)=180,P160+P185,0)+IF(('Scenario Fabbisogno'!$C89+'Scenario Fabbisogno'!R89)=150,Q160+Q185,0)+IF(('Scenario Fabbisogno'!$C89+'Scenario Fabbisogno'!S89)=120,R160+R185,0)+IF(('Scenario Fabbisogno'!$C89+'Scenario Fabbisogno'!T89)=90,S160+S185,0)+IF(('Scenario Fabbisogno'!$C89+'Scenario Fabbisogno'!U89)=60,T160+T185,0)+IF(('Scenario Fabbisogno'!$C89+'Scenario Fabbisogno'!V89)=30,U160+U185,0)+IF(('Scenario Fabbisogno'!$C89+'Scenario Fabbisogno'!W89)=0,V160+V185,0)</f>
        <v>0</v>
      </c>
      <c r="W211" s="267">
        <f>IF(('Scenario Fabbisogno'!$C89+'Scenario Fabbisogno'!R89)=180,Q160+Q185,0)+IF(('Scenario Fabbisogno'!$C89+'Scenario Fabbisogno'!S89)=150,R160+R185,0)+IF(('Scenario Fabbisogno'!$C89+'Scenario Fabbisogno'!T89)=120,S160+S185,0)+IF(('Scenario Fabbisogno'!$C89+'Scenario Fabbisogno'!U89)=90,T160+T185,0)+IF(('Scenario Fabbisogno'!$C89+'Scenario Fabbisogno'!V89)=60,U160+U185,0)+IF(('Scenario Fabbisogno'!$C89+'Scenario Fabbisogno'!W89)=30,V160+V185,0)+IF(('Scenario Fabbisogno'!$C89+'Scenario Fabbisogno'!X89)=0,W160+W185,0)</f>
        <v>0</v>
      </c>
      <c r="X211" s="267">
        <f>IF(('Scenario Fabbisogno'!$C89+'Scenario Fabbisogno'!S89)=180,R160+R185,0)+IF(('Scenario Fabbisogno'!$C89+'Scenario Fabbisogno'!T89)=150,S160+S185,0)+IF(('Scenario Fabbisogno'!$C89+'Scenario Fabbisogno'!U89)=120,T160+T185,0)+IF(('Scenario Fabbisogno'!$C89+'Scenario Fabbisogno'!V89)=90,U160+U185,0)+IF(('Scenario Fabbisogno'!$C89+'Scenario Fabbisogno'!W89)=60,V160+V185,0)+IF(('Scenario Fabbisogno'!$C89+'Scenario Fabbisogno'!X89)=30,W160+W185,0)+IF(('Scenario Fabbisogno'!$C89+'Scenario Fabbisogno'!Y89)=0,X160+X185,0)</f>
        <v>0</v>
      </c>
      <c r="Y211" s="267">
        <f>IF(('Scenario Fabbisogno'!$C89+'Scenario Fabbisogno'!T89)=180,S160+S185,0)+IF(('Scenario Fabbisogno'!$C89+'Scenario Fabbisogno'!U89)=150,T160+T185,0)+IF(('Scenario Fabbisogno'!$C89+'Scenario Fabbisogno'!V89)=120,U160+U185,0)+IF(('Scenario Fabbisogno'!$C89+'Scenario Fabbisogno'!W89)=90,V160+V185,0)+IF(('Scenario Fabbisogno'!$C89+'Scenario Fabbisogno'!X89)=60,W160+W185,0)+IF(('Scenario Fabbisogno'!$C89+'Scenario Fabbisogno'!Y89)=30,X160+X185,0)+IF(('Scenario Fabbisogno'!$C89+'Scenario Fabbisogno'!Z89)=0,Y160+Y185,0)</f>
        <v>0</v>
      </c>
      <c r="Z211" s="267">
        <f>IF(('Scenario Fabbisogno'!$C89+'Scenario Fabbisogno'!U89)=180,T160+T185,0)+IF(('Scenario Fabbisogno'!$C89+'Scenario Fabbisogno'!V89)=150,U160+U185,0)+IF(('Scenario Fabbisogno'!$C89+'Scenario Fabbisogno'!W89)=120,V160+V185,0)+IF(('Scenario Fabbisogno'!$C89+'Scenario Fabbisogno'!X89)=90,W160+W185,0)+IF(('Scenario Fabbisogno'!$C89+'Scenario Fabbisogno'!Y89)=60,X160+X185,0)+IF(('Scenario Fabbisogno'!$C89+'Scenario Fabbisogno'!Z89)=30,Y160+Y185,0)+IF(('Scenario Fabbisogno'!$C89+'Scenario Fabbisogno'!AA89)=0,Z160+Z185,0)</f>
        <v>0</v>
      </c>
      <c r="AA211" s="267">
        <f>IF(('Scenario Fabbisogno'!$C89+'Scenario Fabbisogno'!V89)=180,U160+U185,0)+IF(('Scenario Fabbisogno'!$C89+'Scenario Fabbisogno'!W89)=150,V160+V185,0)+IF(('Scenario Fabbisogno'!$C89+'Scenario Fabbisogno'!X89)=120,W160+W185,0)+IF(('Scenario Fabbisogno'!$C89+'Scenario Fabbisogno'!Y89)=90,X160+X185,0)+IF(('Scenario Fabbisogno'!$C89+'Scenario Fabbisogno'!Z89)=60,Y160+Y185,0)+IF(('Scenario Fabbisogno'!$C89+'Scenario Fabbisogno'!AA89)=30,Z160+Z185,0)+IF(('Scenario Fabbisogno'!$C89+'Scenario Fabbisogno'!AB89)=0,AA160+AA185,0)</f>
        <v>0</v>
      </c>
      <c r="AB211" s="267">
        <f>IF(('Scenario Fabbisogno'!$C89+'Scenario Fabbisogno'!W89)=180,V160+V185,0)+IF(('Scenario Fabbisogno'!$C89+'Scenario Fabbisogno'!X89)=150,W160+W185,0)+IF(('Scenario Fabbisogno'!$C89+'Scenario Fabbisogno'!Y89)=120,X160+X185,0)+IF(('Scenario Fabbisogno'!$C89+'Scenario Fabbisogno'!Z89)=90,Y160+Y185,0)+IF(('Scenario Fabbisogno'!$C89+'Scenario Fabbisogno'!AA89)=60,Z160+Z185,0)+IF(('Scenario Fabbisogno'!$C89+'Scenario Fabbisogno'!AB89)=30,AA160+AA185,0)+IF(('Scenario Fabbisogno'!$C89+'Scenario Fabbisogno'!AC89)=0,AB160+AB185,0)</f>
        <v>0</v>
      </c>
      <c r="AC211" s="267">
        <f>IF(('Scenario Fabbisogno'!$C89+'Scenario Fabbisogno'!X89)=180,W160+W185,0)+IF(('Scenario Fabbisogno'!$C89+'Scenario Fabbisogno'!Y89)=150,X160+X185,0)+IF(('Scenario Fabbisogno'!$C89+'Scenario Fabbisogno'!Z89)=120,Y160+Y185,0)+IF(('Scenario Fabbisogno'!$C89+'Scenario Fabbisogno'!AA89)=90,Z160+Z185,0)+IF(('Scenario Fabbisogno'!$C89+'Scenario Fabbisogno'!AB89)=60,AA160+AA185,0)+IF(('Scenario Fabbisogno'!$C89+'Scenario Fabbisogno'!AC89)=30,AB160+AB185,0)+IF(('Scenario Fabbisogno'!$C89+'Scenario Fabbisogno'!AD89)=0,AC160+AC185,0)</f>
        <v>0</v>
      </c>
      <c r="AD211" s="267">
        <f>IF(('Scenario Fabbisogno'!$C89+'Scenario Fabbisogno'!Y89)=180,X160+X185,0)+IF(('Scenario Fabbisogno'!$C89+'Scenario Fabbisogno'!Z89)=150,Y160+Y185,0)+IF(('Scenario Fabbisogno'!$C89+'Scenario Fabbisogno'!AA89)=120,Z160+Z185,0)+IF(('Scenario Fabbisogno'!$C89+'Scenario Fabbisogno'!AB89)=90,AA160+AA185,0)+IF(('Scenario Fabbisogno'!$C89+'Scenario Fabbisogno'!AC89)=60,AB160+AB185,0)+IF(('Scenario Fabbisogno'!$C89+'Scenario Fabbisogno'!AD89)=30,AC160+AC185,0)+IF(('Scenario Fabbisogno'!$C89+'Scenario Fabbisogno'!AE89)=0,AD160+AD185,0)</f>
        <v>0</v>
      </c>
      <c r="AE211" s="267">
        <f>IF(('Scenario Fabbisogno'!$C89+'Scenario Fabbisogno'!Z89)=180,Y160+Y185,0)+IF(('Scenario Fabbisogno'!$C89+'Scenario Fabbisogno'!AA89)=150,Z160+Z185,0)+IF(('Scenario Fabbisogno'!$C89+'Scenario Fabbisogno'!AB89)=120,AA160+AA185,0)+IF(('Scenario Fabbisogno'!$C89+'Scenario Fabbisogno'!AC89)=90,AB160+AB185,0)+IF(('Scenario Fabbisogno'!$C89+'Scenario Fabbisogno'!AD89)=60,AC160+AC185,0)+IF(('Scenario Fabbisogno'!$C89+'Scenario Fabbisogno'!AE89)=30,AD160+AD185,0)+IF(('Scenario Fabbisogno'!$C89+'Scenario Fabbisogno'!AF89)=0,AE160+AE185,0)</f>
        <v>0</v>
      </c>
      <c r="AF211" s="267">
        <f>IF(('Scenario Fabbisogno'!$C89+'Scenario Fabbisogno'!AA89)=180,Z160+Z185,0)+IF(('Scenario Fabbisogno'!$C89+'Scenario Fabbisogno'!AB89)=150,AA160+AA185,0)+IF(('Scenario Fabbisogno'!$C89+'Scenario Fabbisogno'!AC89)=120,AB160+AB185,0)+IF(('Scenario Fabbisogno'!$C89+'Scenario Fabbisogno'!AD89)=90,AC160+AC185,0)+IF(('Scenario Fabbisogno'!$C89+'Scenario Fabbisogno'!AE89)=60,AD160+AD185,0)+IF(('Scenario Fabbisogno'!$C89+'Scenario Fabbisogno'!AF89)=30,AE160+AE185,0)+IF(('Scenario Fabbisogno'!$C89+'Scenario Fabbisogno'!AG89)=0,AF160+AF185,0)</f>
        <v>0</v>
      </c>
      <c r="AG211" s="267">
        <f>IF(('Scenario Fabbisogno'!$C89+'Scenario Fabbisogno'!AB89)=180,AA160+AA185,0)+IF(('Scenario Fabbisogno'!$C89+'Scenario Fabbisogno'!AC89)=150,AB160+AB185,0)+IF(('Scenario Fabbisogno'!$C89+'Scenario Fabbisogno'!AD89)=120,AC160+AC185,0)+IF(('Scenario Fabbisogno'!$C89+'Scenario Fabbisogno'!AE89)=90,AD160+AD185,0)+IF(('Scenario Fabbisogno'!$C89+'Scenario Fabbisogno'!AF89)=60,AE160+AE185,0)+IF(('Scenario Fabbisogno'!$C89+'Scenario Fabbisogno'!AG89)=30,AF160+AF185,0)+IF(('Scenario Fabbisogno'!$C89+'Scenario Fabbisogno'!AH89)=0,AG160+AG185,0)</f>
        <v>0</v>
      </c>
      <c r="AH211" s="267">
        <f>IF(('Scenario Fabbisogno'!$C89+'Scenario Fabbisogno'!AC89)=180,AB160+AB185,0)+IF(('Scenario Fabbisogno'!$C89+'Scenario Fabbisogno'!AD89)=150,AC160+AC185,0)+IF(('Scenario Fabbisogno'!$C89+'Scenario Fabbisogno'!AE89)=120,AD160+AD185,0)+IF(('Scenario Fabbisogno'!$C89+'Scenario Fabbisogno'!AF89)=90,AE160+AE185,0)+IF(('Scenario Fabbisogno'!$C89+'Scenario Fabbisogno'!AG89)=60,AF160+AF185,0)+IF(('Scenario Fabbisogno'!$C89+'Scenario Fabbisogno'!AH89)=30,AG160+AG185,0)+IF(('Scenario Fabbisogno'!$C89+'Scenario Fabbisogno'!AI89)=0,AH160+AH185,0)</f>
        <v>0</v>
      </c>
      <c r="AI211" s="267">
        <f>IF(('Scenario Fabbisogno'!$C89+'Scenario Fabbisogno'!AD89)=180,AC160+AC185,0)+IF(('Scenario Fabbisogno'!$C89+'Scenario Fabbisogno'!AE89)=150,AD160+AD185,0)+IF(('Scenario Fabbisogno'!$C89+'Scenario Fabbisogno'!AF89)=120,AE160+AE185,0)+IF(('Scenario Fabbisogno'!$C89+'Scenario Fabbisogno'!AG89)=90,AF160+AF185,0)+IF(('Scenario Fabbisogno'!$C89+'Scenario Fabbisogno'!AH89)=60,AG160+AG185,0)+IF(('Scenario Fabbisogno'!$C89+'Scenario Fabbisogno'!AI89)=30,AH160+AH185,0)+IF(('Scenario Fabbisogno'!$C89+'Scenario Fabbisogno'!AJ89)=0,AI160+AI185,0)</f>
        <v>0</v>
      </c>
      <c r="AJ211" s="267">
        <f>IF(('Scenario Fabbisogno'!$C89+'Scenario Fabbisogno'!AE89)=180,AD160+AD185,0)+IF(('Scenario Fabbisogno'!$C89+'Scenario Fabbisogno'!AF89)=150,AE160+AE185,0)+IF(('Scenario Fabbisogno'!$C89+'Scenario Fabbisogno'!AG89)=120,AF160+AF185,0)+IF(('Scenario Fabbisogno'!$C89+'Scenario Fabbisogno'!AH89)=90,AG160+AG185,0)+IF(('Scenario Fabbisogno'!$C89+'Scenario Fabbisogno'!AI89)=60,AH160+AH185,0)+IF(('Scenario Fabbisogno'!$C89+'Scenario Fabbisogno'!AJ89)=30,AI160+AI185,0)+IF(('Scenario Fabbisogno'!$C89+'Scenario Fabbisogno'!AK89)=0,AJ160+AJ185,0)</f>
        <v>0</v>
      </c>
      <c r="AK211" s="267">
        <f>IF(('Scenario Fabbisogno'!$C89+'Scenario Fabbisogno'!AF89)=180,AE160+AE185,0)+IF(('Scenario Fabbisogno'!$C89+'Scenario Fabbisogno'!AG89)=150,AF160+AF185,0)+IF(('Scenario Fabbisogno'!$C89+'Scenario Fabbisogno'!AH89)=120,AG160+AG185,0)+IF(('Scenario Fabbisogno'!$C89+'Scenario Fabbisogno'!AI89)=90,AH160+AH185,0)+IF(('Scenario Fabbisogno'!$C89+'Scenario Fabbisogno'!AJ89)=60,AI160+AI185,0)+IF(('Scenario Fabbisogno'!$C89+'Scenario Fabbisogno'!AK89)=30,AJ160+AJ185,0)+IF(('Scenario Fabbisogno'!$C89+'Scenario Fabbisogno'!AL89)=0,AK160+AK185,0)</f>
        <v>0</v>
      </c>
      <c r="AL211" s="267">
        <f>IF(('Scenario Fabbisogno'!$C89+'Scenario Fabbisogno'!AG89)=180,AF160+AF185,0)+IF(('Scenario Fabbisogno'!$C89+'Scenario Fabbisogno'!AH89)=150,AG160+AG185,0)+IF(('Scenario Fabbisogno'!$C89+'Scenario Fabbisogno'!AI89)=120,AH160+AH185,0)+IF(('Scenario Fabbisogno'!$C89+'Scenario Fabbisogno'!AJ89)=90,AI160+AI185,0)+IF(('Scenario Fabbisogno'!$C89+'Scenario Fabbisogno'!AK89)=60,AJ160+AJ185,0)+IF(('Scenario Fabbisogno'!$C89+'Scenario Fabbisogno'!AL89)=30,AK160+AK185,0)+IF(('Scenario Fabbisogno'!$C89+'Scenario Fabbisogno'!AM89)=0,AL160+AL185,0)</f>
        <v>0</v>
      </c>
      <c r="AM211" s="267">
        <f>IF(('Scenario Fabbisogno'!$C89+'Scenario Fabbisogno'!AH89)=180,AG160+AG185,0)+IF(('Scenario Fabbisogno'!$C89+'Scenario Fabbisogno'!AI89)=150,AH160+AH185,0)+IF(('Scenario Fabbisogno'!$C89+'Scenario Fabbisogno'!AJ89)=120,AI160+AI185,0)+IF(('Scenario Fabbisogno'!$C89+'Scenario Fabbisogno'!AK89)=90,AJ160+AJ185,0)+IF(('Scenario Fabbisogno'!$C89+'Scenario Fabbisogno'!AL89)=60,AK160+AK185,0)+IF(('Scenario Fabbisogno'!$C89+'Scenario Fabbisogno'!AM89)=30,AL160+AL185,0)+IF(('Scenario Fabbisogno'!$C89+'Scenario Fabbisogno'!AN89)=0,AM160+AM185,0)</f>
        <v>0</v>
      </c>
      <c r="AN211" s="267">
        <f>IF(('Scenario Fabbisogno'!$C89+'Scenario Fabbisogno'!AI89)=180,AH160+AH185,0)+IF(('Scenario Fabbisogno'!$C89+'Scenario Fabbisogno'!AJ89)=150,AI160+AI185,0)+IF(('Scenario Fabbisogno'!$C89+'Scenario Fabbisogno'!AK89)=120,AJ160+AJ185,0)+IF(('Scenario Fabbisogno'!$C89+'Scenario Fabbisogno'!AL89)=90,AK160+AK185,0)+IF(('Scenario Fabbisogno'!$C89+'Scenario Fabbisogno'!AM89)=60,AL160+AL185,0)+IF(('Scenario Fabbisogno'!$C89+'Scenario Fabbisogno'!AN89)=30,AM160+AM185,0)+IF(('Scenario Fabbisogno'!$C89+'Scenario Fabbisogno'!AO89)=0,AN160+AN185,0)</f>
        <v>0</v>
      </c>
      <c r="AO211" s="267">
        <f>IF(('Scenario Fabbisogno'!$C89+'Scenario Fabbisogno'!AJ89)=180,AI160+AI185,0)+IF(('Scenario Fabbisogno'!$C89+'Scenario Fabbisogno'!AK89)=150,AJ160+AJ185,0)+IF(('Scenario Fabbisogno'!$C89+'Scenario Fabbisogno'!AL89)=120,AK160+AK185,0)+IF(('Scenario Fabbisogno'!$C89+'Scenario Fabbisogno'!AM89)=90,AL160+AL185,0)+IF(('Scenario Fabbisogno'!$C89+'Scenario Fabbisogno'!AN89)=60,AM160+AM185,0)+IF(('Scenario Fabbisogno'!$C89+'Scenario Fabbisogno'!AO89)=30,AN160+AN185,0)+IF(('Scenario Fabbisogno'!$C89+'Scenario Fabbisogno'!AP89)=0,AO160+AO185,0)</f>
        <v>0</v>
      </c>
      <c r="AP211" s="267">
        <f>IF(('Scenario Fabbisogno'!$C89+'Scenario Fabbisogno'!AK89)=180,AJ160+AJ185,0)+IF(('Scenario Fabbisogno'!$C89+'Scenario Fabbisogno'!AL89)=150,AK160+AK185,0)+IF(('Scenario Fabbisogno'!$C89+'Scenario Fabbisogno'!AM89)=120,AL160+AL185,0)+IF(('Scenario Fabbisogno'!$C89+'Scenario Fabbisogno'!AN89)=90,AM160+AM185,0)+IF(('Scenario Fabbisogno'!$C89+'Scenario Fabbisogno'!AO89)=60,AN160+AN185,0)+IF(('Scenario Fabbisogno'!$C89+'Scenario Fabbisogno'!AP89)=30,AO160+AO185,0)+IF(('Scenario Fabbisogno'!$C89+'Scenario Fabbisogno'!AQ89)=0,AP160+AP185,0)</f>
        <v>0</v>
      </c>
      <c r="AQ211" s="267">
        <f>IF(('Scenario Fabbisogno'!$C89+'Scenario Fabbisogno'!AL89)=180,AK160+AK185,0)+IF(('Scenario Fabbisogno'!$C89+'Scenario Fabbisogno'!AM89)=150,AL160+AL185,0)+IF(('Scenario Fabbisogno'!$C89+'Scenario Fabbisogno'!AN89)=120,AM160+AM185,0)+IF(('Scenario Fabbisogno'!$C89+'Scenario Fabbisogno'!AO89)=90,AN160+AN185,0)+IF(('Scenario Fabbisogno'!$C89+'Scenario Fabbisogno'!AP89)=60,AO160+AO185,0)+IF(('Scenario Fabbisogno'!$C89+'Scenario Fabbisogno'!AQ89)=30,AP160+AP185,0)+IF(('Scenario Fabbisogno'!$C89+'Scenario Fabbisogno'!AR89)=0,AQ160+AQ185,0)</f>
        <v>0</v>
      </c>
      <c r="AR211" s="267">
        <f>IF(('Scenario Fabbisogno'!$C89+'Scenario Fabbisogno'!AM89)=180,AL160+AL185,0)+IF(('Scenario Fabbisogno'!$C89+'Scenario Fabbisogno'!AN89)=150,AM160+AM185,0)+IF(('Scenario Fabbisogno'!$C89+'Scenario Fabbisogno'!AO89)=120,AN160+AN185,0)+IF(('Scenario Fabbisogno'!$C89+'Scenario Fabbisogno'!AP89)=90,AO160+AO185,0)+IF(('Scenario Fabbisogno'!$C89+'Scenario Fabbisogno'!AQ89)=60,AP160+AP185,0)+IF(('Scenario Fabbisogno'!$C89+'Scenario Fabbisogno'!AR89)=30,AQ160+AQ185,0)+IF(('Scenario Fabbisogno'!$C89+'Scenario Fabbisogno'!AS89)=0,AR160+AR185,0)</f>
        <v>0</v>
      </c>
      <c r="AS211" s="267">
        <f>IF(('Scenario Fabbisogno'!$C89+'Scenario Fabbisogno'!AN89)=180,AM160+AM185,0)+IF(('Scenario Fabbisogno'!$C89+'Scenario Fabbisogno'!AO89)=150,AN160+AN185,0)+IF(('Scenario Fabbisogno'!$C89+'Scenario Fabbisogno'!AP89)=120,AO160+AO185,0)+IF(('Scenario Fabbisogno'!$C89+'Scenario Fabbisogno'!AQ89)=90,AP160+AP185,0)+IF(('Scenario Fabbisogno'!$C89+'Scenario Fabbisogno'!AR89)=60,AQ160+AQ185,0)+IF(('Scenario Fabbisogno'!$C89+'Scenario Fabbisogno'!AS89)=30,AR160+AR185,0)+IF(('Scenario Fabbisogno'!$C89+'Scenario Fabbisogno'!AT89)=0,AS160+AS185,0)</f>
        <v>0</v>
      </c>
      <c r="AT211" s="267">
        <f>IF(('Scenario Fabbisogno'!$C89+'Scenario Fabbisogno'!AO89)=180,AN160+AN185,0)+IF(('Scenario Fabbisogno'!$C89+'Scenario Fabbisogno'!AP89)=150,AO160+AO185,0)+IF(('Scenario Fabbisogno'!$C89+'Scenario Fabbisogno'!AQ89)=120,AP160+AP185,0)+IF(('Scenario Fabbisogno'!$C89+'Scenario Fabbisogno'!AR89)=90,AQ160+AQ185,0)+IF(('Scenario Fabbisogno'!$C89+'Scenario Fabbisogno'!AS89)=60,AR160+AR185,0)+IF(('Scenario Fabbisogno'!$C89+'Scenario Fabbisogno'!AT89)=30,AS160+AS185,0)+IF(('Scenario Fabbisogno'!$C89+'Scenario Fabbisogno'!AU89)=0,AT160+AT185,0)</f>
        <v>0</v>
      </c>
      <c r="AU211" s="267">
        <f>IF(('Scenario Fabbisogno'!$C89+'Scenario Fabbisogno'!AP89)=180,AO160+AO185,0)+IF(('Scenario Fabbisogno'!$C89+'Scenario Fabbisogno'!AQ89)=150,AP160+AP185,0)+IF(('Scenario Fabbisogno'!$C89+'Scenario Fabbisogno'!AR89)=120,AQ160+AQ185,0)+IF(('Scenario Fabbisogno'!$C89+'Scenario Fabbisogno'!AS89)=90,AR160+AR185,0)+IF(('Scenario Fabbisogno'!$C89+'Scenario Fabbisogno'!AT89)=60,AS160+AS185,0)+IF(('Scenario Fabbisogno'!$C89+'Scenario Fabbisogno'!AU89)=30,AT160+AT185,0)+IF(('Scenario Fabbisogno'!$C89+'Scenario Fabbisogno'!AV89)=0,AU160+AU185,0)</f>
        <v>0</v>
      </c>
      <c r="AV211" s="267">
        <f>IF(('Scenario Fabbisogno'!$C89+'Scenario Fabbisogno'!AQ89)=180,AP160+AP185,0)+IF(('Scenario Fabbisogno'!$C89+'Scenario Fabbisogno'!AR89)=150,AQ160+AQ185,0)+IF(('Scenario Fabbisogno'!$C89+'Scenario Fabbisogno'!AS89)=120,AR160+AR185,0)+IF(('Scenario Fabbisogno'!$C89+'Scenario Fabbisogno'!AT89)=90,AS160+AS185,0)+IF(('Scenario Fabbisogno'!$C89+'Scenario Fabbisogno'!AU89)=60,AT160+AT185,0)+IF(('Scenario Fabbisogno'!$C89+'Scenario Fabbisogno'!AV89)=30,AU160+AU185,0)+IF(('Scenario Fabbisogno'!$C89+'Scenario Fabbisogno'!AW89)=0,AV160+AV185,0)</f>
        <v>0</v>
      </c>
      <c r="AW211" s="267">
        <f>IF(('Scenario Fabbisogno'!$C89+'Scenario Fabbisogno'!AR89)=180,AQ160+AQ185,0)+IF(('Scenario Fabbisogno'!$C89+'Scenario Fabbisogno'!AS89)=150,AR160+AR185,0)+IF(('Scenario Fabbisogno'!$C89+'Scenario Fabbisogno'!AT89)=120,AS160+AS185,0)+IF(('Scenario Fabbisogno'!$C89+'Scenario Fabbisogno'!AU89)=90,AT160+AT185,0)+IF(('Scenario Fabbisogno'!$C89+'Scenario Fabbisogno'!AV89)=60,AU160+AU185,0)+IF(('Scenario Fabbisogno'!$C89+'Scenario Fabbisogno'!AW89)=30,AV160+AV185,0)+IF(('Scenario Fabbisogno'!$C89+'Scenario Fabbisogno'!AX89)=0,AW160+AW185,0)</f>
        <v>0</v>
      </c>
      <c r="AX211" s="267">
        <f>IF(('Scenario Fabbisogno'!$C89+'Scenario Fabbisogno'!AS89)=180,AR160+AR185,0)+IF(('Scenario Fabbisogno'!$C89+'Scenario Fabbisogno'!AT89)=150,AS160+AS185,0)+IF(('Scenario Fabbisogno'!$C89+'Scenario Fabbisogno'!AU89)=120,AT160+AT185,0)+IF(('Scenario Fabbisogno'!$C89+'Scenario Fabbisogno'!AV89)=90,AU160+AU185,0)+IF(('Scenario Fabbisogno'!$C89+'Scenario Fabbisogno'!AW89)=60,AV160+AV185,0)+IF(('Scenario Fabbisogno'!$C89+'Scenario Fabbisogno'!AX89)=30,AW160+AW185,0)+IF(('Scenario Fabbisogno'!$C89+'Scenario Fabbisogno'!AY89)=0,AX160+AX185,0)</f>
        <v>0</v>
      </c>
      <c r="AY211" s="267">
        <f>IF(('Scenario Fabbisogno'!$C89+'Scenario Fabbisogno'!AT89)=180,AS160+AS185,0)+IF(('Scenario Fabbisogno'!$C89+'Scenario Fabbisogno'!AU89)=150,AT160+AT185,0)+IF(('Scenario Fabbisogno'!$C89+'Scenario Fabbisogno'!AV89)=120,AU160+AU185,0)+IF(('Scenario Fabbisogno'!$C89+'Scenario Fabbisogno'!AW89)=90,AV160+AV185,0)+IF(('Scenario Fabbisogno'!$C89+'Scenario Fabbisogno'!AX89)=60,AW160+AW185,0)+IF(('Scenario Fabbisogno'!$C89+'Scenario Fabbisogno'!AY89)=30,AX160+AX185,0)+IF(('Scenario Fabbisogno'!$C89+'Scenario Fabbisogno'!AZ89)=0,AY160+AY185,0)</f>
        <v>0</v>
      </c>
      <c r="AZ211" s="267">
        <f>IF(('Scenario Fabbisogno'!$C89+'Scenario Fabbisogno'!AU89)=180,AT160+AT185,0)+IF(('Scenario Fabbisogno'!$C89+'Scenario Fabbisogno'!AV89)=150,AU160+AU185,0)+IF(('Scenario Fabbisogno'!$C89+'Scenario Fabbisogno'!AW89)=120,AV160+AV185,0)+IF(('Scenario Fabbisogno'!$C89+'Scenario Fabbisogno'!AX89)=90,AW160+AW185,0)+IF(('Scenario Fabbisogno'!$C89+'Scenario Fabbisogno'!AY89)=60,AX160+AX185,0)+IF(('Scenario Fabbisogno'!$C89+'Scenario Fabbisogno'!AZ89)=30,AY160+AY185,0)+IF(('Scenario Fabbisogno'!$C89+'Scenario Fabbisogno'!BA89)=0,AZ160+AZ185,0)</f>
        <v>0</v>
      </c>
      <c r="BA211" s="267">
        <f>IF(('Scenario Fabbisogno'!$C89+'Scenario Fabbisogno'!AV89)=180,AU160+AU185,0)+IF(('Scenario Fabbisogno'!$C89+'Scenario Fabbisogno'!AW89)=150,AV160+AV185,0)+IF(('Scenario Fabbisogno'!$C89+'Scenario Fabbisogno'!AX89)=120,AW160+AW185,0)+IF(('Scenario Fabbisogno'!$C89+'Scenario Fabbisogno'!AY89)=90,AX160+AX185,0)+IF(('Scenario Fabbisogno'!$C89+'Scenario Fabbisogno'!AZ89)=60,AY160+AY185,0)+IF(('Scenario Fabbisogno'!$C89+'Scenario Fabbisogno'!BA89)=30,AZ160+AZ185,0)+IF(('Scenario Fabbisogno'!$C89+'Scenario Fabbisogno'!BB89)=0,BA160+BA185,0)</f>
        <v>0</v>
      </c>
      <c r="BB211" s="267">
        <f>IF(('Scenario Fabbisogno'!$C89+'Scenario Fabbisogno'!AW89)=180,AV160+AV185,0)+IF(('Scenario Fabbisogno'!$C89+'Scenario Fabbisogno'!AX89)=150,AW160+AW185,0)+IF(('Scenario Fabbisogno'!$C89+'Scenario Fabbisogno'!AY89)=120,AX160+AX185,0)+IF(('Scenario Fabbisogno'!$C89+'Scenario Fabbisogno'!AZ89)=90,AY160+AY185,0)+IF(('Scenario Fabbisogno'!$C89+'Scenario Fabbisogno'!BA89)=60,AZ160+AZ185,0)+IF(('Scenario Fabbisogno'!$C89+'Scenario Fabbisogno'!BB89)=30,BA160+BA185,0)+IF(('Scenario Fabbisogno'!$C89+'Scenario Fabbisogno'!BC89)=0,BB160+BB185,0)</f>
        <v>0</v>
      </c>
      <c r="BC211" s="267">
        <f>IF(('Scenario Fabbisogno'!$C89+'Scenario Fabbisogno'!AX89)=180,AW160+AW185,0)+IF(('Scenario Fabbisogno'!$C89+'Scenario Fabbisogno'!AY89)=150,AX160+AX185,0)+IF(('Scenario Fabbisogno'!$C89+'Scenario Fabbisogno'!AZ89)=120,AY160+AY185,0)+IF(('Scenario Fabbisogno'!$C89+'Scenario Fabbisogno'!BA89)=90,AZ160+AZ185,0)+IF(('Scenario Fabbisogno'!$C89+'Scenario Fabbisogno'!BB89)=60,BA160+BA185,0)+IF(('Scenario Fabbisogno'!$C89+'Scenario Fabbisogno'!BC89)=30,BB160+BB185,0)+IF(('Scenario Fabbisogno'!$C89+'Scenario Fabbisogno'!BD89)=0,BC160+BC185,0)</f>
        <v>0</v>
      </c>
      <c r="BD211" s="267">
        <f>IF(('Scenario Fabbisogno'!$C89+'Scenario Fabbisogno'!AY89)=180,AX160+AX185,0)+IF(('Scenario Fabbisogno'!$C89+'Scenario Fabbisogno'!AZ89)=150,AY160+AY185,0)+IF(('Scenario Fabbisogno'!$C89+'Scenario Fabbisogno'!BA89)=120,AZ160+AZ185,0)+IF(('Scenario Fabbisogno'!$C89+'Scenario Fabbisogno'!BB89)=90,BA160+BA185,0)+IF(('Scenario Fabbisogno'!$C89+'Scenario Fabbisogno'!BC89)=60,BB160+BB185,0)+IF(('Scenario Fabbisogno'!$C89+'Scenario Fabbisogno'!BD89)=30,BC160+BC185,0)+IF(('Scenario Fabbisogno'!$C89+'Scenario Fabbisogno'!BE89)=0,BD160+BD185,0)</f>
        <v>0</v>
      </c>
      <c r="BE211" s="267">
        <f>IF(('Scenario Fabbisogno'!$C89+'Scenario Fabbisogno'!AZ89)=180,AY160+AY185,0)+IF(('Scenario Fabbisogno'!$C89+'Scenario Fabbisogno'!BA89)=150,AZ160+AZ185,0)+IF(('Scenario Fabbisogno'!$C89+'Scenario Fabbisogno'!BB89)=120,BA160+BA185,0)+IF(('Scenario Fabbisogno'!$C89+'Scenario Fabbisogno'!BC89)=90,BB160+BB185,0)+IF(('Scenario Fabbisogno'!$C89+'Scenario Fabbisogno'!BD89)=60,BC160+BC185,0)+IF(('Scenario Fabbisogno'!$C89+'Scenario Fabbisogno'!BE89)=30,BD160+BD185,0)+IF(('Scenario Fabbisogno'!$C89+'Scenario Fabbisogno'!BF89)=0,BE160+BE185,0)</f>
        <v>0</v>
      </c>
      <c r="BF211" s="267">
        <f>IF(('Scenario Fabbisogno'!$C89+'Scenario Fabbisogno'!BA89)=180,AZ160+AZ185,0)+IF(('Scenario Fabbisogno'!$C89+'Scenario Fabbisogno'!BB89)=150,BA160+BA185,0)+IF(('Scenario Fabbisogno'!$C89+'Scenario Fabbisogno'!BC89)=120,BB160+BB185,0)+IF(('Scenario Fabbisogno'!$C89+'Scenario Fabbisogno'!BD89)=90,BC160+BC185,0)+IF(('Scenario Fabbisogno'!$C89+'Scenario Fabbisogno'!BE89)=60,BD160+BD185,0)+IF(('Scenario Fabbisogno'!$C89+'Scenario Fabbisogno'!BF89)=30,BE160+BE185,0)+IF(('Scenario Fabbisogno'!$C89+'Scenario Fabbisogno'!BG89)=0,BF160+BF185,0)</f>
        <v>0</v>
      </c>
      <c r="BG211" s="267">
        <f>IF(('Scenario Fabbisogno'!$C89+'Scenario Fabbisogno'!BB89)=180,BA160+BA185,0)+IF(('Scenario Fabbisogno'!$C89+'Scenario Fabbisogno'!BC89)=150,BB160+BB185,0)+IF(('Scenario Fabbisogno'!$C89+'Scenario Fabbisogno'!BD89)=120,BC160+BC185,0)+IF(('Scenario Fabbisogno'!$C89+'Scenario Fabbisogno'!BE89)=90,BD160+BD185,0)+IF(('Scenario Fabbisogno'!$C89+'Scenario Fabbisogno'!BF89)=60,BE160+BE185,0)+IF(('Scenario Fabbisogno'!$C89+'Scenario Fabbisogno'!BG89)=30,BF160+BF185,0)+IF(('Scenario Fabbisogno'!$C89+'Scenario Fabbisogno'!BH89)=0,BG160+BG185,0)</f>
        <v>0</v>
      </c>
      <c r="BH211" s="267">
        <f>IF(('Scenario Fabbisogno'!$C89+'Scenario Fabbisogno'!BC89)=180,BB160+BB185,0)+IF(('Scenario Fabbisogno'!$C89+'Scenario Fabbisogno'!BD89)=150,BC160+BC185,0)+IF(('Scenario Fabbisogno'!$C89+'Scenario Fabbisogno'!BE89)=120,BD160+BD185,0)+IF(('Scenario Fabbisogno'!$C89+'Scenario Fabbisogno'!BF89)=90,BE160+BE185,0)+IF(('Scenario Fabbisogno'!$C89+'Scenario Fabbisogno'!BG89)=60,BF160+BF185,0)+IF(('Scenario Fabbisogno'!$C89+'Scenario Fabbisogno'!BH89)=30,BG160+BG185,0)+IF(('Scenario Fabbisogno'!$C89+'Scenario Fabbisogno'!BI89)=0,BH160+BH185,0)</f>
        <v>0</v>
      </c>
      <c r="BI211" s="267">
        <f>IF(('Scenario Fabbisogno'!$C89+'Scenario Fabbisogno'!BD89)=180,BC160+BC185,0)+IF(('Scenario Fabbisogno'!$C89+'Scenario Fabbisogno'!BE89)=150,BD160+BD185,0)+IF(('Scenario Fabbisogno'!$C89+'Scenario Fabbisogno'!BF89)=120,BE160+BE185,0)+IF(('Scenario Fabbisogno'!$C89+'Scenario Fabbisogno'!BG89)=90,BF160+BF185,0)+IF(('Scenario Fabbisogno'!$C89+'Scenario Fabbisogno'!BH89)=60,BG160+BG185,0)+IF(('Scenario Fabbisogno'!$C89+'Scenario Fabbisogno'!BI89)=30,BH160+BH185,0)+IF(('Scenario Fabbisogno'!$C89+'Scenario Fabbisogno'!BJ89)=0,BI160+BI185,0)</f>
        <v>0</v>
      </c>
      <c r="BJ211" s="267">
        <f>IF(('Scenario Fabbisogno'!$C89+'Scenario Fabbisogno'!BE89)=180,BD160+BD185,0)+IF(('Scenario Fabbisogno'!$C89+'Scenario Fabbisogno'!BF89)=150,BE160+BE185,0)+IF(('Scenario Fabbisogno'!$C89+'Scenario Fabbisogno'!BG89)=120,BF160+BF185,0)+IF(('Scenario Fabbisogno'!$C89+'Scenario Fabbisogno'!BH89)=90,BG160+BG185,0)+IF(('Scenario Fabbisogno'!$C89+'Scenario Fabbisogno'!BI89)=60,BH160+BH185,0)+IF(('Scenario Fabbisogno'!$C89+'Scenario Fabbisogno'!BJ89)=30,BI160+BI185,0)+IF(('Scenario Fabbisogno'!$C89+'Scenario Fabbisogno'!BK89)=0,BJ160+BJ185,0)</f>
        <v>0</v>
      </c>
      <c r="BK211" s="267">
        <f>IF(('Scenario Fabbisogno'!$C89+'Scenario Fabbisogno'!BF89)=180,BE160+BE185,0)+IF(('Scenario Fabbisogno'!$C89+'Scenario Fabbisogno'!BG89)=150,BF160+BF185,0)+IF(('Scenario Fabbisogno'!$C89+'Scenario Fabbisogno'!BH89)=120,BG160+BG185,0)+IF(('Scenario Fabbisogno'!$C89+'Scenario Fabbisogno'!BI89)=90,BH160+BH185,0)+IF(('Scenario Fabbisogno'!$C89+'Scenario Fabbisogno'!BJ89)=60,BI160+BI185,0)+IF(('Scenario Fabbisogno'!$C89+'Scenario Fabbisogno'!BK89)=30,BJ160+BJ185,0)+IF(('Scenario Fabbisogno'!$C89+'Scenario Fabbisogno'!BL89)=0,BK160+BK185,0)</f>
        <v>0</v>
      </c>
      <c r="BL211" s="267">
        <f>IF(('Scenario Fabbisogno'!$C89+'Scenario Fabbisogno'!BG89)=180,BF160+BF185,0)+IF(('Scenario Fabbisogno'!$C89+'Scenario Fabbisogno'!BH89)=150,BG160+BG185,0)+IF(('Scenario Fabbisogno'!$C89+'Scenario Fabbisogno'!BI89)=120,BH160+BH185,0)+IF(('Scenario Fabbisogno'!$C89+'Scenario Fabbisogno'!BJ89)=90,BI160+BI185,0)+IF(('Scenario Fabbisogno'!$C89+'Scenario Fabbisogno'!BK89)=60,BJ160+BJ185,0)+IF(('Scenario Fabbisogno'!$C89+'Scenario Fabbisogno'!BL89)=30,BK160+BK185,0)+IF(('Scenario Fabbisogno'!$C89+'Scenario Fabbisogno'!BM89)=0,BL160+BL185,0)</f>
        <v>0</v>
      </c>
      <c r="BM211" s="267">
        <f>IF(('Scenario Fabbisogno'!$C89+'Scenario Fabbisogno'!BH89)=180,BG160+BG185,0)+IF(('Scenario Fabbisogno'!$C89+'Scenario Fabbisogno'!BI89)=150,BH160+BH185,0)+IF(('Scenario Fabbisogno'!$C89+'Scenario Fabbisogno'!BJ89)=120,BI160+BI185,0)+IF(('Scenario Fabbisogno'!$C89+'Scenario Fabbisogno'!BK89)=90,BJ160+BJ185,0)+IF(('Scenario Fabbisogno'!$C89+'Scenario Fabbisogno'!BL89)=60,BK160+BK185,0)+IF(('Scenario Fabbisogno'!$C89+'Scenario Fabbisogno'!BM89)=30,BL160+BL185,0)+IF(('Scenario Fabbisogno'!$C89+'Scenario Fabbisogno'!BN89)=0,BM160+BM185,0)</f>
        <v>0</v>
      </c>
      <c r="BN211" s="267">
        <f>IF(('Scenario Fabbisogno'!$C89+'Scenario Fabbisogno'!BI89)=180,BH160+BH185,0)+IF(('Scenario Fabbisogno'!$C89+'Scenario Fabbisogno'!BJ89)=150,BI160+BI185,0)+IF(('Scenario Fabbisogno'!$C89+'Scenario Fabbisogno'!BK89)=120,BJ160+BJ185,0)+IF(('Scenario Fabbisogno'!$C89+'Scenario Fabbisogno'!BL89)=90,BK160+BK185,0)+IF(('Scenario Fabbisogno'!$C89+'Scenario Fabbisogno'!BM89)=60,BL160+BL185,0)+IF(('Scenario Fabbisogno'!$C89+'Scenario Fabbisogno'!BN89)=30,BM160+BM185,0)+IF(('Scenario Fabbisogno'!$C89+'Scenario Fabbisogno'!BO89)=0,BN160+BN185,0)</f>
        <v>0</v>
      </c>
      <c r="BO211" s="267">
        <f>IF(('Scenario Fabbisogno'!$C89+'Scenario Fabbisogno'!BJ89)=180,BI160+BI185,0)+IF(('Scenario Fabbisogno'!$C89+'Scenario Fabbisogno'!BK89)=150,BJ160+BJ185,0)+IF(('Scenario Fabbisogno'!$C89+'Scenario Fabbisogno'!BL89)=120,BK160+BK185,0)+IF(('Scenario Fabbisogno'!$C89+'Scenario Fabbisogno'!BM89)=90,BL160+BL185,0)+IF(('Scenario Fabbisogno'!$C89+'Scenario Fabbisogno'!BN89)=60,BM160+BM185,0)+IF(('Scenario Fabbisogno'!$C89+'Scenario Fabbisogno'!BO89)=30,BN160+BN185,0)+IF(('Scenario Fabbisogno'!$C89+'Scenario Fabbisogno'!BP89)=0,BO160+BO185,0)</f>
        <v>0</v>
      </c>
      <c r="BP211" s="267">
        <f>IF(('Scenario Fabbisogno'!$C89+'Scenario Fabbisogno'!BK89)=180,BJ160+BJ185,0)+IF(('Scenario Fabbisogno'!$C89+'Scenario Fabbisogno'!BL89)=150,BK160+BK185,0)+IF(('Scenario Fabbisogno'!$C89+'Scenario Fabbisogno'!BM89)=120,BL160+BL185,0)+IF(('Scenario Fabbisogno'!$C89+'Scenario Fabbisogno'!BN89)=90,BM160+BM185,0)+IF(('Scenario Fabbisogno'!$C89+'Scenario Fabbisogno'!BO89)=60,BN160+BN185,0)+IF(('Scenario Fabbisogno'!$C89+'Scenario Fabbisogno'!BP89)=30,BO160+BO185,0)+IF(('Scenario Fabbisogno'!$C89+'Scenario Fabbisogno'!BQ89)=0,BP160+BP185,0)</f>
        <v>0</v>
      </c>
      <c r="BQ211" s="267">
        <f>IF(('Scenario Fabbisogno'!$C89+'Scenario Fabbisogno'!BL89)=180,BK160+BK185,0)+IF(('Scenario Fabbisogno'!$C89+'Scenario Fabbisogno'!BM89)=150,BL160+BL185,0)+IF(('Scenario Fabbisogno'!$C89+'Scenario Fabbisogno'!BN89)=120,BM160+BM185,0)+IF(('Scenario Fabbisogno'!$C89+'Scenario Fabbisogno'!BO89)=90,BN160+BN185,0)+IF(('Scenario Fabbisogno'!$C89+'Scenario Fabbisogno'!BP89)=60,BO160+BO185,0)+IF(('Scenario Fabbisogno'!$C89+'Scenario Fabbisogno'!BQ89)=30,BP160+BP185,0)+IF(('Scenario Fabbisogno'!$C89+'Scenario Fabbisogno'!BR89)=0,BQ160+BQ185,0)</f>
        <v>0</v>
      </c>
      <c r="BR211" s="267">
        <f>IF(('Scenario Fabbisogno'!$C89+'Scenario Fabbisogno'!BM89)=180,BL160+BL185,0)+IF(('Scenario Fabbisogno'!$C89+'Scenario Fabbisogno'!BN89)=150,BM160+BM185,0)+IF(('Scenario Fabbisogno'!$C89+'Scenario Fabbisogno'!BO89)=120,BN160+BN185,0)+IF(('Scenario Fabbisogno'!$C89+'Scenario Fabbisogno'!BP89)=90,BO160+BO185,0)+IF(('Scenario Fabbisogno'!$C89+'Scenario Fabbisogno'!BQ89)=60,BP160+BP185,0)+IF(('Scenario Fabbisogno'!$C89+'Scenario Fabbisogno'!BR89)=30,BQ160+BQ185,0)+IF(('Scenario Fabbisogno'!$C89+'Scenario Fabbisogno'!BS89)=0,BR160+BR185,0)</f>
        <v>0</v>
      </c>
      <c r="BS211" s="267">
        <f>IF(('Scenario Fabbisogno'!$C89+'Scenario Fabbisogno'!BN89)=180,BM160+BM185,0)+IF(('Scenario Fabbisogno'!$C89+'Scenario Fabbisogno'!BO89)=150,BN160+BN185,0)+IF(('Scenario Fabbisogno'!$C89+'Scenario Fabbisogno'!BP89)=120,BO160+BO185,0)+IF(('Scenario Fabbisogno'!$C89+'Scenario Fabbisogno'!BQ89)=90,BP160+BP185,0)+IF(('Scenario Fabbisogno'!$C89+'Scenario Fabbisogno'!BR89)=60,BQ160+BQ185,0)+IF(('Scenario Fabbisogno'!$C89+'Scenario Fabbisogno'!BS89)=30,BR160+BR185,0)+IF(('Scenario Fabbisogno'!$C89+'Scenario Fabbisogno'!BT89)=0,BS160+BS185,0)</f>
        <v>0</v>
      </c>
      <c r="BT211" s="267">
        <f>IF(('Scenario Fabbisogno'!$C89+'Scenario Fabbisogno'!BO89)=180,BN160+BN185,0)+IF(('Scenario Fabbisogno'!$C89+'Scenario Fabbisogno'!BP89)=150,BO160+BO185,0)+IF(('Scenario Fabbisogno'!$C89+'Scenario Fabbisogno'!BQ89)=120,BP160+BP185,0)+IF(('Scenario Fabbisogno'!$C89+'Scenario Fabbisogno'!BR89)=90,BQ160+BQ185,0)+IF(('Scenario Fabbisogno'!$C89+'Scenario Fabbisogno'!BS89)=60,BR160+BR185,0)+IF(('Scenario Fabbisogno'!$C89+'Scenario Fabbisogno'!BT89)=30,BS160+BS185,0)+IF(('Scenario Fabbisogno'!$C89+'Scenario Fabbisogno'!BU89)=0,BT160+BT185,0)</f>
        <v>0</v>
      </c>
      <c r="BU211" s="267">
        <f>IF(('Scenario Fabbisogno'!$C89+'Scenario Fabbisogno'!BP89)=180,BO160+BO185,0)+IF(('Scenario Fabbisogno'!$C89+'Scenario Fabbisogno'!BQ89)=150,BP160+BP185,0)+IF(('Scenario Fabbisogno'!$C89+'Scenario Fabbisogno'!BR89)=120,BQ160+BQ185,0)+IF(('Scenario Fabbisogno'!$C89+'Scenario Fabbisogno'!BS89)=90,BR160+BR185,0)+IF(('Scenario Fabbisogno'!$C89+'Scenario Fabbisogno'!BT89)=60,BS160+BS185,0)+IF(('Scenario Fabbisogno'!$C89+'Scenario Fabbisogno'!BU89)=30,BT160+BT185,0)+IF(('Scenario Fabbisogno'!$C89+'Scenario Fabbisogno'!BV89)=0,BU160+BU185,0)</f>
        <v>0</v>
      </c>
      <c r="BV211" s="267">
        <f>IF(('Scenario Fabbisogno'!$C89+'Scenario Fabbisogno'!BQ89)=180,BP160+BP185,0)+IF(('Scenario Fabbisogno'!$C89+'Scenario Fabbisogno'!BR89)=150,BQ160+BQ185,0)+IF(('Scenario Fabbisogno'!$C89+'Scenario Fabbisogno'!BS89)=120,BR160+BR185,0)+IF(('Scenario Fabbisogno'!$C89+'Scenario Fabbisogno'!BT89)=90,BS160+BS185,0)+IF(('Scenario Fabbisogno'!$C89+'Scenario Fabbisogno'!BU89)=60,BT160+BT185,0)+IF(('Scenario Fabbisogno'!$C89+'Scenario Fabbisogno'!BV89)=30,BU160+BU185,0)+IF(('Scenario Fabbisogno'!$C89+'Scenario Fabbisogno'!BW89)=0,BV160+BV185,0)</f>
        <v>0</v>
      </c>
      <c r="BW211" s="267">
        <f>IF(('Scenario Fabbisogno'!$C89+'Scenario Fabbisogno'!BR89)=180,BQ160+BQ185,0)+IF(('Scenario Fabbisogno'!$C89+'Scenario Fabbisogno'!BS89)=150,BR160+BR185,0)+IF(('Scenario Fabbisogno'!$C89+'Scenario Fabbisogno'!BT89)=120,BS160+BS185,0)+IF(('Scenario Fabbisogno'!$C89+'Scenario Fabbisogno'!BU89)=90,BT160+BT185,0)+IF(('Scenario Fabbisogno'!$C89+'Scenario Fabbisogno'!BV89)=60,BU160+BU185,0)+IF(('Scenario Fabbisogno'!$C89+'Scenario Fabbisogno'!BW89)=30,BV160+BV185,0)+IF(('Scenario Fabbisogno'!$C89+'Scenario Fabbisogno'!BX89)=0,BW160+BW185,0)</f>
        <v>0</v>
      </c>
      <c r="BX211" s="267">
        <f>IF(('Scenario Fabbisogno'!$C89+'Scenario Fabbisogno'!BS89)=180,BR160+BR185,0)+IF(('Scenario Fabbisogno'!$C89+'Scenario Fabbisogno'!BT89)=150,BS160+BS185,0)+IF(('Scenario Fabbisogno'!$C89+'Scenario Fabbisogno'!BU89)=120,BT160+BT185,0)+IF(('Scenario Fabbisogno'!$C89+'Scenario Fabbisogno'!BV89)=90,BU160+BU185,0)+IF(('Scenario Fabbisogno'!$C89+'Scenario Fabbisogno'!BW89)=60,BV160+BV185,0)+IF(('Scenario Fabbisogno'!$C89+'Scenario Fabbisogno'!BX89)=30,BW160+BW185,0)+IF(('Scenario Fabbisogno'!$C89+'Scenario Fabbisogno'!BY89)=0,BX160+BX185,0)</f>
        <v>0</v>
      </c>
      <c r="BY211" s="267">
        <f>IF(('Scenario Fabbisogno'!$C89+'Scenario Fabbisogno'!BT89)=180,BS160+BS185,0)+IF(('Scenario Fabbisogno'!$C89+'Scenario Fabbisogno'!BU89)=150,BT160+BT185,0)+IF(('Scenario Fabbisogno'!$C89+'Scenario Fabbisogno'!BV89)=120,BU160+BU185,0)+IF(('Scenario Fabbisogno'!$C89+'Scenario Fabbisogno'!BW89)=90,BV160+BV185,0)+IF(('Scenario Fabbisogno'!$C89+'Scenario Fabbisogno'!BX89)=60,BW160+BW185,0)+IF(('Scenario Fabbisogno'!$C89+'Scenario Fabbisogno'!BY89)=30,BX160+BX185,0)+IF(('Scenario Fabbisogno'!$C89+'Scenario Fabbisogno'!BZ89)=0,BY160+BY185,0)</f>
        <v>0</v>
      </c>
      <c r="BZ211" s="267">
        <f>IF(('Scenario Fabbisogno'!$C89+'Scenario Fabbisogno'!BU89)=180,BT160+BT185,0)+IF(('Scenario Fabbisogno'!$C89+'Scenario Fabbisogno'!BV89)=150,BU160+BU185,0)+IF(('Scenario Fabbisogno'!$C89+'Scenario Fabbisogno'!BW89)=120,BV160+BV185,0)+IF(('Scenario Fabbisogno'!$C89+'Scenario Fabbisogno'!BX89)=90,BW160+BW185,0)+IF(('Scenario Fabbisogno'!$C89+'Scenario Fabbisogno'!BY89)=60,BX160+BX185,0)+IF(('Scenario Fabbisogno'!$C89+'Scenario Fabbisogno'!BZ89)=30,BY160+BY185,0)+IF(('Scenario Fabbisogno'!$C89+'Scenario Fabbisogno'!CA89)=0,BZ160+BZ185,0)</f>
        <v>0</v>
      </c>
      <c r="CA211" s="267">
        <f>IF(('Scenario Fabbisogno'!$C89+'Scenario Fabbisogno'!BV89)=180,BU160+BU185,0)+IF(('Scenario Fabbisogno'!$C89+'Scenario Fabbisogno'!BW89)=150,BV160+BV185,0)+IF(('Scenario Fabbisogno'!$C89+'Scenario Fabbisogno'!BX89)=120,BW160+BW185,0)+IF(('Scenario Fabbisogno'!$C89+'Scenario Fabbisogno'!BY89)=90,BX160+BX185,0)+IF(('Scenario Fabbisogno'!$C89+'Scenario Fabbisogno'!BZ89)=60,BY160+BY185,0)+IF(('Scenario Fabbisogno'!$C89+'Scenario Fabbisogno'!CA89)=30,BZ160+BZ185,0)+IF(('Scenario Fabbisogno'!$C89+'Scenario Fabbisogno'!CB89)=0,CA160+CA185,0)</f>
        <v>0</v>
      </c>
      <c r="CB211" s="267">
        <f>IF(('Scenario Fabbisogno'!$C89+'Scenario Fabbisogno'!BW89)=180,BV160+BV185,0)+IF(('Scenario Fabbisogno'!$C89+'Scenario Fabbisogno'!BX89)=150,BW160+BW185,0)+IF(('Scenario Fabbisogno'!$C89+'Scenario Fabbisogno'!BY89)=120,BX160+BX185,0)+IF(('Scenario Fabbisogno'!$C89+'Scenario Fabbisogno'!BZ89)=90,BY160+BY185,0)+IF(('Scenario Fabbisogno'!$C89+'Scenario Fabbisogno'!CA89)=60,BZ160+BZ185,0)+IF(('Scenario Fabbisogno'!$C89+'Scenario Fabbisogno'!CB89)=30,CA160+CA185,0)+IF(('Scenario Fabbisogno'!$C89+'Scenario Fabbisogno'!CC89)=0,CB160+CB185,0)</f>
        <v>0</v>
      </c>
      <c r="CC211" s="267">
        <f>IF(('Scenario Fabbisogno'!$C89+'Scenario Fabbisogno'!BX89)=180,BW160+BW185,0)+IF(('Scenario Fabbisogno'!$C89+'Scenario Fabbisogno'!BY89)=150,BX160+BX185,0)+IF(('Scenario Fabbisogno'!$C89+'Scenario Fabbisogno'!BZ89)=120,BY160+BY185,0)+IF(('Scenario Fabbisogno'!$C89+'Scenario Fabbisogno'!CA89)=90,BZ160+BZ185,0)+IF(('Scenario Fabbisogno'!$C89+'Scenario Fabbisogno'!CB89)=60,CA160+CA185,0)+IF(('Scenario Fabbisogno'!$C89+'Scenario Fabbisogno'!CC89)=30,CB160+CB185,0)+IF(('Scenario Fabbisogno'!$C89+'Scenario Fabbisogno'!CD89)=0,CC160+CC185,0)</f>
        <v>0</v>
      </c>
      <c r="CD211" s="267">
        <f>IF(('Scenario Fabbisogno'!$C89+'Scenario Fabbisogno'!BY89)=180,BX160+BX185,0)+IF(('Scenario Fabbisogno'!$C89+'Scenario Fabbisogno'!BZ89)=150,BY160+BY185,0)+IF(('Scenario Fabbisogno'!$C89+'Scenario Fabbisogno'!CA89)=120,BZ160+BZ185,0)+IF(('Scenario Fabbisogno'!$C89+'Scenario Fabbisogno'!CB89)=90,CA160+CA185,0)+IF(('Scenario Fabbisogno'!$C89+'Scenario Fabbisogno'!CC89)=60,CB160+CB185,0)+IF(('Scenario Fabbisogno'!$C89+'Scenario Fabbisogno'!CD89)=30,CC160+CC185,0)+IF(('Scenario Fabbisogno'!$C89+'Scenario Fabbisogno'!CE89)=0,CD160+CD185,0)</f>
        <v>0</v>
      </c>
      <c r="CE211" s="267">
        <f>IF(('Scenario Fabbisogno'!$C89+'Scenario Fabbisogno'!BZ89)=180,BY160+BY185,0)+IF(('Scenario Fabbisogno'!$C89+'Scenario Fabbisogno'!CA89)=150,BZ160+BZ185,0)+IF(('Scenario Fabbisogno'!$C89+'Scenario Fabbisogno'!CB89)=120,CA160+CA185,0)+IF(('Scenario Fabbisogno'!$C89+'Scenario Fabbisogno'!CC89)=90,CB160+CB185,0)+IF(('Scenario Fabbisogno'!$C89+'Scenario Fabbisogno'!CD89)=60,CC160+CC185,0)+IF(('Scenario Fabbisogno'!$C89+'Scenario Fabbisogno'!CE89)=30,CD160+CD185,0)+IF(('Scenario Fabbisogno'!$C89+'Scenario Fabbisogno'!CF89)=0,CE160+CE185,0)</f>
        <v>0</v>
      </c>
      <c r="CF211" s="267">
        <f>IF(('Scenario Fabbisogno'!$C89+'Scenario Fabbisogno'!CA89)=180,BZ160+BZ185,0)+IF(('Scenario Fabbisogno'!$C89+'Scenario Fabbisogno'!CB89)=150,CA160+CA185,0)+IF(('Scenario Fabbisogno'!$C89+'Scenario Fabbisogno'!CC89)=120,CB160+CB185,0)+IF(('Scenario Fabbisogno'!$C89+'Scenario Fabbisogno'!CD89)=90,CC160+CC185,0)+IF(('Scenario Fabbisogno'!$C89+'Scenario Fabbisogno'!CE89)=60,CD160+CD185,0)+IF(('Scenario Fabbisogno'!$C89+'Scenario Fabbisogno'!CF89)=30,CE160+CE185,0)+IF(('Scenario Fabbisogno'!$C89+'Scenario Fabbisogno'!CG89)=0,CF160+CF185,0)</f>
        <v>0</v>
      </c>
      <c r="CG211" s="267">
        <f>IF(('Scenario Fabbisogno'!$C89+'Scenario Fabbisogno'!CB89)=180,CA160+CA185,0)+IF(('Scenario Fabbisogno'!$C89+'Scenario Fabbisogno'!CC89)=150,CB160+CB185,0)+IF(('Scenario Fabbisogno'!$C89+'Scenario Fabbisogno'!CD89)=120,CC160+CC185,0)+IF(('Scenario Fabbisogno'!$C89+'Scenario Fabbisogno'!CE89)=90,CD160+CD185,0)+IF(('Scenario Fabbisogno'!$C89+'Scenario Fabbisogno'!CF89)=60,CE160+CE185,0)+IF(('Scenario Fabbisogno'!$C89+'Scenario Fabbisogno'!CG89)=30,CF160+CF185,0)+IF(('Scenario Fabbisogno'!$C89+'Scenario Fabbisogno'!CH89)=0,CG160+CG185,0)</f>
        <v>0</v>
      </c>
      <c r="CH211" s="267">
        <f>IF(('Scenario Fabbisogno'!$C89+'Scenario Fabbisogno'!CC89)=180,CB160+CB185,0)+IF(('Scenario Fabbisogno'!$C89+'Scenario Fabbisogno'!CD89)=150,CC160+CC185,0)+IF(('Scenario Fabbisogno'!$C89+'Scenario Fabbisogno'!CE89)=120,CD160+CD185,0)+IF(('Scenario Fabbisogno'!$C89+'Scenario Fabbisogno'!CF89)=90,CE160+CE185,0)+IF(('Scenario Fabbisogno'!$C89+'Scenario Fabbisogno'!CG89)=60,CF160+CF185,0)+IF(('Scenario Fabbisogno'!$C89+'Scenario Fabbisogno'!CH89)=30,CG160+CG185,0)+IF(('Scenario Fabbisogno'!$C89+'Scenario Fabbisogno'!CI89)=0,CH160+CH185,0)</f>
        <v>0</v>
      </c>
      <c r="CI211" s="267">
        <f>IF(('Scenario Fabbisogno'!$C89+'Scenario Fabbisogno'!CD89)=180,CC160+CC185,0)+IF(('Scenario Fabbisogno'!$C89+'Scenario Fabbisogno'!CE89)=150,CD160+CD185,0)+IF(('Scenario Fabbisogno'!$C89+'Scenario Fabbisogno'!CF89)=120,CE160+CE185,0)+IF(('Scenario Fabbisogno'!$C89+'Scenario Fabbisogno'!CG89)=90,CF160+CF185,0)+IF(('Scenario Fabbisogno'!$C89+'Scenario Fabbisogno'!CH89)=60,CG160+CG185,0)+IF(('Scenario Fabbisogno'!$C89+'Scenario Fabbisogno'!CI89)=30,CH160+CH185,0)+IF(('Scenario Fabbisogno'!$C89+'Scenario Fabbisogno'!CJ89)=0,CI160+CI185,0)</f>
        <v>0</v>
      </c>
      <c r="CJ211" s="267">
        <f>IF(('Scenario Fabbisogno'!$C89+'Scenario Fabbisogno'!CE89)=180,CD160+CD185,0)+IF(('Scenario Fabbisogno'!$C89+'Scenario Fabbisogno'!CF89)=150,CE160+CE185,0)+IF(('Scenario Fabbisogno'!$C89+'Scenario Fabbisogno'!CG89)=120,CF160+CF185,0)+IF(('Scenario Fabbisogno'!$C89+'Scenario Fabbisogno'!CH89)=90,CG160+CG185,0)+IF(('Scenario Fabbisogno'!$C89+'Scenario Fabbisogno'!CI89)=60,CH160+CH185,0)+IF(('Scenario Fabbisogno'!$C89+'Scenario Fabbisogno'!CJ89)=30,CI160+CI185,0)+IF(('Scenario Fabbisogno'!$C89+'Scenario Fabbisogno'!CK89)=0,CJ160+CJ185,0)</f>
        <v>0</v>
      </c>
      <c r="CK211" s="267">
        <f>IF(('Scenario Fabbisogno'!$C89+'Scenario Fabbisogno'!CF89)=180,CE160+CE185,0)+IF(('Scenario Fabbisogno'!$C89+'Scenario Fabbisogno'!CG89)=150,CF160+CF185,0)+IF(('Scenario Fabbisogno'!$C89+'Scenario Fabbisogno'!CH89)=120,CG160+CG185,0)+IF(('Scenario Fabbisogno'!$C89+'Scenario Fabbisogno'!CI89)=90,CH160+CH185,0)+IF(('Scenario Fabbisogno'!$C89+'Scenario Fabbisogno'!CJ89)=60,CI160+CI185,0)+IF(('Scenario Fabbisogno'!$C89+'Scenario Fabbisogno'!CK89)=30,CJ160+CJ185,0)+IF(('Scenario Fabbisogno'!$C89+'Scenario Fabbisogno'!CL89)=0,CK160+CK185,0)</f>
        <v>0</v>
      </c>
      <c r="CL211" s="267">
        <f>IF(('Scenario Fabbisogno'!$C89+'Scenario Fabbisogno'!CG89)=180,CF160+CF185,0)+IF(('Scenario Fabbisogno'!$C89+'Scenario Fabbisogno'!CH89)=150,CG160+CG185,0)+IF(('Scenario Fabbisogno'!$C89+'Scenario Fabbisogno'!CI89)=120,CH160+CH185,0)+IF(('Scenario Fabbisogno'!$C89+'Scenario Fabbisogno'!CJ89)=90,CI160+CI185,0)+IF(('Scenario Fabbisogno'!$C89+'Scenario Fabbisogno'!CK89)=60,CJ160+CJ185,0)+IF(('Scenario Fabbisogno'!$C89+'Scenario Fabbisogno'!CL89)=30,CK160+CK185,0)+IF(('Scenario Fabbisogno'!$C89+'Scenario Fabbisogno'!CM89)=0,CL160+CL185,0)</f>
        <v>0</v>
      </c>
      <c r="CM211" s="267">
        <f>IF(('Scenario Fabbisogno'!$C89+'Scenario Fabbisogno'!CH89)=180,CG160+CG185,0)+IF(('Scenario Fabbisogno'!$C89+'Scenario Fabbisogno'!CI89)=150,CH160+CH185,0)+IF(('Scenario Fabbisogno'!$C89+'Scenario Fabbisogno'!CJ89)=120,CI160+CI185,0)+IF(('Scenario Fabbisogno'!$C89+'Scenario Fabbisogno'!CK89)=90,CJ160+CJ185,0)+IF(('Scenario Fabbisogno'!$C89+'Scenario Fabbisogno'!CL89)=60,CK160+CK185,0)+IF(('Scenario Fabbisogno'!$C89+'Scenario Fabbisogno'!CM89)=30,CL160+CL185,0)+IF(('Scenario Fabbisogno'!$C89+'Scenario Fabbisogno'!CN89)=0,CM160+CM185,0)</f>
        <v>0</v>
      </c>
      <c r="CN211" s="267">
        <f>IF(('Scenario Fabbisogno'!$C89+'Scenario Fabbisogno'!CI89)=180,CH160+CH185,0)+IF(('Scenario Fabbisogno'!$C89+'Scenario Fabbisogno'!CJ89)=150,CI160+CI185,0)+IF(('Scenario Fabbisogno'!$C89+'Scenario Fabbisogno'!CK89)=120,CJ160+CJ185,0)+IF(('Scenario Fabbisogno'!$C89+'Scenario Fabbisogno'!CL89)=90,CK160+CK185,0)+IF(('Scenario Fabbisogno'!$C89+'Scenario Fabbisogno'!CM89)=60,CL160+CL185,0)+IF(('Scenario Fabbisogno'!$C89+'Scenario Fabbisogno'!CN89)=30,CM160+CM185,0)+IF(('Scenario Fabbisogno'!$C89+'Scenario Fabbisogno'!CO89)=0,CN160+CN185,0)</f>
        <v>0</v>
      </c>
      <c r="CO211" s="267">
        <f>IF(('Scenario Fabbisogno'!$C89+'Scenario Fabbisogno'!CJ89)=180,CI160+CI185,0)+IF(('Scenario Fabbisogno'!$C89+'Scenario Fabbisogno'!CK89)=150,CJ160+CJ185,0)+IF(('Scenario Fabbisogno'!$C89+'Scenario Fabbisogno'!CL89)=120,CK160+CK185,0)+IF(('Scenario Fabbisogno'!$C89+'Scenario Fabbisogno'!CM89)=90,CL160+CL185,0)+IF(('Scenario Fabbisogno'!$C89+'Scenario Fabbisogno'!CN89)=60,CM160+CM185,0)+IF(('Scenario Fabbisogno'!$C89+'Scenario Fabbisogno'!CO89)=30,CN160+CN185,0)+IF(('Scenario Fabbisogno'!$C89+'Scenario Fabbisogno'!CP89)=0,CO160+CO185,0)</f>
        <v>0</v>
      </c>
      <c r="CP211" s="267">
        <f>IF(('Scenario Fabbisogno'!$C89+'Scenario Fabbisogno'!CK89)=180,CJ160+CJ185,0)+IF(('Scenario Fabbisogno'!$C89+'Scenario Fabbisogno'!CL89)=150,CK160+CK185,0)+IF(('Scenario Fabbisogno'!$C89+'Scenario Fabbisogno'!CM89)=120,CL160+CL185,0)+IF(('Scenario Fabbisogno'!$C89+'Scenario Fabbisogno'!CN89)=90,CM160+CM185,0)+IF(('Scenario Fabbisogno'!$C89+'Scenario Fabbisogno'!CO89)=60,CN160+CN185,0)+IF(('Scenario Fabbisogno'!$C89+'Scenario Fabbisogno'!CP89)=30,CO160+CO185,0)+IF(('Scenario Fabbisogno'!$C89+'Scenario Fabbisogno'!CQ89)=0,CP160+CP185,0)</f>
        <v>0</v>
      </c>
      <c r="CQ211" s="267">
        <f>IF(('Scenario Fabbisogno'!$C89+'Scenario Fabbisogno'!CL89)=180,CK160+CK185,0)+IF(('Scenario Fabbisogno'!$C89+'Scenario Fabbisogno'!CM89)=150,CL160+CL185,0)+IF(('Scenario Fabbisogno'!$C89+'Scenario Fabbisogno'!CN89)=120,CM160+CM185,0)+IF(('Scenario Fabbisogno'!$C89+'Scenario Fabbisogno'!CO89)=90,CN160+CN185,0)+IF(('Scenario Fabbisogno'!$C89+'Scenario Fabbisogno'!CP89)=60,CO160+CO185,0)+IF(('Scenario Fabbisogno'!$C89+'Scenario Fabbisogno'!CQ89)=30,CP160+CP185,0)+IF(('Scenario Fabbisogno'!$C89+'Scenario Fabbisogno'!CR89)=0,CQ160+CQ185,0)</f>
        <v>0</v>
      </c>
      <c r="CR211" s="267">
        <f>IF(('Scenario Fabbisogno'!$C89+'Scenario Fabbisogno'!CM89)=180,CL160+CL185,0)+IF(('Scenario Fabbisogno'!$C89+'Scenario Fabbisogno'!CN89)=150,CM160+CM185,0)+IF(('Scenario Fabbisogno'!$C89+'Scenario Fabbisogno'!CO89)=120,CN160+CN185,0)+IF(('Scenario Fabbisogno'!$C89+'Scenario Fabbisogno'!CP89)=90,CO160+CO185,0)+IF(('Scenario Fabbisogno'!$C89+'Scenario Fabbisogno'!CQ89)=60,CP160+CP185,0)+IF(('Scenario Fabbisogno'!$C89+'Scenario Fabbisogno'!CR89)=30,CQ160+CQ185,0)+IF(('Scenario Fabbisogno'!$C89+'Scenario Fabbisogno'!CS89)=0,CR160+CR185,0)</f>
        <v>0</v>
      </c>
      <c r="CS211" s="267">
        <f>IF(('Scenario Fabbisogno'!$C89+'Scenario Fabbisogno'!CN89)=180,CM160+CM185,0)+IF(('Scenario Fabbisogno'!$C89+'Scenario Fabbisogno'!CO89)=150,CN160+CN185,0)+IF(('Scenario Fabbisogno'!$C89+'Scenario Fabbisogno'!CP89)=120,CO160+CO185,0)+IF(('Scenario Fabbisogno'!$C89+'Scenario Fabbisogno'!CQ89)=90,CP160+CP185,0)+IF(('Scenario Fabbisogno'!$C89+'Scenario Fabbisogno'!CR89)=60,CQ160+CQ185,0)+IF(('Scenario Fabbisogno'!$C89+'Scenario Fabbisogno'!CS89)=30,CR160+CR185,0)+IF(('Scenario Fabbisogno'!$C89+'Scenario Fabbisogno'!CT89)=0,CS160+CS185,0)</f>
        <v>0</v>
      </c>
      <c r="CT211" s="267">
        <f>IF(('Scenario Fabbisogno'!$C89+'Scenario Fabbisogno'!CO89)=180,CN160+CN185,0)+IF(('Scenario Fabbisogno'!$C89+'Scenario Fabbisogno'!CP89)=150,CO160+CO185,0)+IF(('Scenario Fabbisogno'!$C89+'Scenario Fabbisogno'!CQ89)=120,CP160+CP185,0)+IF(('Scenario Fabbisogno'!$C89+'Scenario Fabbisogno'!CR89)=90,CQ160+CQ185,0)+IF(('Scenario Fabbisogno'!$C89+'Scenario Fabbisogno'!CS89)=60,CR160+CR185,0)+IF(('Scenario Fabbisogno'!$C89+'Scenario Fabbisogno'!CT89)=30,CS160+CS185,0)+IF(('Scenario Fabbisogno'!$C89+'Scenario Fabbisogno'!CU89)=0,CT160+CT185,0)</f>
        <v>0</v>
      </c>
      <c r="CU211" s="267">
        <f>IF(('Scenario Fabbisogno'!$C89+'Scenario Fabbisogno'!CP89)=180,CO160+CO185,0)+IF(('Scenario Fabbisogno'!$C89+'Scenario Fabbisogno'!CQ89)=150,CP160+CP185,0)+IF(('Scenario Fabbisogno'!$C89+'Scenario Fabbisogno'!CR89)=120,CQ160+CQ185,0)+IF(('Scenario Fabbisogno'!$C89+'Scenario Fabbisogno'!CS89)=90,CR160+CR185,0)+IF(('Scenario Fabbisogno'!$C89+'Scenario Fabbisogno'!CT89)=60,CS160+CS185,0)+IF(('Scenario Fabbisogno'!$C89+'Scenario Fabbisogno'!CU89)=30,CT160+CT185,0)+IF(('Scenario Fabbisogno'!$C89+'Scenario Fabbisogno'!CV89)=0,CU160+CU185,0)</f>
        <v>0</v>
      </c>
      <c r="CV211" s="267">
        <f>IF(('Scenario Fabbisogno'!$C89+'Scenario Fabbisogno'!CQ89)=180,CP160+CP185,0)+IF(('Scenario Fabbisogno'!$C89+'Scenario Fabbisogno'!CR89)=150,CQ160+CQ185,0)+IF(('Scenario Fabbisogno'!$C89+'Scenario Fabbisogno'!CS89)=120,CR160+CR185,0)+IF(('Scenario Fabbisogno'!$C89+'Scenario Fabbisogno'!CT89)=90,CS160+CS185,0)+IF(('Scenario Fabbisogno'!$C89+'Scenario Fabbisogno'!CU89)=60,CT160+CT185,0)+IF(('Scenario Fabbisogno'!$C89+'Scenario Fabbisogno'!CV89)=30,CU160+CU185,0)+IF(('Scenario Fabbisogno'!$C89+'Scenario Fabbisogno'!CW89)=0,CV160+CV185,0)</f>
        <v>0</v>
      </c>
      <c r="CW211" s="267">
        <f>IF(('Scenario Fabbisogno'!$C89+'Scenario Fabbisogno'!CR89)=180,CQ160+CQ185,0)+IF(('Scenario Fabbisogno'!$C89+'Scenario Fabbisogno'!CS89)=150,CR160+CR185,0)+IF(('Scenario Fabbisogno'!$C89+'Scenario Fabbisogno'!CT89)=120,CS160+CS185,0)+IF(('Scenario Fabbisogno'!$C89+'Scenario Fabbisogno'!CU89)=90,CT160+CT185,0)+IF(('Scenario Fabbisogno'!$C89+'Scenario Fabbisogno'!CV89)=60,CU160+CU185,0)+IF(('Scenario Fabbisogno'!$C89+'Scenario Fabbisogno'!CW89)=30,CV160+CV185,0)+IF(('Scenario Fabbisogno'!$C89+'Scenario Fabbisogno'!CX89)=0,CW160+CW185,0)</f>
        <v>0</v>
      </c>
      <c r="CX211" s="267">
        <f>IF(('Scenario Fabbisogno'!$C89+'Scenario Fabbisogno'!CS89)=180,CR160+CR185,0)+IF(('Scenario Fabbisogno'!$C89+'Scenario Fabbisogno'!CT89)=150,CS160+CS185,0)+IF(('Scenario Fabbisogno'!$C89+'Scenario Fabbisogno'!CU89)=120,CT160+CT185,0)+IF(('Scenario Fabbisogno'!$C89+'Scenario Fabbisogno'!CV89)=90,CU160+CU185,0)+IF(('Scenario Fabbisogno'!$C89+'Scenario Fabbisogno'!CW89)=60,CV160+CV185,0)+IF(('Scenario Fabbisogno'!$C89+'Scenario Fabbisogno'!CX89)=30,CW160+CW185,0)+IF(('Scenario Fabbisogno'!$C89+'Scenario Fabbisogno'!CY89)=0,CX160+CX185,0)</f>
        <v>0</v>
      </c>
      <c r="CY211" s="267">
        <f>IF(('Scenario Fabbisogno'!$C89+'Scenario Fabbisogno'!CT89)=180,CS160+CS185,0)+IF(('Scenario Fabbisogno'!$C89+'Scenario Fabbisogno'!CU89)=150,CT160+CT185,0)+IF(('Scenario Fabbisogno'!$C89+'Scenario Fabbisogno'!CV89)=120,CU160+CU185,0)+IF(('Scenario Fabbisogno'!$C89+'Scenario Fabbisogno'!CW89)=90,CV160+CV185,0)+IF(('Scenario Fabbisogno'!$C89+'Scenario Fabbisogno'!CX89)=60,CW160+CW185,0)+IF(('Scenario Fabbisogno'!$C89+'Scenario Fabbisogno'!CY89)=30,CX160+CX185,0)+IF(('Scenario Fabbisogno'!$C89+'Scenario Fabbisogno'!CZ89)=0,CY160+CY185,0)</f>
        <v>0</v>
      </c>
      <c r="CZ211" s="267">
        <f>IF(('Scenario Fabbisogno'!$C89+'Scenario Fabbisogno'!CU89)=180,CT160+CT185,0)+IF(('Scenario Fabbisogno'!$C89+'Scenario Fabbisogno'!CV89)=150,CU160+CU185,0)+IF(('Scenario Fabbisogno'!$C89+'Scenario Fabbisogno'!CW89)=120,CV160+CV185,0)+IF(('Scenario Fabbisogno'!$C89+'Scenario Fabbisogno'!CX89)=90,CW160+CW185,0)+IF(('Scenario Fabbisogno'!$C89+'Scenario Fabbisogno'!CY89)=60,CX160+CX185,0)+IF(('Scenario Fabbisogno'!$C89+'Scenario Fabbisogno'!CZ89)=30,CY160+CY185,0)+IF(('Scenario Fabbisogno'!$C89+'Scenario Fabbisogno'!DA89)=0,CZ160+CZ185,0)</f>
        <v>0</v>
      </c>
      <c r="DA211" s="267">
        <f>IF(('Scenario Fabbisogno'!$C89+'Scenario Fabbisogno'!CV89)=180,CU160+CU185,0)+IF(('Scenario Fabbisogno'!$C89+'Scenario Fabbisogno'!CW89)=150,CV160+CV185,0)+IF(('Scenario Fabbisogno'!$C89+'Scenario Fabbisogno'!CX89)=120,CW160+CW185,0)+IF(('Scenario Fabbisogno'!$C89+'Scenario Fabbisogno'!CY89)=90,CX160+CX185,0)+IF(('Scenario Fabbisogno'!$C89+'Scenario Fabbisogno'!CZ89)=60,CY160+CY185,0)+IF(('Scenario Fabbisogno'!$C89+'Scenario Fabbisogno'!DA89)=30,CZ160+CZ185,0)+IF(('Scenario Fabbisogno'!$C89+'Scenario Fabbisogno'!DB89)=0,DA160+DA185,0)</f>
        <v>0</v>
      </c>
      <c r="DB211" s="267">
        <f>IF(('Scenario Fabbisogno'!$C89+'Scenario Fabbisogno'!CW89)=180,CV160+CV185,0)+IF(('Scenario Fabbisogno'!$C89+'Scenario Fabbisogno'!CX89)=150,CW160+CW185,0)+IF(('Scenario Fabbisogno'!$C89+'Scenario Fabbisogno'!CY89)=120,CX160+CX185,0)+IF(('Scenario Fabbisogno'!$C89+'Scenario Fabbisogno'!CZ89)=90,CY160+CY185,0)+IF(('Scenario Fabbisogno'!$C89+'Scenario Fabbisogno'!DA89)=60,CZ160+CZ185,0)+IF(('Scenario Fabbisogno'!$C89+'Scenario Fabbisogno'!DB89)=30,DA160+DA185,0)+IF(('Scenario Fabbisogno'!$C89+'Scenario Fabbisogno'!DC89)=0,DB160+DB185,0)</f>
        <v>0</v>
      </c>
      <c r="DC211" s="267">
        <f>IF(('Scenario Fabbisogno'!$C89+'Scenario Fabbisogno'!CX89)=180,CW160+CW185,0)+IF(('Scenario Fabbisogno'!$C89+'Scenario Fabbisogno'!CY89)=150,CX160+CX185,0)+IF(('Scenario Fabbisogno'!$C89+'Scenario Fabbisogno'!CZ89)=120,CY160+CY185,0)+IF(('Scenario Fabbisogno'!$C89+'Scenario Fabbisogno'!DA89)=90,CZ160+CZ185,0)+IF(('Scenario Fabbisogno'!$C89+'Scenario Fabbisogno'!DB89)=60,DA160+DA185,0)+IF(('Scenario Fabbisogno'!$C89+'Scenario Fabbisogno'!DC89)=30,DB160+DB185,0)+IF(('Scenario Fabbisogno'!$C89+'Scenario Fabbisogno'!DD89)=0,DC160+DC185,0)</f>
        <v>0</v>
      </c>
      <c r="DD211" s="267">
        <f>IF(('Scenario Fabbisogno'!$C89+'Scenario Fabbisogno'!CY89)=180,CX160+CX185,0)+IF(('Scenario Fabbisogno'!$C89+'Scenario Fabbisogno'!CZ89)=150,CY160+CY185,0)+IF(('Scenario Fabbisogno'!$C89+'Scenario Fabbisogno'!DA89)=120,CZ160+CZ185,0)+IF(('Scenario Fabbisogno'!$C89+'Scenario Fabbisogno'!DB89)=90,DA160+DA185,0)+IF(('Scenario Fabbisogno'!$C89+'Scenario Fabbisogno'!DC89)=60,DB160+DB185,0)+IF(('Scenario Fabbisogno'!$C89+'Scenario Fabbisogno'!DD89)=30,DC160+DC185,0)+IF(('Scenario Fabbisogno'!$C89+'Scenario Fabbisogno'!DE89)=0,DD160+DD185,0)</f>
        <v>0</v>
      </c>
      <c r="DE211" s="267">
        <f>IF(('Scenario Fabbisogno'!$C89+'Scenario Fabbisogno'!CZ89)=180,CY160+CY185,0)+IF(('Scenario Fabbisogno'!$C89+'Scenario Fabbisogno'!DA89)=150,CZ160+CZ185,0)+IF(('Scenario Fabbisogno'!$C89+'Scenario Fabbisogno'!DB89)=120,DA160+DA185,0)+IF(('Scenario Fabbisogno'!$C89+'Scenario Fabbisogno'!DC89)=90,DB160+DB185,0)+IF(('Scenario Fabbisogno'!$C89+'Scenario Fabbisogno'!DD89)=60,DC160+DC185,0)+IF(('Scenario Fabbisogno'!$C89+'Scenario Fabbisogno'!DE89)=30,DD160+DD185,0)+IF(('Scenario Fabbisogno'!$C89+'Scenario Fabbisogno'!DF89)=0,DE160+DE185,0)</f>
        <v>0</v>
      </c>
      <c r="DF211" s="267">
        <f>IF(('Scenario Fabbisogno'!$C89+'Scenario Fabbisogno'!DA89)=180,CZ160+CZ185,0)+IF(('Scenario Fabbisogno'!$C89+'Scenario Fabbisogno'!DB89)=150,DA160+DA185,0)+IF(('Scenario Fabbisogno'!$C89+'Scenario Fabbisogno'!DC89)=120,DB160+DB185,0)+IF(('Scenario Fabbisogno'!$C89+'Scenario Fabbisogno'!DD89)=90,DC160+DC185,0)+IF(('Scenario Fabbisogno'!$C89+'Scenario Fabbisogno'!DE89)=60,DD160+DD185,0)+IF(('Scenario Fabbisogno'!$C89+'Scenario Fabbisogno'!DF89)=30,DE160+DE185,0)+IF(('Scenario Fabbisogno'!$C89+'Scenario Fabbisogno'!DG89)=0,DF160+DF185,0)</f>
        <v>0</v>
      </c>
      <c r="DG211" s="267">
        <f>IF(('Scenario Fabbisogno'!$C89+'Scenario Fabbisogno'!DB89)=180,DA160+DA185,0)+IF(('Scenario Fabbisogno'!$C89+'Scenario Fabbisogno'!DC89)=150,DB160+DB185,0)+IF(('Scenario Fabbisogno'!$C89+'Scenario Fabbisogno'!DD89)=120,DC160+DC185,0)+IF(('Scenario Fabbisogno'!$C89+'Scenario Fabbisogno'!DE89)=90,DD160+DD185,0)+IF(('Scenario Fabbisogno'!$C89+'Scenario Fabbisogno'!DF89)=60,DE160+DE185,0)+IF(('Scenario Fabbisogno'!$C89+'Scenario Fabbisogno'!DG89)=30,DF160+DF185,0)+IF(('Scenario Fabbisogno'!$C89+'Scenario Fabbisogno'!DH89)=0,DG160+DG185,0)</f>
        <v>0</v>
      </c>
      <c r="DH211" s="267">
        <f>IF(('Scenario Fabbisogno'!$C89+'Scenario Fabbisogno'!DC89)=180,DB160+DB185,0)+IF(('Scenario Fabbisogno'!$C89+'Scenario Fabbisogno'!DD89)=150,DC160+DC185,0)+IF(('Scenario Fabbisogno'!$C89+'Scenario Fabbisogno'!DE89)=120,DD160+DD185,0)+IF(('Scenario Fabbisogno'!$C89+'Scenario Fabbisogno'!DF89)=90,DE160+DE185,0)+IF(('Scenario Fabbisogno'!$C89+'Scenario Fabbisogno'!DG89)=60,DF160+DF185,0)+IF(('Scenario Fabbisogno'!$C89+'Scenario Fabbisogno'!DH89)=30,DG160+DG185,0)+IF(('Scenario Fabbisogno'!$C89+'Scenario Fabbisogno'!DI89)=0,DH160+DH185,0)</f>
        <v>0</v>
      </c>
      <c r="DI211" s="267">
        <f>IF(('Scenario Fabbisogno'!$C89+'Scenario Fabbisogno'!DD89)=180,DC160+DC185,0)+IF(('Scenario Fabbisogno'!$C89+'Scenario Fabbisogno'!DE89)=150,DD160+DD185,0)+IF(('Scenario Fabbisogno'!$C89+'Scenario Fabbisogno'!DF89)=120,DE160+DE185,0)+IF(('Scenario Fabbisogno'!$C89+'Scenario Fabbisogno'!DG89)=90,DF160+DF185,0)+IF(('Scenario Fabbisogno'!$C89+'Scenario Fabbisogno'!DH89)=60,DG160+DG185,0)+IF(('Scenario Fabbisogno'!$C89+'Scenario Fabbisogno'!DI89)=30,DH160+DH185,0)+IF(('Scenario Fabbisogno'!$C89+'Scenario Fabbisogno'!DJ89)=0,DI160+DI185,0)</f>
        <v>0</v>
      </c>
      <c r="DJ211" s="267">
        <f>IF(('Scenario Fabbisogno'!$C89+'Scenario Fabbisogno'!DE89)=180,DD160+DD185,0)+IF(('Scenario Fabbisogno'!$C89+'Scenario Fabbisogno'!DF89)=150,DE160+DE185,0)+IF(('Scenario Fabbisogno'!$C89+'Scenario Fabbisogno'!DG89)=120,DF160+DF185,0)+IF(('Scenario Fabbisogno'!$C89+'Scenario Fabbisogno'!DH89)=90,DG160+DG185,0)+IF(('Scenario Fabbisogno'!$C89+'Scenario Fabbisogno'!DI89)=60,DH160+DH185,0)+IF(('Scenario Fabbisogno'!$C89+'Scenario Fabbisogno'!DJ89)=30,DI160+DI185,0)+IF(('Scenario Fabbisogno'!$C89+'Scenario Fabbisogno'!DK89)=0,DJ160+DJ185,0)</f>
        <v>0</v>
      </c>
      <c r="DK211" s="267">
        <f>IF(('Scenario Fabbisogno'!$C89+'Scenario Fabbisogno'!DF89)=180,DE160+DE185,0)+IF(('Scenario Fabbisogno'!$C89+'Scenario Fabbisogno'!DG89)=150,DF160+DF185,0)+IF(('Scenario Fabbisogno'!$C89+'Scenario Fabbisogno'!DH89)=120,DG160+DG185,0)+IF(('Scenario Fabbisogno'!$C89+'Scenario Fabbisogno'!DI89)=90,DH160+DH185,0)+IF(('Scenario Fabbisogno'!$C89+'Scenario Fabbisogno'!DJ89)=60,DI160+DI185,0)+IF(('Scenario Fabbisogno'!$C89+'Scenario Fabbisogno'!DK89)=30,DJ160+DJ185,0)+IF(('Scenario Fabbisogno'!$C89+'Scenario Fabbisogno'!DL89)=0,DK160+DK185,0)</f>
        <v>0</v>
      </c>
      <c r="DL211" s="267">
        <f>IF(('Scenario Fabbisogno'!$C89+'Scenario Fabbisogno'!DG89)=180,DF160+DF185,0)+IF(('Scenario Fabbisogno'!$C89+'Scenario Fabbisogno'!DH89)=150,DG160+DG185,0)+IF(('Scenario Fabbisogno'!$C89+'Scenario Fabbisogno'!DI89)=120,DH160+DH185,0)+IF(('Scenario Fabbisogno'!$C89+'Scenario Fabbisogno'!DJ89)=90,DI160+DI185,0)+IF(('Scenario Fabbisogno'!$C89+'Scenario Fabbisogno'!DK89)=60,DJ160+DJ185,0)+IF(('Scenario Fabbisogno'!$C89+'Scenario Fabbisogno'!DL89)=30,DK160+DK185,0)+IF(('Scenario Fabbisogno'!$C89+'Scenario Fabbisogno'!DM89)=0,DL160+DL185,0)</f>
        <v>0</v>
      </c>
      <c r="DM211" s="267">
        <f>IF(('Scenario Fabbisogno'!$C89+'Scenario Fabbisogno'!DH89)=180,DG160+DG185,0)+IF(('Scenario Fabbisogno'!$C89+'Scenario Fabbisogno'!DI89)=150,DH160+DH185,0)+IF(('Scenario Fabbisogno'!$C89+'Scenario Fabbisogno'!DJ89)=120,DI160+DI185,0)+IF(('Scenario Fabbisogno'!$C89+'Scenario Fabbisogno'!DK89)=90,DJ160+DJ185,0)+IF(('Scenario Fabbisogno'!$C89+'Scenario Fabbisogno'!DL89)=60,DK160+DK185,0)+IF(('Scenario Fabbisogno'!$C89+'Scenario Fabbisogno'!DM89)=30,DL160+DL185,0)+IF(('Scenario Fabbisogno'!$C89+'Scenario Fabbisogno'!DN89)=0,DM160+DM185,0)</f>
        <v>0</v>
      </c>
      <c r="DN211" s="267">
        <f>IF(('Scenario Fabbisogno'!$C89+'Scenario Fabbisogno'!DI89)=180,DH160+DH185,0)+IF(('Scenario Fabbisogno'!$C89+'Scenario Fabbisogno'!DJ89)=150,DI160+DI185,0)+IF(('Scenario Fabbisogno'!$C89+'Scenario Fabbisogno'!DK89)=120,DJ160+DJ185,0)+IF(('Scenario Fabbisogno'!$C89+'Scenario Fabbisogno'!DL89)=90,DK160+DK185,0)+IF(('Scenario Fabbisogno'!$C89+'Scenario Fabbisogno'!DM89)=60,DL160+DL185,0)+IF(('Scenario Fabbisogno'!$C89+'Scenario Fabbisogno'!DN89)=30,DM160+DM185,0)+IF(('Scenario Fabbisogno'!$C89+'Scenario Fabbisogno'!DO89)=0,DN160+DN185,0)</f>
        <v>0</v>
      </c>
      <c r="DO211" s="267">
        <f>IF(('Scenario Fabbisogno'!$C89+'Scenario Fabbisogno'!DJ89)=180,DI160+DI185,0)+IF(('Scenario Fabbisogno'!$C89+'Scenario Fabbisogno'!DK89)=150,DJ160+DJ185,0)+IF(('Scenario Fabbisogno'!$C89+'Scenario Fabbisogno'!DL89)=120,DK160+DK185,0)+IF(('Scenario Fabbisogno'!$C89+'Scenario Fabbisogno'!DM89)=90,DL160+DL185,0)+IF(('Scenario Fabbisogno'!$C89+'Scenario Fabbisogno'!DN89)=60,DM160+DM185,0)+IF(('Scenario Fabbisogno'!$C89+'Scenario Fabbisogno'!DO89)=30,DN160+DN185,0)+IF(('Scenario Fabbisogno'!$C89+'Scenario Fabbisogno'!DP89)=0,DO160+DO185,0)</f>
        <v>0</v>
      </c>
      <c r="DP211" s="267">
        <f>IF(('Scenario Fabbisogno'!$C89+'Scenario Fabbisogno'!DK89)=180,DJ160+DJ185,0)+IF(('Scenario Fabbisogno'!$C89+'Scenario Fabbisogno'!DL89)=150,DK160+DK185,0)+IF(('Scenario Fabbisogno'!$C89+'Scenario Fabbisogno'!DM89)=120,DL160+DL185,0)+IF(('Scenario Fabbisogno'!$C89+'Scenario Fabbisogno'!DN89)=90,DM160+DM185,0)+IF(('Scenario Fabbisogno'!$C89+'Scenario Fabbisogno'!DO89)=60,DN160+DN185,0)+IF(('Scenario Fabbisogno'!$C89+'Scenario Fabbisogno'!DP89)=30,DO160+DO185,0)+IF(('Scenario Fabbisogno'!$C89+'Scenario Fabbisogno'!DQ89)=0,DP160+DP185,0)</f>
        <v>0</v>
      </c>
      <c r="DQ211" s="267">
        <f>IF(('Scenario Fabbisogno'!$C89+'Scenario Fabbisogno'!DL89)=180,DK160+DK185,0)+IF(('Scenario Fabbisogno'!$C89+'Scenario Fabbisogno'!DM89)=150,DL160+DL185,0)+IF(('Scenario Fabbisogno'!$C89+'Scenario Fabbisogno'!DN89)=120,DM160+DM185,0)+IF(('Scenario Fabbisogno'!$C89+'Scenario Fabbisogno'!DO89)=90,DN160+DN185,0)+IF(('Scenario Fabbisogno'!$C89+'Scenario Fabbisogno'!DP89)=60,DO160+DO185,0)+IF(('Scenario Fabbisogno'!$C89+'Scenario Fabbisogno'!DQ89)=30,DP160+DP185,0)+IF(('Scenario Fabbisogno'!$C89+'Scenario Fabbisogno'!DR89)=0,DQ160+DQ185,0)</f>
        <v>0</v>
      </c>
      <c r="DR211" s="267">
        <f>IF(('Scenario Fabbisogno'!$C89+'Scenario Fabbisogno'!DM89)=180,DL160+DL185,0)+IF(('Scenario Fabbisogno'!$C89+'Scenario Fabbisogno'!DN89)=150,DM160+DM185,0)+IF(('Scenario Fabbisogno'!$C89+'Scenario Fabbisogno'!DO89)=120,DN160+DN185,0)+IF(('Scenario Fabbisogno'!$C89+'Scenario Fabbisogno'!DP89)=90,DO160+DO185,0)+IF(('Scenario Fabbisogno'!$C89+'Scenario Fabbisogno'!DQ89)=60,DP160+DP185,0)+IF(('Scenario Fabbisogno'!$C89+'Scenario Fabbisogno'!DR89)=30,DQ160+DQ185,0)+IF(('Scenario Fabbisogno'!$C89+'Scenario Fabbisogno'!DS89)=0,DR160+DR185,0)</f>
        <v>0</v>
      </c>
    </row>
    <row r="212" spans="2:122" x14ac:dyDescent="0.35">
      <c r="B212" s="20" t="str">
        <f t="shared" si="185"/>
        <v>Costo 10</v>
      </c>
      <c r="C212" s="267">
        <f>IF(('Scenario Fabbisogno'!$C90+'Scenario Fabbisogno'!D90)=0,C161+C186,0)</f>
        <v>0</v>
      </c>
      <c r="D212" s="267">
        <f>IF(('Scenario Fabbisogno'!$C90+'Scenario Fabbisogno'!D90)=30,C161+C186,0)+IF(('Scenario Fabbisogno'!$C90+'Scenario Fabbisogno'!E90)=0,D161+D186,0)</f>
        <v>0</v>
      </c>
      <c r="E212" s="267">
        <f>IF(('Scenario Fabbisogno'!$C90+'Scenario Fabbisogno'!D90)=60,C161+C186,0)+IF(('Scenario Fabbisogno'!$C90+'Scenario Fabbisogno'!E90)=30,D161+D186,0)+IF(('Scenario Fabbisogno'!$C90+'Scenario Fabbisogno'!F90)=0,E161+E186,0)</f>
        <v>0</v>
      </c>
      <c r="F212" s="267">
        <f>IF(('Scenario Fabbisogno'!$C90+'Scenario Fabbisogno'!D90)=90,C161+C186,0)+IF(('Scenario Fabbisogno'!$C90+'Scenario Fabbisogno'!E90)=60,D161+D186,0)+IF(('Scenario Fabbisogno'!$C90+'Scenario Fabbisogno'!F90)=30,E161+E186,0)+IF(('Scenario Fabbisogno'!$C90+'Scenario Fabbisogno'!G90)=0,F161+F186,0)</f>
        <v>0</v>
      </c>
      <c r="G212" s="267">
        <f>(IF(('Scenario Fabbisogno'!$C90+'Scenario Fabbisogno'!D90)=120,C161+C186,0)+IF(('Scenario Fabbisogno'!$C90+'Scenario Fabbisogno'!E90)=90,D161+D186,0)+IF(('Scenario Fabbisogno'!$C90+'Scenario Fabbisogno'!F90)=60,E161+E186,0)+IF(('Scenario Fabbisogno'!$C90+'Scenario Fabbisogno'!G90)=30,F161+F186,0)+IF(('Scenario Fabbisogno'!$C90+'Scenario Fabbisogno'!H90)=0,G161+G186,0))</f>
        <v>0</v>
      </c>
      <c r="H212" s="267">
        <f>IF(('Scenario Fabbisogno'!$C90+'Scenario Fabbisogno'!D90)=150,C161+C186,0)+IF(('Scenario Fabbisogno'!$C90+'Scenario Fabbisogno'!E90)=120,D161+D186,0)+IF(('Scenario Fabbisogno'!$C90+'Scenario Fabbisogno'!F90)=90,E161+E186,0)+IF(('Scenario Fabbisogno'!$C90+'Scenario Fabbisogno'!G90)=60,F161+F186,0)+IF(('Scenario Fabbisogno'!$C90+'Scenario Fabbisogno'!H90)=30,G161+G186,0)+IF(('Scenario Fabbisogno'!$C90+'Scenario Fabbisogno'!I90)=0,H161+H186,0)</f>
        <v>0</v>
      </c>
      <c r="I212" s="267">
        <f>IF(('Scenario Fabbisogno'!$C90+'Scenario Fabbisogno'!D90)=180,C161+C186,0)+IF(('Scenario Fabbisogno'!$C90+'Scenario Fabbisogno'!E90)=150,D161+D186,0)+IF(('Scenario Fabbisogno'!$C90+'Scenario Fabbisogno'!F90)=120,E161+E186,0)+IF(('Scenario Fabbisogno'!$C90+'Scenario Fabbisogno'!G90)=90,F161+F186,0)+IF(('Scenario Fabbisogno'!$C90+'Scenario Fabbisogno'!H90)=60,G161+G186,0)+IF(('Scenario Fabbisogno'!$C90+'Scenario Fabbisogno'!I90)=30,H161+H186,0)+IF(('Scenario Fabbisogno'!$C90+'Scenario Fabbisogno'!J90)=0,I161+I186,0)</f>
        <v>0</v>
      </c>
      <c r="J212" s="267">
        <f>IF(('Scenario Fabbisogno'!$C90+'Scenario Fabbisogno'!E90)=180,D161+D186,0)+IF(('Scenario Fabbisogno'!$C90+'Scenario Fabbisogno'!F90)=150,E161+E186,0)+IF(('Scenario Fabbisogno'!$C90+'Scenario Fabbisogno'!G90)=120,F161+F186,0)+IF(('Scenario Fabbisogno'!$C90+'Scenario Fabbisogno'!H90)=90,G161+G186,0)+IF(('Scenario Fabbisogno'!$C90+'Scenario Fabbisogno'!I90)=60,H161+H186,0)+IF(('Scenario Fabbisogno'!$C90+'Scenario Fabbisogno'!J90)=30,I161+I186,0)+IF(('Scenario Fabbisogno'!$C90+'Scenario Fabbisogno'!K90)=0,J161+J186,0)</f>
        <v>0</v>
      </c>
      <c r="K212" s="267">
        <f>IF(('Scenario Fabbisogno'!$C90+'Scenario Fabbisogno'!F90)=180,E161+E186,0)+IF(('Scenario Fabbisogno'!$C90+'Scenario Fabbisogno'!G90)=150,F161+F186,0)+IF(('Scenario Fabbisogno'!$C90+'Scenario Fabbisogno'!H90)=120,G161+G186,0)+IF(('Scenario Fabbisogno'!$C90+'Scenario Fabbisogno'!I90)=90,H161+H186,0)+IF(('Scenario Fabbisogno'!$C90+'Scenario Fabbisogno'!J90)=60,I161+I186,0)+IF(('Scenario Fabbisogno'!$C90+'Scenario Fabbisogno'!K90)=30,J161+J186,0)+IF(('Scenario Fabbisogno'!$C90+'Scenario Fabbisogno'!L90)=0,K161+K186,0)</f>
        <v>0</v>
      </c>
      <c r="L212" s="267">
        <f>IF(('Scenario Fabbisogno'!$C90+'Scenario Fabbisogno'!G90)=180,F161+F186,0)+IF(('Scenario Fabbisogno'!$C90+'Scenario Fabbisogno'!H90)=150,G161+G186,0)+IF(('Scenario Fabbisogno'!$C90+'Scenario Fabbisogno'!I90)=120,H161+H186,0)+IF(('Scenario Fabbisogno'!$C90+'Scenario Fabbisogno'!J90)=90,I161+I186,0)+IF(('Scenario Fabbisogno'!$C90+'Scenario Fabbisogno'!K90)=60,J161+J186,0)+IF(('Scenario Fabbisogno'!$C90+'Scenario Fabbisogno'!L90)=30,K161+K186,0)+IF(('Scenario Fabbisogno'!$C90+'Scenario Fabbisogno'!M90)=0,L161+L186,0)</f>
        <v>0</v>
      </c>
      <c r="M212" s="267">
        <f>IF(('Scenario Fabbisogno'!$C90+'Scenario Fabbisogno'!H90)=180,G161+G186,0)+IF(('Scenario Fabbisogno'!$C90+'Scenario Fabbisogno'!I90)=150,H161+H186,0)+IF(('Scenario Fabbisogno'!$C90+'Scenario Fabbisogno'!J90)=120,I161+I186,0)+IF(('Scenario Fabbisogno'!$C90+'Scenario Fabbisogno'!K90)=90,J161+J186,0)+IF(('Scenario Fabbisogno'!$C90+'Scenario Fabbisogno'!L90)=60,K161+K186,0)+IF(('Scenario Fabbisogno'!$C90+'Scenario Fabbisogno'!M90)=30,L161+L186,0)+IF(('Scenario Fabbisogno'!$C90+'Scenario Fabbisogno'!N90)=0,M161+M186,0)</f>
        <v>0</v>
      </c>
      <c r="N212" s="267">
        <f>IF(('Scenario Fabbisogno'!$C90+'Scenario Fabbisogno'!I90)=180,H161+H186,0)+IF(('Scenario Fabbisogno'!$C90+'Scenario Fabbisogno'!J90)=150,I161+I186,0)+IF(('Scenario Fabbisogno'!$C90+'Scenario Fabbisogno'!K90)=120,J161+J186,0)+IF(('Scenario Fabbisogno'!$C90+'Scenario Fabbisogno'!L90)=90,K161+K186,0)+IF(('Scenario Fabbisogno'!$C90+'Scenario Fabbisogno'!M90)=60,L161+L186,0)+IF(('Scenario Fabbisogno'!$C90+'Scenario Fabbisogno'!N90)=30,M161+M186,0)+IF(('Scenario Fabbisogno'!$C90+'Scenario Fabbisogno'!O90)=0,N161+N186,0)</f>
        <v>0</v>
      </c>
      <c r="O212" s="267">
        <f>IF(('Scenario Fabbisogno'!$C90+'Scenario Fabbisogno'!J90)=180,I161+I186,0)+IF(('Scenario Fabbisogno'!$C90+'Scenario Fabbisogno'!K90)=150,J161+J186,0)+IF(('Scenario Fabbisogno'!$C90+'Scenario Fabbisogno'!L90)=120,K161+K186,0)+IF(('Scenario Fabbisogno'!$C90+'Scenario Fabbisogno'!M90)=90,L161+L186,0)+IF(('Scenario Fabbisogno'!$C90+'Scenario Fabbisogno'!N90)=60,M161+M186,0)+IF(('Scenario Fabbisogno'!$C90+'Scenario Fabbisogno'!O90)=30,N161+N186,0)+IF(('Scenario Fabbisogno'!$C90+'Scenario Fabbisogno'!P90)=0,O161+O186,0)</f>
        <v>0</v>
      </c>
      <c r="P212" s="267">
        <f>IF(('Scenario Fabbisogno'!$C90+'Scenario Fabbisogno'!K90)=180,J161+J186,0)+IF(('Scenario Fabbisogno'!$C90+'Scenario Fabbisogno'!L90)=150,K161+K186,0)+IF(('Scenario Fabbisogno'!$C90+'Scenario Fabbisogno'!M90)=120,L161+L186,0)+IF(('Scenario Fabbisogno'!$C90+'Scenario Fabbisogno'!N90)=90,M161+M186,0)+IF(('Scenario Fabbisogno'!$C90+'Scenario Fabbisogno'!O90)=60,N161+N186,0)+IF(('Scenario Fabbisogno'!$C90+'Scenario Fabbisogno'!P90)=30,O161+O186,0)+IF(('Scenario Fabbisogno'!$C90+'Scenario Fabbisogno'!Q90)=0,P161+P186,0)</f>
        <v>0</v>
      </c>
      <c r="Q212" s="267">
        <f>IF(('Scenario Fabbisogno'!$C90+'Scenario Fabbisogno'!L90)=180,K161+K186,0)+IF(('Scenario Fabbisogno'!$C90+'Scenario Fabbisogno'!M90)=150,L161+L186,0)+IF(('Scenario Fabbisogno'!$C90+'Scenario Fabbisogno'!N90)=120,M161+M186,0)+IF(('Scenario Fabbisogno'!$C90+'Scenario Fabbisogno'!O90)=90,N161+N186,0)+IF(('Scenario Fabbisogno'!$C90+'Scenario Fabbisogno'!P90)=60,O161+O186,0)+IF(('Scenario Fabbisogno'!$C90+'Scenario Fabbisogno'!Q90)=30,P161+P186,0)+IF(('Scenario Fabbisogno'!$C90+'Scenario Fabbisogno'!R90)=0,Q161+Q186,0)</f>
        <v>0</v>
      </c>
      <c r="R212" s="267">
        <f>IF(('Scenario Fabbisogno'!$C90+'Scenario Fabbisogno'!M90)=180,L161+L186,0)+IF(('Scenario Fabbisogno'!$C90+'Scenario Fabbisogno'!N90)=150,M161+M186,0)+IF(('Scenario Fabbisogno'!$C90+'Scenario Fabbisogno'!O90)=120,N161+N186,0)+IF(('Scenario Fabbisogno'!$C90+'Scenario Fabbisogno'!P90)=90,O161+O186,0)+IF(('Scenario Fabbisogno'!$C90+'Scenario Fabbisogno'!Q90)=60,P161+P186,0)+IF(('Scenario Fabbisogno'!$C90+'Scenario Fabbisogno'!R90)=30,Q161+Q186,0)+IF(('Scenario Fabbisogno'!$C90+'Scenario Fabbisogno'!S90)=0,R161+R186,0)</f>
        <v>0</v>
      </c>
      <c r="S212" s="267">
        <f>IF(('Scenario Fabbisogno'!$C90+'Scenario Fabbisogno'!N90)=180,M161+M186,0)+IF(('Scenario Fabbisogno'!$C90+'Scenario Fabbisogno'!O90)=150,N161+N186,0)+IF(('Scenario Fabbisogno'!$C90+'Scenario Fabbisogno'!P90)=120,O161+O186,0)+IF(('Scenario Fabbisogno'!$C90+'Scenario Fabbisogno'!Q90)=90,P161+P186,0)+IF(('Scenario Fabbisogno'!$C90+'Scenario Fabbisogno'!R90)=60,Q161+Q186,0)+IF(('Scenario Fabbisogno'!$C90+'Scenario Fabbisogno'!S90)=30,R161+R186,0)+IF(('Scenario Fabbisogno'!$C90+'Scenario Fabbisogno'!T90)=0,S161+S186,0)</f>
        <v>0</v>
      </c>
      <c r="T212" s="267">
        <f>IF(('Scenario Fabbisogno'!$C90+'Scenario Fabbisogno'!O90)=180,N161+N186,0)+IF(('Scenario Fabbisogno'!$C90+'Scenario Fabbisogno'!P90)=150,O161+O186,0)+IF(('Scenario Fabbisogno'!$C90+'Scenario Fabbisogno'!Q90)=120,P161+P186,0)+IF(('Scenario Fabbisogno'!$C90+'Scenario Fabbisogno'!R90)=90,Q161+Q186,0)+IF(('Scenario Fabbisogno'!$C90+'Scenario Fabbisogno'!S90)=60,R161+R186,0)+IF(('Scenario Fabbisogno'!$C90+'Scenario Fabbisogno'!T90)=30,S161+S186,0)+IF(('Scenario Fabbisogno'!$C90+'Scenario Fabbisogno'!U90)=0,T161+T186,0)</f>
        <v>0</v>
      </c>
      <c r="U212" s="267">
        <f>IF(('Scenario Fabbisogno'!$C90+'Scenario Fabbisogno'!P90)=180,O161+O186,0)+IF(('Scenario Fabbisogno'!$C90+'Scenario Fabbisogno'!Q90)=150,P161+P186,0)+IF(('Scenario Fabbisogno'!$C90+'Scenario Fabbisogno'!R90)=120,Q161+Q186,0)+IF(('Scenario Fabbisogno'!$C90+'Scenario Fabbisogno'!S90)=90,R161+R186,0)+IF(('Scenario Fabbisogno'!$C90+'Scenario Fabbisogno'!T90)=60,S161+S186,0)+IF(('Scenario Fabbisogno'!$C90+'Scenario Fabbisogno'!U90)=30,T161+T186,0)+IF(('Scenario Fabbisogno'!$C90+'Scenario Fabbisogno'!V90)=0,U161+U186,0)</f>
        <v>0</v>
      </c>
      <c r="V212" s="267">
        <f>IF(('Scenario Fabbisogno'!$C90+'Scenario Fabbisogno'!Q90)=180,P161+P186,0)+IF(('Scenario Fabbisogno'!$C90+'Scenario Fabbisogno'!R90)=150,Q161+Q186,0)+IF(('Scenario Fabbisogno'!$C90+'Scenario Fabbisogno'!S90)=120,R161+R186,0)+IF(('Scenario Fabbisogno'!$C90+'Scenario Fabbisogno'!T90)=90,S161+S186,0)+IF(('Scenario Fabbisogno'!$C90+'Scenario Fabbisogno'!U90)=60,T161+T186,0)+IF(('Scenario Fabbisogno'!$C90+'Scenario Fabbisogno'!V90)=30,U161+U186,0)+IF(('Scenario Fabbisogno'!$C90+'Scenario Fabbisogno'!W90)=0,V161+V186,0)</f>
        <v>0</v>
      </c>
      <c r="W212" s="267">
        <f>IF(('Scenario Fabbisogno'!$C90+'Scenario Fabbisogno'!R90)=180,Q161+Q186,0)+IF(('Scenario Fabbisogno'!$C90+'Scenario Fabbisogno'!S90)=150,R161+R186,0)+IF(('Scenario Fabbisogno'!$C90+'Scenario Fabbisogno'!T90)=120,S161+S186,0)+IF(('Scenario Fabbisogno'!$C90+'Scenario Fabbisogno'!U90)=90,T161+T186,0)+IF(('Scenario Fabbisogno'!$C90+'Scenario Fabbisogno'!V90)=60,U161+U186,0)+IF(('Scenario Fabbisogno'!$C90+'Scenario Fabbisogno'!W90)=30,V161+V186,0)+IF(('Scenario Fabbisogno'!$C90+'Scenario Fabbisogno'!X90)=0,W161+W186,0)</f>
        <v>0</v>
      </c>
      <c r="X212" s="267">
        <f>IF(('Scenario Fabbisogno'!$C90+'Scenario Fabbisogno'!S90)=180,R161+R186,0)+IF(('Scenario Fabbisogno'!$C90+'Scenario Fabbisogno'!T90)=150,S161+S186,0)+IF(('Scenario Fabbisogno'!$C90+'Scenario Fabbisogno'!U90)=120,T161+T186,0)+IF(('Scenario Fabbisogno'!$C90+'Scenario Fabbisogno'!V90)=90,U161+U186,0)+IF(('Scenario Fabbisogno'!$C90+'Scenario Fabbisogno'!W90)=60,V161+V186,0)+IF(('Scenario Fabbisogno'!$C90+'Scenario Fabbisogno'!X90)=30,W161+W186,0)+IF(('Scenario Fabbisogno'!$C90+'Scenario Fabbisogno'!Y90)=0,X161+X186,0)</f>
        <v>0</v>
      </c>
      <c r="Y212" s="267">
        <f>IF(('Scenario Fabbisogno'!$C90+'Scenario Fabbisogno'!T90)=180,S161+S186,0)+IF(('Scenario Fabbisogno'!$C90+'Scenario Fabbisogno'!U90)=150,T161+T186,0)+IF(('Scenario Fabbisogno'!$C90+'Scenario Fabbisogno'!V90)=120,U161+U186,0)+IF(('Scenario Fabbisogno'!$C90+'Scenario Fabbisogno'!W90)=90,V161+V186,0)+IF(('Scenario Fabbisogno'!$C90+'Scenario Fabbisogno'!X90)=60,W161+W186,0)+IF(('Scenario Fabbisogno'!$C90+'Scenario Fabbisogno'!Y90)=30,X161+X186,0)+IF(('Scenario Fabbisogno'!$C90+'Scenario Fabbisogno'!Z90)=0,Y161+Y186,0)</f>
        <v>0</v>
      </c>
      <c r="Z212" s="267">
        <f>IF(('Scenario Fabbisogno'!$C90+'Scenario Fabbisogno'!U90)=180,T161+T186,0)+IF(('Scenario Fabbisogno'!$C90+'Scenario Fabbisogno'!V90)=150,U161+U186,0)+IF(('Scenario Fabbisogno'!$C90+'Scenario Fabbisogno'!W90)=120,V161+V186,0)+IF(('Scenario Fabbisogno'!$C90+'Scenario Fabbisogno'!X90)=90,W161+W186,0)+IF(('Scenario Fabbisogno'!$C90+'Scenario Fabbisogno'!Y90)=60,X161+X186,0)+IF(('Scenario Fabbisogno'!$C90+'Scenario Fabbisogno'!Z90)=30,Y161+Y186,0)+IF(('Scenario Fabbisogno'!$C90+'Scenario Fabbisogno'!AA90)=0,Z161+Z186,0)</f>
        <v>0</v>
      </c>
      <c r="AA212" s="267">
        <f>IF(('Scenario Fabbisogno'!$C90+'Scenario Fabbisogno'!V90)=180,U161+U186,0)+IF(('Scenario Fabbisogno'!$C90+'Scenario Fabbisogno'!W90)=150,V161+V186,0)+IF(('Scenario Fabbisogno'!$C90+'Scenario Fabbisogno'!X90)=120,W161+W186,0)+IF(('Scenario Fabbisogno'!$C90+'Scenario Fabbisogno'!Y90)=90,X161+X186,0)+IF(('Scenario Fabbisogno'!$C90+'Scenario Fabbisogno'!Z90)=60,Y161+Y186,0)+IF(('Scenario Fabbisogno'!$C90+'Scenario Fabbisogno'!AA90)=30,Z161+Z186,0)+IF(('Scenario Fabbisogno'!$C90+'Scenario Fabbisogno'!AB90)=0,AA161+AA186,0)</f>
        <v>0</v>
      </c>
      <c r="AB212" s="267">
        <f>IF(('Scenario Fabbisogno'!$C90+'Scenario Fabbisogno'!W90)=180,V161+V186,0)+IF(('Scenario Fabbisogno'!$C90+'Scenario Fabbisogno'!X90)=150,W161+W186,0)+IF(('Scenario Fabbisogno'!$C90+'Scenario Fabbisogno'!Y90)=120,X161+X186,0)+IF(('Scenario Fabbisogno'!$C90+'Scenario Fabbisogno'!Z90)=90,Y161+Y186,0)+IF(('Scenario Fabbisogno'!$C90+'Scenario Fabbisogno'!AA90)=60,Z161+Z186,0)+IF(('Scenario Fabbisogno'!$C90+'Scenario Fabbisogno'!AB90)=30,AA161+AA186,0)+IF(('Scenario Fabbisogno'!$C90+'Scenario Fabbisogno'!AC90)=0,AB161+AB186,0)</f>
        <v>0</v>
      </c>
      <c r="AC212" s="267">
        <f>IF(('Scenario Fabbisogno'!$C90+'Scenario Fabbisogno'!X90)=180,W161+W186,0)+IF(('Scenario Fabbisogno'!$C90+'Scenario Fabbisogno'!Y90)=150,X161+X186,0)+IF(('Scenario Fabbisogno'!$C90+'Scenario Fabbisogno'!Z90)=120,Y161+Y186,0)+IF(('Scenario Fabbisogno'!$C90+'Scenario Fabbisogno'!AA90)=90,Z161+Z186,0)+IF(('Scenario Fabbisogno'!$C90+'Scenario Fabbisogno'!AB90)=60,AA161+AA186,0)+IF(('Scenario Fabbisogno'!$C90+'Scenario Fabbisogno'!AC90)=30,AB161+AB186,0)+IF(('Scenario Fabbisogno'!$C90+'Scenario Fabbisogno'!AD90)=0,AC161+AC186,0)</f>
        <v>0</v>
      </c>
      <c r="AD212" s="267">
        <f>IF(('Scenario Fabbisogno'!$C90+'Scenario Fabbisogno'!Y90)=180,X161+X186,0)+IF(('Scenario Fabbisogno'!$C90+'Scenario Fabbisogno'!Z90)=150,Y161+Y186,0)+IF(('Scenario Fabbisogno'!$C90+'Scenario Fabbisogno'!AA90)=120,Z161+Z186,0)+IF(('Scenario Fabbisogno'!$C90+'Scenario Fabbisogno'!AB90)=90,AA161+AA186,0)+IF(('Scenario Fabbisogno'!$C90+'Scenario Fabbisogno'!AC90)=60,AB161+AB186,0)+IF(('Scenario Fabbisogno'!$C90+'Scenario Fabbisogno'!AD90)=30,AC161+AC186,0)+IF(('Scenario Fabbisogno'!$C90+'Scenario Fabbisogno'!AE90)=0,AD161+AD186,0)</f>
        <v>0</v>
      </c>
      <c r="AE212" s="267">
        <f>IF(('Scenario Fabbisogno'!$C90+'Scenario Fabbisogno'!Z90)=180,Y161+Y186,0)+IF(('Scenario Fabbisogno'!$C90+'Scenario Fabbisogno'!AA90)=150,Z161+Z186,0)+IF(('Scenario Fabbisogno'!$C90+'Scenario Fabbisogno'!AB90)=120,AA161+AA186,0)+IF(('Scenario Fabbisogno'!$C90+'Scenario Fabbisogno'!AC90)=90,AB161+AB186,0)+IF(('Scenario Fabbisogno'!$C90+'Scenario Fabbisogno'!AD90)=60,AC161+AC186,0)+IF(('Scenario Fabbisogno'!$C90+'Scenario Fabbisogno'!AE90)=30,AD161+AD186,0)+IF(('Scenario Fabbisogno'!$C90+'Scenario Fabbisogno'!AF90)=0,AE161+AE186,0)</f>
        <v>0</v>
      </c>
      <c r="AF212" s="267">
        <f>IF(('Scenario Fabbisogno'!$C90+'Scenario Fabbisogno'!AA90)=180,Z161+Z186,0)+IF(('Scenario Fabbisogno'!$C90+'Scenario Fabbisogno'!AB90)=150,AA161+AA186,0)+IF(('Scenario Fabbisogno'!$C90+'Scenario Fabbisogno'!AC90)=120,AB161+AB186,0)+IF(('Scenario Fabbisogno'!$C90+'Scenario Fabbisogno'!AD90)=90,AC161+AC186,0)+IF(('Scenario Fabbisogno'!$C90+'Scenario Fabbisogno'!AE90)=60,AD161+AD186,0)+IF(('Scenario Fabbisogno'!$C90+'Scenario Fabbisogno'!AF90)=30,AE161+AE186,0)+IF(('Scenario Fabbisogno'!$C90+'Scenario Fabbisogno'!AG90)=0,AF161+AF186,0)</f>
        <v>0</v>
      </c>
      <c r="AG212" s="267">
        <f>IF(('Scenario Fabbisogno'!$C90+'Scenario Fabbisogno'!AB90)=180,AA161+AA186,0)+IF(('Scenario Fabbisogno'!$C90+'Scenario Fabbisogno'!AC90)=150,AB161+AB186,0)+IF(('Scenario Fabbisogno'!$C90+'Scenario Fabbisogno'!AD90)=120,AC161+AC186,0)+IF(('Scenario Fabbisogno'!$C90+'Scenario Fabbisogno'!AE90)=90,AD161+AD186,0)+IF(('Scenario Fabbisogno'!$C90+'Scenario Fabbisogno'!AF90)=60,AE161+AE186,0)+IF(('Scenario Fabbisogno'!$C90+'Scenario Fabbisogno'!AG90)=30,AF161+AF186,0)+IF(('Scenario Fabbisogno'!$C90+'Scenario Fabbisogno'!AH90)=0,AG161+AG186,0)</f>
        <v>0</v>
      </c>
      <c r="AH212" s="267">
        <f>IF(('Scenario Fabbisogno'!$C90+'Scenario Fabbisogno'!AC90)=180,AB161+AB186,0)+IF(('Scenario Fabbisogno'!$C90+'Scenario Fabbisogno'!AD90)=150,AC161+AC186,0)+IF(('Scenario Fabbisogno'!$C90+'Scenario Fabbisogno'!AE90)=120,AD161+AD186,0)+IF(('Scenario Fabbisogno'!$C90+'Scenario Fabbisogno'!AF90)=90,AE161+AE186,0)+IF(('Scenario Fabbisogno'!$C90+'Scenario Fabbisogno'!AG90)=60,AF161+AF186,0)+IF(('Scenario Fabbisogno'!$C90+'Scenario Fabbisogno'!AH90)=30,AG161+AG186,0)+IF(('Scenario Fabbisogno'!$C90+'Scenario Fabbisogno'!AI90)=0,AH161+AH186,0)</f>
        <v>0</v>
      </c>
      <c r="AI212" s="267">
        <f>IF(('Scenario Fabbisogno'!$C90+'Scenario Fabbisogno'!AD90)=180,AC161+AC186,0)+IF(('Scenario Fabbisogno'!$C90+'Scenario Fabbisogno'!AE90)=150,AD161+AD186,0)+IF(('Scenario Fabbisogno'!$C90+'Scenario Fabbisogno'!AF90)=120,AE161+AE186,0)+IF(('Scenario Fabbisogno'!$C90+'Scenario Fabbisogno'!AG90)=90,AF161+AF186,0)+IF(('Scenario Fabbisogno'!$C90+'Scenario Fabbisogno'!AH90)=60,AG161+AG186,0)+IF(('Scenario Fabbisogno'!$C90+'Scenario Fabbisogno'!AI90)=30,AH161+AH186,0)+IF(('Scenario Fabbisogno'!$C90+'Scenario Fabbisogno'!AJ90)=0,AI161+AI186,0)</f>
        <v>0</v>
      </c>
      <c r="AJ212" s="267">
        <f>IF(('Scenario Fabbisogno'!$C90+'Scenario Fabbisogno'!AE90)=180,AD161+AD186,0)+IF(('Scenario Fabbisogno'!$C90+'Scenario Fabbisogno'!AF90)=150,AE161+AE186,0)+IF(('Scenario Fabbisogno'!$C90+'Scenario Fabbisogno'!AG90)=120,AF161+AF186,0)+IF(('Scenario Fabbisogno'!$C90+'Scenario Fabbisogno'!AH90)=90,AG161+AG186,0)+IF(('Scenario Fabbisogno'!$C90+'Scenario Fabbisogno'!AI90)=60,AH161+AH186,0)+IF(('Scenario Fabbisogno'!$C90+'Scenario Fabbisogno'!AJ90)=30,AI161+AI186,0)+IF(('Scenario Fabbisogno'!$C90+'Scenario Fabbisogno'!AK90)=0,AJ161+AJ186,0)</f>
        <v>0</v>
      </c>
      <c r="AK212" s="267">
        <f>IF(('Scenario Fabbisogno'!$C90+'Scenario Fabbisogno'!AF90)=180,AE161+AE186,0)+IF(('Scenario Fabbisogno'!$C90+'Scenario Fabbisogno'!AG90)=150,AF161+AF186,0)+IF(('Scenario Fabbisogno'!$C90+'Scenario Fabbisogno'!AH90)=120,AG161+AG186,0)+IF(('Scenario Fabbisogno'!$C90+'Scenario Fabbisogno'!AI90)=90,AH161+AH186,0)+IF(('Scenario Fabbisogno'!$C90+'Scenario Fabbisogno'!AJ90)=60,AI161+AI186,0)+IF(('Scenario Fabbisogno'!$C90+'Scenario Fabbisogno'!AK90)=30,AJ161+AJ186,0)+IF(('Scenario Fabbisogno'!$C90+'Scenario Fabbisogno'!AL90)=0,AK161+AK186,0)</f>
        <v>0</v>
      </c>
      <c r="AL212" s="267">
        <f>IF(('Scenario Fabbisogno'!$C90+'Scenario Fabbisogno'!AG90)=180,AF161+AF186,0)+IF(('Scenario Fabbisogno'!$C90+'Scenario Fabbisogno'!AH90)=150,AG161+AG186,0)+IF(('Scenario Fabbisogno'!$C90+'Scenario Fabbisogno'!AI90)=120,AH161+AH186,0)+IF(('Scenario Fabbisogno'!$C90+'Scenario Fabbisogno'!AJ90)=90,AI161+AI186,0)+IF(('Scenario Fabbisogno'!$C90+'Scenario Fabbisogno'!AK90)=60,AJ161+AJ186,0)+IF(('Scenario Fabbisogno'!$C90+'Scenario Fabbisogno'!AL90)=30,AK161+AK186,0)+IF(('Scenario Fabbisogno'!$C90+'Scenario Fabbisogno'!AM90)=0,AL161+AL186,0)</f>
        <v>0</v>
      </c>
      <c r="AM212" s="267">
        <f>IF(('Scenario Fabbisogno'!$C90+'Scenario Fabbisogno'!AH90)=180,AG161+AG186,0)+IF(('Scenario Fabbisogno'!$C90+'Scenario Fabbisogno'!AI90)=150,AH161+AH186,0)+IF(('Scenario Fabbisogno'!$C90+'Scenario Fabbisogno'!AJ90)=120,AI161+AI186,0)+IF(('Scenario Fabbisogno'!$C90+'Scenario Fabbisogno'!AK90)=90,AJ161+AJ186,0)+IF(('Scenario Fabbisogno'!$C90+'Scenario Fabbisogno'!AL90)=60,AK161+AK186,0)+IF(('Scenario Fabbisogno'!$C90+'Scenario Fabbisogno'!AM90)=30,AL161+AL186,0)+IF(('Scenario Fabbisogno'!$C90+'Scenario Fabbisogno'!AN90)=0,AM161+AM186,0)</f>
        <v>0</v>
      </c>
      <c r="AN212" s="267">
        <f>IF(('Scenario Fabbisogno'!$C90+'Scenario Fabbisogno'!AI90)=180,AH161+AH186,0)+IF(('Scenario Fabbisogno'!$C90+'Scenario Fabbisogno'!AJ90)=150,AI161+AI186,0)+IF(('Scenario Fabbisogno'!$C90+'Scenario Fabbisogno'!AK90)=120,AJ161+AJ186,0)+IF(('Scenario Fabbisogno'!$C90+'Scenario Fabbisogno'!AL90)=90,AK161+AK186,0)+IF(('Scenario Fabbisogno'!$C90+'Scenario Fabbisogno'!AM90)=60,AL161+AL186,0)+IF(('Scenario Fabbisogno'!$C90+'Scenario Fabbisogno'!AN90)=30,AM161+AM186,0)+IF(('Scenario Fabbisogno'!$C90+'Scenario Fabbisogno'!AO90)=0,AN161+AN186,0)</f>
        <v>0</v>
      </c>
      <c r="AO212" s="267">
        <f>IF(('Scenario Fabbisogno'!$C90+'Scenario Fabbisogno'!AJ90)=180,AI161+AI186,0)+IF(('Scenario Fabbisogno'!$C90+'Scenario Fabbisogno'!AK90)=150,AJ161+AJ186,0)+IF(('Scenario Fabbisogno'!$C90+'Scenario Fabbisogno'!AL90)=120,AK161+AK186,0)+IF(('Scenario Fabbisogno'!$C90+'Scenario Fabbisogno'!AM90)=90,AL161+AL186,0)+IF(('Scenario Fabbisogno'!$C90+'Scenario Fabbisogno'!AN90)=60,AM161+AM186,0)+IF(('Scenario Fabbisogno'!$C90+'Scenario Fabbisogno'!AO90)=30,AN161+AN186,0)+IF(('Scenario Fabbisogno'!$C90+'Scenario Fabbisogno'!AP90)=0,AO161+AO186,0)</f>
        <v>0</v>
      </c>
      <c r="AP212" s="267">
        <f>IF(('Scenario Fabbisogno'!$C90+'Scenario Fabbisogno'!AK90)=180,AJ161+AJ186,0)+IF(('Scenario Fabbisogno'!$C90+'Scenario Fabbisogno'!AL90)=150,AK161+AK186,0)+IF(('Scenario Fabbisogno'!$C90+'Scenario Fabbisogno'!AM90)=120,AL161+AL186,0)+IF(('Scenario Fabbisogno'!$C90+'Scenario Fabbisogno'!AN90)=90,AM161+AM186,0)+IF(('Scenario Fabbisogno'!$C90+'Scenario Fabbisogno'!AO90)=60,AN161+AN186,0)+IF(('Scenario Fabbisogno'!$C90+'Scenario Fabbisogno'!AP90)=30,AO161+AO186,0)+IF(('Scenario Fabbisogno'!$C90+'Scenario Fabbisogno'!AQ90)=0,AP161+AP186,0)</f>
        <v>0</v>
      </c>
      <c r="AQ212" s="267">
        <f>IF(('Scenario Fabbisogno'!$C90+'Scenario Fabbisogno'!AL90)=180,AK161+AK186,0)+IF(('Scenario Fabbisogno'!$C90+'Scenario Fabbisogno'!AM90)=150,AL161+AL186,0)+IF(('Scenario Fabbisogno'!$C90+'Scenario Fabbisogno'!AN90)=120,AM161+AM186,0)+IF(('Scenario Fabbisogno'!$C90+'Scenario Fabbisogno'!AO90)=90,AN161+AN186,0)+IF(('Scenario Fabbisogno'!$C90+'Scenario Fabbisogno'!AP90)=60,AO161+AO186,0)+IF(('Scenario Fabbisogno'!$C90+'Scenario Fabbisogno'!AQ90)=30,AP161+AP186,0)+IF(('Scenario Fabbisogno'!$C90+'Scenario Fabbisogno'!AR90)=0,AQ161+AQ186,0)</f>
        <v>0</v>
      </c>
      <c r="AR212" s="267">
        <f>IF(('Scenario Fabbisogno'!$C90+'Scenario Fabbisogno'!AM90)=180,AL161+AL186,0)+IF(('Scenario Fabbisogno'!$C90+'Scenario Fabbisogno'!AN90)=150,AM161+AM186,0)+IF(('Scenario Fabbisogno'!$C90+'Scenario Fabbisogno'!AO90)=120,AN161+AN186,0)+IF(('Scenario Fabbisogno'!$C90+'Scenario Fabbisogno'!AP90)=90,AO161+AO186,0)+IF(('Scenario Fabbisogno'!$C90+'Scenario Fabbisogno'!AQ90)=60,AP161+AP186,0)+IF(('Scenario Fabbisogno'!$C90+'Scenario Fabbisogno'!AR90)=30,AQ161+AQ186,0)+IF(('Scenario Fabbisogno'!$C90+'Scenario Fabbisogno'!AS90)=0,AR161+AR186,0)</f>
        <v>0</v>
      </c>
      <c r="AS212" s="267">
        <f>IF(('Scenario Fabbisogno'!$C90+'Scenario Fabbisogno'!AN90)=180,AM161+AM186,0)+IF(('Scenario Fabbisogno'!$C90+'Scenario Fabbisogno'!AO90)=150,AN161+AN186,0)+IF(('Scenario Fabbisogno'!$C90+'Scenario Fabbisogno'!AP90)=120,AO161+AO186,0)+IF(('Scenario Fabbisogno'!$C90+'Scenario Fabbisogno'!AQ90)=90,AP161+AP186,0)+IF(('Scenario Fabbisogno'!$C90+'Scenario Fabbisogno'!AR90)=60,AQ161+AQ186,0)+IF(('Scenario Fabbisogno'!$C90+'Scenario Fabbisogno'!AS90)=30,AR161+AR186,0)+IF(('Scenario Fabbisogno'!$C90+'Scenario Fabbisogno'!AT90)=0,AS161+AS186,0)</f>
        <v>0</v>
      </c>
      <c r="AT212" s="267">
        <f>IF(('Scenario Fabbisogno'!$C90+'Scenario Fabbisogno'!AO90)=180,AN161+AN186,0)+IF(('Scenario Fabbisogno'!$C90+'Scenario Fabbisogno'!AP90)=150,AO161+AO186,0)+IF(('Scenario Fabbisogno'!$C90+'Scenario Fabbisogno'!AQ90)=120,AP161+AP186,0)+IF(('Scenario Fabbisogno'!$C90+'Scenario Fabbisogno'!AR90)=90,AQ161+AQ186,0)+IF(('Scenario Fabbisogno'!$C90+'Scenario Fabbisogno'!AS90)=60,AR161+AR186,0)+IF(('Scenario Fabbisogno'!$C90+'Scenario Fabbisogno'!AT90)=30,AS161+AS186,0)+IF(('Scenario Fabbisogno'!$C90+'Scenario Fabbisogno'!AU90)=0,AT161+AT186,0)</f>
        <v>0</v>
      </c>
      <c r="AU212" s="267">
        <f>IF(('Scenario Fabbisogno'!$C90+'Scenario Fabbisogno'!AP90)=180,AO161+AO186,0)+IF(('Scenario Fabbisogno'!$C90+'Scenario Fabbisogno'!AQ90)=150,AP161+AP186,0)+IF(('Scenario Fabbisogno'!$C90+'Scenario Fabbisogno'!AR90)=120,AQ161+AQ186,0)+IF(('Scenario Fabbisogno'!$C90+'Scenario Fabbisogno'!AS90)=90,AR161+AR186,0)+IF(('Scenario Fabbisogno'!$C90+'Scenario Fabbisogno'!AT90)=60,AS161+AS186,0)+IF(('Scenario Fabbisogno'!$C90+'Scenario Fabbisogno'!AU90)=30,AT161+AT186,0)+IF(('Scenario Fabbisogno'!$C90+'Scenario Fabbisogno'!AV90)=0,AU161+AU186,0)</f>
        <v>0</v>
      </c>
      <c r="AV212" s="267">
        <f>IF(('Scenario Fabbisogno'!$C90+'Scenario Fabbisogno'!AQ90)=180,AP161+AP186,0)+IF(('Scenario Fabbisogno'!$C90+'Scenario Fabbisogno'!AR90)=150,AQ161+AQ186,0)+IF(('Scenario Fabbisogno'!$C90+'Scenario Fabbisogno'!AS90)=120,AR161+AR186,0)+IF(('Scenario Fabbisogno'!$C90+'Scenario Fabbisogno'!AT90)=90,AS161+AS186,0)+IF(('Scenario Fabbisogno'!$C90+'Scenario Fabbisogno'!AU90)=60,AT161+AT186,0)+IF(('Scenario Fabbisogno'!$C90+'Scenario Fabbisogno'!AV90)=30,AU161+AU186,0)+IF(('Scenario Fabbisogno'!$C90+'Scenario Fabbisogno'!AW90)=0,AV161+AV186,0)</f>
        <v>0</v>
      </c>
      <c r="AW212" s="267">
        <f>IF(('Scenario Fabbisogno'!$C90+'Scenario Fabbisogno'!AR90)=180,AQ161+AQ186,0)+IF(('Scenario Fabbisogno'!$C90+'Scenario Fabbisogno'!AS90)=150,AR161+AR186,0)+IF(('Scenario Fabbisogno'!$C90+'Scenario Fabbisogno'!AT90)=120,AS161+AS186,0)+IF(('Scenario Fabbisogno'!$C90+'Scenario Fabbisogno'!AU90)=90,AT161+AT186,0)+IF(('Scenario Fabbisogno'!$C90+'Scenario Fabbisogno'!AV90)=60,AU161+AU186,0)+IF(('Scenario Fabbisogno'!$C90+'Scenario Fabbisogno'!AW90)=30,AV161+AV186,0)+IF(('Scenario Fabbisogno'!$C90+'Scenario Fabbisogno'!AX90)=0,AW161+AW186,0)</f>
        <v>0</v>
      </c>
      <c r="AX212" s="267">
        <f>IF(('Scenario Fabbisogno'!$C90+'Scenario Fabbisogno'!AS90)=180,AR161+AR186,0)+IF(('Scenario Fabbisogno'!$C90+'Scenario Fabbisogno'!AT90)=150,AS161+AS186,0)+IF(('Scenario Fabbisogno'!$C90+'Scenario Fabbisogno'!AU90)=120,AT161+AT186,0)+IF(('Scenario Fabbisogno'!$C90+'Scenario Fabbisogno'!AV90)=90,AU161+AU186,0)+IF(('Scenario Fabbisogno'!$C90+'Scenario Fabbisogno'!AW90)=60,AV161+AV186,0)+IF(('Scenario Fabbisogno'!$C90+'Scenario Fabbisogno'!AX90)=30,AW161+AW186,0)+IF(('Scenario Fabbisogno'!$C90+'Scenario Fabbisogno'!AY90)=0,AX161+AX186,0)</f>
        <v>0</v>
      </c>
      <c r="AY212" s="267">
        <f>IF(('Scenario Fabbisogno'!$C90+'Scenario Fabbisogno'!AT90)=180,AS161+AS186,0)+IF(('Scenario Fabbisogno'!$C90+'Scenario Fabbisogno'!AU90)=150,AT161+AT186,0)+IF(('Scenario Fabbisogno'!$C90+'Scenario Fabbisogno'!AV90)=120,AU161+AU186,0)+IF(('Scenario Fabbisogno'!$C90+'Scenario Fabbisogno'!AW90)=90,AV161+AV186,0)+IF(('Scenario Fabbisogno'!$C90+'Scenario Fabbisogno'!AX90)=60,AW161+AW186,0)+IF(('Scenario Fabbisogno'!$C90+'Scenario Fabbisogno'!AY90)=30,AX161+AX186,0)+IF(('Scenario Fabbisogno'!$C90+'Scenario Fabbisogno'!AZ90)=0,AY161+AY186,0)</f>
        <v>0</v>
      </c>
      <c r="AZ212" s="267">
        <f>IF(('Scenario Fabbisogno'!$C90+'Scenario Fabbisogno'!AU90)=180,AT161+AT186,0)+IF(('Scenario Fabbisogno'!$C90+'Scenario Fabbisogno'!AV90)=150,AU161+AU186,0)+IF(('Scenario Fabbisogno'!$C90+'Scenario Fabbisogno'!AW90)=120,AV161+AV186,0)+IF(('Scenario Fabbisogno'!$C90+'Scenario Fabbisogno'!AX90)=90,AW161+AW186,0)+IF(('Scenario Fabbisogno'!$C90+'Scenario Fabbisogno'!AY90)=60,AX161+AX186,0)+IF(('Scenario Fabbisogno'!$C90+'Scenario Fabbisogno'!AZ90)=30,AY161+AY186,0)+IF(('Scenario Fabbisogno'!$C90+'Scenario Fabbisogno'!BA90)=0,AZ161+AZ186,0)</f>
        <v>0</v>
      </c>
      <c r="BA212" s="267">
        <f>IF(('Scenario Fabbisogno'!$C90+'Scenario Fabbisogno'!AV90)=180,AU161+AU186,0)+IF(('Scenario Fabbisogno'!$C90+'Scenario Fabbisogno'!AW90)=150,AV161+AV186,0)+IF(('Scenario Fabbisogno'!$C90+'Scenario Fabbisogno'!AX90)=120,AW161+AW186,0)+IF(('Scenario Fabbisogno'!$C90+'Scenario Fabbisogno'!AY90)=90,AX161+AX186,0)+IF(('Scenario Fabbisogno'!$C90+'Scenario Fabbisogno'!AZ90)=60,AY161+AY186,0)+IF(('Scenario Fabbisogno'!$C90+'Scenario Fabbisogno'!BA90)=30,AZ161+AZ186,0)+IF(('Scenario Fabbisogno'!$C90+'Scenario Fabbisogno'!BB90)=0,BA161+BA186,0)</f>
        <v>0</v>
      </c>
      <c r="BB212" s="267">
        <f>IF(('Scenario Fabbisogno'!$C90+'Scenario Fabbisogno'!AW90)=180,AV161+AV186,0)+IF(('Scenario Fabbisogno'!$C90+'Scenario Fabbisogno'!AX90)=150,AW161+AW186,0)+IF(('Scenario Fabbisogno'!$C90+'Scenario Fabbisogno'!AY90)=120,AX161+AX186,0)+IF(('Scenario Fabbisogno'!$C90+'Scenario Fabbisogno'!AZ90)=90,AY161+AY186,0)+IF(('Scenario Fabbisogno'!$C90+'Scenario Fabbisogno'!BA90)=60,AZ161+AZ186,0)+IF(('Scenario Fabbisogno'!$C90+'Scenario Fabbisogno'!BB90)=30,BA161+BA186,0)+IF(('Scenario Fabbisogno'!$C90+'Scenario Fabbisogno'!BC90)=0,BB161+BB186,0)</f>
        <v>0</v>
      </c>
      <c r="BC212" s="267">
        <f>IF(('Scenario Fabbisogno'!$C90+'Scenario Fabbisogno'!AX90)=180,AW161+AW186,0)+IF(('Scenario Fabbisogno'!$C90+'Scenario Fabbisogno'!AY90)=150,AX161+AX186,0)+IF(('Scenario Fabbisogno'!$C90+'Scenario Fabbisogno'!AZ90)=120,AY161+AY186,0)+IF(('Scenario Fabbisogno'!$C90+'Scenario Fabbisogno'!BA90)=90,AZ161+AZ186,0)+IF(('Scenario Fabbisogno'!$C90+'Scenario Fabbisogno'!BB90)=60,BA161+BA186,0)+IF(('Scenario Fabbisogno'!$C90+'Scenario Fabbisogno'!BC90)=30,BB161+BB186,0)+IF(('Scenario Fabbisogno'!$C90+'Scenario Fabbisogno'!BD90)=0,BC161+BC186,0)</f>
        <v>0</v>
      </c>
      <c r="BD212" s="267">
        <f>IF(('Scenario Fabbisogno'!$C90+'Scenario Fabbisogno'!AY90)=180,AX161+AX186,0)+IF(('Scenario Fabbisogno'!$C90+'Scenario Fabbisogno'!AZ90)=150,AY161+AY186,0)+IF(('Scenario Fabbisogno'!$C90+'Scenario Fabbisogno'!BA90)=120,AZ161+AZ186,0)+IF(('Scenario Fabbisogno'!$C90+'Scenario Fabbisogno'!BB90)=90,BA161+BA186,0)+IF(('Scenario Fabbisogno'!$C90+'Scenario Fabbisogno'!BC90)=60,BB161+BB186,0)+IF(('Scenario Fabbisogno'!$C90+'Scenario Fabbisogno'!BD90)=30,BC161+BC186,0)+IF(('Scenario Fabbisogno'!$C90+'Scenario Fabbisogno'!BE90)=0,BD161+BD186,0)</f>
        <v>0</v>
      </c>
      <c r="BE212" s="267">
        <f>IF(('Scenario Fabbisogno'!$C90+'Scenario Fabbisogno'!AZ90)=180,AY161+AY186,0)+IF(('Scenario Fabbisogno'!$C90+'Scenario Fabbisogno'!BA90)=150,AZ161+AZ186,0)+IF(('Scenario Fabbisogno'!$C90+'Scenario Fabbisogno'!BB90)=120,BA161+BA186,0)+IF(('Scenario Fabbisogno'!$C90+'Scenario Fabbisogno'!BC90)=90,BB161+BB186,0)+IF(('Scenario Fabbisogno'!$C90+'Scenario Fabbisogno'!BD90)=60,BC161+BC186,0)+IF(('Scenario Fabbisogno'!$C90+'Scenario Fabbisogno'!BE90)=30,BD161+BD186,0)+IF(('Scenario Fabbisogno'!$C90+'Scenario Fabbisogno'!BF90)=0,BE161+BE186,0)</f>
        <v>0</v>
      </c>
      <c r="BF212" s="267">
        <f>IF(('Scenario Fabbisogno'!$C90+'Scenario Fabbisogno'!BA90)=180,AZ161+AZ186,0)+IF(('Scenario Fabbisogno'!$C90+'Scenario Fabbisogno'!BB90)=150,BA161+BA186,0)+IF(('Scenario Fabbisogno'!$C90+'Scenario Fabbisogno'!BC90)=120,BB161+BB186,0)+IF(('Scenario Fabbisogno'!$C90+'Scenario Fabbisogno'!BD90)=90,BC161+BC186,0)+IF(('Scenario Fabbisogno'!$C90+'Scenario Fabbisogno'!BE90)=60,BD161+BD186,0)+IF(('Scenario Fabbisogno'!$C90+'Scenario Fabbisogno'!BF90)=30,BE161+BE186,0)+IF(('Scenario Fabbisogno'!$C90+'Scenario Fabbisogno'!BG90)=0,BF161+BF186,0)</f>
        <v>0</v>
      </c>
      <c r="BG212" s="267">
        <f>IF(('Scenario Fabbisogno'!$C90+'Scenario Fabbisogno'!BB90)=180,BA161+BA186,0)+IF(('Scenario Fabbisogno'!$C90+'Scenario Fabbisogno'!BC90)=150,BB161+BB186,0)+IF(('Scenario Fabbisogno'!$C90+'Scenario Fabbisogno'!BD90)=120,BC161+BC186,0)+IF(('Scenario Fabbisogno'!$C90+'Scenario Fabbisogno'!BE90)=90,BD161+BD186,0)+IF(('Scenario Fabbisogno'!$C90+'Scenario Fabbisogno'!BF90)=60,BE161+BE186,0)+IF(('Scenario Fabbisogno'!$C90+'Scenario Fabbisogno'!BG90)=30,BF161+BF186,0)+IF(('Scenario Fabbisogno'!$C90+'Scenario Fabbisogno'!BH90)=0,BG161+BG186,0)</f>
        <v>0</v>
      </c>
      <c r="BH212" s="267">
        <f>IF(('Scenario Fabbisogno'!$C90+'Scenario Fabbisogno'!BC90)=180,BB161+BB186,0)+IF(('Scenario Fabbisogno'!$C90+'Scenario Fabbisogno'!BD90)=150,BC161+BC186,0)+IF(('Scenario Fabbisogno'!$C90+'Scenario Fabbisogno'!BE90)=120,BD161+BD186,0)+IF(('Scenario Fabbisogno'!$C90+'Scenario Fabbisogno'!BF90)=90,BE161+BE186,0)+IF(('Scenario Fabbisogno'!$C90+'Scenario Fabbisogno'!BG90)=60,BF161+BF186,0)+IF(('Scenario Fabbisogno'!$C90+'Scenario Fabbisogno'!BH90)=30,BG161+BG186,0)+IF(('Scenario Fabbisogno'!$C90+'Scenario Fabbisogno'!BI90)=0,BH161+BH186,0)</f>
        <v>0</v>
      </c>
      <c r="BI212" s="267">
        <f>IF(('Scenario Fabbisogno'!$C90+'Scenario Fabbisogno'!BD90)=180,BC161+BC186,0)+IF(('Scenario Fabbisogno'!$C90+'Scenario Fabbisogno'!BE90)=150,BD161+BD186,0)+IF(('Scenario Fabbisogno'!$C90+'Scenario Fabbisogno'!BF90)=120,BE161+BE186,0)+IF(('Scenario Fabbisogno'!$C90+'Scenario Fabbisogno'!BG90)=90,BF161+BF186,0)+IF(('Scenario Fabbisogno'!$C90+'Scenario Fabbisogno'!BH90)=60,BG161+BG186,0)+IF(('Scenario Fabbisogno'!$C90+'Scenario Fabbisogno'!BI90)=30,BH161+BH186,0)+IF(('Scenario Fabbisogno'!$C90+'Scenario Fabbisogno'!BJ90)=0,BI161+BI186,0)</f>
        <v>0</v>
      </c>
      <c r="BJ212" s="267">
        <f>IF(('Scenario Fabbisogno'!$C90+'Scenario Fabbisogno'!BE90)=180,BD161+BD186,0)+IF(('Scenario Fabbisogno'!$C90+'Scenario Fabbisogno'!BF90)=150,BE161+BE186,0)+IF(('Scenario Fabbisogno'!$C90+'Scenario Fabbisogno'!BG90)=120,BF161+BF186,0)+IF(('Scenario Fabbisogno'!$C90+'Scenario Fabbisogno'!BH90)=90,BG161+BG186,0)+IF(('Scenario Fabbisogno'!$C90+'Scenario Fabbisogno'!BI90)=60,BH161+BH186,0)+IF(('Scenario Fabbisogno'!$C90+'Scenario Fabbisogno'!BJ90)=30,BI161+BI186,0)+IF(('Scenario Fabbisogno'!$C90+'Scenario Fabbisogno'!BK90)=0,BJ161+BJ186,0)</f>
        <v>0</v>
      </c>
      <c r="BK212" s="267">
        <f>IF(('Scenario Fabbisogno'!$C90+'Scenario Fabbisogno'!BF90)=180,BE161+BE186,0)+IF(('Scenario Fabbisogno'!$C90+'Scenario Fabbisogno'!BG90)=150,BF161+BF186,0)+IF(('Scenario Fabbisogno'!$C90+'Scenario Fabbisogno'!BH90)=120,BG161+BG186,0)+IF(('Scenario Fabbisogno'!$C90+'Scenario Fabbisogno'!BI90)=90,BH161+BH186,0)+IF(('Scenario Fabbisogno'!$C90+'Scenario Fabbisogno'!BJ90)=60,BI161+BI186,0)+IF(('Scenario Fabbisogno'!$C90+'Scenario Fabbisogno'!BK90)=30,BJ161+BJ186,0)+IF(('Scenario Fabbisogno'!$C90+'Scenario Fabbisogno'!BL90)=0,BK161+BK186,0)</f>
        <v>0</v>
      </c>
      <c r="BL212" s="267">
        <f>IF(('Scenario Fabbisogno'!$C90+'Scenario Fabbisogno'!BG90)=180,BF161+BF186,0)+IF(('Scenario Fabbisogno'!$C90+'Scenario Fabbisogno'!BH90)=150,BG161+BG186,0)+IF(('Scenario Fabbisogno'!$C90+'Scenario Fabbisogno'!BI90)=120,BH161+BH186,0)+IF(('Scenario Fabbisogno'!$C90+'Scenario Fabbisogno'!BJ90)=90,BI161+BI186,0)+IF(('Scenario Fabbisogno'!$C90+'Scenario Fabbisogno'!BK90)=60,BJ161+BJ186,0)+IF(('Scenario Fabbisogno'!$C90+'Scenario Fabbisogno'!BL90)=30,BK161+BK186,0)+IF(('Scenario Fabbisogno'!$C90+'Scenario Fabbisogno'!BM90)=0,BL161+BL186,0)</f>
        <v>0</v>
      </c>
      <c r="BM212" s="267">
        <f>IF(('Scenario Fabbisogno'!$C90+'Scenario Fabbisogno'!BH90)=180,BG161+BG186,0)+IF(('Scenario Fabbisogno'!$C90+'Scenario Fabbisogno'!BI90)=150,BH161+BH186,0)+IF(('Scenario Fabbisogno'!$C90+'Scenario Fabbisogno'!BJ90)=120,BI161+BI186,0)+IF(('Scenario Fabbisogno'!$C90+'Scenario Fabbisogno'!BK90)=90,BJ161+BJ186,0)+IF(('Scenario Fabbisogno'!$C90+'Scenario Fabbisogno'!BL90)=60,BK161+BK186,0)+IF(('Scenario Fabbisogno'!$C90+'Scenario Fabbisogno'!BM90)=30,BL161+BL186,0)+IF(('Scenario Fabbisogno'!$C90+'Scenario Fabbisogno'!BN90)=0,BM161+BM186,0)</f>
        <v>0</v>
      </c>
      <c r="BN212" s="267">
        <f>IF(('Scenario Fabbisogno'!$C90+'Scenario Fabbisogno'!BI90)=180,BH161+BH186,0)+IF(('Scenario Fabbisogno'!$C90+'Scenario Fabbisogno'!BJ90)=150,BI161+BI186,0)+IF(('Scenario Fabbisogno'!$C90+'Scenario Fabbisogno'!BK90)=120,BJ161+BJ186,0)+IF(('Scenario Fabbisogno'!$C90+'Scenario Fabbisogno'!BL90)=90,BK161+BK186,0)+IF(('Scenario Fabbisogno'!$C90+'Scenario Fabbisogno'!BM90)=60,BL161+BL186,0)+IF(('Scenario Fabbisogno'!$C90+'Scenario Fabbisogno'!BN90)=30,BM161+BM186,0)+IF(('Scenario Fabbisogno'!$C90+'Scenario Fabbisogno'!BO90)=0,BN161+BN186,0)</f>
        <v>0</v>
      </c>
      <c r="BO212" s="267">
        <f>IF(('Scenario Fabbisogno'!$C90+'Scenario Fabbisogno'!BJ90)=180,BI161+BI186,0)+IF(('Scenario Fabbisogno'!$C90+'Scenario Fabbisogno'!BK90)=150,BJ161+BJ186,0)+IF(('Scenario Fabbisogno'!$C90+'Scenario Fabbisogno'!BL90)=120,BK161+BK186,0)+IF(('Scenario Fabbisogno'!$C90+'Scenario Fabbisogno'!BM90)=90,BL161+BL186,0)+IF(('Scenario Fabbisogno'!$C90+'Scenario Fabbisogno'!BN90)=60,BM161+BM186,0)+IF(('Scenario Fabbisogno'!$C90+'Scenario Fabbisogno'!BO90)=30,BN161+BN186,0)+IF(('Scenario Fabbisogno'!$C90+'Scenario Fabbisogno'!BP90)=0,BO161+BO186,0)</f>
        <v>0</v>
      </c>
      <c r="BP212" s="267">
        <f>IF(('Scenario Fabbisogno'!$C90+'Scenario Fabbisogno'!BK90)=180,BJ161+BJ186,0)+IF(('Scenario Fabbisogno'!$C90+'Scenario Fabbisogno'!BL90)=150,BK161+BK186,0)+IF(('Scenario Fabbisogno'!$C90+'Scenario Fabbisogno'!BM90)=120,BL161+BL186,0)+IF(('Scenario Fabbisogno'!$C90+'Scenario Fabbisogno'!BN90)=90,BM161+BM186,0)+IF(('Scenario Fabbisogno'!$C90+'Scenario Fabbisogno'!BO90)=60,BN161+BN186,0)+IF(('Scenario Fabbisogno'!$C90+'Scenario Fabbisogno'!BP90)=30,BO161+BO186,0)+IF(('Scenario Fabbisogno'!$C90+'Scenario Fabbisogno'!BQ90)=0,BP161+BP186,0)</f>
        <v>0</v>
      </c>
      <c r="BQ212" s="267">
        <f>IF(('Scenario Fabbisogno'!$C90+'Scenario Fabbisogno'!BL90)=180,BK161+BK186,0)+IF(('Scenario Fabbisogno'!$C90+'Scenario Fabbisogno'!BM90)=150,BL161+BL186,0)+IF(('Scenario Fabbisogno'!$C90+'Scenario Fabbisogno'!BN90)=120,BM161+BM186,0)+IF(('Scenario Fabbisogno'!$C90+'Scenario Fabbisogno'!BO90)=90,BN161+BN186,0)+IF(('Scenario Fabbisogno'!$C90+'Scenario Fabbisogno'!BP90)=60,BO161+BO186,0)+IF(('Scenario Fabbisogno'!$C90+'Scenario Fabbisogno'!BQ90)=30,BP161+BP186,0)+IF(('Scenario Fabbisogno'!$C90+'Scenario Fabbisogno'!BR90)=0,BQ161+BQ186,0)</f>
        <v>0</v>
      </c>
      <c r="BR212" s="267">
        <f>IF(('Scenario Fabbisogno'!$C90+'Scenario Fabbisogno'!BM90)=180,BL161+BL186,0)+IF(('Scenario Fabbisogno'!$C90+'Scenario Fabbisogno'!BN90)=150,BM161+BM186,0)+IF(('Scenario Fabbisogno'!$C90+'Scenario Fabbisogno'!BO90)=120,BN161+BN186,0)+IF(('Scenario Fabbisogno'!$C90+'Scenario Fabbisogno'!BP90)=90,BO161+BO186,0)+IF(('Scenario Fabbisogno'!$C90+'Scenario Fabbisogno'!BQ90)=60,BP161+BP186,0)+IF(('Scenario Fabbisogno'!$C90+'Scenario Fabbisogno'!BR90)=30,BQ161+BQ186,0)+IF(('Scenario Fabbisogno'!$C90+'Scenario Fabbisogno'!BS90)=0,BR161+BR186,0)</f>
        <v>0</v>
      </c>
      <c r="BS212" s="267">
        <f>IF(('Scenario Fabbisogno'!$C90+'Scenario Fabbisogno'!BN90)=180,BM161+BM186,0)+IF(('Scenario Fabbisogno'!$C90+'Scenario Fabbisogno'!BO90)=150,BN161+BN186,0)+IF(('Scenario Fabbisogno'!$C90+'Scenario Fabbisogno'!BP90)=120,BO161+BO186,0)+IF(('Scenario Fabbisogno'!$C90+'Scenario Fabbisogno'!BQ90)=90,BP161+BP186,0)+IF(('Scenario Fabbisogno'!$C90+'Scenario Fabbisogno'!BR90)=60,BQ161+BQ186,0)+IF(('Scenario Fabbisogno'!$C90+'Scenario Fabbisogno'!BS90)=30,BR161+BR186,0)+IF(('Scenario Fabbisogno'!$C90+'Scenario Fabbisogno'!BT90)=0,BS161+BS186,0)</f>
        <v>0</v>
      </c>
      <c r="BT212" s="267">
        <f>IF(('Scenario Fabbisogno'!$C90+'Scenario Fabbisogno'!BO90)=180,BN161+BN186,0)+IF(('Scenario Fabbisogno'!$C90+'Scenario Fabbisogno'!BP90)=150,BO161+BO186,0)+IF(('Scenario Fabbisogno'!$C90+'Scenario Fabbisogno'!BQ90)=120,BP161+BP186,0)+IF(('Scenario Fabbisogno'!$C90+'Scenario Fabbisogno'!BR90)=90,BQ161+BQ186,0)+IF(('Scenario Fabbisogno'!$C90+'Scenario Fabbisogno'!BS90)=60,BR161+BR186,0)+IF(('Scenario Fabbisogno'!$C90+'Scenario Fabbisogno'!BT90)=30,BS161+BS186,0)+IF(('Scenario Fabbisogno'!$C90+'Scenario Fabbisogno'!BU90)=0,BT161+BT186,0)</f>
        <v>0</v>
      </c>
      <c r="BU212" s="267">
        <f>IF(('Scenario Fabbisogno'!$C90+'Scenario Fabbisogno'!BP90)=180,BO161+BO186,0)+IF(('Scenario Fabbisogno'!$C90+'Scenario Fabbisogno'!BQ90)=150,BP161+BP186,0)+IF(('Scenario Fabbisogno'!$C90+'Scenario Fabbisogno'!BR90)=120,BQ161+BQ186,0)+IF(('Scenario Fabbisogno'!$C90+'Scenario Fabbisogno'!BS90)=90,BR161+BR186,0)+IF(('Scenario Fabbisogno'!$C90+'Scenario Fabbisogno'!BT90)=60,BS161+BS186,0)+IF(('Scenario Fabbisogno'!$C90+'Scenario Fabbisogno'!BU90)=30,BT161+BT186,0)+IF(('Scenario Fabbisogno'!$C90+'Scenario Fabbisogno'!BV90)=0,BU161+BU186,0)</f>
        <v>0</v>
      </c>
      <c r="BV212" s="267">
        <f>IF(('Scenario Fabbisogno'!$C90+'Scenario Fabbisogno'!BQ90)=180,BP161+BP186,0)+IF(('Scenario Fabbisogno'!$C90+'Scenario Fabbisogno'!BR90)=150,BQ161+BQ186,0)+IF(('Scenario Fabbisogno'!$C90+'Scenario Fabbisogno'!BS90)=120,BR161+BR186,0)+IF(('Scenario Fabbisogno'!$C90+'Scenario Fabbisogno'!BT90)=90,BS161+BS186,0)+IF(('Scenario Fabbisogno'!$C90+'Scenario Fabbisogno'!BU90)=60,BT161+BT186,0)+IF(('Scenario Fabbisogno'!$C90+'Scenario Fabbisogno'!BV90)=30,BU161+BU186,0)+IF(('Scenario Fabbisogno'!$C90+'Scenario Fabbisogno'!BW90)=0,BV161+BV186,0)</f>
        <v>0</v>
      </c>
      <c r="BW212" s="267">
        <f>IF(('Scenario Fabbisogno'!$C90+'Scenario Fabbisogno'!BR90)=180,BQ161+BQ186,0)+IF(('Scenario Fabbisogno'!$C90+'Scenario Fabbisogno'!BS90)=150,BR161+BR186,0)+IF(('Scenario Fabbisogno'!$C90+'Scenario Fabbisogno'!BT90)=120,BS161+BS186,0)+IF(('Scenario Fabbisogno'!$C90+'Scenario Fabbisogno'!BU90)=90,BT161+BT186,0)+IF(('Scenario Fabbisogno'!$C90+'Scenario Fabbisogno'!BV90)=60,BU161+BU186,0)+IF(('Scenario Fabbisogno'!$C90+'Scenario Fabbisogno'!BW90)=30,BV161+BV186,0)+IF(('Scenario Fabbisogno'!$C90+'Scenario Fabbisogno'!BX90)=0,BW161+BW186,0)</f>
        <v>0</v>
      </c>
      <c r="BX212" s="267">
        <f>IF(('Scenario Fabbisogno'!$C90+'Scenario Fabbisogno'!BS90)=180,BR161+BR186,0)+IF(('Scenario Fabbisogno'!$C90+'Scenario Fabbisogno'!BT90)=150,BS161+BS186,0)+IF(('Scenario Fabbisogno'!$C90+'Scenario Fabbisogno'!BU90)=120,BT161+BT186,0)+IF(('Scenario Fabbisogno'!$C90+'Scenario Fabbisogno'!BV90)=90,BU161+BU186,0)+IF(('Scenario Fabbisogno'!$C90+'Scenario Fabbisogno'!BW90)=60,BV161+BV186,0)+IF(('Scenario Fabbisogno'!$C90+'Scenario Fabbisogno'!BX90)=30,BW161+BW186,0)+IF(('Scenario Fabbisogno'!$C90+'Scenario Fabbisogno'!BY90)=0,BX161+BX186,0)</f>
        <v>0</v>
      </c>
      <c r="BY212" s="267">
        <f>IF(('Scenario Fabbisogno'!$C90+'Scenario Fabbisogno'!BT90)=180,BS161+BS186,0)+IF(('Scenario Fabbisogno'!$C90+'Scenario Fabbisogno'!BU90)=150,BT161+BT186,0)+IF(('Scenario Fabbisogno'!$C90+'Scenario Fabbisogno'!BV90)=120,BU161+BU186,0)+IF(('Scenario Fabbisogno'!$C90+'Scenario Fabbisogno'!BW90)=90,BV161+BV186,0)+IF(('Scenario Fabbisogno'!$C90+'Scenario Fabbisogno'!BX90)=60,BW161+BW186,0)+IF(('Scenario Fabbisogno'!$C90+'Scenario Fabbisogno'!BY90)=30,BX161+BX186,0)+IF(('Scenario Fabbisogno'!$C90+'Scenario Fabbisogno'!BZ90)=0,BY161+BY186,0)</f>
        <v>0</v>
      </c>
      <c r="BZ212" s="267">
        <f>IF(('Scenario Fabbisogno'!$C90+'Scenario Fabbisogno'!BU90)=180,BT161+BT186,0)+IF(('Scenario Fabbisogno'!$C90+'Scenario Fabbisogno'!BV90)=150,BU161+BU186,0)+IF(('Scenario Fabbisogno'!$C90+'Scenario Fabbisogno'!BW90)=120,BV161+BV186,0)+IF(('Scenario Fabbisogno'!$C90+'Scenario Fabbisogno'!BX90)=90,BW161+BW186,0)+IF(('Scenario Fabbisogno'!$C90+'Scenario Fabbisogno'!BY90)=60,BX161+BX186,0)+IF(('Scenario Fabbisogno'!$C90+'Scenario Fabbisogno'!BZ90)=30,BY161+BY186,0)+IF(('Scenario Fabbisogno'!$C90+'Scenario Fabbisogno'!CA90)=0,BZ161+BZ186,0)</f>
        <v>0</v>
      </c>
      <c r="CA212" s="267">
        <f>IF(('Scenario Fabbisogno'!$C90+'Scenario Fabbisogno'!BV90)=180,BU161+BU186,0)+IF(('Scenario Fabbisogno'!$C90+'Scenario Fabbisogno'!BW90)=150,BV161+BV186,0)+IF(('Scenario Fabbisogno'!$C90+'Scenario Fabbisogno'!BX90)=120,BW161+BW186,0)+IF(('Scenario Fabbisogno'!$C90+'Scenario Fabbisogno'!BY90)=90,BX161+BX186,0)+IF(('Scenario Fabbisogno'!$C90+'Scenario Fabbisogno'!BZ90)=60,BY161+BY186,0)+IF(('Scenario Fabbisogno'!$C90+'Scenario Fabbisogno'!CA90)=30,BZ161+BZ186,0)+IF(('Scenario Fabbisogno'!$C90+'Scenario Fabbisogno'!CB90)=0,CA161+CA186,0)</f>
        <v>0</v>
      </c>
      <c r="CB212" s="267">
        <f>IF(('Scenario Fabbisogno'!$C90+'Scenario Fabbisogno'!BW90)=180,BV161+BV186,0)+IF(('Scenario Fabbisogno'!$C90+'Scenario Fabbisogno'!BX90)=150,BW161+BW186,0)+IF(('Scenario Fabbisogno'!$C90+'Scenario Fabbisogno'!BY90)=120,BX161+BX186,0)+IF(('Scenario Fabbisogno'!$C90+'Scenario Fabbisogno'!BZ90)=90,BY161+BY186,0)+IF(('Scenario Fabbisogno'!$C90+'Scenario Fabbisogno'!CA90)=60,BZ161+BZ186,0)+IF(('Scenario Fabbisogno'!$C90+'Scenario Fabbisogno'!CB90)=30,CA161+CA186,0)+IF(('Scenario Fabbisogno'!$C90+'Scenario Fabbisogno'!CC90)=0,CB161+CB186,0)</f>
        <v>0</v>
      </c>
      <c r="CC212" s="267">
        <f>IF(('Scenario Fabbisogno'!$C90+'Scenario Fabbisogno'!BX90)=180,BW161+BW186,0)+IF(('Scenario Fabbisogno'!$C90+'Scenario Fabbisogno'!BY90)=150,BX161+BX186,0)+IF(('Scenario Fabbisogno'!$C90+'Scenario Fabbisogno'!BZ90)=120,BY161+BY186,0)+IF(('Scenario Fabbisogno'!$C90+'Scenario Fabbisogno'!CA90)=90,BZ161+BZ186,0)+IF(('Scenario Fabbisogno'!$C90+'Scenario Fabbisogno'!CB90)=60,CA161+CA186,0)+IF(('Scenario Fabbisogno'!$C90+'Scenario Fabbisogno'!CC90)=30,CB161+CB186,0)+IF(('Scenario Fabbisogno'!$C90+'Scenario Fabbisogno'!CD90)=0,CC161+CC186,0)</f>
        <v>0</v>
      </c>
      <c r="CD212" s="267">
        <f>IF(('Scenario Fabbisogno'!$C90+'Scenario Fabbisogno'!BY90)=180,BX161+BX186,0)+IF(('Scenario Fabbisogno'!$C90+'Scenario Fabbisogno'!BZ90)=150,BY161+BY186,0)+IF(('Scenario Fabbisogno'!$C90+'Scenario Fabbisogno'!CA90)=120,BZ161+BZ186,0)+IF(('Scenario Fabbisogno'!$C90+'Scenario Fabbisogno'!CB90)=90,CA161+CA186,0)+IF(('Scenario Fabbisogno'!$C90+'Scenario Fabbisogno'!CC90)=60,CB161+CB186,0)+IF(('Scenario Fabbisogno'!$C90+'Scenario Fabbisogno'!CD90)=30,CC161+CC186,0)+IF(('Scenario Fabbisogno'!$C90+'Scenario Fabbisogno'!CE90)=0,CD161+CD186,0)</f>
        <v>0</v>
      </c>
      <c r="CE212" s="267">
        <f>IF(('Scenario Fabbisogno'!$C90+'Scenario Fabbisogno'!BZ90)=180,BY161+BY186,0)+IF(('Scenario Fabbisogno'!$C90+'Scenario Fabbisogno'!CA90)=150,BZ161+BZ186,0)+IF(('Scenario Fabbisogno'!$C90+'Scenario Fabbisogno'!CB90)=120,CA161+CA186,0)+IF(('Scenario Fabbisogno'!$C90+'Scenario Fabbisogno'!CC90)=90,CB161+CB186,0)+IF(('Scenario Fabbisogno'!$C90+'Scenario Fabbisogno'!CD90)=60,CC161+CC186,0)+IF(('Scenario Fabbisogno'!$C90+'Scenario Fabbisogno'!CE90)=30,CD161+CD186,0)+IF(('Scenario Fabbisogno'!$C90+'Scenario Fabbisogno'!CF90)=0,CE161+CE186,0)</f>
        <v>0</v>
      </c>
      <c r="CF212" s="267">
        <f>IF(('Scenario Fabbisogno'!$C90+'Scenario Fabbisogno'!CA90)=180,BZ161+BZ186,0)+IF(('Scenario Fabbisogno'!$C90+'Scenario Fabbisogno'!CB90)=150,CA161+CA186,0)+IF(('Scenario Fabbisogno'!$C90+'Scenario Fabbisogno'!CC90)=120,CB161+CB186,0)+IF(('Scenario Fabbisogno'!$C90+'Scenario Fabbisogno'!CD90)=90,CC161+CC186,0)+IF(('Scenario Fabbisogno'!$C90+'Scenario Fabbisogno'!CE90)=60,CD161+CD186,0)+IF(('Scenario Fabbisogno'!$C90+'Scenario Fabbisogno'!CF90)=30,CE161+CE186,0)+IF(('Scenario Fabbisogno'!$C90+'Scenario Fabbisogno'!CG90)=0,CF161+CF186,0)</f>
        <v>0</v>
      </c>
      <c r="CG212" s="267">
        <f>IF(('Scenario Fabbisogno'!$C90+'Scenario Fabbisogno'!CB90)=180,CA161+CA186,0)+IF(('Scenario Fabbisogno'!$C90+'Scenario Fabbisogno'!CC90)=150,CB161+CB186,0)+IF(('Scenario Fabbisogno'!$C90+'Scenario Fabbisogno'!CD90)=120,CC161+CC186,0)+IF(('Scenario Fabbisogno'!$C90+'Scenario Fabbisogno'!CE90)=90,CD161+CD186,0)+IF(('Scenario Fabbisogno'!$C90+'Scenario Fabbisogno'!CF90)=60,CE161+CE186,0)+IF(('Scenario Fabbisogno'!$C90+'Scenario Fabbisogno'!CG90)=30,CF161+CF186,0)+IF(('Scenario Fabbisogno'!$C90+'Scenario Fabbisogno'!CH90)=0,CG161+CG186,0)</f>
        <v>0</v>
      </c>
      <c r="CH212" s="267">
        <f>IF(('Scenario Fabbisogno'!$C90+'Scenario Fabbisogno'!CC90)=180,CB161+CB186,0)+IF(('Scenario Fabbisogno'!$C90+'Scenario Fabbisogno'!CD90)=150,CC161+CC186,0)+IF(('Scenario Fabbisogno'!$C90+'Scenario Fabbisogno'!CE90)=120,CD161+CD186,0)+IF(('Scenario Fabbisogno'!$C90+'Scenario Fabbisogno'!CF90)=90,CE161+CE186,0)+IF(('Scenario Fabbisogno'!$C90+'Scenario Fabbisogno'!CG90)=60,CF161+CF186,0)+IF(('Scenario Fabbisogno'!$C90+'Scenario Fabbisogno'!CH90)=30,CG161+CG186,0)+IF(('Scenario Fabbisogno'!$C90+'Scenario Fabbisogno'!CI90)=0,CH161+CH186,0)</f>
        <v>0</v>
      </c>
      <c r="CI212" s="267">
        <f>IF(('Scenario Fabbisogno'!$C90+'Scenario Fabbisogno'!CD90)=180,CC161+CC186,0)+IF(('Scenario Fabbisogno'!$C90+'Scenario Fabbisogno'!CE90)=150,CD161+CD186,0)+IF(('Scenario Fabbisogno'!$C90+'Scenario Fabbisogno'!CF90)=120,CE161+CE186,0)+IF(('Scenario Fabbisogno'!$C90+'Scenario Fabbisogno'!CG90)=90,CF161+CF186,0)+IF(('Scenario Fabbisogno'!$C90+'Scenario Fabbisogno'!CH90)=60,CG161+CG186,0)+IF(('Scenario Fabbisogno'!$C90+'Scenario Fabbisogno'!CI90)=30,CH161+CH186,0)+IF(('Scenario Fabbisogno'!$C90+'Scenario Fabbisogno'!CJ90)=0,CI161+CI186,0)</f>
        <v>0</v>
      </c>
      <c r="CJ212" s="267">
        <f>IF(('Scenario Fabbisogno'!$C90+'Scenario Fabbisogno'!CE90)=180,CD161+CD186,0)+IF(('Scenario Fabbisogno'!$C90+'Scenario Fabbisogno'!CF90)=150,CE161+CE186,0)+IF(('Scenario Fabbisogno'!$C90+'Scenario Fabbisogno'!CG90)=120,CF161+CF186,0)+IF(('Scenario Fabbisogno'!$C90+'Scenario Fabbisogno'!CH90)=90,CG161+CG186,0)+IF(('Scenario Fabbisogno'!$C90+'Scenario Fabbisogno'!CI90)=60,CH161+CH186,0)+IF(('Scenario Fabbisogno'!$C90+'Scenario Fabbisogno'!CJ90)=30,CI161+CI186,0)+IF(('Scenario Fabbisogno'!$C90+'Scenario Fabbisogno'!CK90)=0,CJ161+CJ186,0)</f>
        <v>0</v>
      </c>
      <c r="CK212" s="267">
        <f>IF(('Scenario Fabbisogno'!$C90+'Scenario Fabbisogno'!CF90)=180,CE161+CE186,0)+IF(('Scenario Fabbisogno'!$C90+'Scenario Fabbisogno'!CG90)=150,CF161+CF186,0)+IF(('Scenario Fabbisogno'!$C90+'Scenario Fabbisogno'!CH90)=120,CG161+CG186,0)+IF(('Scenario Fabbisogno'!$C90+'Scenario Fabbisogno'!CI90)=90,CH161+CH186,0)+IF(('Scenario Fabbisogno'!$C90+'Scenario Fabbisogno'!CJ90)=60,CI161+CI186,0)+IF(('Scenario Fabbisogno'!$C90+'Scenario Fabbisogno'!CK90)=30,CJ161+CJ186,0)+IF(('Scenario Fabbisogno'!$C90+'Scenario Fabbisogno'!CL90)=0,CK161+CK186,0)</f>
        <v>0</v>
      </c>
      <c r="CL212" s="267">
        <f>IF(('Scenario Fabbisogno'!$C90+'Scenario Fabbisogno'!CG90)=180,CF161+CF186,0)+IF(('Scenario Fabbisogno'!$C90+'Scenario Fabbisogno'!CH90)=150,CG161+CG186,0)+IF(('Scenario Fabbisogno'!$C90+'Scenario Fabbisogno'!CI90)=120,CH161+CH186,0)+IF(('Scenario Fabbisogno'!$C90+'Scenario Fabbisogno'!CJ90)=90,CI161+CI186,0)+IF(('Scenario Fabbisogno'!$C90+'Scenario Fabbisogno'!CK90)=60,CJ161+CJ186,0)+IF(('Scenario Fabbisogno'!$C90+'Scenario Fabbisogno'!CL90)=30,CK161+CK186,0)+IF(('Scenario Fabbisogno'!$C90+'Scenario Fabbisogno'!CM90)=0,CL161+CL186,0)</f>
        <v>0</v>
      </c>
      <c r="CM212" s="267">
        <f>IF(('Scenario Fabbisogno'!$C90+'Scenario Fabbisogno'!CH90)=180,CG161+CG186,0)+IF(('Scenario Fabbisogno'!$C90+'Scenario Fabbisogno'!CI90)=150,CH161+CH186,0)+IF(('Scenario Fabbisogno'!$C90+'Scenario Fabbisogno'!CJ90)=120,CI161+CI186,0)+IF(('Scenario Fabbisogno'!$C90+'Scenario Fabbisogno'!CK90)=90,CJ161+CJ186,0)+IF(('Scenario Fabbisogno'!$C90+'Scenario Fabbisogno'!CL90)=60,CK161+CK186,0)+IF(('Scenario Fabbisogno'!$C90+'Scenario Fabbisogno'!CM90)=30,CL161+CL186,0)+IF(('Scenario Fabbisogno'!$C90+'Scenario Fabbisogno'!CN90)=0,CM161+CM186,0)</f>
        <v>0</v>
      </c>
      <c r="CN212" s="267">
        <f>IF(('Scenario Fabbisogno'!$C90+'Scenario Fabbisogno'!CI90)=180,CH161+CH186,0)+IF(('Scenario Fabbisogno'!$C90+'Scenario Fabbisogno'!CJ90)=150,CI161+CI186,0)+IF(('Scenario Fabbisogno'!$C90+'Scenario Fabbisogno'!CK90)=120,CJ161+CJ186,0)+IF(('Scenario Fabbisogno'!$C90+'Scenario Fabbisogno'!CL90)=90,CK161+CK186,0)+IF(('Scenario Fabbisogno'!$C90+'Scenario Fabbisogno'!CM90)=60,CL161+CL186,0)+IF(('Scenario Fabbisogno'!$C90+'Scenario Fabbisogno'!CN90)=30,CM161+CM186,0)+IF(('Scenario Fabbisogno'!$C90+'Scenario Fabbisogno'!CO90)=0,CN161+CN186,0)</f>
        <v>0</v>
      </c>
      <c r="CO212" s="267">
        <f>IF(('Scenario Fabbisogno'!$C90+'Scenario Fabbisogno'!CJ90)=180,CI161+CI186,0)+IF(('Scenario Fabbisogno'!$C90+'Scenario Fabbisogno'!CK90)=150,CJ161+CJ186,0)+IF(('Scenario Fabbisogno'!$C90+'Scenario Fabbisogno'!CL90)=120,CK161+CK186,0)+IF(('Scenario Fabbisogno'!$C90+'Scenario Fabbisogno'!CM90)=90,CL161+CL186,0)+IF(('Scenario Fabbisogno'!$C90+'Scenario Fabbisogno'!CN90)=60,CM161+CM186,0)+IF(('Scenario Fabbisogno'!$C90+'Scenario Fabbisogno'!CO90)=30,CN161+CN186,0)+IF(('Scenario Fabbisogno'!$C90+'Scenario Fabbisogno'!CP90)=0,CO161+CO186,0)</f>
        <v>0</v>
      </c>
      <c r="CP212" s="267">
        <f>IF(('Scenario Fabbisogno'!$C90+'Scenario Fabbisogno'!CK90)=180,CJ161+CJ186,0)+IF(('Scenario Fabbisogno'!$C90+'Scenario Fabbisogno'!CL90)=150,CK161+CK186,0)+IF(('Scenario Fabbisogno'!$C90+'Scenario Fabbisogno'!CM90)=120,CL161+CL186,0)+IF(('Scenario Fabbisogno'!$C90+'Scenario Fabbisogno'!CN90)=90,CM161+CM186,0)+IF(('Scenario Fabbisogno'!$C90+'Scenario Fabbisogno'!CO90)=60,CN161+CN186,0)+IF(('Scenario Fabbisogno'!$C90+'Scenario Fabbisogno'!CP90)=30,CO161+CO186,0)+IF(('Scenario Fabbisogno'!$C90+'Scenario Fabbisogno'!CQ90)=0,CP161+CP186,0)</f>
        <v>0</v>
      </c>
      <c r="CQ212" s="267">
        <f>IF(('Scenario Fabbisogno'!$C90+'Scenario Fabbisogno'!CL90)=180,CK161+CK186,0)+IF(('Scenario Fabbisogno'!$C90+'Scenario Fabbisogno'!CM90)=150,CL161+CL186,0)+IF(('Scenario Fabbisogno'!$C90+'Scenario Fabbisogno'!CN90)=120,CM161+CM186,0)+IF(('Scenario Fabbisogno'!$C90+'Scenario Fabbisogno'!CO90)=90,CN161+CN186,0)+IF(('Scenario Fabbisogno'!$C90+'Scenario Fabbisogno'!CP90)=60,CO161+CO186,0)+IF(('Scenario Fabbisogno'!$C90+'Scenario Fabbisogno'!CQ90)=30,CP161+CP186,0)+IF(('Scenario Fabbisogno'!$C90+'Scenario Fabbisogno'!CR90)=0,CQ161+CQ186,0)</f>
        <v>0</v>
      </c>
      <c r="CR212" s="267">
        <f>IF(('Scenario Fabbisogno'!$C90+'Scenario Fabbisogno'!CM90)=180,CL161+CL186,0)+IF(('Scenario Fabbisogno'!$C90+'Scenario Fabbisogno'!CN90)=150,CM161+CM186,0)+IF(('Scenario Fabbisogno'!$C90+'Scenario Fabbisogno'!CO90)=120,CN161+CN186,0)+IF(('Scenario Fabbisogno'!$C90+'Scenario Fabbisogno'!CP90)=90,CO161+CO186,0)+IF(('Scenario Fabbisogno'!$C90+'Scenario Fabbisogno'!CQ90)=60,CP161+CP186,0)+IF(('Scenario Fabbisogno'!$C90+'Scenario Fabbisogno'!CR90)=30,CQ161+CQ186,0)+IF(('Scenario Fabbisogno'!$C90+'Scenario Fabbisogno'!CS90)=0,CR161+CR186,0)</f>
        <v>0</v>
      </c>
      <c r="CS212" s="267">
        <f>IF(('Scenario Fabbisogno'!$C90+'Scenario Fabbisogno'!CN90)=180,CM161+CM186,0)+IF(('Scenario Fabbisogno'!$C90+'Scenario Fabbisogno'!CO90)=150,CN161+CN186,0)+IF(('Scenario Fabbisogno'!$C90+'Scenario Fabbisogno'!CP90)=120,CO161+CO186,0)+IF(('Scenario Fabbisogno'!$C90+'Scenario Fabbisogno'!CQ90)=90,CP161+CP186,0)+IF(('Scenario Fabbisogno'!$C90+'Scenario Fabbisogno'!CR90)=60,CQ161+CQ186,0)+IF(('Scenario Fabbisogno'!$C90+'Scenario Fabbisogno'!CS90)=30,CR161+CR186,0)+IF(('Scenario Fabbisogno'!$C90+'Scenario Fabbisogno'!CT90)=0,CS161+CS186,0)</f>
        <v>0</v>
      </c>
      <c r="CT212" s="267">
        <f>IF(('Scenario Fabbisogno'!$C90+'Scenario Fabbisogno'!CO90)=180,CN161+CN186,0)+IF(('Scenario Fabbisogno'!$C90+'Scenario Fabbisogno'!CP90)=150,CO161+CO186,0)+IF(('Scenario Fabbisogno'!$C90+'Scenario Fabbisogno'!CQ90)=120,CP161+CP186,0)+IF(('Scenario Fabbisogno'!$C90+'Scenario Fabbisogno'!CR90)=90,CQ161+CQ186,0)+IF(('Scenario Fabbisogno'!$C90+'Scenario Fabbisogno'!CS90)=60,CR161+CR186,0)+IF(('Scenario Fabbisogno'!$C90+'Scenario Fabbisogno'!CT90)=30,CS161+CS186,0)+IF(('Scenario Fabbisogno'!$C90+'Scenario Fabbisogno'!CU90)=0,CT161+CT186,0)</f>
        <v>0</v>
      </c>
      <c r="CU212" s="267">
        <f>IF(('Scenario Fabbisogno'!$C90+'Scenario Fabbisogno'!CP90)=180,CO161+CO186,0)+IF(('Scenario Fabbisogno'!$C90+'Scenario Fabbisogno'!CQ90)=150,CP161+CP186,0)+IF(('Scenario Fabbisogno'!$C90+'Scenario Fabbisogno'!CR90)=120,CQ161+CQ186,0)+IF(('Scenario Fabbisogno'!$C90+'Scenario Fabbisogno'!CS90)=90,CR161+CR186,0)+IF(('Scenario Fabbisogno'!$C90+'Scenario Fabbisogno'!CT90)=60,CS161+CS186,0)+IF(('Scenario Fabbisogno'!$C90+'Scenario Fabbisogno'!CU90)=30,CT161+CT186,0)+IF(('Scenario Fabbisogno'!$C90+'Scenario Fabbisogno'!CV90)=0,CU161+CU186,0)</f>
        <v>0</v>
      </c>
      <c r="CV212" s="267">
        <f>IF(('Scenario Fabbisogno'!$C90+'Scenario Fabbisogno'!CQ90)=180,CP161+CP186,0)+IF(('Scenario Fabbisogno'!$C90+'Scenario Fabbisogno'!CR90)=150,CQ161+CQ186,0)+IF(('Scenario Fabbisogno'!$C90+'Scenario Fabbisogno'!CS90)=120,CR161+CR186,0)+IF(('Scenario Fabbisogno'!$C90+'Scenario Fabbisogno'!CT90)=90,CS161+CS186,0)+IF(('Scenario Fabbisogno'!$C90+'Scenario Fabbisogno'!CU90)=60,CT161+CT186,0)+IF(('Scenario Fabbisogno'!$C90+'Scenario Fabbisogno'!CV90)=30,CU161+CU186,0)+IF(('Scenario Fabbisogno'!$C90+'Scenario Fabbisogno'!CW90)=0,CV161+CV186,0)</f>
        <v>0</v>
      </c>
      <c r="CW212" s="267">
        <f>IF(('Scenario Fabbisogno'!$C90+'Scenario Fabbisogno'!CR90)=180,CQ161+CQ186,0)+IF(('Scenario Fabbisogno'!$C90+'Scenario Fabbisogno'!CS90)=150,CR161+CR186,0)+IF(('Scenario Fabbisogno'!$C90+'Scenario Fabbisogno'!CT90)=120,CS161+CS186,0)+IF(('Scenario Fabbisogno'!$C90+'Scenario Fabbisogno'!CU90)=90,CT161+CT186,0)+IF(('Scenario Fabbisogno'!$C90+'Scenario Fabbisogno'!CV90)=60,CU161+CU186,0)+IF(('Scenario Fabbisogno'!$C90+'Scenario Fabbisogno'!CW90)=30,CV161+CV186,0)+IF(('Scenario Fabbisogno'!$C90+'Scenario Fabbisogno'!CX90)=0,CW161+CW186,0)</f>
        <v>0</v>
      </c>
      <c r="CX212" s="267">
        <f>IF(('Scenario Fabbisogno'!$C90+'Scenario Fabbisogno'!CS90)=180,CR161+CR186,0)+IF(('Scenario Fabbisogno'!$C90+'Scenario Fabbisogno'!CT90)=150,CS161+CS186,0)+IF(('Scenario Fabbisogno'!$C90+'Scenario Fabbisogno'!CU90)=120,CT161+CT186,0)+IF(('Scenario Fabbisogno'!$C90+'Scenario Fabbisogno'!CV90)=90,CU161+CU186,0)+IF(('Scenario Fabbisogno'!$C90+'Scenario Fabbisogno'!CW90)=60,CV161+CV186,0)+IF(('Scenario Fabbisogno'!$C90+'Scenario Fabbisogno'!CX90)=30,CW161+CW186,0)+IF(('Scenario Fabbisogno'!$C90+'Scenario Fabbisogno'!CY90)=0,CX161+CX186,0)</f>
        <v>0</v>
      </c>
      <c r="CY212" s="267">
        <f>IF(('Scenario Fabbisogno'!$C90+'Scenario Fabbisogno'!CT90)=180,CS161+CS186,0)+IF(('Scenario Fabbisogno'!$C90+'Scenario Fabbisogno'!CU90)=150,CT161+CT186,0)+IF(('Scenario Fabbisogno'!$C90+'Scenario Fabbisogno'!CV90)=120,CU161+CU186,0)+IF(('Scenario Fabbisogno'!$C90+'Scenario Fabbisogno'!CW90)=90,CV161+CV186,0)+IF(('Scenario Fabbisogno'!$C90+'Scenario Fabbisogno'!CX90)=60,CW161+CW186,0)+IF(('Scenario Fabbisogno'!$C90+'Scenario Fabbisogno'!CY90)=30,CX161+CX186,0)+IF(('Scenario Fabbisogno'!$C90+'Scenario Fabbisogno'!CZ90)=0,CY161+CY186,0)</f>
        <v>0</v>
      </c>
      <c r="CZ212" s="267">
        <f>IF(('Scenario Fabbisogno'!$C90+'Scenario Fabbisogno'!CU90)=180,CT161+CT186,0)+IF(('Scenario Fabbisogno'!$C90+'Scenario Fabbisogno'!CV90)=150,CU161+CU186,0)+IF(('Scenario Fabbisogno'!$C90+'Scenario Fabbisogno'!CW90)=120,CV161+CV186,0)+IF(('Scenario Fabbisogno'!$C90+'Scenario Fabbisogno'!CX90)=90,CW161+CW186,0)+IF(('Scenario Fabbisogno'!$C90+'Scenario Fabbisogno'!CY90)=60,CX161+CX186,0)+IF(('Scenario Fabbisogno'!$C90+'Scenario Fabbisogno'!CZ90)=30,CY161+CY186,0)+IF(('Scenario Fabbisogno'!$C90+'Scenario Fabbisogno'!DA90)=0,CZ161+CZ186,0)</f>
        <v>0</v>
      </c>
      <c r="DA212" s="267">
        <f>IF(('Scenario Fabbisogno'!$C90+'Scenario Fabbisogno'!CV90)=180,CU161+CU186,0)+IF(('Scenario Fabbisogno'!$C90+'Scenario Fabbisogno'!CW90)=150,CV161+CV186,0)+IF(('Scenario Fabbisogno'!$C90+'Scenario Fabbisogno'!CX90)=120,CW161+CW186,0)+IF(('Scenario Fabbisogno'!$C90+'Scenario Fabbisogno'!CY90)=90,CX161+CX186,0)+IF(('Scenario Fabbisogno'!$C90+'Scenario Fabbisogno'!CZ90)=60,CY161+CY186,0)+IF(('Scenario Fabbisogno'!$C90+'Scenario Fabbisogno'!DA90)=30,CZ161+CZ186,0)+IF(('Scenario Fabbisogno'!$C90+'Scenario Fabbisogno'!DB90)=0,DA161+DA186,0)</f>
        <v>0</v>
      </c>
      <c r="DB212" s="267">
        <f>IF(('Scenario Fabbisogno'!$C90+'Scenario Fabbisogno'!CW90)=180,CV161+CV186,0)+IF(('Scenario Fabbisogno'!$C90+'Scenario Fabbisogno'!CX90)=150,CW161+CW186,0)+IF(('Scenario Fabbisogno'!$C90+'Scenario Fabbisogno'!CY90)=120,CX161+CX186,0)+IF(('Scenario Fabbisogno'!$C90+'Scenario Fabbisogno'!CZ90)=90,CY161+CY186,0)+IF(('Scenario Fabbisogno'!$C90+'Scenario Fabbisogno'!DA90)=60,CZ161+CZ186,0)+IF(('Scenario Fabbisogno'!$C90+'Scenario Fabbisogno'!DB90)=30,DA161+DA186,0)+IF(('Scenario Fabbisogno'!$C90+'Scenario Fabbisogno'!DC90)=0,DB161+DB186,0)</f>
        <v>0</v>
      </c>
      <c r="DC212" s="267">
        <f>IF(('Scenario Fabbisogno'!$C90+'Scenario Fabbisogno'!CX90)=180,CW161+CW186,0)+IF(('Scenario Fabbisogno'!$C90+'Scenario Fabbisogno'!CY90)=150,CX161+CX186,0)+IF(('Scenario Fabbisogno'!$C90+'Scenario Fabbisogno'!CZ90)=120,CY161+CY186,0)+IF(('Scenario Fabbisogno'!$C90+'Scenario Fabbisogno'!DA90)=90,CZ161+CZ186,0)+IF(('Scenario Fabbisogno'!$C90+'Scenario Fabbisogno'!DB90)=60,DA161+DA186,0)+IF(('Scenario Fabbisogno'!$C90+'Scenario Fabbisogno'!DC90)=30,DB161+DB186,0)+IF(('Scenario Fabbisogno'!$C90+'Scenario Fabbisogno'!DD90)=0,DC161+DC186,0)</f>
        <v>0</v>
      </c>
      <c r="DD212" s="267">
        <f>IF(('Scenario Fabbisogno'!$C90+'Scenario Fabbisogno'!CY90)=180,CX161+CX186,0)+IF(('Scenario Fabbisogno'!$C90+'Scenario Fabbisogno'!CZ90)=150,CY161+CY186,0)+IF(('Scenario Fabbisogno'!$C90+'Scenario Fabbisogno'!DA90)=120,CZ161+CZ186,0)+IF(('Scenario Fabbisogno'!$C90+'Scenario Fabbisogno'!DB90)=90,DA161+DA186,0)+IF(('Scenario Fabbisogno'!$C90+'Scenario Fabbisogno'!DC90)=60,DB161+DB186,0)+IF(('Scenario Fabbisogno'!$C90+'Scenario Fabbisogno'!DD90)=30,DC161+DC186,0)+IF(('Scenario Fabbisogno'!$C90+'Scenario Fabbisogno'!DE90)=0,DD161+DD186,0)</f>
        <v>0</v>
      </c>
      <c r="DE212" s="267">
        <f>IF(('Scenario Fabbisogno'!$C90+'Scenario Fabbisogno'!CZ90)=180,CY161+CY186,0)+IF(('Scenario Fabbisogno'!$C90+'Scenario Fabbisogno'!DA90)=150,CZ161+CZ186,0)+IF(('Scenario Fabbisogno'!$C90+'Scenario Fabbisogno'!DB90)=120,DA161+DA186,0)+IF(('Scenario Fabbisogno'!$C90+'Scenario Fabbisogno'!DC90)=90,DB161+DB186,0)+IF(('Scenario Fabbisogno'!$C90+'Scenario Fabbisogno'!DD90)=60,DC161+DC186,0)+IF(('Scenario Fabbisogno'!$C90+'Scenario Fabbisogno'!DE90)=30,DD161+DD186,0)+IF(('Scenario Fabbisogno'!$C90+'Scenario Fabbisogno'!DF90)=0,DE161+DE186,0)</f>
        <v>0</v>
      </c>
      <c r="DF212" s="267">
        <f>IF(('Scenario Fabbisogno'!$C90+'Scenario Fabbisogno'!DA90)=180,CZ161+CZ186,0)+IF(('Scenario Fabbisogno'!$C90+'Scenario Fabbisogno'!DB90)=150,DA161+DA186,0)+IF(('Scenario Fabbisogno'!$C90+'Scenario Fabbisogno'!DC90)=120,DB161+DB186,0)+IF(('Scenario Fabbisogno'!$C90+'Scenario Fabbisogno'!DD90)=90,DC161+DC186,0)+IF(('Scenario Fabbisogno'!$C90+'Scenario Fabbisogno'!DE90)=60,DD161+DD186,0)+IF(('Scenario Fabbisogno'!$C90+'Scenario Fabbisogno'!DF90)=30,DE161+DE186,0)+IF(('Scenario Fabbisogno'!$C90+'Scenario Fabbisogno'!DG90)=0,DF161+DF186,0)</f>
        <v>0</v>
      </c>
      <c r="DG212" s="267">
        <f>IF(('Scenario Fabbisogno'!$C90+'Scenario Fabbisogno'!DB90)=180,DA161+DA186,0)+IF(('Scenario Fabbisogno'!$C90+'Scenario Fabbisogno'!DC90)=150,DB161+DB186,0)+IF(('Scenario Fabbisogno'!$C90+'Scenario Fabbisogno'!DD90)=120,DC161+DC186,0)+IF(('Scenario Fabbisogno'!$C90+'Scenario Fabbisogno'!DE90)=90,DD161+DD186,0)+IF(('Scenario Fabbisogno'!$C90+'Scenario Fabbisogno'!DF90)=60,DE161+DE186,0)+IF(('Scenario Fabbisogno'!$C90+'Scenario Fabbisogno'!DG90)=30,DF161+DF186,0)+IF(('Scenario Fabbisogno'!$C90+'Scenario Fabbisogno'!DH90)=0,DG161+DG186,0)</f>
        <v>0</v>
      </c>
      <c r="DH212" s="267">
        <f>IF(('Scenario Fabbisogno'!$C90+'Scenario Fabbisogno'!DC90)=180,DB161+DB186,0)+IF(('Scenario Fabbisogno'!$C90+'Scenario Fabbisogno'!DD90)=150,DC161+DC186,0)+IF(('Scenario Fabbisogno'!$C90+'Scenario Fabbisogno'!DE90)=120,DD161+DD186,0)+IF(('Scenario Fabbisogno'!$C90+'Scenario Fabbisogno'!DF90)=90,DE161+DE186,0)+IF(('Scenario Fabbisogno'!$C90+'Scenario Fabbisogno'!DG90)=60,DF161+DF186,0)+IF(('Scenario Fabbisogno'!$C90+'Scenario Fabbisogno'!DH90)=30,DG161+DG186,0)+IF(('Scenario Fabbisogno'!$C90+'Scenario Fabbisogno'!DI90)=0,DH161+DH186,0)</f>
        <v>0</v>
      </c>
      <c r="DI212" s="267">
        <f>IF(('Scenario Fabbisogno'!$C90+'Scenario Fabbisogno'!DD90)=180,DC161+DC186,0)+IF(('Scenario Fabbisogno'!$C90+'Scenario Fabbisogno'!DE90)=150,DD161+DD186,0)+IF(('Scenario Fabbisogno'!$C90+'Scenario Fabbisogno'!DF90)=120,DE161+DE186,0)+IF(('Scenario Fabbisogno'!$C90+'Scenario Fabbisogno'!DG90)=90,DF161+DF186,0)+IF(('Scenario Fabbisogno'!$C90+'Scenario Fabbisogno'!DH90)=60,DG161+DG186,0)+IF(('Scenario Fabbisogno'!$C90+'Scenario Fabbisogno'!DI90)=30,DH161+DH186,0)+IF(('Scenario Fabbisogno'!$C90+'Scenario Fabbisogno'!DJ90)=0,DI161+DI186,0)</f>
        <v>0</v>
      </c>
      <c r="DJ212" s="267">
        <f>IF(('Scenario Fabbisogno'!$C90+'Scenario Fabbisogno'!DE90)=180,DD161+DD186,0)+IF(('Scenario Fabbisogno'!$C90+'Scenario Fabbisogno'!DF90)=150,DE161+DE186,0)+IF(('Scenario Fabbisogno'!$C90+'Scenario Fabbisogno'!DG90)=120,DF161+DF186,0)+IF(('Scenario Fabbisogno'!$C90+'Scenario Fabbisogno'!DH90)=90,DG161+DG186,0)+IF(('Scenario Fabbisogno'!$C90+'Scenario Fabbisogno'!DI90)=60,DH161+DH186,0)+IF(('Scenario Fabbisogno'!$C90+'Scenario Fabbisogno'!DJ90)=30,DI161+DI186,0)+IF(('Scenario Fabbisogno'!$C90+'Scenario Fabbisogno'!DK90)=0,DJ161+DJ186,0)</f>
        <v>0</v>
      </c>
      <c r="DK212" s="267">
        <f>IF(('Scenario Fabbisogno'!$C90+'Scenario Fabbisogno'!DF90)=180,DE161+DE186,0)+IF(('Scenario Fabbisogno'!$C90+'Scenario Fabbisogno'!DG90)=150,DF161+DF186,0)+IF(('Scenario Fabbisogno'!$C90+'Scenario Fabbisogno'!DH90)=120,DG161+DG186,0)+IF(('Scenario Fabbisogno'!$C90+'Scenario Fabbisogno'!DI90)=90,DH161+DH186,0)+IF(('Scenario Fabbisogno'!$C90+'Scenario Fabbisogno'!DJ90)=60,DI161+DI186,0)+IF(('Scenario Fabbisogno'!$C90+'Scenario Fabbisogno'!DK90)=30,DJ161+DJ186,0)+IF(('Scenario Fabbisogno'!$C90+'Scenario Fabbisogno'!DL90)=0,DK161+DK186,0)</f>
        <v>0</v>
      </c>
      <c r="DL212" s="267">
        <f>IF(('Scenario Fabbisogno'!$C90+'Scenario Fabbisogno'!DG90)=180,DF161+DF186,0)+IF(('Scenario Fabbisogno'!$C90+'Scenario Fabbisogno'!DH90)=150,DG161+DG186,0)+IF(('Scenario Fabbisogno'!$C90+'Scenario Fabbisogno'!DI90)=120,DH161+DH186,0)+IF(('Scenario Fabbisogno'!$C90+'Scenario Fabbisogno'!DJ90)=90,DI161+DI186,0)+IF(('Scenario Fabbisogno'!$C90+'Scenario Fabbisogno'!DK90)=60,DJ161+DJ186,0)+IF(('Scenario Fabbisogno'!$C90+'Scenario Fabbisogno'!DL90)=30,DK161+DK186,0)+IF(('Scenario Fabbisogno'!$C90+'Scenario Fabbisogno'!DM90)=0,DL161+DL186,0)</f>
        <v>0</v>
      </c>
      <c r="DM212" s="267">
        <f>IF(('Scenario Fabbisogno'!$C90+'Scenario Fabbisogno'!DH90)=180,DG161+DG186,0)+IF(('Scenario Fabbisogno'!$C90+'Scenario Fabbisogno'!DI90)=150,DH161+DH186,0)+IF(('Scenario Fabbisogno'!$C90+'Scenario Fabbisogno'!DJ90)=120,DI161+DI186,0)+IF(('Scenario Fabbisogno'!$C90+'Scenario Fabbisogno'!DK90)=90,DJ161+DJ186,0)+IF(('Scenario Fabbisogno'!$C90+'Scenario Fabbisogno'!DL90)=60,DK161+DK186,0)+IF(('Scenario Fabbisogno'!$C90+'Scenario Fabbisogno'!DM90)=30,DL161+DL186,0)+IF(('Scenario Fabbisogno'!$C90+'Scenario Fabbisogno'!DN90)=0,DM161+DM186,0)</f>
        <v>0</v>
      </c>
      <c r="DN212" s="267">
        <f>IF(('Scenario Fabbisogno'!$C90+'Scenario Fabbisogno'!DI90)=180,DH161+DH186,0)+IF(('Scenario Fabbisogno'!$C90+'Scenario Fabbisogno'!DJ90)=150,DI161+DI186,0)+IF(('Scenario Fabbisogno'!$C90+'Scenario Fabbisogno'!DK90)=120,DJ161+DJ186,0)+IF(('Scenario Fabbisogno'!$C90+'Scenario Fabbisogno'!DL90)=90,DK161+DK186,0)+IF(('Scenario Fabbisogno'!$C90+'Scenario Fabbisogno'!DM90)=60,DL161+DL186,0)+IF(('Scenario Fabbisogno'!$C90+'Scenario Fabbisogno'!DN90)=30,DM161+DM186,0)+IF(('Scenario Fabbisogno'!$C90+'Scenario Fabbisogno'!DO90)=0,DN161+DN186,0)</f>
        <v>0</v>
      </c>
      <c r="DO212" s="267">
        <f>IF(('Scenario Fabbisogno'!$C90+'Scenario Fabbisogno'!DJ90)=180,DI161+DI186,0)+IF(('Scenario Fabbisogno'!$C90+'Scenario Fabbisogno'!DK90)=150,DJ161+DJ186,0)+IF(('Scenario Fabbisogno'!$C90+'Scenario Fabbisogno'!DL90)=120,DK161+DK186,0)+IF(('Scenario Fabbisogno'!$C90+'Scenario Fabbisogno'!DM90)=90,DL161+DL186,0)+IF(('Scenario Fabbisogno'!$C90+'Scenario Fabbisogno'!DN90)=60,DM161+DM186,0)+IF(('Scenario Fabbisogno'!$C90+'Scenario Fabbisogno'!DO90)=30,DN161+DN186,0)+IF(('Scenario Fabbisogno'!$C90+'Scenario Fabbisogno'!DP90)=0,DO161+DO186,0)</f>
        <v>0</v>
      </c>
      <c r="DP212" s="267">
        <f>IF(('Scenario Fabbisogno'!$C90+'Scenario Fabbisogno'!DK90)=180,DJ161+DJ186,0)+IF(('Scenario Fabbisogno'!$C90+'Scenario Fabbisogno'!DL90)=150,DK161+DK186,0)+IF(('Scenario Fabbisogno'!$C90+'Scenario Fabbisogno'!DM90)=120,DL161+DL186,0)+IF(('Scenario Fabbisogno'!$C90+'Scenario Fabbisogno'!DN90)=90,DM161+DM186,0)+IF(('Scenario Fabbisogno'!$C90+'Scenario Fabbisogno'!DO90)=60,DN161+DN186,0)+IF(('Scenario Fabbisogno'!$C90+'Scenario Fabbisogno'!DP90)=30,DO161+DO186,0)+IF(('Scenario Fabbisogno'!$C90+'Scenario Fabbisogno'!DQ90)=0,DP161+DP186,0)</f>
        <v>0</v>
      </c>
      <c r="DQ212" s="267">
        <f>IF(('Scenario Fabbisogno'!$C90+'Scenario Fabbisogno'!DL90)=180,DK161+DK186,0)+IF(('Scenario Fabbisogno'!$C90+'Scenario Fabbisogno'!DM90)=150,DL161+DL186,0)+IF(('Scenario Fabbisogno'!$C90+'Scenario Fabbisogno'!DN90)=120,DM161+DM186,0)+IF(('Scenario Fabbisogno'!$C90+'Scenario Fabbisogno'!DO90)=90,DN161+DN186,0)+IF(('Scenario Fabbisogno'!$C90+'Scenario Fabbisogno'!DP90)=60,DO161+DO186,0)+IF(('Scenario Fabbisogno'!$C90+'Scenario Fabbisogno'!DQ90)=30,DP161+DP186,0)+IF(('Scenario Fabbisogno'!$C90+'Scenario Fabbisogno'!DR90)=0,DQ161+DQ186,0)</f>
        <v>0</v>
      </c>
      <c r="DR212" s="267">
        <f>IF(('Scenario Fabbisogno'!$C90+'Scenario Fabbisogno'!DM90)=180,DL161+DL186,0)+IF(('Scenario Fabbisogno'!$C90+'Scenario Fabbisogno'!DN90)=150,DM161+DM186,0)+IF(('Scenario Fabbisogno'!$C90+'Scenario Fabbisogno'!DO90)=120,DN161+DN186,0)+IF(('Scenario Fabbisogno'!$C90+'Scenario Fabbisogno'!DP90)=90,DO161+DO186,0)+IF(('Scenario Fabbisogno'!$C90+'Scenario Fabbisogno'!DQ90)=60,DP161+DP186,0)+IF(('Scenario Fabbisogno'!$C90+'Scenario Fabbisogno'!DR90)=30,DQ161+DQ186,0)+IF(('Scenario Fabbisogno'!$C90+'Scenario Fabbisogno'!DS90)=0,DR161+DR186,0)</f>
        <v>0</v>
      </c>
    </row>
    <row r="213" spans="2:122" x14ac:dyDescent="0.35">
      <c r="B213" s="20" t="str">
        <f t="shared" si="185"/>
        <v>C11</v>
      </c>
      <c r="C213" s="267">
        <f>IF(('Scenario Fabbisogno'!$C91+'Scenario Fabbisogno'!D91)=0,C162+C187,0)</f>
        <v>0</v>
      </c>
      <c r="D213" s="267">
        <f>IF(('Scenario Fabbisogno'!$C91+'Scenario Fabbisogno'!D91)=30,C162+C187,0)+IF(('Scenario Fabbisogno'!$C91+'Scenario Fabbisogno'!E91)=0,D162+D187,0)</f>
        <v>0</v>
      </c>
      <c r="E213" s="267">
        <f>IF(('Scenario Fabbisogno'!$C91+'Scenario Fabbisogno'!D91)=60,C162+C187,0)+IF(('Scenario Fabbisogno'!$C91+'Scenario Fabbisogno'!E91)=30,D162+D187,0)+IF(('Scenario Fabbisogno'!$C91+'Scenario Fabbisogno'!F91)=0,E162+E187,0)</f>
        <v>0</v>
      </c>
      <c r="F213" s="267">
        <f>IF(('Scenario Fabbisogno'!$C91+'Scenario Fabbisogno'!D91)=90,C162+C187,0)+IF(('Scenario Fabbisogno'!$C91+'Scenario Fabbisogno'!E91)=60,D162+D187,0)+IF(('Scenario Fabbisogno'!$C91+'Scenario Fabbisogno'!F91)=30,E162+E187,0)+IF(('Scenario Fabbisogno'!$C91+'Scenario Fabbisogno'!G91)=0,F162+F187,0)</f>
        <v>0</v>
      </c>
      <c r="G213" s="267">
        <f>(IF(('Scenario Fabbisogno'!$C91+'Scenario Fabbisogno'!D91)=120,C162+C187,0)+IF(('Scenario Fabbisogno'!$C91+'Scenario Fabbisogno'!E91)=90,D162+D187,0)+IF(('Scenario Fabbisogno'!$C91+'Scenario Fabbisogno'!F91)=60,E162+E187,0)+IF(('Scenario Fabbisogno'!$C91+'Scenario Fabbisogno'!G91)=30,F162+F187,0)+IF(('Scenario Fabbisogno'!$C91+'Scenario Fabbisogno'!H91)=0,G162+G187,0))</f>
        <v>0</v>
      </c>
      <c r="H213" s="267">
        <f>IF(('Scenario Fabbisogno'!$C91+'Scenario Fabbisogno'!D91)=150,C162+C187,0)+IF(('Scenario Fabbisogno'!$C91+'Scenario Fabbisogno'!E91)=120,D162+D187,0)+IF(('Scenario Fabbisogno'!$C91+'Scenario Fabbisogno'!F91)=90,E162+E187,0)+IF(('Scenario Fabbisogno'!$C91+'Scenario Fabbisogno'!G91)=60,F162+F187,0)+IF(('Scenario Fabbisogno'!$C91+'Scenario Fabbisogno'!H91)=30,G162+G187,0)+IF(('Scenario Fabbisogno'!$C91+'Scenario Fabbisogno'!I91)=0,H162+H187,0)</f>
        <v>0</v>
      </c>
      <c r="I213" s="267">
        <f>IF(('Scenario Fabbisogno'!$C91+'Scenario Fabbisogno'!D91)=180,C162+C187,0)+IF(('Scenario Fabbisogno'!$C91+'Scenario Fabbisogno'!E91)=150,D162+D187,0)+IF(('Scenario Fabbisogno'!$C91+'Scenario Fabbisogno'!F91)=120,E162+E187,0)+IF(('Scenario Fabbisogno'!$C91+'Scenario Fabbisogno'!G91)=90,F162+F187,0)+IF(('Scenario Fabbisogno'!$C91+'Scenario Fabbisogno'!H91)=60,G162+G187,0)+IF(('Scenario Fabbisogno'!$C91+'Scenario Fabbisogno'!I91)=30,H162+H187,0)+IF(('Scenario Fabbisogno'!$C91+'Scenario Fabbisogno'!J91)=0,I162+I187,0)</f>
        <v>0</v>
      </c>
      <c r="J213" s="267">
        <f>IF(('Scenario Fabbisogno'!$C91+'Scenario Fabbisogno'!E91)=180,D162+D187,0)+IF(('Scenario Fabbisogno'!$C91+'Scenario Fabbisogno'!F91)=150,E162+E187,0)+IF(('Scenario Fabbisogno'!$C91+'Scenario Fabbisogno'!G91)=120,F162+F187,0)+IF(('Scenario Fabbisogno'!$C91+'Scenario Fabbisogno'!H91)=90,G162+G187,0)+IF(('Scenario Fabbisogno'!$C91+'Scenario Fabbisogno'!I91)=60,H162+H187,0)+IF(('Scenario Fabbisogno'!$C91+'Scenario Fabbisogno'!J91)=30,I162+I187,0)+IF(('Scenario Fabbisogno'!$C91+'Scenario Fabbisogno'!K91)=0,J162+J187,0)</f>
        <v>0</v>
      </c>
      <c r="K213" s="267">
        <f>IF(('Scenario Fabbisogno'!$C91+'Scenario Fabbisogno'!F91)=180,E162+E187,0)+IF(('Scenario Fabbisogno'!$C91+'Scenario Fabbisogno'!G91)=150,F162+F187,0)+IF(('Scenario Fabbisogno'!$C91+'Scenario Fabbisogno'!H91)=120,G162+G187,0)+IF(('Scenario Fabbisogno'!$C91+'Scenario Fabbisogno'!I91)=90,H162+H187,0)+IF(('Scenario Fabbisogno'!$C91+'Scenario Fabbisogno'!J91)=60,I162+I187,0)+IF(('Scenario Fabbisogno'!$C91+'Scenario Fabbisogno'!K91)=30,J162+J187,0)+IF(('Scenario Fabbisogno'!$C91+'Scenario Fabbisogno'!L91)=0,K162+K187,0)</f>
        <v>0</v>
      </c>
      <c r="L213" s="267">
        <f>IF(('Scenario Fabbisogno'!$C91+'Scenario Fabbisogno'!G91)=180,F162+F187,0)+IF(('Scenario Fabbisogno'!$C91+'Scenario Fabbisogno'!H91)=150,G162+G187,0)+IF(('Scenario Fabbisogno'!$C91+'Scenario Fabbisogno'!I91)=120,H162+H187,0)+IF(('Scenario Fabbisogno'!$C91+'Scenario Fabbisogno'!J91)=90,I162+I187,0)+IF(('Scenario Fabbisogno'!$C91+'Scenario Fabbisogno'!K91)=60,J162+J187,0)+IF(('Scenario Fabbisogno'!$C91+'Scenario Fabbisogno'!L91)=30,K162+K187,0)+IF(('Scenario Fabbisogno'!$C91+'Scenario Fabbisogno'!M91)=0,L162+L187,0)</f>
        <v>0</v>
      </c>
      <c r="M213" s="267">
        <f>IF(('Scenario Fabbisogno'!$C91+'Scenario Fabbisogno'!H91)=180,G162+G187,0)+IF(('Scenario Fabbisogno'!$C91+'Scenario Fabbisogno'!I91)=150,H162+H187,0)+IF(('Scenario Fabbisogno'!$C91+'Scenario Fabbisogno'!J91)=120,I162+I187,0)+IF(('Scenario Fabbisogno'!$C91+'Scenario Fabbisogno'!K91)=90,J162+J187,0)+IF(('Scenario Fabbisogno'!$C91+'Scenario Fabbisogno'!L91)=60,K162+K187,0)+IF(('Scenario Fabbisogno'!$C91+'Scenario Fabbisogno'!M91)=30,L162+L187,0)+IF(('Scenario Fabbisogno'!$C91+'Scenario Fabbisogno'!N91)=0,M162+M187,0)</f>
        <v>0</v>
      </c>
      <c r="N213" s="267">
        <f>IF(('Scenario Fabbisogno'!$C91+'Scenario Fabbisogno'!I91)=180,H162+H187,0)+IF(('Scenario Fabbisogno'!$C91+'Scenario Fabbisogno'!J91)=150,I162+I187,0)+IF(('Scenario Fabbisogno'!$C91+'Scenario Fabbisogno'!K91)=120,J162+J187,0)+IF(('Scenario Fabbisogno'!$C91+'Scenario Fabbisogno'!L91)=90,K162+K187,0)+IF(('Scenario Fabbisogno'!$C91+'Scenario Fabbisogno'!M91)=60,L162+L187,0)+IF(('Scenario Fabbisogno'!$C91+'Scenario Fabbisogno'!N91)=30,M162+M187,0)+IF(('Scenario Fabbisogno'!$C91+'Scenario Fabbisogno'!O91)=0,N162+N187,0)</f>
        <v>0</v>
      </c>
      <c r="O213" s="267">
        <f>IF(('Scenario Fabbisogno'!$C91+'Scenario Fabbisogno'!J91)=180,I162+I187,0)+IF(('Scenario Fabbisogno'!$C91+'Scenario Fabbisogno'!K91)=150,J162+J187,0)+IF(('Scenario Fabbisogno'!$C91+'Scenario Fabbisogno'!L91)=120,K162+K187,0)+IF(('Scenario Fabbisogno'!$C91+'Scenario Fabbisogno'!M91)=90,L162+L187,0)+IF(('Scenario Fabbisogno'!$C91+'Scenario Fabbisogno'!N91)=60,M162+M187,0)+IF(('Scenario Fabbisogno'!$C91+'Scenario Fabbisogno'!O91)=30,N162+N187,0)+IF(('Scenario Fabbisogno'!$C91+'Scenario Fabbisogno'!P91)=0,O162+O187,0)</f>
        <v>0</v>
      </c>
      <c r="P213" s="267">
        <f>IF(('Scenario Fabbisogno'!$C91+'Scenario Fabbisogno'!K91)=180,J162+J187,0)+IF(('Scenario Fabbisogno'!$C91+'Scenario Fabbisogno'!L91)=150,K162+K187,0)+IF(('Scenario Fabbisogno'!$C91+'Scenario Fabbisogno'!M91)=120,L162+L187,0)+IF(('Scenario Fabbisogno'!$C91+'Scenario Fabbisogno'!N91)=90,M162+M187,0)+IF(('Scenario Fabbisogno'!$C91+'Scenario Fabbisogno'!O91)=60,N162+N187,0)+IF(('Scenario Fabbisogno'!$C91+'Scenario Fabbisogno'!P91)=30,O162+O187,0)+IF(('Scenario Fabbisogno'!$C91+'Scenario Fabbisogno'!Q91)=0,P162+P187,0)</f>
        <v>0</v>
      </c>
      <c r="Q213" s="267">
        <f>IF(('Scenario Fabbisogno'!$C91+'Scenario Fabbisogno'!L91)=180,K162+K187,0)+IF(('Scenario Fabbisogno'!$C91+'Scenario Fabbisogno'!M91)=150,L162+L187,0)+IF(('Scenario Fabbisogno'!$C91+'Scenario Fabbisogno'!N91)=120,M162+M187,0)+IF(('Scenario Fabbisogno'!$C91+'Scenario Fabbisogno'!O91)=90,N162+N187,0)+IF(('Scenario Fabbisogno'!$C91+'Scenario Fabbisogno'!P91)=60,O162+O187,0)+IF(('Scenario Fabbisogno'!$C91+'Scenario Fabbisogno'!Q91)=30,P162+P187,0)+IF(('Scenario Fabbisogno'!$C91+'Scenario Fabbisogno'!R91)=0,Q162+Q187,0)</f>
        <v>0</v>
      </c>
      <c r="R213" s="267">
        <f>IF(('Scenario Fabbisogno'!$C91+'Scenario Fabbisogno'!M91)=180,L162+L187,0)+IF(('Scenario Fabbisogno'!$C91+'Scenario Fabbisogno'!N91)=150,M162+M187,0)+IF(('Scenario Fabbisogno'!$C91+'Scenario Fabbisogno'!O91)=120,N162+N187,0)+IF(('Scenario Fabbisogno'!$C91+'Scenario Fabbisogno'!P91)=90,O162+O187,0)+IF(('Scenario Fabbisogno'!$C91+'Scenario Fabbisogno'!Q91)=60,P162+P187,0)+IF(('Scenario Fabbisogno'!$C91+'Scenario Fabbisogno'!R91)=30,Q162+Q187,0)+IF(('Scenario Fabbisogno'!$C91+'Scenario Fabbisogno'!S91)=0,R162+R187,0)</f>
        <v>0</v>
      </c>
      <c r="S213" s="267">
        <f>IF(('Scenario Fabbisogno'!$C91+'Scenario Fabbisogno'!N91)=180,M162+M187,0)+IF(('Scenario Fabbisogno'!$C91+'Scenario Fabbisogno'!O91)=150,N162+N187,0)+IF(('Scenario Fabbisogno'!$C91+'Scenario Fabbisogno'!P91)=120,O162+O187,0)+IF(('Scenario Fabbisogno'!$C91+'Scenario Fabbisogno'!Q91)=90,P162+P187,0)+IF(('Scenario Fabbisogno'!$C91+'Scenario Fabbisogno'!R91)=60,Q162+Q187,0)+IF(('Scenario Fabbisogno'!$C91+'Scenario Fabbisogno'!S91)=30,R162+R187,0)+IF(('Scenario Fabbisogno'!$C91+'Scenario Fabbisogno'!T91)=0,S162+S187,0)</f>
        <v>0</v>
      </c>
      <c r="T213" s="267">
        <f>IF(('Scenario Fabbisogno'!$C91+'Scenario Fabbisogno'!O91)=180,N162+N187,0)+IF(('Scenario Fabbisogno'!$C91+'Scenario Fabbisogno'!P91)=150,O162+O187,0)+IF(('Scenario Fabbisogno'!$C91+'Scenario Fabbisogno'!Q91)=120,P162+P187,0)+IF(('Scenario Fabbisogno'!$C91+'Scenario Fabbisogno'!R91)=90,Q162+Q187,0)+IF(('Scenario Fabbisogno'!$C91+'Scenario Fabbisogno'!S91)=60,R162+R187,0)+IF(('Scenario Fabbisogno'!$C91+'Scenario Fabbisogno'!T91)=30,S162+S187,0)+IF(('Scenario Fabbisogno'!$C91+'Scenario Fabbisogno'!U91)=0,T162+T187,0)</f>
        <v>0</v>
      </c>
      <c r="U213" s="267">
        <f>IF(('Scenario Fabbisogno'!$C91+'Scenario Fabbisogno'!P91)=180,O162+O187,0)+IF(('Scenario Fabbisogno'!$C91+'Scenario Fabbisogno'!Q91)=150,P162+P187,0)+IF(('Scenario Fabbisogno'!$C91+'Scenario Fabbisogno'!R91)=120,Q162+Q187,0)+IF(('Scenario Fabbisogno'!$C91+'Scenario Fabbisogno'!S91)=90,R162+R187,0)+IF(('Scenario Fabbisogno'!$C91+'Scenario Fabbisogno'!T91)=60,S162+S187,0)+IF(('Scenario Fabbisogno'!$C91+'Scenario Fabbisogno'!U91)=30,T162+T187,0)+IF(('Scenario Fabbisogno'!$C91+'Scenario Fabbisogno'!V91)=0,U162+U187,0)</f>
        <v>0</v>
      </c>
      <c r="V213" s="267">
        <f>IF(('Scenario Fabbisogno'!$C91+'Scenario Fabbisogno'!Q91)=180,P162+P187,0)+IF(('Scenario Fabbisogno'!$C91+'Scenario Fabbisogno'!R91)=150,Q162+Q187,0)+IF(('Scenario Fabbisogno'!$C91+'Scenario Fabbisogno'!S91)=120,R162+R187,0)+IF(('Scenario Fabbisogno'!$C91+'Scenario Fabbisogno'!T91)=90,S162+S187,0)+IF(('Scenario Fabbisogno'!$C91+'Scenario Fabbisogno'!U91)=60,T162+T187,0)+IF(('Scenario Fabbisogno'!$C91+'Scenario Fabbisogno'!V91)=30,U162+U187,0)+IF(('Scenario Fabbisogno'!$C91+'Scenario Fabbisogno'!W91)=0,V162+V187,0)</f>
        <v>0</v>
      </c>
      <c r="W213" s="267">
        <f>IF(('Scenario Fabbisogno'!$C91+'Scenario Fabbisogno'!R91)=180,Q162+Q187,0)+IF(('Scenario Fabbisogno'!$C91+'Scenario Fabbisogno'!S91)=150,R162+R187,0)+IF(('Scenario Fabbisogno'!$C91+'Scenario Fabbisogno'!T91)=120,S162+S187,0)+IF(('Scenario Fabbisogno'!$C91+'Scenario Fabbisogno'!U91)=90,T162+T187,0)+IF(('Scenario Fabbisogno'!$C91+'Scenario Fabbisogno'!V91)=60,U162+U187,0)+IF(('Scenario Fabbisogno'!$C91+'Scenario Fabbisogno'!W91)=30,V162+V187,0)+IF(('Scenario Fabbisogno'!$C91+'Scenario Fabbisogno'!X91)=0,W162+W187,0)</f>
        <v>0</v>
      </c>
      <c r="X213" s="267">
        <f>IF(('Scenario Fabbisogno'!$C91+'Scenario Fabbisogno'!S91)=180,R162+R187,0)+IF(('Scenario Fabbisogno'!$C91+'Scenario Fabbisogno'!T91)=150,S162+S187,0)+IF(('Scenario Fabbisogno'!$C91+'Scenario Fabbisogno'!U91)=120,T162+T187,0)+IF(('Scenario Fabbisogno'!$C91+'Scenario Fabbisogno'!V91)=90,U162+U187,0)+IF(('Scenario Fabbisogno'!$C91+'Scenario Fabbisogno'!W91)=60,V162+V187,0)+IF(('Scenario Fabbisogno'!$C91+'Scenario Fabbisogno'!X91)=30,W162+W187,0)+IF(('Scenario Fabbisogno'!$C91+'Scenario Fabbisogno'!Y91)=0,X162+X187,0)</f>
        <v>0</v>
      </c>
      <c r="Y213" s="267">
        <f>IF(('Scenario Fabbisogno'!$C91+'Scenario Fabbisogno'!T91)=180,S162+S187,0)+IF(('Scenario Fabbisogno'!$C91+'Scenario Fabbisogno'!U91)=150,T162+T187,0)+IF(('Scenario Fabbisogno'!$C91+'Scenario Fabbisogno'!V91)=120,U162+U187,0)+IF(('Scenario Fabbisogno'!$C91+'Scenario Fabbisogno'!W91)=90,V162+V187,0)+IF(('Scenario Fabbisogno'!$C91+'Scenario Fabbisogno'!X91)=60,W162+W187,0)+IF(('Scenario Fabbisogno'!$C91+'Scenario Fabbisogno'!Y91)=30,X162+X187,0)+IF(('Scenario Fabbisogno'!$C91+'Scenario Fabbisogno'!Z91)=0,Y162+Y187,0)</f>
        <v>0</v>
      </c>
      <c r="Z213" s="267">
        <f>IF(('Scenario Fabbisogno'!$C91+'Scenario Fabbisogno'!U91)=180,T162+T187,0)+IF(('Scenario Fabbisogno'!$C91+'Scenario Fabbisogno'!V91)=150,U162+U187,0)+IF(('Scenario Fabbisogno'!$C91+'Scenario Fabbisogno'!W91)=120,V162+V187,0)+IF(('Scenario Fabbisogno'!$C91+'Scenario Fabbisogno'!X91)=90,W162+W187,0)+IF(('Scenario Fabbisogno'!$C91+'Scenario Fabbisogno'!Y91)=60,X162+X187,0)+IF(('Scenario Fabbisogno'!$C91+'Scenario Fabbisogno'!Z91)=30,Y162+Y187,0)+IF(('Scenario Fabbisogno'!$C91+'Scenario Fabbisogno'!AA91)=0,Z162+Z187,0)</f>
        <v>0</v>
      </c>
      <c r="AA213" s="267">
        <f>IF(('Scenario Fabbisogno'!$C91+'Scenario Fabbisogno'!V91)=180,U162+U187,0)+IF(('Scenario Fabbisogno'!$C91+'Scenario Fabbisogno'!W91)=150,V162+V187,0)+IF(('Scenario Fabbisogno'!$C91+'Scenario Fabbisogno'!X91)=120,W162+W187,0)+IF(('Scenario Fabbisogno'!$C91+'Scenario Fabbisogno'!Y91)=90,X162+X187,0)+IF(('Scenario Fabbisogno'!$C91+'Scenario Fabbisogno'!Z91)=60,Y162+Y187,0)+IF(('Scenario Fabbisogno'!$C91+'Scenario Fabbisogno'!AA91)=30,Z162+Z187,0)+IF(('Scenario Fabbisogno'!$C91+'Scenario Fabbisogno'!AB91)=0,AA162+AA187,0)</f>
        <v>0</v>
      </c>
      <c r="AB213" s="267">
        <f>IF(('Scenario Fabbisogno'!$C91+'Scenario Fabbisogno'!W91)=180,V162+V187,0)+IF(('Scenario Fabbisogno'!$C91+'Scenario Fabbisogno'!X91)=150,W162+W187,0)+IF(('Scenario Fabbisogno'!$C91+'Scenario Fabbisogno'!Y91)=120,X162+X187,0)+IF(('Scenario Fabbisogno'!$C91+'Scenario Fabbisogno'!Z91)=90,Y162+Y187,0)+IF(('Scenario Fabbisogno'!$C91+'Scenario Fabbisogno'!AA91)=60,Z162+Z187,0)+IF(('Scenario Fabbisogno'!$C91+'Scenario Fabbisogno'!AB91)=30,AA162+AA187,0)+IF(('Scenario Fabbisogno'!$C91+'Scenario Fabbisogno'!AC91)=0,AB162+AB187,0)</f>
        <v>0</v>
      </c>
      <c r="AC213" s="267">
        <f>IF(('Scenario Fabbisogno'!$C91+'Scenario Fabbisogno'!X91)=180,W162+W187,0)+IF(('Scenario Fabbisogno'!$C91+'Scenario Fabbisogno'!Y91)=150,X162+X187,0)+IF(('Scenario Fabbisogno'!$C91+'Scenario Fabbisogno'!Z91)=120,Y162+Y187,0)+IF(('Scenario Fabbisogno'!$C91+'Scenario Fabbisogno'!AA91)=90,Z162+Z187,0)+IF(('Scenario Fabbisogno'!$C91+'Scenario Fabbisogno'!AB91)=60,AA162+AA187,0)+IF(('Scenario Fabbisogno'!$C91+'Scenario Fabbisogno'!AC91)=30,AB162+AB187,0)+IF(('Scenario Fabbisogno'!$C91+'Scenario Fabbisogno'!AD91)=0,AC162+AC187,0)</f>
        <v>0</v>
      </c>
      <c r="AD213" s="267">
        <f>IF(('Scenario Fabbisogno'!$C91+'Scenario Fabbisogno'!Y91)=180,X162+X187,0)+IF(('Scenario Fabbisogno'!$C91+'Scenario Fabbisogno'!Z91)=150,Y162+Y187,0)+IF(('Scenario Fabbisogno'!$C91+'Scenario Fabbisogno'!AA91)=120,Z162+Z187,0)+IF(('Scenario Fabbisogno'!$C91+'Scenario Fabbisogno'!AB91)=90,AA162+AA187,0)+IF(('Scenario Fabbisogno'!$C91+'Scenario Fabbisogno'!AC91)=60,AB162+AB187,0)+IF(('Scenario Fabbisogno'!$C91+'Scenario Fabbisogno'!AD91)=30,AC162+AC187,0)+IF(('Scenario Fabbisogno'!$C91+'Scenario Fabbisogno'!AE91)=0,AD162+AD187,0)</f>
        <v>0</v>
      </c>
      <c r="AE213" s="267">
        <f>IF(('Scenario Fabbisogno'!$C91+'Scenario Fabbisogno'!Z91)=180,Y162+Y187,0)+IF(('Scenario Fabbisogno'!$C91+'Scenario Fabbisogno'!AA91)=150,Z162+Z187,0)+IF(('Scenario Fabbisogno'!$C91+'Scenario Fabbisogno'!AB91)=120,AA162+AA187,0)+IF(('Scenario Fabbisogno'!$C91+'Scenario Fabbisogno'!AC91)=90,AB162+AB187,0)+IF(('Scenario Fabbisogno'!$C91+'Scenario Fabbisogno'!AD91)=60,AC162+AC187,0)+IF(('Scenario Fabbisogno'!$C91+'Scenario Fabbisogno'!AE91)=30,AD162+AD187,0)+IF(('Scenario Fabbisogno'!$C91+'Scenario Fabbisogno'!AF91)=0,AE162+AE187,0)</f>
        <v>0</v>
      </c>
      <c r="AF213" s="267">
        <f>IF(('Scenario Fabbisogno'!$C91+'Scenario Fabbisogno'!AA91)=180,Z162+Z187,0)+IF(('Scenario Fabbisogno'!$C91+'Scenario Fabbisogno'!AB91)=150,AA162+AA187,0)+IF(('Scenario Fabbisogno'!$C91+'Scenario Fabbisogno'!AC91)=120,AB162+AB187,0)+IF(('Scenario Fabbisogno'!$C91+'Scenario Fabbisogno'!AD91)=90,AC162+AC187,0)+IF(('Scenario Fabbisogno'!$C91+'Scenario Fabbisogno'!AE91)=60,AD162+AD187,0)+IF(('Scenario Fabbisogno'!$C91+'Scenario Fabbisogno'!AF91)=30,AE162+AE187,0)+IF(('Scenario Fabbisogno'!$C91+'Scenario Fabbisogno'!AG91)=0,AF162+AF187,0)</f>
        <v>0</v>
      </c>
      <c r="AG213" s="267">
        <f>IF(('Scenario Fabbisogno'!$C91+'Scenario Fabbisogno'!AB91)=180,AA162+AA187,0)+IF(('Scenario Fabbisogno'!$C91+'Scenario Fabbisogno'!AC91)=150,AB162+AB187,0)+IF(('Scenario Fabbisogno'!$C91+'Scenario Fabbisogno'!AD91)=120,AC162+AC187,0)+IF(('Scenario Fabbisogno'!$C91+'Scenario Fabbisogno'!AE91)=90,AD162+AD187,0)+IF(('Scenario Fabbisogno'!$C91+'Scenario Fabbisogno'!AF91)=60,AE162+AE187,0)+IF(('Scenario Fabbisogno'!$C91+'Scenario Fabbisogno'!AG91)=30,AF162+AF187,0)+IF(('Scenario Fabbisogno'!$C91+'Scenario Fabbisogno'!AH91)=0,AG162+AG187,0)</f>
        <v>0</v>
      </c>
      <c r="AH213" s="267">
        <f>IF(('Scenario Fabbisogno'!$C91+'Scenario Fabbisogno'!AC91)=180,AB162+AB187,0)+IF(('Scenario Fabbisogno'!$C91+'Scenario Fabbisogno'!AD91)=150,AC162+AC187,0)+IF(('Scenario Fabbisogno'!$C91+'Scenario Fabbisogno'!AE91)=120,AD162+AD187,0)+IF(('Scenario Fabbisogno'!$C91+'Scenario Fabbisogno'!AF91)=90,AE162+AE187,0)+IF(('Scenario Fabbisogno'!$C91+'Scenario Fabbisogno'!AG91)=60,AF162+AF187,0)+IF(('Scenario Fabbisogno'!$C91+'Scenario Fabbisogno'!AH91)=30,AG162+AG187,0)+IF(('Scenario Fabbisogno'!$C91+'Scenario Fabbisogno'!AI91)=0,AH162+AH187,0)</f>
        <v>0</v>
      </c>
      <c r="AI213" s="267">
        <f>IF(('Scenario Fabbisogno'!$C91+'Scenario Fabbisogno'!AD91)=180,AC162+AC187,0)+IF(('Scenario Fabbisogno'!$C91+'Scenario Fabbisogno'!AE91)=150,AD162+AD187,0)+IF(('Scenario Fabbisogno'!$C91+'Scenario Fabbisogno'!AF91)=120,AE162+AE187,0)+IF(('Scenario Fabbisogno'!$C91+'Scenario Fabbisogno'!AG91)=90,AF162+AF187,0)+IF(('Scenario Fabbisogno'!$C91+'Scenario Fabbisogno'!AH91)=60,AG162+AG187,0)+IF(('Scenario Fabbisogno'!$C91+'Scenario Fabbisogno'!AI91)=30,AH162+AH187,0)+IF(('Scenario Fabbisogno'!$C91+'Scenario Fabbisogno'!AJ91)=0,AI162+AI187,0)</f>
        <v>0</v>
      </c>
      <c r="AJ213" s="267">
        <f>IF(('Scenario Fabbisogno'!$C91+'Scenario Fabbisogno'!AE91)=180,AD162+AD187,0)+IF(('Scenario Fabbisogno'!$C91+'Scenario Fabbisogno'!AF91)=150,AE162+AE187,0)+IF(('Scenario Fabbisogno'!$C91+'Scenario Fabbisogno'!AG91)=120,AF162+AF187,0)+IF(('Scenario Fabbisogno'!$C91+'Scenario Fabbisogno'!AH91)=90,AG162+AG187,0)+IF(('Scenario Fabbisogno'!$C91+'Scenario Fabbisogno'!AI91)=60,AH162+AH187,0)+IF(('Scenario Fabbisogno'!$C91+'Scenario Fabbisogno'!AJ91)=30,AI162+AI187,0)+IF(('Scenario Fabbisogno'!$C91+'Scenario Fabbisogno'!AK91)=0,AJ162+AJ187,0)</f>
        <v>0</v>
      </c>
      <c r="AK213" s="267">
        <f>IF(('Scenario Fabbisogno'!$C91+'Scenario Fabbisogno'!AF91)=180,AE162+AE187,0)+IF(('Scenario Fabbisogno'!$C91+'Scenario Fabbisogno'!AG91)=150,AF162+AF187,0)+IF(('Scenario Fabbisogno'!$C91+'Scenario Fabbisogno'!AH91)=120,AG162+AG187,0)+IF(('Scenario Fabbisogno'!$C91+'Scenario Fabbisogno'!AI91)=90,AH162+AH187,0)+IF(('Scenario Fabbisogno'!$C91+'Scenario Fabbisogno'!AJ91)=60,AI162+AI187,0)+IF(('Scenario Fabbisogno'!$C91+'Scenario Fabbisogno'!AK91)=30,AJ162+AJ187,0)+IF(('Scenario Fabbisogno'!$C91+'Scenario Fabbisogno'!AL91)=0,AK162+AK187,0)</f>
        <v>0</v>
      </c>
      <c r="AL213" s="267">
        <f>IF(('Scenario Fabbisogno'!$C91+'Scenario Fabbisogno'!AG91)=180,AF162+AF187,0)+IF(('Scenario Fabbisogno'!$C91+'Scenario Fabbisogno'!AH91)=150,AG162+AG187,0)+IF(('Scenario Fabbisogno'!$C91+'Scenario Fabbisogno'!AI91)=120,AH162+AH187,0)+IF(('Scenario Fabbisogno'!$C91+'Scenario Fabbisogno'!AJ91)=90,AI162+AI187,0)+IF(('Scenario Fabbisogno'!$C91+'Scenario Fabbisogno'!AK91)=60,AJ162+AJ187,0)+IF(('Scenario Fabbisogno'!$C91+'Scenario Fabbisogno'!AL91)=30,AK162+AK187,0)+IF(('Scenario Fabbisogno'!$C91+'Scenario Fabbisogno'!AM91)=0,AL162+AL187,0)</f>
        <v>0</v>
      </c>
      <c r="AM213" s="267">
        <f>IF(('Scenario Fabbisogno'!$C91+'Scenario Fabbisogno'!AH91)=180,AG162+AG187,0)+IF(('Scenario Fabbisogno'!$C91+'Scenario Fabbisogno'!AI91)=150,AH162+AH187,0)+IF(('Scenario Fabbisogno'!$C91+'Scenario Fabbisogno'!AJ91)=120,AI162+AI187,0)+IF(('Scenario Fabbisogno'!$C91+'Scenario Fabbisogno'!AK91)=90,AJ162+AJ187,0)+IF(('Scenario Fabbisogno'!$C91+'Scenario Fabbisogno'!AL91)=60,AK162+AK187,0)+IF(('Scenario Fabbisogno'!$C91+'Scenario Fabbisogno'!AM91)=30,AL162+AL187,0)+IF(('Scenario Fabbisogno'!$C91+'Scenario Fabbisogno'!AN91)=0,AM162+AM187,0)</f>
        <v>0</v>
      </c>
      <c r="AN213" s="267">
        <f>IF(('Scenario Fabbisogno'!$C91+'Scenario Fabbisogno'!AI91)=180,AH162+AH187,0)+IF(('Scenario Fabbisogno'!$C91+'Scenario Fabbisogno'!AJ91)=150,AI162+AI187,0)+IF(('Scenario Fabbisogno'!$C91+'Scenario Fabbisogno'!AK91)=120,AJ162+AJ187,0)+IF(('Scenario Fabbisogno'!$C91+'Scenario Fabbisogno'!AL91)=90,AK162+AK187,0)+IF(('Scenario Fabbisogno'!$C91+'Scenario Fabbisogno'!AM91)=60,AL162+AL187,0)+IF(('Scenario Fabbisogno'!$C91+'Scenario Fabbisogno'!AN91)=30,AM162+AM187,0)+IF(('Scenario Fabbisogno'!$C91+'Scenario Fabbisogno'!AO91)=0,AN162+AN187,0)</f>
        <v>0</v>
      </c>
      <c r="AO213" s="267">
        <f>IF(('Scenario Fabbisogno'!$C91+'Scenario Fabbisogno'!AJ91)=180,AI162+AI187,0)+IF(('Scenario Fabbisogno'!$C91+'Scenario Fabbisogno'!AK91)=150,AJ162+AJ187,0)+IF(('Scenario Fabbisogno'!$C91+'Scenario Fabbisogno'!AL91)=120,AK162+AK187,0)+IF(('Scenario Fabbisogno'!$C91+'Scenario Fabbisogno'!AM91)=90,AL162+AL187,0)+IF(('Scenario Fabbisogno'!$C91+'Scenario Fabbisogno'!AN91)=60,AM162+AM187,0)+IF(('Scenario Fabbisogno'!$C91+'Scenario Fabbisogno'!AO91)=30,AN162+AN187,0)+IF(('Scenario Fabbisogno'!$C91+'Scenario Fabbisogno'!AP91)=0,AO162+AO187,0)</f>
        <v>0</v>
      </c>
      <c r="AP213" s="267">
        <f>IF(('Scenario Fabbisogno'!$C91+'Scenario Fabbisogno'!AK91)=180,AJ162+AJ187,0)+IF(('Scenario Fabbisogno'!$C91+'Scenario Fabbisogno'!AL91)=150,AK162+AK187,0)+IF(('Scenario Fabbisogno'!$C91+'Scenario Fabbisogno'!AM91)=120,AL162+AL187,0)+IF(('Scenario Fabbisogno'!$C91+'Scenario Fabbisogno'!AN91)=90,AM162+AM187,0)+IF(('Scenario Fabbisogno'!$C91+'Scenario Fabbisogno'!AO91)=60,AN162+AN187,0)+IF(('Scenario Fabbisogno'!$C91+'Scenario Fabbisogno'!AP91)=30,AO162+AO187,0)+IF(('Scenario Fabbisogno'!$C91+'Scenario Fabbisogno'!AQ91)=0,AP162+AP187,0)</f>
        <v>0</v>
      </c>
      <c r="AQ213" s="267">
        <f>IF(('Scenario Fabbisogno'!$C91+'Scenario Fabbisogno'!AL91)=180,AK162+AK187,0)+IF(('Scenario Fabbisogno'!$C91+'Scenario Fabbisogno'!AM91)=150,AL162+AL187,0)+IF(('Scenario Fabbisogno'!$C91+'Scenario Fabbisogno'!AN91)=120,AM162+AM187,0)+IF(('Scenario Fabbisogno'!$C91+'Scenario Fabbisogno'!AO91)=90,AN162+AN187,0)+IF(('Scenario Fabbisogno'!$C91+'Scenario Fabbisogno'!AP91)=60,AO162+AO187,0)+IF(('Scenario Fabbisogno'!$C91+'Scenario Fabbisogno'!AQ91)=30,AP162+AP187,0)+IF(('Scenario Fabbisogno'!$C91+'Scenario Fabbisogno'!AR91)=0,AQ162+AQ187,0)</f>
        <v>0</v>
      </c>
      <c r="AR213" s="267">
        <f>IF(('Scenario Fabbisogno'!$C91+'Scenario Fabbisogno'!AM91)=180,AL162+AL187,0)+IF(('Scenario Fabbisogno'!$C91+'Scenario Fabbisogno'!AN91)=150,AM162+AM187,0)+IF(('Scenario Fabbisogno'!$C91+'Scenario Fabbisogno'!AO91)=120,AN162+AN187,0)+IF(('Scenario Fabbisogno'!$C91+'Scenario Fabbisogno'!AP91)=90,AO162+AO187,0)+IF(('Scenario Fabbisogno'!$C91+'Scenario Fabbisogno'!AQ91)=60,AP162+AP187,0)+IF(('Scenario Fabbisogno'!$C91+'Scenario Fabbisogno'!AR91)=30,AQ162+AQ187,0)+IF(('Scenario Fabbisogno'!$C91+'Scenario Fabbisogno'!AS91)=0,AR162+AR187,0)</f>
        <v>0</v>
      </c>
      <c r="AS213" s="267">
        <f>IF(('Scenario Fabbisogno'!$C91+'Scenario Fabbisogno'!AN91)=180,AM162+AM187,0)+IF(('Scenario Fabbisogno'!$C91+'Scenario Fabbisogno'!AO91)=150,AN162+AN187,0)+IF(('Scenario Fabbisogno'!$C91+'Scenario Fabbisogno'!AP91)=120,AO162+AO187,0)+IF(('Scenario Fabbisogno'!$C91+'Scenario Fabbisogno'!AQ91)=90,AP162+AP187,0)+IF(('Scenario Fabbisogno'!$C91+'Scenario Fabbisogno'!AR91)=60,AQ162+AQ187,0)+IF(('Scenario Fabbisogno'!$C91+'Scenario Fabbisogno'!AS91)=30,AR162+AR187,0)+IF(('Scenario Fabbisogno'!$C91+'Scenario Fabbisogno'!AT91)=0,AS162+AS187,0)</f>
        <v>0</v>
      </c>
      <c r="AT213" s="267">
        <f>IF(('Scenario Fabbisogno'!$C91+'Scenario Fabbisogno'!AO91)=180,AN162+AN187,0)+IF(('Scenario Fabbisogno'!$C91+'Scenario Fabbisogno'!AP91)=150,AO162+AO187,0)+IF(('Scenario Fabbisogno'!$C91+'Scenario Fabbisogno'!AQ91)=120,AP162+AP187,0)+IF(('Scenario Fabbisogno'!$C91+'Scenario Fabbisogno'!AR91)=90,AQ162+AQ187,0)+IF(('Scenario Fabbisogno'!$C91+'Scenario Fabbisogno'!AS91)=60,AR162+AR187,0)+IF(('Scenario Fabbisogno'!$C91+'Scenario Fabbisogno'!AT91)=30,AS162+AS187,0)+IF(('Scenario Fabbisogno'!$C91+'Scenario Fabbisogno'!AU91)=0,AT162+AT187,0)</f>
        <v>0</v>
      </c>
      <c r="AU213" s="267">
        <f>IF(('Scenario Fabbisogno'!$C91+'Scenario Fabbisogno'!AP91)=180,AO162+AO187,0)+IF(('Scenario Fabbisogno'!$C91+'Scenario Fabbisogno'!AQ91)=150,AP162+AP187,0)+IF(('Scenario Fabbisogno'!$C91+'Scenario Fabbisogno'!AR91)=120,AQ162+AQ187,0)+IF(('Scenario Fabbisogno'!$C91+'Scenario Fabbisogno'!AS91)=90,AR162+AR187,0)+IF(('Scenario Fabbisogno'!$C91+'Scenario Fabbisogno'!AT91)=60,AS162+AS187,0)+IF(('Scenario Fabbisogno'!$C91+'Scenario Fabbisogno'!AU91)=30,AT162+AT187,0)+IF(('Scenario Fabbisogno'!$C91+'Scenario Fabbisogno'!AV91)=0,AU162+AU187,0)</f>
        <v>0</v>
      </c>
      <c r="AV213" s="267">
        <f>IF(('Scenario Fabbisogno'!$C91+'Scenario Fabbisogno'!AQ91)=180,AP162+AP187,0)+IF(('Scenario Fabbisogno'!$C91+'Scenario Fabbisogno'!AR91)=150,AQ162+AQ187,0)+IF(('Scenario Fabbisogno'!$C91+'Scenario Fabbisogno'!AS91)=120,AR162+AR187,0)+IF(('Scenario Fabbisogno'!$C91+'Scenario Fabbisogno'!AT91)=90,AS162+AS187,0)+IF(('Scenario Fabbisogno'!$C91+'Scenario Fabbisogno'!AU91)=60,AT162+AT187,0)+IF(('Scenario Fabbisogno'!$C91+'Scenario Fabbisogno'!AV91)=30,AU162+AU187,0)+IF(('Scenario Fabbisogno'!$C91+'Scenario Fabbisogno'!AW91)=0,AV162+AV187,0)</f>
        <v>0</v>
      </c>
      <c r="AW213" s="267">
        <f>IF(('Scenario Fabbisogno'!$C91+'Scenario Fabbisogno'!AR91)=180,AQ162+AQ187,0)+IF(('Scenario Fabbisogno'!$C91+'Scenario Fabbisogno'!AS91)=150,AR162+AR187,0)+IF(('Scenario Fabbisogno'!$C91+'Scenario Fabbisogno'!AT91)=120,AS162+AS187,0)+IF(('Scenario Fabbisogno'!$C91+'Scenario Fabbisogno'!AU91)=90,AT162+AT187,0)+IF(('Scenario Fabbisogno'!$C91+'Scenario Fabbisogno'!AV91)=60,AU162+AU187,0)+IF(('Scenario Fabbisogno'!$C91+'Scenario Fabbisogno'!AW91)=30,AV162+AV187,0)+IF(('Scenario Fabbisogno'!$C91+'Scenario Fabbisogno'!AX91)=0,AW162+AW187,0)</f>
        <v>0</v>
      </c>
      <c r="AX213" s="267">
        <f>IF(('Scenario Fabbisogno'!$C91+'Scenario Fabbisogno'!AS91)=180,AR162+AR187,0)+IF(('Scenario Fabbisogno'!$C91+'Scenario Fabbisogno'!AT91)=150,AS162+AS187,0)+IF(('Scenario Fabbisogno'!$C91+'Scenario Fabbisogno'!AU91)=120,AT162+AT187,0)+IF(('Scenario Fabbisogno'!$C91+'Scenario Fabbisogno'!AV91)=90,AU162+AU187,0)+IF(('Scenario Fabbisogno'!$C91+'Scenario Fabbisogno'!AW91)=60,AV162+AV187,0)+IF(('Scenario Fabbisogno'!$C91+'Scenario Fabbisogno'!AX91)=30,AW162+AW187,0)+IF(('Scenario Fabbisogno'!$C91+'Scenario Fabbisogno'!AY91)=0,AX162+AX187,0)</f>
        <v>0</v>
      </c>
      <c r="AY213" s="267">
        <f>IF(('Scenario Fabbisogno'!$C91+'Scenario Fabbisogno'!AT91)=180,AS162+AS187,0)+IF(('Scenario Fabbisogno'!$C91+'Scenario Fabbisogno'!AU91)=150,AT162+AT187,0)+IF(('Scenario Fabbisogno'!$C91+'Scenario Fabbisogno'!AV91)=120,AU162+AU187,0)+IF(('Scenario Fabbisogno'!$C91+'Scenario Fabbisogno'!AW91)=90,AV162+AV187,0)+IF(('Scenario Fabbisogno'!$C91+'Scenario Fabbisogno'!AX91)=60,AW162+AW187,0)+IF(('Scenario Fabbisogno'!$C91+'Scenario Fabbisogno'!AY91)=30,AX162+AX187,0)+IF(('Scenario Fabbisogno'!$C91+'Scenario Fabbisogno'!AZ91)=0,AY162+AY187,0)</f>
        <v>0</v>
      </c>
      <c r="AZ213" s="267">
        <f>IF(('Scenario Fabbisogno'!$C91+'Scenario Fabbisogno'!AU91)=180,AT162+AT187,0)+IF(('Scenario Fabbisogno'!$C91+'Scenario Fabbisogno'!AV91)=150,AU162+AU187,0)+IF(('Scenario Fabbisogno'!$C91+'Scenario Fabbisogno'!AW91)=120,AV162+AV187,0)+IF(('Scenario Fabbisogno'!$C91+'Scenario Fabbisogno'!AX91)=90,AW162+AW187,0)+IF(('Scenario Fabbisogno'!$C91+'Scenario Fabbisogno'!AY91)=60,AX162+AX187,0)+IF(('Scenario Fabbisogno'!$C91+'Scenario Fabbisogno'!AZ91)=30,AY162+AY187,0)+IF(('Scenario Fabbisogno'!$C91+'Scenario Fabbisogno'!BA91)=0,AZ162+AZ187,0)</f>
        <v>0</v>
      </c>
      <c r="BA213" s="267">
        <f>IF(('Scenario Fabbisogno'!$C91+'Scenario Fabbisogno'!AV91)=180,AU162+AU187,0)+IF(('Scenario Fabbisogno'!$C91+'Scenario Fabbisogno'!AW91)=150,AV162+AV187,0)+IF(('Scenario Fabbisogno'!$C91+'Scenario Fabbisogno'!AX91)=120,AW162+AW187,0)+IF(('Scenario Fabbisogno'!$C91+'Scenario Fabbisogno'!AY91)=90,AX162+AX187,0)+IF(('Scenario Fabbisogno'!$C91+'Scenario Fabbisogno'!AZ91)=60,AY162+AY187,0)+IF(('Scenario Fabbisogno'!$C91+'Scenario Fabbisogno'!BA91)=30,AZ162+AZ187,0)+IF(('Scenario Fabbisogno'!$C91+'Scenario Fabbisogno'!BB91)=0,BA162+BA187,0)</f>
        <v>0</v>
      </c>
      <c r="BB213" s="267">
        <f>IF(('Scenario Fabbisogno'!$C91+'Scenario Fabbisogno'!AW91)=180,AV162+AV187,0)+IF(('Scenario Fabbisogno'!$C91+'Scenario Fabbisogno'!AX91)=150,AW162+AW187,0)+IF(('Scenario Fabbisogno'!$C91+'Scenario Fabbisogno'!AY91)=120,AX162+AX187,0)+IF(('Scenario Fabbisogno'!$C91+'Scenario Fabbisogno'!AZ91)=90,AY162+AY187,0)+IF(('Scenario Fabbisogno'!$C91+'Scenario Fabbisogno'!BA91)=60,AZ162+AZ187,0)+IF(('Scenario Fabbisogno'!$C91+'Scenario Fabbisogno'!BB91)=30,BA162+BA187,0)+IF(('Scenario Fabbisogno'!$C91+'Scenario Fabbisogno'!BC91)=0,BB162+BB187,0)</f>
        <v>0</v>
      </c>
      <c r="BC213" s="267">
        <f>IF(('Scenario Fabbisogno'!$C91+'Scenario Fabbisogno'!AX91)=180,AW162+AW187,0)+IF(('Scenario Fabbisogno'!$C91+'Scenario Fabbisogno'!AY91)=150,AX162+AX187,0)+IF(('Scenario Fabbisogno'!$C91+'Scenario Fabbisogno'!AZ91)=120,AY162+AY187,0)+IF(('Scenario Fabbisogno'!$C91+'Scenario Fabbisogno'!BA91)=90,AZ162+AZ187,0)+IF(('Scenario Fabbisogno'!$C91+'Scenario Fabbisogno'!BB91)=60,BA162+BA187,0)+IF(('Scenario Fabbisogno'!$C91+'Scenario Fabbisogno'!BC91)=30,BB162+BB187,0)+IF(('Scenario Fabbisogno'!$C91+'Scenario Fabbisogno'!BD91)=0,BC162+BC187,0)</f>
        <v>0</v>
      </c>
      <c r="BD213" s="267">
        <f>IF(('Scenario Fabbisogno'!$C91+'Scenario Fabbisogno'!AY91)=180,AX162+AX187,0)+IF(('Scenario Fabbisogno'!$C91+'Scenario Fabbisogno'!AZ91)=150,AY162+AY187,0)+IF(('Scenario Fabbisogno'!$C91+'Scenario Fabbisogno'!BA91)=120,AZ162+AZ187,0)+IF(('Scenario Fabbisogno'!$C91+'Scenario Fabbisogno'!BB91)=90,BA162+BA187,0)+IF(('Scenario Fabbisogno'!$C91+'Scenario Fabbisogno'!BC91)=60,BB162+BB187,0)+IF(('Scenario Fabbisogno'!$C91+'Scenario Fabbisogno'!BD91)=30,BC162+BC187,0)+IF(('Scenario Fabbisogno'!$C91+'Scenario Fabbisogno'!BE91)=0,BD162+BD187,0)</f>
        <v>0</v>
      </c>
      <c r="BE213" s="267">
        <f>IF(('Scenario Fabbisogno'!$C91+'Scenario Fabbisogno'!AZ91)=180,AY162+AY187,0)+IF(('Scenario Fabbisogno'!$C91+'Scenario Fabbisogno'!BA91)=150,AZ162+AZ187,0)+IF(('Scenario Fabbisogno'!$C91+'Scenario Fabbisogno'!BB91)=120,BA162+BA187,0)+IF(('Scenario Fabbisogno'!$C91+'Scenario Fabbisogno'!BC91)=90,BB162+BB187,0)+IF(('Scenario Fabbisogno'!$C91+'Scenario Fabbisogno'!BD91)=60,BC162+BC187,0)+IF(('Scenario Fabbisogno'!$C91+'Scenario Fabbisogno'!BE91)=30,BD162+BD187,0)+IF(('Scenario Fabbisogno'!$C91+'Scenario Fabbisogno'!BF91)=0,BE162+BE187,0)</f>
        <v>0</v>
      </c>
      <c r="BF213" s="267">
        <f>IF(('Scenario Fabbisogno'!$C91+'Scenario Fabbisogno'!BA91)=180,AZ162+AZ187,0)+IF(('Scenario Fabbisogno'!$C91+'Scenario Fabbisogno'!BB91)=150,BA162+BA187,0)+IF(('Scenario Fabbisogno'!$C91+'Scenario Fabbisogno'!BC91)=120,BB162+BB187,0)+IF(('Scenario Fabbisogno'!$C91+'Scenario Fabbisogno'!BD91)=90,BC162+BC187,0)+IF(('Scenario Fabbisogno'!$C91+'Scenario Fabbisogno'!BE91)=60,BD162+BD187,0)+IF(('Scenario Fabbisogno'!$C91+'Scenario Fabbisogno'!BF91)=30,BE162+BE187,0)+IF(('Scenario Fabbisogno'!$C91+'Scenario Fabbisogno'!BG91)=0,BF162+BF187,0)</f>
        <v>0</v>
      </c>
      <c r="BG213" s="267">
        <f>IF(('Scenario Fabbisogno'!$C91+'Scenario Fabbisogno'!BB91)=180,BA162+BA187,0)+IF(('Scenario Fabbisogno'!$C91+'Scenario Fabbisogno'!BC91)=150,BB162+BB187,0)+IF(('Scenario Fabbisogno'!$C91+'Scenario Fabbisogno'!BD91)=120,BC162+BC187,0)+IF(('Scenario Fabbisogno'!$C91+'Scenario Fabbisogno'!BE91)=90,BD162+BD187,0)+IF(('Scenario Fabbisogno'!$C91+'Scenario Fabbisogno'!BF91)=60,BE162+BE187,0)+IF(('Scenario Fabbisogno'!$C91+'Scenario Fabbisogno'!BG91)=30,BF162+BF187,0)+IF(('Scenario Fabbisogno'!$C91+'Scenario Fabbisogno'!BH91)=0,BG162+BG187,0)</f>
        <v>0</v>
      </c>
      <c r="BH213" s="267">
        <f>IF(('Scenario Fabbisogno'!$C91+'Scenario Fabbisogno'!BC91)=180,BB162+BB187,0)+IF(('Scenario Fabbisogno'!$C91+'Scenario Fabbisogno'!BD91)=150,BC162+BC187,0)+IF(('Scenario Fabbisogno'!$C91+'Scenario Fabbisogno'!BE91)=120,BD162+BD187,0)+IF(('Scenario Fabbisogno'!$C91+'Scenario Fabbisogno'!BF91)=90,BE162+BE187,0)+IF(('Scenario Fabbisogno'!$C91+'Scenario Fabbisogno'!BG91)=60,BF162+BF187,0)+IF(('Scenario Fabbisogno'!$C91+'Scenario Fabbisogno'!BH91)=30,BG162+BG187,0)+IF(('Scenario Fabbisogno'!$C91+'Scenario Fabbisogno'!BI91)=0,BH162+BH187,0)</f>
        <v>0</v>
      </c>
      <c r="BI213" s="267">
        <f>IF(('Scenario Fabbisogno'!$C91+'Scenario Fabbisogno'!BD91)=180,BC162+BC187,0)+IF(('Scenario Fabbisogno'!$C91+'Scenario Fabbisogno'!BE91)=150,BD162+BD187,0)+IF(('Scenario Fabbisogno'!$C91+'Scenario Fabbisogno'!BF91)=120,BE162+BE187,0)+IF(('Scenario Fabbisogno'!$C91+'Scenario Fabbisogno'!BG91)=90,BF162+BF187,0)+IF(('Scenario Fabbisogno'!$C91+'Scenario Fabbisogno'!BH91)=60,BG162+BG187,0)+IF(('Scenario Fabbisogno'!$C91+'Scenario Fabbisogno'!BI91)=30,BH162+BH187,0)+IF(('Scenario Fabbisogno'!$C91+'Scenario Fabbisogno'!BJ91)=0,BI162+BI187,0)</f>
        <v>0</v>
      </c>
      <c r="BJ213" s="267">
        <f>IF(('Scenario Fabbisogno'!$C91+'Scenario Fabbisogno'!BE91)=180,BD162+BD187,0)+IF(('Scenario Fabbisogno'!$C91+'Scenario Fabbisogno'!BF91)=150,BE162+BE187,0)+IF(('Scenario Fabbisogno'!$C91+'Scenario Fabbisogno'!BG91)=120,BF162+BF187,0)+IF(('Scenario Fabbisogno'!$C91+'Scenario Fabbisogno'!BH91)=90,BG162+BG187,0)+IF(('Scenario Fabbisogno'!$C91+'Scenario Fabbisogno'!BI91)=60,BH162+BH187,0)+IF(('Scenario Fabbisogno'!$C91+'Scenario Fabbisogno'!BJ91)=30,BI162+BI187,0)+IF(('Scenario Fabbisogno'!$C91+'Scenario Fabbisogno'!BK91)=0,BJ162+BJ187,0)</f>
        <v>0</v>
      </c>
      <c r="BK213" s="267">
        <f>IF(('Scenario Fabbisogno'!$C91+'Scenario Fabbisogno'!BF91)=180,BE162+BE187,0)+IF(('Scenario Fabbisogno'!$C91+'Scenario Fabbisogno'!BG91)=150,BF162+BF187,0)+IF(('Scenario Fabbisogno'!$C91+'Scenario Fabbisogno'!BH91)=120,BG162+BG187,0)+IF(('Scenario Fabbisogno'!$C91+'Scenario Fabbisogno'!BI91)=90,BH162+BH187,0)+IF(('Scenario Fabbisogno'!$C91+'Scenario Fabbisogno'!BJ91)=60,BI162+BI187,0)+IF(('Scenario Fabbisogno'!$C91+'Scenario Fabbisogno'!BK91)=30,BJ162+BJ187,0)+IF(('Scenario Fabbisogno'!$C91+'Scenario Fabbisogno'!BL91)=0,BK162+BK187,0)</f>
        <v>0</v>
      </c>
      <c r="BL213" s="267">
        <f>IF(('Scenario Fabbisogno'!$C91+'Scenario Fabbisogno'!BG91)=180,BF162+BF187,0)+IF(('Scenario Fabbisogno'!$C91+'Scenario Fabbisogno'!BH91)=150,BG162+BG187,0)+IF(('Scenario Fabbisogno'!$C91+'Scenario Fabbisogno'!BI91)=120,BH162+BH187,0)+IF(('Scenario Fabbisogno'!$C91+'Scenario Fabbisogno'!BJ91)=90,BI162+BI187,0)+IF(('Scenario Fabbisogno'!$C91+'Scenario Fabbisogno'!BK91)=60,BJ162+BJ187,0)+IF(('Scenario Fabbisogno'!$C91+'Scenario Fabbisogno'!BL91)=30,BK162+BK187,0)+IF(('Scenario Fabbisogno'!$C91+'Scenario Fabbisogno'!BM91)=0,BL162+BL187,0)</f>
        <v>0</v>
      </c>
      <c r="BM213" s="267">
        <f>IF(('Scenario Fabbisogno'!$C91+'Scenario Fabbisogno'!BH91)=180,BG162+BG187,0)+IF(('Scenario Fabbisogno'!$C91+'Scenario Fabbisogno'!BI91)=150,BH162+BH187,0)+IF(('Scenario Fabbisogno'!$C91+'Scenario Fabbisogno'!BJ91)=120,BI162+BI187,0)+IF(('Scenario Fabbisogno'!$C91+'Scenario Fabbisogno'!BK91)=90,BJ162+BJ187,0)+IF(('Scenario Fabbisogno'!$C91+'Scenario Fabbisogno'!BL91)=60,BK162+BK187,0)+IF(('Scenario Fabbisogno'!$C91+'Scenario Fabbisogno'!BM91)=30,BL162+BL187,0)+IF(('Scenario Fabbisogno'!$C91+'Scenario Fabbisogno'!BN91)=0,BM162+BM187,0)</f>
        <v>0</v>
      </c>
      <c r="BN213" s="267">
        <f>IF(('Scenario Fabbisogno'!$C91+'Scenario Fabbisogno'!BI91)=180,BH162+BH187,0)+IF(('Scenario Fabbisogno'!$C91+'Scenario Fabbisogno'!BJ91)=150,BI162+BI187,0)+IF(('Scenario Fabbisogno'!$C91+'Scenario Fabbisogno'!BK91)=120,BJ162+BJ187,0)+IF(('Scenario Fabbisogno'!$C91+'Scenario Fabbisogno'!BL91)=90,BK162+BK187,0)+IF(('Scenario Fabbisogno'!$C91+'Scenario Fabbisogno'!BM91)=60,BL162+BL187,0)+IF(('Scenario Fabbisogno'!$C91+'Scenario Fabbisogno'!BN91)=30,BM162+BM187,0)+IF(('Scenario Fabbisogno'!$C91+'Scenario Fabbisogno'!BO91)=0,BN162+BN187,0)</f>
        <v>0</v>
      </c>
      <c r="BO213" s="267">
        <f>IF(('Scenario Fabbisogno'!$C91+'Scenario Fabbisogno'!BJ91)=180,BI162+BI187,0)+IF(('Scenario Fabbisogno'!$C91+'Scenario Fabbisogno'!BK91)=150,BJ162+BJ187,0)+IF(('Scenario Fabbisogno'!$C91+'Scenario Fabbisogno'!BL91)=120,BK162+BK187,0)+IF(('Scenario Fabbisogno'!$C91+'Scenario Fabbisogno'!BM91)=90,BL162+BL187,0)+IF(('Scenario Fabbisogno'!$C91+'Scenario Fabbisogno'!BN91)=60,BM162+BM187,0)+IF(('Scenario Fabbisogno'!$C91+'Scenario Fabbisogno'!BO91)=30,BN162+BN187,0)+IF(('Scenario Fabbisogno'!$C91+'Scenario Fabbisogno'!BP91)=0,BO162+BO187,0)</f>
        <v>0</v>
      </c>
      <c r="BP213" s="267">
        <f>IF(('Scenario Fabbisogno'!$C91+'Scenario Fabbisogno'!BK91)=180,BJ162+BJ187,0)+IF(('Scenario Fabbisogno'!$C91+'Scenario Fabbisogno'!BL91)=150,BK162+BK187,0)+IF(('Scenario Fabbisogno'!$C91+'Scenario Fabbisogno'!BM91)=120,BL162+BL187,0)+IF(('Scenario Fabbisogno'!$C91+'Scenario Fabbisogno'!BN91)=90,BM162+BM187,0)+IF(('Scenario Fabbisogno'!$C91+'Scenario Fabbisogno'!BO91)=60,BN162+BN187,0)+IF(('Scenario Fabbisogno'!$C91+'Scenario Fabbisogno'!BP91)=30,BO162+BO187,0)+IF(('Scenario Fabbisogno'!$C91+'Scenario Fabbisogno'!BQ91)=0,BP162+BP187,0)</f>
        <v>0</v>
      </c>
      <c r="BQ213" s="267">
        <f>IF(('Scenario Fabbisogno'!$C91+'Scenario Fabbisogno'!BL91)=180,BK162+BK187,0)+IF(('Scenario Fabbisogno'!$C91+'Scenario Fabbisogno'!BM91)=150,BL162+BL187,0)+IF(('Scenario Fabbisogno'!$C91+'Scenario Fabbisogno'!BN91)=120,BM162+BM187,0)+IF(('Scenario Fabbisogno'!$C91+'Scenario Fabbisogno'!BO91)=90,BN162+BN187,0)+IF(('Scenario Fabbisogno'!$C91+'Scenario Fabbisogno'!BP91)=60,BO162+BO187,0)+IF(('Scenario Fabbisogno'!$C91+'Scenario Fabbisogno'!BQ91)=30,BP162+BP187,0)+IF(('Scenario Fabbisogno'!$C91+'Scenario Fabbisogno'!BR91)=0,BQ162+BQ187,0)</f>
        <v>0</v>
      </c>
      <c r="BR213" s="267">
        <f>IF(('Scenario Fabbisogno'!$C91+'Scenario Fabbisogno'!BM91)=180,BL162+BL187,0)+IF(('Scenario Fabbisogno'!$C91+'Scenario Fabbisogno'!BN91)=150,BM162+BM187,0)+IF(('Scenario Fabbisogno'!$C91+'Scenario Fabbisogno'!BO91)=120,BN162+BN187,0)+IF(('Scenario Fabbisogno'!$C91+'Scenario Fabbisogno'!BP91)=90,BO162+BO187,0)+IF(('Scenario Fabbisogno'!$C91+'Scenario Fabbisogno'!BQ91)=60,BP162+BP187,0)+IF(('Scenario Fabbisogno'!$C91+'Scenario Fabbisogno'!BR91)=30,BQ162+BQ187,0)+IF(('Scenario Fabbisogno'!$C91+'Scenario Fabbisogno'!BS91)=0,BR162+BR187,0)</f>
        <v>0</v>
      </c>
      <c r="BS213" s="267">
        <f>IF(('Scenario Fabbisogno'!$C91+'Scenario Fabbisogno'!BN91)=180,BM162+BM187,0)+IF(('Scenario Fabbisogno'!$C91+'Scenario Fabbisogno'!BO91)=150,BN162+BN187,0)+IF(('Scenario Fabbisogno'!$C91+'Scenario Fabbisogno'!BP91)=120,BO162+BO187,0)+IF(('Scenario Fabbisogno'!$C91+'Scenario Fabbisogno'!BQ91)=90,BP162+BP187,0)+IF(('Scenario Fabbisogno'!$C91+'Scenario Fabbisogno'!BR91)=60,BQ162+BQ187,0)+IF(('Scenario Fabbisogno'!$C91+'Scenario Fabbisogno'!BS91)=30,BR162+BR187,0)+IF(('Scenario Fabbisogno'!$C91+'Scenario Fabbisogno'!BT91)=0,BS162+BS187,0)</f>
        <v>0</v>
      </c>
      <c r="BT213" s="267">
        <f>IF(('Scenario Fabbisogno'!$C91+'Scenario Fabbisogno'!BO91)=180,BN162+BN187,0)+IF(('Scenario Fabbisogno'!$C91+'Scenario Fabbisogno'!BP91)=150,BO162+BO187,0)+IF(('Scenario Fabbisogno'!$C91+'Scenario Fabbisogno'!BQ91)=120,BP162+BP187,0)+IF(('Scenario Fabbisogno'!$C91+'Scenario Fabbisogno'!BR91)=90,BQ162+BQ187,0)+IF(('Scenario Fabbisogno'!$C91+'Scenario Fabbisogno'!BS91)=60,BR162+BR187,0)+IF(('Scenario Fabbisogno'!$C91+'Scenario Fabbisogno'!BT91)=30,BS162+BS187,0)+IF(('Scenario Fabbisogno'!$C91+'Scenario Fabbisogno'!BU91)=0,BT162+BT187,0)</f>
        <v>0</v>
      </c>
      <c r="BU213" s="267">
        <f>IF(('Scenario Fabbisogno'!$C91+'Scenario Fabbisogno'!BP91)=180,BO162+BO187,0)+IF(('Scenario Fabbisogno'!$C91+'Scenario Fabbisogno'!BQ91)=150,BP162+BP187,0)+IF(('Scenario Fabbisogno'!$C91+'Scenario Fabbisogno'!BR91)=120,BQ162+BQ187,0)+IF(('Scenario Fabbisogno'!$C91+'Scenario Fabbisogno'!BS91)=90,BR162+BR187,0)+IF(('Scenario Fabbisogno'!$C91+'Scenario Fabbisogno'!BT91)=60,BS162+BS187,0)+IF(('Scenario Fabbisogno'!$C91+'Scenario Fabbisogno'!BU91)=30,BT162+BT187,0)+IF(('Scenario Fabbisogno'!$C91+'Scenario Fabbisogno'!BV91)=0,BU162+BU187,0)</f>
        <v>0</v>
      </c>
      <c r="BV213" s="267">
        <f>IF(('Scenario Fabbisogno'!$C91+'Scenario Fabbisogno'!BQ91)=180,BP162+BP187,0)+IF(('Scenario Fabbisogno'!$C91+'Scenario Fabbisogno'!BR91)=150,BQ162+BQ187,0)+IF(('Scenario Fabbisogno'!$C91+'Scenario Fabbisogno'!BS91)=120,BR162+BR187,0)+IF(('Scenario Fabbisogno'!$C91+'Scenario Fabbisogno'!BT91)=90,BS162+BS187,0)+IF(('Scenario Fabbisogno'!$C91+'Scenario Fabbisogno'!BU91)=60,BT162+BT187,0)+IF(('Scenario Fabbisogno'!$C91+'Scenario Fabbisogno'!BV91)=30,BU162+BU187,0)+IF(('Scenario Fabbisogno'!$C91+'Scenario Fabbisogno'!BW91)=0,BV162+BV187,0)</f>
        <v>0</v>
      </c>
      <c r="BW213" s="267">
        <f>IF(('Scenario Fabbisogno'!$C91+'Scenario Fabbisogno'!BR91)=180,BQ162+BQ187,0)+IF(('Scenario Fabbisogno'!$C91+'Scenario Fabbisogno'!BS91)=150,BR162+BR187,0)+IF(('Scenario Fabbisogno'!$C91+'Scenario Fabbisogno'!BT91)=120,BS162+BS187,0)+IF(('Scenario Fabbisogno'!$C91+'Scenario Fabbisogno'!BU91)=90,BT162+BT187,0)+IF(('Scenario Fabbisogno'!$C91+'Scenario Fabbisogno'!BV91)=60,BU162+BU187,0)+IF(('Scenario Fabbisogno'!$C91+'Scenario Fabbisogno'!BW91)=30,BV162+BV187,0)+IF(('Scenario Fabbisogno'!$C91+'Scenario Fabbisogno'!BX91)=0,BW162+BW187,0)</f>
        <v>0</v>
      </c>
      <c r="BX213" s="267">
        <f>IF(('Scenario Fabbisogno'!$C91+'Scenario Fabbisogno'!BS91)=180,BR162+BR187,0)+IF(('Scenario Fabbisogno'!$C91+'Scenario Fabbisogno'!BT91)=150,BS162+BS187,0)+IF(('Scenario Fabbisogno'!$C91+'Scenario Fabbisogno'!BU91)=120,BT162+BT187,0)+IF(('Scenario Fabbisogno'!$C91+'Scenario Fabbisogno'!BV91)=90,BU162+BU187,0)+IF(('Scenario Fabbisogno'!$C91+'Scenario Fabbisogno'!BW91)=60,BV162+BV187,0)+IF(('Scenario Fabbisogno'!$C91+'Scenario Fabbisogno'!BX91)=30,BW162+BW187,0)+IF(('Scenario Fabbisogno'!$C91+'Scenario Fabbisogno'!BY91)=0,BX162+BX187,0)</f>
        <v>0</v>
      </c>
      <c r="BY213" s="267">
        <f>IF(('Scenario Fabbisogno'!$C91+'Scenario Fabbisogno'!BT91)=180,BS162+BS187,0)+IF(('Scenario Fabbisogno'!$C91+'Scenario Fabbisogno'!BU91)=150,BT162+BT187,0)+IF(('Scenario Fabbisogno'!$C91+'Scenario Fabbisogno'!BV91)=120,BU162+BU187,0)+IF(('Scenario Fabbisogno'!$C91+'Scenario Fabbisogno'!BW91)=90,BV162+BV187,0)+IF(('Scenario Fabbisogno'!$C91+'Scenario Fabbisogno'!BX91)=60,BW162+BW187,0)+IF(('Scenario Fabbisogno'!$C91+'Scenario Fabbisogno'!BY91)=30,BX162+BX187,0)+IF(('Scenario Fabbisogno'!$C91+'Scenario Fabbisogno'!BZ91)=0,BY162+BY187,0)</f>
        <v>0</v>
      </c>
      <c r="BZ213" s="267">
        <f>IF(('Scenario Fabbisogno'!$C91+'Scenario Fabbisogno'!BU91)=180,BT162+BT187,0)+IF(('Scenario Fabbisogno'!$C91+'Scenario Fabbisogno'!BV91)=150,BU162+BU187,0)+IF(('Scenario Fabbisogno'!$C91+'Scenario Fabbisogno'!BW91)=120,BV162+BV187,0)+IF(('Scenario Fabbisogno'!$C91+'Scenario Fabbisogno'!BX91)=90,BW162+BW187,0)+IF(('Scenario Fabbisogno'!$C91+'Scenario Fabbisogno'!BY91)=60,BX162+BX187,0)+IF(('Scenario Fabbisogno'!$C91+'Scenario Fabbisogno'!BZ91)=30,BY162+BY187,0)+IF(('Scenario Fabbisogno'!$C91+'Scenario Fabbisogno'!CA91)=0,BZ162+BZ187,0)</f>
        <v>0</v>
      </c>
      <c r="CA213" s="267">
        <f>IF(('Scenario Fabbisogno'!$C91+'Scenario Fabbisogno'!BV91)=180,BU162+BU187,0)+IF(('Scenario Fabbisogno'!$C91+'Scenario Fabbisogno'!BW91)=150,BV162+BV187,0)+IF(('Scenario Fabbisogno'!$C91+'Scenario Fabbisogno'!BX91)=120,BW162+BW187,0)+IF(('Scenario Fabbisogno'!$C91+'Scenario Fabbisogno'!BY91)=90,BX162+BX187,0)+IF(('Scenario Fabbisogno'!$C91+'Scenario Fabbisogno'!BZ91)=60,BY162+BY187,0)+IF(('Scenario Fabbisogno'!$C91+'Scenario Fabbisogno'!CA91)=30,BZ162+BZ187,0)+IF(('Scenario Fabbisogno'!$C91+'Scenario Fabbisogno'!CB91)=0,CA162+CA187,0)</f>
        <v>0</v>
      </c>
      <c r="CB213" s="267">
        <f>IF(('Scenario Fabbisogno'!$C91+'Scenario Fabbisogno'!BW91)=180,BV162+BV187,0)+IF(('Scenario Fabbisogno'!$C91+'Scenario Fabbisogno'!BX91)=150,BW162+BW187,0)+IF(('Scenario Fabbisogno'!$C91+'Scenario Fabbisogno'!BY91)=120,BX162+BX187,0)+IF(('Scenario Fabbisogno'!$C91+'Scenario Fabbisogno'!BZ91)=90,BY162+BY187,0)+IF(('Scenario Fabbisogno'!$C91+'Scenario Fabbisogno'!CA91)=60,BZ162+BZ187,0)+IF(('Scenario Fabbisogno'!$C91+'Scenario Fabbisogno'!CB91)=30,CA162+CA187,0)+IF(('Scenario Fabbisogno'!$C91+'Scenario Fabbisogno'!CC91)=0,CB162+CB187,0)</f>
        <v>0</v>
      </c>
      <c r="CC213" s="267">
        <f>IF(('Scenario Fabbisogno'!$C91+'Scenario Fabbisogno'!BX91)=180,BW162+BW187,0)+IF(('Scenario Fabbisogno'!$C91+'Scenario Fabbisogno'!BY91)=150,BX162+BX187,0)+IF(('Scenario Fabbisogno'!$C91+'Scenario Fabbisogno'!BZ91)=120,BY162+BY187,0)+IF(('Scenario Fabbisogno'!$C91+'Scenario Fabbisogno'!CA91)=90,BZ162+BZ187,0)+IF(('Scenario Fabbisogno'!$C91+'Scenario Fabbisogno'!CB91)=60,CA162+CA187,0)+IF(('Scenario Fabbisogno'!$C91+'Scenario Fabbisogno'!CC91)=30,CB162+CB187,0)+IF(('Scenario Fabbisogno'!$C91+'Scenario Fabbisogno'!CD91)=0,CC162+CC187,0)</f>
        <v>0</v>
      </c>
      <c r="CD213" s="267">
        <f>IF(('Scenario Fabbisogno'!$C91+'Scenario Fabbisogno'!BY91)=180,BX162+BX187,0)+IF(('Scenario Fabbisogno'!$C91+'Scenario Fabbisogno'!BZ91)=150,BY162+BY187,0)+IF(('Scenario Fabbisogno'!$C91+'Scenario Fabbisogno'!CA91)=120,BZ162+BZ187,0)+IF(('Scenario Fabbisogno'!$C91+'Scenario Fabbisogno'!CB91)=90,CA162+CA187,0)+IF(('Scenario Fabbisogno'!$C91+'Scenario Fabbisogno'!CC91)=60,CB162+CB187,0)+IF(('Scenario Fabbisogno'!$C91+'Scenario Fabbisogno'!CD91)=30,CC162+CC187,0)+IF(('Scenario Fabbisogno'!$C91+'Scenario Fabbisogno'!CE91)=0,CD162+CD187,0)</f>
        <v>0</v>
      </c>
      <c r="CE213" s="267">
        <f>IF(('Scenario Fabbisogno'!$C91+'Scenario Fabbisogno'!BZ91)=180,BY162+BY187,0)+IF(('Scenario Fabbisogno'!$C91+'Scenario Fabbisogno'!CA91)=150,BZ162+BZ187,0)+IF(('Scenario Fabbisogno'!$C91+'Scenario Fabbisogno'!CB91)=120,CA162+CA187,0)+IF(('Scenario Fabbisogno'!$C91+'Scenario Fabbisogno'!CC91)=90,CB162+CB187,0)+IF(('Scenario Fabbisogno'!$C91+'Scenario Fabbisogno'!CD91)=60,CC162+CC187,0)+IF(('Scenario Fabbisogno'!$C91+'Scenario Fabbisogno'!CE91)=30,CD162+CD187,0)+IF(('Scenario Fabbisogno'!$C91+'Scenario Fabbisogno'!CF91)=0,CE162+CE187,0)</f>
        <v>0</v>
      </c>
      <c r="CF213" s="267">
        <f>IF(('Scenario Fabbisogno'!$C91+'Scenario Fabbisogno'!CA91)=180,BZ162+BZ187,0)+IF(('Scenario Fabbisogno'!$C91+'Scenario Fabbisogno'!CB91)=150,CA162+CA187,0)+IF(('Scenario Fabbisogno'!$C91+'Scenario Fabbisogno'!CC91)=120,CB162+CB187,0)+IF(('Scenario Fabbisogno'!$C91+'Scenario Fabbisogno'!CD91)=90,CC162+CC187,0)+IF(('Scenario Fabbisogno'!$C91+'Scenario Fabbisogno'!CE91)=60,CD162+CD187,0)+IF(('Scenario Fabbisogno'!$C91+'Scenario Fabbisogno'!CF91)=30,CE162+CE187,0)+IF(('Scenario Fabbisogno'!$C91+'Scenario Fabbisogno'!CG91)=0,CF162+CF187,0)</f>
        <v>0</v>
      </c>
      <c r="CG213" s="267">
        <f>IF(('Scenario Fabbisogno'!$C91+'Scenario Fabbisogno'!CB91)=180,CA162+CA187,0)+IF(('Scenario Fabbisogno'!$C91+'Scenario Fabbisogno'!CC91)=150,CB162+CB187,0)+IF(('Scenario Fabbisogno'!$C91+'Scenario Fabbisogno'!CD91)=120,CC162+CC187,0)+IF(('Scenario Fabbisogno'!$C91+'Scenario Fabbisogno'!CE91)=90,CD162+CD187,0)+IF(('Scenario Fabbisogno'!$C91+'Scenario Fabbisogno'!CF91)=60,CE162+CE187,0)+IF(('Scenario Fabbisogno'!$C91+'Scenario Fabbisogno'!CG91)=30,CF162+CF187,0)+IF(('Scenario Fabbisogno'!$C91+'Scenario Fabbisogno'!CH91)=0,CG162+CG187,0)</f>
        <v>0</v>
      </c>
      <c r="CH213" s="267">
        <f>IF(('Scenario Fabbisogno'!$C91+'Scenario Fabbisogno'!CC91)=180,CB162+CB187,0)+IF(('Scenario Fabbisogno'!$C91+'Scenario Fabbisogno'!CD91)=150,CC162+CC187,0)+IF(('Scenario Fabbisogno'!$C91+'Scenario Fabbisogno'!CE91)=120,CD162+CD187,0)+IF(('Scenario Fabbisogno'!$C91+'Scenario Fabbisogno'!CF91)=90,CE162+CE187,0)+IF(('Scenario Fabbisogno'!$C91+'Scenario Fabbisogno'!CG91)=60,CF162+CF187,0)+IF(('Scenario Fabbisogno'!$C91+'Scenario Fabbisogno'!CH91)=30,CG162+CG187,0)+IF(('Scenario Fabbisogno'!$C91+'Scenario Fabbisogno'!CI91)=0,CH162+CH187,0)</f>
        <v>0</v>
      </c>
      <c r="CI213" s="267">
        <f>IF(('Scenario Fabbisogno'!$C91+'Scenario Fabbisogno'!CD91)=180,CC162+CC187,0)+IF(('Scenario Fabbisogno'!$C91+'Scenario Fabbisogno'!CE91)=150,CD162+CD187,0)+IF(('Scenario Fabbisogno'!$C91+'Scenario Fabbisogno'!CF91)=120,CE162+CE187,0)+IF(('Scenario Fabbisogno'!$C91+'Scenario Fabbisogno'!CG91)=90,CF162+CF187,0)+IF(('Scenario Fabbisogno'!$C91+'Scenario Fabbisogno'!CH91)=60,CG162+CG187,0)+IF(('Scenario Fabbisogno'!$C91+'Scenario Fabbisogno'!CI91)=30,CH162+CH187,0)+IF(('Scenario Fabbisogno'!$C91+'Scenario Fabbisogno'!CJ91)=0,CI162+CI187,0)</f>
        <v>0</v>
      </c>
      <c r="CJ213" s="267">
        <f>IF(('Scenario Fabbisogno'!$C91+'Scenario Fabbisogno'!CE91)=180,CD162+CD187,0)+IF(('Scenario Fabbisogno'!$C91+'Scenario Fabbisogno'!CF91)=150,CE162+CE187,0)+IF(('Scenario Fabbisogno'!$C91+'Scenario Fabbisogno'!CG91)=120,CF162+CF187,0)+IF(('Scenario Fabbisogno'!$C91+'Scenario Fabbisogno'!CH91)=90,CG162+CG187,0)+IF(('Scenario Fabbisogno'!$C91+'Scenario Fabbisogno'!CI91)=60,CH162+CH187,0)+IF(('Scenario Fabbisogno'!$C91+'Scenario Fabbisogno'!CJ91)=30,CI162+CI187,0)+IF(('Scenario Fabbisogno'!$C91+'Scenario Fabbisogno'!CK91)=0,CJ162+CJ187,0)</f>
        <v>0</v>
      </c>
      <c r="CK213" s="267">
        <f>IF(('Scenario Fabbisogno'!$C91+'Scenario Fabbisogno'!CF91)=180,CE162+CE187,0)+IF(('Scenario Fabbisogno'!$C91+'Scenario Fabbisogno'!CG91)=150,CF162+CF187,0)+IF(('Scenario Fabbisogno'!$C91+'Scenario Fabbisogno'!CH91)=120,CG162+CG187,0)+IF(('Scenario Fabbisogno'!$C91+'Scenario Fabbisogno'!CI91)=90,CH162+CH187,0)+IF(('Scenario Fabbisogno'!$C91+'Scenario Fabbisogno'!CJ91)=60,CI162+CI187,0)+IF(('Scenario Fabbisogno'!$C91+'Scenario Fabbisogno'!CK91)=30,CJ162+CJ187,0)+IF(('Scenario Fabbisogno'!$C91+'Scenario Fabbisogno'!CL91)=0,CK162+CK187,0)</f>
        <v>0</v>
      </c>
      <c r="CL213" s="267">
        <f>IF(('Scenario Fabbisogno'!$C91+'Scenario Fabbisogno'!CG91)=180,CF162+CF187,0)+IF(('Scenario Fabbisogno'!$C91+'Scenario Fabbisogno'!CH91)=150,CG162+CG187,0)+IF(('Scenario Fabbisogno'!$C91+'Scenario Fabbisogno'!CI91)=120,CH162+CH187,0)+IF(('Scenario Fabbisogno'!$C91+'Scenario Fabbisogno'!CJ91)=90,CI162+CI187,0)+IF(('Scenario Fabbisogno'!$C91+'Scenario Fabbisogno'!CK91)=60,CJ162+CJ187,0)+IF(('Scenario Fabbisogno'!$C91+'Scenario Fabbisogno'!CL91)=30,CK162+CK187,0)+IF(('Scenario Fabbisogno'!$C91+'Scenario Fabbisogno'!CM91)=0,CL162+CL187,0)</f>
        <v>0</v>
      </c>
      <c r="CM213" s="267">
        <f>IF(('Scenario Fabbisogno'!$C91+'Scenario Fabbisogno'!CH91)=180,CG162+CG187,0)+IF(('Scenario Fabbisogno'!$C91+'Scenario Fabbisogno'!CI91)=150,CH162+CH187,0)+IF(('Scenario Fabbisogno'!$C91+'Scenario Fabbisogno'!CJ91)=120,CI162+CI187,0)+IF(('Scenario Fabbisogno'!$C91+'Scenario Fabbisogno'!CK91)=90,CJ162+CJ187,0)+IF(('Scenario Fabbisogno'!$C91+'Scenario Fabbisogno'!CL91)=60,CK162+CK187,0)+IF(('Scenario Fabbisogno'!$C91+'Scenario Fabbisogno'!CM91)=30,CL162+CL187,0)+IF(('Scenario Fabbisogno'!$C91+'Scenario Fabbisogno'!CN91)=0,CM162+CM187,0)</f>
        <v>0</v>
      </c>
      <c r="CN213" s="267">
        <f>IF(('Scenario Fabbisogno'!$C91+'Scenario Fabbisogno'!CI91)=180,CH162+CH187,0)+IF(('Scenario Fabbisogno'!$C91+'Scenario Fabbisogno'!CJ91)=150,CI162+CI187,0)+IF(('Scenario Fabbisogno'!$C91+'Scenario Fabbisogno'!CK91)=120,CJ162+CJ187,0)+IF(('Scenario Fabbisogno'!$C91+'Scenario Fabbisogno'!CL91)=90,CK162+CK187,0)+IF(('Scenario Fabbisogno'!$C91+'Scenario Fabbisogno'!CM91)=60,CL162+CL187,0)+IF(('Scenario Fabbisogno'!$C91+'Scenario Fabbisogno'!CN91)=30,CM162+CM187,0)+IF(('Scenario Fabbisogno'!$C91+'Scenario Fabbisogno'!CO91)=0,CN162+CN187,0)</f>
        <v>0</v>
      </c>
      <c r="CO213" s="267">
        <f>IF(('Scenario Fabbisogno'!$C91+'Scenario Fabbisogno'!CJ91)=180,CI162+CI187,0)+IF(('Scenario Fabbisogno'!$C91+'Scenario Fabbisogno'!CK91)=150,CJ162+CJ187,0)+IF(('Scenario Fabbisogno'!$C91+'Scenario Fabbisogno'!CL91)=120,CK162+CK187,0)+IF(('Scenario Fabbisogno'!$C91+'Scenario Fabbisogno'!CM91)=90,CL162+CL187,0)+IF(('Scenario Fabbisogno'!$C91+'Scenario Fabbisogno'!CN91)=60,CM162+CM187,0)+IF(('Scenario Fabbisogno'!$C91+'Scenario Fabbisogno'!CO91)=30,CN162+CN187,0)+IF(('Scenario Fabbisogno'!$C91+'Scenario Fabbisogno'!CP91)=0,CO162+CO187,0)</f>
        <v>0</v>
      </c>
      <c r="CP213" s="267">
        <f>IF(('Scenario Fabbisogno'!$C91+'Scenario Fabbisogno'!CK91)=180,CJ162+CJ187,0)+IF(('Scenario Fabbisogno'!$C91+'Scenario Fabbisogno'!CL91)=150,CK162+CK187,0)+IF(('Scenario Fabbisogno'!$C91+'Scenario Fabbisogno'!CM91)=120,CL162+CL187,0)+IF(('Scenario Fabbisogno'!$C91+'Scenario Fabbisogno'!CN91)=90,CM162+CM187,0)+IF(('Scenario Fabbisogno'!$C91+'Scenario Fabbisogno'!CO91)=60,CN162+CN187,0)+IF(('Scenario Fabbisogno'!$C91+'Scenario Fabbisogno'!CP91)=30,CO162+CO187,0)+IF(('Scenario Fabbisogno'!$C91+'Scenario Fabbisogno'!CQ91)=0,CP162+CP187,0)</f>
        <v>0</v>
      </c>
      <c r="CQ213" s="267">
        <f>IF(('Scenario Fabbisogno'!$C91+'Scenario Fabbisogno'!CL91)=180,CK162+CK187,0)+IF(('Scenario Fabbisogno'!$C91+'Scenario Fabbisogno'!CM91)=150,CL162+CL187,0)+IF(('Scenario Fabbisogno'!$C91+'Scenario Fabbisogno'!CN91)=120,CM162+CM187,0)+IF(('Scenario Fabbisogno'!$C91+'Scenario Fabbisogno'!CO91)=90,CN162+CN187,0)+IF(('Scenario Fabbisogno'!$C91+'Scenario Fabbisogno'!CP91)=60,CO162+CO187,0)+IF(('Scenario Fabbisogno'!$C91+'Scenario Fabbisogno'!CQ91)=30,CP162+CP187,0)+IF(('Scenario Fabbisogno'!$C91+'Scenario Fabbisogno'!CR91)=0,CQ162+CQ187,0)</f>
        <v>0</v>
      </c>
      <c r="CR213" s="267">
        <f>IF(('Scenario Fabbisogno'!$C91+'Scenario Fabbisogno'!CM91)=180,CL162+CL187,0)+IF(('Scenario Fabbisogno'!$C91+'Scenario Fabbisogno'!CN91)=150,CM162+CM187,0)+IF(('Scenario Fabbisogno'!$C91+'Scenario Fabbisogno'!CO91)=120,CN162+CN187,0)+IF(('Scenario Fabbisogno'!$C91+'Scenario Fabbisogno'!CP91)=90,CO162+CO187,0)+IF(('Scenario Fabbisogno'!$C91+'Scenario Fabbisogno'!CQ91)=60,CP162+CP187,0)+IF(('Scenario Fabbisogno'!$C91+'Scenario Fabbisogno'!CR91)=30,CQ162+CQ187,0)+IF(('Scenario Fabbisogno'!$C91+'Scenario Fabbisogno'!CS91)=0,CR162+CR187,0)</f>
        <v>0</v>
      </c>
      <c r="CS213" s="267">
        <f>IF(('Scenario Fabbisogno'!$C91+'Scenario Fabbisogno'!CN91)=180,CM162+CM187,0)+IF(('Scenario Fabbisogno'!$C91+'Scenario Fabbisogno'!CO91)=150,CN162+CN187,0)+IF(('Scenario Fabbisogno'!$C91+'Scenario Fabbisogno'!CP91)=120,CO162+CO187,0)+IF(('Scenario Fabbisogno'!$C91+'Scenario Fabbisogno'!CQ91)=90,CP162+CP187,0)+IF(('Scenario Fabbisogno'!$C91+'Scenario Fabbisogno'!CR91)=60,CQ162+CQ187,0)+IF(('Scenario Fabbisogno'!$C91+'Scenario Fabbisogno'!CS91)=30,CR162+CR187,0)+IF(('Scenario Fabbisogno'!$C91+'Scenario Fabbisogno'!CT91)=0,CS162+CS187,0)</f>
        <v>0</v>
      </c>
      <c r="CT213" s="267">
        <f>IF(('Scenario Fabbisogno'!$C91+'Scenario Fabbisogno'!CO91)=180,CN162+CN187,0)+IF(('Scenario Fabbisogno'!$C91+'Scenario Fabbisogno'!CP91)=150,CO162+CO187,0)+IF(('Scenario Fabbisogno'!$C91+'Scenario Fabbisogno'!CQ91)=120,CP162+CP187,0)+IF(('Scenario Fabbisogno'!$C91+'Scenario Fabbisogno'!CR91)=90,CQ162+CQ187,0)+IF(('Scenario Fabbisogno'!$C91+'Scenario Fabbisogno'!CS91)=60,CR162+CR187,0)+IF(('Scenario Fabbisogno'!$C91+'Scenario Fabbisogno'!CT91)=30,CS162+CS187,0)+IF(('Scenario Fabbisogno'!$C91+'Scenario Fabbisogno'!CU91)=0,CT162+CT187,0)</f>
        <v>0</v>
      </c>
      <c r="CU213" s="267">
        <f>IF(('Scenario Fabbisogno'!$C91+'Scenario Fabbisogno'!CP91)=180,CO162+CO187,0)+IF(('Scenario Fabbisogno'!$C91+'Scenario Fabbisogno'!CQ91)=150,CP162+CP187,0)+IF(('Scenario Fabbisogno'!$C91+'Scenario Fabbisogno'!CR91)=120,CQ162+CQ187,0)+IF(('Scenario Fabbisogno'!$C91+'Scenario Fabbisogno'!CS91)=90,CR162+CR187,0)+IF(('Scenario Fabbisogno'!$C91+'Scenario Fabbisogno'!CT91)=60,CS162+CS187,0)+IF(('Scenario Fabbisogno'!$C91+'Scenario Fabbisogno'!CU91)=30,CT162+CT187,0)+IF(('Scenario Fabbisogno'!$C91+'Scenario Fabbisogno'!CV91)=0,CU162+CU187,0)</f>
        <v>0</v>
      </c>
      <c r="CV213" s="267">
        <f>IF(('Scenario Fabbisogno'!$C91+'Scenario Fabbisogno'!CQ91)=180,CP162+CP187,0)+IF(('Scenario Fabbisogno'!$C91+'Scenario Fabbisogno'!CR91)=150,CQ162+CQ187,0)+IF(('Scenario Fabbisogno'!$C91+'Scenario Fabbisogno'!CS91)=120,CR162+CR187,0)+IF(('Scenario Fabbisogno'!$C91+'Scenario Fabbisogno'!CT91)=90,CS162+CS187,0)+IF(('Scenario Fabbisogno'!$C91+'Scenario Fabbisogno'!CU91)=60,CT162+CT187,0)+IF(('Scenario Fabbisogno'!$C91+'Scenario Fabbisogno'!CV91)=30,CU162+CU187,0)+IF(('Scenario Fabbisogno'!$C91+'Scenario Fabbisogno'!CW91)=0,CV162+CV187,0)</f>
        <v>0</v>
      </c>
      <c r="CW213" s="267">
        <f>IF(('Scenario Fabbisogno'!$C91+'Scenario Fabbisogno'!CR91)=180,CQ162+CQ187,0)+IF(('Scenario Fabbisogno'!$C91+'Scenario Fabbisogno'!CS91)=150,CR162+CR187,0)+IF(('Scenario Fabbisogno'!$C91+'Scenario Fabbisogno'!CT91)=120,CS162+CS187,0)+IF(('Scenario Fabbisogno'!$C91+'Scenario Fabbisogno'!CU91)=90,CT162+CT187,0)+IF(('Scenario Fabbisogno'!$C91+'Scenario Fabbisogno'!CV91)=60,CU162+CU187,0)+IF(('Scenario Fabbisogno'!$C91+'Scenario Fabbisogno'!CW91)=30,CV162+CV187,0)+IF(('Scenario Fabbisogno'!$C91+'Scenario Fabbisogno'!CX91)=0,CW162+CW187,0)</f>
        <v>0</v>
      </c>
      <c r="CX213" s="267">
        <f>IF(('Scenario Fabbisogno'!$C91+'Scenario Fabbisogno'!CS91)=180,CR162+CR187,0)+IF(('Scenario Fabbisogno'!$C91+'Scenario Fabbisogno'!CT91)=150,CS162+CS187,0)+IF(('Scenario Fabbisogno'!$C91+'Scenario Fabbisogno'!CU91)=120,CT162+CT187,0)+IF(('Scenario Fabbisogno'!$C91+'Scenario Fabbisogno'!CV91)=90,CU162+CU187,0)+IF(('Scenario Fabbisogno'!$C91+'Scenario Fabbisogno'!CW91)=60,CV162+CV187,0)+IF(('Scenario Fabbisogno'!$C91+'Scenario Fabbisogno'!CX91)=30,CW162+CW187,0)+IF(('Scenario Fabbisogno'!$C91+'Scenario Fabbisogno'!CY91)=0,CX162+CX187,0)</f>
        <v>0</v>
      </c>
      <c r="CY213" s="267">
        <f>IF(('Scenario Fabbisogno'!$C91+'Scenario Fabbisogno'!CT91)=180,CS162+CS187,0)+IF(('Scenario Fabbisogno'!$C91+'Scenario Fabbisogno'!CU91)=150,CT162+CT187,0)+IF(('Scenario Fabbisogno'!$C91+'Scenario Fabbisogno'!CV91)=120,CU162+CU187,0)+IF(('Scenario Fabbisogno'!$C91+'Scenario Fabbisogno'!CW91)=90,CV162+CV187,0)+IF(('Scenario Fabbisogno'!$C91+'Scenario Fabbisogno'!CX91)=60,CW162+CW187,0)+IF(('Scenario Fabbisogno'!$C91+'Scenario Fabbisogno'!CY91)=30,CX162+CX187,0)+IF(('Scenario Fabbisogno'!$C91+'Scenario Fabbisogno'!CZ91)=0,CY162+CY187,0)</f>
        <v>0</v>
      </c>
      <c r="CZ213" s="267">
        <f>IF(('Scenario Fabbisogno'!$C91+'Scenario Fabbisogno'!CU91)=180,CT162+CT187,0)+IF(('Scenario Fabbisogno'!$C91+'Scenario Fabbisogno'!CV91)=150,CU162+CU187,0)+IF(('Scenario Fabbisogno'!$C91+'Scenario Fabbisogno'!CW91)=120,CV162+CV187,0)+IF(('Scenario Fabbisogno'!$C91+'Scenario Fabbisogno'!CX91)=90,CW162+CW187,0)+IF(('Scenario Fabbisogno'!$C91+'Scenario Fabbisogno'!CY91)=60,CX162+CX187,0)+IF(('Scenario Fabbisogno'!$C91+'Scenario Fabbisogno'!CZ91)=30,CY162+CY187,0)+IF(('Scenario Fabbisogno'!$C91+'Scenario Fabbisogno'!DA91)=0,CZ162+CZ187,0)</f>
        <v>0</v>
      </c>
      <c r="DA213" s="267">
        <f>IF(('Scenario Fabbisogno'!$C91+'Scenario Fabbisogno'!CV91)=180,CU162+CU187,0)+IF(('Scenario Fabbisogno'!$C91+'Scenario Fabbisogno'!CW91)=150,CV162+CV187,0)+IF(('Scenario Fabbisogno'!$C91+'Scenario Fabbisogno'!CX91)=120,CW162+CW187,0)+IF(('Scenario Fabbisogno'!$C91+'Scenario Fabbisogno'!CY91)=90,CX162+CX187,0)+IF(('Scenario Fabbisogno'!$C91+'Scenario Fabbisogno'!CZ91)=60,CY162+CY187,0)+IF(('Scenario Fabbisogno'!$C91+'Scenario Fabbisogno'!DA91)=30,CZ162+CZ187,0)+IF(('Scenario Fabbisogno'!$C91+'Scenario Fabbisogno'!DB91)=0,DA162+DA187,0)</f>
        <v>0</v>
      </c>
      <c r="DB213" s="267">
        <f>IF(('Scenario Fabbisogno'!$C91+'Scenario Fabbisogno'!CW91)=180,CV162+CV187,0)+IF(('Scenario Fabbisogno'!$C91+'Scenario Fabbisogno'!CX91)=150,CW162+CW187,0)+IF(('Scenario Fabbisogno'!$C91+'Scenario Fabbisogno'!CY91)=120,CX162+CX187,0)+IF(('Scenario Fabbisogno'!$C91+'Scenario Fabbisogno'!CZ91)=90,CY162+CY187,0)+IF(('Scenario Fabbisogno'!$C91+'Scenario Fabbisogno'!DA91)=60,CZ162+CZ187,0)+IF(('Scenario Fabbisogno'!$C91+'Scenario Fabbisogno'!DB91)=30,DA162+DA187,0)+IF(('Scenario Fabbisogno'!$C91+'Scenario Fabbisogno'!DC91)=0,DB162+DB187,0)</f>
        <v>0</v>
      </c>
      <c r="DC213" s="267">
        <f>IF(('Scenario Fabbisogno'!$C91+'Scenario Fabbisogno'!CX91)=180,CW162+CW187,0)+IF(('Scenario Fabbisogno'!$C91+'Scenario Fabbisogno'!CY91)=150,CX162+CX187,0)+IF(('Scenario Fabbisogno'!$C91+'Scenario Fabbisogno'!CZ91)=120,CY162+CY187,0)+IF(('Scenario Fabbisogno'!$C91+'Scenario Fabbisogno'!DA91)=90,CZ162+CZ187,0)+IF(('Scenario Fabbisogno'!$C91+'Scenario Fabbisogno'!DB91)=60,DA162+DA187,0)+IF(('Scenario Fabbisogno'!$C91+'Scenario Fabbisogno'!DC91)=30,DB162+DB187,0)+IF(('Scenario Fabbisogno'!$C91+'Scenario Fabbisogno'!DD91)=0,DC162+DC187,0)</f>
        <v>0</v>
      </c>
      <c r="DD213" s="267">
        <f>IF(('Scenario Fabbisogno'!$C91+'Scenario Fabbisogno'!CY91)=180,CX162+CX187,0)+IF(('Scenario Fabbisogno'!$C91+'Scenario Fabbisogno'!CZ91)=150,CY162+CY187,0)+IF(('Scenario Fabbisogno'!$C91+'Scenario Fabbisogno'!DA91)=120,CZ162+CZ187,0)+IF(('Scenario Fabbisogno'!$C91+'Scenario Fabbisogno'!DB91)=90,DA162+DA187,0)+IF(('Scenario Fabbisogno'!$C91+'Scenario Fabbisogno'!DC91)=60,DB162+DB187,0)+IF(('Scenario Fabbisogno'!$C91+'Scenario Fabbisogno'!DD91)=30,DC162+DC187,0)+IF(('Scenario Fabbisogno'!$C91+'Scenario Fabbisogno'!DE91)=0,DD162+DD187,0)</f>
        <v>0</v>
      </c>
      <c r="DE213" s="267">
        <f>IF(('Scenario Fabbisogno'!$C91+'Scenario Fabbisogno'!CZ91)=180,CY162+CY187,0)+IF(('Scenario Fabbisogno'!$C91+'Scenario Fabbisogno'!DA91)=150,CZ162+CZ187,0)+IF(('Scenario Fabbisogno'!$C91+'Scenario Fabbisogno'!DB91)=120,DA162+DA187,0)+IF(('Scenario Fabbisogno'!$C91+'Scenario Fabbisogno'!DC91)=90,DB162+DB187,0)+IF(('Scenario Fabbisogno'!$C91+'Scenario Fabbisogno'!DD91)=60,DC162+DC187,0)+IF(('Scenario Fabbisogno'!$C91+'Scenario Fabbisogno'!DE91)=30,DD162+DD187,0)+IF(('Scenario Fabbisogno'!$C91+'Scenario Fabbisogno'!DF91)=0,DE162+DE187,0)</f>
        <v>0</v>
      </c>
      <c r="DF213" s="267">
        <f>IF(('Scenario Fabbisogno'!$C91+'Scenario Fabbisogno'!DA91)=180,CZ162+CZ187,0)+IF(('Scenario Fabbisogno'!$C91+'Scenario Fabbisogno'!DB91)=150,DA162+DA187,0)+IF(('Scenario Fabbisogno'!$C91+'Scenario Fabbisogno'!DC91)=120,DB162+DB187,0)+IF(('Scenario Fabbisogno'!$C91+'Scenario Fabbisogno'!DD91)=90,DC162+DC187,0)+IF(('Scenario Fabbisogno'!$C91+'Scenario Fabbisogno'!DE91)=60,DD162+DD187,0)+IF(('Scenario Fabbisogno'!$C91+'Scenario Fabbisogno'!DF91)=30,DE162+DE187,0)+IF(('Scenario Fabbisogno'!$C91+'Scenario Fabbisogno'!DG91)=0,DF162+DF187,0)</f>
        <v>0</v>
      </c>
      <c r="DG213" s="267">
        <f>IF(('Scenario Fabbisogno'!$C91+'Scenario Fabbisogno'!DB91)=180,DA162+DA187,0)+IF(('Scenario Fabbisogno'!$C91+'Scenario Fabbisogno'!DC91)=150,DB162+DB187,0)+IF(('Scenario Fabbisogno'!$C91+'Scenario Fabbisogno'!DD91)=120,DC162+DC187,0)+IF(('Scenario Fabbisogno'!$C91+'Scenario Fabbisogno'!DE91)=90,DD162+DD187,0)+IF(('Scenario Fabbisogno'!$C91+'Scenario Fabbisogno'!DF91)=60,DE162+DE187,0)+IF(('Scenario Fabbisogno'!$C91+'Scenario Fabbisogno'!DG91)=30,DF162+DF187,0)+IF(('Scenario Fabbisogno'!$C91+'Scenario Fabbisogno'!DH91)=0,DG162+DG187,0)</f>
        <v>0</v>
      </c>
      <c r="DH213" s="267">
        <f>IF(('Scenario Fabbisogno'!$C91+'Scenario Fabbisogno'!DC91)=180,DB162+DB187,0)+IF(('Scenario Fabbisogno'!$C91+'Scenario Fabbisogno'!DD91)=150,DC162+DC187,0)+IF(('Scenario Fabbisogno'!$C91+'Scenario Fabbisogno'!DE91)=120,DD162+DD187,0)+IF(('Scenario Fabbisogno'!$C91+'Scenario Fabbisogno'!DF91)=90,DE162+DE187,0)+IF(('Scenario Fabbisogno'!$C91+'Scenario Fabbisogno'!DG91)=60,DF162+DF187,0)+IF(('Scenario Fabbisogno'!$C91+'Scenario Fabbisogno'!DH91)=30,DG162+DG187,0)+IF(('Scenario Fabbisogno'!$C91+'Scenario Fabbisogno'!DI91)=0,DH162+DH187,0)</f>
        <v>0</v>
      </c>
      <c r="DI213" s="267">
        <f>IF(('Scenario Fabbisogno'!$C91+'Scenario Fabbisogno'!DD91)=180,DC162+DC187,0)+IF(('Scenario Fabbisogno'!$C91+'Scenario Fabbisogno'!DE91)=150,DD162+DD187,0)+IF(('Scenario Fabbisogno'!$C91+'Scenario Fabbisogno'!DF91)=120,DE162+DE187,0)+IF(('Scenario Fabbisogno'!$C91+'Scenario Fabbisogno'!DG91)=90,DF162+DF187,0)+IF(('Scenario Fabbisogno'!$C91+'Scenario Fabbisogno'!DH91)=60,DG162+DG187,0)+IF(('Scenario Fabbisogno'!$C91+'Scenario Fabbisogno'!DI91)=30,DH162+DH187,0)+IF(('Scenario Fabbisogno'!$C91+'Scenario Fabbisogno'!DJ91)=0,DI162+DI187,0)</f>
        <v>0</v>
      </c>
      <c r="DJ213" s="267">
        <f>IF(('Scenario Fabbisogno'!$C91+'Scenario Fabbisogno'!DE91)=180,DD162+DD187,0)+IF(('Scenario Fabbisogno'!$C91+'Scenario Fabbisogno'!DF91)=150,DE162+DE187,0)+IF(('Scenario Fabbisogno'!$C91+'Scenario Fabbisogno'!DG91)=120,DF162+DF187,0)+IF(('Scenario Fabbisogno'!$C91+'Scenario Fabbisogno'!DH91)=90,DG162+DG187,0)+IF(('Scenario Fabbisogno'!$C91+'Scenario Fabbisogno'!DI91)=60,DH162+DH187,0)+IF(('Scenario Fabbisogno'!$C91+'Scenario Fabbisogno'!DJ91)=30,DI162+DI187,0)+IF(('Scenario Fabbisogno'!$C91+'Scenario Fabbisogno'!DK91)=0,DJ162+DJ187,0)</f>
        <v>0</v>
      </c>
      <c r="DK213" s="267">
        <f>IF(('Scenario Fabbisogno'!$C91+'Scenario Fabbisogno'!DF91)=180,DE162+DE187,0)+IF(('Scenario Fabbisogno'!$C91+'Scenario Fabbisogno'!DG91)=150,DF162+DF187,0)+IF(('Scenario Fabbisogno'!$C91+'Scenario Fabbisogno'!DH91)=120,DG162+DG187,0)+IF(('Scenario Fabbisogno'!$C91+'Scenario Fabbisogno'!DI91)=90,DH162+DH187,0)+IF(('Scenario Fabbisogno'!$C91+'Scenario Fabbisogno'!DJ91)=60,DI162+DI187,0)+IF(('Scenario Fabbisogno'!$C91+'Scenario Fabbisogno'!DK91)=30,DJ162+DJ187,0)+IF(('Scenario Fabbisogno'!$C91+'Scenario Fabbisogno'!DL91)=0,DK162+DK187,0)</f>
        <v>0</v>
      </c>
      <c r="DL213" s="267">
        <f>IF(('Scenario Fabbisogno'!$C91+'Scenario Fabbisogno'!DG91)=180,DF162+DF187,0)+IF(('Scenario Fabbisogno'!$C91+'Scenario Fabbisogno'!DH91)=150,DG162+DG187,0)+IF(('Scenario Fabbisogno'!$C91+'Scenario Fabbisogno'!DI91)=120,DH162+DH187,0)+IF(('Scenario Fabbisogno'!$C91+'Scenario Fabbisogno'!DJ91)=90,DI162+DI187,0)+IF(('Scenario Fabbisogno'!$C91+'Scenario Fabbisogno'!DK91)=60,DJ162+DJ187,0)+IF(('Scenario Fabbisogno'!$C91+'Scenario Fabbisogno'!DL91)=30,DK162+DK187,0)+IF(('Scenario Fabbisogno'!$C91+'Scenario Fabbisogno'!DM91)=0,DL162+DL187,0)</f>
        <v>0</v>
      </c>
      <c r="DM213" s="267">
        <f>IF(('Scenario Fabbisogno'!$C91+'Scenario Fabbisogno'!DH91)=180,DG162+DG187,0)+IF(('Scenario Fabbisogno'!$C91+'Scenario Fabbisogno'!DI91)=150,DH162+DH187,0)+IF(('Scenario Fabbisogno'!$C91+'Scenario Fabbisogno'!DJ91)=120,DI162+DI187,0)+IF(('Scenario Fabbisogno'!$C91+'Scenario Fabbisogno'!DK91)=90,DJ162+DJ187,0)+IF(('Scenario Fabbisogno'!$C91+'Scenario Fabbisogno'!DL91)=60,DK162+DK187,0)+IF(('Scenario Fabbisogno'!$C91+'Scenario Fabbisogno'!DM91)=30,DL162+DL187,0)+IF(('Scenario Fabbisogno'!$C91+'Scenario Fabbisogno'!DN91)=0,DM162+DM187,0)</f>
        <v>0</v>
      </c>
      <c r="DN213" s="267">
        <f>IF(('Scenario Fabbisogno'!$C91+'Scenario Fabbisogno'!DI91)=180,DH162+DH187,0)+IF(('Scenario Fabbisogno'!$C91+'Scenario Fabbisogno'!DJ91)=150,DI162+DI187,0)+IF(('Scenario Fabbisogno'!$C91+'Scenario Fabbisogno'!DK91)=120,DJ162+DJ187,0)+IF(('Scenario Fabbisogno'!$C91+'Scenario Fabbisogno'!DL91)=90,DK162+DK187,0)+IF(('Scenario Fabbisogno'!$C91+'Scenario Fabbisogno'!DM91)=60,DL162+DL187,0)+IF(('Scenario Fabbisogno'!$C91+'Scenario Fabbisogno'!DN91)=30,DM162+DM187,0)+IF(('Scenario Fabbisogno'!$C91+'Scenario Fabbisogno'!DO91)=0,DN162+DN187,0)</f>
        <v>0</v>
      </c>
      <c r="DO213" s="267">
        <f>IF(('Scenario Fabbisogno'!$C91+'Scenario Fabbisogno'!DJ91)=180,DI162+DI187,0)+IF(('Scenario Fabbisogno'!$C91+'Scenario Fabbisogno'!DK91)=150,DJ162+DJ187,0)+IF(('Scenario Fabbisogno'!$C91+'Scenario Fabbisogno'!DL91)=120,DK162+DK187,0)+IF(('Scenario Fabbisogno'!$C91+'Scenario Fabbisogno'!DM91)=90,DL162+DL187,0)+IF(('Scenario Fabbisogno'!$C91+'Scenario Fabbisogno'!DN91)=60,DM162+DM187,0)+IF(('Scenario Fabbisogno'!$C91+'Scenario Fabbisogno'!DO91)=30,DN162+DN187,0)+IF(('Scenario Fabbisogno'!$C91+'Scenario Fabbisogno'!DP91)=0,DO162+DO187,0)</f>
        <v>0</v>
      </c>
      <c r="DP213" s="267">
        <f>IF(('Scenario Fabbisogno'!$C91+'Scenario Fabbisogno'!DK91)=180,DJ162+DJ187,0)+IF(('Scenario Fabbisogno'!$C91+'Scenario Fabbisogno'!DL91)=150,DK162+DK187,0)+IF(('Scenario Fabbisogno'!$C91+'Scenario Fabbisogno'!DM91)=120,DL162+DL187,0)+IF(('Scenario Fabbisogno'!$C91+'Scenario Fabbisogno'!DN91)=90,DM162+DM187,0)+IF(('Scenario Fabbisogno'!$C91+'Scenario Fabbisogno'!DO91)=60,DN162+DN187,0)+IF(('Scenario Fabbisogno'!$C91+'Scenario Fabbisogno'!DP91)=30,DO162+DO187,0)+IF(('Scenario Fabbisogno'!$C91+'Scenario Fabbisogno'!DQ91)=0,DP162+DP187,0)</f>
        <v>0</v>
      </c>
      <c r="DQ213" s="267">
        <f>IF(('Scenario Fabbisogno'!$C91+'Scenario Fabbisogno'!DL91)=180,DK162+DK187,0)+IF(('Scenario Fabbisogno'!$C91+'Scenario Fabbisogno'!DM91)=150,DL162+DL187,0)+IF(('Scenario Fabbisogno'!$C91+'Scenario Fabbisogno'!DN91)=120,DM162+DM187,0)+IF(('Scenario Fabbisogno'!$C91+'Scenario Fabbisogno'!DO91)=90,DN162+DN187,0)+IF(('Scenario Fabbisogno'!$C91+'Scenario Fabbisogno'!DP91)=60,DO162+DO187,0)+IF(('Scenario Fabbisogno'!$C91+'Scenario Fabbisogno'!DQ91)=30,DP162+DP187,0)+IF(('Scenario Fabbisogno'!$C91+'Scenario Fabbisogno'!DR91)=0,DQ162+DQ187,0)</f>
        <v>0</v>
      </c>
      <c r="DR213" s="267">
        <f>IF(('Scenario Fabbisogno'!$C91+'Scenario Fabbisogno'!DM91)=180,DL162+DL187,0)+IF(('Scenario Fabbisogno'!$C91+'Scenario Fabbisogno'!DN91)=150,DM162+DM187,0)+IF(('Scenario Fabbisogno'!$C91+'Scenario Fabbisogno'!DO91)=120,DN162+DN187,0)+IF(('Scenario Fabbisogno'!$C91+'Scenario Fabbisogno'!DP91)=90,DO162+DO187,0)+IF(('Scenario Fabbisogno'!$C91+'Scenario Fabbisogno'!DQ91)=60,DP162+DP187,0)+IF(('Scenario Fabbisogno'!$C91+'Scenario Fabbisogno'!DR91)=30,DQ162+DQ187,0)+IF(('Scenario Fabbisogno'!$C91+'Scenario Fabbisogno'!DS91)=0,DR162+DR187,0)</f>
        <v>0</v>
      </c>
    </row>
    <row r="214" spans="2:122" x14ac:dyDescent="0.35">
      <c r="B214" s="20" t="str">
        <f t="shared" si="185"/>
        <v>C12</v>
      </c>
      <c r="C214" s="267">
        <f>IF(('Scenario Fabbisogno'!$C92+'Scenario Fabbisogno'!D92)=0,C163+C188,0)</f>
        <v>0</v>
      </c>
      <c r="D214" s="267">
        <f>IF(('Scenario Fabbisogno'!$C92+'Scenario Fabbisogno'!D92)=30,C163+C188,0)+IF(('Scenario Fabbisogno'!$C92+'Scenario Fabbisogno'!E92)=0,D163+D188,0)</f>
        <v>0</v>
      </c>
      <c r="E214" s="267">
        <f>IF(('Scenario Fabbisogno'!$C92+'Scenario Fabbisogno'!D92)=60,C163+C188,0)+IF(('Scenario Fabbisogno'!$C92+'Scenario Fabbisogno'!E92)=30,D163+D188,0)+IF(('Scenario Fabbisogno'!$C92+'Scenario Fabbisogno'!F92)=0,E163+E188,0)</f>
        <v>0</v>
      </c>
      <c r="F214" s="267">
        <f>IF(('Scenario Fabbisogno'!$C92+'Scenario Fabbisogno'!D92)=90,C163+C188,0)+IF(('Scenario Fabbisogno'!$C92+'Scenario Fabbisogno'!E92)=60,D163+D188,0)+IF(('Scenario Fabbisogno'!$C92+'Scenario Fabbisogno'!F92)=30,E163+E188,0)+IF(('Scenario Fabbisogno'!$C92+'Scenario Fabbisogno'!G92)=0,F163+F188,0)</f>
        <v>0</v>
      </c>
      <c r="G214" s="267">
        <f>(IF(('Scenario Fabbisogno'!$C92+'Scenario Fabbisogno'!D92)=120,C163+C188,0)+IF(('Scenario Fabbisogno'!$C92+'Scenario Fabbisogno'!E92)=90,D163+D188,0)+IF(('Scenario Fabbisogno'!$C92+'Scenario Fabbisogno'!F92)=60,E163+E188,0)+IF(('Scenario Fabbisogno'!$C92+'Scenario Fabbisogno'!G92)=30,F163+F188,0)+IF(('Scenario Fabbisogno'!$C92+'Scenario Fabbisogno'!H92)=0,G163+G188,0))</f>
        <v>0</v>
      </c>
      <c r="H214" s="267">
        <f>IF(('Scenario Fabbisogno'!$C92+'Scenario Fabbisogno'!D92)=150,C163+C188,0)+IF(('Scenario Fabbisogno'!$C92+'Scenario Fabbisogno'!E92)=120,D163+D188,0)+IF(('Scenario Fabbisogno'!$C92+'Scenario Fabbisogno'!F92)=90,E163+E188,0)+IF(('Scenario Fabbisogno'!$C92+'Scenario Fabbisogno'!G92)=60,F163+F188,0)+IF(('Scenario Fabbisogno'!$C92+'Scenario Fabbisogno'!H92)=30,G163+G188,0)+IF(('Scenario Fabbisogno'!$C92+'Scenario Fabbisogno'!I92)=0,H163+H188,0)</f>
        <v>0</v>
      </c>
      <c r="I214" s="267">
        <f>IF(('Scenario Fabbisogno'!$C92+'Scenario Fabbisogno'!D92)=180,C163+C188,0)+IF(('Scenario Fabbisogno'!$C92+'Scenario Fabbisogno'!E92)=150,D163+D188,0)+IF(('Scenario Fabbisogno'!$C92+'Scenario Fabbisogno'!F92)=120,E163+E188,0)+IF(('Scenario Fabbisogno'!$C92+'Scenario Fabbisogno'!G92)=90,F163+F188,0)+IF(('Scenario Fabbisogno'!$C92+'Scenario Fabbisogno'!H92)=60,G163+G188,0)+IF(('Scenario Fabbisogno'!$C92+'Scenario Fabbisogno'!I92)=30,H163+H188,0)+IF(('Scenario Fabbisogno'!$C92+'Scenario Fabbisogno'!J92)=0,I163+I188,0)</f>
        <v>0</v>
      </c>
      <c r="J214" s="267">
        <f>IF(('Scenario Fabbisogno'!$C92+'Scenario Fabbisogno'!E92)=180,D163+D188,0)+IF(('Scenario Fabbisogno'!$C92+'Scenario Fabbisogno'!F92)=150,E163+E188,0)+IF(('Scenario Fabbisogno'!$C92+'Scenario Fabbisogno'!G92)=120,F163+F188,0)+IF(('Scenario Fabbisogno'!$C92+'Scenario Fabbisogno'!H92)=90,G163+G188,0)+IF(('Scenario Fabbisogno'!$C92+'Scenario Fabbisogno'!I92)=60,H163+H188,0)+IF(('Scenario Fabbisogno'!$C92+'Scenario Fabbisogno'!J92)=30,I163+I188,0)+IF(('Scenario Fabbisogno'!$C92+'Scenario Fabbisogno'!K92)=0,J163+J188,0)</f>
        <v>0</v>
      </c>
      <c r="K214" s="267">
        <f>IF(('Scenario Fabbisogno'!$C92+'Scenario Fabbisogno'!F92)=180,E163+E188,0)+IF(('Scenario Fabbisogno'!$C92+'Scenario Fabbisogno'!G92)=150,F163+F188,0)+IF(('Scenario Fabbisogno'!$C92+'Scenario Fabbisogno'!H92)=120,G163+G188,0)+IF(('Scenario Fabbisogno'!$C92+'Scenario Fabbisogno'!I92)=90,H163+H188,0)+IF(('Scenario Fabbisogno'!$C92+'Scenario Fabbisogno'!J92)=60,I163+I188,0)+IF(('Scenario Fabbisogno'!$C92+'Scenario Fabbisogno'!K92)=30,J163+J188,0)+IF(('Scenario Fabbisogno'!$C92+'Scenario Fabbisogno'!L92)=0,K163+K188,0)</f>
        <v>0</v>
      </c>
      <c r="L214" s="267">
        <f>IF(('Scenario Fabbisogno'!$C92+'Scenario Fabbisogno'!G92)=180,F163+F188,0)+IF(('Scenario Fabbisogno'!$C92+'Scenario Fabbisogno'!H92)=150,G163+G188,0)+IF(('Scenario Fabbisogno'!$C92+'Scenario Fabbisogno'!I92)=120,H163+H188,0)+IF(('Scenario Fabbisogno'!$C92+'Scenario Fabbisogno'!J92)=90,I163+I188,0)+IF(('Scenario Fabbisogno'!$C92+'Scenario Fabbisogno'!K92)=60,J163+J188,0)+IF(('Scenario Fabbisogno'!$C92+'Scenario Fabbisogno'!L92)=30,K163+K188,0)+IF(('Scenario Fabbisogno'!$C92+'Scenario Fabbisogno'!M92)=0,L163+L188,0)</f>
        <v>0</v>
      </c>
      <c r="M214" s="267">
        <f>IF(('Scenario Fabbisogno'!$C92+'Scenario Fabbisogno'!H92)=180,G163+G188,0)+IF(('Scenario Fabbisogno'!$C92+'Scenario Fabbisogno'!I92)=150,H163+H188,0)+IF(('Scenario Fabbisogno'!$C92+'Scenario Fabbisogno'!J92)=120,I163+I188,0)+IF(('Scenario Fabbisogno'!$C92+'Scenario Fabbisogno'!K92)=90,J163+J188,0)+IF(('Scenario Fabbisogno'!$C92+'Scenario Fabbisogno'!L92)=60,K163+K188,0)+IF(('Scenario Fabbisogno'!$C92+'Scenario Fabbisogno'!M92)=30,L163+L188,0)+IF(('Scenario Fabbisogno'!$C92+'Scenario Fabbisogno'!N92)=0,M163+M188,0)</f>
        <v>0</v>
      </c>
      <c r="N214" s="267">
        <f>IF(('Scenario Fabbisogno'!$C92+'Scenario Fabbisogno'!I92)=180,H163+H188,0)+IF(('Scenario Fabbisogno'!$C92+'Scenario Fabbisogno'!J92)=150,I163+I188,0)+IF(('Scenario Fabbisogno'!$C92+'Scenario Fabbisogno'!K92)=120,J163+J188,0)+IF(('Scenario Fabbisogno'!$C92+'Scenario Fabbisogno'!L92)=90,K163+K188,0)+IF(('Scenario Fabbisogno'!$C92+'Scenario Fabbisogno'!M92)=60,L163+L188,0)+IF(('Scenario Fabbisogno'!$C92+'Scenario Fabbisogno'!N92)=30,M163+M188,0)+IF(('Scenario Fabbisogno'!$C92+'Scenario Fabbisogno'!O92)=0,N163+N188,0)</f>
        <v>0</v>
      </c>
      <c r="O214" s="267">
        <f>IF(('Scenario Fabbisogno'!$C92+'Scenario Fabbisogno'!J92)=180,I163+I188,0)+IF(('Scenario Fabbisogno'!$C92+'Scenario Fabbisogno'!K92)=150,J163+J188,0)+IF(('Scenario Fabbisogno'!$C92+'Scenario Fabbisogno'!L92)=120,K163+K188,0)+IF(('Scenario Fabbisogno'!$C92+'Scenario Fabbisogno'!M92)=90,L163+L188,0)+IF(('Scenario Fabbisogno'!$C92+'Scenario Fabbisogno'!N92)=60,M163+M188,0)+IF(('Scenario Fabbisogno'!$C92+'Scenario Fabbisogno'!O92)=30,N163+N188,0)+IF(('Scenario Fabbisogno'!$C92+'Scenario Fabbisogno'!P92)=0,O163+O188,0)</f>
        <v>0</v>
      </c>
      <c r="P214" s="267">
        <f>IF(('Scenario Fabbisogno'!$C92+'Scenario Fabbisogno'!K92)=180,J163+J188,0)+IF(('Scenario Fabbisogno'!$C92+'Scenario Fabbisogno'!L92)=150,K163+K188,0)+IF(('Scenario Fabbisogno'!$C92+'Scenario Fabbisogno'!M92)=120,L163+L188,0)+IF(('Scenario Fabbisogno'!$C92+'Scenario Fabbisogno'!N92)=90,M163+M188,0)+IF(('Scenario Fabbisogno'!$C92+'Scenario Fabbisogno'!O92)=60,N163+N188,0)+IF(('Scenario Fabbisogno'!$C92+'Scenario Fabbisogno'!P92)=30,O163+O188,0)+IF(('Scenario Fabbisogno'!$C92+'Scenario Fabbisogno'!Q92)=0,P163+P188,0)</f>
        <v>0</v>
      </c>
      <c r="Q214" s="267">
        <f>IF(('Scenario Fabbisogno'!$C92+'Scenario Fabbisogno'!L92)=180,K163+K188,0)+IF(('Scenario Fabbisogno'!$C92+'Scenario Fabbisogno'!M92)=150,L163+L188,0)+IF(('Scenario Fabbisogno'!$C92+'Scenario Fabbisogno'!N92)=120,M163+M188,0)+IF(('Scenario Fabbisogno'!$C92+'Scenario Fabbisogno'!O92)=90,N163+N188,0)+IF(('Scenario Fabbisogno'!$C92+'Scenario Fabbisogno'!P92)=60,O163+O188,0)+IF(('Scenario Fabbisogno'!$C92+'Scenario Fabbisogno'!Q92)=30,P163+P188,0)+IF(('Scenario Fabbisogno'!$C92+'Scenario Fabbisogno'!R92)=0,Q163+Q188,0)</f>
        <v>0</v>
      </c>
      <c r="R214" s="267">
        <f>IF(('Scenario Fabbisogno'!$C92+'Scenario Fabbisogno'!M92)=180,L163+L188,0)+IF(('Scenario Fabbisogno'!$C92+'Scenario Fabbisogno'!N92)=150,M163+M188,0)+IF(('Scenario Fabbisogno'!$C92+'Scenario Fabbisogno'!O92)=120,N163+N188,0)+IF(('Scenario Fabbisogno'!$C92+'Scenario Fabbisogno'!P92)=90,O163+O188,0)+IF(('Scenario Fabbisogno'!$C92+'Scenario Fabbisogno'!Q92)=60,P163+P188,0)+IF(('Scenario Fabbisogno'!$C92+'Scenario Fabbisogno'!R92)=30,Q163+Q188,0)+IF(('Scenario Fabbisogno'!$C92+'Scenario Fabbisogno'!S92)=0,R163+R188,0)</f>
        <v>0</v>
      </c>
      <c r="S214" s="267">
        <f>IF(('Scenario Fabbisogno'!$C92+'Scenario Fabbisogno'!N92)=180,M163+M188,0)+IF(('Scenario Fabbisogno'!$C92+'Scenario Fabbisogno'!O92)=150,N163+N188,0)+IF(('Scenario Fabbisogno'!$C92+'Scenario Fabbisogno'!P92)=120,O163+O188,0)+IF(('Scenario Fabbisogno'!$C92+'Scenario Fabbisogno'!Q92)=90,P163+P188,0)+IF(('Scenario Fabbisogno'!$C92+'Scenario Fabbisogno'!R92)=60,Q163+Q188,0)+IF(('Scenario Fabbisogno'!$C92+'Scenario Fabbisogno'!S92)=30,R163+R188,0)+IF(('Scenario Fabbisogno'!$C92+'Scenario Fabbisogno'!T92)=0,S163+S188,0)</f>
        <v>0</v>
      </c>
      <c r="T214" s="267">
        <f>IF(('Scenario Fabbisogno'!$C92+'Scenario Fabbisogno'!O92)=180,N163+N188,0)+IF(('Scenario Fabbisogno'!$C92+'Scenario Fabbisogno'!P92)=150,O163+O188,0)+IF(('Scenario Fabbisogno'!$C92+'Scenario Fabbisogno'!Q92)=120,P163+P188,0)+IF(('Scenario Fabbisogno'!$C92+'Scenario Fabbisogno'!R92)=90,Q163+Q188,0)+IF(('Scenario Fabbisogno'!$C92+'Scenario Fabbisogno'!S92)=60,R163+R188,0)+IF(('Scenario Fabbisogno'!$C92+'Scenario Fabbisogno'!T92)=30,S163+S188,0)+IF(('Scenario Fabbisogno'!$C92+'Scenario Fabbisogno'!U92)=0,T163+T188,0)</f>
        <v>0</v>
      </c>
      <c r="U214" s="267">
        <f>IF(('Scenario Fabbisogno'!$C92+'Scenario Fabbisogno'!P92)=180,O163+O188,0)+IF(('Scenario Fabbisogno'!$C92+'Scenario Fabbisogno'!Q92)=150,P163+P188,0)+IF(('Scenario Fabbisogno'!$C92+'Scenario Fabbisogno'!R92)=120,Q163+Q188,0)+IF(('Scenario Fabbisogno'!$C92+'Scenario Fabbisogno'!S92)=90,R163+R188,0)+IF(('Scenario Fabbisogno'!$C92+'Scenario Fabbisogno'!T92)=60,S163+S188,0)+IF(('Scenario Fabbisogno'!$C92+'Scenario Fabbisogno'!U92)=30,T163+T188,0)+IF(('Scenario Fabbisogno'!$C92+'Scenario Fabbisogno'!V92)=0,U163+U188,0)</f>
        <v>0</v>
      </c>
      <c r="V214" s="267">
        <f>IF(('Scenario Fabbisogno'!$C92+'Scenario Fabbisogno'!Q92)=180,P163+P188,0)+IF(('Scenario Fabbisogno'!$C92+'Scenario Fabbisogno'!R92)=150,Q163+Q188,0)+IF(('Scenario Fabbisogno'!$C92+'Scenario Fabbisogno'!S92)=120,R163+R188,0)+IF(('Scenario Fabbisogno'!$C92+'Scenario Fabbisogno'!T92)=90,S163+S188,0)+IF(('Scenario Fabbisogno'!$C92+'Scenario Fabbisogno'!U92)=60,T163+T188,0)+IF(('Scenario Fabbisogno'!$C92+'Scenario Fabbisogno'!V92)=30,U163+U188,0)+IF(('Scenario Fabbisogno'!$C92+'Scenario Fabbisogno'!W92)=0,V163+V188,0)</f>
        <v>0</v>
      </c>
      <c r="W214" s="267">
        <f>IF(('Scenario Fabbisogno'!$C92+'Scenario Fabbisogno'!R92)=180,Q163+Q188,0)+IF(('Scenario Fabbisogno'!$C92+'Scenario Fabbisogno'!S92)=150,R163+R188,0)+IF(('Scenario Fabbisogno'!$C92+'Scenario Fabbisogno'!T92)=120,S163+S188,0)+IF(('Scenario Fabbisogno'!$C92+'Scenario Fabbisogno'!U92)=90,T163+T188,0)+IF(('Scenario Fabbisogno'!$C92+'Scenario Fabbisogno'!V92)=60,U163+U188,0)+IF(('Scenario Fabbisogno'!$C92+'Scenario Fabbisogno'!W92)=30,V163+V188,0)+IF(('Scenario Fabbisogno'!$C92+'Scenario Fabbisogno'!X92)=0,W163+W188,0)</f>
        <v>0</v>
      </c>
      <c r="X214" s="267">
        <f>IF(('Scenario Fabbisogno'!$C92+'Scenario Fabbisogno'!S92)=180,R163+R188,0)+IF(('Scenario Fabbisogno'!$C92+'Scenario Fabbisogno'!T92)=150,S163+S188,0)+IF(('Scenario Fabbisogno'!$C92+'Scenario Fabbisogno'!U92)=120,T163+T188,0)+IF(('Scenario Fabbisogno'!$C92+'Scenario Fabbisogno'!V92)=90,U163+U188,0)+IF(('Scenario Fabbisogno'!$C92+'Scenario Fabbisogno'!W92)=60,V163+V188,0)+IF(('Scenario Fabbisogno'!$C92+'Scenario Fabbisogno'!X92)=30,W163+W188,0)+IF(('Scenario Fabbisogno'!$C92+'Scenario Fabbisogno'!Y92)=0,X163+X188,0)</f>
        <v>0</v>
      </c>
      <c r="Y214" s="267">
        <f>IF(('Scenario Fabbisogno'!$C92+'Scenario Fabbisogno'!T92)=180,S163+S188,0)+IF(('Scenario Fabbisogno'!$C92+'Scenario Fabbisogno'!U92)=150,T163+T188,0)+IF(('Scenario Fabbisogno'!$C92+'Scenario Fabbisogno'!V92)=120,U163+U188,0)+IF(('Scenario Fabbisogno'!$C92+'Scenario Fabbisogno'!W92)=90,V163+V188,0)+IF(('Scenario Fabbisogno'!$C92+'Scenario Fabbisogno'!X92)=60,W163+W188,0)+IF(('Scenario Fabbisogno'!$C92+'Scenario Fabbisogno'!Y92)=30,X163+X188,0)+IF(('Scenario Fabbisogno'!$C92+'Scenario Fabbisogno'!Z92)=0,Y163+Y188,0)</f>
        <v>0</v>
      </c>
      <c r="Z214" s="267">
        <f>IF(('Scenario Fabbisogno'!$C92+'Scenario Fabbisogno'!U92)=180,T163+T188,0)+IF(('Scenario Fabbisogno'!$C92+'Scenario Fabbisogno'!V92)=150,U163+U188,0)+IF(('Scenario Fabbisogno'!$C92+'Scenario Fabbisogno'!W92)=120,V163+V188,0)+IF(('Scenario Fabbisogno'!$C92+'Scenario Fabbisogno'!X92)=90,W163+W188,0)+IF(('Scenario Fabbisogno'!$C92+'Scenario Fabbisogno'!Y92)=60,X163+X188,0)+IF(('Scenario Fabbisogno'!$C92+'Scenario Fabbisogno'!Z92)=30,Y163+Y188,0)+IF(('Scenario Fabbisogno'!$C92+'Scenario Fabbisogno'!AA92)=0,Z163+Z188,0)</f>
        <v>0</v>
      </c>
      <c r="AA214" s="267">
        <f>IF(('Scenario Fabbisogno'!$C92+'Scenario Fabbisogno'!V92)=180,U163+U188,0)+IF(('Scenario Fabbisogno'!$C92+'Scenario Fabbisogno'!W92)=150,V163+V188,0)+IF(('Scenario Fabbisogno'!$C92+'Scenario Fabbisogno'!X92)=120,W163+W188,0)+IF(('Scenario Fabbisogno'!$C92+'Scenario Fabbisogno'!Y92)=90,X163+X188,0)+IF(('Scenario Fabbisogno'!$C92+'Scenario Fabbisogno'!Z92)=60,Y163+Y188,0)+IF(('Scenario Fabbisogno'!$C92+'Scenario Fabbisogno'!AA92)=30,Z163+Z188,0)+IF(('Scenario Fabbisogno'!$C92+'Scenario Fabbisogno'!AB92)=0,AA163+AA188,0)</f>
        <v>0</v>
      </c>
      <c r="AB214" s="267">
        <f>IF(('Scenario Fabbisogno'!$C92+'Scenario Fabbisogno'!W92)=180,V163+V188,0)+IF(('Scenario Fabbisogno'!$C92+'Scenario Fabbisogno'!X92)=150,W163+W188,0)+IF(('Scenario Fabbisogno'!$C92+'Scenario Fabbisogno'!Y92)=120,X163+X188,0)+IF(('Scenario Fabbisogno'!$C92+'Scenario Fabbisogno'!Z92)=90,Y163+Y188,0)+IF(('Scenario Fabbisogno'!$C92+'Scenario Fabbisogno'!AA92)=60,Z163+Z188,0)+IF(('Scenario Fabbisogno'!$C92+'Scenario Fabbisogno'!AB92)=30,AA163+AA188,0)+IF(('Scenario Fabbisogno'!$C92+'Scenario Fabbisogno'!AC92)=0,AB163+AB188,0)</f>
        <v>0</v>
      </c>
      <c r="AC214" s="267">
        <f>IF(('Scenario Fabbisogno'!$C92+'Scenario Fabbisogno'!X92)=180,W163+W188,0)+IF(('Scenario Fabbisogno'!$C92+'Scenario Fabbisogno'!Y92)=150,X163+X188,0)+IF(('Scenario Fabbisogno'!$C92+'Scenario Fabbisogno'!Z92)=120,Y163+Y188,0)+IF(('Scenario Fabbisogno'!$C92+'Scenario Fabbisogno'!AA92)=90,Z163+Z188,0)+IF(('Scenario Fabbisogno'!$C92+'Scenario Fabbisogno'!AB92)=60,AA163+AA188,0)+IF(('Scenario Fabbisogno'!$C92+'Scenario Fabbisogno'!AC92)=30,AB163+AB188,0)+IF(('Scenario Fabbisogno'!$C92+'Scenario Fabbisogno'!AD92)=0,AC163+AC188,0)</f>
        <v>0</v>
      </c>
      <c r="AD214" s="267">
        <f>IF(('Scenario Fabbisogno'!$C92+'Scenario Fabbisogno'!Y92)=180,X163+X188,0)+IF(('Scenario Fabbisogno'!$C92+'Scenario Fabbisogno'!Z92)=150,Y163+Y188,0)+IF(('Scenario Fabbisogno'!$C92+'Scenario Fabbisogno'!AA92)=120,Z163+Z188,0)+IF(('Scenario Fabbisogno'!$C92+'Scenario Fabbisogno'!AB92)=90,AA163+AA188,0)+IF(('Scenario Fabbisogno'!$C92+'Scenario Fabbisogno'!AC92)=60,AB163+AB188,0)+IF(('Scenario Fabbisogno'!$C92+'Scenario Fabbisogno'!AD92)=30,AC163+AC188,0)+IF(('Scenario Fabbisogno'!$C92+'Scenario Fabbisogno'!AE92)=0,AD163+AD188,0)</f>
        <v>0</v>
      </c>
      <c r="AE214" s="267">
        <f>IF(('Scenario Fabbisogno'!$C92+'Scenario Fabbisogno'!Z92)=180,Y163+Y188,0)+IF(('Scenario Fabbisogno'!$C92+'Scenario Fabbisogno'!AA92)=150,Z163+Z188,0)+IF(('Scenario Fabbisogno'!$C92+'Scenario Fabbisogno'!AB92)=120,AA163+AA188,0)+IF(('Scenario Fabbisogno'!$C92+'Scenario Fabbisogno'!AC92)=90,AB163+AB188,0)+IF(('Scenario Fabbisogno'!$C92+'Scenario Fabbisogno'!AD92)=60,AC163+AC188,0)+IF(('Scenario Fabbisogno'!$C92+'Scenario Fabbisogno'!AE92)=30,AD163+AD188,0)+IF(('Scenario Fabbisogno'!$C92+'Scenario Fabbisogno'!AF92)=0,AE163+AE188,0)</f>
        <v>0</v>
      </c>
      <c r="AF214" s="267">
        <f>IF(('Scenario Fabbisogno'!$C92+'Scenario Fabbisogno'!AA92)=180,Z163+Z188,0)+IF(('Scenario Fabbisogno'!$C92+'Scenario Fabbisogno'!AB92)=150,AA163+AA188,0)+IF(('Scenario Fabbisogno'!$C92+'Scenario Fabbisogno'!AC92)=120,AB163+AB188,0)+IF(('Scenario Fabbisogno'!$C92+'Scenario Fabbisogno'!AD92)=90,AC163+AC188,0)+IF(('Scenario Fabbisogno'!$C92+'Scenario Fabbisogno'!AE92)=60,AD163+AD188,0)+IF(('Scenario Fabbisogno'!$C92+'Scenario Fabbisogno'!AF92)=30,AE163+AE188,0)+IF(('Scenario Fabbisogno'!$C92+'Scenario Fabbisogno'!AG92)=0,AF163+AF188,0)</f>
        <v>0</v>
      </c>
      <c r="AG214" s="267">
        <f>IF(('Scenario Fabbisogno'!$C92+'Scenario Fabbisogno'!AB92)=180,AA163+AA188,0)+IF(('Scenario Fabbisogno'!$C92+'Scenario Fabbisogno'!AC92)=150,AB163+AB188,0)+IF(('Scenario Fabbisogno'!$C92+'Scenario Fabbisogno'!AD92)=120,AC163+AC188,0)+IF(('Scenario Fabbisogno'!$C92+'Scenario Fabbisogno'!AE92)=90,AD163+AD188,0)+IF(('Scenario Fabbisogno'!$C92+'Scenario Fabbisogno'!AF92)=60,AE163+AE188,0)+IF(('Scenario Fabbisogno'!$C92+'Scenario Fabbisogno'!AG92)=30,AF163+AF188,0)+IF(('Scenario Fabbisogno'!$C92+'Scenario Fabbisogno'!AH92)=0,AG163+AG188,0)</f>
        <v>0</v>
      </c>
      <c r="AH214" s="267">
        <f>IF(('Scenario Fabbisogno'!$C92+'Scenario Fabbisogno'!AC92)=180,AB163+AB188,0)+IF(('Scenario Fabbisogno'!$C92+'Scenario Fabbisogno'!AD92)=150,AC163+AC188,0)+IF(('Scenario Fabbisogno'!$C92+'Scenario Fabbisogno'!AE92)=120,AD163+AD188,0)+IF(('Scenario Fabbisogno'!$C92+'Scenario Fabbisogno'!AF92)=90,AE163+AE188,0)+IF(('Scenario Fabbisogno'!$C92+'Scenario Fabbisogno'!AG92)=60,AF163+AF188,0)+IF(('Scenario Fabbisogno'!$C92+'Scenario Fabbisogno'!AH92)=30,AG163+AG188,0)+IF(('Scenario Fabbisogno'!$C92+'Scenario Fabbisogno'!AI92)=0,AH163+AH188,0)</f>
        <v>0</v>
      </c>
      <c r="AI214" s="267">
        <f>IF(('Scenario Fabbisogno'!$C92+'Scenario Fabbisogno'!AD92)=180,AC163+AC188,0)+IF(('Scenario Fabbisogno'!$C92+'Scenario Fabbisogno'!AE92)=150,AD163+AD188,0)+IF(('Scenario Fabbisogno'!$C92+'Scenario Fabbisogno'!AF92)=120,AE163+AE188,0)+IF(('Scenario Fabbisogno'!$C92+'Scenario Fabbisogno'!AG92)=90,AF163+AF188,0)+IF(('Scenario Fabbisogno'!$C92+'Scenario Fabbisogno'!AH92)=60,AG163+AG188,0)+IF(('Scenario Fabbisogno'!$C92+'Scenario Fabbisogno'!AI92)=30,AH163+AH188,0)+IF(('Scenario Fabbisogno'!$C92+'Scenario Fabbisogno'!AJ92)=0,AI163+AI188,0)</f>
        <v>0</v>
      </c>
      <c r="AJ214" s="267">
        <f>IF(('Scenario Fabbisogno'!$C92+'Scenario Fabbisogno'!AE92)=180,AD163+AD188,0)+IF(('Scenario Fabbisogno'!$C92+'Scenario Fabbisogno'!AF92)=150,AE163+AE188,0)+IF(('Scenario Fabbisogno'!$C92+'Scenario Fabbisogno'!AG92)=120,AF163+AF188,0)+IF(('Scenario Fabbisogno'!$C92+'Scenario Fabbisogno'!AH92)=90,AG163+AG188,0)+IF(('Scenario Fabbisogno'!$C92+'Scenario Fabbisogno'!AI92)=60,AH163+AH188,0)+IF(('Scenario Fabbisogno'!$C92+'Scenario Fabbisogno'!AJ92)=30,AI163+AI188,0)+IF(('Scenario Fabbisogno'!$C92+'Scenario Fabbisogno'!AK92)=0,AJ163+AJ188,0)</f>
        <v>0</v>
      </c>
      <c r="AK214" s="267">
        <f>IF(('Scenario Fabbisogno'!$C92+'Scenario Fabbisogno'!AF92)=180,AE163+AE188,0)+IF(('Scenario Fabbisogno'!$C92+'Scenario Fabbisogno'!AG92)=150,AF163+AF188,0)+IF(('Scenario Fabbisogno'!$C92+'Scenario Fabbisogno'!AH92)=120,AG163+AG188,0)+IF(('Scenario Fabbisogno'!$C92+'Scenario Fabbisogno'!AI92)=90,AH163+AH188,0)+IF(('Scenario Fabbisogno'!$C92+'Scenario Fabbisogno'!AJ92)=60,AI163+AI188,0)+IF(('Scenario Fabbisogno'!$C92+'Scenario Fabbisogno'!AK92)=30,AJ163+AJ188,0)+IF(('Scenario Fabbisogno'!$C92+'Scenario Fabbisogno'!AL92)=0,AK163+AK188,0)</f>
        <v>0</v>
      </c>
      <c r="AL214" s="267">
        <f>IF(('Scenario Fabbisogno'!$C92+'Scenario Fabbisogno'!AG92)=180,AF163+AF188,0)+IF(('Scenario Fabbisogno'!$C92+'Scenario Fabbisogno'!AH92)=150,AG163+AG188,0)+IF(('Scenario Fabbisogno'!$C92+'Scenario Fabbisogno'!AI92)=120,AH163+AH188,0)+IF(('Scenario Fabbisogno'!$C92+'Scenario Fabbisogno'!AJ92)=90,AI163+AI188,0)+IF(('Scenario Fabbisogno'!$C92+'Scenario Fabbisogno'!AK92)=60,AJ163+AJ188,0)+IF(('Scenario Fabbisogno'!$C92+'Scenario Fabbisogno'!AL92)=30,AK163+AK188,0)+IF(('Scenario Fabbisogno'!$C92+'Scenario Fabbisogno'!AM92)=0,AL163+AL188,0)</f>
        <v>0</v>
      </c>
      <c r="AM214" s="267">
        <f>IF(('Scenario Fabbisogno'!$C92+'Scenario Fabbisogno'!AH92)=180,AG163+AG188,0)+IF(('Scenario Fabbisogno'!$C92+'Scenario Fabbisogno'!AI92)=150,AH163+AH188,0)+IF(('Scenario Fabbisogno'!$C92+'Scenario Fabbisogno'!AJ92)=120,AI163+AI188,0)+IF(('Scenario Fabbisogno'!$C92+'Scenario Fabbisogno'!AK92)=90,AJ163+AJ188,0)+IF(('Scenario Fabbisogno'!$C92+'Scenario Fabbisogno'!AL92)=60,AK163+AK188,0)+IF(('Scenario Fabbisogno'!$C92+'Scenario Fabbisogno'!AM92)=30,AL163+AL188,0)+IF(('Scenario Fabbisogno'!$C92+'Scenario Fabbisogno'!AN92)=0,AM163+AM188,0)</f>
        <v>0</v>
      </c>
      <c r="AN214" s="267">
        <f>IF(('Scenario Fabbisogno'!$C92+'Scenario Fabbisogno'!AI92)=180,AH163+AH188,0)+IF(('Scenario Fabbisogno'!$C92+'Scenario Fabbisogno'!AJ92)=150,AI163+AI188,0)+IF(('Scenario Fabbisogno'!$C92+'Scenario Fabbisogno'!AK92)=120,AJ163+AJ188,0)+IF(('Scenario Fabbisogno'!$C92+'Scenario Fabbisogno'!AL92)=90,AK163+AK188,0)+IF(('Scenario Fabbisogno'!$C92+'Scenario Fabbisogno'!AM92)=60,AL163+AL188,0)+IF(('Scenario Fabbisogno'!$C92+'Scenario Fabbisogno'!AN92)=30,AM163+AM188,0)+IF(('Scenario Fabbisogno'!$C92+'Scenario Fabbisogno'!AO92)=0,AN163+AN188,0)</f>
        <v>0</v>
      </c>
      <c r="AO214" s="267">
        <f>IF(('Scenario Fabbisogno'!$C92+'Scenario Fabbisogno'!AJ92)=180,AI163+AI188,0)+IF(('Scenario Fabbisogno'!$C92+'Scenario Fabbisogno'!AK92)=150,AJ163+AJ188,0)+IF(('Scenario Fabbisogno'!$C92+'Scenario Fabbisogno'!AL92)=120,AK163+AK188,0)+IF(('Scenario Fabbisogno'!$C92+'Scenario Fabbisogno'!AM92)=90,AL163+AL188,0)+IF(('Scenario Fabbisogno'!$C92+'Scenario Fabbisogno'!AN92)=60,AM163+AM188,0)+IF(('Scenario Fabbisogno'!$C92+'Scenario Fabbisogno'!AO92)=30,AN163+AN188,0)+IF(('Scenario Fabbisogno'!$C92+'Scenario Fabbisogno'!AP92)=0,AO163+AO188,0)</f>
        <v>0</v>
      </c>
      <c r="AP214" s="267">
        <f>IF(('Scenario Fabbisogno'!$C92+'Scenario Fabbisogno'!AK92)=180,AJ163+AJ188,0)+IF(('Scenario Fabbisogno'!$C92+'Scenario Fabbisogno'!AL92)=150,AK163+AK188,0)+IF(('Scenario Fabbisogno'!$C92+'Scenario Fabbisogno'!AM92)=120,AL163+AL188,0)+IF(('Scenario Fabbisogno'!$C92+'Scenario Fabbisogno'!AN92)=90,AM163+AM188,0)+IF(('Scenario Fabbisogno'!$C92+'Scenario Fabbisogno'!AO92)=60,AN163+AN188,0)+IF(('Scenario Fabbisogno'!$C92+'Scenario Fabbisogno'!AP92)=30,AO163+AO188,0)+IF(('Scenario Fabbisogno'!$C92+'Scenario Fabbisogno'!AQ92)=0,AP163+AP188,0)</f>
        <v>0</v>
      </c>
      <c r="AQ214" s="267">
        <f>IF(('Scenario Fabbisogno'!$C92+'Scenario Fabbisogno'!AL92)=180,AK163+AK188,0)+IF(('Scenario Fabbisogno'!$C92+'Scenario Fabbisogno'!AM92)=150,AL163+AL188,0)+IF(('Scenario Fabbisogno'!$C92+'Scenario Fabbisogno'!AN92)=120,AM163+AM188,0)+IF(('Scenario Fabbisogno'!$C92+'Scenario Fabbisogno'!AO92)=90,AN163+AN188,0)+IF(('Scenario Fabbisogno'!$C92+'Scenario Fabbisogno'!AP92)=60,AO163+AO188,0)+IF(('Scenario Fabbisogno'!$C92+'Scenario Fabbisogno'!AQ92)=30,AP163+AP188,0)+IF(('Scenario Fabbisogno'!$C92+'Scenario Fabbisogno'!AR92)=0,AQ163+AQ188,0)</f>
        <v>0</v>
      </c>
      <c r="AR214" s="267">
        <f>IF(('Scenario Fabbisogno'!$C92+'Scenario Fabbisogno'!AM92)=180,AL163+AL188,0)+IF(('Scenario Fabbisogno'!$C92+'Scenario Fabbisogno'!AN92)=150,AM163+AM188,0)+IF(('Scenario Fabbisogno'!$C92+'Scenario Fabbisogno'!AO92)=120,AN163+AN188,0)+IF(('Scenario Fabbisogno'!$C92+'Scenario Fabbisogno'!AP92)=90,AO163+AO188,0)+IF(('Scenario Fabbisogno'!$C92+'Scenario Fabbisogno'!AQ92)=60,AP163+AP188,0)+IF(('Scenario Fabbisogno'!$C92+'Scenario Fabbisogno'!AR92)=30,AQ163+AQ188,0)+IF(('Scenario Fabbisogno'!$C92+'Scenario Fabbisogno'!AS92)=0,AR163+AR188,0)</f>
        <v>0</v>
      </c>
      <c r="AS214" s="267">
        <f>IF(('Scenario Fabbisogno'!$C92+'Scenario Fabbisogno'!AN92)=180,AM163+AM188,0)+IF(('Scenario Fabbisogno'!$C92+'Scenario Fabbisogno'!AO92)=150,AN163+AN188,0)+IF(('Scenario Fabbisogno'!$C92+'Scenario Fabbisogno'!AP92)=120,AO163+AO188,0)+IF(('Scenario Fabbisogno'!$C92+'Scenario Fabbisogno'!AQ92)=90,AP163+AP188,0)+IF(('Scenario Fabbisogno'!$C92+'Scenario Fabbisogno'!AR92)=60,AQ163+AQ188,0)+IF(('Scenario Fabbisogno'!$C92+'Scenario Fabbisogno'!AS92)=30,AR163+AR188,0)+IF(('Scenario Fabbisogno'!$C92+'Scenario Fabbisogno'!AT92)=0,AS163+AS188,0)</f>
        <v>0</v>
      </c>
      <c r="AT214" s="267">
        <f>IF(('Scenario Fabbisogno'!$C92+'Scenario Fabbisogno'!AO92)=180,AN163+AN188,0)+IF(('Scenario Fabbisogno'!$C92+'Scenario Fabbisogno'!AP92)=150,AO163+AO188,0)+IF(('Scenario Fabbisogno'!$C92+'Scenario Fabbisogno'!AQ92)=120,AP163+AP188,0)+IF(('Scenario Fabbisogno'!$C92+'Scenario Fabbisogno'!AR92)=90,AQ163+AQ188,0)+IF(('Scenario Fabbisogno'!$C92+'Scenario Fabbisogno'!AS92)=60,AR163+AR188,0)+IF(('Scenario Fabbisogno'!$C92+'Scenario Fabbisogno'!AT92)=30,AS163+AS188,0)+IF(('Scenario Fabbisogno'!$C92+'Scenario Fabbisogno'!AU92)=0,AT163+AT188,0)</f>
        <v>0</v>
      </c>
      <c r="AU214" s="267">
        <f>IF(('Scenario Fabbisogno'!$C92+'Scenario Fabbisogno'!AP92)=180,AO163+AO188,0)+IF(('Scenario Fabbisogno'!$C92+'Scenario Fabbisogno'!AQ92)=150,AP163+AP188,0)+IF(('Scenario Fabbisogno'!$C92+'Scenario Fabbisogno'!AR92)=120,AQ163+AQ188,0)+IF(('Scenario Fabbisogno'!$C92+'Scenario Fabbisogno'!AS92)=90,AR163+AR188,0)+IF(('Scenario Fabbisogno'!$C92+'Scenario Fabbisogno'!AT92)=60,AS163+AS188,0)+IF(('Scenario Fabbisogno'!$C92+'Scenario Fabbisogno'!AU92)=30,AT163+AT188,0)+IF(('Scenario Fabbisogno'!$C92+'Scenario Fabbisogno'!AV92)=0,AU163+AU188,0)</f>
        <v>0</v>
      </c>
      <c r="AV214" s="267">
        <f>IF(('Scenario Fabbisogno'!$C92+'Scenario Fabbisogno'!AQ92)=180,AP163+AP188,0)+IF(('Scenario Fabbisogno'!$C92+'Scenario Fabbisogno'!AR92)=150,AQ163+AQ188,0)+IF(('Scenario Fabbisogno'!$C92+'Scenario Fabbisogno'!AS92)=120,AR163+AR188,0)+IF(('Scenario Fabbisogno'!$C92+'Scenario Fabbisogno'!AT92)=90,AS163+AS188,0)+IF(('Scenario Fabbisogno'!$C92+'Scenario Fabbisogno'!AU92)=60,AT163+AT188,0)+IF(('Scenario Fabbisogno'!$C92+'Scenario Fabbisogno'!AV92)=30,AU163+AU188,0)+IF(('Scenario Fabbisogno'!$C92+'Scenario Fabbisogno'!AW92)=0,AV163+AV188,0)</f>
        <v>0</v>
      </c>
      <c r="AW214" s="267">
        <f>IF(('Scenario Fabbisogno'!$C92+'Scenario Fabbisogno'!AR92)=180,AQ163+AQ188,0)+IF(('Scenario Fabbisogno'!$C92+'Scenario Fabbisogno'!AS92)=150,AR163+AR188,0)+IF(('Scenario Fabbisogno'!$C92+'Scenario Fabbisogno'!AT92)=120,AS163+AS188,0)+IF(('Scenario Fabbisogno'!$C92+'Scenario Fabbisogno'!AU92)=90,AT163+AT188,0)+IF(('Scenario Fabbisogno'!$C92+'Scenario Fabbisogno'!AV92)=60,AU163+AU188,0)+IF(('Scenario Fabbisogno'!$C92+'Scenario Fabbisogno'!AW92)=30,AV163+AV188,0)+IF(('Scenario Fabbisogno'!$C92+'Scenario Fabbisogno'!AX92)=0,AW163+AW188,0)</f>
        <v>0</v>
      </c>
      <c r="AX214" s="267">
        <f>IF(('Scenario Fabbisogno'!$C92+'Scenario Fabbisogno'!AS92)=180,AR163+AR188,0)+IF(('Scenario Fabbisogno'!$C92+'Scenario Fabbisogno'!AT92)=150,AS163+AS188,0)+IF(('Scenario Fabbisogno'!$C92+'Scenario Fabbisogno'!AU92)=120,AT163+AT188,0)+IF(('Scenario Fabbisogno'!$C92+'Scenario Fabbisogno'!AV92)=90,AU163+AU188,0)+IF(('Scenario Fabbisogno'!$C92+'Scenario Fabbisogno'!AW92)=60,AV163+AV188,0)+IF(('Scenario Fabbisogno'!$C92+'Scenario Fabbisogno'!AX92)=30,AW163+AW188,0)+IF(('Scenario Fabbisogno'!$C92+'Scenario Fabbisogno'!AY92)=0,AX163+AX188,0)</f>
        <v>0</v>
      </c>
      <c r="AY214" s="267">
        <f>IF(('Scenario Fabbisogno'!$C92+'Scenario Fabbisogno'!AT92)=180,AS163+AS188,0)+IF(('Scenario Fabbisogno'!$C92+'Scenario Fabbisogno'!AU92)=150,AT163+AT188,0)+IF(('Scenario Fabbisogno'!$C92+'Scenario Fabbisogno'!AV92)=120,AU163+AU188,0)+IF(('Scenario Fabbisogno'!$C92+'Scenario Fabbisogno'!AW92)=90,AV163+AV188,0)+IF(('Scenario Fabbisogno'!$C92+'Scenario Fabbisogno'!AX92)=60,AW163+AW188,0)+IF(('Scenario Fabbisogno'!$C92+'Scenario Fabbisogno'!AY92)=30,AX163+AX188,0)+IF(('Scenario Fabbisogno'!$C92+'Scenario Fabbisogno'!AZ92)=0,AY163+AY188,0)</f>
        <v>0</v>
      </c>
      <c r="AZ214" s="267">
        <f>IF(('Scenario Fabbisogno'!$C92+'Scenario Fabbisogno'!AU92)=180,AT163+AT188,0)+IF(('Scenario Fabbisogno'!$C92+'Scenario Fabbisogno'!AV92)=150,AU163+AU188,0)+IF(('Scenario Fabbisogno'!$C92+'Scenario Fabbisogno'!AW92)=120,AV163+AV188,0)+IF(('Scenario Fabbisogno'!$C92+'Scenario Fabbisogno'!AX92)=90,AW163+AW188,0)+IF(('Scenario Fabbisogno'!$C92+'Scenario Fabbisogno'!AY92)=60,AX163+AX188,0)+IF(('Scenario Fabbisogno'!$C92+'Scenario Fabbisogno'!AZ92)=30,AY163+AY188,0)+IF(('Scenario Fabbisogno'!$C92+'Scenario Fabbisogno'!BA92)=0,AZ163+AZ188,0)</f>
        <v>0</v>
      </c>
      <c r="BA214" s="267">
        <f>IF(('Scenario Fabbisogno'!$C92+'Scenario Fabbisogno'!AV92)=180,AU163+AU188,0)+IF(('Scenario Fabbisogno'!$C92+'Scenario Fabbisogno'!AW92)=150,AV163+AV188,0)+IF(('Scenario Fabbisogno'!$C92+'Scenario Fabbisogno'!AX92)=120,AW163+AW188,0)+IF(('Scenario Fabbisogno'!$C92+'Scenario Fabbisogno'!AY92)=90,AX163+AX188,0)+IF(('Scenario Fabbisogno'!$C92+'Scenario Fabbisogno'!AZ92)=60,AY163+AY188,0)+IF(('Scenario Fabbisogno'!$C92+'Scenario Fabbisogno'!BA92)=30,AZ163+AZ188,0)+IF(('Scenario Fabbisogno'!$C92+'Scenario Fabbisogno'!BB92)=0,BA163+BA188,0)</f>
        <v>0</v>
      </c>
      <c r="BB214" s="267">
        <f>IF(('Scenario Fabbisogno'!$C92+'Scenario Fabbisogno'!AW92)=180,AV163+AV188,0)+IF(('Scenario Fabbisogno'!$C92+'Scenario Fabbisogno'!AX92)=150,AW163+AW188,0)+IF(('Scenario Fabbisogno'!$C92+'Scenario Fabbisogno'!AY92)=120,AX163+AX188,0)+IF(('Scenario Fabbisogno'!$C92+'Scenario Fabbisogno'!AZ92)=90,AY163+AY188,0)+IF(('Scenario Fabbisogno'!$C92+'Scenario Fabbisogno'!BA92)=60,AZ163+AZ188,0)+IF(('Scenario Fabbisogno'!$C92+'Scenario Fabbisogno'!BB92)=30,BA163+BA188,0)+IF(('Scenario Fabbisogno'!$C92+'Scenario Fabbisogno'!BC92)=0,BB163+BB188,0)</f>
        <v>0</v>
      </c>
      <c r="BC214" s="267">
        <f>IF(('Scenario Fabbisogno'!$C92+'Scenario Fabbisogno'!AX92)=180,AW163+AW188,0)+IF(('Scenario Fabbisogno'!$C92+'Scenario Fabbisogno'!AY92)=150,AX163+AX188,0)+IF(('Scenario Fabbisogno'!$C92+'Scenario Fabbisogno'!AZ92)=120,AY163+AY188,0)+IF(('Scenario Fabbisogno'!$C92+'Scenario Fabbisogno'!BA92)=90,AZ163+AZ188,0)+IF(('Scenario Fabbisogno'!$C92+'Scenario Fabbisogno'!BB92)=60,BA163+BA188,0)+IF(('Scenario Fabbisogno'!$C92+'Scenario Fabbisogno'!BC92)=30,BB163+BB188,0)+IF(('Scenario Fabbisogno'!$C92+'Scenario Fabbisogno'!BD92)=0,BC163+BC188,0)</f>
        <v>0</v>
      </c>
      <c r="BD214" s="267">
        <f>IF(('Scenario Fabbisogno'!$C92+'Scenario Fabbisogno'!AY92)=180,AX163+AX188,0)+IF(('Scenario Fabbisogno'!$C92+'Scenario Fabbisogno'!AZ92)=150,AY163+AY188,0)+IF(('Scenario Fabbisogno'!$C92+'Scenario Fabbisogno'!BA92)=120,AZ163+AZ188,0)+IF(('Scenario Fabbisogno'!$C92+'Scenario Fabbisogno'!BB92)=90,BA163+BA188,0)+IF(('Scenario Fabbisogno'!$C92+'Scenario Fabbisogno'!BC92)=60,BB163+BB188,0)+IF(('Scenario Fabbisogno'!$C92+'Scenario Fabbisogno'!BD92)=30,BC163+BC188,0)+IF(('Scenario Fabbisogno'!$C92+'Scenario Fabbisogno'!BE92)=0,BD163+BD188,0)</f>
        <v>0</v>
      </c>
      <c r="BE214" s="267">
        <f>IF(('Scenario Fabbisogno'!$C92+'Scenario Fabbisogno'!AZ92)=180,AY163+AY188,0)+IF(('Scenario Fabbisogno'!$C92+'Scenario Fabbisogno'!BA92)=150,AZ163+AZ188,0)+IF(('Scenario Fabbisogno'!$C92+'Scenario Fabbisogno'!BB92)=120,BA163+BA188,0)+IF(('Scenario Fabbisogno'!$C92+'Scenario Fabbisogno'!BC92)=90,BB163+BB188,0)+IF(('Scenario Fabbisogno'!$C92+'Scenario Fabbisogno'!BD92)=60,BC163+BC188,0)+IF(('Scenario Fabbisogno'!$C92+'Scenario Fabbisogno'!BE92)=30,BD163+BD188,0)+IF(('Scenario Fabbisogno'!$C92+'Scenario Fabbisogno'!BF92)=0,BE163+BE188,0)</f>
        <v>0</v>
      </c>
      <c r="BF214" s="267">
        <f>IF(('Scenario Fabbisogno'!$C92+'Scenario Fabbisogno'!BA92)=180,AZ163+AZ188,0)+IF(('Scenario Fabbisogno'!$C92+'Scenario Fabbisogno'!BB92)=150,BA163+BA188,0)+IF(('Scenario Fabbisogno'!$C92+'Scenario Fabbisogno'!BC92)=120,BB163+BB188,0)+IF(('Scenario Fabbisogno'!$C92+'Scenario Fabbisogno'!BD92)=90,BC163+BC188,0)+IF(('Scenario Fabbisogno'!$C92+'Scenario Fabbisogno'!BE92)=60,BD163+BD188,0)+IF(('Scenario Fabbisogno'!$C92+'Scenario Fabbisogno'!BF92)=30,BE163+BE188,0)+IF(('Scenario Fabbisogno'!$C92+'Scenario Fabbisogno'!BG92)=0,BF163+BF188,0)</f>
        <v>0</v>
      </c>
      <c r="BG214" s="267">
        <f>IF(('Scenario Fabbisogno'!$C92+'Scenario Fabbisogno'!BB92)=180,BA163+BA188,0)+IF(('Scenario Fabbisogno'!$C92+'Scenario Fabbisogno'!BC92)=150,BB163+BB188,0)+IF(('Scenario Fabbisogno'!$C92+'Scenario Fabbisogno'!BD92)=120,BC163+BC188,0)+IF(('Scenario Fabbisogno'!$C92+'Scenario Fabbisogno'!BE92)=90,BD163+BD188,0)+IF(('Scenario Fabbisogno'!$C92+'Scenario Fabbisogno'!BF92)=60,BE163+BE188,0)+IF(('Scenario Fabbisogno'!$C92+'Scenario Fabbisogno'!BG92)=30,BF163+BF188,0)+IF(('Scenario Fabbisogno'!$C92+'Scenario Fabbisogno'!BH92)=0,BG163+BG188,0)</f>
        <v>0</v>
      </c>
      <c r="BH214" s="267">
        <f>IF(('Scenario Fabbisogno'!$C92+'Scenario Fabbisogno'!BC92)=180,BB163+BB188,0)+IF(('Scenario Fabbisogno'!$C92+'Scenario Fabbisogno'!BD92)=150,BC163+BC188,0)+IF(('Scenario Fabbisogno'!$C92+'Scenario Fabbisogno'!BE92)=120,BD163+BD188,0)+IF(('Scenario Fabbisogno'!$C92+'Scenario Fabbisogno'!BF92)=90,BE163+BE188,0)+IF(('Scenario Fabbisogno'!$C92+'Scenario Fabbisogno'!BG92)=60,BF163+BF188,0)+IF(('Scenario Fabbisogno'!$C92+'Scenario Fabbisogno'!BH92)=30,BG163+BG188,0)+IF(('Scenario Fabbisogno'!$C92+'Scenario Fabbisogno'!BI92)=0,BH163+BH188,0)</f>
        <v>0</v>
      </c>
      <c r="BI214" s="267">
        <f>IF(('Scenario Fabbisogno'!$C92+'Scenario Fabbisogno'!BD92)=180,BC163+BC188,0)+IF(('Scenario Fabbisogno'!$C92+'Scenario Fabbisogno'!BE92)=150,BD163+BD188,0)+IF(('Scenario Fabbisogno'!$C92+'Scenario Fabbisogno'!BF92)=120,BE163+BE188,0)+IF(('Scenario Fabbisogno'!$C92+'Scenario Fabbisogno'!BG92)=90,BF163+BF188,0)+IF(('Scenario Fabbisogno'!$C92+'Scenario Fabbisogno'!BH92)=60,BG163+BG188,0)+IF(('Scenario Fabbisogno'!$C92+'Scenario Fabbisogno'!BI92)=30,BH163+BH188,0)+IF(('Scenario Fabbisogno'!$C92+'Scenario Fabbisogno'!BJ92)=0,BI163+BI188,0)</f>
        <v>0</v>
      </c>
      <c r="BJ214" s="267">
        <f>IF(('Scenario Fabbisogno'!$C92+'Scenario Fabbisogno'!BE92)=180,BD163+BD188,0)+IF(('Scenario Fabbisogno'!$C92+'Scenario Fabbisogno'!BF92)=150,BE163+BE188,0)+IF(('Scenario Fabbisogno'!$C92+'Scenario Fabbisogno'!BG92)=120,BF163+BF188,0)+IF(('Scenario Fabbisogno'!$C92+'Scenario Fabbisogno'!BH92)=90,BG163+BG188,0)+IF(('Scenario Fabbisogno'!$C92+'Scenario Fabbisogno'!BI92)=60,BH163+BH188,0)+IF(('Scenario Fabbisogno'!$C92+'Scenario Fabbisogno'!BJ92)=30,BI163+BI188,0)+IF(('Scenario Fabbisogno'!$C92+'Scenario Fabbisogno'!BK92)=0,BJ163+BJ188,0)</f>
        <v>0</v>
      </c>
      <c r="BK214" s="267">
        <f>IF(('Scenario Fabbisogno'!$C92+'Scenario Fabbisogno'!BF92)=180,BE163+BE188,0)+IF(('Scenario Fabbisogno'!$C92+'Scenario Fabbisogno'!BG92)=150,BF163+BF188,0)+IF(('Scenario Fabbisogno'!$C92+'Scenario Fabbisogno'!BH92)=120,BG163+BG188,0)+IF(('Scenario Fabbisogno'!$C92+'Scenario Fabbisogno'!BI92)=90,BH163+BH188,0)+IF(('Scenario Fabbisogno'!$C92+'Scenario Fabbisogno'!BJ92)=60,BI163+BI188,0)+IF(('Scenario Fabbisogno'!$C92+'Scenario Fabbisogno'!BK92)=30,BJ163+BJ188,0)+IF(('Scenario Fabbisogno'!$C92+'Scenario Fabbisogno'!BL92)=0,BK163+BK188,0)</f>
        <v>0</v>
      </c>
      <c r="BL214" s="267">
        <f>IF(('Scenario Fabbisogno'!$C92+'Scenario Fabbisogno'!BG92)=180,BF163+BF188,0)+IF(('Scenario Fabbisogno'!$C92+'Scenario Fabbisogno'!BH92)=150,BG163+BG188,0)+IF(('Scenario Fabbisogno'!$C92+'Scenario Fabbisogno'!BI92)=120,BH163+BH188,0)+IF(('Scenario Fabbisogno'!$C92+'Scenario Fabbisogno'!BJ92)=90,BI163+BI188,0)+IF(('Scenario Fabbisogno'!$C92+'Scenario Fabbisogno'!BK92)=60,BJ163+BJ188,0)+IF(('Scenario Fabbisogno'!$C92+'Scenario Fabbisogno'!BL92)=30,BK163+BK188,0)+IF(('Scenario Fabbisogno'!$C92+'Scenario Fabbisogno'!BM92)=0,BL163+BL188,0)</f>
        <v>0</v>
      </c>
      <c r="BM214" s="267">
        <f>IF(('Scenario Fabbisogno'!$C92+'Scenario Fabbisogno'!BH92)=180,BG163+BG188,0)+IF(('Scenario Fabbisogno'!$C92+'Scenario Fabbisogno'!BI92)=150,BH163+BH188,0)+IF(('Scenario Fabbisogno'!$C92+'Scenario Fabbisogno'!BJ92)=120,BI163+BI188,0)+IF(('Scenario Fabbisogno'!$C92+'Scenario Fabbisogno'!BK92)=90,BJ163+BJ188,0)+IF(('Scenario Fabbisogno'!$C92+'Scenario Fabbisogno'!BL92)=60,BK163+BK188,0)+IF(('Scenario Fabbisogno'!$C92+'Scenario Fabbisogno'!BM92)=30,BL163+BL188,0)+IF(('Scenario Fabbisogno'!$C92+'Scenario Fabbisogno'!BN92)=0,BM163+BM188,0)</f>
        <v>0</v>
      </c>
      <c r="BN214" s="267">
        <f>IF(('Scenario Fabbisogno'!$C92+'Scenario Fabbisogno'!BI92)=180,BH163+BH188,0)+IF(('Scenario Fabbisogno'!$C92+'Scenario Fabbisogno'!BJ92)=150,BI163+BI188,0)+IF(('Scenario Fabbisogno'!$C92+'Scenario Fabbisogno'!BK92)=120,BJ163+BJ188,0)+IF(('Scenario Fabbisogno'!$C92+'Scenario Fabbisogno'!BL92)=90,BK163+BK188,0)+IF(('Scenario Fabbisogno'!$C92+'Scenario Fabbisogno'!BM92)=60,BL163+BL188,0)+IF(('Scenario Fabbisogno'!$C92+'Scenario Fabbisogno'!BN92)=30,BM163+BM188,0)+IF(('Scenario Fabbisogno'!$C92+'Scenario Fabbisogno'!BO92)=0,BN163+BN188,0)</f>
        <v>0</v>
      </c>
      <c r="BO214" s="267">
        <f>IF(('Scenario Fabbisogno'!$C92+'Scenario Fabbisogno'!BJ92)=180,BI163+BI188,0)+IF(('Scenario Fabbisogno'!$C92+'Scenario Fabbisogno'!BK92)=150,BJ163+BJ188,0)+IF(('Scenario Fabbisogno'!$C92+'Scenario Fabbisogno'!BL92)=120,BK163+BK188,0)+IF(('Scenario Fabbisogno'!$C92+'Scenario Fabbisogno'!BM92)=90,BL163+BL188,0)+IF(('Scenario Fabbisogno'!$C92+'Scenario Fabbisogno'!BN92)=60,BM163+BM188,0)+IF(('Scenario Fabbisogno'!$C92+'Scenario Fabbisogno'!BO92)=30,BN163+BN188,0)+IF(('Scenario Fabbisogno'!$C92+'Scenario Fabbisogno'!BP92)=0,BO163+BO188,0)</f>
        <v>0</v>
      </c>
      <c r="BP214" s="267">
        <f>IF(('Scenario Fabbisogno'!$C92+'Scenario Fabbisogno'!BK92)=180,BJ163+BJ188,0)+IF(('Scenario Fabbisogno'!$C92+'Scenario Fabbisogno'!BL92)=150,BK163+BK188,0)+IF(('Scenario Fabbisogno'!$C92+'Scenario Fabbisogno'!BM92)=120,BL163+BL188,0)+IF(('Scenario Fabbisogno'!$C92+'Scenario Fabbisogno'!BN92)=90,BM163+BM188,0)+IF(('Scenario Fabbisogno'!$C92+'Scenario Fabbisogno'!BO92)=60,BN163+BN188,0)+IF(('Scenario Fabbisogno'!$C92+'Scenario Fabbisogno'!BP92)=30,BO163+BO188,0)+IF(('Scenario Fabbisogno'!$C92+'Scenario Fabbisogno'!BQ92)=0,BP163+BP188,0)</f>
        <v>0</v>
      </c>
      <c r="BQ214" s="267">
        <f>IF(('Scenario Fabbisogno'!$C92+'Scenario Fabbisogno'!BL92)=180,BK163+BK188,0)+IF(('Scenario Fabbisogno'!$C92+'Scenario Fabbisogno'!BM92)=150,BL163+BL188,0)+IF(('Scenario Fabbisogno'!$C92+'Scenario Fabbisogno'!BN92)=120,BM163+BM188,0)+IF(('Scenario Fabbisogno'!$C92+'Scenario Fabbisogno'!BO92)=90,BN163+BN188,0)+IF(('Scenario Fabbisogno'!$C92+'Scenario Fabbisogno'!BP92)=60,BO163+BO188,0)+IF(('Scenario Fabbisogno'!$C92+'Scenario Fabbisogno'!BQ92)=30,BP163+BP188,0)+IF(('Scenario Fabbisogno'!$C92+'Scenario Fabbisogno'!BR92)=0,BQ163+BQ188,0)</f>
        <v>0</v>
      </c>
      <c r="BR214" s="267">
        <f>IF(('Scenario Fabbisogno'!$C92+'Scenario Fabbisogno'!BM92)=180,BL163+BL188,0)+IF(('Scenario Fabbisogno'!$C92+'Scenario Fabbisogno'!BN92)=150,BM163+BM188,0)+IF(('Scenario Fabbisogno'!$C92+'Scenario Fabbisogno'!BO92)=120,BN163+BN188,0)+IF(('Scenario Fabbisogno'!$C92+'Scenario Fabbisogno'!BP92)=90,BO163+BO188,0)+IF(('Scenario Fabbisogno'!$C92+'Scenario Fabbisogno'!BQ92)=60,BP163+BP188,0)+IF(('Scenario Fabbisogno'!$C92+'Scenario Fabbisogno'!BR92)=30,BQ163+BQ188,0)+IF(('Scenario Fabbisogno'!$C92+'Scenario Fabbisogno'!BS92)=0,BR163+BR188,0)</f>
        <v>0</v>
      </c>
      <c r="BS214" s="267">
        <f>IF(('Scenario Fabbisogno'!$C92+'Scenario Fabbisogno'!BN92)=180,BM163+BM188,0)+IF(('Scenario Fabbisogno'!$C92+'Scenario Fabbisogno'!BO92)=150,BN163+BN188,0)+IF(('Scenario Fabbisogno'!$C92+'Scenario Fabbisogno'!BP92)=120,BO163+BO188,0)+IF(('Scenario Fabbisogno'!$C92+'Scenario Fabbisogno'!BQ92)=90,BP163+BP188,0)+IF(('Scenario Fabbisogno'!$C92+'Scenario Fabbisogno'!BR92)=60,BQ163+BQ188,0)+IF(('Scenario Fabbisogno'!$C92+'Scenario Fabbisogno'!BS92)=30,BR163+BR188,0)+IF(('Scenario Fabbisogno'!$C92+'Scenario Fabbisogno'!BT92)=0,BS163+BS188,0)</f>
        <v>0</v>
      </c>
      <c r="BT214" s="267">
        <f>IF(('Scenario Fabbisogno'!$C92+'Scenario Fabbisogno'!BO92)=180,BN163+BN188,0)+IF(('Scenario Fabbisogno'!$C92+'Scenario Fabbisogno'!BP92)=150,BO163+BO188,0)+IF(('Scenario Fabbisogno'!$C92+'Scenario Fabbisogno'!BQ92)=120,BP163+BP188,0)+IF(('Scenario Fabbisogno'!$C92+'Scenario Fabbisogno'!BR92)=90,BQ163+BQ188,0)+IF(('Scenario Fabbisogno'!$C92+'Scenario Fabbisogno'!BS92)=60,BR163+BR188,0)+IF(('Scenario Fabbisogno'!$C92+'Scenario Fabbisogno'!BT92)=30,BS163+BS188,0)+IF(('Scenario Fabbisogno'!$C92+'Scenario Fabbisogno'!BU92)=0,BT163+BT188,0)</f>
        <v>0</v>
      </c>
      <c r="BU214" s="267">
        <f>IF(('Scenario Fabbisogno'!$C92+'Scenario Fabbisogno'!BP92)=180,BO163+BO188,0)+IF(('Scenario Fabbisogno'!$C92+'Scenario Fabbisogno'!BQ92)=150,BP163+BP188,0)+IF(('Scenario Fabbisogno'!$C92+'Scenario Fabbisogno'!BR92)=120,BQ163+BQ188,0)+IF(('Scenario Fabbisogno'!$C92+'Scenario Fabbisogno'!BS92)=90,BR163+BR188,0)+IF(('Scenario Fabbisogno'!$C92+'Scenario Fabbisogno'!BT92)=60,BS163+BS188,0)+IF(('Scenario Fabbisogno'!$C92+'Scenario Fabbisogno'!BU92)=30,BT163+BT188,0)+IF(('Scenario Fabbisogno'!$C92+'Scenario Fabbisogno'!BV92)=0,BU163+BU188,0)</f>
        <v>0</v>
      </c>
      <c r="BV214" s="267">
        <f>IF(('Scenario Fabbisogno'!$C92+'Scenario Fabbisogno'!BQ92)=180,BP163+BP188,0)+IF(('Scenario Fabbisogno'!$C92+'Scenario Fabbisogno'!BR92)=150,BQ163+BQ188,0)+IF(('Scenario Fabbisogno'!$C92+'Scenario Fabbisogno'!BS92)=120,BR163+BR188,0)+IF(('Scenario Fabbisogno'!$C92+'Scenario Fabbisogno'!BT92)=90,BS163+BS188,0)+IF(('Scenario Fabbisogno'!$C92+'Scenario Fabbisogno'!BU92)=60,BT163+BT188,0)+IF(('Scenario Fabbisogno'!$C92+'Scenario Fabbisogno'!BV92)=30,BU163+BU188,0)+IF(('Scenario Fabbisogno'!$C92+'Scenario Fabbisogno'!BW92)=0,BV163+BV188,0)</f>
        <v>0</v>
      </c>
      <c r="BW214" s="267">
        <f>IF(('Scenario Fabbisogno'!$C92+'Scenario Fabbisogno'!BR92)=180,BQ163+BQ188,0)+IF(('Scenario Fabbisogno'!$C92+'Scenario Fabbisogno'!BS92)=150,BR163+BR188,0)+IF(('Scenario Fabbisogno'!$C92+'Scenario Fabbisogno'!BT92)=120,BS163+BS188,0)+IF(('Scenario Fabbisogno'!$C92+'Scenario Fabbisogno'!BU92)=90,BT163+BT188,0)+IF(('Scenario Fabbisogno'!$C92+'Scenario Fabbisogno'!BV92)=60,BU163+BU188,0)+IF(('Scenario Fabbisogno'!$C92+'Scenario Fabbisogno'!BW92)=30,BV163+BV188,0)+IF(('Scenario Fabbisogno'!$C92+'Scenario Fabbisogno'!BX92)=0,BW163+BW188,0)</f>
        <v>0</v>
      </c>
      <c r="BX214" s="267">
        <f>IF(('Scenario Fabbisogno'!$C92+'Scenario Fabbisogno'!BS92)=180,BR163+BR188,0)+IF(('Scenario Fabbisogno'!$C92+'Scenario Fabbisogno'!BT92)=150,BS163+BS188,0)+IF(('Scenario Fabbisogno'!$C92+'Scenario Fabbisogno'!BU92)=120,BT163+BT188,0)+IF(('Scenario Fabbisogno'!$C92+'Scenario Fabbisogno'!BV92)=90,BU163+BU188,0)+IF(('Scenario Fabbisogno'!$C92+'Scenario Fabbisogno'!BW92)=60,BV163+BV188,0)+IF(('Scenario Fabbisogno'!$C92+'Scenario Fabbisogno'!BX92)=30,BW163+BW188,0)+IF(('Scenario Fabbisogno'!$C92+'Scenario Fabbisogno'!BY92)=0,BX163+BX188,0)</f>
        <v>0</v>
      </c>
      <c r="BY214" s="267">
        <f>IF(('Scenario Fabbisogno'!$C92+'Scenario Fabbisogno'!BT92)=180,BS163+BS188,0)+IF(('Scenario Fabbisogno'!$C92+'Scenario Fabbisogno'!BU92)=150,BT163+BT188,0)+IF(('Scenario Fabbisogno'!$C92+'Scenario Fabbisogno'!BV92)=120,BU163+BU188,0)+IF(('Scenario Fabbisogno'!$C92+'Scenario Fabbisogno'!BW92)=90,BV163+BV188,0)+IF(('Scenario Fabbisogno'!$C92+'Scenario Fabbisogno'!BX92)=60,BW163+BW188,0)+IF(('Scenario Fabbisogno'!$C92+'Scenario Fabbisogno'!BY92)=30,BX163+BX188,0)+IF(('Scenario Fabbisogno'!$C92+'Scenario Fabbisogno'!BZ92)=0,BY163+BY188,0)</f>
        <v>0</v>
      </c>
      <c r="BZ214" s="267">
        <f>IF(('Scenario Fabbisogno'!$C92+'Scenario Fabbisogno'!BU92)=180,BT163+BT188,0)+IF(('Scenario Fabbisogno'!$C92+'Scenario Fabbisogno'!BV92)=150,BU163+BU188,0)+IF(('Scenario Fabbisogno'!$C92+'Scenario Fabbisogno'!BW92)=120,BV163+BV188,0)+IF(('Scenario Fabbisogno'!$C92+'Scenario Fabbisogno'!BX92)=90,BW163+BW188,0)+IF(('Scenario Fabbisogno'!$C92+'Scenario Fabbisogno'!BY92)=60,BX163+BX188,0)+IF(('Scenario Fabbisogno'!$C92+'Scenario Fabbisogno'!BZ92)=30,BY163+BY188,0)+IF(('Scenario Fabbisogno'!$C92+'Scenario Fabbisogno'!CA92)=0,BZ163+BZ188,0)</f>
        <v>0</v>
      </c>
      <c r="CA214" s="267">
        <f>IF(('Scenario Fabbisogno'!$C92+'Scenario Fabbisogno'!BV92)=180,BU163+BU188,0)+IF(('Scenario Fabbisogno'!$C92+'Scenario Fabbisogno'!BW92)=150,BV163+BV188,0)+IF(('Scenario Fabbisogno'!$C92+'Scenario Fabbisogno'!BX92)=120,BW163+BW188,0)+IF(('Scenario Fabbisogno'!$C92+'Scenario Fabbisogno'!BY92)=90,BX163+BX188,0)+IF(('Scenario Fabbisogno'!$C92+'Scenario Fabbisogno'!BZ92)=60,BY163+BY188,0)+IF(('Scenario Fabbisogno'!$C92+'Scenario Fabbisogno'!CA92)=30,BZ163+BZ188,0)+IF(('Scenario Fabbisogno'!$C92+'Scenario Fabbisogno'!CB92)=0,CA163+CA188,0)</f>
        <v>0</v>
      </c>
      <c r="CB214" s="267">
        <f>IF(('Scenario Fabbisogno'!$C92+'Scenario Fabbisogno'!BW92)=180,BV163+BV188,0)+IF(('Scenario Fabbisogno'!$C92+'Scenario Fabbisogno'!BX92)=150,BW163+BW188,0)+IF(('Scenario Fabbisogno'!$C92+'Scenario Fabbisogno'!BY92)=120,BX163+BX188,0)+IF(('Scenario Fabbisogno'!$C92+'Scenario Fabbisogno'!BZ92)=90,BY163+BY188,0)+IF(('Scenario Fabbisogno'!$C92+'Scenario Fabbisogno'!CA92)=60,BZ163+BZ188,0)+IF(('Scenario Fabbisogno'!$C92+'Scenario Fabbisogno'!CB92)=30,CA163+CA188,0)+IF(('Scenario Fabbisogno'!$C92+'Scenario Fabbisogno'!CC92)=0,CB163+CB188,0)</f>
        <v>0</v>
      </c>
      <c r="CC214" s="267">
        <f>IF(('Scenario Fabbisogno'!$C92+'Scenario Fabbisogno'!BX92)=180,BW163+BW188,0)+IF(('Scenario Fabbisogno'!$C92+'Scenario Fabbisogno'!BY92)=150,BX163+BX188,0)+IF(('Scenario Fabbisogno'!$C92+'Scenario Fabbisogno'!BZ92)=120,BY163+BY188,0)+IF(('Scenario Fabbisogno'!$C92+'Scenario Fabbisogno'!CA92)=90,BZ163+BZ188,0)+IF(('Scenario Fabbisogno'!$C92+'Scenario Fabbisogno'!CB92)=60,CA163+CA188,0)+IF(('Scenario Fabbisogno'!$C92+'Scenario Fabbisogno'!CC92)=30,CB163+CB188,0)+IF(('Scenario Fabbisogno'!$C92+'Scenario Fabbisogno'!CD92)=0,CC163+CC188,0)</f>
        <v>0</v>
      </c>
      <c r="CD214" s="267">
        <f>IF(('Scenario Fabbisogno'!$C92+'Scenario Fabbisogno'!BY92)=180,BX163+BX188,0)+IF(('Scenario Fabbisogno'!$C92+'Scenario Fabbisogno'!BZ92)=150,BY163+BY188,0)+IF(('Scenario Fabbisogno'!$C92+'Scenario Fabbisogno'!CA92)=120,BZ163+BZ188,0)+IF(('Scenario Fabbisogno'!$C92+'Scenario Fabbisogno'!CB92)=90,CA163+CA188,0)+IF(('Scenario Fabbisogno'!$C92+'Scenario Fabbisogno'!CC92)=60,CB163+CB188,0)+IF(('Scenario Fabbisogno'!$C92+'Scenario Fabbisogno'!CD92)=30,CC163+CC188,0)+IF(('Scenario Fabbisogno'!$C92+'Scenario Fabbisogno'!CE92)=0,CD163+CD188,0)</f>
        <v>0</v>
      </c>
      <c r="CE214" s="267">
        <f>IF(('Scenario Fabbisogno'!$C92+'Scenario Fabbisogno'!BZ92)=180,BY163+BY188,0)+IF(('Scenario Fabbisogno'!$C92+'Scenario Fabbisogno'!CA92)=150,BZ163+BZ188,0)+IF(('Scenario Fabbisogno'!$C92+'Scenario Fabbisogno'!CB92)=120,CA163+CA188,0)+IF(('Scenario Fabbisogno'!$C92+'Scenario Fabbisogno'!CC92)=90,CB163+CB188,0)+IF(('Scenario Fabbisogno'!$C92+'Scenario Fabbisogno'!CD92)=60,CC163+CC188,0)+IF(('Scenario Fabbisogno'!$C92+'Scenario Fabbisogno'!CE92)=30,CD163+CD188,0)+IF(('Scenario Fabbisogno'!$C92+'Scenario Fabbisogno'!CF92)=0,CE163+CE188,0)</f>
        <v>0</v>
      </c>
      <c r="CF214" s="267">
        <f>IF(('Scenario Fabbisogno'!$C92+'Scenario Fabbisogno'!CA92)=180,BZ163+BZ188,0)+IF(('Scenario Fabbisogno'!$C92+'Scenario Fabbisogno'!CB92)=150,CA163+CA188,0)+IF(('Scenario Fabbisogno'!$C92+'Scenario Fabbisogno'!CC92)=120,CB163+CB188,0)+IF(('Scenario Fabbisogno'!$C92+'Scenario Fabbisogno'!CD92)=90,CC163+CC188,0)+IF(('Scenario Fabbisogno'!$C92+'Scenario Fabbisogno'!CE92)=60,CD163+CD188,0)+IF(('Scenario Fabbisogno'!$C92+'Scenario Fabbisogno'!CF92)=30,CE163+CE188,0)+IF(('Scenario Fabbisogno'!$C92+'Scenario Fabbisogno'!CG92)=0,CF163+CF188,0)</f>
        <v>0</v>
      </c>
      <c r="CG214" s="267">
        <f>IF(('Scenario Fabbisogno'!$C92+'Scenario Fabbisogno'!CB92)=180,CA163+CA188,0)+IF(('Scenario Fabbisogno'!$C92+'Scenario Fabbisogno'!CC92)=150,CB163+CB188,0)+IF(('Scenario Fabbisogno'!$C92+'Scenario Fabbisogno'!CD92)=120,CC163+CC188,0)+IF(('Scenario Fabbisogno'!$C92+'Scenario Fabbisogno'!CE92)=90,CD163+CD188,0)+IF(('Scenario Fabbisogno'!$C92+'Scenario Fabbisogno'!CF92)=60,CE163+CE188,0)+IF(('Scenario Fabbisogno'!$C92+'Scenario Fabbisogno'!CG92)=30,CF163+CF188,0)+IF(('Scenario Fabbisogno'!$C92+'Scenario Fabbisogno'!CH92)=0,CG163+CG188,0)</f>
        <v>0</v>
      </c>
      <c r="CH214" s="267">
        <f>IF(('Scenario Fabbisogno'!$C92+'Scenario Fabbisogno'!CC92)=180,CB163+CB188,0)+IF(('Scenario Fabbisogno'!$C92+'Scenario Fabbisogno'!CD92)=150,CC163+CC188,0)+IF(('Scenario Fabbisogno'!$C92+'Scenario Fabbisogno'!CE92)=120,CD163+CD188,0)+IF(('Scenario Fabbisogno'!$C92+'Scenario Fabbisogno'!CF92)=90,CE163+CE188,0)+IF(('Scenario Fabbisogno'!$C92+'Scenario Fabbisogno'!CG92)=60,CF163+CF188,0)+IF(('Scenario Fabbisogno'!$C92+'Scenario Fabbisogno'!CH92)=30,CG163+CG188,0)+IF(('Scenario Fabbisogno'!$C92+'Scenario Fabbisogno'!CI92)=0,CH163+CH188,0)</f>
        <v>0</v>
      </c>
      <c r="CI214" s="267">
        <f>IF(('Scenario Fabbisogno'!$C92+'Scenario Fabbisogno'!CD92)=180,CC163+CC188,0)+IF(('Scenario Fabbisogno'!$C92+'Scenario Fabbisogno'!CE92)=150,CD163+CD188,0)+IF(('Scenario Fabbisogno'!$C92+'Scenario Fabbisogno'!CF92)=120,CE163+CE188,0)+IF(('Scenario Fabbisogno'!$C92+'Scenario Fabbisogno'!CG92)=90,CF163+CF188,0)+IF(('Scenario Fabbisogno'!$C92+'Scenario Fabbisogno'!CH92)=60,CG163+CG188,0)+IF(('Scenario Fabbisogno'!$C92+'Scenario Fabbisogno'!CI92)=30,CH163+CH188,0)+IF(('Scenario Fabbisogno'!$C92+'Scenario Fabbisogno'!CJ92)=0,CI163+CI188,0)</f>
        <v>0</v>
      </c>
      <c r="CJ214" s="267">
        <f>IF(('Scenario Fabbisogno'!$C92+'Scenario Fabbisogno'!CE92)=180,CD163+CD188,0)+IF(('Scenario Fabbisogno'!$C92+'Scenario Fabbisogno'!CF92)=150,CE163+CE188,0)+IF(('Scenario Fabbisogno'!$C92+'Scenario Fabbisogno'!CG92)=120,CF163+CF188,0)+IF(('Scenario Fabbisogno'!$C92+'Scenario Fabbisogno'!CH92)=90,CG163+CG188,0)+IF(('Scenario Fabbisogno'!$C92+'Scenario Fabbisogno'!CI92)=60,CH163+CH188,0)+IF(('Scenario Fabbisogno'!$C92+'Scenario Fabbisogno'!CJ92)=30,CI163+CI188,0)+IF(('Scenario Fabbisogno'!$C92+'Scenario Fabbisogno'!CK92)=0,CJ163+CJ188,0)</f>
        <v>0</v>
      </c>
      <c r="CK214" s="267">
        <f>IF(('Scenario Fabbisogno'!$C92+'Scenario Fabbisogno'!CF92)=180,CE163+CE188,0)+IF(('Scenario Fabbisogno'!$C92+'Scenario Fabbisogno'!CG92)=150,CF163+CF188,0)+IF(('Scenario Fabbisogno'!$C92+'Scenario Fabbisogno'!CH92)=120,CG163+CG188,0)+IF(('Scenario Fabbisogno'!$C92+'Scenario Fabbisogno'!CI92)=90,CH163+CH188,0)+IF(('Scenario Fabbisogno'!$C92+'Scenario Fabbisogno'!CJ92)=60,CI163+CI188,0)+IF(('Scenario Fabbisogno'!$C92+'Scenario Fabbisogno'!CK92)=30,CJ163+CJ188,0)+IF(('Scenario Fabbisogno'!$C92+'Scenario Fabbisogno'!CL92)=0,CK163+CK188,0)</f>
        <v>0</v>
      </c>
      <c r="CL214" s="267">
        <f>IF(('Scenario Fabbisogno'!$C92+'Scenario Fabbisogno'!CG92)=180,CF163+CF188,0)+IF(('Scenario Fabbisogno'!$C92+'Scenario Fabbisogno'!CH92)=150,CG163+CG188,0)+IF(('Scenario Fabbisogno'!$C92+'Scenario Fabbisogno'!CI92)=120,CH163+CH188,0)+IF(('Scenario Fabbisogno'!$C92+'Scenario Fabbisogno'!CJ92)=90,CI163+CI188,0)+IF(('Scenario Fabbisogno'!$C92+'Scenario Fabbisogno'!CK92)=60,CJ163+CJ188,0)+IF(('Scenario Fabbisogno'!$C92+'Scenario Fabbisogno'!CL92)=30,CK163+CK188,0)+IF(('Scenario Fabbisogno'!$C92+'Scenario Fabbisogno'!CM92)=0,CL163+CL188,0)</f>
        <v>0</v>
      </c>
      <c r="CM214" s="267">
        <f>IF(('Scenario Fabbisogno'!$C92+'Scenario Fabbisogno'!CH92)=180,CG163+CG188,0)+IF(('Scenario Fabbisogno'!$C92+'Scenario Fabbisogno'!CI92)=150,CH163+CH188,0)+IF(('Scenario Fabbisogno'!$C92+'Scenario Fabbisogno'!CJ92)=120,CI163+CI188,0)+IF(('Scenario Fabbisogno'!$C92+'Scenario Fabbisogno'!CK92)=90,CJ163+CJ188,0)+IF(('Scenario Fabbisogno'!$C92+'Scenario Fabbisogno'!CL92)=60,CK163+CK188,0)+IF(('Scenario Fabbisogno'!$C92+'Scenario Fabbisogno'!CM92)=30,CL163+CL188,0)+IF(('Scenario Fabbisogno'!$C92+'Scenario Fabbisogno'!CN92)=0,CM163+CM188,0)</f>
        <v>0</v>
      </c>
      <c r="CN214" s="267">
        <f>IF(('Scenario Fabbisogno'!$C92+'Scenario Fabbisogno'!CI92)=180,CH163+CH188,0)+IF(('Scenario Fabbisogno'!$C92+'Scenario Fabbisogno'!CJ92)=150,CI163+CI188,0)+IF(('Scenario Fabbisogno'!$C92+'Scenario Fabbisogno'!CK92)=120,CJ163+CJ188,0)+IF(('Scenario Fabbisogno'!$C92+'Scenario Fabbisogno'!CL92)=90,CK163+CK188,0)+IF(('Scenario Fabbisogno'!$C92+'Scenario Fabbisogno'!CM92)=60,CL163+CL188,0)+IF(('Scenario Fabbisogno'!$C92+'Scenario Fabbisogno'!CN92)=30,CM163+CM188,0)+IF(('Scenario Fabbisogno'!$C92+'Scenario Fabbisogno'!CO92)=0,CN163+CN188,0)</f>
        <v>0</v>
      </c>
      <c r="CO214" s="267">
        <f>IF(('Scenario Fabbisogno'!$C92+'Scenario Fabbisogno'!CJ92)=180,CI163+CI188,0)+IF(('Scenario Fabbisogno'!$C92+'Scenario Fabbisogno'!CK92)=150,CJ163+CJ188,0)+IF(('Scenario Fabbisogno'!$C92+'Scenario Fabbisogno'!CL92)=120,CK163+CK188,0)+IF(('Scenario Fabbisogno'!$C92+'Scenario Fabbisogno'!CM92)=90,CL163+CL188,0)+IF(('Scenario Fabbisogno'!$C92+'Scenario Fabbisogno'!CN92)=60,CM163+CM188,0)+IF(('Scenario Fabbisogno'!$C92+'Scenario Fabbisogno'!CO92)=30,CN163+CN188,0)+IF(('Scenario Fabbisogno'!$C92+'Scenario Fabbisogno'!CP92)=0,CO163+CO188,0)</f>
        <v>0</v>
      </c>
      <c r="CP214" s="267">
        <f>IF(('Scenario Fabbisogno'!$C92+'Scenario Fabbisogno'!CK92)=180,CJ163+CJ188,0)+IF(('Scenario Fabbisogno'!$C92+'Scenario Fabbisogno'!CL92)=150,CK163+CK188,0)+IF(('Scenario Fabbisogno'!$C92+'Scenario Fabbisogno'!CM92)=120,CL163+CL188,0)+IF(('Scenario Fabbisogno'!$C92+'Scenario Fabbisogno'!CN92)=90,CM163+CM188,0)+IF(('Scenario Fabbisogno'!$C92+'Scenario Fabbisogno'!CO92)=60,CN163+CN188,0)+IF(('Scenario Fabbisogno'!$C92+'Scenario Fabbisogno'!CP92)=30,CO163+CO188,0)+IF(('Scenario Fabbisogno'!$C92+'Scenario Fabbisogno'!CQ92)=0,CP163+CP188,0)</f>
        <v>0</v>
      </c>
      <c r="CQ214" s="267">
        <f>IF(('Scenario Fabbisogno'!$C92+'Scenario Fabbisogno'!CL92)=180,CK163+CK188,0)+IF(('Scenario Fabbisogno'!$C92+'Scenario Fabbisogno'!CM92)=150,CL163+CL188,0)+IF(('Scenario Fabbisogno'!$C92+'Scenario Fabbisogno'!CN92)=120,CM163+CM188,0)+IF(('Scenario Fabbisogno'!$C92+'Scenario Fabbisogno'!CO92)=90,CN163+CN188,0)+IF(('Scenario Fabbisogno'!$C92+'Scenario Fabbisogno'!CP92)=60,CO163+CO188,0)+IF(('Scenario Fabbisogno'!$C92+'Scenario Fabbisogno'!CQ92)=30,CP163+CP188,0)+IF(('Scenario Fabbisogno'!$C92+'Scenario Fabbisogno'!CR92)=0,CQ163+CQ188,0)</f>
        <v>0</v>
      </c>
      <c r="CR214" s="267">
        <f>IF(('Scenario Fabbisogno'!$C92+'Scenario Fabbisogno'!CM92)=180,CL163+CL188,0)+IF(('Scenario Fabbisogno'!$C92+'Scenario Fabbisogno'!CN92)=150,CM163+CM188,0)+IF(('Scenario Fabbisogno'!$C92+'Scenario Fabbisogno'!CO92)=120,CN163+CN188,0)+IF(('Scenario Fabbisogno'!$C92+'Scenario Fabbisogno'!CP92)=90,CO163+CO188,0)+IF(('Scenario Fabbisogno'!$C92+'Scenario Fabbisogno'!CQ92)=60,CP163+CP188,0)+IF(('Scenario Fabbisogno'!$C92+'Scenario Fabbisogno'!CR92)=30,CQ163+CQ188,0)+IF(('Scenario Fabbisogno'!$C92+'Scenario Fabbisogno'!CS92)=0,CR163+CR188,0)</f>
        <v>0</v>
      </c>
      <c r="CS214" s="267">
        <f>IF(('Scenario Fabbisogno'!$C92+'Scenario Fabbisogno'!CN92)=180,CM163+CM188,0)+IF(('Scenario Fabbisogno'!$C92+'Scenario Fabbisogno'!CO92)=150,CN163+CN188,0)+IF(('Scenario Fabbisogno'!$C92+'Scenario Fabbisogno'!CP92)=120,CO163+CO188,0)+IF(('Scenario Fabbisogno'!$C92+'Scenario Fabbisogno'!CQ92)=90,CP163+CP188,0)+IF(('Scenario Fabbisogno'!$C92+'Scenario Fabbisogno'!CR92)=60,CQ163+CQ188,0)+IF(('Scenario Fabbisogno'!$C92+'Scenario Fabbisogno'!CS92)=30,CR163+CR188,0)+IF(('Scenario Fabbisogno'!$C92+'Scenario Fabbisogno'!CT92)=0,CS163+CS188,0)</f>
        <v>0</v>
      </c>
      <c r="CT214" s="267">
        <f>IF(('Scenario Fabbisogno'!$C92+'Scenario Fabbisogno'!CO92)=180,CN163+CN188,0)+IF(('Scenario Fabbisogno'!$C92+'Scenario Fabbisogno'!CP92)=150,CO163+CO188,0)+IF(('Scenario Fabbisogno'!$C92+'Scenario Fabbisogno'!CQ92)=120,CP163+CP188,0)+IF(('Scenario Fabbisogno'!$C92+'Scenario Fabbisogno'!CR92)=90,CQ163+CQ188,0)+IF(('Scenario Fabbisogno'!$C92+'Scenario Fabbisogno'!CS92)=60,CR163+CR188,0)+IF(('Scenario Fabbisogno'!$C92+'Scenario Fabbisogno'!CT92)=30,CS163+CS188,0)+IF(('Scenario Fabbisogno'!$C92+'Scenario Fabbisogno'!CU92)=0,CT163+CT188,0)</f>
        <v>0</v>
      </c>
      <c r="CU214" s="267">
        <f>IF(('Scenario Fabbisogno'!$C92+'Scenario Fabbisogno'!CP92)=180,CO163+CO188,0)+IF(('Scenario Fabbisogno'!$C92+'Scenario Fabbisogno'!CQ92)=150,CP163+CP188,0)+IF(('Scenario Fabbisogno'!$C92+'Scenario Fabbisogno'!CR92)=120,CQ163+CQ188,0)+IF(('Scenario Fabbisogno'!$C92+'Scenario Fabbisogno'!CS92)=90,CR163+CR188,0)+IF(('Scenario Fabbisogno'!$C92+'Scenario Fabbisogno'!CT92)=60,CS163+CS188,0)+IF(('Scenario Fabbisogno'!$C92+'Scenario Fabbisogno'!CU92)=30,CT163+CT188,0)+IF(('Scenario Fabbisogno'!$C92+'Scenario Fabbisogno'!CV92)=0,CU163+CU188,0)</f>
        <v>0</v>
      </c>
      <c r="CV214" s="267">
        <f>IF(('Scenario Fabbisogno'!$C92+'Scenario Fabbisogno'!CQ92)=180,CP163+CP188,0)+IF(('Scenario Fabbisogno'!$C92+'Scenario Fabbisogno'!CR92)=150,CQ163+CQ188,0)+IF(('Scenario Fabbisogno'!$C92+'Scenario Fabbisogno'!CS92)=120,CR163+CR188,0)+IF(('Scenario Fabbisogno'!$C92+'Scenario Fabbisogno'!CT92)=90,CS163+CS188,0)+IF(('Scenario Fabbisogno'!$C92+'Scenario Fabbisogno'!CU92)=60,CT163+CT188,0)+IF(('Scenario Fabbisogno'!$C92+'Scenario Fabbisogno'!CV92)=30,CU163+CU188,0)+IF(('Scenario Fabbisogno'!$C92+'Scenario Fabbisogno'!CW92)=0,CV163+CV188,0)</f>
        <v>0</v>
      </c>
      <c r="CW214" s="267">
        <f>IF(('Scenario Fabbisogno'!$C92+'Scenario Fabbisogno'!CR92)=180,CQ163+CQ188,0)+IF(('Scenario Fabbisogno'!$C92+'Scenario Fabbisogno'!CS92)=150,CR163+CR188,0)+IF(('Scenario Fabbisogno'!$C92+'Scenario Fabbisogno'!CT92)=120,CS163+CS188,0)+IF(('Scenario Fabbisogno'!$C92+'Scenario Fabbisogno'!CU92)=90,CT163+CT188,0)+IF(('Scenario Fabbisogno'!$C92+'Scenario Fabbisogno'!CV92)=60,CU163+CU188,0)+IF(('Scenario Fabbisogno'!$C92+'Scenario Fabbisogno'!CW92)=30,CV163+CV188,0)+IF(('Scenario Fabbisogno'!$C92+'Scenario Fabbisogno'!CX92)=0,CW163+CW188,0)</f>
        <v>0</v>
      </c>
      <c r="CX214" s="267">
        <f>IF(('Scenario Fabbisogno'!$C92+'Scenario Fabbisogno'!CS92)=180,CR163+CR188,0)+IF(('Scenario Fabbisogno'!$C92+'Scenario Fabbisogno'!CT92)=150,CS163+CS188,0)+IF(('Scenario Fabbisogno'!$C92+'Scenario Fabbisogno'!CU92)=120,CT163+CT188,0)+IF(('Scenario Fabbisogno'!$C92+'Scenario Fabbisogno'!CV92)=90,CU163+CU188,0)+IF(('Scenario Fabbisogno'!$C92+'Scenario Fabbisogno'!CW92)=60,CV163+CV188,0)+IF(('Scenario Fabbisogno'!$C92+'Scenario Fabbisogno'!CX92)=30,CW163+CW188,0)+IF(('Scenario Fabbisogno'!$C92+'Scenario Fabbisogno'!CY92)=0,CX163+CX188,0)</f>
        <v>0</v>
      </c>
      <c r="CY214" s="267">
        <f>IF(('Scenario Fabbisogno'!$C92+'Scenario Fabbisogno'!CT92)=180,CS163+CS188,0)+IF(('Scenario Fabbisogno'!$C92+'Scenario Fabbisogno'!CU92)=150,CT163+CT188,0)+IF(('Scenario Fabbisogno'!$C92+'Scenario Fabbisogno'!CV92)=120,CU163+CU188,0)+IF(('Scenario Fabbisogno'!$C92+'Scenario Fabbisogno'!CW92)=90,CV163+CV188,0)+IF(('Scenario Fabbisogno'!$C92+'Scenario Fabbisogno'!CX92)=60,CW163+CW188,0)+IF(('Scenario Fabbisogno'!$C92+'Scenario Fabbisogno'!CY92)=30,CX163+CX188,0)+IF(('Scenario Fabbisogno'!$C92+'Scenario Fabbisogno'!CZ92)=0,CY163+CY188,0)</f>
        <v>0</v>
      </c>
      <c r="CZ214" s="267">
        <f>IF(('Scenario Fabbisogno'!$C92+'Scenario Fabbisogno'!CU92)=180,CT163+CT188,0)+IF(('Scenario Fabbisogno'!$C92+'Scenario Fabbisogno'!CV92)=150,CU163+CU188,0)+IF(('Scenario Fabbisogno'!$C92+'Scenario Fabbisogno'!CW92)=120,CV163+CV188,0)+IF(('Scenario Fabbisogno'!$C92+'Scenario Fabbisogno'!CX92)=90,CW163+CW188,0)+IF(('Scenario Fabbisogno'!$C92+'Scenario Fabbisogno'!CY92)=60,CX163+CX188,0)+IF(('Scenario Fabbisogno'!$C92+'Scenario Fabbisogno'!CZ92)=30,CY163+CY188,0)+IF(('Scenario Fabbisogno'!$C92+'Scenario Fabbisogno'!DA92)=0,CZ163+CZ188,0)</f>
        <v>0</v>
      </c>
      <c r="DA214" s="267">
        <f>IF(('Scenario Fabbisogno'!$C92+'Scenario Fabbisogno'!CV92)=180,CU163+CU188,0)+IF(('Scenario Fabbisogno'!$C92+'Scenario Fabbisogno'!CW92)=150,CV163+CV188,0)+IF(('Scenario Fabbisogno'!$C92+'Scenario Fabbisogno'!CX92)=120,CW163+CW188,0)+IF(('Scenario Fabbisogno'!$C92+'Scenario Fabbisogno'!CY92)=90,CX163+CX188,0)+IF(('Scenario Fabbisogno'!$C92+'Scenario Fabbisogno'!CZ92)=60,CY163+CY188,0)+IF(('Scenario Fabbisogno'!$C92+'Scenario Fabbisogno'!DA92)=30,CZ163+CZ188,0)+IF(('Scenario Fabbisogno'!$C92+'Scenario Fabbisogno'!DB92)=0,DA163+DA188,0)</f>
        <v>0</v>
      </c>
      <c r="DB214" s="267">
        <f>IF(('Scenario Fabbisogno'!$C92+'Scenario Fabbisogno'!CW92)=180,CV163+CV188,0)+IF(('Scenario Fabbisogno'!$C92+'Scenario Fabbisogno'!CX92)=150,CW163+CW188,0)+IF(('Scenario Fabbisogno'!$C92+'Scenario Fabbisogno'!CY92)=120,CX163+CX188,0)+IF(('Scenario Fabbisogno'!$C92+'Scenario Fabbisogno'!CZ92)=90,CY163+CY188,0)+IF(('Scenario Fabbisogno'!$C92+'Scenario Fabbisogno'!DA92)=60,CZ163+CZ188,0)+IF(('Scenario Fabbisogno'!$C92+'Scenario Fabbisogno'!DB92)=30,DA163+DA188,0)+IF(('Scenario Fabbisogno'!$C92+'Scenario Fabbisogno'!DC92)=0,DB163+DB188,0)</f>
        <v>0</v>
      </c>
      <c r="DC214" s="267">
        <f>IF(('Scenario Fabbisogno'!$C92+'Scenario Fabbisogno'!CX92)=180,CW163+CW188,0)+IF(('Scenario Fabbisogno'!$C92+'Scenario Fabbisogno'!CY92)=150,CX163+CX188,0)+IF(('Scenario Fabbisogno'!$C92+'Scenario Fabbisogno'!CZ92)=120,CY163+CY188,0)+IF(('Scenario Fabbisogno'!$C92+'Scenario Fabbisogno'!DA92)=90,CZ163+CZ188,0)+IF(('Scenario Fabbisogno'!$C92+'Scenario Fabbisogno'!DB92)=60,DA163+DA188,0)+IF(('Scenario Fabbisogno'!$C92+'Scenario Fabbisogno'!DC92)=30,DB163+DB188,0)+IF(('Scenario Fabbisogno'!$C92+'Scenario Fabbisogno'!DD92)=0,DC163+DC188,0)</f>
        <v>0</v>
      </c>
      <c r="DD214" s="267">
        <f>IF(('Scenario Fabbisogno'!$C92+'Scenario Fabbisogno'!CY92)=180,CX163+CX188,0)+IF(('Scenario Fabbisogno'!$C92+'Scenario Fabbisogno'!CZ92)=150,CY163+CY188,0)+IF(('Scenario Fabbisogno'!$C92+'Scenario Fabbisogno'!DA92)=120,CZ163+CZ188,0)+IF(('Scenario Fabbisogno'!$C92+'Scenario Fabbisogno'!DB92)=90,DA163+DA188,0)+IF(('Scenario Fabbisogno'!$C92+'Scenario Fabbisogno'!DC92)=60,DB163+DB188,0)+IF(('Scenario Fabbisogno'!$C92+'Scenario Fabbisogno'!DD92)=30,DC163+DC188,0)+IF(('Scenario Fabbisogno'!$C92+'Scenario Fabbisogno'!DE92)=0,DD163+DD188,0)</f>
        <v>0</v>
      </c>
      <c r="DE214" s="267">
        <f>IF(('Scenario Fabbisogno'!$C92+'Scenario Fabbisogno'!CZ92)=180,CY163+CY188,0)+IF(('Scenario Fabbisogno'!$C92+'Scenario Fabbisogno'!DA92)=150,CZ163+CZ188,0)+IF(('Scenario Fabbisogno'!$C92+'Scenario Fabbisogno'!DB92)=120,DA163+DA188,0)+IF(('Scenario Fabbisogno'!$C92+'Scenario Fabbisogno'!DC92)=90,DB163+DB188,0)+IF(('Scenario Fabbisogno'!$C92+'Scenario Fabbisogno'!DD92)=60,DC163+DC188,0)+IF(('Scenario Fabbisogno'!$C92+'Scenario Fabbisogno'!DE92)=30,DD163+DD188,0)+IF(('Scenario Fabbisogno'!$C92+'Scenario Fabbisogno'!DF92)=0,DE163+DE188,0)</f>
        <v>0</v>
      </c>
      <c r="DF214" s="267">
        <f>IF(('Scenario Fabbisogno'!$C92+'Scenario Fabbisogno'!DA92)=180,CZ163+CZ188,0)+IF(('Scenario Fabbisogno'!$C92+'Scenario Fabbisogno'!DB92)=150,DA163+DA188,0)+IF(('Scenario Fabbisogno'!$C92+'Scenario Fabbisogno'!DC92)=120,DB163+DB188,0)+IF(('Scenario Fabbisogno'!$C92+'Scenario Fabbisogno'!DD92)=90,DC163+DC188,0)+IF(('Scenario Fabbisogno'!$C92+'Scenario Fabbisogno'!DE92)=60,DD163+DD188,0)+IF(('Scenario Fabbisogno'!$C92+'Scenario Fabbisogno'!DF92)=30,DE163+DE188,0)+IF(('Scenario Fabbisogno'!$C92+'Scenario Fabbisogno'!DG92)=0,DF163+DF188,0)</f>
        <v>0</v>
      </c>
      <c r="DG214" s="267">
        <f>IF(('Scenario Fabbisogno'!$C92+'Scenario Fabbisogno'!DB92)=180,DA163+DA188,0)+IF(('Scenario Fabbisogno'!$C92+'Scenario Fabbisogno'!DC92)=150,DB163+DB188,0)+IF(('Scenario Fabbisogno'!$C92+'Scenario Fabbisogno'!DD92)=120,DC163+DC188,0)+IF(('Scenario Fabbisogno'!$C92+'Scenario Fabbisogno'!DE92)=90,DD163+DD188,0)+IF(('Scenario Fabbisogno'!$C92+'Scenario Fabbisogno'!DF92)=60,DE163+DE188,0)+IF(('Scenario Fabbisogno'!$C92+'Scenario Fabbisogno'!DG92)=30,DF163+DF188,0)+IF(('Scenario Fabbisogno'!$C92+'Scenario Fabbisogno'!DH92)=0,DG163+DG188,0)</f>
        <v>0</v>
      </c>
      <c r="DH214" s="267">
        <f>IF(('Scenario Fabbisogno'!$C92+'Scenario Fabbisogno'!DC92)=180,DB163+DB188,0)+IF(('Scenario Fabbisogno'!$C92+'Scenario Fabbisogno'!DD92)=150,DC163+DC188,0)+IF(('Scenario Fabbisogno'!$C92+'Scenario Fabbisogno'!DE92)=120,DD163+DD188,0)+IF(('Scenario Fabbisogno'!$C92+'Scenario Fabbisogno'!DF92)=90,DE163+DE188,0)+IF(('Scenario Fabbisogno'!$C92+'Scenario Fabbisogno'!DG92)=60,DF163+DF188,0)+IF(('Scenario Fabbisogno'!$C92+'Scenario Fabbisogno'!DH92)=30,DG163+DG188,0)+IF(('Scenario Fabbisogno'!$C92+'Scenario Fabbisogno'!DI92)=0,DH163+DH188,0)</f>
        <v>0</v>
      </c>
      <c r="DI214" s="267">
        <f>IF(('Scenario Fabbisogno'!$C92+'Scenario Fabbisogno'!DD92)=180,DC163+DC188,0)+IF(('Scenario Fabbisogno'!$C92+'Scenario Fabbisogno'!DE92)=150,DD163+DD188,0)+IF(('Scenario Fabbisogno'!$C92+'Scenario Fabbisogno'!DF92)=120,DE163+DE188,0)+IF(('Scenario Fabbisogno'!$C92+'Scenario Fabbisogno'!DG92)=90,DF163+DF188,0)+IF(('Scenario Fabbisogno'!$C92+'Scenario Fabbisogno'!DH92)=60,DG163+DG188,0)+IF(('Scenario Fabbisogno'!$C92+'Scenario Fabbisogno'!DI92)=30,DH163+DH188,0)+IF(('Scenario Fabbisogno'!$C92+'Scenario Fabbisogno'!DJ92)=0,DI163+DI188,0)</f>
        <v>0</v>
      </c>
      <c r="DJ214" s="267">
        <f>IF(('Scenario Fabbisogno'!$C92+'Scenario Fabbisogno'!DE92)=180,DD163+DD188,0)+IF(('Scenario Fabbisogno'!$C92+'Scenario Fabbisogno'!DF92)=150,DE163+DE188,0)+IF(('Scenario Fabbisogno'!$C92+'Scenario Fabbisogno'!DG92)=120,DF163+DF188,0)+IF(('Scenario Fabbisogno'!$C92+'Scenario Fabbisogno'!DH92)=90,DG163+DG188,0)+IF(('Scenario Fabbisogno'!$C92+'Scenario Fabbisogno'!DI92)=60,DH163+DH188,0)+IF(('Scenario Fabbisogno'!$C92+'Scenario Fabbisogno'!DJ92)=30,DI163+DI188,0)+IF(('Scenario Fabbisogno'!$C92+'Scenario Fabbisogno'!DK92)=0,DJ163+DJ188,0)</f>
        <v>0</v>
      </c>
      <c r="DK214" s="267">
        <f>IF(('Scenario Fabbisogno'!$C92+'Scenario Fabbisogno'!DF92)=180,DE163+DE188,0)+IF(('Scenario Fabbisogno'!$C92+'Scenario Fabbisogno'!DG92)=150,DF163+DF188,0)+IF(('Scenario Fabbisogno'!$C92+'Scenario Fabbisogno'!DH92)=120,DG163+DG188,0)+IF(('Scenario Fabbisogno'!$C92+'Scenario Fabbisogno'!DI92)=90,DH163+DH188,0)+IF(('Scenario Fabbisogno'!$C92+'Scenario Fabbisogno'!DJ92)=60,DI163+DI188,0)+IF(('Scenario Fabbisogno'!$C92+'Scenario Fabbisogno'!DK92)=30,DJ163+DJ188,0)+IF(('Scenario Fabbisogno'!$C92+'Scenario Fabbisogno'!DL92)=0,DK163+DK188,0)</f>
        <v>0</v>
      </c>
      <c r="DL214" s="267">
        <f>IF(('Scenario Fabbisogno'!$C92+'Scenario Fabbisogno'!DG92)=180,DF163+DF188,0)+IF(('Scenario Fabbisogno'!$C92+'Scenario Fabbisogno'!DH92)=150,DG163+DG188,0)+IF(('Scenario Fabbisogno'!$C92+'Scenario Fabbisogno'!DI92)=120,DH163+DH188,0)+IF(('Scenario Fabbisogno'!$C92+'Scenario Fabbisogno'!DJ92)=90,DI163+DI188,0)+IF(('Scenario Fabbisogno'!$C92+'Scenario Fabbisogno'!DK92)=60,DJ163+DJ188,0)+IF(('Scenario Fabbisogno'!$C92+'Scenario Fabbisogno'!DL92)=30,DK163+DK188,0)+IF(('Scenario Fabbisogno'!$C92+'Scenario Fabbisogno'!DM92)=0,DL163+DL188,0)</f>
        <v>0</v>
      </c>
      <c r="DM214" s="267">
        <f>IF(('Scenario Fabbisogno'!$C92+'Scenario Fabbisogno'!DH92)=180,DG163+DG188,0)+IF(('Scenario Fabbisogno'!$C92+'Scenario Fabbisogno'!DI92)=150,DH163+DH188,0)+IF(('Scenario Fabbisogno'!$C92+'Scenario Fabbisogno'!DJ92)=120,DI163+DI188,0)+IF(('Scenario Fabbisogno'!$C92+'Scenario Fabbisogno'!DK92)=90,DJ163+DJ188,0)+IF(('Scenario Fabbisogno'!$C92+'Scenario Fabbisogno'!DL92)=60,DK163+DK188,0)+IF(('Scenario Fabbisogno'!$C92+'Scenario Fabbisogno'!DM92)=30,DL163+DL188,0)+IF(('Scenario Fabbisogno'!$C92+'Scenario Fabbisogno'!DN92)=0,DM163+DM188,0)</f>
        <v>0</v>
      </c>
      <c r="DN214" s="267">
        <f>IF(('Scenario Fabbisogno'!$C92+'Scenario Fabbisogno'!DI92)=180,DH163+DH188,0)+IF(('Scenario Fabbisogno'!$C92+'Scenario Fabbisogno'!DJ92)=150,DI163+DI188,0)+IF(('Scenario Fabbisogno'!$C92+'Scenario Fabbisogno'!DK92)=120,DJ163+DJ188,0)+IF(('Scenario Fabbisogno'!$C92+'Scenario Fabbisogno'!DL92)=90,DK163+DK188,0)+IF(('Scenario Fabbisogno'!$C92+'Scenario Fabbisogno'!DM92)=60,DL163+DL188,0)+IF(('Scenario Fabbisogno'!$C92+'Scenario Fabbisogno'!DN92)=30,DM163+DM188,0)+IF(('Scenario Fabbisogno'!$C92+'Scenario Fabbisogno'!DO92)=0,DN163+DN188,0)</f>
        <v>0</v>
      </c>
      <c r="DO214" s="267">
        <f>IF(('Scenario Fabbisogno'!$C92+'Scenario Fabbisogno'!DJ92)=180,DI163+DI188,0)+IF(('Scenario Fabbisogno'!$C92+'Scenario Fabbisogno'!DK92)=150,DJ163+DJ188,0)+IF(('Scenario Fabbisogno'!$C92+'Scenario Fabbisogno'!DL92)=120,DK163+DK188,0)+IF(('Scenario Fabbisogno'!$C92+'Scenario Fabbisogno'!DM92)=90,DL163+DL188,0)+IF(('Scenario Fabbisogno'!$C92+'Scenario Fabbisogno'!DN92)=60,DM163+DM188,0)+IF(('Scenario Fabbisogno'!$C92+'Scenario Fabbisogno'!DO92)=30,DN163+DN188,0)+IF(('Scenario Fabbisogno'!$C92+'Scenario Fabbisogno'!DP92)=0,DO163+DO188,0)</f>
        <v>0</v>
      </c>
      <c r="DP214" s="267">
        <f>IF(('Scenario Fabbisogno'!$C92+'Scenario Fabbisogno'!DK92)=180,DJ163+DJ188,0)+IF(('Scenario Fabbisogno'!$C92+'Scenario Fabbisogno'!DL92)=150,DK163+DK188,0)+IF(('Scenario Fabbisogno'!$C92+'Scenario Fabbisogno'!DM92)=120,DL163+DL188,0)+IF(('Scenario Fabbisogno'!$C92+'Scenario Fabbisogno'!DN92)=90,DM163+DM188,0)+IF(('Scenario Fabbisogno'!$C92+'Scenario Fabbisogno'!DO92)=60,DN163+DN188,0)+IF(('Scenario Fabbisogno'!$C92+'Scenario Fabbisogno'!DP92)=30,DO163+DO188,0)+IF(('Scenario Fabbisogno'!$C92+'Scenario Fabbisogno'!DQ92)=0,DP163+DP188,0)</f>
        <v>0</v>
      </c>
      <c r="DQ214" s="267">
        <f>IF(('Scenario Fabbisogno'!$C92+'Scenario Fabbisogno'!DL92)=180,DK163+DK188,0)+IF(('Scenario Fabbisogno'!$C92+'Scenario Fabbisogno'!DM92)=150,DL163+DL188,0)+IF(('Scenario Fabbisogno'!$C92+'Scenario Fabbisogno'!DN92)=120,DM163+DM188,0)+IF(('Scenario Fabbisogno'!$C92+'Scenario Fabbisogno'!DO92)=90,DN163+DN188,0)+IF(('Scenario Fabbisogno'!$C92+'Scenario Fabbisogno'!DP92)=60,DO163+DO188,0)+IF(('Scenario Fabbisogno'!$C92+'Scenario Fabbisogno'!DQ92)=30,DP163+DP188,0)+IF(('Scenario Fabbisogno'!$C92+'Scenario Fabbisogno'!DR92)=0,DQ163+DQ188,0)</f>
        <v>0</v>
      </c>
      <c r="DR214" s="267">
        <f>IF(('Scenario Fabbisogno'!$C92+'Scenario Fabbisogno'!DM92)=180,DL163+DL188,0)+IF(('Scenario Fabbisogno'!$C92+'Scenario Fabbisogno'!DN92)=150,DM163+DM188,0)+IF(('Scenario Fabbisogno'!$C92+'Scenario Fabbisogno'!DO92)=120,DN163+DN188,0)+IF(('Scenario Fabbisogno'!$C92+'Scenario Fabbisogno'!DP92)=90,DO163+DO188,0)+IF(('Scenario Fabbisogno'!$C92+'Scenario Fabbisogno'!DQ92)=60,DP163+DP188,0)+IF(('Scenario Fabbisogno'!$C92+'Scenario Fabbisogno'!DR92)=30,DQ163+DQ188,0)+IF(('Scenario Fabbisogno'!$C92+'Scenario Fabbisogno'!DS92)=0,DR163+DR188,0)</f>
        <v>0</v>
      </c>
    </row>
    <row r="215" spans="2:122" x14ac:dyDescent="0.35">
      <c r="B215" s="20" t="str">
        <f t="shared" si="185"/>
        <v>C13</v>
      </c>
      <c r="C215" s="267">
        <f>IF(('Scenario Fabbisogno'!$C93+'Scenario Fabbisogno'!D93)=0,C164+C189,0)</f>
        <v>0</v>
      </c>
      <c r="D215" s="267">
        <f>IF(('Scenario Fabbisogno'!$C93+'Scenario Fabbisogno'!D93)=30,C164+C189,0)+IF(('Scenario Fabbisogno'!$C93+'Scenario Fabbisogno'!E93)=0,D164+D189,0)</f>
        <v>0</v>
      </c>
      <c r="E215" s="267">
        <f>IF(('Scenario Fabbisogno'!$C93+'Scenario Fabbisogno'!D93)=60,C164+C189,0)+IF(('Scenario Fabbisogno'!$C93+'Scenario Fabbisogno'!E93)=30,D164+D189,0)+IF(('Scenario Fabbisogno'!$C93+'Scenario Fabbisogno'!F93)=0,E164+E189,0)</f>
        <v>0</v>
      </c>
      <c r="F215" s="267">
        <f>IF(('Scenario Fabbisogno'!$C93+'Scenario Fabbisogno'!D93)=90,C164+C189,0)+IF(('Scenario Fabbisogno'!$C93+'Scenario Fabbisogno'!E93)=60,D164+D189,0)+IF(('Scenario Fabbisogno'!$C93+'Scenario Fabbisogno'!F93)=30,E164+E189,0)+IF(('Scenario Fabbisogno'!$C93+'Scenario Fabbisogno'!G93)=0,F164+F189,0)</f>
        <v>0</v>
      </c>
      <c r="G215" s="267">
        <f>(IF(('Scenario Fabbisogno'!$C93+'Scenario Fabbisogno'!D93)=120,C164+C189,0)+IF(('Scenario Fabbisogno'!$C93+'Scenario Fabbisogno'!E93)=90,D164+D189,0)+IF(('Scenario Fabbisogno'!$C93+'Scenario Fabbisogno'!F93)=60,E164+E189,0)+IF(('Scenario Fabbisogno'!$C93+'Scenario Fabbisogno'!G93)=30,F164+F189,0)+IF(('Scenario Fabbisogno'!$C93+'Scenario Fabbisogno'!H93)=0,G164+G189,0))</f>
        <v>0</v>
      </c>
      <c r="H215" s="267">
        <f>IF(('Scenario Fabbisogno'!$C93+'Scenario Fabbisogno'!D93)=150,C164+C189,0)+IF(('Scenario Fabbisogno'!$C93+'Scenario Fabbisogno'!E93)=120,D164+D189,0)+IF(('Scenario Fabbisogno'!$C93+'Scenario Fabbisogno'!F93)=90,E164+E189,0)+IF(('Scenario Fabbisogno'!$C93+'Scenario Fabbisogno'!G93)=60,F164+F189,0)+IF(('Scenario Fabbisogno'!$C93+'Scenario Fabbisogno'!H93)=30,G164+G189,0)+IF(('Scenario Fabbisogno'!$C93+'Scenario Fabbisogno'!I93)=0,H164+H189,0)</f>
        <v>0</v>
      </c>
      <c r="I215" s="267">
        <f>IF(('Scenario Fabbisogno'!$C93+'Scenario Fabbisogno'!D93)=180,C164+C189,0)+IF(('Scenario Fabbisogno'!$C93+'Scenario Fabbisogno'!E93)=150,D164+D189,0)+IF(('Scenario Fabbisogno'!$C93+'Scenario Fabbisogno'!F93)=120,E164+E189,0)+IF(('Scenario Fabbisogno'!$C93+'Scenario Fabbisogno'!G93)=90,F164+F189,0)+IF(('Scenario Fabbisogno'!$C93+'Scenario Fabbisogno'!H93)=60,G164+G189,0)+IF(('Scenario Fabbisogno'!$C93+'Scenario Fabbisogno'!I93)=30,H164+H189,0)+IF(('Scenario Fabbisogno'!$C93+'Scenario Fabbisogno'!J93)=0,I164+I189,0)</f>
        <v>0</v>
      </c>
      <c r="J215" s="267">
        <f>IF(('Scenario Fabbisogno'!$C93+'Scenario Fabbisogno'!E93)=180,D164+D189,0)+IF(('Scenario Fabbisogno'!$C93+'Scenario Fabbisogno'!F93)=150,E164+E189,0)+IF(('Scenario Fabbisogno'!$C93+'Scenario Fabbisogno'!G93)=120,F164+F189,0)+IF(('Scenario Fabbisogno'!$C93+'Scenario Fabbisogno'!H93)=90,G164+G189,0)+IF(('Scenario Fabbisogno'!$C93+'Scenario Fabbisogno'!I93)=60,H164+H189,0)+IF(('Scenario Fabbisogno'!$C93+'Scenario Fabbisogno'!J93)=30,I164+I189,0)+IF(('Scenario Fabbisogno'!$C93+'Scenario Fabbisogno'!K93)=0,J164+J189,0)</f>
        <v>0</v>
      </c>
      <c r="K215" s="267">
        <f>IF(('Scenario Fabbisogno'!$C93+'Scenario Fabbisogno'!F93)=180,E164+E189,0)+IF(('Scenario Fabbisogno'!$C93+'Scenario Fabbisogno'!G93)=150,F164+F189,0)+IF(('Scenario Fabbisogno'!$C93+'Scenario Fabbisogno'!H93)=120,G164+G189,0)+IF(('Scenario Fabbisogno'!$C93+'Scenario Fabbisogno'!I93)=90,H164+H189,0)+IF(('Scenario Fabbisogno'!$C93+'Scenario Fabbisogno'!J93)=60,I164+I189,0)+IF(('Scenario Fabbisogno'!$C93+'Scenario Fabbisogno'!K93)=30,J164+J189,0)+IF(('Scenario Fabbisogno'!$C93+'Scenario Fabbisogno'!L93)=0,K164+K189,0)</f>
        <v>0</v>
      </c>
      <c r="L215" s="267">
        <f>IF(('Scenario Fabbisogno'!$C93+'Scenario Fabbisogno'!G93)=180,F164+F189,0)+IF(('Scenario Fabbisogno'!$C93+'Scenario Fabbisogno'!H93)=150,G164+G189,0)+IF(('Scenario Fabbisogno'!$C93+'Scenario Fabbisogno'!I93)=120,H164+H189,0)+IF(('Scenario Fabbisogno'!$C93+'Scenario Fabbisogno'!J93)=90,I164+I189,0)+IF(('Scenario Fabbisogno'!$C93+'Scenario Fabbisogno'!K93)=60,J164+J189,0)+IF(('Scenario Fabbisogno'!$C93+'Scenario Fabbisogno'!L93)=30,K164+K189,0)+IF(('Scenario Fabbisogno'!$C93+'Scenario Fabbisogno'!M93)=0,L164+L189,0)</f>
        <v>0</v>
      </c>
      <c r="M215" s="267">
        <f>IF(('Scenario Fabbisogno'!$C93+'Scenario Fabbisogno'!H93)=180,G164+G189,0)+IF(('Scenario Fabbisogno'!$C93+'Scenario Fabbisogno'!I93)=150,H164+H189,0)+IF(('Scenario Fabbisogno'!$C93+'Scenario Fabbisogno'!J93)=120,I164+I189,0)+IF(('Scenario Fabbisogno'!$C93+'Scenario Fabbisogno'!K93)=90,J164+J189,0)+IF(('Scenario Fabbisogno'!$C93+'Scenario Fabbisogno'!L93)=60,K164+K189,0)+IF(('Scenario Fabbisogno'!$C93+'Scenario Fabbisogno'!M93)=30,L164+L189,0)+IF(('Scenario Fabbisogno'!$C93+'Scenario Fabbisogno'!N93)=0,M164+M189,0)</f>
        <v>0</v>
      </c>
      <c r="N215" s="267">
        <f>IF(('Scenario Fabbisogno'!$C93+'Scenario Fabbisogno'!I93)=180,H164+H189,0)+IF(('Scenario Fabbisogno'!$C93+'Scenario Fabbisogno'!J93)=150,I164+I189,0)+IF(('Scenario Fabbisogno'!$C93+'Scenario Fabbisogno'!K93)=120,J164+J189,0)+IF(('Scenario Fabbisogno'!$C93+'Scenario Fabbisogno'!L93)=90,K164+K189,0)+IF(('Scenario Fabbisogno'!$C93+'Scenario Fabbisogno'!M93)=60,L164+L189,0)+IF(('Scenario Fabbisogno'!$C93+'Scenario Fabbisogno'!N93)=30,M164+M189,0)+IF(('Scenario Fabbisogno'!$C93+'Scenario Fabbisogno'!O93)=0,N164+N189,0)</f>
        <v>0</v>
      </c>
      <c r="O215" s="267">
        <f>IF(('Scenario Fabbisogno'!$C93+'Scenario Fabbisogno'!J93)=180,I164+I189,0)+IF(('Scenario Fabbisogno'!$C93+'Scenario Fabbisogno'!K93)=150,J164+J189,0)+IF(('Scenario Fabbisogno'!$C93+'Scenario Fabbisogno'!L93)=120,K164+K189,0)+IF(('Scenario Fabbisogno'!$C93+'Scenario Fabbisogno'!M93)=90,L164+L189,0)+IF(('Scenario Fabbisogno'!$C93+'Scenario Fabbisogno'!N93)=60,M164+M189,0)+IF(('Scenario Fabbisogno'!$C93+'Scenario Fabbisogno'!O93)=30,N164+N189,0)+IF(('Scenario Fabbisogno'!$C93+'Scenario Fabbisogno'!P93)=0,O164+O189,0)</f>
        <v>0</v>
      </c>
      <c r="P215" s="267">
        <f>IF(('Scenario Fabbisogno'!$C93+'Scenario Fabbisogno'!K93)=180,J164+J189,0)+IF(('Scenario Fabbisogno'!$C93+'Scenario Fabbisogno'!L93)=150,K164+K189,0)+IF(('Scenario Fabbisogno'!$C93+'Scenario Fabbisogno'!M93)=120,L164+L189,0)+IF(('Scenario Fabbisogno'!$C93+'Scenario Fabbisogno'!N93)=90,M164+M189,0)+IF(('Scenario Fabbisogno'!$C93+'Scenario Fabbisogno'!O93)=60,N164+N189,0)+IF(('Scenario Fabbisogno'!$C93+'Scenario Fabbisogno'!P93)=30,O164+O189,0)+IF(('Scenario Fabbisogno'!$C93+'Scenario Fabbisogno'!Q93)=0,P164+P189,0)</f>
        <v>0</v>
      </c>
      <c r="Q215" s="267">
        <f>IF(('Scenario Fabbisogno'!$C93+'Scenario Fabbisogno'!L93)=180,K164+K189,0)+IF(('Scenario Fabbisogno'!$C93+'Scenario Fabbisogno'!M93)=150,L164+L189,0)+IF(('Scenario Fabbisogno'!$C93+'Scenario Fabbisogno'!N93)=120,M164+M189,0)+IF(('Scenario Fabbisogno'!$C93+'Scenario Fabbisogno'!O93)=90,N164+N189,0)+IF(('Scenario Fabbisogno'!$C93+'Scenario Fabbisogno'!P93)=60,O164+O189,0)+IF(('Scenario Fabbisogno'!$C93+'Scenario Fabbisogno'!Q93)=30,P164+P189,0)+IF(('Scenario Fabbisogno'!$C93+'Scenario Fabbisogno'!R93)=0,Q164+Q189,0)</f>
        <v>0</v>
      </c>
      <c r="R215" s="267">
        <f>IF(('Scenario Fabbisogno'!$C93+'Scenario Fabbisogno'!M93)=180,L164+L189,0)+IF(('Scenario Fabbisogno'!$C93+'Scenario Fabbisogno'!N93)=150,M164+M189,0)+IF(('Scenario Fabbisogno'!$C93+'Scenario Fabbisogno'!O93)=120,N164+N189,0)+IF(('Scenario Fabbisogno'!$C93+'Scenario Fabbisogno'!P93)=90,O164+O189,0)+IF(('Scenario Fabbisogno'!$C93+'Scenario Fabbisogno'!Q93)=60,P164+P189,0)+IF(('Scenario Fabbisogno'!$C93+'Scenario Fabbisogno'!R93)=30,Q164+Q189,0)+IF(('Scenario Fabbisogno'!$C93+'Scenario Fabbisogno'!S93)=0,R164+R189,0)</f>
        <v>0</v>
      </c>
      <c r="S215" s="267">
        <f>IF(('Scenario Fabbisogno'!$C93+'Scenario Fabbisogno'!N93)=180,M164+M189,0)+IF(('Scenario Fabbisogno'!$C93+'Scenario Fabbisogno'!O93)=150,N164+N189,0)+IF(('Scenario Fabbisogno'!$C93+'Scenario Fabbisogno'!P93)=120,O164+O189,0)+IF(('Scenario Fabbisogno'!$C93+'Scenario Fabbisogno'!Q93)=90,P164+P189,0)+IF(('Scenario Fabbisogno'!$C93+'Scenario Fabbisogno'!R93)=60,Q164+Q189,0)+IF(('Scenario Fabbisogno'!$C93+'Scenario Fabbisogno'!S93)=30,R164+R189,0)+IF(('Scenario Fabbisogno'!$C93+'Scenario Fabbisogno'!T93)=0,S164+S189,0)</f>
        <v>0</v>
      </c>
      <c r="T215" s="267">
        <f>IF(('Scenario Fabbisogno'!$C93+'Scenario Fabbisogno'!O93)=180,N164+N189,0)+IF(('Scenario Fabbisogno'!$C93+'Scenario Fabbisogno'!P93)=150,O164+O189,0)+IF(('Scenario Fabbisogno'!$C93+'Scenario Fabbisogno'!Q93)=120,P164+P189,0)+IF(('Scenario Fabbisogno'!$C93+'Scenario Fabbisogno'!R93)=90,Q164+Q189,0)+IF(('Scenario Fabbisogno'!$C93+'Scenario Fabbisogno'!S93)=60,R164+R189,0)+IF(('Scenario Fabbisogno'!$C93+'Scenario Fabbisogno'!T93)=30,S164+S189,0)+IF(('Scenario Fabbisogno'!$C93+'Scenario Fabbisogno'!U93)=0,T164+T189,0)</f>
        <v>0</v>
      </c>
      <c r="U215" s="267">
        <f>IF(('Scenario Fabbisogno'!$C93+'Scenario Fabbisogno'!P93)=180,O164+O189,0)+IF(('Scenario Fabbisogno'!$C93+'Scenario Fabbisogno'!Q93)=150,P164+P189,0)+IF(('Scenario Fabbisogno'!$C93+'Scenario Fabbisogno'!R93)=120,Q164+Q189,0)+IF(('Scenario Fabbisogno'!$C93+'Scenario Fabbisogno'!S93)=90,R164+R189,0)+IF(('Scenario Fabbisogno'!$C93+'Scenario Fabbisogno'!T93)=60,S164+S189,0)+IF(('Scenario Fabbisogno'!$C93+'Scenario Fabbisogno'!U93)=30,T164+T189,0)+IF(('Scenario Fabbisogno'!$C93+'Scenario Fabbisogno'!V93)=0,U164+U189,0)</f>
        <v>0</v>
      </c>
      <c r="V215" s="267">
        <f>IF(('Scenario Fabbisogno'!$C93+'Scenario Fabbisogno'!Q93)=180,P164+P189,0)+IF(('Scenario Fabbisogno'!$C93+'Scenario Fabbisogno'!R93)=150,Q164+Q189,0)+IF(('Scenario Fabbisogno'!$C93+'Scenario Fabbisogno'!S93)=120,R164+R189,0)+IF(('Scenario Fabbisogno'!$C93+'Scenario Fabbisogno'!T93)=90,S164+S189,0)+IF(('Scenario Fabbisogno'!$C93+'Scenario Fabbisogno'!U93)=60,T164+T189,0)+IF(('Scenario Fabbisogno'!$C93+'Scenario Fabbisogno'!V93)=30,U164+U189,0)+IF(('Scenario Fabbisogno'!$C93+'Scenario Fabbisogno'!W93)=0,V164+V189,0)</f>
        <v>0</v>
      </c>
      <c r="W215" s="267">
        <f>IF(('Scenario Fabbisogno'!$C93+'Scenario Fabbisogno'!R93)=180,Q164+Q189,0)+IF(('Scenario Fabbisogno'!$C93+'Scenario Fabbisogno'!S93)=150,R164+R189,0)+IF(('Scenario Fabbisogno'!$C93+'Scenario Fabbisogno'!T93)=120,S164+S189,0)+IF(('Scenario Fabbisogno'!$C93+'Scenario Fabbisogno'!U93)=90,T164+T189,0)+IF(('Scenario Fabbisogno'!$C93+'Scenario Fabbisogno'!V93)=60,U164+U189,0)+IF(('Scenario Fabbisogno'!$C93+'Scenario Fabbisogno'!W93)=30,V164+V189,0)+IF(('Scenario Fabbisogno'!$C93+'Scenario Fabbisogno'!X93)=0,W164+W189,0)</f>
        <v>0</v>
      </c>
      <c r="X215" s="267">
        <f>IF(('Scenario Fabbisogno'!$C93+'Scenario Fabbisogno'!S93)=180,R164+R189,0)+IF(('Scenario Fabbisogno'!$C93+'Scenario Fabbisogno'!T93)=150,S164+S189,0)+IF(('Scenario Fabbisogno'!$C93+'Scenario Fabbisogno'!U93)=120,T164+T189,0)+IF(('Scenario Fabbisogno'!$C93+'Scenario Fabbisogno'!V93)=90,U164+U189,0)+IF(('Scenario Fabbisogno'!$C93+'Scenario Fabbisogno'!W93)=60,V164+V189,0)+IF(('Scenario Fabbisogno'!$C93+'Scenario Fabbisogno'!X93)=30,W164+W189,0)+IF(('Scenario Fabbisogno'!$C93+'Scenario Fabbisogno'!Y93)=0,X164+X189,0)</f>
        <v>0</v>
      </c>
      <c r="Y215" s="267">
        <f>IF(('Scenario Fabbisogno'!$C93+'Scenario Fabbisogno'!T93)=180,S164+S189,0)+IF(('Scenario Fabbisogno'!$C93+'Scenario Fabbisogno'!U93)=150,T164+T189,0)+IF(('Scenario Fabbisogno'!$C93+'Scenario Fabbisogno'!V93)=120,U164+U189,0)+IF(('Scenario Fabbisogno'!$C93+'Scenario Fabbisogno'!W93)=90,V164+V189,0)+IF(('Scenario Fabbisogno'!$C93+'Scenario Fabbisogno'!X93)=60,W164+W189,0)+IF(('Scenario Fabbisogno'!$C93+'Scenario Fabbisogno'!Y93)=30,X164+X189,0)+IF(('Scenario Fabbisogno'!$C93+'Scenario Fabbisogno'!Z93)=0,Y164+Y189,0)</f>
        <v>0</v>
      </c>
      <c r="Z215" s="267">
        <f>IF(('Scenario Fabbisogno'!$C93+'Scenario Fabbisogno'!U93)=180,T164+T189,0)+IF(('Scenario Fabbisogno'!$C93+'Scenario Fabbisogno'!V93)=150,U164+U189,0)+IF(('Scenario Fabbisogno'!$C93+'Scenario Fabbisogno'!W93)=120,V164+V189,0)+IF(('Scenario Fabbisogno'!$C93+'Scenario Fabbisogno'!X93)=90,W164+W189,0)+IF(('Scenario Fabbisogno'!$C93+'Scenario Fabbisogno'!Y93)=60,X164+X189,0)+IF(('Scenario Fabbisogno'!$C93+'Scenario Fabbisogno'!Z93)=30,Y164+Y189,0)+IF(('Scenario Fabbisogno'!$C93+'Scenario Fabbisogno'!AA93)=0,Z164+Z189,0)</f>
        <v>0</v>
      </c>
      <c r="AA215" s="267">
        <f>IF(('Scenario Fabbisogno'!$C93+'Scenario Fabbisogno'!V93)=180,U164+U189,0)+IF(('Scenario Fabbisogno'!$C93+'Scenario Fabbisogno'!W93)=150,V164+V189,0)+IF(('Scenario Fabbisogno'!$C93+'Scenario Fabbisogno'!X93)=120,W164+W189,0)+IF(('Scenario Fabbisogno'!$C93+'Scenario Fabbisogno'!Y93)=90,X164+X189,0)+IF(('Scenario Fabbisogno'!$C93+'Scenario Fabbisogno'!Z93)=60,Y164+Y189,0)+IF(('Scenario Fabbisogno'!$C93+'Scenario Fabbisogno'!AA93)=30,Z164+Z189,0)+IF(('Scenario Fabbisogno'!$C93+'Scenario Fabbisogno'!AB93)=0,AA164+AA189,0)</f>
        <v>0</v>
      </c>
      <c r="AB215" s="267">
        <f>IF(('Scenario Fabbisogno'!$C93+'Scenario Fabbisogno'!W93)=180,V164+V189,0)+IF(('Scenario Fabbisogno'!$C93+'Scenario Fabbisogno'!X93)=150,W164+W189,0)+IF(('Scenario Fabbisogno'!$C93+'Scenario Fabbisogno'!Y93)=120,X164+X189,0)+IF(('Scenario Fabbisogno'!$C93+'Scenario Fabbisogno'!Z93)=90,Y164+Y189,0)+IF(('Scenario Fabbisogno'!$C93+'Scenario Fabbisogno'!AA93)=60,Z164+Z189,0)+IF(('Scenario Fabbisogno'!$C93+'Scenario Fabbisogno'!AB93)=30,AA164+AA189,0)+IF(('Scenario Fabbisogno'!$C93+'Scenario Fabbisogno'!AC93)=0,AB164+AB189,0)</f>
        <v>0</v>
      </c>
      <c r="AC215" s="267">
        <f>IF(('Scenario Fabbisogno'!$C93+'Scenario Fabbisogno'!X93)=180,W164+W189,0)+IF(('Scenario Fabbisogno'!$C93+'Scenario Fabbisogno'!Y93)=150,X164+X189,0)+IF(('Scenario Fabbisogno'!$C93+'Scenario Fabbisogno'!Z93)=120,Y164+Y189,0)+IF(('Scenario Fabbisogno'!$C93+'Scenario Fabbisogno'!AA93)=90,Z164+Z189,0)+IF(('Scenario Fabbisogno'!$C93+'Scenario Fabbisogno'!AB93)=60,AA164+AA189,0)+IF(('Scenario Fabbisogno'!$C93+'Scenario Fabbisogno'!AC93)=30,AB164+AB189,0)+IF(('Scenario Fabbisogno'!$C93+'Scenario Fabbisogno'!AD93)=0,AC164+AC189,0)</f>
        <v>0</v>
      </c>
      <c r="AD215" s="267">
        <f>IF(('Scenario Fabbisogno'!$C93+'Scenario Fabbisogno'!Y93)=180,X164+X189,0)+IF(('Scenario Fabbisogno'!$C93+'Scenario Fabbisogno'!Z93)=150,Y164+Y189,0)+IF(('Scenario Fabbisogno'!$C93+'Scenario Fabbisogno'!AA93)=120,Z164+Z189,0)+IF(('Scenario Fabbisogno'!$C93+'Scenario Fabbisogno'!AB93)=90,AA164+AA189,0)+IF(('Scenario Fabbisogno'!$C93+'Scenario Fabbisogno'!AC93)=60,AB164+AB189,0)+IF(('Scenario Fabbisogno'!$C93+'Scenario Fabbisogno'!AD93)=30,AC164+AC189,0)+IF(('Scenario Fabbisogno'!$C93+'Scenario Fabbisogno'!AE93)=0,AD164+AD189,0)</f>
        <v>0</v>
      </c>
      <c r="AE215" s="267">
        <f>IF(('Scenario Fabbisogno'!$C93+'Scenario Fabbisogno'!Z93)=180,Y164+Y189,0)+IF(('Scenario Fabbisogno'!$C93+'Scenario Fabbisogno'!AA93)=150,Z164+Z189,0)+IF(('Scenario Fabbisogno'!$C93+'Scenario Fabbisogno'!AB93)=120,AA164+AA189,0)+IF(('Scenario Fabbisogno'!$C93+'Scenario Fabbisogno'!AC93)=90,AB164+AB189,0)+IF(('Scenario Fabbisogno'!$C93+'Scenario Fabbisogno'!AD93)=60,AC164+AC189,0)+IF(('Scenario Fabbisogno'!$C93+'Scenario Fabbisogno'!AE93)=30,AD164+AD189,0)+IF(('Scenario Fabbisogno'!$C93+'Scenario Fabbisogno'!AF93)=0,AE164+AE189,0)</f>
        <v>0</v>
      </c>
      <c r="AF215" s="267">
        <f>IF(('Scenario Fabbisogno'!$C93+'Scenario Fabbisogno'!AA93)=180,Z164+Z189,0)+IF(('Scenario Fabbisogno'!$C93+'Scenario Fabbisogno'!AB93)=150,AA164+AA189,0)+IF(('Scenario Fabbisogno'!$C93+'Scenario Fabbisogno'!AC93)=120,AB164+AB189,0)+IF(('Scenario Fabbisogno'!$C93+'Scenario Fabbisogno'!AD93)=90,AC164+AC189,0)+IF(('Scenario Fabbisogno'!$C93+'Scenario Fabbisogno'!AE93)=60,AD164+AD189,0)+IF(('Scenario Fabbisogno'!$C93+'Scenario Fabbisogno'!AF93)=30,AE164+AE189,0)+IF(('Scenario Fabbisogno'!$C93+'Scenario Fabbisogno'!AG93)=0,AF164+AF189,0)</f>
        <v>0</v>
      </c>
      <c r="AG215" s="267">
        <f>IF(('Scenario Fabbisogno'!$C93+'Scenario Fabbisogno'!AB93)=180,AA164+AA189,0)+IF(('Scenario Fabbisogno'!$C93+'Scenario Fabbisogno'!AC93)=150,AB164+AB189,0)+IF(('Scenario Fabbisogno'!$C93+'Scenario Fabbisogno'!AD93)=120,AC164+AC189,0)+IF(('Scenario Fabbisogno'!$C93+'Scenario Fabbisogno'!AE93)=90,AD164+AD189,0)+IF(('Scenario Fabbisogno'!$C93+'Scenario Fabbisogno'!AF93)=60,AE164+AE189,0)+IF(('Scenario Fabbisogno'!$C93+'Scenario Fabbisogno'!AG93)=30,AF164+AF189,0)+IF(('Scenario Fabbisogno'!$C93+'Scenario Fabbisogno'!AH93)=0,AG164+AG189,0)</f>
        <v>0</v>
      </c>
      <c r="AH215" s="267">
        <f>IF(('Scenario Fabbisogno'!$C93+'Scenario Fabbisogno'!AC93)=180,AB164+AB189,0)+IF(('Scenario Fabbisogno'!$C93+'Scenario Fabbisogno'!AD93)=150,AC164+AC189,0)+IF(('Scenario Fabbisogno'!$C93+'Scenario Fabbisogno'!AE93)=120,AD164+AD189,0)+IF(('Scenario Fabbisogno'!$C93+'Scenario Fabbisogno'!AF93)=90,AE164+AE189,0)+IF(('Scenario Fabbisogno'!$C93+'Scenario Fabbisogno'!AG93)=60,AF164+AF189,0)+IF(('Scenario Fabbisogno'!$C93+'Scenario Fabbisogno'!AH93)=30,AG164+AG189,0)+IF(('Scenario Fabbisogno'!$C93+'Scenario Fabbisogno'!AI93)=0,AH164+AH189,0)</f>
        <v>0</v>
      </c>
      <c r="AI215" s="267">
        <f>IF(('Scenario Fabbisogno'!$C93+'Scenario Fabbisogno'!AD93)=180,AC164+AC189,0)+IF(('Scenario Fabbisogno'!$C93+'Scenario Fabbisogno'!AE93)=150,AD164+AD189,0)+IF(('Scenario Fabbisogno'!$C93+'Scenario Fabbisogno'!AF93)=120,AE164+AE189,0)+IF(('Scenario Fabbisogno'!$C93+'Scenario Fabbisogno'!AG93)=90,AF164+AF189,0)+IF(('Scenario Fabbisogno'!$C93+'Scenario Fabbisogno'!AH93)=60,AG164+AG189,0)+IF(('Scenario Fabbisogno'!$C93+'Scenario Fabbisogno'!AI93)=30,AH164+AH189,0)+IF(('Scenario Fabbisogno'!$C93+'Scenario Fabbisogno'!AJ93)=0,AI164+AI189,0)</f>
        <v>0</v>
      </c>
      <c r="AJ215" s="267">
        <f>IF(('Scenario Fabbisogno'!$C93+'Scenario Fabbisogno'!AE93)=180,AD164+AD189,0)+IF(('Scenario Fabbisogno'!$C93+'Scenario Fabbisogno'!AF93)=150,AE164+AE189,0)+IF(('Scenario Fabbisogno'!$C93+'Scenario Fabbisogno'!AG93)=120,AF164+AF189,0)+IF(('Scenario Fabbisogno'!$C93+'Scenario Fabbisogno'!AH93)=90,AG164+AG189,0)+IF(('Scenario Fabbisogno'!$C93+'Scenario Fabbisogno'!AI93)=60,AH164+AH189,0)+IF(('Scenario Fabbisogno'!$C93+'Scenario Fabbisogno'!AJ93)=30,AI164+AI189,0)+IF(('Scenario Fabbisogno'!$C93+'Scenario Fabbisogno'!AK93)=0,AJ164+AJ189,0)</f>
        <v>0</v>
      </c>
      <c r="AK215" s="267">
        <f>IF(('Scenario Fabbisogno'!$C93+'Scenario Fabbisogno'!AF93)=180,AE164+AE189,0)+IF(('Scenario Fabbisogno'!$C93+'Scenario Fabbisogno'!AG93)=150,AF164+AF189,0)+IF(('Scenario Fabbisogno'!$C93+'Scenario Fabbisogno'!AH93)=120,AG164+AG189,0)+IF(('Scenario Fabbisogno'!$C93+'Scenario Fabbisogno'!AI93)=90,AH164+AH189,0)+IF(('Scenario Fabbisogno'!$C93+'Scenario Fabbisogno'!AJ93)=60,AI164+AI189,0)+IF(('Scenario Fabbisogno'!$C93+'Scenario Fabbisogno'!AK93)=30,AJ164+AJ189,0)+IF(('Scenario Fabbisogno'!$C93+'Scenario Fabbisogno'!AL93)=0,AK164+AK189,0)</f>
        <v>0</v>
      </c>
      <c r="AL215" s="267">
        <f>IF(('Scenario Fabbisogno'!$C93+'Scenario Fabbisogno'!AG93)=180,AF164+AF189,0)+IF(('Scenario Fabbisogno'!$C93+'Scenario Fabbisogno'!AH93)=150,AG164+AG189,0)+IF(('Scenario Fabbisogno'!$C93+'Scenario Fabbisogno'!AI93)=120,AH164+AH189,0)+IF(('Scenario Fabbisogno'!$C93+'Scenario Fabbisogno'!AJ93)=90,AI164+AI189,0)+IF(('Scenario Fabbisogno'!$C93+'Scenario Fabbisogno'!AK93)=60,AJ164+AJ189,0)+IF(('Scenario Fabbisogno'!$C93+'Scenario Fabbisogno'!AL93)=30,AK164+AK189,0)+IF(('Scenario Fabbisogno'!$C93+'Scenario Fabbisogno'!AM93)=0,AL164+AL189,0)</f>
        <v>0</v>
      </c>
      <c r="AM215" s="267">
        <f>IF(('Scenario Fabbisogno'!$C93+'Scenario Fabbisogno'!AH93)=180,AG164+AG189,0)+IF(('Scenario Fabbisogno'!$C93+'Scenario Fabbisogno'!AI93)=150,AH164+AH189,0)+IF(('Scenario Fabbisogno'!$C93+'Scenario Fabbisogno'!AJ93)=120,AI164+AI189,0)+IF(('Scenario Fabbisogno'!$C93+'Scenario Fabbisogno'!AK93)=90,AJ164+AJ189,0)+IF(('Scenario Fabbisogno'!$C93+'Scenario Fabbisogno'!AL93)=60,AK164+AK189,0)+IF(('Scenario Fabbisogno'!$C93+'Scenario Fabbisogno'!AM93)=30,AL164+AL189,0)+IF(('Scenario Fabbisogno'!$C93+'Scenario Fabbisogno'!AN93)=0,AM164+AM189,0)</f>
        <v>0</v>
      </c>
      <c r="AN215" s="267">
        <f>IF(('Scenario Fabbisogno'!$C93+'Scenario Fabbisogno'!AI93)=180,AH164+AH189,0)+IF(('Scenario Fabbisogno'!$C93+'Scenario Fabbisogno'!AJ93)=150,AI164+AI189,0)+IF(('Scenario Fabbisogno'!$C93+'Scenario Fabbisogno'!AK93)=120,AJ164+AJ189,0)+IF(('Scenario Fabbisogno'!$C93+'Scenario Fabbisogno'!AL93)=90,AK164+AK189,0)+IF(('Scenario Fabbisogno'!$C93+'Scenario Fabbisogno'!AM93)=60,AL164+AL189,0)+IF(('Scenario Fabbisogno'!$C93+'Scenario Fabbisogno'!AN93)=30,AM164+AM189,0)+IF(('Scenario Fabbisogno'!$C93+'Scenario Fabbisogno'!AO93)=0,AN164+AN189,0)</f>
        <v>0</v>
      </c>
      <c r="AO215" s="267">
        <f>IF(('Scenario Fabbisogno'!$C93+'Scenario Fabbisogno'!AJ93)=180,AI164+AI189,0)+IF(('Scenario Fabbisogno'!$C93+'Scenario Fabbisogno'!AK93)=150,AJ164+AJ189,0)+IF(('Scenario Fabbisogno'!$C93+'Scenario Fabbisogno'!AL93)=120,AK164+AK189,0)+IF(('Scenario Fabbisogno'!$C93+'Scenario Fabbisogno'!AM93)=90,AL164+AL189,0)+IF(('Scenario Fabbisogno'!$C93+'Scenario Fabbisogno'!AN93)=60,AM164+AM189,0)+IF(('Scenario Fabbisogno'!$C93+'Scenario Fabbisogno'!AO93)=30,AN164+AN189,0)+IF(('Scenario Fabbisogno'!$C93+'Scenario Fabbisogno'!AP93)=0,AO164+AO189,0)</f>
        <v>0</v>
      </c>
      <c r="AP215" s="267">
        <f>IF(('Scenario Fabbisogno'!$C93+'Scenario Fabbisogno'!AK93)=180,AJ164+AJ189,0)+IF(('Scenario Fabbisogno'!$C93+'Scenario Fabbisogno'!AL93)=150,AK164+AK189,0)+IF(('Scenario Fabbisogno'!$C93+'Scenario Fabbisogno'!AM93)=120,AL164+AL189,0)+IF(('Scenario Fabbisogno'!$C93+'Scenario Fabbisogno'!AN93)=90,AM164+AM189,0)+IF(('Scenario Fabbisogno'!$C93+'Scenario Fabbisogno'!AO93)=60,AN164+AN189,0)+IF(('Scenario Fabbisogno'!$C93+'Scenario Fabbisogno'!AP93)=30,AO164+AO189,0)+IF(('Scenario Fabbisogno'!$C93+'Scenario Fabbisogno'!AQ93)=0,AP164+AP189,0)</f>
        <v>0</v>
      </c>
      <c r="AQ215" s="267">
        <f>IF(('Scenario Fabbisogno'!$C93+'Scenario Fabbisogno'!AL93)=180,AK164+AK189,0)+IF(('Scenario Fabbisogno'!$C93+'Scenario Fabbisogno'!AM93)=150,AL164+AL189,0)+IF(('Scenario Fabbisogno'!$C93+'Scenario Fabbisogno'!AN93)=120,AM164+AM189,0)+IF(('Scenario Fabbisogno'!$C93+'Scenario Fabbisogno'!AO93)=90,AN164+AN189,0)+IF(('Scenario Fabbisogno'!$C93+'Scenario Fabbisogno'!AP93)=60,AO164+AO189,0)+IF(('Scenario Fabbisogno'!$C93+'Scenario Fabbisogno'!AQ93)=30,AP164+AP189,0)+IF(('Scenario Fabbisogno'!$C93+'Scenario Fabbisogno'!AR93)=0,AQ164+AQ189,0)</f>
        <v>0</v>
      </c>
      <c r="AR215" s="267">
        <f>IF(('Scenario Fabbisogno'!$C93+'Scenario Fabbisogno'!AM93)=180,AL164+AL189,0)+IF(('Scenario Fabbisogno'!$C93+'Scenario Fabbisogno'!AN93)=150,AM164+AM189,0)+IF(('Scenario Fabbisogno'!$C93+'Scenario Fabbisogno'!AO93)=120,AN164+AN189,0)+IF(('Scenario Fabbisogno'!$C93+'Scenario Fabbisogno'!AP93)=90,AO164+AO189,0)+IF(('Scenario Fabbisogno'!$C93+'Scenario Fabbisogno'!AQ93)=60,AP164+AP189,0)+IF(('Scenario Fabbisogno'!$C93+'Scenario Fabbisogno'!AR93)=30,AQ164+AQ189,0)+IF(('Scenario Fabbisogno'!$C93+'Scenario Fabbisogno'!AS93)=0,AR164+AR189,0)</f>
        <v>0</v>
      </c>
      <c r="AS215" s="267">
        <f>IF(('Scenario Fabbisogno'!$C93+'Scenario Fabbisogno'!AN93)=180,AM164+AM189,0)+IF(('Scenario Fabbisogno'!$C93+'Scenario Fabbisogno'!AO93)=150,AN164+AN189,0)+IF(('Scenario Fabbisogno'!$C93+'Scenario Fabbisogno'!AP93)=120,AO164+AO189,0)+IF(('Scenario Fabbisogno'!$C93+'Scenario Fabbisogno'!AQ93)=90,AP164+AP189,0)+IF(('Scenario Fabbisogno'!$C93+'Scenario Fabbisogno'!AR93)=60,AQ164+AQ189,0)+IF(('Scenario Fabbisogno'!$C93+'Scenario Fabbisogno'!AS93)=30,AR164+AR189,0)+IF(('Scenario Fabbisogno'!$C93+'Scenario Fabbisogno'!AT93)=0,AS164+AS189,0)</f>
        <v>0</v>
      </c>
      <c r="AT215" s="267">
        <f>IF(('Scenario Fabbisogno'!$C93+'Scenario Fabbisogno'!AO93)=180,AN164+AN189,0)+IF(('Scenario Fabbisogno'!$C93+'Scenario Fabbisogno'!AP93)=150,AO164+AO189,0)+IF(('Scenario Fabbisogno'!$C93+'Scenario Fabbisogno'!AQ93)=120,AP164+AP189,0)+IF(('Scenario Fabbisogno'!$C93+'Scenario Fabbisogno'!AR93)=90,AQ164+AQ189,0)+IF(('Scenario Fabbisogno'!$C93+'Scenario Fabbisogno'!AS93)=60,AR164+AR189,0)+IF(('Scenario Fabbisogno'!$C93+'Scenario Fabbisogno'!AT93)=30,AS164+AS189,0)+IF(('Scenario Fabbisogno'!$C93+'Scenario Fabbisogno'!AU93)=0,AT164+AT189,0)</f>
        <v>0</v>
      </c>
      <c r="AU215" s="267">
        <f>IF(('Scenario Fabbisogno'!$C93+'Scenario Fabbisogno'!AP93)=180,AO164+AO189,0)+IF(('Scenario Fabbisogno'!$C93+'Scenario Fabbisogno'!AQ93)=150,AP164+AP189,0)+IF(('Scenario Fabbisogno'!$C93+'Scenario Fabbisogno'!AR93)=120,AQ164+AQ189,0)+IF(('Scenario Fabbisogno'!$C93+'Scenario Fabbisogno'!AS93)=90,AR164+AR189,0)+IF(('Scenario Fabbisogno'!$C93+'Scenario Fabbisogno'!AT93)=60,AS164+AS189,0)+IF(('Scenario Fabbisogno'!$C93+'Scenario Fabbisogno'!AU93)=30,AT164+AT189,0)+IF(('Scenario Fabbisogno'!$C93+'Scenario Fabbisogno'!AV93)=0,AU164+AU189,0)</f>
        <v>0</v>
      </c>
      <c r="AV215" s="267">
        <f>IF(('Scenario Fabbisogno'!$C93+'Scenario Fabbisogno'!AQ93)=180,AP164+AP189,0)+IF(('Scenario Fabbisogno'!$C93+'Scenario Fabbisogno'!AR93)=150,AQ164+AQ189,0)+IF(('Scenario Fabbisogno'!$C93+'Scenario Fabbisogno'!AS93)=120,AR164+AR189,0)+IF(('Scenario Fabbisogno'!$C93+'Scenario Fabbisogno'!AT93)=90,AS164+AS189,0)+IF(('Scenario Fabbisogno'!$C93+'Scenario Fabbisogno'!AU93)=60,AT164+AT189,0)+IF(('Scenario Fabbisogno'!$C93+'Scenario Fabbisogno'!AV93)=30,AU164+AU189,0)+IF(('Scenario Fabbisogno'!$C93+'Scenario Fabbisogno'!AW93)=0,AV164+AV189,0)</f>
        <v>0</v>
      </c>
      <c r="AW215" s="267">
        <f>IF(('Scenario Fabbisogno'!$C93+'Scenario Fabbisogno'!AR93)=180,AQ164+AQ189,0)+IF(('Scenario Fabbisogno'!$C93+'Scenario Fabbisogno'!AS93)=150,AR164+AR189,0)+IF(('Scenario Fabbisogno'!$C93+'Scenario Fabbisogno'!AT93)=120,AS164+AS189,0)+IF(('Scenario Fabbisogno'!$C93+'Scenario Fabbisogno'!AU93)=90,AT164+AT189,0)+IF(('Scenario Fabbisogno'!$C93+'Scenario Fabbisogno'!AV93)=60,AU164+AU189,0)+IF(('Scenario Fabbisogno'!$C93+'Scenario Fabbisogno'!AW93)=30,AV164+AV189,0)+IF(('Scenario Fabbisogno'!$C93+'Scenario Fabbisogno'!AX93)=0,AW164+AW189,0)</f>
        <v>0</v>
      </c>
      <c r="AX215" s="267">
        <f>IF(('Scenario Fabbisogno'!$C93+'Scenario Fabbisogno'!AS93)=180,AR164+AR189,0)+IF(('Scenario Fabbisogno'!$C93+'Scenario Fabbisogno'!AT93)=150,AS164+AS189,0)+IF(('Scenario Fabbisogno'!$C93+'Scenario Fabbisogno'!AU93)=120,AT164+AT189,0)+IF(('Scenario Fabbisogno'!$C93+'Scenario Fabbisogno'!AV93)=90,AU164+AU189,0)+IF(('Scenario Fabbisogno'!$C93+'Scenario Fabbisogno'!AW93)=60,AV164+AV189,0)+IF(('Scenario Fabbisogno'!$C93+'Scenario Fabbisogno'!AX93)=30,AW164+AW189,0)+IF(('Scenario Fabbisogno'!$C93+'Scenario Fabbisogno'!AY93)=0,AX164+AX189,0)</f>
        <v>0</v>
      </c>
      <c r="AY215" s="267">
        <f>IF(('Scenario Fabbisogno'!$C93+'Scenario Fabbisogno'!AT93)=180,AS164+AS189,0)+IF(('Scenario Fabbisogno'!$C93+'Scenario Fabbisogno'!AU93)=150,AT164+AT189,0)+IF(('Scenario Fabbisogno'!$C93+'Scenario Fabbisogno'!AV93)=120,AU164+AU189,0)+IF(('Scenario Fabbisogno'!$C93+'Scenario Fabbisogno'!AW93)=90,AV164+AV189,0)+IF(('Scenario Fabbisogno'!$C93+'Scenario Fabbisogno'!AX93)=60,AW164+AW189,0)+IF(('Scenario Fabbisogno'!$C93+'Scenario Fabbisogno'!AY93)=30,AX164+AX189,0)+IF(('Scenario Fabbisogno'!$C93+'Scenario Fabbisogno'!AZ93)=0,AY164+AY189,0)</f>
        <v>0</v>
      </c>
      <c r="AZ215" s="267">
        <f>IF(('Scenario Fabbisogno'!$C93+'Scenario Fabbisogno'!AU93)=180,AT164+AT189,0)+IF(('Scenario Fabbisogno'!$C93+'Scenario Fabbisogno'!AV93)=150,AU164+AU189,0)+IF(('Scenario Fabbisogno'!$C93+'Scenario Fabbisogno'!AW93)=120,AV164+AV189,0)+IF(('Scenario Fabbisogno'!$C93+'Scenario Fabbisogno'!AX93)=90,AW164+AW189,0)+IF(('Scenario Fabbisogno'!$C93+'Scenario Fabbisogno'!AY93)=60,AX164+AX189,0)+IF(('Scenario Fabbisogno'!$C93+'Scenario Fabbisogno'!AZ93)=30,AY164+AY189,0)+IF(('Scenario Fabbisogno'!$C93+'Scenario Fabbisogno'!BA93)=0,AZ164+AZ189,0)</f>
        <v>0</v>
      </c>
      <c r="BA215" s="267">
        <f>IF(('Scenario Fabbisogno'!$C93+'Scenario Fabbisogno'!AV93)=180,AU164+AU189,0)+IF(('Scenario Fabbisogno'!$C93+'Scenario Fabbisogno'!AW93)=150,AV164+AV189,0)+IF(('Scenario Fabbisogno'!$C93+'Scenario Fabbisogno'!AX93)=120,AW164+AW189,0)+IF(('Scenario Fabbisogno'!$C93+'Scenario Fabbisogno'!AY93)=90,AX164+AX189,0)+IF(('Scenario Fabbisogno'!$C93+'Scenario Fabbisogno'!AZ93)=60,AY164+AY189,0)+IF(('Scenario Fabbisogno'!$C93+'Scenario Fabbisogno'!BA93)=30,AZ164+AZ189,0)+IF(('Scenario Fabbisogno'!$C93+'Scenario Fabbisogno'!BB93)=0,BA164+BA189,0)</f>
        <v>0</v>
      </c>
      <c r="BB215" s="267">
        <f>IF(('Scenario Fabbisogno'!$C93+'Scenario Fabbisogno'!AW93)=180,AV164+AV189,0)+IF(('Scenario Fabbisogno'!$C93+'Scenario Fabbisogno'!AX93)=150,AW164+AW189,0)+IF(('Scenario Fabbisogno'!$C93+'Scenario Fabbisogno'!AY93)=120,AX164+AX189,0)+IF(('Scenario Fabbisogno'!$C93+'Scenario Fabbisogno'!AZ93)=90,AY164+AY189,0)+IF(('Scenario Fabbisogno'!$C93+'Scenario Fabbisogno'!BA93)=60,AZ164+AZ189,0)+IF(('Scenario Fabbisogno'!$C93+'Scenario Fabbisogno'!BB93)=30,BA164+BA189,0)+IF(('Scenario Fabbisogno'!$C93+'Scenario Fabbisogno'!BC93)=0,BB164+BB189,0)</f>
        <v>0</v>
      </c>
      <c r="BC215" s="267">
        <f>IF(('Scenario Fabbisogno'!$C93+'Scenario Fabbisogno'!AX93)=180,AW164+AW189,0)+IF(('Scenario Fabbisogno'!$C93+'Scenario Fabbisogno'!AY93)=150,AX164+AX189,0)+IF(('Scenario Fabbisogno'!$C93+'Scenario Fabbisogno'!AZ93)=120,AY164+AY189,0)+IF(('Scenario Fabbisogno'!$C93+'Scenario Fabbisogno'!BA93)=90,AZ164+AZ189,0)+IF(('Scenario Fabbisogno'!$C93+'Scenario Fabbisogno'!BB93)=60,BA164+BA189,0)+IF(('Scenario Fabbisogno'!$C93+'Scenario Fabbisogno'!BC93)=30,BB164+BB189,0)+IF(('Scenario Fabbisogno'!$C93+'Scenario Fabbisogno'!BD93)=0,BC164+BC189,0)</f>
        <v>0</v>
      </c>
      <c r="BD215" s="267">
        <f>IF(('Scenario Fabbisogno'!$C93+'Scenario Fabbisogno'!AY93)=180,AX164+AX189,0)+IF(('Scenario Fabbisogno'!$C93+'Scenario Fabbisogno'!AZ93)=150,AY164+AY189,0)+IF(('Scenario Fabbisogno'!$C93+'Scenario Fabbisogno'!BA93)=120,AZ164+AZ189,0)+IF(('Scenario Fabbisogno'!$C93+'Scenario Fabbisogno'!BB93)=90,BA164+BA189,0)+IF(('Scenario Fabbisogno'!$C93+'Scenario Fabbisogno'!BC93)=60,BB164+BB189,0)+IF(('Scenario Fabbisogno'!$C93+'Scenario Fabbisogno'!BD93)=30,BC164+BC189,0)+IF(('Scenario Fabbisogno'!$C93+'Scenario Fabbisogno'!BE93)=0,BD164+BD189,0)</f>
        <v>0</v>
      </c>
      <c r="BE215" s="267">
        <f>IF(('Scenario Fabbisogno'!$C93+'Scenario Fabbisogno'!AZ93)=180,AY164+AY189,0)+IF(('Scenario Fabbisogno'!$C93+'Scenario Fabbisogno'!BA93)=150,AZ164+AZ189,0)+IF(('Scenario Fabbisogno'!$C93+'Scenario Fabbisogno'!BB93)=120,BA164+BA189,0)+IF(('Scenario Fabbisogno'!$C93+'Scenario Fabbisogno'!BC93)=90,BB164+BB189,0)+IF(('Scenario Fabbisogno'!$C93+'Scenario Fabbisogno'!BD93)=60,BC164+BC189,0)+IF(('Scenario Fabbisogno'!$C93+'Scenario Fabbisogno'!BE93)=30,BD164+BD189,0)+IF(('Scenario Fabbisogno'!$C93+'Scenario Fabbisogno'!BF93)=0,BE164+BE189,0)</f>
        <v>0</v>
      </c>
      <c r="BF215" s="267">
        <f>IF(('Scenario Fabbisogno'!$C93+'Scenario Fabbisogno'!BA93)=180,AZ164+AZ189,0)+IF(('Scenario Fabbisogno'!$C93+'Scenario Fabbisogno'!BB93)=150,BA164+BA189,0)+IF(('Scenario Fabbisogno'!$C93+'Scenario Fabbisogno'!BC93)=120,BB164+BB189,0)+IF(('Scenario Fabbisogno'!$C93+'Scenario Fabbisogno'!BD93)=90,BC164+BC189,0)+IF(('Scenario Fabbisogno'!$C93+'Scenario Fabbisogno'!BE93)=60,BD164+BD189,0)+IF(('Scenario Fabbisogno'!$C93+'Scenario Fabbisogno'!BF93)=30,BE164+BE189,0)+IF(('Scenario Fabbisogno'!$C93+'Scenario Fabbisogno'!BG93)=0,BF164+BF189,0)</f>
        <v>0</v>
      </c>
      <c r="BG215" s="267">
        <f>IF(('Scenario Fabbisogno'!$C93+'Scenario Fabbisogno'!BB93)=180,BA164+BA189,0)+IF(('Scenario Fabbisogno'!$C93+'Scenario Fabbisogno'!BC93)=150,BB164+BB189,0)+IF(('Scenario Fabbisogno'!$C93+'Scenario Fabbisogno'!BD93)=120,BC164+BC189,0)+IF(('Scenario Fabbisogno'!$C93+'Scenario Fabbisogno'!BE93)=90,BD164+BD189,0)+IF(('Scenario Fabbisogno'!$C93+'Scenario Fabbisogno'!BF93)=60,BE164+BE189,0)+IF(('Scenario Fabbisogno'!$C93+'Scenario Fabbisogno'!BG93)=30,BF164+BF189,0)+IF(('Scenario Fabbisogno'!$C93+'Scenario Fabbisogno'!BH93)=0,BG164+BG189,0)</f>
        <v>0</v>
      </c>
      <c r="BH215" s="267">
        <f>IF(('Scenario Fabbisogno'!$C93+'Scenario Fabbisogno'!BC93)=180,BB164+BB189,0)+IF(('Scenario Fabbisogno'!$C93+'Scenario Fabbisogno'!BD93)=150,BC164+BC189,0)+IF(('Scenario Fabbisogno'!$C93+'Scenario Fabbisogno'!BE93)=120,BD164+BD189,0)+IF(('Scenario Fabbisogno'!$C93+'Scenario Fabbisogno'!BF93)=90,BE164+BE189,0)+IF(('Scenario Fabbisogno'!$C93+'Scenario Fabbisogno'!BG93)=60,BF164+BF189,0)+IF(('Scenario Fabbisogno'!$C93+'Scenario Fabbisogno'!BH93)=30,BG164+BG189,0)+IF(('Scenario Fabbisogno'!$C93+'Scenario Fabbisogno'!BI93)=0,BH164+BH189,0)</f>
        <v>0</v>
      </c>
      <c r="BI215" s="267">
        <f>IF(('Scenario Fabbisogno'!$C93+'Scenario Fabbisogno'!BD93)=180,BC164+BC189,0)+IF(('Scenario Fabbisogno'!$C93+'Scenario Fabbisogno'!BE93)=150,BD164+BD189,0)+IF(('Scenario Fabbisogno'!$C93+'Scenario Fabbisogno'!BF93)=120,BE164+BE189,0)+IF(('Scenario Fabbisogno'!$C93+'Scenario Fabbisogno'!BG93)=90,BF164+BF189,0)+IF(('Scenario Fabbisogno'!$C93+'Scenario Fabbisogno'!BH93)=60,BG164+BG189,0)+IF(('Scenario Fabbisogno'!$C93+'Scenario Fabbisogno'!BI93)=30,BH164+BH189,0)+IF(('Scenario Fabbisogno'!$C93+'Scenario Fabbisogno'!BJ93)=0,BI164+BI189,0)</f>
        <v>0</v>
      </c>
      <c r="BJ215" s="267">
        <f>IF(('Scenario Fabbisogno'!$C93+'Scenario Fabbisogno'!BE93)=180,BD164+BD189,0)+IF(('Scenario Fabbisogno'!$C93+'Scenario Fabbisogno'!BF93)=150,BE164+BE189,0)+IF(('Scenario Fabbisogno'!$C93+'Scenario Fabbisogno'!BG93)=120,BF164+BF189,0)+IF(('Scenario Fabbisogno'!$C93+'Scenario Fabbisogno'!BH93)=90,BG164+BG189,0)+IF(('Scenario Fabbisogno'!$C93+'Scenario Fabbisogno'!BI93)=60,BH164+BH189,0)+IF(('Scenario Fabbisogno'!$C93+'Scenario Fabbisogno'!BJ93)=30,BI164+BI189,0)+IF(('Scenario Fabbisogno'!$C93+'Scenario Fabbisogno'!BK93)=0,BJ164+BJ189,0)</f>
        <v>0</v>
      </c>
      <c r="BK215" s="267">
        <f>IF(('Scenario Fabbisogno'!$C93+'Scenario Fabbisogno'!BF93)=180,BE164+BE189,0)+IF(('Scenario Fabbisogno'!$C93+'Scenario Fabbisogno'!BG93)=150,BF164+BF189,0)+IF(('Scenario Fabbisogno'!$C93+'Scenario Fabbisogno'!BH93)=120,BG164+BG189,0)+IF(('Scenario Fabbisogno'!$C93+'Scenario Fabbisogno'!BI93)=90,BH164+BH189,0)+IF(('Scenario Fabbisogno'!$C93+'Scenario Fabbisogno'!BJ93)=60,BI164+BI189,0)+IF(('Scenario Fabbisogno'!$C93+'Scenario Fabbisogno'!BK93)=30,BJ164+BJ189,0)+IF(('Scenario Fabbisogno'!$C93+'Scenario Fabbisogno'!BL93)=0,BK164+BK189,0)</f>
        <v>0</v>
      </c>
      <c r="BL215" s="267">
        <f>IF(('Scenario Fabbisogno'!$C93+'Scenario Fabbisogno'!BG93)=180,BF164+BF189,0)+IF(('Scenario Fabbisogno'!$C93+'Scenario Fabbisogno'!BH93)=150,BG164+BG189,0)+IF(('Scenario Fabbisogno'!$C93+'Scenario Fabbisogno'!BI93)=120,BH164+BH189,0)+IF(('Scenario Fabbisogno'!$C93+'Scenario Fabbisogno'!BJ93)=90,BI164+BI189,0)+IF(('Scenario Fabbisogno'!$C93+'Scenario Fabbisogno'!BK93)=60,BJ164+BJ189,0)+IF(('Scenario Fabbisogno'!$C93+'Scenario Fabbisogno'!BL93)=30,BK164+BK189,0)+IF(('Scenario Fabbisogno'!$C93+'Scenario Fabbisogno'!BM93)=0,BL164+BL189,0)</f>
        <v>0</v>
      </c>
      <c r="BM215" s="267">
        <f>IF(('Scenario Fabbisogno'!$C93+'Scenario Fabbisogno'!BH93)=180,BG164+BG189,0)+IF(('Scenario Fabbisogno'!$C93+'Scenario Fabbisogno'!BI93)=150,BH164+BH189,0)+IF(('Scenario Fabbisogno'!$C93+'Scenario Fabbisogno'!BJ93)=120,BI164+BI189,0)+IF(('Scenario Fabbisogno'!$C93+'Scenario Fabbisogno'!BK93)=90,BJ164+BJ189,0)+IF(('Scenario Fabbisogno'!$C93+'Scenario Fabbisogno'!BL93)=60,BK164+BK189,0)+IF(('Scenario Fabbisogno'!$C93+'Scenario Fabbisogno'!BM93)=30,BL164+BL189,0)+IF(('Scenario Fabbisogno'!$C93+'Scenario Fabbisogno'!BN93)=0,BM164+BM189,0)</f>
        <v>0</v>
      </c>
      <c r="BN215" s="267">
        <f>IF(('Scenario Fabbisogno'!$C93+'Scenario Fabbisogno'!BI93)=180,BH164+BH189,0)+IF(('Scenario Fabbisogno'!$C93+'Scenario Fabbisogno'!BJ93)=150,BI164+BI189,0)+IF(('Scenario Fabbisogno'!$C93+'Scenario Fabbisogno'!BK93)=120,BJ164+BJ189,0)+IF(('Scenario Fabbisogno'!$C93+'Scenario Fabbisogno'!BL93)=90,BK164+BK189,0)+IF(('Scenario Fabbisogno'!$C93+'Scenario Fabbisogno'!BM93)=60,BL164+BL189,0)+IF(('Scenario Fabbisogno'!$C93+'Scenario Fabbisogno'!BN93)=30,BM164+BM189,0)+IF(('Scenario Fabbisogno'!$C93+'Scenario Fabbisogno'!BO93)=0,BN164+BN189,0)</f>
        <v>0</v>
      </c>
      <c r="BO215" s="267">
        <f>IF(('Scenario Fabbisogno'!$C93+'Scenario Fabbisogno'!BJ93)=180,BI164+BI189,0)+IF(('Scenario Fabbisogno'!$C93+'Scenario Fabbisogno'!BK93)=150,BJ164+BJ189,0)+IF(('Scenario Fabbisogno'!$C93+'Scenario Fabbisogno'!BL93)=120,BK164+BK189,0)+IF(('Scenario Fabbisogno'!$C93+'Scenario Fabbisogno'!BM93)=90,BL164+BL189,0)+IF(('Scenario Fabbisogno'!$C93+'Scenario Fabbisogno'!BN93)=60,BM164+BM189,0)+IF(('Scenario Fabbisogno'!$C93+'Scenario Fabbisogno'!BO93)=30,BN164+BN189,0)+IF(('Scenario Fabbisogno'!$C93+'Scenario Fabbisogno'!BP93)=0,BO164+BO189,0)</f>
        <v>0</v>
      </c>
      <c r="BP215" s="267">
        <f>IF(('Scenario Fabbisogno'!$C93+'Scenario Fabbisogno'!BK93)=180,BJ164+BJ189,0)+IF(('Scenario Fabbisogno'!$C93+'Scenario Fabbisogno'!BL93)=150,BK164+BK189,0)+IF(('Scenario Fabbisogno'!$C93+'Scenario Fabbisogno'!BM93)=120,BL164+BL189,0)+IF(('Scenario Fabbisogno'!$C93+'Scenario Fabbisogno'!BN93)=90,BM164+BM189,0)+IF(('Scenario Fabbisogno'!$C93+'Scenario Fabbisogno'!BO93)=60,BN164+BN189,0)+IF(('Scenario Fabbisogno'!$C93+'Scenario Fabbisogno'!BP93)=30,BO164+BO189,0)+IF(('Scenario Fabbisogno'!$C93+'Scenario Fabbisogno'!BQ93)=0,BP164+BP189,0)</f>
        <v>0</v>
      </c>
      <c r="BQ215" s="267">
        <f>IF(('Scenario Fabbisogno'!$C93+'Scenario Fabbisogno'!BL93)=180,BK164+BK189,0)+IF(('Scenario Fabbisogno'!$C93+'Scenario Fabbisogno'!BM93)=150,BL164+BL189,0)+IF(('Scenario Fabbisogno'!$C93+'Scenario Fabbisogno'!BN93)=120,BM164+BM189,0)+IF(('Scenario Fabbisogno'!$C93+'Scenario Fabbisogno'!BO93)=90,BN164+BN189,0)+IF(('Scenario Fabbisogno'!$C93+'Scenario Fabbisogno'!BP93)=60,BO164+BO189,0)+IF(('Scenario Fabbisogno'!$C93+'Scenario Fabbisogno'!BQ93)=30,BP164+BP189,0)+IF(('Scenario Fabbisogno'!$C93+'Scenario Fabbisogno'!BR93)=0,BQ164+BQ189,0)</f>
        <v>0</v>
      </c>
      <c r="BR215" s="267">
        <f>IF(('Scenario Fabbisogno'!$C93+'Scenario Fabbisogno'!BM93)=180,BL164+BL189,0)+IF(('Scenario Fabbisogno'!$C93+'Scenario Fabbisogno'!BN93)=150,BM164+BM189,0)+IF(('Scenario Fabbisogno'!$C93+'Scenario Fabbisogno'!BO93)=120,BN164+BN189,0)+IF(('Scenario Fabbisogno'!$C93+'Scenario Fabbisogno'!BP93)=90,BO164+BO189,0)+IF(('Scenario Fabbisogno'!$C93+'Scenario Fabbisogno'!BQ93)=60,BP164+BP189,0)+IF(('Scenario Fabbisogno'!$C93+'Scenario Fabbisogno'!BR93)=30,BQ164+BQ189,0)+IF(('Scenario Fabbisogno'!$C93+'Scenario Fabbisogno'!BS93)=0,BR164+BR189,0)</f>
        <v>0</v>
      </c>
      <c r="BS215" s="267">
        <f>IF(('Scenario Fabbisogno'!$C93+'Scenario Fabbisogno'!BN93)=180,BM164+BM189,0)+IF(('Scenario Fabbisogno'!$C93+'Scenario Fabbisogno'!BO93)=150,BN164+BN189,0)+IF(('Scenario Fabbisogno'!$C93+'Scenario Fabbisogno'!BP93)=120,BO164+BO189,0)+IF(('Scenario Fabbisogno'!$C93+'Scenario Fabbisogno'!BQ93)=90,BP164+BP189,0)+IF(('Scenario Fabbisogno'!$C93+'Scenario Fabbisogno'!BR93)=60,BQ164+BQ189,0)+IF(('Scenario Fabbisogno'!$C93+'Scenario Fabbisogno'!BS93)=30,BR164+BR189,0)+IF(('Scenario Fabbisogno'!$C93+'Scenario Fabbisogno'!BT93)=0,BS164+BS189,0)</f>
        <v>0</v>
      </c>
      <c r="BT215" s="267">
        <f>IF(('Scenario Fabbisogno'!$C93+'Scenario Fabbisogno'!BO93)=180,BN164+BN189,0)+IF(('Scenario Fabbisogno'!$C93+'Scenario Fabbisogno'!BP93)=150,BO164+BO189,0)+IF(('Scenario Fabbisogno'!$C93+'Scenario Fabbisogno'!BQ93)=120,BP164+BP189,0)+IF(('Scenario Fabbisogno'!$C93+'Scenario Fabbisogno'!BR93)=90,BQ164+BQ189,0)+IF(('Scenario Fabbisogno'!$C93+'Scenario Fabbisogno'!BS93)=60,BR164+BR189,0)+IF(('Scenario Fabbisogno'!$C93+'Scenario Fabbisogno'!BT93)=30,BS164+BS189,0)+IF(('Scenario Fabbisogno'!$C93+'Scenario Fabbisogno'!BU93)=0,BT164+BT189,0)</f>
        <v>0</v>
      </c>
      <c r="BU215" s="267">
        <f>IF(('Scenario Fabbisogno'!$C93+'Scenario Fabbisogno'!BP93)=180,BO164+BO189,0)+IF(('Scenario Fabbisogno'!$C93+'Scenario Fabbisogno'!BQ93)=150,BP164+BP189,0)+IF(('Scenario Fabbisogno'!$C93+'Scenario Fabbisogno'!BR93)=120,BQ164+BQ189,0)+IF(('Scenario Fabbisogno'!$C93+'Scenario Fabbisogno'!BS93)=90,BR164+BR189,0)+IF(('Scenario Fabbisogno'!$C93+'Scenario Fabbisogno'!BT93)=60,BS164+BS189,0)+IF(('Scenario Fabbisogno'!$C93+'Scenario Fabbisogno'!BU93)=30,BT164+BT189,0)+IF(('Scenario Fabbisogno'!$C93+'Scenario Fabbisogno'!BV93)=0,BU164+BU189,0)</f>
        <v>0</v>
      </c>
      <c r="BV215" s="267">
        <f>IF(('Scenario Fabbisogno'!$C93+'Scenario Fabbisogno'!BQ93)=180,BP164+BP189,0)+IF(('Scenario Fabbisogno'!$C93+'Scenario Fabbisogno'!BR93)=150,BQ164+BQ189,0)+IF(('Scenario Fabbisogno'!$C93+'Scenario Fabbisogno'!BS93)=120,BR164+BR189,0)+IF(('Scenario Fabbisogno'!$C93+'Scenario Fabbisogno'!BT93)=90,BS164+BS189,0)+IF(('Scenario Fabbisogno'!$C93+'Scenario Fabbisogno'!BU93)=60,BT164+BT189,0)+IF(('Scenario Fabbisogno'!$C93+'Scenario Fabbisogno'!BV93)=30,BU164+BU189,0)+IF(('Scenario Fabbisogno'!$C93+'Scenario Fabbisogno'!BW93)=0,BV164+BV189,0)</f>
        <v>0</v>
      </c>
      <c r="BW215" s="267">
        <f>IF(('Scenario Fabbisogno'!$C93+'Scenario Fabbisogno'!BR93)=180,BQ164+BQ189,0)+IF(('Scenario Fabbisogno'!$C93+'Scenario Fabbisogno'!BS93)=150,BR164+BR189,0)+IF(('Scenario Fabbisogno'!$C93+'Scenario Fabbisogno'!BT93)=120,BS164+BS189,0)+IF(('Scenario Fabbisogno'!$C93+'Scenario Fabbisogno'!BU93)=90,BT164+BT189,0)+IF(('Scenario Fabbisogno'!$C93+'Scenario Fabbisogno'!BV93)=60,BU164+BU189,0)+IF(('Scenario Fabbisogno'!$C93+'Scenario Fabbisogno'!BW93)=30,BV164+BV189,0)+IF(('Scenario Fabbisogno'!$C93+'Scenario Fabbisogno'!BX93)=0,BW164+BW189,0)</f>
        <v>0</v>
      </c>
      <c r="BX215" s="267">
        <f>IF(('Scenario Fabbisogno'!$C93+'Scenario Fabbisogno'!BS93)=180,BR164+BR189,0)+IF(('Scenario Fabbisogno'!$C93+'Scenario Fabbisogno'!BT93)=150,BS164+BS189,0)+IF(('Scenario Fabbisogno'!$C93+'Scenario Fabbisogno'!BU93)=120,BT164+BT189,0)+IF(('Scenario Fabbisogno'!$C93+'Scenario Fabbisogno'!BV93)=90,BU164+BU189,0)+IF(('Scenario Fabbisogno'!$C93+'Scenario Fabbisogno'!BW93)=60,BV164+BV189,0)+IF(('Scenario Fabbisogno'!$C93+'Scenario Fabbisogno'!BX93)=30,BW164+BW189,0)+IF(('Scenario Fabbisogno'!$C93+'Scenario Fabbisogno'!BY93)=0,BX164+BX189,0)</f>
        <v>0</v>
      </c>
      <c r="BY215" s="267">
        <f>IF(('Scenario Fabbisogno'!$C93+'Scenario Fabbisogno'!BT93)=180,BS164+BS189,0)+IF(('Scenario Fabbisogno'!$C93+'Scenario Fabbisogno'!BU93)=150,BT164+BT189,0)+IF(('Scenario Fabbisogno'!$C93+'Scenario Fabbisogno'!BV93)=120,BU164+BU189,0)+IF(('Scenario Fabbisogno'!$C93+'Scenario Fabbisogno'!BW93)=90,BV164+BV189,0)+IF(('Scenario Fabbisogno'!$C93+'Scenario Fabbisogno'!BX93)=60,BW164+BW189,0)+IF(('Scenario Fabbisogno'!$C93+'Scenario Fabbisogno'!BY93)=30,BX164+BX189,0)+IF(('Scenario Fabbisogno'!$C93+'Scenario Fabbisogno'!BZ93)=0,BY164+BY189,0)</f>
        <v>0</v>
      </c>
      <c r="BZ215" s="267">
        <f>IF(('Scenario Fabbisogno'!$C93+'Scenario Fabbisogno'!BU93)=180,BT164+BT189,0)+IF(('Scenario Fabbisogno'!$C93+'Scenario Fabbisogno'!BV93)=150,BU164+BU189,0)+IF(('Scenario Fabbisogno'!$C93+'Scenario Fabbisogno'!BW93)=120,BV164+BV189,0)+IF(('Scenario Fabbisogno'!$C93+'Scenario Fabbisogno'!BX93)=90,BW164+BW189,0)+IF(('Scenario Fabbisogno'!$C93+'Scenario Fabbisogno'!BY93)=60,BX164+BX189,0)+IF(('Scenario Fabbisogno'!$C93+'Scenario Fabbisogno'!BZ93)=30,BY164+BY189,0)+IF(('Scenario Fabbisogno'!$C93+'Scenario Fabbisogno'!CA93)=0,BZ164+BZ189,0)</f>
        <v>0</v>
      </c>
      <c r="CA215" s="267">
        <f>IF(('Scenario Fabbisogno'!$C93+'Scenario Fabbisogno'!BV93)=180,BU164+BU189,0)+IF(('Scenario Fabbisogno'!$C93+'Scenario Fabbisogno'!BW93)=150,BV164+BV189,0)+IF(('Scenario Fabbisogno'!$C93+'Scenario Fabbisogno'!BX93)=120,BW164+BW189,0)+IF(('Scenario Fabbisogno'!$C93+'Scenario Fabbisogno'!BY93)=90,BX164+BX189,0)+IF(('Scenario Fabbisogno'!$C93+'Scenario Fabbisogno'!BZ93)=60,BY164+BY189,0)+IF(('Scenario Fabbisogno'!$C93+'Scenario Fabbisogno'!CA93)=30,BZ164+BZ189,0)+IF(('Scenario Fabbisogno'!$C93+'Scenario Fabbisogno'!CB93)=0,CA164+CA189,0)</f>
        <v>0</v>
      </c>
      <c r="CB215" s="267">
        <f>IF(('Scenario Fabbisogno'!$C93+'Scenario Fabbisogno'!BW93)=180,BV164+BV189,0)+IF(('Scenario Fabbisogno'!$C93+'Scenario Fabbisogno'!BX93)=150,BW164+BW189,0)+IF(('Scenario Fabbisogno'!$C93+'Scenario Fabbisogno'!BY93)=120,BX164+BX189,0)+IF(('Scenario Fabbisogno'!$C93+'Scenario Fabbisogno'!BZ93)=90,BY164+BY189,0)+IF(('Scenario Fabbisogno'!$C93+'Scenario Fabbisogno'!CA93)=60,BZ164+BZ189,0)+IF(('Scenario Fabbisogno'!$C93+'Scenario Fabbisogno'!CB93)=30,CA164+CA189,0)+IF(('Scenario Fabbisogno'!$C93+'Scenario Fabbisogno'!CC93)=0,CB164+CB189,0)</f>
        <v>0</v>
      </c>
      <c r="CC215" s="267">
        <f>IF(('Scenario Fabbisogno'!$C93+'Scenario Fabbisogno'!BX93)=180,BW164+BW189,0)+IF(('Scenario Fabbisogno'!$C93+'Scenario Fabbisogno'!BY93)=150,BX164+BX189,0)+IF(('Scenario Fabbisogno'!$C93+'Scenario Fabbisogno'!BZ93)=120,BY164+BY189,0)+IF(('Scenario Fabbisogno'!$C93+'Scenario Fabbisogno'!CA93)=90,BZ164+BZ189,0)+IF(('Scenario Fabbisogno'!$C93+'Scenario Fabbisogno'!CB93)=60,CA164+CA189,0)+IF(('Scenario Fabbisogno'!$C93+'Scenario Fabbisogno'!CC93)=30,CB164+CB189,0)+IF(('Scenario Fabbisogno'!$C93+'Scenario Fabbisogno'!CD93)=0,CC164+CC189,0)</f>
        <v>0</v>
      </c>
      <c r="CD215" s="267">
        <f>IF(('Scenario Fabbisogno'!$C93+'Scenario Fabbisogno'!BY93)=180,BX164+BX189,0)+IF(('Scenario Fabbisogno'!$C93+'Scenario Fabbisogno'!BZ93)=150,BY164+BY189,0)+IF(('Scenario Fabbisogno'!$C93+'Scenario Fabbisogno'!CA93)=120,BZ164+BZ189,0)+IF(('Scenario Fabbisogno'!$C93+'Scenario Fabbisogno'!CB93)=90,CA164+CA189,0)+IF(('Scenario Fabbisogno'!$C93+'Scenario Fabbisogno'!CC93)=60,CB164+CB189,0)+IF(('Scenario Fabbisogno'!$C93+'Scenario Fabbisogno'!CD93)=30,CC164+CC189,0)+IF(('Scenario Fabbisogno'!$C93+'Scenario Fabbisogno'!CE93)=0,CD164+CD189,0)</f>
        <v>0</v>
      </c>
      <c r="CE215" s="267">
        <f>IF(('Scenario Fabbisogno'!$C93+'Scenario Fabbisogno'!BZ93)=180,BY164+BY189,0)+IF(('Scenario Fabbisogno'!$C93+'Scenario Fabbisogno'!CA93)=150,BZ164+BZ189,0)+IF(('Scenario Fabbisogno'!$C93+'Scenario Fabbisogno'!CB93)=120,CA164+CA189,0)+IF(('Scenario Fabbisogno'!$C93+'Scenario Fabbisogno'!CC93)=90,CB164+CB189,0)+IF(('Scenario Fabbisogno'!$C93+'Scenario Fabbisogno'!CD93)=60,CC164+CC189,0)+IF(('Scenario Fabbisogno'!$C93+'Scenario Fabbisogno'!CE93)=30,CD164+CD189,0)+IF(('Scenario Fabbisogno'!$C93+'Scenario Fabbisogno'!CF93)=0,CE164+CE189,0)</f>
        <v>0</v>
      </c>
      <c r="CF215" s="267">
        <f>IF(('Scenario Fabbisogno'!$C93+'Scenario Fabbisogno'!CA93)=180,BZ164+BZ189,0)+IF(('Scenario Fabbisogno'!$C93+'Scenario Fabbisogno'!CB93)=150,CA164+CA189,0)+IF(('Scenario Fabbisogno'!$C93+'Scenario Fabbisogno'!CC93)=120,CB164+CB189,0)+IF(('Scenario Fabbisogno'!$C93+'Scenario Fabbisogno'!CD93)=90,CC164+CC189,0)+IF(('Scenario Fabbisogno'!$C93+'Scenario Fabbisogno'!CE93)=60,CD164+CD189,0)+IF(('Scenario Fabbisogno'!$C93+'Scenario Fabbisogno'!CF93)=30,CE164+CE189,0)+IF(('Scenario Fabbisogno'!$C93+'Scenario Fabbisogno'!CG93)=0,CF164+CF189,0)</f>
        <v>0</v>
      </c>
      <c r="CG215" s="267">
        <f>IF(('Scenario Fabbisogno'!$C93+'Scenario Fabbisogno'!CB93)=180,CA164+CA189,0)+IF(('Scenario Fabbisogno'!$C93+'Scenario Fabbisogno'!CC93)=150,CB164+CB189,0)+IF(('Scenario Fabbisogno'!$C93+'Scenario Fabbisogno'!CD93)=120,CC164+CC189,0)+IF(('Scenario Fabbisogno'!$C93+'Scenario Fabbisogno'!CE93)=90,CD164+CD189,0)+IF(('Scenario Fabbisogno'!$C93+'Scenario Fabbisogno'!CF93)=60,CE164+CE189,0)+IF(('Scenario Fabbisogno'!$C93+'Scenario Fabbisogno'!CG93)=30,CF164+CF189,0)+IF(('Scenario Fabbisogno'!$C93+'Scenario Fabbisogno'!CH93)=0,CG164+CG189,0)</f>
        <v>0</v>
      </c>
      <c r="CH215" s="267">
        <f>IF(('Scenario Fabbisogno'!$C93+'Scenario Fabbisogno'!CC93)=180,CB164+CB189,0)+IF(('Scenario Fabbisogno'!$C93+'Scenario Fabbisogno'!CD93)=150,CC164+CC189,0)+IF(('Scenario Fabbisogno'!$C93+'Scenario Fabbisogno'!CE93)=120,CD164+CD189,0)+IF(('Scenario Fabbisogno'!$C93+'Scenario Fabbisogno'!CF93)=90,CE164+CE189,0)+IF(('Scenario Fabbisogno'!$C93+'Scenario Fabbisogno'!CG93)=60,CF164+CF189,0)+IF(('Scenario Fabbisogno'!$C93+'Scenario Fabbisogno'!CH93)=30,CG164+CG189,0)+IF(('Scenario Fabbisogno'!$C93+'Scenario Fabbisogno'!CI93)=0,CH164+CH189,0)</f>
        <v>0</v>
      </c>
      <c r="CI215" s="267">
        <f>IF(('Scenario Fabbisogno'!$C93+'Scenario Fabbisogno'!CD93)=180,CC164+CC189,0)+IF(('Scenario Fabbisogno'!$C93+'Scenario Fabbisogno'!CE93)=150,CD164+CD189,0)+IF(('Scenario Fabbisogno'!$C93+'Scenario Fabbisogno'!CF93)=120,CE164+CE189,0)+IF(('Scenario Fabbisogno'!$C93+'Scenario Fabbisogno'!CG93)=90,CF164+CF189,0)+IF(('Scenario Fabbisogno'!$C93+'Scenario Fabbisogno'!CH93)=60,CG164+CG189,0)+IF(('Scenario Fabbisogno'!$C93+'Scenario Fabbisogno'!CI93)=30,CH164+CH189,0)+IF(('Scenario Fabbisogno'!$C93+'Scenario Fabbisogno'!CJ93)=0,CI164+CI189,0)</f>
        <v>0</v>
      </c>
      <c r="CJ215" s="267">
        <f>IF(('Scenario Fabbisogno'!$C93+'Scenario Fabbisogno'!CE93)=180,CD164+CD189,0)+IF(('Scenario Fabbisogno'!$C93+'Scenario Fabbisogno'!CF93)=150,CE164+CE189,0)+IF(('Scenario Fabbisogno'!$C93+'Scenario Fabbisogno'!CG93)=120,CF164+CF189,0)+IF(('Scenario Fabbisogno'!$C93+'Scenario Fabbisogno'!CH93)=90,CG164+CG189,0)+IF(('Scenario Fabbisogno'!$C93+'Scenario Fabbisogno'!CI93)=60,CH164+CH189,0)+IF(('Scenario Fabbisogno'!$C93+'Scenario Fabbisogno'!CJ93)=30,CI164+CI189,0)+IF(('Scenario Fabbisogno'!$C93+'Scenario Fabbisogno'!CK93)=0,CJ164+CJ189,0)</f>
        <v>0</v>
      </c>
      <c r="CK215" s="267">
        <f>IF(('Scenario Fabbisogno'!$C93+'Scenario Fabbisogno'!CF93)=180,CE164+CE189,0)+IF(('Scenario Fabbisogno'!$C93+'Scenario Fabbisogno'!CG93)=150,CF164+CF189,0)+IF(('Scenario Fabbisogno'!$C93+'Scenario Fabbisogno'!CH93)=120,CG164+CG189,0)+IF(('Scenario Fabbisogno'!$C93+'Scenario Fabbisogno'!CI93)=90,CH164+CH189,0)+IF(('Scenario Fabbisogno'!$C93+'Scenario Fabbisogno'!CJ93)=60,CI164+CI189,0)+IF(('Scenario Fabbisogno'!$C93+'Scenario Fabbisogno'!CK93)=30,CJ164+CJ189,0)+IF(('Scenario Fabbisogno'!$C93+'Scenario Fabbisogno'!CL93)=0,CK164+CK189,0)</f>
        <v>0</v>
      </c>
      <c r="CL215" s="267">
        <f>IF(('Scenario Fabbisogno'!$C93+'Scenario Fabbisogno'!CG93)=180,CF164+CF189,0)+IF(('Scenario Fabbisogno'!$C93+'Scenario Fabbisogno'!CH93)=150,CG164+CG189,0)+IF(('Scenario Fabbisogno'!$C93+'Scenario Fabbisogno'!CI93)=120,CH164+CH189,0)+IF(('Scenario Fabbisogno'!$C93+'Scenario Fabbisogno'!CJ93)=90,CI164+CI189,0)+IF(('Scenario Fabbisogno'!$C93+'Scenario Fabbisogno'!CK93)=60,CJ164+CJ189,0)+IF(('Scenario Fabbisogno'!$C93+'Scenario Fabbisogno'!CL93)=30,CK164+CK189,0)+IF(('Scenario Fabbisogno'!$C93+'Scenario Fabbisogno'!CM93)=0,CL164+CL189,0)</f>
        <v>0</v>
      </c>
      <c r="CM215" s="267">
        <f>IF(('Scenario Fabbisogno'!$C93+'Scenario Fabbisogno'!CH93)=180,CG164+CG189,0)+IF(('Scenario Fabbisogno'!$C93+'Scenario Fabbisogno'!CI93)=150,CH164+CH189,0)+IF(('Scenario Fabbisogno'!$C93+'Scenario Fabbisogno'!CJ93)=120,CI164+CI189,0)+IF(('Scenario Fabbisogno'!$C93+'Scenario Fabbisogno'!CK93)=90,CJ164+CJ189,0)+IF(('Scenario Fabbisogno'!$C93+'Scenario Fabbisogno'!CL93)=60,CK164+CK189,0)+IF(('Scenario Fabbisogno'!$C93+'Scenario Fabbisogno'!CM93)=30,CL164+CL189,0)+IF(('Scenario Fabbisogno'!$C93+'Scenario Fabbisogno'!CN93)=0,CM164+CM189,0)</f>
        <v>0</v>
      </c>
      <c r="CN215" s="267">
        <f>IF(('Scenario Fabbisogno'!$C93+'Scenario Fabbisogno'!CI93)=180,CH164+CH189,0)+IF(('Scenario Fabbisogno'!$C93+'Scenario Fabbisogno'!CJ93)=150,CI164+CI189,0)+IF(('Scenario Fabbisogno'!$C93+'Scenario Fabbisogno'!CK93)=120,CJ164+CJ189,0)+IF(('Scenario Fabbisogno'!$C93+'Scenario Fabbisogno'!CL93)=90,CK164+CK189,0)+IF(('Scenario Fabbisogno'!$C93+'Scenario Fabbisogno'!CM93)=60,CL164+CL189,0)+IF(('Scenario Fabbisogno'!$C93+'Scenario Fabbisogno'!CN93)=30,CM164+CM189,0)+IF(('Scenario Fabbisogno'!$C93+'Scenario Fabbisogno'!CO93)=0,CN164+CN189,0)</f>
        <v>0</v>
      </c>
      <c r="CO215" s="267">
        <f>IF(('Scenario Fabbisogno'!$C93+'Scenario Fabbisogno'!CJ93)=180,CI164+CI189,0)+IF(('Scenario Fabbisogno'!$C93+'Scenario Fabbisogno'!CK93)=150,CJ164+CJ189,0)+IF(('Scenario Fabbisogno'!$C93+'Scenario Fabbisogno'!CL93)=120,CK164+CK189,0)+IF(('Scenario Fabbisogno'!$C93+'Scenario Fabbisogno'!CM93)=90,CL164+CL189,0)+IF(('Scenario Fabbisogno'!$C93+'Scenario Fabbisogno'!CN93)=60,CM164+CM189,0)+IF(('Scenario Fabbisogno'!$C93+'Scenario Fabbisogno'!CO93)=30,CN164+CN189,0)+IF(('Scenario Fabbisogno'!$C93+'Scenario Fabbisogno'!CP93)=0,CO164+CO189,0)</f>
        <v>0</v>
      </c>
      <c r="CP215" s="267">
        <f>IF(('Scenario Fabbisogno'!$C93+'Scenario Fabbisogno'!CK93)=180,CJ164+CJ189,0)+IF(('Scenario Fabbisogno'!$C93+'Scenario Fabbisogno'!CL93)=150,CK164+CK189,0)+IF(('Scenario Fabbisogno'!$C93+'Scenario Fabbisogno'!CM93)=120,CL164+CL189,0)+IF(('Scenario Fabbisogno'!$C93+'Scenario Fabbisogno'!CN93)=90,CM164+CM189,0)+IF(('Scenario Fabbisogno'!$C93+'Scenario Fabbisogno'!CO93)=60,CN164+CN189,0)+IF(('Scenario Fabbisogno'!$C93+'Scenario Fabbisogno'!CP93)=30,CO164+CO189,0)+IF(('Scenario Fabbisogno'!$C93+'Scenario Fabbisogno'!CQ93)=0,CP164+CP189,0)</f>
        <v>0</v>
      </c>
      <c r="CQ215" s="267">
        <f>IF(('Scenario Fabbisogno'!$C93+'Scenario Fabbisogno'!CL93)=180,CK164+CK189,0)+IF(('Scenario Fabbisogno'!$C93+'Scenario Fabbisogno'!CM93)=150,CL164+CL189,0)+IF(('Scenario Fabbisogno'!$C93+'Scenario Fabbisogno'!CN93)=120,CM164+CM189,0)+IF(('Scenario Fabbisogno'!$C93+'Scenario Fabbisogno'!CO93)=90,CN164+CN189,0)+IF(('Scenario Fabbisogno'!$C93+'Scenario Fabbisogno'!CP93)=60,CO164+CO189,0)+IF(('Scenario Fabbisogno'!$C93+'Scenario Fabbisogno'!CQ93)=30,CP164+CP189,0)+IF(('Scenario Fabbisogno'!$C93+'Scenario Fabbisogno'!CR93)=0,CQ164+CQ189,0)</f>
        <v>0</v>
      </c>
      <c r="CR215" s="267">
        <f>IF(('Scenario Fabbisogno'!$C93+'Scenario Fabbisogno'!CM93)=180,CL164+CL189,0)+IF(('Scenario Fabbisogno'!$C93+'Scenario Fabbisogno'!CN93)=150,CM164+CM189,0)+IF(('Scenario Fabbisogno'!$C93+'Scenario Fabbisogno'!CO93)=120,CN164+CN189,0)+IF(('Scenario Fabbisogno'!$C93+'Scenario Fabbisogno'!CP93)=90,CO164+CO189,0)+IF(('Scenario Fabbisogno'!$C93+'Scenario Fabbisogno'!CQ93)=60,CP164+CP189,0)+IF(('Scenario Fabbisogno'!$C93+'Scenario Fabbisogno'!CR93)=30,CQ164+CQ189,0)+IF(('Scenario Fabbisogno'!$C93+'Scenario Fabbisogno'!CS93)=0,CR164+CR189,0)</f>
        <v>0</v>
      </c>
      <c r="CS215" s="267">
        <f>IF(('Scenario Fabbisogno'!$C93+'Scenario Fabbisogno'!CN93)=180,CM164+CM189,0)+IF(('Scenario Fabbisogno'!$C93+'Scenario Fabbisogno'!CO93)=150,CN164+CN189,0)+IF(('Scenario Fabbisogno'!$C93+'Scenario Fabbisogno'!CP93)=120,CO164+CO189,0)+IF(('Scenario Fabbisogno'!$C93+'Scenario Fabbisogno'!CQ93)=90,CP164+CP189,0)+IF(('Scenario Fabbisogno'!$C93+'Scenario Fabbisogno'!CR93)=60,CQ164+CQ189,0)+IF(('Scenario Fabbisogno'!$C93+'Scenario Fabbisogno'!CS93)=30,CR164+CR189,0)+IF(('Scenario Fabbisogno'!$C93+'Scenario Fabbisogno'!CT93)=0,CS164+CS189,0)</f>
        <v>0</v>
      </c>
      <c r="CT215" s="267">
        <f>IF(('Scenario Fabbisogno'!$C93+'Scenario Fabbisogno'!CO93)=180,CN164+CN189,0)+IF(('Scenario Fabbisogno'!$C93+'Scenario Fabbisogno'!CP93)=150,CO164+CO189,0)+IF(('Scenario Fabbisogno'!$C93+'Scenario Fabbisogno'!CQ93)=120,CP164+CP189,0)+IF(('Scenario Fabbisogno'!$C93+'Scenario Fabbisogno'!CR93)=90,CQ164+CQ189,0)+IF(('Scenario Fabbisogno'!$C93+'Scenario Fabbisogno'!CS93)=60,CR164+CR189,0)+IF(('Scenario Fabbisogno'!$C93+'Scenario Fabbisogno'!CT93)=30,CS164+CS189,0)+IF(('Scenario Fabbisogno'!$C93+'Scenario Fabbisogno'!CU93)=0,CT164+CT189,0)</f>
        <v>0</v>
      </c>
      <c r="CU215" s="267">
        <f>IF(('Scenario Fabbisogno'!$C93+'Scenario Fabbisogno'!CP93)=180,CO164+CO189,0)+IF(('Scenario Fabbisogno'!$C93+'Scenario Fabbisogno'!CQ93)=150,CP164+CP189,0)+IF(('Scenario Fabbisogno'!$C93+'Scenario Fabbisogno'!CR93)=120,CQ164+CQ189,0)+IF(('Scenario Fabbisogno'!$C93+'Scenario Fabbisogno'!CS93)=90,CR164+CR189,0)+IF(('Scenario Fabbisogno'!$C93+'Scenario Fabbisogno'!CT93)=60,CS164+CS189,0)+IF(('Scenario Fabbisogno'!$C93+'Scenario Fabbisogno'!CU93)=30,CT164+CT189,0)+IF(('Scenario Fabbisogno'!$C93+'Scenario Fabbisogno'!CV93)=0,CU164+CU189,0)</f>
        <v>0</v>
      </c>
      <c r="CV215" s="267">
        <f>IF(('Scenario Fabbisogno'!$C93+'Scenario Fabbisogno'!CQ93)=180,CP164+CP189,0)+IF(('Scenario Fabbisogno'!$C93+'Scenario Fabbisogno'!CR93)=150,CQ164+CQ189,0)+IF(('Scenario Fabbisogno'!$C93+'Scenario Fabbisogno'!CS93)=120,CR164+CR189,0)+IF(('Scenario Fabbisogno'!$C93+'Scenario Fabbisogno'!CT93)=90,CS164+CS189,0)+IF(('Scenario Fabbisogno'!$C93+'Scenario Fabbisogno'!CU93)=60,CT164+CT189,0)+IF(('Scenario Fabbisogno'!$C93+'Scenario Fabbisogno'!CV93)=30,CU164+CU189,0)+IF(('Scenario Fabbisogno'!$C93+'Scenario Fabbisogno'!CW93)=0,CV164+CV189,0)</f>
        <v>0</v>
      </c>
      <c r="CW215" s="267">
        <f>IF(('Scenario Fabbisogno'!$C93+'Scenario Fabbisogno'!CR93)=180,CQ164+CQ189,0)+IF(('Scenario Fabbisogno'!$C93+'Scenario Fabbisogno'!CS93)=150,CR164+CR189,0)+IF(('Scenario Fabbisogno'!$C93+'Scenario Fabbisogno'!CT93)=120,CS164+CS189,0)+IF(('Scenario Fabbisogno'!$C93+'Scenario Fabbisogno'!CU93)=90,CT164+CT189,0)+IF(('Scenario Fabbisogno'!$C93+'Scenario Fabbisogno'!CV93)=60,CU164+CU189,0)+IF(('Scenario Fabbisogno'!$C93+'Scenario Fabbisogno'!CW93)=30,CV164+CV189,0)+IF(('Scenario Fabbisogno'!$C93+'Scenario Fabbisogno'!CX93)=0,CW164+CW189,0)</f>
        <v>0</v>
      </c>
      <c r="CX215" s="267">
        <f>IF(('Scenario Fabbisogno'!$C93+'Scenario Fabbisogno'!CS93)=180,CR164+CR189,0)+IF(('Scenario Fabbisogno'!$C93+'Scenario Fabbisogno'!CT93)=150,CS164+CS189,0)+IF(('Scenario Fabbisogno'!$C93+'Scenario Fabbisogno'!CU93)=120,CT164+CT189,0)+IF(('Scenario Fabbisogno'!$C93+'Scenario Fabbisogno'!CV93)=90,CU164+CU189,0)+IF(('Scenario Fabbisogno'!$C93+'Scenario Fabbisogno'!CW93)=60,CV164+CV189,0)+IF(('Scenario Fabbisogno'!$C93+'Scenario Fabbisogno'!CX93)=30,CW164+CW189,0)+IF(('Scenario Fabbisogno'!$C93+'Scenario Fabbisogno'!CY93)=0,CX164+CX189,0)</f>
        <v>0</v>
      </c>
      <c r="CY215" s="267">
        <f>IF(('Scenario Fabbisogno'!$C93+'Scenario Fabbisogno'!CT93)=180,CS164+CS189,0)+IF(('Scenario Fabbisogno'!$C93+'Scenario Fabbisogno'!CU93)=150,CT164+CT189,0)+IF(('Scenario Fabbisogno'!$C93+'Scenario Fabbisogno'!CV93)=120,CU164+CU189,0)+IF(('Scenario Fabbisogno'!$C93+'Scenario Fabbisogno'!CW93)=90,CV164+CV189,0)+IF(('Scenario Fabbisogno'!$C93+'Scenario Fabbisogno'!CX93)=60,CW164+CW189,0)+IF(('Scenario Fabbisogno'!$C93+'Scenario Fabbisogno'!CY93)=30,CX164+CX189,0)+IF(('Scenario Fabbisogno'!$C93+'Scenario Fabbisogno'!CZ93)=0,CY164+CY189,0)</f>
        <v>0</v>
      </c>
      <c r="CZ215" s="267">
        <f>IF(('Scenario Fabbisogno'!$C93+'Scenario Fabbisogno'!CU93)=180,CT164+CT189,0)+IF(('Scenario Fabbisogno'!$C93+'Scenario Fabbisogno'!CV93)=150,CU164+CU189,0)+IF(('Scenario Fabbisogno'!$C93+'Scenario Fabbisogno'!CW93)=120,CV164+CV189,0)+IF(('Scenario Fabbisogno'!$C93+'Scenario Fabbisogno'!CX93)=90,CW164+CW189,0)+IF(('Scenario Fabbisogno'!$C93+'Scenario Fabbisogno'!CY93)=60,CX164+CX189,0)+IF(('Scenario Fabbisogno'!$C93+'Scenario Fabbisogno'!CZ93)=30,CY164+CY189,0)+IF(('Scenario Fabbisogno'!$C93+'Scenario Fabbisogno'!DA93)=0,CZ164+CZ189,0)</f>
        <v>0</v>
      </c>
      <c r="DA215" s="267">
        <f>IF(('Scenario Fabbisogno'!$C93+'Scenario Fabbisogno'!CV93)=180,CU164+CU189,0)+IF(('Scenario Fabbisogno'!$C93+'Scenario Fabbisogno'!CW93)=150,CV164+CV189,0)+IF(('Scenario Fabbisogno'!$C93+'Scenario Fabbisogno'!CX93)=120,CW164+CW189,0)+IF(('Scenario Fabbisogno'!$C93+'Scenario Fabbisogno'!CY93)=90,CX164+CX189,0)+IF(('Scenario Fabbisogno'!$C93+'Scenario Fabbisogno'!CZ93)=60,CY164+CY189,0)+IF(('Scenario Fabbisogno'!$C93+'Scenario Fabbisogno'!DA93)=30,CZ164+CZ189,0)+IF(('Scenario Fabbisogno'!$C93+'Scenario Fabbisogno'!DB93)=0,DA164+DA189,0)</f>
        <v>0</v>
      </c>
      <c r="DB215" s="267">
        <f>IF(('Scenario Fabbisogno'!$C93+'Scenario Fabbisogno'!CW93)=180,CV164+CV189,0)+IF(('Scenario Fabbisogno'!$C93+'Scenario Fabbisogno'!CX93)=150,CW164+CW189,0)+IF(('Scenario Fabbisogno'!$C93+'Scenario Fabbisogno'!CY93)=120,CX164+CX189,0)+IF(('Scenario Fabbisogno'!$C93+'Scenario Fabbisogno'!CZ93)=90,CY164+CY189,0)+IF(('Scenario Fabbisogno'!$C93+'Scenario Fabbisogno'!DA93)=60,CZ164+CZ189,0)+IF(('Scenario Fabbisogno'!$C93+'Scenario Fabbisogno'!DB93)=30,DA164+DA189,0)+IF(('Scenario Fabbisogno'!$C93+'Scenario Fabbisogno'!DC93)=0,DB164+DB189,0)</f>
        <v>0</v>
      </c>
      <c r="DC215" s="267">
        <f>IF(('Scenario Fabbisogno'!$C93+'Scenario Fabbisogno'!CX93)=180,CW164+CW189,0)+IF(('Scenario Fabbisogno'!$C93+'Scenario Fabbisogno'!CY93)=150,CX164+CX189,0)+IF(('Scenario Fabbisogno'!$C93+'Scenario Fabbisogno'!CZ93)=120,CY164+CY189,0)+IF(('Scenario Fabbisogno'!$C93+'Scenario Fabbisogno'!DA93)=90,CZ164+CZ189,0)+IF(('Scenario Fabbisogno'!$C93+'Scenario Fabbisogno'!DB93)=60,DA164+DA189,0)+IF(('Scenario Fabbisogno'!$C93+'Scenario Fabbisogno'!DC93)=30,DB164+DB189,0)+IF(('Scenario Fabbisogno'!$C93+'Scenario Fabbisogno'!DD93)=0,DC164+DC189,0)</f>
        <v>0</v>
      </c>
      <c r="DD215" s="267">
        <f>IF(('Scenario Fabbisogno'!$C93+'Scenario Fabbisogno'!CY93)=180,CX164+CX189,0)+IF(('Scenario Fabbisogno'!$C93+'Scenario Fabbisogno'!CZ93)=150,CY164+CY189,0)+IF(('Scenario Fabbisogno'!$C93+'Scenario Fabbisogno'!DA93)=120,CZ164+CZ189,0)+IF(('Scenario Fabbisogno'!$C93+'Scenario Fabbisogno'!DB93)=90,DA164+DA189,0)+IF(('Scenario Fabbisogno'!$C93+'Scenario Fabbisogno'!DC93)=60,DB164+DB189,0)+IF(('Scenario Fabbisogno'!$C93+'Scenario Fabbisogno'!DD93)=30,DC164+DC189,0)+IF(('Scenario Fabbisogno'!$C93+'Scenario Fabbisogno'!DE93)=0,DD164+DD189,0)</f>
        <v>0</v>
      </c>
      <c r="DE215" s="267">
        <f>IF(('Scenario Fabbisogno'!$C93+'Scenario Fabbisogno'!CZ93)=180,CY164+CY189,0)+IF(('Scenario Fabbisogno'!$C93+'Scenario Fabbisogno'!DA93)=150,CZ164+CZ189,0)+IF(('Scenario Fabbisogno'!$C93+'Scenario Fabbisogno'!DB93)=120,DA164+DA189,0)+IF(('Scenario Fabbisogno'!$C93+'Scenario Fabbisogno'!DC93)=90,DB164+DB189,0)+IF(('Scenario Fabbisogno'!$C93+'Scenario Fabbisogno'!DD93)=60,DC164+DC189,0)+IF(('Scenario Fabbisogno'!$C93+'Scenario Fabbisogno'!DE93)=30,DD164+DD189,0)+IF(('Scenario Fabbisogno'!$C93+'Scenario Fabbisogno'!DF93)=0,DE164+DE189,0)</f>
        <v>0</v>
      </c>
      <c r="DF215" s="267">
        <f>IF(('Scenario Fabbisogno'!$C93+'Scenario Fabbisogno'!DA93)=180,CZ164+CZ189,0)+IF(('Scenario Fabbisogno'!$C93+'Scenario Fabbisogno'!DB93)=150,DA164+DA189,0)+IF(('Scenario Fabbisogno'!$C93+'Scenario Fabbisogno'!DC93)=120,DB164+DB189,0)+IF(('Scenario Fabbisogno'!$C93+'Scenario Fabbisogno'!DD93)=90,DC164+DC189,0)+IF(('Scenario Fabbisogno'!$C93+'Scenario Fabbisogno'!DE93)=60,DD164+DD189,0)+IF(('Scenario Fabbisogno'!$C93+'Scenario Fabbisogno'!DF93)=30,DE164+DE189,0)+IF(('Scenario Fabbisogno'!$C93+'Scenario Fabbisogno'!DG93)=0,DF164+DF189,0)</f>
        <v>0</v>
      </c>
      <c r="DG215" s="267">
        <f>IF(('Scenario Fabbisogno'!$C93+'Scenario Fabbisogno'!DB93)=180,DA164+DA189,0)+IF(('Scenario Fabbisogno'!$C93+'Scenario Fabbisogno'!DC93)=150,DB164+DB189,0)+IF(('Scenario Fabbisogno'!$C93+'Scenario Fabbisogno'!DD93)=120,DC164+DC189,0)+IF(('Scenario Fabbisogno'!$C93+'Scenario Fabbisogno'!DE93)=90,DD164+DD189,0)+IF(('Scenario Fabbisogno'!$C93+'Scenario Fabbisogno'!DF93)=60,DE164+DE189,0)+IF(('Scenario Fabbisogno'!$C93+'Scenario Fabbisogno'!DG93)=30,DF164+DF189,0)+IF(('Scenario Fabbisogno'!$C93+'Scenario Fabbisogno'!DH93)=0,DG164+DG189,0)</f>
        <v>0</v>
      </c>
      <c r="DH215" s="267">
        <f>IF(('Scenario Fabbisogno'!$C93+'Scenario Fabbisogno'!DC93)=180,DB164+DB189,0)+IF(('Scenario Fabbisogno'!$C93+'Scenario Fabbisogno'!DD93)=150,DC164+DC189,0)+IF(('Scenario Fabbisogno'!$C93+'Scenario Fabbisogno'!DE93)=120,DD164+DD189,0)+IF(('Scenario Fabbisogno'!$C93+'Scenario Fabbisogno'!DF93)=90,DE164+DE189,0)+IF(('Scenario Fabbisogno'!$C93+'Scenario Fabbisogno'!DG93)=60,DF164+DF189,0)+IF(('Scenario Fabbisogno'!$C93+'Scenario Fabbisogno'!DH93)=30,DG164+DG189,0)+IF(('Scenario Fabbisogno'!$C93+'Scenario Fabbisogno'!DI93)=0,DH164+DH189,0)</f>
        <v>0</v>
      </c>
      <c r="DI215" s="267">
        <f>IF(('Scenario Fabbisogno'!$C93+'Scenario Fabbisogno'!DD93)=180,DC164+DC189,0)+IF(('Scenario Fabbisogno'!$C93+'Scenario Fabbisogno'!DE93)=150,DD164+DD189,0)+IF(('Scenario Fabbisogno'!$C93+'Scenario Fabbisogno'!DF93)=120,DE164+DE189,0)+IF(('Scenario Fabbisogno'!$C93+'Scenario Fabbisogno'!DG93)=90,DF164+DF189,0)+IF(('Scenario Fabbisogno'!$C93+'Scenario Fabbisogno'!DH93)=60,DG164+DG189,0)+IF(('Scenario Fabbisogno'!$C93+'Scenario Fabbisogno'!DI93)=30,DH164+DH189,0)+IF(('Scenario Fabbisogno'!$C93+'Scenario Fabbisogno'!DJ93)=0,DI164+DI189,0)</f>
        <v>0</v>
      </c>
      <c r="DJ215" s="267">
        <f>IF(('Scenario Fabbisogno'!$C93+'Scenario Fabbisogno'!DE93)=180,DD164+DD189,0)+IF(('Scenario Fabbisogno'!$C93+'Scenario Fabbisogno'!DF93)=150,DE164+DE189,0)+IF(('Scenario Fabbisogno'!$C93+'Scenario Fabbisogno'!DG93)=120,DF164+DF189,0)+IF(('Scenario Fabbisogno'!$C93+'Scenario Fabbisogno'!DH93)=90,DG164+DG189,0)+IF(('Scenario Fabbisogno'!$C93+'Scenario Fabbisogno'!DI93)=60,DH164+DH189,0)+IF(('Scenario Fabbisogno'!$C93+'Scenario Fabbisogno'!DJ93)=30,DI164+DI189,0)+IF(('Scenario Fabbisogno'!$C93+'Scenario Fabbisogno'!DK93)=0,DJ164+DJ189,0)</f>
        <v>0</v>
      </c>
      <c r="DK215" s="267">
        <f>IF(('Scenario Fabbisogno'!$C93+'Scenario Fabbisogno'!DF93)=180,DE164+DE189,0)+IF(('Scenario Fabbisogno'!$C93+'Scenario Fabbisogno'!DG93)=150,DF164+DF189,0)+IF(('Scenario Fabbisogno'!$C93+'Scenario Fabbisogno'!DH93)=120,DG164+DG189,0)+IF(('Scenario Fabbisogno'!$C93+'Scenario Fabbisogno'!DI93)=90,DH164+DH189,0)+IF(('Scenario Fabbisogno'!$C93+'Scenario Fabbisogno'!DJ93)=60,DI164+DI189,0)+IF(('Scenario Fabbisogno'!$C93+'Scenario Fabbisogno'!DK93)=30,DJ164+DJ189,0)+IF(('Scenario Fabbisogno'!$C93+'Scenario Fabbisogno'!DL93)=0,DK164+DK189,0)</f>
        <v>0</v>
      </c>
      <c r="DL215" s="267">
        <f>IF(('Scenario Fabbisogno'!$C93+'Scenario Fabbisogno'!DG93)=180,DF164+DF189,0)+IF(('Scenario Fabbisogno'!$C93+'Scenario Fabbisogno'!DH93)=150,DG164+DG189,0)+IF(('Scenario Fabbisogno'!$C93+'Scenario Fabbisogno'!DI93)=120,DH164+DH189,0)+IF(('Scenario Fabbisogno'!$C93+'Scenario Fabbisogno'!DJ93)=90,DI164+DI189,0)+IF(('Scenario Fabbisogno'!$C93+'Scenario Fabbisogno'!DK93)=60,DJ164+DJ189,0)+IF(('Scenario Fabbisogno'!$C93+'Scenario Fabbisogno'!DL93)=30,DK164+DK189,0)+IF(('Scenario Fabbisogno'!$C93+'Scenario Fabbisogno'!DM93)=0,DL164+DL189,0)</f>
        <v>0</v>
      </c>
      <c r="DM215" s="267">
        <f>IF(('Scenario Fabbisogno'!$C93+'Scenario Fabbisogno'!DH93)=180,DG164+DG189,0)+IF(('Scenario Fabbisogno'!$C93+'Scenario Fabbisogno'!DI93)=150,DH164+DH189,0)+IF(('Scenario Fabbisogno'!$C93+'Scenario Fabbisogno'!DJ93)=120,DI164+DI189,0)+IF(('Scenario Fabbisogno'!$C93+'Scenario Fabbisogno'!DK93)=90,DJ164+DJ189,0)+IF(('Scenario Fabbisogno'!$C93+'Scenario Fabbisogno'!DL93)=60,DK164+DK189,0)+IF(('Scenario Fabbisogno'!$C93+'Scenario Fabbisogno'!DM93)=30,DL164+DL189,0)+IF(('Scenario Fabbisogno'!$C93+'Scenario Fabbisogno'!DN93)=0,DM164+DM189,0)</f>
        <v>0</v>
      </c>
      <c r="DN215" s="267">
        <f>IF(('Scenario Fabbisogno'!$C93+'Scenario Fabbisogno'!DI93)=180,DH164+DH189,0)+IF(('Scenario Fabbisogno'!$C93+'Scenario Fabbisogno'!DJ93)=150,DI164+DI189,0)+IF(('Scenario Fabbisogno'!$C93+'Scenario Fabbisogno'!DK93)=120,DJ164+DJ189,0)+IF(('Scenario Fabbisogno'!$C93+'Scenario Fabbisogno'!DL93)=90,DK164+DK189,0)+IF(('Scenario Fabbisogno'!$C93+'Scenario Fabbisogno'!DM93)=60,DL164+DL189,0)+IF(('Scenario Fabbisogno'!$C93+'Scenario Fabbisogno'!DN93)=30,DM164+DM189,0)+IF(('Scenario Fabbisogno'!$C93+'Scenario Fabbisogno'!DO93)=0,DN164+DN189,0)</f>
        <v>0</v>
      </c>
      <c r="DO215" s="267">
        <f>IF(('Scenario Fabbisogno'!$C93+'Scenario Fabbisogno'!DJ93)=180,DI164+DI189,0)+IF(('Scenario Fabbisogno'!$C93+'Scenario Fabbisogno'!DK93)=150,DJ164+DJ189,0)+IF(('Scenario Fabbisogno'!$C93+'Scenario Fabbisogno'!DL93)=120,DK164+DK189,0)+IF(('Scenario Fabbisogno'!$C93+'Scenario Fabbisogno'!DM93)=90,DL164+DL189,0)+IF(('Scenario Fabbisogno'!$C93+'Scenario Fabbisogno'!DN93)=60,DM164+DM189,0)+IF(('Scenario Fabbisogno'!$C93+'Scenario Fabbisogno'!DO93)=30,DN164+DN189,0)+IF(('Scenario Fabbisogno'!$C93+'Scenario Fabbisogno'!DP93)=0,DO164+DO189,0)</f>
        <v>0</v>
      </c>
      <c r="DP215" s="267">
        <f>IF(('Scenario Fabbisogno'!$C93+'Scenario Fabbisogno'!DK93)=180,DJ164+DJ189,0)+IF(('Scenario Fabbisogno'!$C93+'Scenario Fabbisogno'!DL93)=150,DK164+DK189,0)+IF(('Scenario Fabbisogno'!$C93+'Scenario Fabbisogno'!DM93)=120,DL164+DL189,0)+IF(('Scenario Fabbisogno'!$C93+'Scenario Fabbisogno'!DN93)=90,DM164+DM189,0)+IF(('Scenario Fabbisogno'!$C93+'Scenario Fabbisogno'!DO93)=60,DN164+DN189,0)+IF(('Scenario Fabbisogno'!$C93+'Scenario Fabbisogno'!DP93)=30,DO164+DO189,0)+IF(('Scenario Fabbisogno'!$C93+'Scenario Fabbisogno'!DQ93)=0,DP164+DP189,0)</f>
        <v>0</v>
      </c>
      <c r="DQ215" s="267">
        <f>IF(('Scenario Fabbisogno'!$C93+'Scenario Fabbisogno'!DL93)=180,DK164+DK189,0)+IF(('Scenario Fabbisogno'!$C93+'Scenario Fabbisogno'!DM93)=150,DL164+DL189,0)+IF(('Scenario Fabbisogno'!$C93+'Scenario Fabbisogno'!DN93)=120,DM164+DM189,0)+IF(('Scenario Fabbisogno'!$C93+'Scenario Fabbisogno'!DO93)=90,DN164+DN189,0)+IF(('Scenario Fabbisogno'!$C93+'Scenario Fabbisogno'!DP93)=60,DO164+DO189,0)+IF(('Scenario Fabbisogno'!$C93+'Scenario Fabbisogno'!DQ93)=30,DP164+DP189,0)+IF(('Scenario Fabbisogno'!$C93+'Scenario Fabbisogno'!DR93)=0,DQ164+DQ189,0)</f>
        <v>0</v>
      </c>
      <c r="DR215" s="267">
        <f>IF(('Scenario Fabbisogno'!$C93+'Scenario Fabbisogno'!DM93)=180,DL164+DL189,0)+IF(('Scenario Fabbisogno'!$C93+'Scenario Fabbisogno'!DN93)=150,DM164+DM189,0)+IF(('Scenario Fabbisogno'!$C93+'Scenario Fabbisogno'!DO93)=120,DN164+DN189,0)+IF(('Scenario Fabbisogno'!$C93+'Scenario Fabbisogno'!DP93)=90,DO164+DO189,0)+IF(('Scenario Fabbisogno'!$C93+'Scenario Fabbisogno'!DQ93)=60,DP164+DP189,0)+IF(('Scenario Fabbisogno'!$C93+'Scenario Fabbisogno'!DR93)=30,DQ164+DQ189,0)+IF(('Scenario Fabbisogno'!$C93+'Scenario Fabbisogno'!DS93)=0,DR164+DR189,0)</f>
        <v>0</v>
      </c>
    </row>
    <row r="216" spans="2:122" x14ac:dyDescent="0.35">
      <c r="B216" s="20" t="str">
        <f t="shared" si="185"/>
        <v>C14</v>
      </c>
      <c r="C216" s="267">
        <f>IF(('Scenario Fabbisogno'!$C94+'Scenario Fabbisogno'!D94)=0,C165+C190,0)</f>
        <v>0</v>
      </c>
      <c r="D216" s="267">
        <f>IF(('Scenario Fabbisogno'!$C94+'Scenario Fabbisogno'!D94)=30,C165+C190,0)+IF(('Scenario Fabbisogno'!$C94+'Scenario Fabbisogno'!E94)=0,D165+D190,0)</f>
        <v>0</v>
      </c>
      <c r="E216" s="267">
        <f>IF(('Scenario Fabbisogno'!$C94+'Scenario Fabbisogno'!D94)=60,C165+C190,0)+IF(('Scenario Fabbisogno'!$C94+'Scenario Fabbisogno'!E94)=30,D165+D190,0)+IF(('Scenario Fabbisogno'!$C94+'Scenario Fabbisogno'!F94)=0,E165+E190,0)</f>
        <v>0</v>
      </c>
      <c r="F216" s="267">
        <f>IF(('Scenario Fabbisogno'!$C94+'Scenario Fabbisogno'!D94)=90,C165+C190,0)+IF(('Scenario Fabbisogno'!$C94+'Scenario Fabbisogno'!E94)=60,D165+D190,0)+IF(('Scenario Fabbisogno'!$C94+'Scenario Fabbisogno'!F94)=30,E165+E190,0)+IF(('Scenario Fabbisogno'!$C94+'Scenario Fabbisogno'!G94)=0,F165+F190,0)</f>
        <v>0</v>
      </c>
      <c r="G216" s="267">
        <f>(IF(('Scenario Fabbisogno'!$C94+'Scenario Fabbisogno'!D94)=120,C165+C190,0)+IF(('Scenario Fabbisogno'!$C94+'Scenario Fabbisogno'!E94)=90,D165+D190,0)+IF(('Scenario Fabbisogno'!$C94+'Scenario Fabbisogno'!F94)=60,E165+E190,0)+IF(('Scenario Fabbisogno'!$C94+'Scenario Fabbisogno'!G94)=30,F165+F190,0)+IF(('Scenario Fabbisogno'!$C94+'Scenario Fabbisogno'!H94)=0,G165+G190,0))</f>
        <v>0</v>
      </c>
      <c r="H216" s="267">
        <f>IF(('Scenario Fabbisogno'!$C94+'Scenario Fabbisogno'!D94)=150,C165+C190,0)+IF(('Scenario Fabbisogno'!$C94+'Scenario Fabbisogno'!E94)=120,D165+D190,0)+IF(('Scenario Fabbisogno'!$C94+'Scenario Fabbisogno'!F94)=90,E165+E190,0)+IF(('Scenario Fabbisogno'!$C94+'Scenario Fabbisogno'!G94)=60,F165+F190,0)+IF(('Scenario Fabbisogno'!$C94+'Scenario Fabbisogno'!H94)=30,G165+G190,0)+IF(('Scenario Fabbisogno'!$C94+'Scenario Fabbisogno'!I94)=0,H165+H190,0)</f>
        <v>0</v>
      </c>
      <c r="I216" s="267">
        <f>IF(('Scenario Fabbisogno'!$C94+'Scenario Fabbisogno'!D94)=180,C165+C190,0)+IF(('Scenario Fabbisogno'!$C94+'Scenario Fabbisogno'!E94)=150,D165+D190,0)+IF(('Scenario Fabbisogno'!$C94+'Scenario Fabbisogno'!F94)=120,E165+E190,0)+IF(('Scenario Fabbisogno'!$C94+'Scenario Fabbisogno'!G94)=90,F165+F190,0)+IF(('Scenario Fabbisogno'!$C94+'Scenario Fabbisogno'!H94)=60,G165+G190,0)+IF(('Scenario Fabbisogno'!$C94+'Scenario Fabbisogno'!I94)=30,H165+H190,0)+IF(('Scenario Fabbisogno'!$C94+'Scenario Fabbisogno'!J94)=0,I165+I190,0)</f>
        <v>0</v>
      </c>
      <c r="J216" s="267">
        <f>IF(('Scenario Fabbisogno'!$C94+'Scenario Fabbisogno'!E94)=180,D165+D190,0)+IF(('Scenario Fabbisogno'!$C94+'Scenario Fabbisogno'!F94)=150,E165+E190,0)+IF(('Scenario Fabbisogno'!$C94+'Scenario Fabbisogno'!G94)=120,F165+F190,0)+IF(('Scenario Fabbisogno'!$C94+'Scenario Fabbisogno'!H94)=90,G165+G190,0)+IF(('Scenario Fabbisogno'!$C94+'Scenario Fabbisogno'!I94)=60,H165+H190,0)+IF(('Scenario Fabbisogno'!$C94+'Scenario Fabbisogno'!J94)=30,I165+I190,0)+IF(('Scenario Fabbisogno'!$C94+'Scenario Fabbisogno'!K94)=0,J165+J190,0)</f>
        <v>0</v>
      </c>
      <c r="K216" s="267">
        <f>IF(('Scenario Fabbisogno'!$C94+'Scenario Fabbisogno'!F94)=180,E165+E190,0)+IF(('Scenario Fabbisogno'!$C94+'Scenario Fabbisogno'!G94)=150,F165+F190,0)+IF(('Scenario Fabbisogno'!$C94+'Scenario Fabbisogno'!H94)=120,G165+G190,0)+IF(('Scenario Fabbisogno'!$C94+'Scenario Fabbisogno'!I94)=90,H165+H190,0)+IF(('Scenario Fabbisogno'!$C94+'Scenario Fabbisogno'!J94)=60,I165+I190,0)+IF(('Scenario Fabbisogno'!$C94+'Scenario Fabbisogno'!K94)=30,J165+J190,0)+IF(('Scenario Fabbisogno'!$C94+'Scenario Fabbisogno'!L94)=0,K165+K190,0)</f>
        <v>0</v>
      </c>
      <c r="L216" s="267">
        <f>IF(('Scenario Fabbisogno'!$C94+'Scenario Fabbisogno'!G94)=180,F165+F190,0)+IF(('Scenario Fabbisogno'!$C94+'Scenario Fabbisogno'!H94)=150,G165+G190,0)+IF(('Scenario Fabbisogno'!$C94+'Scenario Fabbisogno'!I94)=120,H165+H190,0)+IF(('Scenario Fabbisogno'!$C94+'Scenario Fabbisogno'!J94)=90,I165+I190,0)+IF(('Scenario Fabbisogno'!$C94+'Scenario Fabbisogno'!K94)=60,J165+J190,0)+IF(('Scenario Fabbisogno'!$C94+'Scenario Fabbisogno'!L94)=30,K165+K190,0)+IF(('Scenario Fabbisogno'!$C94+'Scenario Fabbisogno'!M94)=0,L165+L190,0)</f>
        <v>0</v>
      </c>
      <c r="M216" s="267">
        <f>IF(('Scenario Fabbisogno'!$C94+'Scenario Fabbisogno'!H94)=180,G165+G190,0)+IF(('Scenario Fabbisogno'!$C94+'Scenario Fabbisogno'!I94)=150,H165+H190,0)+IF(('Scenario Fabbisogno'!$C94+'Scenario Fabbisogno'!J94)=120,I165+I190,0)+IF(('Scenario Fabbisogno'!$C94+'Scenario Fabbisogno'!K94)=90,J165+J190,0)+IF(('Scenario Fabbisogno'!$C94+'Scenario Fabbisogno'!L94)=60,K165+K190,0)+IF(('Scenario Fabbisogno'!$C94+'Scenario Fabbisogno'!M94)=30,L165+L190,0)+IF(('Scenario Fabbisogno'!$C94+'Scenario Fabbisogno'!N94)=0,M165+M190,0)</f>
        <v>0</v>
      </c>
      <c r="N216" s="267">
        <f>IF(('Scenario Fabbisogno'!$C94+'Scenario Fabbisogno'!I94)=180,H165+H190,0)+IF(('Scenario Fabbisogno'!$C94+'Scenario Fabbisogno'!J94)=150,I165+I190,0)+IF(('Scenario Fabbisogno'!$C94+'Scenario Fabbisogno'!K94)=120,J165+J190,0)+IF(('Scenario Fabbisogno'!$C94+'Scenario Fabbisogno'!L94)=90,K165+K190,0)+IF(('Scenario Fabbisogno'!$C94+'Scenario Fabbisogno'!M94)=60,L165+L190,0)+IF(('Scenario Fabbisogno'!$C94+'Scenario Fabbisogno'!N94)=30,M165+M190,0)+IF(('Scenario Fabbisogno'!$C94+'Scenario Fabbisogno'!O94)=0,N165+N190,0)</f>
        <v>0</v>
      </c>
      <c r="O216" s="267">
        <f>IF(('Scenario Fabbisogno'!$C94+'Scenario Fabbisogno'!J94)=180,I165+I190,0)+IF(('Scenario Fabbisogno'!$C94+'Scenario Fabbisogno'!K94)=150,J165+J190,0)+IF(('Scenario Fabbisogno'!$C94+'Scenario Fabbisogno'!L94)=120,K165+K190,0)+IF(('Scenario Fabbisogno'!$C94+'Scenario Fabbisogno'!M94)=90,L165+L190,0)+IF(('Scenario Fabbisogno'!$C94+'Scenario Fabbisogno'!N94)=60,M165+M190,0)+IF(('Scenario Fabbisogno'!$C94+'Scenario Fabbisogno'!O94)=30,N165+N190,0)+IF(('Scenario Fabbisogno'!$C94+'Scenario Fabbisogno'!P94)=0,O165+O190,0)</f>
        <v>0</v>
      </c>
      <c r="P216" s="267">
        <f>IF(('Scenario Fabbisogno'!$C94+'Scenario Fabbisogno'!K94)=180,J165+J190,0)+IF(('Scenario Fabbisogno'!$C94+'Scenario Fabbisogno'!L94)=150,K165+K190,0)+IF(('Scenario Fabbisogno'!$C94+'Scenario Fabbisogno'!M94)=120,L165+L190,0)+IF(('Scenario Fabbisogno'!$C94+'Scenario Fabbisogno'!N94)=90,M165+M190,0)+IF(('Scenario Fabbisogno'!$C94+'Scenario Fabbisogno'!O94)=60,N165+N190,0)+IF(('Scenario Fabbisogno'!$C94+'Scenario Fabbisogno'!P94)=30,O165+O190,0)+IF(('Scenario Fabbisogno'!$C94+'Scenario Fabbisogno'!Q94)=0,P165+P190,0)</f>
        <v>0</v>
      </c>
      <c r="Q216" s="267">
        <f>IF(('Scenario Fabbisogno'!$C94+'Scenario Fabbisogno'!L94)=180,K165+K190,0)+IF(('Scenario Fabbisogno'!$C94+'Scenario Fabbisogno'!M94)=150,L165+L190,0)+IF(('Scenario Fabbisogno'!$C94+'Scenario Fabbisogno'!N94)=120,M165+M190,0)+IF(('Scenario Fabbisogno'!$C94+'Scenario Fabbisogno'!O94)=90,N165+N190,0)+IF(('Scenario Fabbisogno'!$C94+'Scenario Fabbisogno'!P94)=60,O165+O190,0)+IF(('Scenario Fabbisogno'!$C94+'Scenario Fabbisogno'!Q94)=30,P165+P190,0)+IF(('Scenario Fabbisogno'!$C94+'Scenario Fabbisogno'!R94)=0,Q165+Q190,0)</f>
        <v>0</v>
      </c>
      <c r="R216" s="267">
        <f>IF(('Scenario Fabbisogno'!$C94+'Scenario Fabbisogno'!M94)=180,L165+L190,0)+IF(('Scenario Fabbisogno'!$C94+'Scenario Fabbisogno'!N94)=150,M165+M190,0)+IF(('Scenario Fabbisogno'!$C94+'Scenario Fabbisogno'!O94)=120,N165+N190,0)+IF(('Scenario Fabbisogno'!$C94+'Scenario Fabbisogno'!P94)=90,O165+O190,0)+IF(('Scenario Fabbisogno'!$C94+'Scenario Fabbisogno'!Q94)=60,P165+P190,0)+IF(('Scenario Fabbisogno'!$C94+'Scenario Fabbisogno'!R94)=30,Q165+Q190,0)+IF(('Scenario Fabbisogno'!$C94+'Scenario Fabbisogno'!S94)=0,R165+R190,0)</f>
        <v>0</v>
      </c>
      <c r="S216" s="267">
        <f>IF(('Scenario Fabbisogno'!$C94+'Scenario Fabbisogno'!N94)=180,M165+M190,0)+IF(('Scenario Fabbisogno'!$C94+'Scenario Fabbisogno'!O94)=150,N165+N190,0)+IF(('Scenario Fabbisogno'!$C94+'Scenario Fabbisogno'!P94)=120,O165+O190,0)+IF(('Scenario Fabbisogno'!$C94+'Scenario Fabbisogno'!Q94)=90,P165+P190,0)+IF(('Scenario Fabbisogno'!$C94+'Scenario Fabbisogno'!R94)=60,Q165+Q190,0)+IF(('Scenario Fabbisogno'!$C94+'Scenario Fabbisogno'!S94)=30,R165+R190,0)+IF(('Scenario Fabbisogno'!$C94+'Scenario Fabbisogno'!T94)=0,S165+S190,0)</f>
        <v>0</v>
      </c>
      <c r="T216" s="267">
        <f>IF(('Scenario Fabbisogno'!$C94+'Scenario Fabbisogno'!O94)=180,N165+N190,0)+IF(('Scenario Fabbisogno'!$C94+'Scenario Fabbisogno'!P94)=150,O165+O190,0)+IF(('Scenario Fabbisogno'!$C94+'Scenario Fabbisogno'!Q94)=120,P165+P190,0)+IF(('Scenario Fabbisogno'!$C94+'Scenario Fabbisogno'!R94)=90,Q165+Q190,0)+IF(('Scenario Fabbisogno'!$C94+'Scenario Fabbisogno'!S94)=60,R165+R190,0)+IF(('Scenario Fabbisogno'!$C94+'Scenario Fabbisogno'!T94)=30,S165+S190,0)+IF(('Scenario Fabbisogno'!$C94+'Scenario Fabbisogno'!U94)=0,T165+T190,0)</f>
        <v>0</v>
      </c>
      <c r="U216" s="267">
        <f>IF(('Scenario Fabbisogno'!$C94+'Scenario Fabbisogno'!P94)=180,O165+O190,0)+IF(('Scenario Fabbisogno'!$C94+'Scenario Fabbisogno'!Q94)=150,P165+P190,0)+IF(('Scenario Fabbisogno'!$C94+'Scenario Fabbisogno'!R94)=120,Q165+Q190,0)+IF(('Scenario Fabbisogno'!$C94+'Scenario Fabbisogno'!S94)=90,R165+R190,0)+IF(('Scenario Fabbisogno'!$C94+'Scenario Fabbisogno'!T94)=60,S165+S190,0)+IF(('Scenario Fabbisogno'!$C94+'Scenario Fabbisogno'!U94)=30,T165+T190,0)+IF(('Scenario Fabbisogno'!$C94+'Scenario Fabbisogno'!V94)=0,U165+U190,0)</f>
        <v>0</v>
      </c>
      <c r="V216" s="267">
        <f>IF(('Scenario Fabbisogno'!$C94+'Scenario Fabbisogno'!Q94)=180,P165+P190,0)+IF(('Scenario Fabbisogno'!$C94+'Scenario Fabbisogno'!R94)=150,Q165+Q190,0)+IF(('Scenario Fabbisogno'!$C94+'Scenario Fabbisogno'!S94)=120,R165+R190,0)+IF(('Scenario Fabbisogno'!$C94+'Scenario Fabbisogno'!T94)=90,S165+S190,0)+IF(('Scenario Fabbisogno'!$C94+'Scenario Fabbisogno'!U94)=60,T165+T190,0)+IF(('Scenario Fabbisogno'!$C94+'Scenario Fabbisogno'!V94)=30,U165+U190,0)+IF(('Scenario Fabbisogno'!$C94+'Scenario Fabbisogno'!W94)=0,V165+V190,0)</f>
        <v>0</v>
      </c>
      <c r="W216" s="267">
        <f>IF(('Scenario Fabbisogno'!$C94+'Scenario Fabbisogno'!R94)=180,Q165+Q190,0)+IF(('Scenario Fabbisogno'!$C94+'Scenario Fabbisogno'!S94)=150,R165+R190,0)+IF(('Scenario Fabbisogno'!$C94+'Scenario Fabbisogno'!T94)=120,S165+S190,0)+IF(('Scenario Fabbisogno'!$C94+'Scenario Fabbisogno'!U94)=90,T165+T190,0)+IF(('Scenario Fabbisogno'!$C94+'Scenario Fabbisogno'!V94)=60,U165+U190,0)+IF(('Scenario Fabbisogno'!$C94+'Scenario Fabbisogno'!W94)=30,V165+V190,0)+IF(('Scenario Fabbisogno'!$C94+'Scenario Fabbisogno'!X94)=0,W165+W190,0)</f>
        <v>0</v>
      </c>
      <c r="X216" s="267">
        <f>IF(('Scenario Fabbisogno'!$C94+'Scenario Fabbisogno'!S94)=180,R165+R190,0)+IF(('Scenario Fabbisogno'!$C94+'Scenario Fabbisogno'!T94)=150,S165+S190,0)+IF(('Scenario Fabbisogno'!$C94+'Scenario Fabbisogno'!U94)=120,T165+T190,0)+IF(('Scenario Fabbisogno'!$C94+'Scenario Fabbisogno'!V94)=90,U165+U190,0)+IF(('Scenario Fabbisogno'!$C94+'Scenario Fabbisogno'!W94)=60,V165+V190,0)+IF(('Scenario Fabbisogno'!$C94+'Scenario Fabbisogno'!X94)=30,W165+W190,0)+IF(('Scenario Fabbisogno'!$C94+'Scenario Fabbisogno'!Y94)=0,X165+X190,0)</f>
        <v>0</v>
      </c>
      <c r="Y216" s="267">
        <f>IF(('Scenario Fabbisogno'!$C94+'Scenario Fabbisogno'!T94)=180,S165+S190,0)+IF(('Scenario Fabbisogno'!$C94+'Scenario Fabbisogno'!U94)=150,T165+T190,0)+IF(('Scenario Fabbisogno'!$C94+'Scenario Fabbisogno'!V94)=120,U165+U190,0)+IF(('Scenario Fabbisogno'!$C94+'Scenario Fabbisogno'!W94)=90,V165+V190,0)+IF(('Scenario Fabbisogno'!$C94+'Scenario Fabbisogno'!X94)=60,W165+W190,0)+IF(('Scenario Fabbisogno'!$C94+'Scenario Fabbisogno'!Y94)=30,X165+X190,0)+IF(('Scenario Fabbisogno'!$C94+'Scenario Fabbisogno'!Z94)=0,Y165+Y190,0)</f>
        <v>0</v>
      </c>
      <c r="Z216" s="267">
        <f>IF(('Scenario Fabbisogno'!$C94+'Scenario Fabbisogno'!U94)=180,T165+T190,0)+IF(('Scenario Fabbisogno'!$C94+'Scenario Fabbisogno'!V94)=150,U165+U190,0)+IF(('Scenario Fabbisogno'!$C94+'Scenario Fabbisogno'!W94)=120,V165+V190,0)+IF(('Scenario Fabbisogno'!$C94+'Scenario Fabbisogno'!X94)=90,W165+W190,0)+IF(('Scenario Fabbisogno'!$C94+'Scenario Fabbisogno'!Y94)=60,X165+X190,0)+IF(('Scenario Fabbisogno'!$C94+'Scenario Fabbisogno'!Z94)=30,Y165+Y190,0)+IF(('Scenario Fabbisogno'!$C94+'Scenario Fabbisogno'!AA94)=0,Z165+Z190,0)</f>
        <v>0</v>
      </c>
      <c r="AA216" s="267">
        <f>IF(('Scenario Fabbisogno'!$C94+'Scenario Fabbisogno'!V94)=180,U165+U190,0)+IF(('Scenario Fabbisogno'!$C94+'Scenario Fabbisogno'!W94)=150,V165+V190,0)+IF(('Scenario Fabbisogno'!$C94+'Scenario Fabbisogno'!X94)=120,W165+W190,0)+IF(('Scenario Fabbisogno'!$C94+'Scenario Fabbisogno'!Y94)=90,X165+X190,0)+IF(('Scenario Fabbisogno'!$C94+'Scenario Fabbisogno'!Z94)=60,Y165+Y190,0)+IF(('Scenario Fabbisogno'!$C94+'Scenario Fabbisogno'!AA94)=30,Z165+Z190,0)+IF(('Scenario Fabbisogno'!$C94+'Scenario Fabbisogno'!AB94)=0,AA165+AA190,0)</f>
        <v>0</v>
      </c>
      <c r="AB216" s="267">
        <f>IF(('Scenario Fabbisogno'!$C94+'Scenario Fabbisogno'!W94)=180,V165+V190,0)+IF(('Scenario Fabbisogno'!$C94+'Scenario Fabbisogno'!X94)=150,W165+W190,0)+IF(('Scenario Fabbisogno'!$C94+'Scenario Fabbisogno'!Y94)=120,X165+X190,0)+IF(('Scenario Fabbisogno'!$C94+'Scenario Fabbisogno'!Z94)=90,Y165+Y190,0)+IF(('Scenario Fabbisogno'!$C94+'Scenario Fabbisogno'!AA94)=60,Z165+Z190,0)+IF(('Scenario Fabbisogno'!$C94+'Scenario Fabbisogno'!AB94)=30,AA165+AA190,0)+IF(('Scenario Fabbisogno'!$C94+'Scenario Fabbisogno'!AC94)=0,AB165+AB190,0)</f>
        <v>0</v>
      </c>
      <c r="AC216" s="267">
        <f>IF(('Scenario Fabbisogno'!$C94+'Scenario Fabbisogno'!X94)=180,W165+W190,0)+IF(('Scenario Fabbisogno'!$C94+'Scenario Fabbisogno'!Y94)=150,X165+X190,0)+IF(('Scenario Fabbisogno'!$C94+'Scenario Fabbisogno'!Z94)=120,Y165+Y190,0)+IF(('Scenario Fabbisogno'!$C94+'Scenario Fabbisogno'!AA94)=90,Z165+Z190,0)+IF(('Scenario Fabbisogno'!$C94+'Scenario Fabbisogno'!AB94)=60,AA165+AA190,0)+IF(('Scenario Fabbisogno'!$C94+'Scenario Fabbisogno'!AC94)=30,AB165+AB190,0)+IF(('Scenario Fabbisogno'!$C94+'Scenario Fabbisogno'!AD94)=0,AC165+AC190,0)</f>
        <v>0</v>
      </c>
      <c r="AD216" s="267">
        <f>IF(('Scenario Fabbisogno'!$C94+'Scenario Fabbisogno'!Y94)=180,X165+X190,0)+IF(('Scenario Fabbisogno'!$C94+'Scenario Fabbisogno'!Z94)=150,Y165+Y190,0)+IF(('Scenario Fabbisogno'!$C94+'Scenario Fabbisogno'!AA94)=120,Z165+Z190,0)+IF(('Scenario Fabbisogno'!$C94+'Scenario Fabbisogno'!AB94)=90,AA165+AA190,0)+IF(('Scenario Fabbisogno'!$C94+'Scenario Fabbisogno'!AC94)=60,AB165+AB190,0)+IF(('Scenario Fabbisogno'!$C94+'Scenario Fabbisogno'!AD94)=30,AC165+AC190,0)+IF(('Scenario Fabbisogno'!$C94+'Scenario Fabbisogno'!AE94)=0,AD165+AD190,0)</f>
        <v>0</v>
      </c>
      <c r="AE216" s="267">
        <f>IF(('Scenario Fabbisogno'!$C94+'Scenario Fabbisogno'!Z94)=180,Y165+Y190,0)+IF(('Scenario Fabbisogno'!$C94+'Scenario Fabbisogno'!AA94)=150,Z165+Z190,0)+IF(('Scenario Fabbisogno'!$C94+'Scenario Fabbisogno'!AB94)=120,AA165+AA190,0)+IF(('Scenario Fabbisogno'!$C94+'Scenario Fabbisogno'!AC94)=90,AB165+AB190,0)+IF(('Scenario Fabbisogno'!$C94+'Scenario Fabbisogno'!AD94)=60,AC165+AC190,0)+IF(('Scenario Fabbisogno'!$C94+'Scenario Fabbisogno'!AE94)=30,AD165+AD190,0)+IF(('Scenario Fabbisogno'!$C94+'Scenario Fabbisogno'!AF94)=0,AE165+AE190,0)</f>
        <v>0</v>
      </c>
      <c r="AF216" s="267">
        <f>IF(('Scenario Fabbisogno'!$C94+'Scenario Fabbisogno'!AA94)=180,Z165+Z190,0)+IF(('Scenario Fabbisogno'!$C94+'Scenario Fabbisogno'!AB94)=150,AA165+AA190,0)+IF(('Scenario Fabbisogno'!$C94+'Scenario Fabbisogno'!AC94)=120,AB165+AB190,0)+IF(('Scenario Fabbisogno'!$C94+'Scenario Fabbisogno'!AD94)=90,AC165+AC190,0)+IF(('Scenario Fabbisogno'!$C94+'Scenario Fabbisogno'!AE94)=60,AD165+AD190,0)+IF(('Scenario Fabbisogno'!$C94+'Scenario Fabbisogno'!AF94)=30,AE165+AE190,0)+IF(('Scenario Fabbisogno'!$C94+'Scenario Fabbisogno'!AG94)=0,AF165+AF190,0)</f>
        <v>0</v>
      </c>
      <c r="AG216" s="267">
        <f>IF(('Scenario Fabbisogno'!$C94+'Scenario Fabbisogno'!AB94)=180,AA165+AA190,0)+IF(('Scenario Fabbisogno'!$C94+'Scenario Fabbisogno'!AC94)=150,AB165+AB190,0)+IF(('Scenario Fabbisogno'!$C94+'Scenario Fabbisogno'!AD94)=120,AC165+AC190,0)+IF(('Scenario Fabbisogno'!$C94+'Scenario Fabbisogno'!AE94)=90,AD165+AD190,0)+IF(('Scenario Fabbisogno'!$C94+'Scenario Fabbisogno'!AF94)=60,AE165+AE190,0)+IF(('Scenario Fabbisogno'!$C94+'Scenario Fabbisogno'!AG94)=30,AF165+AF190,0)+IF(('Scenario Fabbisogno'!$C94+'Scenario Fabbisogno'!AH94)=0,AG165+AG190,0)</f>
        <v>0</v>
      </c>
      <c r="AH216" s="267">
        <f>IF(('Scenario Fabbisogno'!$C94+'Scenario Fabbisogno'!AC94)=180,AB165+AB190,0)+IF(('Scenario Fabbisogno'!$C94+'Scenario Fabbisogno'!AD94)=150,AC165+AC190,0)+IF(('Scenario Fabbisogno'!$C94+'Scenario Fabbisogno'!AE94)=120,AD165+AD190,0)+IF(('Scenario Fabbisogno'!$C94+'Scenario Fabbisogno'!AF94)=90,AE165+AE190,0)+IF(('Scenario Fabbisogno'!$C94+'Scenario Fabbisogno'!AG94)=60,AF165+AF190,0)+IF(('Scenario Fabbisogno'!$C94+'Scenario Fabbisogno'!AH94)=30,AG165+AG190,0)+IF(('Scenario Fabbisogno'!$C94+'Scenario Fabbisogno'!AI94)=0,AH165+AH190,0)</f>
        <v>0</v>
      </c>
      <c r="AI216" s="267">
        <f>IF(('Scenario Fabbisogno'!$C94+'Scenario Fabbisogno'!AD94)=180,AC165+AC190,0)+IF(('Scenario Fabbisogno'!$C94+'Scenario Fabbisogno'!AE94)=150,AD165+AD190,0)+IF(('Scenario Fabbisogno'!$C94+'Scenario Fabbisogno'!AF94)=120,AE165+AE190,0)+IF(('Scenario Fabbisogno'!$C94+'Scenario Fabbisogno'!AG94)=90,AF165+AF190,0)+IF(('Scenario Fabbisogno'!$C94+'Scenario Fabbisogno'!AH94)=60,AG165+AG190,0)+IF(('Scenario Fabbisogno'!$C94+'Scenario Fabbisogno'!AI94)=30,AH165+AH190,0)+IF(('Scenario Fabbisogno'!$C94+'Scenario Fabbisogno'!AJ94)=0,AI165+AI190,0)</f>
        <v>0</v>
      </c>
      <c r="AJ216" s="267">
        <f>IF(('Scenario Fabbisogno'!$C94+'Scenario Fabbisogno'!AE94)=180,AD165+AD190,0)+IF(('Scenario Fabbisogno'!$C94+'Scenario Fabbisogno'!AF94)=150,AE165+AE190,0)+IF(('Scenario Fabbisogno'!$C94+'Scenario Fabbisogno'!AG94)=120,AF165+AF190,0)+IF(('Scenario Fabbisogno'!$C94+'Scenario Fabbisogno'!AH94)=90,AG165+AG190,0)+IF(('Scenario Fabbisogno'!$C94+'Scenario Fabbisogno'!AI94)=60,AH165+AH190,0)+IF(('Scenario Fabbisogno'!$C94+'Scenario Fabbisogno'!AJ94)=30,AI165+AI190,0)+IF(('Scenario Fabbisogno'!$C94+'Scenario Fabbisogno'!AK94)=0,AJ165+AJ190,0)</f>
        <v>0</v>
      </c>
      <c r="AK216" s="267">
        <f>IF(('Scenario Fabbisogno'!$C94+'Scenario Fabbisogno'!AF94)=180,AE165+AE190,0)+IF(('Scenario Fabbisogno'!$C94+'Scenario Fabbisogno'!AG94)=150,AF165+AF190,0)+IF(('Scenario Fabbisogno'!$C94+'Scenario Fabbisogno'!AH94)=120,AG165+AG190,0)+IF(('Scenario Fabbisogno'!$C94+'Scenario Fabbisogno'!AI94)=90,AH165+AH190,0)+IF(('Scenario Fabbisogno'!$C94+'Scenario Fabbisogno'!AJ94)=60,AI165+AI190,0)+IF(('Scenario Fabbisogno'!$C94+'Scenario Fabbisogno'!AK94)=30,AJ165+AJ190,0)+IF(('Scenario Fabbisogno'!$C94+'Scenario Fabbisogno'!AL94)=0,AK165+AK190,0)</f>
        <v>0</v>
      </c>
      <c r="AL216" s="267">
        <f>IF(('Scenario Fabbisogno'!$C94+'Scenario Fabbisogno'!AG94)=180,AF165+AF190,0)+IF(('Scenario Fabbisogno'!$C94+'Scenario Fabbisogno'!AH94)=150,AG165+AG190,0)+IF(('Scenario Fabbisogno'!$C94+'Scenario Fabbisogno'!AI94)=120,AH165+AH190,0)+IF(('Scenario Fabbisogno'!$C94+'Scenario Fabbisogno'!AJ94)=90,AI165+AI190,0)+IF(('Scenario Fabbisogno'!$C94+'Scenario Fabbisogno'!AK94)=60,AJ165+AJ190,0)+IF(('Scenario Fabbisogno'!$C94+'Scenario Fabbisogno'!AL94)=30,AK165+AK190,0)+IF(('Scenario Fabbisogno'!$C94+'Scenario Fabbisogno'!AM94)=0,AL165+AL190,0)</f>
        <v>0</v>
      </c>
      <c r="AM216" s="267">
        <f>IF(('Scenario Fabbisogno'!$C94+'Scenario Fabbisogno'!AH94)=180,AG165+AG190,0)+IF(('Scenario Fabbisogno'!$C94+'Scenario Fabbisogno'!AI94)=150,AH165+AH190,0)+IF(('Scenario Fabbisogno'!$C94+'Scenario Fabbisogno'!AJ94)=120,AI165+AI190,0)+IF(('Scenario Fabbisogno'!$C94+'Scenario Fabbisogno'!AK94)=90,AJ165+AJ190,0)+IF(('Scenario Fabbisogno'!$C94+'Scenario Fabbisogno'!AL94)=60,AK165+AK190,0)+IF(('Scenario Fabbisogno'!$C94+'Scenario Fabbisogno'!AM94)=30,AL165+AL190,0)+IF(('Scenario Fabbisogno'!$C94+'Scenario Fabbisogno'!AN94)=0,AM165+AM190,0)</f>
        <v>0</v>
      </c>
      <c r="AN216" s="267">
        <f>IF(('Scenario Fabbisogno'!$C94+'Scenario Fabbisogno'!AI94)=180,AH165+AH190,0)+IF(('Scenario Fabbisogno'!$C94+'Scenario Fabbisogno'!AJ94)=150,AI165+AI190,0)+IF(('Scenario Fabbisogno'!$C94+'Scenario Fabbisogno'!AK94)=120,AJ165+AJ190,0)+IF(('Scenario Fabbisogno'!$C94+'Scenario Fabbisogno'!AL94)=90,AK165+AK190,0)+IF(('Scenario Fabbisogno'!$C94+'Scenario Fabbisogno'!AM94)=60,AL165+AL190,0)+IF(('Scenario Fabbisogno'!$C94+'Scenario Fabbisogno'!AN94)=30,AM165+AM190,0)+IF(('Scenario Fabbisogno'!$C94+'Scenario Fabbisogno'!AO94)=0,AN165+AN190,0)</f>
        <v>0</v>
      </c>
      <c r="AO216" s="267">
        <f>IF(('Scenario Fabbisogno'!$C94+'Scenario Fabbisogno'!AJ94)=180,AI165+AI190,0)+IF(('Scenario Fabbisogno'!$C94+'Scenario Fabbisogno'!AK94)=150,AJ165+AJ190,0)+IF(('Scenario Fabbisogno'!$C94+'Scenario Fabbisogno'!AL94)=120,AK165+AK190,0)+IF(('Scenario Fabbisogno'!$C94+'Scenario Fabbisogno'!AM94)=90,AL165+AL190,0)+IF(('Scenario Fabbisogno'!$C94+'Scenario Fabbisogno'!AN94)=60,AM165+AM190,0)+IF(('Scenario Fabbisogno'!$C94+'Scenario Fabbisogno'!AO94)=30,AN165+AN190,0)+IF(('Scenario Fabbisogno'!$C94+'Scenario Fabbisogno'!AP94)=0,AO165+AO190,0)</f>
        <v>0</v>
      </c>
      <c r="AP216" s="267">
        <f>IF(('Scenario Fabbisogno'!$C94+'Scenario Fabbisogno'!AK94)=180,AJ165+AJ190,0)+IF(('Scenario Fabbisogno'!$C94+'Scenario Fabbisogno'!AL94)=150,AK165+AK190,0)+IF(('Scenario Fabbisogno'!$C94+'Scenario Fabbisogno'!AM94)=120,AL165+AL190,0)+IF(('Scenario Fabbisogno'!$C94+'Scenario Fabbisogno'!AN94)=90,AM165+AM190,0)+IF(('Scenario Fabbisogno'!$C94+'Scenario Fabbisogno'!AO94)=60,AN165+AN190,0)+IF(('Scenario Fabbisogno'!$C94+'Scenario Fabbisogno'!AP94)=30,AO165+AO190,0)+IF(('Scenario Fabbisogno'!$C94+'Scenario Fabbisogno'!AQ94)=0,AP165+AP190,0)</f>
        <v>0</v>
      </c>
      <c r="AQ216" s="267">
        <f>IF(('Scenario Fabbisogno'!$C94+'Scenario Fabbisogno'!AL94)=180,AK165+AK190,0)+IF(('Scenario Fabbisogno'!$C94+'Scenario Fabbisogno'!AM94)=150,AL165+AL190,0)+IF(('Scenario Fabbisogno'!$C94+'Scenario Fabbisogno'!AN94)=120,AM165+AM190,0)+IF(('Scenario Fabbisogno'!$C94+'Scenario Fabbisogno'!AO94)=90,AN165+AN190,0)+IF(('Scenario Fabbisogno'!$C94+'Scenario Fabbisogno'!AP94)=60,AO165+AO190,0)+IF(('Scenario Fabbisogno'!$C94+'Scenario Fabbisogno'!AQ94)=30,AP165+AP190,0)+IF(('Scenario Fabbisogno'!$C94+'Scenario Fabbisogno'!AR94)=0,AQ165+AQ190,0)</f>
        <v>0</v>
      </c>
      <c r="AR216" s="267">
        <f>IF(('Scenario Fabbisogno'!$C94+'Scenario Fabbisogno'!AM94)=180,AL165+AL190,0)+IF(('Scenario Fabbisogno'!$C94+'Scenario Fabbisogno'!AN94)=150,AM165+AM190,0)+IF(('Scenario Fabbisogno'!$C94+'Scenario Fabbisogno'!AO94)=120,AN165+AN190,0)+IF(('Scenario Fabbisogno'!$C94+'Scenario Fabbisogno'!AP94)=90,AO165+AO190,0)+IF(('Scenario Fabbisogno'!$C94+'Scenario Fabbisogno'!AQ94)=60,AP165+AP190,0)+IF(('Scenario Fabbisogno'!$C94+'Scenario Fabbisogno'!AR94)=30,AQ165+AQ190,0)+IF(('Scenario Fabbisogno'!$C94+'Scenario Fabbisogno'!AS94)=0,AR165+AR190,0)</f>
        <v>0</v>
      </c>
      <c r="AS216" s="267">
        <f>IF(('Scenario Fabbisogno'!$C94+'Scenario Fabbisogno'!AN94)=180,AM165+AM190,0)+IF(('Scenario Fabbisogno'!$C94+'Scenario Fabbisogno'!AO94)=150,AN165+AN190,0)+IF(('Scenario Fabbisogno'!$C94+'Scenario Fabbisogno'!AP94)=120,AO165+AO190,0)+IF(('Scenario Fabbisogno'!$C94+'Scenario Fabbisogno'!AQ94)=90,AP165+AP190,0)+IF(('Scenario Fabbisogno'!$C94+'Scenario Fabbisogno'!AR94)=60,AQ165+AQ190,0)+IF(('Scenario Fabbisogno'!$C94+'Scenario Fabbisogno'!AS94)=30,AR165+AR190,0)+IF(('Scenario Fabbisogno'!$C94+'Scenario Fabbisogno'!AT94)=0,AS165+AS190,0)</f>
        <v>0</v>
      </c>
      <c r="AT216" s="267">
        <f>IF(('Scenario Fabbisogno'!$C94+'Scenario Fabbisogno'!AO94)=180,AN165+AN190,0)+IF(('Scenario Fabbisogno'!$C94+'Scenario Fabbisogno'!AP94)=150,AO165+AO190,0)+IF(('Scenario Fabbisogno'!$C94+'Scenario Fabbisogno'!AQ94)=120,AP165+AP190,0)+IF(('Scenario Fabbisogno'!$C94+'Scenario Fabbisogno'!AR94)=90,AQ165+AQ190,0)+IF(('Scenario Fabbisogno'!$C94+'Scenario Fabbisogno'!AS94)=60,AR165+AR190,0)+IF(('Scenario Fabbisogno'!$C94+'Scenario Fabbisogno'!AT94)=30,AS165+AS190,0)+IF(('Scenario Fabbisogno'!$C94+'Scenario Fabbisogno'!AU94)=0,AT165+AT190,0)</f>
        <v>0</v>
      </c>
      <c r="AU216" s="267">
        <f>IF(('Scenario Fabbisogno'!$C94+'Scenario Fabbisogno'!AP94)=180,AO165+AO190,0)+IF(('Scenario Fabbisogno'!$C94+'Scenario Fabbisogno'!AQ94)=150,AP165+AP190,0)+IF(('Scenario Fabbisogno'!$C94+'Scenario Fabbisogno'!AR94)=120,AQ165+AQ190,0)+IF(('Scenario Fabbisogno'!$C94+'Scenario Fabbisogno'!AS94)=90,AR165+AR190,0)+IF(('Scenario Fabbisogno'!$C94+'Scenario Fabbisogno'!AT94)=60,AS165+AS190,0)+IF(('Scenario Fabbisogno'!$C94+'Scenario Fabbisogno'!AU94)=30,AT165+AT190,0)+IF(('Scenario Fabbisogno'!$C94+'Scenario Fabbisogno'!AV94)=0,AU165+AU190,0)</f>
        <v>0</v>
      </c>
      <c r="AV216" s="267">
        <f>IF(('Scenario Fabbisogno'!$C94+'Scenario Fabbisogno'!AQ94)=180,AP165+AP190,0)+IF(('Scenario Fabbisogno'!$C94+'Scenario Fabbisogno'!AR94)=150,AQ165+AQ190,0)+IF(('Scenario Fabbisogno'!$C94+'Scenario Fabbisogno'!AS94)=120,AR165+AR190,0)+IF(('Scenario Fabbisogno'!$C94+'Scenario Fabbisogno'!AT94)=90,AS165+AS190,0)+IF(('Scenario Fabbisogno'!$C94+'Scenario Fabbisogno'!AU94)=60,AT165+AT190,0)+IF(('Scenario Fabbisogno'!$C94+'Scenario Fabbisogno'!AV94)=30,AU165+AU190,0)+IF(('Scenario Fabbisogno'!$C94+'Scenario Fabbisogno'!AW94)=0,AV165+AV190,0)</f>
        <v>0</v>
      </c>
      <c r="AW216" s="267">
        <f>IF(('Scenario Fabbisogno'!$C94+'Scenario Fabbisogno'!AR94)=180,AQ165+AQ190,0)+IF(('Scenario Fabbisogno'!$C94+'Scenario Fabbisogno'!AS94)=150,AR165+AR190,0)+IF(('Scenario Fabbisogno'!$C94+'Scenario Fabbisogno'!AT94)=120,AS165+AS190,0)+IF(('Scenario Fabbisogno'!$C94+'Scenario Fabbisogno'!AU94)=90,AT165+AT190,0)+IF(('Scenario Fabbisogno'!$C94+'Scenario Fabbisogno'!AV94)=60,AU165+AU190,0)+IF(('Scenario Fabbisogno'!$C94+'Scenario Fabbisogno'!AW94)=30,AV165+AV190,0)+IF(('Scenario Fabbisogno'!$C94+'Scenario Fabbisogno'!AX94)=0,AW165+AW190,0)</f>
        <v>0</v>
      </c>
      <c r="AX216" s="267">
        <f>IF(('Scenario Fabbisogno'!$C94+'Scenario Fabbisogno'!AS94)=180,AR165+AR190,0)+IF(('Scenario Fabbisogno'!$C94+'Scenario Fabbisogno'!AT94)=150,AS165+AS190,0)+IF(('Scenario Fabbisogno'!$C94+'Scenario Fabbisogno'!AU94)=120,AT165+AT190,0)+IF(('Scenario Fabbisogno'!$C94+'Scenario Fabbisogno'!AV94)=90,AU165+AU190,0)+IF(('Scenario Fabbisogno'!$C94+'Scenario Fabbisogno'!AW94)=60,AV165+AV190,0)+IF(('Scenario Fabbisogno'!$C94+'Scenario Fabbisogno'!AX94)=30,AW165+AW190,0)+IF(('Scenario Fabbisogno'!$C94+'Scenario Fabbisogno'!AY94)=0,AX165+AX190,0)</f>
        <v>0</v>
      </c>
      <c r="AY216" s="267">
        <f>IF(('Scenario Fabbisogno'!$C94+'Scenario Fabbisogno'!AT94)=180,AS165+AS190,0)+IF(('Scenario Fabbisogno'!$C94+'Scenario Fabbisogno'!AU94)=150,AT165+AT190,0)+IF(('Scenario Fabbisogno'!$C94+'Scenario Fabbisogno'!AV94)=120,AU165+AU190,0)+IF(('Scenario Fabbisogno'!$C94+'Scenario Fabbisogno'!AW94)=90,AV165+AV190,0)+IF(('Scenario Fabbisogno'!$C94+'Scenario Fabbisogno'!AX94)=60,AW165+AW190,0)+IF(('Scenario Fabbisogno'!$C94+'Scenario Fabbisogno'!AY94)=30,AX165+AX190,0)+IF(('Scenario Fabbisogno'!$C94+'Scenario Fabbisogno'!AZ94)=0,AY165+AY190,0)</f>
        <v>0</v>
      </c>
      <c r="AZ216" s="267">
        <f>IF(('Scenario Fabbisogno'!$C94+'Scenario Fabbisogno'!AU94)=180,AT165+AT190,0)+IF(('Scenario Fabbisogno'!$C94+'Scenario Fabbisogno'!AV94)=150,AU165+AU190,0)+IF(('Scenario Fabbisogno'!$C94+'Scenario Fabbisogno'!AW94)=120,AV165+AV190,0)+IF(('Scenario Fabbisogno'!$C94+'Scenario Fabbisogno'!AX94)=90,AW165+AW190,0)+IF(('Scenario Fabbisogno'!$C94+'Scenario Fabbisogno'!AY94)=60,AX165+AX190,0)+IF(('Scenario Fabbisogno'!$C94+'Scenario Fabbisogno'!AZ94)=30,AY165+AY190,0)+IF(('Scenario Fabbisogno'!$C94+'Scenario Fabbisogno'!BA94)=0,AZ165+AZ190,0)</f>
        <v>0</v>
      </c>
      <c r="BA216" s="267">
        <f>IF(('Scenario Fabbisogno'!$C94+'Scenario Fabbisogno'!AV94)=180,AU165+AU190,0)+IF(('Scenario Fabbisogno'!$C94+'Scenario Fabbisogno'!AW94)=150,AV165+AV190,0)+IF(('Scenario Fabbisogno'!$C94+'Scenario Fabbisogno'!AX94)=120,AW165+AW190,0)+IF(('Scenario Fabbisogno'!$C94+'Scenario Fabbisogno'!AY94)=90,AX165+AX190,0)+IF(('Scenario Fabbisogno'!$C94+'Scenario Fabbisogno'!AZ94)=60,AY165+AY190,0)+IF(('Scenario Fabbisogno'!$C94+'Scenario Fabbisogno'!BA94)=30,AZ165+AZ190,0)+IF(('Scenario Fabbisogno'!$C94+'Scenario Fabbisogno'!BB94)=0,BA165+BA190,0)</f>
        <v>0</v>
      </c>
      <c r="BB216" s="267">
        <f>IF(('Scenario Fabbisogno'!$C94+'Scenario Fabbisogno'!AW94)=180,AV165+AV190,0)+IF(('Scenario Fabbisogno'!$C94+'Scenario Fabbisogno'!AX94)=150,AW165+AW190,0)+IF(('Scenario Fabbisogno'!$C94+'Scenario Fabbisogno'!AY94)=120,AX165+AX190,0)+IF(('Scenario Fabbisogno'!$C94+'Scenario Fabbisogno'!AZ94)=90,AY165+AY190,0)+IF(('Scenario Fabbisogno'!$C94+'Scenario Fabbisogno'!BA94)=60,AZ165+AZ190,0)+IF(('Scenario Fabbisogno'!$C94+'Scenario Fabbisogno'!BB94)=30,BA165+BA190,0)+IF(('Scenario Fabbisogno'!$C94+'Scenario Fabbisogno'!BC94)=0,BB165+BB190,0)</f>
        <v>0</v>
      </c>
      <c r="BC216" s="267">
        <f>IF(('Scenario Fabbisogno'!$C94+'Scenario Fabbisogno'!AX94)=180,AW165+AW190,0)+IF(('Scenario Fabbisogno'!$C94+'Scenario Fabbisogno'!AY94)=150,AX165+AX190,0)+IF(('Scenario Fabbisogno'!$C94+'Scenario Fabbisogno'!AZ94)=120,AY165+AY190,0)+IF(('Scenario Fabbisogno'!$C94+'Scenario Fabbisogno'!BA94)=90,AZ165+AZ190,0)+IF(('Scenario Fabbisogno'!$C94+'Scenario Fabbisogno'!BB94)=60,BA165+BA190,0)+IF(('Scenario Fabbisogno'!$C94+'Scenario Fabbisogno'!BC94)=30,BB165+BB190,0)+IF(('Scenario Fabbisogno'!$C94+'Scenario Fabbisogno'!BD94)=0,BC165+BC190,0)</f>
        <v>0</v>
      </c>
      <c r="BD216" s="267">
        <f>IF(('Scenario Fabbisogno'!$C94+'Scenario Fabbisogno'!AY94)=180,AX165+AX190,0)+IF(('Scenario Fabbisogno'!$C94+'Scenario Fabbisogno'!AZ94)=150,AY165+AY190,0)+IF(('Scenario Fabbisogno'!$C94+'Scenario Fabbisogno'!BA94)=120,AZ165+AZ190,0)+IF(('Scenario Fabbisogno'!$C94+'Scenario Fabbisogno'!BB94)=90,BA165+BA190,0)+IF(('Scenario Fabbisogno'!$C94+'Scenario Fabbisogno'!BC94)=60,BB165+BB190,0)+IF(('Scenario Fabbisogno'!$C94+'Scenario Fabbisogno'!BD94)=30,BC165+BC190,0)+IF(('Scenario Fabbisogno'!$C94+'Scenario Fabbisogno'!BE94)=0,BD165+BD190,0)</f>
        <v>0</v>
      </c>
      <c r="BE216" s="267">
        <f>IF(('Scenario Fabbisogno'!$C94+'Scenario Fabbisogno'!AZ94)=180,AY165+AY190,0)+IF(('Scenario Fabbisogno'!$C94+'Scenario Fabbisogno'!BA94)=150,AZ165+AZ190,0)+IF(('Scenario Fabbisogno'!$C94+'Scenario Fabbisogno'!BB94)=120,BA165+BA190,0)+IF(('Scenario Fabbisogno'!$C94+'Scenario Fabbisogno'!BC94)=90,BB165+BB190,0)+IF(('Scenario Fabbisogno'!$C94+'Scenario Fabbisogno'!BD94)=60,BC165+BC190,0)+IF(('Scenario Fabbisogno'!$C94+'Scenario Fabbisogno'!BE94)=30,BD165+BD190,0)+IF(('Scenario Fabbisogno'!$C94+'Scenario Fabbisogno'!BF94)=0,BE165+BE190,0)</f>
        <v>0</v>
      </c>
      <c r="BF216" s="267">
        <f>IF(('Scenario Fabbisogno'!$C94+'Scenario Fabbisogno'!BA94)=180,AZ165+AZ190,0)+IF(('Scenario Fabbisogno'!$C94+'Scenario Fabbisogno'!BB94)=150,BA165+BA190,0)+IF(('Scenario Fabbisogno'!$C94+'Scenario Fabbisogno'!BC94)=120,BB165+BB190,0)+IF(('Scenario Fabbisogno'!$C94+'Scenario Fabbisogno'!BD94)=90,BC165+BC190,0)+IF(('Scenario Fabbisogno'!$C94+'Scenario Fabbisogno'!BE94)=60,BD165+BD190,0)+IF(('Scenario Fabbisogno'!$C94+'Scenario Fabbisogno'!BF94)=30,BE165+BE190,0)+IF(('Scenario Fabbisogno'!$C94+'Scenario Fabbisogno'!BG94)=0,BF165+BF190,0)</f>
        <v>0</v>
      </c>
      <c r="BG216" s="267">
        <f>IF(('Scenario Fabbisogno'!$C94+'Scenario Fabbisogno'!BB94)=180,BA165+BA190,0)+IF(('Scenario Fabbisogno'!$C94+'Scenario Fabbisogno'!BC94)=150,BB165+BB190,0)+IF(('Scenario Fabbisogno'!$C94+'Scenario Fabbisogno'!BD94)=120,BC165+BC190,0)+IF(('Scenario Fabbisogno'!$C94+'Scenario Fabbisogno'!BE94)=90,BD165+BD190,0)+IF(('Scenario Fabbisogno'!$C94+'Scenario Fabbisogno'!BF94)=60,BE165+BE190,0)+IF(('Scenario Fabbisogno'!$C94+'Scenario Fabbisogno'!BG94)=30,BF165+BF190,0)+IF(('Scenario Fabbisogno'!$C94+'Scenario Fabbisogno'!BH94)=0,BG165+BG190,0)</f>
        <v>0</v>
      </c>
      <c r="BH216" s="267">
        <f>IF(('Scenario Fabbisogno'!$C94+'Scenario Fabbisogno'!BC94)=180,BB165+BB190,0)+IF(('Scenario Fabbisogno'!$C94+'Scenario Fabbisogno'!BD94)=150,BC165+BC190,0)+IF(('Scenario Fabbisogno'!$C94+'Scenario Fabbisogno'!BE94)=120,BD165+BD190,0)+IF(('Scenario Fabbisogno'!$C94+'Scenario Fabbisogno'!BF94)=90,BE165+BE190,0)+IF(('Scenario Fabbisogno'!$C94+'Scenario Fabbisogno'!BG94)=60,BF165+BF190,0)+IF(('Scenario Fabbisogno'!$C94+'Scenario Fabbisogno'!BH94)=30,BG165+BG190,0)+IF(('Scenario Fabbisogno'!$C94+'Scenario Fabbisogno'!BI94)=0,BH165+BH190,0)</f>
        <v>0</v>
      </c>
      <c r="BI216" s="267">
        <f>IF(('Scenario Fabbisogno'!$C94+'Scenario Fabbisogno'!BD94)=180,BC165+BC190,0)+IF(('Scenario Fabbisogno'!$C94+'Scenario Fabbisogno'!BE94)=150,BD165+BD190,0)+IF(('Scenario Fabbisogno'!$C94+'Scenario Fabbisogno'!BF94)=120,BE165+BE190,0)+IF(('Scenario Fabbisogno'!$C94+'Scenario Fabbisogno'!BG94)=90,BF165+BF190,0)+IF(('Scenario Fabbisogno'!$C94+'Scenario Fabbisogno'!BH94)=60,BG165+BG190,0)+IF(('Scenario Fabbisogno'!$C94+'Scenario Fabbisogno'!BI94)=30,BH165+BH190,0)+IF(('Scenario Fabbisogno'!$C94+'Scenario Fabbisogno'!BJ94)=0,BI165+BI190,0)</f>
        <v>0</v>
      </c>
      <c r="BJ216" s="267">
        <f>IF(('Scenario Fabbisogno'!$C94+'Scenario Fabbisogno'!BE94)=180,BD165+BD190,0)+IF(('Scenario Fabbisogno'!$C94+'Scenario Fabbisogno'!BF94)=150,BE165+BE190,0)+IF(('Scenario Fabbisogno'!$C94+'Scenario Fabbisogno'!BG94)=120,BF165+BF190,0)+IF(('Scenario Fabbisogno'!$C94+'Scenario Fabbisogno'!BH94)=90,BG165+BG190,0)+IF(('Scenario Fabbisogno'!$C94+'Scenario Fabbisogno'!BI94)=60,BH165+BH190,0)+IF(('Scenario Fabbisogno'!$C94+'Scenario Fabbisogno'!BJ94)=30,BI165+BI190,0)+IF(('Scenario Fabbisogno'!$C94+'Scenario Fabbisogno'!BK94)=0,BJ165+BJ190,0)</f>
        <v>0</v>
      </c>
      <c r="BK216" s="267">
        <f>IF(('Scenario Fabbisogno'!$C94+'Scenario Fabbisogno'!BF94)=180,BE165+BE190,0)+IF(('Scenario Fabbisogno'!$C94+'Scenario Fabbisogno'!BG94)=150,BF165+BF190,0)+IF(('Scenario Fabbisogno'!$C94+'Scenario Fabbisogno'!BH94)=120,BG165+BG190,0)+IF(('Scenario Fabbisogno'!$C94+'Scenario Fabbisogno'!BI94)=90,BH165+BH190,0)+IF(('Scenario Fabbisogno'!$C94+'Scenario Fabbisogno'!BJ94)=60,BI165+BI190,0)+IF(('Scenario Fabbisogno'!$C94+'Scenario Fabbisogno'!BK94)=30,BJ165+BJ190,0)+IF(('Scenario Fabbisogno'!$C94+'Scenario Fabbisogno'!BL94)=0,BK165+BK190,0)</f>
        <v>0</v>
      </c>
      <c r="BL216" s="267">
        <f>IF(('Scenario Fabbisogno'!$C94+'Scenario Fabbisogno'!BG94)=180,BF165+BF190,0)+IF(('Scenario Fabbisogno'!$C94+'Scenario Fabbisogno'!BH94)=150,BG165+BG190,0)+IF(('Scenario Fabbisogno'!$C94+'Scenario Fabbisogno'!BI94)=120,BH165+BH190,0)+IF(('Scenario Fabbisogno'!$C94+'Scenario Fabbisogno'!BJ94)=90,BI165+BI190,0)+IF(('Scenario Fabbisogno'!$C94+'Scenario Fabbisogno'!BK94)=60,BJ165+BJ190,0)+IF(('Scenario Fabbisogno'!$C94+'Scenario Fabbisogno'!BL94)=30,BK165+BK190,0)+IF(('Scenario Fabbisogno'!$C94+'Scenario Fabbisogno'!BM94)=0,BL165+BL190,0)</f>
        <v>0</v>
      </c>
      <c r="BM216" s="267">
        <f>IF(('Scenario Fabbisogno'!$C94+'Scenario Fabbisogno'!BH94)=180,BG165+BG190,0)+IF(('Scenario Fabbisogno'!$C94+'Scenario Fabbisogno'!BI94)=150,BH165+BH190,0)+IF(('Scenario Fabbisogno'!$C94+'Scenario Fabbisogno'!BJ94)=120,BI165+BI190,0)+IF(('Scenario Fabbisogno'!$C94+'Scenario Fabbisogno'!BK94)=90,BJ165+BJ190,0)+IF(('Scenario Fabbisogno'!$C94+'Scenario Fabbisogno'!BL94)=60,BK165+BK190,0)+IF(('Scenario Fabbisogno'!$C94+'Scenario Fabbisogno'!BM94)=30,BL165+BL190,0)+IF(('Scenario Fabbisogno'!$C94+'Scenario Fabbisogno'!BN94)=0,BM165+BM190,0)</f>
        <v>0</v>
      </c>
      <c r="BN216" s="267">
        <f>IF(('Scenario Fabbisogno'!$C94+'Scenario Fabbisogno'!BI94)=180,BH165+BH190,0)+IF(('Scenario Fabbisogno'!$C94+'Scenario Fabbisogno'!BJ94)=150,BI165+BI190,0)+IF(('Scenario Fabbisogno'!$C94+'Scenario Fabbisogno'!BK94)=120,BJ165+BJ190,0)+IF(('Scenario Fabbisogno'!$C94+'Scenario Fabbisogno'!BL94)=90,BK165+BK190,0)+IF(('Scenario Fabbisogno'!$C94+'Scenario Fabbisogno'!BM94)=60,BL165+BL190,0)+IF(('Scenario Fabbisogno'!$C94+'Scenario Fabbisogno'!BN94)=30,BM165+BM190,0)+IF(('Scenario Fabbisogno'!$C94+'Scenario Fabbisogno'!BO94)=0,BN165+BN190,0)</f>
        <v>0</v>
      </c>
      <c r="BO216" s="267">
        <f>IF(('Scenario Fabbisogno'!$C94+'Scenario Fabbisogno'!BJ94)=180,BI165+BI190,0)+IF(('Scenario Fabbisogno'!$C94+'Scenario Fabbisogno'!BK94)=150,BJ165+BJ190,0)+IF(('Scenario Fabbisogno'!$C94+'Scenario Fabbisogno'!BL94)=120,BK165+BK190,0)+IF(('Scenario Fabbisogno'!$C94+'Scenario Fabbisogno'!BM94)=90,BL165+BL190,0)+IF(('Scenario Fabbisogno'!$C94+'Scenario Fabbisogno'!BN94)=60,BM165+BM190,0)+IF(('Scenario Fabbisogno'!$C94+'Scenario Fabbisogno'!BO94)=30,BN165+BN190,0)+IF(('Scenario Fabbisogno'!$C94+'Scenario Fabbisogno'!BP94)=0,BO165+BO190,0)</f>
        <v>0</v>
      </c>
      <c r="BP216" s="267">
        <f>IF(('Scenario Fabbisogno'!$C94+'Scenario Fabbisogno'!BK94)=180,BJ165+BJ190,0)+IF(('Scenario Fabbisogno'!$C94+'Scenario Fabbisogno'!BL94)=150,BK165+BK190,0)+IF(('Scenario Fabbisogno'!$C94+'Scenario Fabbisogno'!BM94)=120,BL165+BL190,0)+IF(('Scenario Fabbisogno'!$C94+'Scenario Fabbisogno'!BN94)=90,BM165+BM190,0)+IF(('Scenario Fabbisogno'!$C94+'Scenario Fabbisogno'!BO94)=60,BN165+BN190,0)+IF(('Scenario Fabbisogno'!$C94+'Scenario Fabbisogno'!BP94)=30,BO165+BO190,0)+IF(('Scenario Fabbisogno'!$C94+'Scenario Fabbisogno'!BQ94)=0,BP165+BP190,0)</f>
        <v>0</v>
      </c>
      <c r="BQ216" s="267">
        <f>IF(('Scenario Fabbisogno'!$C94+'Scenario Fabbisogno'!BL94)=180,BK165+BK190,0)+IF(('Scenario Fabbisogno'!$C94+'Scenario Fabbisogno'!BM94)=150,BL165+BL190,0)+IF(('Scenario Fabbisogno'!$C94+'Scenario Fabbisogno'!BN94)=120,BM165+BM190,0)+IF(('Scenario Fabbisogno'!$C94+'Scenario Fabbisogno'!BO94)=90,BN165+BN190,0)+IF(('Scenario Fabbisogno'!$C94+'Scenario Fabbisogno'!BP94)=60,BO165+BO190,0)+IF(('Scenario Fabbisogno'!$C94+'Scenario Fabbisogno'!BQ94)=30,BP165+BP190,0)+IF(('Scenario Fabbisogno'!$C94+'Scenario Fabbisogno'!BR94)=0,BQ165+BQ190,0)</f>
        <v>0</v>
      </c>
      <c r="BR216" s="267">
        <f>IF(('Scenario Fabbisogno'!$C94+'Scenario Fabbisogno'!BM94)=180,BL165+BL190,0)+IF(('Scenario Fabbisogno'!$C94+'Scenario Fabbisogno'!BN94)=150,BM165+BM190,0)+IF(('Scenario Fabbisogno'!$C94+'Scenario Fabbisogno'!BO94)=120,BN165+BN190,0)+IF(('Scenario Fabbisogno'!$C94+'Scenario Fabbisogno'!BP94)=90,BO165+BO190,0)+IF(('Scenario Fabbisogno'!$C94+'Scenario Fabbisogno'!BQ94)=60,BP165+BP190,0)+IF(('Scenario Fabbisogno'!$C94+'Scenario Fabbisogno'!BR94)=30,BQ165+BQ190,0)+IF(('Scenario Fabbisogno'!$C94+'Scenario Fabbisogno'!BS94)=0,BR165+BR190,0)</f>
        <v>0</v>
      </c>
      <c r="BS216" s="267">
        <f>IF(('Scenario Fabbisogno'!$C94+'Scenario Fabbisogno'!BN94)=180,BM165+BM190,0)+IF(('Scenario Fabbisogno'!$C94+'Scenario Fabbisogno'!BO94)=150,BN165+BN190,0)+IF(('Scenario Fabbisogno'!$C94+'Scenario Fabbisogno'!BP94)=120,BO165+BO190,0)+IF(('Scenario Fabbisogno'!$C94+'Scenario Fabbisogno'!BQ94)=90,BP165+BP190,0)+IF(('Scenario Fabbisogno'!$C94+'Scenario Fabbisogno'!BR94)=60,BQ165+BQ190,0)+IF(('Scenario Fabbisogno'!$C94+'Scenario Fabbisogno'!BS94)=30,BR165+BR190,0)+IF(('Scenario Fabbisogno'!$C94+'Scenario Fabbisogno'!BT94)=0,BS165+BS190,0)</f>
        <v>0</v>
      </c>
      <c r="BT216" s="267">
        <f>IF(('Scenario Fabbisogno'!$C94+'Scenario Fabbisogno'!BO94)=180,BN165+BN190,0)+IF(('Scenario Fabbisogno'!$C94+'Scenario Fabbisogno'!BP94)=150,BO165+BO190,0)+IF(('Scenario Fabbisogno'!$C94+'Scenario Fabbisogno'!BQ94)=120,BP165+BP190,0)+IF(('Scenario Fabbisogno'!$C94+'Scenario Fabbisogno'!BR94)=90,BQ165+BQ190,0)+IF(('Scenario Fabbisogno'!$C94+'Scenario Fabbisogno'!BS94)=60,BR165+BR190,0)+IF(('Scenario Fabbisogno'!$C94+'Scenario Fabbisogno'!BT94)=30,BS165+BS190,0)+IF(('Scenario Fabbisogno'!$C94+'Scenario Fabbisogno'!BU94)=0,BT165+BT190,0)</f>
        <v>0</v>
      </c>
      <c r="BU216" s="267">
        <f>IF(('Scenario Fabbisogno'!$C94+'Scenario Fabbisogno'!BP94)=180,BO165+BO190,0)+IF(('Scenario Fabbisogno'!$C94+'Scenario Fabbisogno'!BQ94)=150,BP165+BP190,0)+IF(('Scenario Fabbisogno'!$C94+'Scenario Fabbisogno'!BR94)=120,BQ165+BQ190,0)+IF(('Scenario Fabbisogno'!$C94+'Scenario Fabbisogno'!BS94)=90,BR165+BR190,0)+IF(('Scenario Fabbisogno'!$C94+'Scenario Fabbisogno'!BT94)=60,BS165+BS190,0)+IF(('Scenario Fabbisogno'!$C94+'Scenario Fabbisogno'!BU94)=30,BT165+BT190,0)+IF(('Scenario Fabbisogno'!$C94+'Scenario Fabbisogno'!BV94)=0,BU165+BU190,0)</f>
        <v>0</v>
      </c>
      <c r="BV216" s="267">
        <f>IF(('Scenario Fabbisogno'!$C94+'Scenario Fabbisogno'!BQ94)=180,BP165+BP190,0)+IF(('Scenario Fabbisogno'!$C94+'Scenario Fabbisogno'!BR94)=150,BQ165+BQ190,0)+IF(('Scenario Fabbisogno'!$C94+'Scenario Fabbisogno'!BS94)=120,BR165+BR190,0)+IF(('Scenario Fabbisogno'!$C94+'Scenario Fabbisogno'!BT94)=90,BS165+BS190,0)+IF(('Scenario Fabbisogno'!$C94+'Scenario Fabbisogno'!BU94)=60,BT165+BT190,0)+IF(('Scenario Fabbisogno'!$C94+'Scenario Fabbisogno'!BV94)=30,BU165+BU190,0)+IF(('Scenario Fabbisogno'!$C94+'Scenario Fabbisogno'!BW94)=0,BV165+BV190,0)</f>
        <v>0</v>
      </c>
      <c r="BW216" s="267">
        <f>IF(('Scenario Fabbisogno'!$C94+'Scenario Fabbisogno'!BR94)=180,BQ165+BQ190,0)+IF(('Scenario Fabbisogno'!$C94+'Scenario Fabbisogno'!BS94)=150,BR165+BR190,0)+IF(('Scenario Fabbisogno'!$C94+'Scenario Fabbisogno'!BT94)=120,BS165+BS190,0)+IF(('Scenario Fabbisogno'!$C94+'Scenario Fabbisogno'!BU94)=90,BT165+BT190,0)+IF(('Scenario Fabbisogno'!$C94+'Scenario Fabbisogno'!BV94)=60,BU165+BU190,0)+IF(('Scenario Fabbisogno'!$C94+'Scenario Fabbisogno'!BW94)=30,BV165+BV190,0)+IF(('Scenario Fabbisogno'!$C94+'Scenario Fabbisogno'!BX94)=0,BW165+BW190,0)</f>
        <v>0</v>
      </c>
      <c r="BX216" s="267">
        <f>IF(('Scenario Fabbisogno'!$C94+'Scenario Fabbisogno'!BS94)=180,BR165+BR190,0)+IF(('Scenario Fabbisogno'!$C94+'Scenario Fabbisogno'!BT94)=150,BS165+BS190,0)+IF(('Scenario Fabbisogno'!$C94+'Scenario Fabbisogno'!BU94)=120,BT165+BT190,0)+IF(('Scenario Fabbisogno'!$C94+'Scenario Fabbisogno'!BV94)=90,BU165+BU190,0)+IF(('Scenario Fabbisogno'!$C94+'Scenario Fabbisogno'!BW94)=60,BV165+BV190,0)+IF(('Scenario Fabbisogno'!$C94+'Scenario Fabbisogno'!BX94)=30,BW165+BW190,0)+IF(('Scenario Fabbisogno'!$C94+'Scenario Fabbisogno'!BY94)=0,BX165+BX190,0)</f>
        <v>0</v>
      </c>
      <c r="BY216" s="267">
        <f>IF(('Scenario Fabbisogno'!$C94+'Scenario Fabbisogno'!BT94)=180,BS165+BS190,0)+IF(('Scenario Fabbisogno'!$C94+'Scenario Fabbisogno'!BU94)=150,BT165+BT190,0)+IF(('Scenario Fabbisogno'!$C94+'Scenario Fabbisogno'!BV94)=120,BU165+BU190,0)+IF(('Scenario Fabbisogno'!$C94+'Scenario Fabbisogno'!BW94)=90,BV165+BV190,0)+IF(('Scenario Fabbisogno'!$C94+'Scenario Fabbisogno'!BX94)=60,BW165+BW190,0)+IF(('Scenario Fabbisogno'!$C94+'Scenario Fabbisogno'!BY94)=30,BX165+BX190,0)+IF(('Scenario Fabbisogno'!$C94+'Scenario Fabbisogno'!BZ94)=0,BY165+BY190,0)</f>
        <v>0</v>
      </c>
      <c r="BZ216" s="267">
        <f>IF(('Scenario Fabbisogno'!$C94+'Scenario Fabbisogno'!BU94)=180,BT165+BT190,0)+IF(('Scenario Fabbisogno'!$C94+'Scenario Fabbisogno'!BV94)=150,BU165+BU190,0)+IF(('Scenario Fabbisogno'!$C94+'Scenario Fabbisogno'!BW94)=120,BV165+BV190,0)+IF(('Scenario Fabbisogno'!$C94+'Scenario Fabbisogno'!BX94)=90,BW165+BW190,0)+IF(('Scenario Fabbisogno'!$C94+'Scenario Fabbisogno'!BY94)=60,BX165+BX190,0)+IF(('Scenario Fabbisogno'!$C94+'Scenario Fabbisogno'!BZ94)=30,BY165+BY190,0)+IF(('Scenario Fabbisogno'!$C94+'Scenario Fabbisogno'!CA94)=0,BZ165+BZ190,0)</f>
        <v>0</v>
      </c>
      <c r="CA216" s="267">
        <f>IF(('Scenario Fabbisogno'!$C94+'Scenario Fabbisogno'!BV94)=180,BU165+BU190,0)+IF(('Scenario Fabbisogno'!$C94+'Scenario Fabbisogno'!BW94)=150,BV165+BV190,0)+IF(('Scenario Fabbisogno'!$C94+'Scenario Fabbisogno'!BX94)=120,BW165+BW190,0)+IF(('Scenario Fabbisogno'!$C94+'Scenario Fabbisogno'!BY94)=90,BX165+BX190,0)+IF(('Scenario Fabbisogno'!$C94+'Scenario Fabbisogno'!BZ94)=60,BY165+BY190,0)+IF(('Scenario Fabbisogno'!$C94+'Scenario Fabbisogno'!CA94)=30,BZ165+BZ190,0)+IF(('Scenario Fabbisogno'!$C94+'Scenario Fabbisogno'!CB94)=0,CA165+CA190,0)</f>
        <v>0</v>
      </c>
      <c r="CB216" s="267">
        <f>IF(('Scenario Fabbisogno'!$C94+'Scenario Fabbisogno'!BW94)=180,BV165+BV190,0)+IF(('Scenario Fabbisogno'!$C94+'Scenario Fabbisogno'!BX94)=150,BW165+BW190,0)+IF(('Scenario Fabbisogno'!$C94+'Scenario Fabbisogno'!BY94)=120,BX165+BX190,0)+IF(('Scenario Fabbisogno'!$C94+'Scenario Fabbisogno'!BZ94)=90,BY165+BY190,0)+IF(('Scenario Fabbisogno'!$C94+'Scenario Fabbisogno'!CA94)=60,BZ165+BZ190,0)+IF(('Scenario Fabbisogno'!$C94+'Scenario Fabbisogno'!CB94)=30,CA165+CA190,0)+IF(('Scenario Fabbisogno'!$C94+'Scenario Fabbisogno'!CC94)=0,CB165+CB190,0)</f>
        <v>0</v>
      </c>
      <c r="CC216" s="267">
        <f>IF(('Scenario Fabbisogno'!$C94+'Scenario Fabbisogno'!BX94)=180,BW165+BW190,0)+IF(('Scenario Fabbisogno'!$C94+'Scenario Fabbisogno'!BY94)=150,BX165+BX190,0)+IF(('Scenario Fabbisogno'!$C94+'Scenario Fabbisogno'!BZ94)=120,BY165+BY190,0)+IF(('Scenario Fabbisogno'!$C94+'Scenario Fabbisogno'!CA94)=90,BZ165+BZ190,0)+IF(('Scenario Fabbisogno'!$C94+'Scenario Fabbisogno'!CB94)=60,CA165+CA190,0)+IF(('Scenario Fabbisogno'!$C94+'Scenario Fabbisogno'!CC94)=30,CB165+CB190,0)+IF(('Scenario Fabbisogno'!$C94+'Scenario Fabbisogno'!CD94)=0,CC165+CC190,0)</f>
        <v>0</v>
      </c>
      <c r="CD216" s="267">
        <f>IF(('Scenario Fabbisogno'!$C94+'Scenario Fabbisogno'!BY94)=180,BX165+BX190,0)+IF(('Scenario Fabbisogno'!$C94+'Scenario Fabbisogno'!BZ94)=150,BY165+BY190,0)+IF(('Scenario Fabbisogno'!$C94+'Scenario Fabbisogno'!CA94)=120,BZ165+BZ190,0)+IF(('Scenario Fabbisogno'!$C94+'Scenario Fabbisogno'!CB94)=90,CA165+CA190,0)+IF(('Scenario Fabbisogno'!$C94+'Scenario Fabbisogno'!CC94)=60,CB165+CB190,0)+IF(('Scenario Fabbisogno'!$C94+'Scenario Fabbisogno'!CD94)=30,CC165+CC190,0)+IF(('Scenario Fabbisogno'!$C94+'Scenario Fabbisogno'!CE94)=0,CD165+CD190,0)</f>
        <v>0</v>
      </c>
      <c r="CE216" s="267">
        <f>IF(('Scenario Fabbisogno'!$C94+'Scenario Fabbisogno'!BZ94)=180,BY165+BY190,0)+IF(('Scenario Fabbisogno'!$C94+'Scenario Fabbisogno'!CA94)=150,BZ165+BZ190,0)+IF(('Scenario Fabbisogno'!$C94+'Scenario Fabbisogno'!CB94)=120,CA165+CA190,0)+IF(('Scenario Fabbisogno'!$C94+'Scenario Fabbisogno'!CC94)=90,CB165+CB190,0)+IF(('Scenario Fabbisogno'!$C94+'Scenario Fabbisogno'!CD94)=60,CC165+CC190,0)+IF(('Scenario Fabbisogno'!$C94+'Scenario Fabbisogno'!CE94)=30,CD165+CD190,0)+IF(('Scenario Fabbisogno'!$C94+'Scenario Fabbisogno'!CF94)=0,CE165+CE190,0)</f>
        <v>0</v>
      </c>
      <c r="CF216" s="267">
        <f>IF(('Scenario Fabbisogno'!$C94+'Scenario Fabbisogno'!CA94)=180,BZ165+BZ190,0)+IF(('Scenario Fabbisogno'!$C94+'Scenario Fabbisogno'!CB94)=150,CA165+CA190,0)+IF(('Scenario Fabbisogno'!$C94+'Scenario Fabbisogno'!CC94)=120,CB165+CB190,0)+IF(('Scenario Fabbisogno'!$C94+'Scenario Fabbisogno'!CD94)=90,CC165+CC190,0)+IF(('Scenario Fabbisogno'!$C94+'Scenario Fabbisogno'!CE94)=60,CD165+CD190,0)+IF(('Scenario Fabbisogno'!$C94+'Scenario Fabbisogno'!CF94)=30,CE165+CE190,0)+IF(('Scenario Fabbisogno'!$C94+'Scenario Fabbisogno'!CG94)=0,CF165+CF190,0)</f>
        <v>0</v>
      </c>
      <c r="CG216" s="267">
        <f>IF(('Scenario Fabbisogno'!$C94+'Scenario Fabbisogno'!CB94)=180,CA165+CA190,0)+IF(('Scenario Fabbisogno'!$C94+'Scenario Fabbisogno'!CC94)=150,CB165+CB190,0)+IF(('Scenario Fabbisogno'!$C94+'Scenario Fabbisogno'!CD94)=120,CC165+CC190,0)+IF(('Scenario Fabbisogno'!$C94+'Scenario Fabbisogno'!CE94)=90,CD165+CD190,0)+IF(('Scenario Fabbisogno'!$C94+'Scenario Fabbisogno'!CF94)=60,CE165+CE190,0)+IF(('Scenario Fabbisogno'!$C94+'Scenario Fabbisogno'!CG94)=30,CF165+CF190,0)+IF(('Scenario Fabbisogno'!$C94+'Scenario Fabbisogno'!CH94)=0,CG165+CG190,0)</f>
        <v>0</v>
      </c>
      <c r="CH216" s="267">
        <f>IF(('Scenario Fabbisogno'!$C94+'Scenario Fabbisogno'!CC94)=180,CB165+CB190,0)+IF(('Scenario Fabbisogno'!$C94+'Scenario Fabbisogno'!CD94)=150,CC165+CC190,0)+IF(('Scenario Fabbisogno'!$C94+'Scenario Fabbisogno'!CE94)=120,CD165+CD190,0)+IF(('Scenario Fabbisogno'!$C94+'Scenario Fabbisogno'!CF94)=90,CE165+CE190,0)+IF(('Scenario Fabbisogno'!$C94+'Scenario Fabbisogno'!CG94)=60,CF165+CF190,0)+IF(('Scenario Fabbisogno'!$C94+'Scenario Fabbisogno'!CH94)=30,CG165+CG190,0)+IF(('Scenario Fabbisogno'!$C94+'Scenario Fabbisogno'!CI94)=0,CH165+CH190,0)</f>
        <v>0</v>
      </c>
      <c r="CI216" s="267">
        <f>IF(('Scenario Fabbisogno'!$C94+'Scenario Fabbisogno'!CD94)=180,CC165+CC190,0)+IF(('Scenario Fabbisogno'!$C94+'Scenario Fabbisogno'!CE94)=150,CD165+CD190,0)+IF(('Scenario Fabbisogno'!$C94+'Scenario Fabbisogno'!CF94)=120,CE165+CE190,0)+IF(('Scenario Fabbisogno'!$C94+'Scenario Fabbisogno'!CG94)=90,CF165+CF190,0)+IF(('Scenario Fabbisogno'!$C94+'Scenario Fabbisogno'!CH94)=60,CG165+CG190,0)+IF(('Scenario Fabbisogno'!$C94+'Scenario Fabbisogno'!CI94)=30,CH165+CH190,0)+IF(('Scenario Fabbisogno'!$C94+'Scenario Fabbisogno'!CJ94)=0,CI165+CI190,0)</f>
        <v>0</v>
      </c>
      <c r="CJ216" s="267">
        <f>IF(('Scenario Fabbisogno'!$C94+'Scenario Fabbisogno'!CE94)=180,CD165+CD190,0)+IF(('Scenario Fabbisogno'!$C94+'Scenario Fabbisogno'!CF94)=150,CE165+CE190,0)+IF(('Scenario Fabbisogno'!$C94+'Scenario Fabbisogno'!CG94)=120,CF165+CF190,0)+IF(('Scenario Fabbisogno'!$C94+'Scenario Fabbisogno'!CH94)=90,CG165+CG190,0)+IF(('Scenario Fabbisogno'!$C94+'Scenario Fabbisogno'!CI94)=60,CH165+CH190,0)+IF(('Scenario Fabbisogno'!$C94+'Scenario Fabbisogno'!CJ94)=30,CI165+CI190,0)+IF(('Scenario Fabbisogno'!$C94+'Scenario Fabbisogno'!CK94)=0,CJ165+CJ190,0)</f>
        <v>0</v>
      </c>
      <c r="CK216" s="267">
        <f>IF(('Scenario Fabbisogno'!$C94+'Scenario Fabbisogno'!CF94)=180,CE165+CE190,0)+IF(('Scenario Fabbisogno'!$C94+'Scenario Fabbisogno'!CG94)=150,CF165+CF190,0)+IF(('Scenario Fabbisogno'!$C94+'Scenario Fabbisogno'!CH94)=120,CG165+CG190,0)+IF(('Scenario Fabbisogno'!$C94+'Scenario Fabbisogno'!CI94)=90,CH165+CH190,0)+IF(('Scenario Fabbisogno'!$C94+'Scenario Fabbisogno'!CJ94)=60,CI165+CI190,0)+IF(('Scenario Fabbisogno'!$C94+'Scenario Fabbisogno'!CK94)=30,CJ165+CJ190,0)+IF(('Scenario Fabbisogno'!$C94+'Scenario Fabbisogno'!CL94)=0,CK165+CK190,0)</f>
        <v>0</v>
      </c>
      <c r="CL216" s="267">
        <f>IF(('Scenario Fabbisogno'!$C94+'Scenario Fabbisogno'!CG94)=180,CF165+CF190,0)+IF(('Scenario Fabbisogno'!$C94+'Scenario Fabbisogno'!CH94)=150,CG165+CG190,0)+IF(('Scenario Fabbisogno'!$C94+'Scenario Fabbisogno'!CI94)=120,CH165+CH190,0)+IF(('Scenario Fabbisogno'!$C94+'Scenario Fabbisogno'!CJ94)=90,CI165+CI190,0)+IF(('Scenario Fabbisogno'!$C94+'Scenario Fabbisogno'!CK94)=60,CJ165+CJ190,0)+IF(('Scenario Fabbisogno'!$C94+'Scenario Fabbisogno'!CL94)=30,CK165+CK190,0)+IF(('Scenario Fabbisogno'!$C94+'Scenario Fabbisogno'!CM94)=0,CL165+CL190,0)</f>
        <v>0</v>
      </c>
      <c r="CM216" s="267">
        <f>IF(('Scenario Fabbisogno'!$C94+'Scenario Fabbisogno'!CH94)=180,CG165+CG190,0)+IF(('Scenario Fabbisogno'!$C94+'Scenario Fabbisogno'!CI94)=150,CH165+CH190,0)+IF(('Scenario Fabbisogno'!$C94+'Scenario Fabbisogno'!CJ94)=120,CI165+CI190,0)+IF(('Scenario Fabbisogno'!$C94+'Scenario Fabbisogno'!CK94)=90,CJ165+CJ190,0)+IF(('Scenario Fabbisogno'!$C94+'Scenario Fabbisogno'!CL94)=60,CK165+CK190,0)+IF(('Scenario Fabbisogno'!$C94+'Scenario Fabbisogno'!CM94)=30,CL165+CL190,0)+IF(('Scenario Fabbisogno'!$C94+'Scenario Fabbisogno'!CN94)=0,CM165+CM190,0)</f>
        <v>0</v>
      </c>
      <c r="CN216" s="267">
        <f>IF(('Scenario Fabbisogno'!$C94+'Scenario Fabbisogno'!CI94)=180,CH165+CH190,0)+IF(('Scenario Fabbisogno'!$C94+'Scenario Fabbisogno'!CJ94)=150,CI165+CI190,0)+IF(('Scenario Fabbisogno'!$C94+'Scenario Fabbisogno'!CK94)=120,CJ165+CJ190,0)+IF(('Scenario Fabbisogno'!$C94+'Scenario Fabbisogno'!CL94)=90,CK165+CK190,0)+IF(('Scenario Fabbisogno'!$C94+'Scenario Fabbisogno'!CM94)=60,CL165+CL190,0)+IF(('Scenario Fabbisogno'!$C94+'Scenario Fabbisogno'!CN94)=30,CM165+CM190,0)+IF(('Scenario Fabbisogno'!$C94+'Scenario Fabbisogno'!CO94)=0,CN165+CN190,0)</f>
        <v>0</v>
      </c>
      <c r="CO216" s="267">
        <f>IF(('Scenario Fabbisogno'!$C94+'Scenario Fabbisogno'!CJ94)=180,CI165+CI190,0)+IF(('Scenario Fabbisogno'!$C94+'Scenario Fabbisogno'!CK94)=150,CJ165+CJ190,0)+IF(('Scenario Fabbisogno'!$C94+'Scenario Fabbisogno'!CL94)=120,CK165+CK190,0)+IF(('Scenario Fabbisogno'!$C94+'Scenario Fabbisogno'!CM94)=90,CL165+CL190,0)+IF(('Scenario Fabbisogno'!$C94+'Scenario Fabbisogno'!CN94)=60,CM165+CM190,0)+IF(('Scenario Fabbisogno'!$C94+'Scenario Fabbisogno'!CO94)=30,CN165+CN190,0)+IF(('Scenario Fabbisogno'!$C94+'Scenario Fabbisogno'!CP94)=0,CO165+CO190,0)</f>
        <v>0</v>
      </c>
      <c r="CP216" s="267">
        <f>IF(('Scenario Fabbisogno'!$C94+'Scenario Fabbisogno'!CK94)=180,CJ165+CJ190,0)+IF(('Scenario Fabbisogno'!$C94+'Scenario Fabbisogno'!CL94)=150,CK165+CK190,0)+IF(('Scenario Fabbisogno'!$C94+'Scenario Fabbisogno'!CM94)=120,CL165+CL190,0)+IF(('Scenario Fabbisogno'!$C94+'Scenario Fabbisogno'!CN94)=90,CM165+CM190,0)+IF(('Scenario Fabbisogno'!$C94+'Scenario Fabbisogno'!CO94)=60,CN165+CN190,0)+IF(('Scenario Fabbisogno'!$C94+'Scenario Fabbisogno'!CP94)=30,CO165+CO190,0)+IF(('Scenario Fabbisogno'!$C94+'Scenario Fabbisogno'!CQ94)=0,CP165+CP190,0)</f>
        <v>0</v>
      </c>
      <c r="CQ216" s="267">
        <f>IF(('Scenario Fabbisogno'!$C94+'Scenario Fabbisogno'!CL94)=180,CK165+CK190,0)+IF(('Scenario Fabbisogno'!$C94+'Scenario Fabbisogno'!CM94)=150,CL165+CL190,0)+IF(('Scenario Fabbisogno'!$C94+'Scenario Fabbisogno'!CN94)=120,CM165+CM190,0)+IF(('Scenario Fabbisogno'!$C94+'Scenario Fabbisogno'!CO94)=90,CN165+CN190,0)+IF(('Scenario Fabbisogno'!$C94+'Scenario Fabbisogno'!CP94)=60,CO165+CO190,0)+IF(('Scenario Fabbisogno'!$C94+'Scenario Fabbisogno'!CQ94)=30,CP165+CP190,0)+IF(('Scenario Fabbisogno'!$C94+'Scenario Fabbisogno'!CR94)=0,CQ165+CQ190,0)</f>
        <v>0</v>
      </c>
      <c r="CR216" s="267">
        <f>IF(('Scenario Fabbisogno'!$C94+'Scenario Fabbisogno'!CM94)=180,CL165+CL190,0)+IF(('Scenario Fabbisogno'!$C94+'Scenario Fabbisogno'!CN94)=150,CM165+CM190,0)+IF(('Scenario Fabbisogno'!$C94+'Scenario Fabbisogno'!CO94)=120,CN165+CN190,0)+IF(('Scenario Fabbisogno'!$C94+'Scenario Fabbisogno'!CP94)=90,CO165+CO190,0)+IF(('Scenario Fabbisogno'!$C94+'Scenario Fabbisogno'!CQ94)=60,CP165+CP190,0)+IF(('Scenario Fabbisogno'!$C94+'Scenario Fabbisogno'!CR94)=30,CQ165+CQ190,0)+IF(('Scenario Fabbisogno'!$C94+'Scenario Fabbisogno'!CS94)=0,CR165+CR190,0)</f>
        <v>0</v>
      </c>
      <c r="CS216" s="267">
        <f>IF(('Scenario Fabbisogno'!$C94+'Scenario Fabbisogno'!CN94)=180,CM165+CM190,0)+IF(('Scenario Fabbisogno'!$C94+'Scenario Fabbisogno'!CO94)=150,CN165+CN190,0)+IF(('Scenario Fabbisogno'!$C94+'Scenario Fabbisogno'!CP94)=120,CO165+CO190,0)+IF(('Scenario Fabbisogno'!$C94+'Scenario Fabbisogno'!CQ94)=90,CP165+CP190,0)+IF(('Scenario Fabbisogno'!$C94+'Scenario Fabbisogno'!CR94)=60,CQ165+CQ190,0)+IF(('Scenario Fabbisogno'!$C94+'Scenario Fabbisogno'!CS94)=30,CR165+CR190,0)+IF(('Scenario Fabbisogno'!$C94+'Scenario Fabbisogno'!CT94)=0,CS165+CS190,0)</f>
        <v>0</v>
      </c>
      <c r="CT216" s="267">
        <f>IF(('Scenario Fabbisogno'!$C94+'Scenario Fabbisogno'!CO94)=180,CN165+CN190,0)+IF(('Scenario Fabbisogno'!$C94+'Scenario Fabbisogno'!CP94)=150,CO165+CO190,0)+IF(('Scenario Fabbisogno'!$C94+'Scenario Fabbisogno'!CQ94)=120,CP165+CP190,0)+IF(('Scenario Fabbisogno'!$C94+'Scenario Fabbisogno'!CR94)=90,CQ165+CQ190,0)+IF(('Scenario Fabbisogno'!$C94+'Scenario Fabbisogno'!CS94)=60,CR165+CR190,0)+IF(('Scenario Fabbisogno'!$C94+'Scenario Fabbisogno'!CT94)=30,CS165+CS190,0)+IF(('Scenario Fabbisogno'!$C94+'Scenario Fabbisogno'!CU94)=0,CT165+CT190,0)</f>
        <v>0</v>
      </c>
      <c r="CU216" s="267">
        <f>IF(('Scenario Fabbisogno'!$C94+'Scenario Fabbisogno'!CP94)=180,CO165+CO190,0)+IF(('Scenario Fabbisogno'!$C94+'Scenario Fabbisogno'!CQ94)=150,CP165+CP190,0)+IF(('Scenario Fabbisogno'!$C94+'Scenario Fabbisogno'!CR94)=120,CQ165+CQ190,0)+IF(('Scenario Fabbisogno'!$C94+'Scenario Fabbisogno'!CS94)=90,CR165+CR190,0)+IF(('Scenario Fabbisogno'!$C94+'Scenario Fabbisogno'!CT94)=60,CS165+CS190,0)+IF(('Scenario Fabbisogno'!$C94+'Scenario Fabbisogno'!CU94)=30,CT165+CT190,0)+IF(('Scenario Fabbisogno'!$C94+'Scenario Fabbisogno'!CV94)=0,CU165+CU190,0)</f>
        <v>0</v>
      </c>
      <c r="CV216" s="267">
        <f>IF(('Scenario Fabbisogno'!$C94+'Scenario Fabbisogno'!CQ94)=180,CP165+CP190,0)+IF(('Scenario Fabbisogno'!$C94+'Scenario Fabbisogno'!CR94)=150,CQ165+CQ190,0)+IF(('Scenario Fabbisogno'!$C94+'Scenario Fabbisogno'!CS94)=120,CR165+CR190,0)+IF(('Scenario Fabbisogno'!$C94+'Scenario Fabbisogno'!CT94)=90,CS165+CS190,0)+IF(('Scenario Fabbisogno'!$C94+'Scenario Fabbisogno'!CU94)=60,CT165+CT190,0)+IF(('Scenario Fabbisogno'!$C94+'Scenario Fabbisogno'!CV94)=30,CU165+CU190,0)+IF(('Scenario Fabbisogno'!$C94+'Scenario Fabbisogno'!CW94)=0,CV165+CV190,0)</f>
        <v>0</v>
      </c>
      <c r="CW216" s="267">
        <f>IF(('Scenario Fabbisogno'!$C94+'Scenario Fabbisogno'!CR94)=180,CQ165+CQ190,0)+IF(('Scenario Fabbisogno'!$C94+'Scenario Fabbisogno'!CS94)=150,CR165+CR190,0)+IF(('Scenario Fabbisogno'!$C94+'Scenario Fabbisogno'!CT94)=120,CS165+CS190,0)+IF(('Scenario Fabbisogno'!$C94+'Scenario Fabbisogno'!CU94)=90,CT165+CT190,0)+IF(('Scenario Fabbisogno'!$C94+'Scenario Fabbisogno'!CV94)=60,CU165+CU190,0)+IF(('Scenario Fabbisogno'!$C94+'Scenario Fabbisogno'!CW94)=30,CV165+CV190,0)+IF(('Scenario Fabbisogno'!$C94+'Scenario Fabbisogno'!CX94)=0,CW165+CW190,0)</f>
        <v>0</v>
      </c>
      <c r="CX216" s="267">
        <f>IF(('Scenario Fabbisogno'!$C94+'Scenario Fabbisogno'!CS94)=180,CR165+CR190,0)+IF(('Scenario Fabbisogno'!$C94+'Scenario Fabbisogno'!CT94)=150,CS165+CS190,0)+IF(('Scenario Fabbisogno'!$C94+'Scenario Fabbisogno'!CU94)=120,CT165+CT190,0)+IF(('Scenario Fabbisogno'!$C94+'Scenario Fabbisogno'!CV94)=90,CU165+CU190,0)+IF(('Scenario Fabbisogno'!$C94+'Scenario Fabbisogno'!CW94)=60,CV165+CV190,0)+IF(('Scenario Fabbisogno'!$C94+'Scenario Fabbisogno'!CX94)=30,CW165+CW190,0)+IF(('Scenario Fabbisogno'!$C94+'Scenario Fabbisogno'!CY94)=0,CX165+CX190,0)</f>
        <v>0</v>
      </c>
      <c r="CY216" s="267">
        <f>IF(('Scenario Fabbisogno'!$C94+'Scenario Fabbisogno'!CT94)=180,CS165+CS190,0)+IF(('Scenario Fabbisogno'!$C94+'Scenario Fabbisogno'!CU94)=150,CT165+CT190,0)+IF(('Scenario Fabbisogno'!$C94+'Scenario Fabbisogno'!CV94)=120,CU165+CU190,0)+IF(('Scenario Fabbisogno'!$C94+'Scenario Fabbisogno'!CW94)=90,CV165+CV190,0)+IF(('Scenario Fabbisogno'!$C94+'Scenario Fabbisogno'!CX94)=60,CW165+CW190,0)+IF(('Scenario Fabbisogno'!$C94+'Scenario Fabbisogno'!CY94)=30,CX165+CX190,0)+IF(('Scenario Fabbisogno'!$C94+'Scenario Fabbisogno'!CZ94)=0,CY165+CY190,0)</f>
        <v>0</v>
      </c>
      <c r="CZ216" s="267">
        <f>IF(('Scenario Fabbisogno'!$C94+'Scenario Fabbisogno'!CU94)=180,CT165+CT190,0)+IF(('Scenario Fabbisogno'!$C94+'Scenario Fabbisogno'!CV94)=150,CU165+CU190,0)+IF(('Scenario Fabbisogno'!$C94+'Scenario Fabbisogno'!CW94)=120,CV165+CV190,0)+IF(('Scenario Fabbisogno'!$C94+'Scenario Fabbisogno'!CX94)=90,CW165+CW190,0)+IF(('Scenario Fabbisogno'!$C94+'Scenario Fabbisogno'!CY94)=60,CX165+CX190,0)+IF(('Scenario Fabbisogno'!$C94+'Scenario Fabbisogno'!CZ94)=30,CY165+CY190,0)+IF(('Scenario Fabbisogno'!$C94+'Scenario Fabbisogno'!DA94)=0,CZ165+CZ190,0)</f>
        <v>0</v>
      </c>
      <c r="DA216" s="267">
        <f>IF(('Scenario Fabbisogno'!$C94+'Scenario Fabbisogno'!CV94)=180,CU165+CU190,0)+IF(('Scenario Fabbisogno'!$C94+'Scenario Fabbisogno'!CW94)=150,CV165+CV190,0)+IF(('Scenario Fabbisogno'!$C94+'Scenario Fabbisogno'!CX94)=120,CW165+CW190,0)+IF(('Scenario Fabbisogno'!$C94+'Scenario Fabbisogno'!CY94)=90,CX165+CX190,0)+IF(('Scenario Fabbisogno'!$C94+'Scenario Fabbisogno'!CZ94)=60,CY165+CY190,0)+IF(('Scenario Fabbisogno'!$C94+'Scenario Fabbisogno'!DA94)=30,CZ165+CZ190,0)+IF(('Scenario Fabbisogno'!$C94+'Scenario Fabbisogno'!DB94)=0,DA165+DA190,0)</f>
        <v>0</v>
      </c>
      <c r="DB216" s="267">
        <f>IF(('Scenario Fabbisogno'!$C94+'Scenario Fabbisogno'!CW94)=180,CV165+CV190,0)+IF(('Scenario Fabbisogno'!$C94+'Scenario Fabbisogno'!CX94)=150,CW165+CW190,0)+IF(('Scenario Fabbisogno'!$C94+'Scenario Fabbisogno'!CY94)=120,CX165+CX190,0)+IF(('Scenario Fabbisogno'!$C94+'Scenario Fabbisogno'!CZ94)=90,CY165+CY190,0)+IF(('Scenario Fabbisogno'!$C94+'Scenario Fabbisogno'!DA94)=60,CZ165+CZ190,0)+IF(('Scenario Fabbisogno'!$C94+'Scenario Fabbisogno'!DB94)=30,DA165+DA190,0)+IF(('Scenario Fabbisogno'!$C94+'Scenario Fabbisogno'!DC94)=0,DB165+DB190,0)</f>
        <v>0</v>
      </c>
      <c r="DC216" s="267">
        <f>IF(('Scenario Fabbisogno'!$C94+'Scenario Fabbisogno'!CX94)=180,CW165+CW190,0)+IF(('Scenario Fabbisogno'!$C94+'Scenario Fabbisogno'!CY94)=150,CX165+CX190,0)+IF(('Scenario Fabbisogno'!$C94+'Scenario Fabbisogno'!CZ94)=120,CY165+CY190,0)+IF(('Scenario Fabbisogno'!$C94+'Scenario Fabbisogno'!DA94)=90,CZ165+CZ190,0)+IF(('Scenario Fabbisogno'!$C94+'Scenario Fabbisogno'!DB94)=60,DA165+DA190,0)+IF(('Scenario Fabbisogno'!$C94+'Scenario Fabbisogno'!DC94)=30,DB165+DB190,0)+IF(('Scenario Fabbisogno'!$C94+'Scenario Fabbisogno'!DD94)=0,DC165+DC190,0)</f>
        <v>0</v>
      </c>
      <c r="DD216" s="267">
        <f>IF(('Scenario Fabbisogno'!$C94+'Scenario Fabbisogno'!CY94)=180,CX165+CX190,0)+IF(('Scenario Fabbisogno'!$C94+'Scenario Fabbisogno'!CZ94)=150,CY165+CY190,0)+IF(('Scenario Fabbisogno'!$C94+'Scenario Fabbisogno'!DA94)=120,CZ165+CZ190,0)+IF(('Scenario Fabbisogno'!$C94+'Scenario Fabbisogno'!DB94)=90,DA165+DA190,0)+IF(('Scenario Fabbisogno'!$C94+'Scenario Fabbisogno'!DC94)=60,DB165+DB190,0)+IF(('Scenario Fabbisogno'!$C94+'Scenario Fabbisogno'!DD94)=30,DC165+DC190,0)+IF(('Scenario Fabbisogno'!$C94+'Scenario Fabbisogno'!DE94)=0,DD165+DD190,0)</f>
        <v>0</v>
      </c>
      <c r="DE216" s="267">
        <f>IF(('Scenario Fabbisogno'!$C94+'Scenario Fabbisogno'!CZ94)=180,CY165+CY190,0)+IF(('Scenario Fabbisogno'!$C94+'Scenario Fabbisogno'!DA94)=150,CZ165+CZ190,0)+IF(('Scenario Fabbisogno'!$C94+'Scenario Fabbisogno'!DB94)=120,DA165+DA190,0)+IF(('Scenario Fabbisogno'!$C94+'Scenario Fabbisogno'!DC94)=90,DB165+DB190,0)+IF(('Scenario Fabbisogno'!$C94+'Scenario Fabbisogno'!DD94)=60,DC165+DC190,0)+IF(('Scenario Fabbisogno'!$C94+'Scenario Fabbisogno'!DE94)=30,DD165+DD190,0)+IF(('Scenario Fabbisogno'!$C94+'Scenario Fabbisogno'!DF94)=0,DE165+DE190,0)</f>
        <v>0</v>
      </c>
      <c r="DF216" s="267">
        <f>IF(('Scenario Fabbisogno'!$C94+'Scenario Fabbisogno'!DA94)=180,CZ165+CZ190,0)+IF(('Scenario Fabbisogno'!$C94+'Scenario Fabbisogno'!DB94)=150,DA165+DA190,0)+IF(('Scenario Fabbisogno'!$C94+'Scenario Fabbisogno'!DC94)=120,DB165+DB190,0)+IF(('Scenario Fabbisogno'!$C94+'Scenario Fabbisogno'!DD94)=90,DC165+DC190,0)+IF(('Scenario Fabbisogno'!$C94+'Scenario Fabbisogno'!DE94)=60,DD165+DD190,0)+IF(('Scenario Fabbisogno'!$C94+'Scenario Fabbisogno'!DF94)=30,DE165+DE190,0)+IF(('Scenario Fabbisogno'!$C94+'Scenario Fabbisogno'!DG94)=0,DF165+DF190,0)</f>
        <v>0</v>
      </c>
      <c r="DG216" s="267">
        <f>IF(('Scenario Fabbisogno'!$C94+'Scenario Fabbisogno'!DB94)=180,DA165+DA190,0)+IF(('Scenario Fabbisogno'!$C94+'Scenario Fabbisogno'!DC94)=150,DB165+DB190,0)+IF(('Scenario Fabbisogno'!$C94+'Scenario Fabbisogno'!DD94)=120,DC165+DC190,0)+IF(('Scenario Fabbisogno'!$C94+'Scenario Fabbisogno'!DE94)=90,DD165+DD190,0)+IF(('Scenario Fabbisogno'!$C94+'Scenario Fabbisogno'!DF94)=60,DE165+DE190,0)+IF(('Scenario Fabbisogno'!$C94+'Scenario Fabbisogno'!DG94)=30,DF165+DF190,0)+IF(('Scenario Fabbisogno'!$C94+'Scenario Fabbisogno'!DH94)=0,DG165+DG190,0)</f>
        <v>0</v>
      </c>
      <c r="DH216" s="267">
        <f>IF(('Scenario Fabbisogno'!$C94+'Scenario Fabbisogno'!DC94)=180,DB165+DB190,0)+IF(('Scenario Fabbisogno'!$C94+'Scenario Fabbisogno'!DD94)=150,DC165+DC190,0)+IF(('Scenario Fabbisogno'!$C94+'Scenario Fabbisogno'!DE94)=120,DD165+DD190,0)+IF(('Scenario Fabbisogno'!$C94+'Scenario Fabbisogno'!DF94)=90,DE165+DE190,0)+IF(('Scenario Fabbisogno'!$C94+'Scenario Fabbisogno'!DG94)=60,DF165+DF190,0)+IF(('Scenario Fabbisogno'!$C94+'Scenario Fabbisogno'!DH94)=30,DG165+DG190,0)+IF(('Scenario Fabbisogno'!$C94+'Scenario Fabbisogno'!DI94)=0,DH165+DH190,0)</f>
        <v>0</v>
      </c>
      <c r="DI216" s="267">
        <f>IF(('Scenario Fabbisogno'!$C94+'Scenario Fabbisogno'!DD94)=180,DC165+DC190,0)+IF(('Scenario Fabbisogno'!$C94+'Scenario Fabbisogno'!DE94)=150,DD165+DD190,0)+IF(('Scenario Fabbisogno'!$C94+'Scenario Fabbisogno'!DF94)=120,DE165+DE190,0)+IF(('Scenario Fabbisogno'!$C94+'Scenario Fabbisogno'!DG94)=90,DF165+DF190,0)+IF(('Scenario Fabbisogno'!$C94+'Scenario Fabbisogno'!DH94)=60,DG165+DG190,0)+IF(('Scenario Fabbisogno'!$C94+'Scenario Fabbisogno'!DI94)=30,DH165+DH190,0)+IF(('Scenario Fabbisogno'!$C94+'Scenario Fabbisogno'!DJ94)=0,DI165+DI190,0)</f>
        <v>0</v>
      </c>
      <c r="DJ216" s="267">
        <f>IF(('Scenario Fabbisogno'!$C94+'Scenario Fabbisogno'!DE94)=180,DD165+DD190,0)+IF(('Scenario Fabbisogno'!$C94+'Scenario Fabbisogno'!DF94)=150,DE165+DE190,0)+IF(('Scenario Fabbisogno'!$C94+'Scenario Fabbisogno'!DG94)=120,DF165+DF190,0)+IF(('Scenario Fabbisogno'!$C94+'Scenario Fabbisogno'!DH94)=90,DG165+DG190,0)+IF(('Scenario Fabbisogno'!$C94+'Scenario Fabbisogno'!DI94)=60,DH165+DH190,0)+IF(('Scenario Fabbisogno'!$C94+'Scenario Fabbisogno'!DJ94)=30,DI165+DI190,0)+IF(('Scenario Fabbisogno'!$C94+'Scenario Fabbisogno'!DK94)=0,DJ165+DJ190,0)</f>
        <v>0</v>
      </c>
      <c r="DK216" s="267">
        <f>IF(('Scenario Fabbisogno'!$C94+'Scenario Fabbisogno'!DF94)=180,DE165+DE190,0)+IF(('Scenario Fabbisogno'!$C94+'Scenario Fabbisogno'!DG94)=150,DF165+DF190,0)+IF(('Scenario Fabbisogno'!$C94+'Scenario Fabbisogno'!DH94)=120,DG165+DG190,0)+IF(('Scenario Fabbisogno'!$C94+'Scenario Fabbisogno'!DI94)=90,DH165+DH190,0)+IF(('Scenario Fabbisogno'!$C94+'Scenario Fabbisogno'!DJ94)=60,DI165+DI190,0)+IF(('Scenario Fabbisogno'!$C94+'Scenario Fabbisogno'!DK94)=30,DJ165+DJ190,0)+IF(('Scenario Fabbisogno'!$C94+'Scenario Fabbisogno'!DL94)=0,DK165+DK190,0)</f>
        <v>0</v>
      </c>
      <c r="DL216" s="267">
        <f>IF(('Scenario Fabbisogno'!$C94+'Scenario Fabbisogno'!DG94)=180,DF165+DF190,0)+IF(('Scenario Fabbisogno'!$C94+'Scenario Fabbisogno'!DH94)=150,DG165+DG190,0)+IF(('Scenario Fabbisogno'!$C94+'Scenario Fabbisogno'!DI94)=120,DH165+DH190,0)+IF(('Scenario Fabbisogno'!$C94+'Scenario Fabbisogno'!DJ94)=90,DI165+DI190,0)+IF(('Scenario Fabbisogno'!$C94+'Scenario Fabbisogno'!DK94)=60,DJ165+DJ190,0)+IF(('Scenario Fabbisogno'!$C94+'Scenario Fabbisogno'!DL94)=30,DK165+DK190,0)+IF(('Scenario Fabbisogno'!$C94+'Scenario Fabbisogno'!DM94)=0,DL165+DL190,0)</f>
        <v>0</v>
      </c>
      <c r="DM216" s="267">
        <f>IF(('Scenario Fabbisogno'!$C94+'Scenario Fabbisogno'!DH94)=180,DG165+DG190,0)+IF(('Scenario Fabbisogno'!$C94+'Scenario Fabbisogno'!DI94)=150,DH165+DH190,0)+IF(('Scenario Fabbisogno'!$C94+'Scenario Fabbisogno'!DJ94)=120,DI165+DI190,0)+IF(('Scenario Fabbisogno'!$C94+'Scenario Fabbisogno'!DK94)=90,DJ165+DJ190,0)+IF(('Scenario Fabbisogno'!$C94+'Scenario Fabbisogno'!DL94)=60,DK165+DK190,0)+IF(('Scenario Fabbisogno'!$C94+'Scenario Fabbisogno'!DM94)=30,DL165+DL190,0)+IF(('Scenario Fabbisogno'!$C94+'Scenario Fabbisogno'!DN94)=0,DM165+DM190,0)</f>
        <v>0</v>
      </c>
      <c r="DN216" s="267">
        <f>IF(('Scenario Fabbisogno'!$C94+'Scenario Fabbisogno'!DI94)=180,DH165+DH190,0)+IF(('Scenario Fabbisogno'!$C94+'Scenario Fabbisogno'!DJ94)=150,DI165+DI190,0)+IF(('Scenario Fabbisogno'!$C94+'Scenario Fabbisogno'!DK94)=120,DJ165+DJ190,0)+IF(('Scenario Fabbisogno'!$C94+'Scenario Fabbisogno'!DL94)=90,DK165+DK190,0)+IF(('Scenario Fabbisogno'!$C94+'Scenario Fabbisogno'!DM94)=60,DL165+DL190,0)+IF(('Scenario Fabbisogno'!$C94+'Scenario Fabbisogno'!DN94)=30,DM165+DM190,0)+IF(('Scenario Fabbisogno'!$C94+'Scenario Fabbisogno'!DO94)=0,DN165+DN190,0)</f>
        <v>0</v>
      </c>
      <c r="DO216" s="267">
        <f>IF(('Scenario Fabbisogno'!$C94+'Scenario Fabbisogno'!DJ94)=180,DI165+DI190,0)+IF(('Scenario Fabbisogno'!$C94+'Scenario Fabbisogno'!DK94)=150,DJ165+DJ190,0)+IF(('Scenario Fabbisogno'!$C94+'Scenario Fabbisogno'!DL94)=120,DK165+DK190,0)+IF(('Scenario Fabbisogno'!$C94+'Scenario Fabbisogno'!DM94)=90,DL165+DL190,0)+IF(('Scenario Fabbisogno'!$C94+'Scenario Fabbisogno'!DN94)=60,DM165+DM190,0)+IF(('Scenario Fabbisogno'!$C94+'Scenario Fabbisogno'!DO94)=30,DN165+DN190,0)+IF(('Scenario Fabbisogno'!$C94+'Scenario Fabbisogno'!DP94)=0,DO165+DO190,0)</f>
        <v>0</v>
      </c>
      <c r="DP216" s="267">
        <f>IF(('Scenario Fabbisogno'!$C94+'Scenario Fabbisogno'!DK94)=180,DJ165+DJ190,0)+IF(('Scenario Fabbisogno'!$C94+'Scenario Fabbisogno'!DL94)=150,DK165+DK190,0)+IF(('Scenario Fabbisogno'!$C94+'Scenario Fabbisogno'!DM94)=120,DL165+DL190,0)+IF(('Scenario Fabbisogno'!$C94+'Scenario Fabbisogno'!DN94)=90,DM165+DM190,0)+IF(('Scenario Fabbisogno'!$C94+'Scenario Fabbisogno'!DO94)=60,DN165+DN190,0)+IF(('Scenario Fabbisogno'!$C94+'Scenario Fabbisogno'!DP94)=30,DO165+DO190,0)+IF(('Scenario Fabbisogno'!$C94+'Scenario Fabbisogno'!DQ94)=0,DP165+DP190,0)</f>
        <v>0</v>
      </c>
      <c r="DQ216" s="267">
        <f>IF(('Scenario Fabbisogno'!$C94+'Scenario Fabbisogno'!DL94)=180,DK165+DK190,0)+IF(('Scenario Fabbisogno'!$C94+'Scenario Fabbisogno'!DM94)=150,DL165+DL190,0)+IF(('Scenario Fabbisogno'!$C94+'Scenario Fabbisogno'!DN94)=120,DM165+DM190,0)+IF(('Scenario Fabbisogno'!$C94+'Scenario Fabbisogno'!DO94)=90,DN165+DN190,0)+IF(('Scenario Fabbisogno'!$C94+'Scenario Fabbisogno'!DP94)=60,DO165+DO190,0)+IF(('Scenario Fabbisogno'!$C94+'Scenario Fabbisogno'!DQ94)=30,DP165+DP190,0)+IF(('Scenario Fabbisogno'!$C94+'Scenario Fabbisogno'!DR94)=0,DQ165+DQ190,0)</f>
        <v>0</v>
      </c>
      <c r="DR216" s="267">
        <f>IF(('Scenario Fabbisogno'!$C94+'Scenario Fabbisogno'!DM94)=180,DL165+DL190,0)+IF(('Scenario Fabbisogno'!$C94+'Scenario Fabbisogno'!DN94)=150,DM165+DM190,0)+IF(('Scenario Fabbisogno'!$C94+'Scenario Fabbisogno'!DO94)=120,DN165+DN190,0)+IF(('Scenario Fabbisogno'!$C94+'Scenario Fabbisogno'!DP94)=90,DO165+DO190,0)+IF(('Scenario Fabbisogno'!$C94+'Scenario Fabbisogno'!DQ94)=60,DP165+DP190,0)+IF(('Scenario Fabbisogno'!$C94+'Scenario Fabbisogno'!DR94)=30,DQ165+DQ190,0)+IF(('Scenario Fabbisogno'!$C94+'Scenario Fabbisogno'!DS94)=0,DR165+DR190,0)</f>
        <v>0</v>
      </c>
    </row>
    <row r="217" spans="2:122" x14ac:dyDescent="0.35">
      <c r="B217" s="20" t="str">
        <f t="shared" si="185"/>
        <v>C15</v>
      </c>
      <c r="C217" s="267">
        <f>IF(('Scenario Fabbisogno'!$C95+'Scenario Fabbisogno'!D95)=0,C166+C191,0)</f>
        <v>0</v>
      </c>
      <c r="D217" s="267">
        <f>IF(('Scenario Fabbisogno'!$C95+'Scenario Fabbisogno'!D95)=30,C166+C191,0)+IF(('Scenario Fabbisogno'!$C95+'Scenario Fabbisogno'!E95)=0,D166+D191,0)</f>
        <v>0</v>
      </c>
      <c r="E217" s="267">
        <f>IF(('Scenario Fabbisogno'!$C95+'Scenario Fabbisogno'!D95)=60,C166+C191,0)+IF(('Scenario Fabbisogno'!$C95+'Scenario Fabbisogno'!E95)=30,D166+D191,0)+IF(('Scenario Fabbisogno'!$C95+'Scenario Fabbisogno'!F95)=0,E166+E191,0)</f>
        <v>0</v>
      </c>
      <c r="F217" s="267">
        <f>IF(('Scenario Fabbisogno'!$C95+'Scenario Fabbisogno'!D95)=90,C166+C191,0)+IF(('Scenario Fabbisogno'!$C95+'Scenario Fabbisogno'!E95)=60,D166+D191,0)+IF(('Scenario Fabbisogno'!$C95+'Scenario Fabbisogno'!F95)=30,E166+E191,0)+IF(('Scenario Fabbisogno'!$C95+'Scenario Fabbisogno'!G95)=0,F166+F191,0)</f>
        <v>0</v>
      </c>
      <c r="G217" s="267">
        <f>(IF(('Scenario Fabbisogno'!$C95+'Scenario Fabbisogno'!D95)=120,C166+C191,0)+IF(('Scenario Fabbisogno'!$C95+'Scenario Fabbisogno'!E95)=90,D166+D191,0)+IF(('Scenario Fabbisogno'!$C95+'Scenario Fabbisogno'!F95)=60,E166+E191,0)+IF(('Scenario Fabbisogno'!$C95+'Scenario Fabbisogno'!G95)=30,F166+F191,0)+IF(('Scenario Fabbisogno'!$C95+'Scenario Fabbisogno'!H95)=0,G166+G191,0))</f>
        <v>0</v>
      </c>
      <c r="H217" s="267">
        <f>IF(('Scenario Fabbisogno'!$C95+'Scenario Fabbisogno'!D95)=150,C166+C191,0)+IF(('Scenario Fabbisogno'!$C95+'Scenario Fabbisogno'!E95)=120,D166+D191,0)+IF(('Scenario Fabbisogno'!$C95+'Scenario Fabbisogno'!F95)=90,E166+E191,0)+IF(('Scenario Fabbisogno'!$C95+'Scenario Fabbisogno'!G95)=60,F166+F191,0)+IF(('Scenario Fabbisogno'!$C95+'Scenario Fabbisogno'!H95)=30,G166+G191,0)+IF(('Scenario Fabbisogno'!$C95+'Scenario Fabbisogno'!I95)=0,H166+H191,0)</f>
        <v>0</v>
      </c>
      <c r="I217" s="267">
        <f>IF(('Scenario Fabbisogno'!$C95+'Scenario Fabbisogno'!D95)=180,C166+C191,0)+IF(('Scenario Fabbisogno'!$C95+'Scenario Fabbisogno'!E95)=150,D166+D191,0)+IF(('Scenario Fabbisogno'!$C95+'Scenario Fabbisogno'!F95)=120,E166+E191,0)+IF(('Scenario Fabbisogno'!$C95+'Scenario Fabbisogno'!G95)=90,F166+F191,0)+IF(('Scenario Fabbisogno'!$C95+'Scenario Fabbisogno'!H95)=60,G166+G191,0)+IF(('Scenario Fabbisogno'!$C95+'Scenario Fabbisogno'!I95)=30,H166+H191,0)+IF(('Scenario Fabbisogno'!$C95+'Scenario Fabbisogno'!J95)=0,I166+I191,0)</f>
        <v>0</v>
      </c>
      <c r="J217" s="267">
        <f>IF(('Scenario Fabbisogno'!$C95+'Scenario Fabbisogno'!E95)=180,D166+D191,0)+IF(('Scenario Fabbisogno'!$C95+'Scenario Fabbisogno'!F95)=150,E166+E191,0)+IF(('Scenario Fabbisogno'!$C95+'Scenario Fabbisogno'!G95)=120,F166+F191,0)+IF(('Scenario Fabbisogno'!$C95+'Scenario Fabbisogno'!H95)=90,G166+G191,0)+IF(('Scenario Fabbisogno'!$C95+'Scenario Fabbisogno'!I95)=60,H166+H191,0)+IF(('Scenario Fabbisogno'!$C95+'Scenario Fabbisogno'!J95)=30,I166+I191,0)+IF(('Scenario Fabbisogno'!$C95+'Scenario Fabbisogno'!K95)=0,J166+J191,0)</f>
        <v>0</v>
      </c>
      <c r="K217" s="267">
        <f>IF(('Scenario Fabbisogno'!$C95+'Scenario Fabbisogno'!F95)=180,E166+E191,0)+IF(('Scenario Fabbisogno'!$C95+'Scenario Fabbisogno'!G95)=150,F166+F191,0)+IF(('Scenario Fabbisogno'!$C95+'Scenario Fabbisogno'!H95)=120,G166+G191,0)+IF(('Scenario Fabbisogno'!$C95+'Scenario Fabbisogno'!I95)=90,H166+H191,0)+IF(('Scenario Fabbisogno'!$C95+'Scenario Fabbisogno'!J95)=60,I166+I191,0)+IF(('Scenario Fabbisogno'!$C95+'Scenario Fabbisogno'!K95)=30,J166+J191,0)+IF(('Scenario Fabbisogno'!$C95+'Scenario Fabbisogno'!L95)=0,K166+K191,0)</f>
        <v>0</v>
      </c>
      <c r="L217" s="267">
        <f>IF(('Scenario Fabbisogno'!$C95+'Scenario Fabbisogno'!G95)=180,F166+F191,0)+IF(('Scenario Fabbisogno'!$C95+'Scenario Fabbisogno'!H95)=150,G166+G191,0)+IF(('Scenario Fabbisogno'!$C95+'Scenario Fabbisogno'!I95)=120,H166+H191,0)+IF(('Scenario Fabbisogno'!$C95+'Scenario Fabbisogno'!J95)=90,I166+I191,0)+IF(('Scenario Fabbisogno'!$C95+'Scenario Fabbisogno'!K95)=60,J166+J191,0)+IF(('Scenario Fabbisogno'!$C95+'Scenario Fabbisogno'!L95)=30,K166+K191,0)+IF(('Scenario Fabbisogno'!$C95+'Scenario Fabbisogno'!M95)=0,L166+L191,0)</f>
        <v>0</v>
      </c>
      <c r="M217" s="267">
        <f>IF(('Scenario Fabbisogno'!$C95+'Scenario Fabbisogno'!H95)=180,G166+G191,0)+IF(('Scenario Fabbisogno'!$C95+'Scenario Fabbisogno'!I95)=150,H166+H191,0)+IF(('Scenario Fabbisogno'!$C95+'Scenario Fabbisogno'!J95)=120,I166+I191,0)+IF(('Scenario Fabbisogno'!$C95+'Scenario Fabbisogno'!K95)=90,J166+J191,0)+IF(('Scenario Fabbisogno'!$C95+'Scenario Fabbisogno'!L95)=60,K166+K191,0)+IF(('Scenario Fabbisogno'!$C95+'Scenario Fabbisogno'!M95)=30,L166+L191,0)+IF(('Scenario Fabbisogno'!$C95+'Scenario Fabbisogno'!N95)=0,M166+M191,0)</f>
        <v>0</v>
      </c>
      <c r="N217" s="267">
        <f>IF(('Scenario Fabbisogno'!$C95+'Scenario Fabbisogno'!I95)=180,H166+H191,0)+IF(('Scenario Fabbisogno'!$C95+'Scenario Fabbisogno'!J95)=150,I166+I191,0)+IF(('Scenario Fabbisogno'!$C95+'Scenario Fabbisogno'!K95)=120,J166+J191,0)+IF(('Scenario Fabbisogno'!$C95+'Scenario Fabbisogno'!L95)=90,K166+K191,0)+IF(('Scenario Fabbisogno'!$C95+'Scenario Fabbisogno'!M95)=60,L166+L191,0)+IF(('Scenario Fabbisogno'!$C95+'Scenario Fabbisogno'!N95)=30,M166+M191,0)+IF(('Scenario Fabbisogno'!$C95+'Scenario Fabbisogno'!O95)=0,N166+N191,0)</f>
        <v>0</v>
      </c>
      <c r="O217" s="267">
        <f>IF(('Scenario Fabbisogno'!$C95+'Scenario Fabbisogno'!J95)=180,I166+I191,0)+IF(('Scenario Fabbisogno'!$C95+'Scenario Fabbisogno'!K95)=150,J166+J191,0)+IF(('Scenario Fabbisogno'!$C95+'Scenario Fabbisogno'!L95)=120,K166+K191,0)+IF(('Scenario Fabbisogno'!$C95+'Scenario Fabbisogno'!M95)=90,L166+L191,0)+IF(('Scenario Fabbisogno'!$C95+'Scenario Fabbisogno'!N95)=60,M166+M191,0)+IF(('Scenario Fabbisogno'!$C95+'Scenario Fabbisogno'!O95)=30,N166+N191,0)+IF(('Scenario Fabbisogno'!$C95+'Scenario Fabbisogno'!P95)=0,O166+O191,0)</f>
        <v>0</v>
      </c>
      <c r="P217" s="267">
        <f>IF(('Scenario Fabbisogno'!$C95+'Scenario Fabbisogno'!K95)=180,J166+J191,0)+IF(('Scenario Fabbisogno'!$C95+'Scenario Fabbisogno'!L95)=150,K166+K191,0)+IF(('Scenario Fabbisogno'!$C95+'Scenario Fabbisogno'!M95)=120,L166+L191,0)+IF(('Scenario Fabbisogno'!$C95+'Scenario Fabbisogno'!N95)=90,M166+M191,0)+IF(('Scenario Fabbisogno'!$C95+'Scenario Fabbisogno'!O95)=60,N166+N191,0)+IF(('Scenario Fabbisogno'!$C95+'Scenario Fabbisogno'!P95)=30,O166+O191,0)+IF(('Scenario Fabbisogno'!$C95+'Scenario Fabbisogno'!Q95)=0,P166+P191,0)</f>
        <v>0</v>
      </c>
      <c r="Q217" s="267">
        <f>IF(('Scenario Fabbisogno'!$C95+'Scenario Fabbisogno'!L95)=180,K166+K191,0)+IF(('Scenario Fabbisogno'!$C95+'Scenario Fabbisogno'!M95)=150,L166+L191,0)+IF(('Scenario Fabbisogno'!$C95+'Scenario Fabbisogno'!N95)=120,M166+M191,0)+IF(('Scenario Fabbisogno'!$C95+'Scenario Fabbisogno'!O95)=90,N166+N191,0)+IF(('Scenario Fabbisogno'!$C95+'Scenario Fabbisogno'!P95)=60,O166+O191,0)+IF(('Scenario Fabbisogno'!$C95+'Scenario Fabbisogno'!Q95)=30,P166+P191,0)+IF(('Scenario Fabbisogno'!$C95+'Scenario Fabbisogno'!R95)=0,Q166+Q191,0)</f>
        <v>0</v>
      </c>
      <c r="R217" s="267">
        <f>IF(('Scenario Fabbisogno'!$C95+'Scenario Fabbisogno'!M95)=180,L166+L191,0)+IF(('Scenario Fabbisogno'!$C95+'Scenario Fabbisogno'!N95)=150,M166+M191,0)+IF(('Scenario Fabbisogno'!$C95+'Scenario Fabbisogno'!O95)=120,N166+N191,0)+IF(('Scenario Fabbisogno'!$C95+'Scenario Fabbisogno'!P95)=90,O166+O191,0)+IF(('Scenario Fabbisogno'!$C95+'Scenario Fabbisogno'!Q95)=60,P166+P191,0)+IF(('Scenario Fabbisogno'!$C95+'Scenario Fabbisogno'!R95)=30,Q166+Q191,0)+IF(('Scenario Fabbisogno'!$C95+'Scenario Fabbisogno'!S95)=0,R166+R191,0)</f>
        <v>0</v>
      </c>
      <c r="S217" s="267">
        <f>IF(('Scenario Fabbisogno'!$C95+'Scenario Fabbisogno'!N95)=180,M166+M191,0)+IF(('Scenario Fabbisogno'!$C95+'Scenario Fabbisogno'!O95)=150,N166+N191,0)+IF(('Scenario Fabbisogno'!$C95+'Scenario Fabbisogno'!P95)=120,O166+O191,0)+IF(('Scenario Fabbisogno'!$C95+'Scenario Fabbisogno'!Q95)=90,P166+P191,0)+IF(('Scenario Fabbisogno'!$C95+'Scenario Fabbisogno'!R95)=60,Q166+Q191,0)+IF(('Scenario Fabbisogno'!$C95+'Scenario Fabbisogno'!S95)=30,R166+R191,0)+IF(('Scenario Fabbisogno'!$C95+'Scenario Fabbisogno'!T95)=0,S166+S191,0)</f>
        <v>0</v>
      </c>
      <c r="T217" s="267">
        <f>IF(('Scenario Fabbisogno'!$C95+'Scenario Fabbisogno'!O95)=180,N166+N191,0)+IF(('Scenario Fabbisogno'!$C95+'Scenario Fabbisogno'!P95)=150,O166+O191,0)+IF(('Scenario Fabbisogno'!$C95+'Scenario Fabbisogno'!Q95)=120,P166+P191,0)+IF(('Scenario Fabbisogno'!$C95+'Scenario Fabbisogno'!R95)=90,Q166+Q191,0)+IF(('Scenario Fabbisogno'!$C95+'Scenario Fabbisogno'!S95)=60,R166+R191,0)+IF(('Scenario Fabbisogno'!$C95+'Scenario Fabbisogno'!T95)=30,S166+S191,0)+IF(('Scenario Fabbisogno'!$C95+'Scenario Fabbisogno'!U95)=0,T166+T191,0)</f>
        <v>0</v>
      </c>
      <c r="U217" s="267">
        <f>IF(('Scenario Fabbisogno'!$C95+'Scenario Fabbisogno'!P95)=180,O166+O191,0)+IF(('Scenario Fabbisogno'!$C95+'Scenario Fabbisogno'!Q95)=150,P166+P191,0)+IF(('Scenario Fabbisogno'!$C95+'Scenario Fabbisogno'!R95)=120,Q166+Q191,0)+IF(('Scenario Fabbisogno'!$C95+'Scenario Fabbisogno'!S95)=90,R166+R191,0)+IF(('Scenario Fabbisogno'!$C95+'Scenario Fabbisogno'!T95)=60,S166+S191,0)+IF(('Scenario Fabbisogno'!$C95+'Scenario Fabbisogno'!U95)=30,T166+T191,0)+IF(('Scenario Fabbisogno'!$C95+'Scenario Fabbisogno'!V95)=0,U166+U191,0)</f>
        <v>0</v>
      </c>
      <c r="V217" s="267">
        <f>IF(('Scenario Fabbisogno'!$C95+'Scenario Fabbisogno'!Q95)=180,P166+P191,0)+IF(('Scenario Fabbisogno'!$C95+'Scenario Fabbisogno'!R95)=150,Q166+Q191,0)+IF(('Scenario Fabbisogno'!$C95+'Scenario Fabbisogno'!S95)=120,R166+R191,0)+IF(('Scenario Fabbisogno'!$C95+'Scenario Fabbisogno'!T95)=90,S166+S191,0)+IF(('Scenario Fabbisogno'!$C95+'Scenario Fabbisogno'!U95)=60,T166+T191,0)+IF(('Scenario Fabbisogno'!$C95+'Scenario Fabbisogno'!V95)=30,U166+U191,0)+IF(('Scenario Fabbisogno'!$C95+'Scenario Fabbisogno'!W95)=0,V166+V191,0)</f>
        <v>0</v>
      </c>
      <c r="W217" s="267">
        <f>IF(('Scenario Fabbisogno'!$C95+'Scenario Fabbisogno'!R95)=180,Q166+Q191,0)+IF(('Scenario Fabbisogno'!$C95+'Scenario Fabbisogno'!S95)=150,R166+R191,0)+IF(('Scenario Fabbisogno'!$C95+'Scenario Fabbisogno'!T95)=120,S166+S191,0)+IF(('Scenario Fabbisogno'!$C95+'Scenario Fabbisogno'!U95)=90,T166+T191,0)+IF(('Scenario Fabbisogno'!$C95+'Scenario Fabbisogno'!V95)=60,U166+U191,0)+IF(('Scenario Fabbisogno'!$C95+'Scenario Fabbisogno'!W95)=30,V166+V191,0)+IF(('Scenario Fabbisogno'!$C95+'Scenario Fabbisogno'!X95)=0,W166+W191,0)</f>
        <v>0</v>
      </c>
      <c r="X217" s="267">
        <f>IF(('Scenario Fabbisogno'!$C95+'Scenario Fabbisogno'!S95)=180,R166+R191,0)+IF(('Scenario Fabbisogno'!$C95+'Scenario Fabbisogno'!T95)=150,S166+S191,0)+IF(('Scenario Fabbisogno'!$C95+'Scenario Fabbisogno'!U95)=120,T166+T191,0)+IF(('Scenario Fabbisogno'!$C95+'Scenario Fabbisogno'!V95)=90,U166+U191,0)+IF(('Scenario Fabbisogno'!$C95+'Scenario Fabbisogno'!W95)=60,V166+V191,0)+IF(('Scenario Fabbisogno'!$C95+'Scenario Fabbisogno'!X95)=30,W166+W191,0)+IF(('Scenario Fabbisogno'!$C95+'Scenario Fabbisogno'!Y95)=0,X166+X191,0)</f>
        <v>0</v>
      </c>
      <c r="Y217" s="267">
        <f>IF(('Scenario Fabbisogno'!$C95+'Scenario Fabbisogno'!T95)=180,S166+S191,0)+IF(('Scenario Fabbisogno'!$C95+'Scenario Fabbisogno'!U95)=150,T166+T191,0)+IF(('Scenario Fabbisogno'!$C95+'Scenario Fabbisogno'!V95)=120,U166+U191,0)+IF(('Scenario Fabbisogno'!$C95+'Scenario Fabbisogno'!W95)=90,V166+V191,0)+IF(('Scenario Fabbisogno'!$C95+'Scenario Fabbisogno'!X95)=60,W166+W191,0)+IF(('Scenario Fabbisogno'!$C95+'Scenario Fabbisogno'!Y95)=30,X166+X191,0)+IF(('Scenario Fabbisogno'!$C95+'Scenario Fabbisogno'!Z95)=0,Y166+Y191,0)</f>
        <v>0</v>
      </c>
      <c r="Z217" s="267">
        <f>IF(('Scenario Fabbisogno'!$C95+'Scenario Fabbisogno'!U95)=180,T166+T191,0)+IF(('Scenario Fabbisogno'!$C95+'Scenario Fabbisogno'!V95)=150,U166+U191,0)+IF(('Scenario Fabbisogno'!$C95+'Scenario Fabbisogno'!W95)=120,V166+V191,0)+IF(('Scenario Fabbisogno'!$C95+'Scenario Fabbisogno'!X95)=90,W166+W191,0)+IF(('Scenario Fabbisogno'!$C95+'Scenario Fabbisogno'!Y95)=60,X166+X191,0)+IF(('Scenario Fabbisogno'!$C95+'Scenario Fabbisogno'!Z95)=30,Y166+Y191,0)+IF(('Scenario Fabbisogno'!$C95+'Scenario Fabbisogno'!AA95)=0,Z166+Z191,0)</f>
        <v>0</v>
      </c>
      <c r="AA217" s="267">
        <f>IF(('Scenario Fabbisogno'!$C95+'Scenario Fabbisogno'!V95)=180,U166+U191,0)+IF(('Scenario Fabbisogno'!$C95+'Scenario Fabbisogno'!W95)=150,V166+V191,0)+IF(('Scenario Fabbisogno'!$C95+'Scenario Fabbisogno'!X95)=120,W166+W191,0)+IF(('Scenario Fabbisogno'!$C95+'Scenario Fabbisogno'!Y95)=90,X166+X191,0)+IF(('Scenario Fabbisogno'!$C95+'Scenario Fabbisogno'!Z95)=60,Y166+Y191,0)+IF(('Scenario Fabbisogno'!$C95+'Scenario Fabbisogno'!AA95)=30,Z166+Z191,0)+IF(('Scenario Fabbisogno'!$C95+'Scenario Fabbisogno'!AB95)=0,AA166+AA191,0)</f>
        <v>0</v>
      </c>
      <c r="AB217" s="267">
        <f>IF(('Scenario Fabbisogno'!$C95+'Scenario Fabbisogno'!W95)=180,V166+V191,0)+IF(('Scenario Fabbisogno'!$C95+'Scenario Fabbisogno'!X95)=150,W166+W191,0)+IF(('Scenario Fabbisogno'!$C95+'Scenario Fabbisogno'!Y95)=120,X166+X191,0)+IF(('Scenario Fabbisogno'!$C95+'Scenario Fabbisogno'!Z95)=90,Y166+Y191,0)+IF(('Scenario Fabbisogno'!$C95+'Scenario Fabbisogno'!AA95)=60,Z166+Z191,0)+IF(('Scenario Fabbisogno'!$C95+'Scenario Fabbisogno'!AB95)=30,AA166+AA191,0)+IF(('Scenario Fabbisogno'!$C95+'Scenario Fabbisogno'!AC95)=0,AB166+AB191,0)</f>
        <v>0</v>
      </c>
      <c r="AC217" s="267">
        <f>IF(('Scenario Fabbisogno'!$C95+'Scenario Fabbisogno'!X95)=180,W166+W191,0)+IF(('Scenario Fabbisogno'!$C95+'Scenario Fabbisogno'!Y95)=150,X166+X191,0)+IF(('Scenario Fabbisogno'!$C95+'Scenario Fabbisogno'!Z95)=120,Y166+Y191,0)+IF(('Scenario Fabbisogno'!$C95+'Scenario Fabbisogno'!AA95)=90,Z166+Z191,0)+IF(('Scenario Fabbisogno'!$C95+'Scenario Fabbisogno'!AB95)=60,AA166+AA191,0)+IF(('Scenario Fabbisogno'!$C95+'Scenario Fabbisogno'!AC95)=30,AB166+AB191,0)+IF(('Scenario Fabbisogno'!$C95+'Scenario Fabbisogno'!AD95)=0,AC166+AC191,0)</f>
        <v>0</v>
      </c>
      <c r="AD217" s="267">
        <f>IF(('Scenario Fabbisogno'!$C95+'Scenario Fabbisogno'!Y95)=180,X166+X191,0)+IF(('Scenario Fabbisogno'!$C95+'Scenario Fabbisogno'!Z95)=150,Y166+Y191,0)+IF(('Scenario Fabbisogno'!$C95+'Scenario Fabbisogno'!AA95)=120,Z166+Z191,0)+IF(('Scenario Fabbisogno'!$C95+'Scenario Fabbisogno'!AB95)=90,AA166+AA191,0)+IF(('Scenario Fabbisogno'!$C95+'Scenario Fabbisogno'!AC95)=60,AB166+AB191,0)+IF(('Scenario Fabbisogno'!$C95+'Scenario Fabbisogno'!AD95)=30,AC166+AC191,0)+IF(('Scenario Fabbisogno'!$C95+'Scenario Fabbisogno'!AE95)=0,AD166+AD191,0)</f>
        <v>0</v>
      </c>
      <c r="AE217" s="267">
        <f>IF(('Scenario Fabbisogno'!$C95+'Scenario Fabbisogno'!Z95)=180,Y166+Y191,0)+IF(('Scenario Fabbisogno'!$C95+'Scenario Fabbisogno'!AA95)=150,Z166+Z191,0)+IF(('Scenario Fabbisogno'!$C95+'Scenario Fabbisogno'!AB95)=120,AA166+AA191,0)+IF(('Scenario Fabbisogno'!$C95+'Scenario Fabbisogno'!AC95)=90,AB166+AB191,0)+IF(('Scenario Fabbisogno'!$C95+'Scenario Fabbisogno'!AD95)=60,AC166+AC191,0)+IF(('Scenario Fabbisogno'!$C95+'Scenario Fabbisogno'!AE95)=30,AD166+AD191,0)+IF(('Scenario Fabbisogno'!$C95+'Scenario Fabbisogno'!AF95)=0,AE166+AE191,0)</f>
        <v>0</v>
      </c>
      <c r="AF217" s="267">
        <f>IF(('Scenario Fabbisogno'!$C95+'Scenario Fabbisogno'!AA95)=180,Z166+Z191,0)+IF(('Scenario Fabbisogno'!$C95+'Scenario Fabbisogno'!AB95)=150,AA166+AA191,0)+IF(('Scenario Fabbisogno'!$C95+'Scenario Fabbisogno'!AC95)=120,AB166+AB191,0)+IF(('Scenario Fabbisogno'!$C95+'Scenario Fabbisogno'!AD95)=90,AC166+AC191,0)+IF(('Scenario Fabbisogno'!$C95+'Scenario Fabbisogno'!AE95)=60,AD166+AD191,0)+IF(('Scenario Fabbisogno'!$C95+'Scenario Fabbisogno'!AF95)=30,AE166+AE191,0)+IF(('Scenario Fabbisogno'!$C95+'Scenario Fabbisogno'!AG95)=0,AF166+AF191,0)</f>
        <v>0</v>
      </c>
      <c r="AG217" s="267">
        <f>IF(('Scenario Fabbisogno'!$C95+'Scenario Fabbisogno'!AB95)=180,AA166+AA191,0)+IF(('Scenario Fabbisogno'!$C95+'Scenario Fabbisogno'!AC95)=150,AB166+AB191,0)+IF(('Scenario Fabbisogno'!$C95+'Scenario Fabbisogno'!AD95)=120,AC166+AC191,0)+IF(('Scenario Fabbisogno'!$C95+'Scenario Fabbisogno'!AE95)=90,AD166+AD191,0)+IF(('Scenario Fabbisogno'!$C95+'Scenario Fabbisogno'!AF95)=60,AE166+AE191,0)+IF(('Scenario Fabbisogno'!$C95+'Scenario Fabbisogno'!AG95)=30,AF166+AF191,0)+IF(('Scenario Fabbisogno'!$C95+'Scenario Fabbisogno'!AH95)=0,AG166+AG191,0)</f>
        <v>0</v>
      </c>
      <c r="AH217" s="267">
        <f>IF(('Scenario Fabbisogno'!$C95+'Scenario Fabbisogno'!AC95)=180,AB166+AB191,0)+IF(('Scenario Fabbisogno'!$C95+'Scenario Fabbisogno'!AD95)=150,AC166+AC191,0)+IF(('Scenario Fabbisogno'!$C95+'Scenario Fabbisogno'!AE95)=120,AD166+AD191,0)+IF(('Scenario Fabbisogno'!$C95+'Scenario Fabbisogno'!AF95)=90,AE166+AE191,0)+IF(('Scenario Fabbisogno'!$C95+'Scenario Fabbisogno'!AG95)=60,AF166+AF191,0)+IF(('Scenario Fabbisogno'!$C95+'Scenario Fabbisogno'!AH95)=30,AG166+AG191,0)+IF(('Scenario Fabbisogno'!$C95+'Scenario Fabbisogno'!AI95)=0,AH166+AH191,0)</f>
        <v>0</v>
      </c>
      <c r="AI217" s="267">
        <f>IF(('Scenario Fabbisogno'!$C95+'Scenario Fabbisogno'!AD95)=180,AC166+AC191,0)+IF(('Scenario Fabbisogno'!$C95+'Scenario Fabbisogno'!AE95)=150,AD166+AD191,0)+IF(('Scenario Fabbisogno'!$C95+'Scenario Fabbisogno'!AF95)=120,AE166+AE191,0)+IF(('Scenario Fabbisogno'!$C95+'Scenario Fabbisogno'!AG95)=90,AF166+AF191,0)+IF(('Scenario Fabbisogno'!$C95+'Scenario Fabbisogno'!AH95)=60,AG166+AG191,0)+IF(('Scenario Fabbisogno'!$C95+'Scenario Fabbisogno'!AI95)=30,AH166+AH191,0)+IF(('Scenario Fabbisogno'!$C95+'Scenario Fabbisogno'!AJ95)=0,AI166+AI191,0)</f>
        <v>0</v>
      </c>
      <c r="AJ217" s="267">
        <f>IF(('Scenario Fabbisogno'!$C95+'Scenario Fabbisogno'!AE95)=180,AD166+AD191,0)+IF(('Scenario Fabbisogno'!$C95+'Scenario Fabbisogno'!AF95)=150,AE166+AE191,0)+IF(('Scenario Fabbisogno'!$C95+'Scenario Fabbisogno'!AG95)=120,AF166+AF191,0)+IF(('Scenario Fabbisogno'!$C95+'Scenario Fabbisogno'!AH95)=90,AG166+AG191,0)+IF(('Scenario Fabbisogno'!$C95+'Scenario Fabbisogno'!AI95)=60,AH166+AH191,0)+IF(('Scenario Fabbisogno'!$C95+'Scenario Fabbisogno'!AJ95)=30,AI166+AI191,0)+IF(('Scenario Fabbisogno'!$C95+'Scenario Fabbisogno'!AK95)=0,AJ166+AJ191,0)</f>
        <v>0</v>
      </c>
      <c r="AK217" s="267">
        <f>IF(('Scenario Fabbisogno'!$C95+'Scenario Fabbisogno'!AF95)=180,AE166+AE191,0)+IF(('Scenario Fabbisogno'!$C95+'Scenario Fabbisogno'!AG95)=150,AF166+AF191,0)+IF(('Scenario Fabbisogno'!$C95+'Scenario Fabbisogno'!AH95)=120,AG166+AG191,0)+IF(('Scenario Fabbisogno'!$C95+'Scenario Fabbisogno'!AI95)=90,AH166+AH191,0)+IF(('Scenario Fabbisogno'!$C95+'Scenario Fabbisogno'!AJ95)=60,AI166+AI191,0)+IF(('Scenario Fabbisogno'!$C95+'Scenario Fabbisogno'!AK95)=30,AJ166+AJ191,0)+IF(('Scenario Fabbisogno'!$C95+'Scenario Fabbisogno'!AL95)=0,AK166+AK191,0)</f>
        <v>0</v>
      </c>
      <c r="AL217" s="267">
        <f>IF(('Scenario Fabbisogno'!$C95+'Scenario Fabbisogno'!AG95)=180,AF166+AF191,0)+IF(('Scenario Fabbisogno'!$C95+'Scenario Fabbisogno'!AH95)=150,AG166+AG191,0)+IF(('Scenario Fabbisogno'!$C95+'Scenario Fabbisogno'!AI95)=120,AH166+AH191,0)+IF(('Scenario Fabbisogno'!$C95+'Scenario Fabbisogno'!AJ95)=90,AI166+AI191,0)+IF(('Scenario Fabbisogno'!$C95+'Scenario Fabbisogno'!AK95)=60,AJ166+AJ191,0)+IF(('Scenario Fabbisogno'!$C95+'Scenario Fabbisogno'!AL95)=30,AK166+AK191,0)+IF(('Scenario Fabbisogno'!$C95+'Scenario Fabbisogno'!AM95)=0,AL166+AL191,0)</f>
        <v>0</v>
      </c>
      <c r="AM217" s="267">
        <f>IF(('Scenario Fabbisogno'!$C95+'Scenario Fabbisogno'!AH95)=180,AG166+AG191,0)+IF(('Scenario Fabbisogno'!$C95+'Scenario Fabbisogno'!AI95)=150,AH166+AH191,0)+IF(('Scenario Fabbisogno'!$C95+'Scenario Fabbisogno'!AJ95)=120,AI166+AI191,0)+IF(('Scenario Fabbisogno'!$C95+'Scenario Fabbisogno'!AK95)=90,AJ166+AJ191,0)+IF(('Scenario Fabbisogno'!$C95+'Scenario Fabbisogno'!AL95)=60,AK166+AK191,0)+IF(('Scenario Fabbisogno'!$C95+'Scenario Fabbisogno'!AM95)=30,AL166+AL191,0)+IF(('Scenario Fabbisogno'!$C95+'Scenario Fabbisogno'!AN95)=0,AM166+AM191,0)</f>
        <v>0</v>
      </c>
      <c r="AN217" s="267">
        <f>IF(('Scenario Fabbisogno'!$C95+'Scenario Fabbisogno'!AI95)=180,AH166+AH191,0)+IF(('Scenario Fabbisogno'!$C95+'Scenario Fabbisogno'!AJ95)=150,AI166+AI191,0)+IF(('Scenario Fabbisogno'!$C95+'Scenario Fabbisogno'!AK95)=120,AJ166+AJ191,0)+IF(('Scenario Fabbisogno'!$C95+'Scenario Fabbisogno'!AL95)=90,AK166+AK191,0)+IF(('Scenario Fabbisogno'!$C95+'Scenario Fabbisogno'!AM95)=60,AL166+AL191,0)+IF(('Scenario Fabbisogno'!$C95+'Scenario Fabbisogno'!AN95)=30,AM166+AM191,0)+IF(('Scenario Fabbisogno'!$C95+'Scenario Fabbisogno'!AO95)=0,AN166+AN191,0)</f>
        <v>0</v>
      </c>
      <c r="AO217" s="267">
        <f>IF(('Scenario Fabbisogno'!$C95+'Scenario Fabbisogno'!AJ95)=180,AI166+AI191,0)+IF(('Scenario Fabbisogno'!$C95+'Scenario Fabbisogno'!AK95)=150,AJ166+AJ191,0)+IF(('Scenario Fabbisogno'!$C95+'Scenario Fabbisogno'!AL95)=120,AK166+AK191,0)+IF(('Scenario Fabbisogno'!$C95+'Scenario Fabbisogno'!AM95)=90,AL166+AL191,0)+IF(('Scenario Fabbisogno'!$C95+'Scenario Fabbisogno'!AN95)=60,AM166+AM191,0)+IF(('Scenario Fabbisogno'!$C95+'Scenario Fabbisogno'!AO95)=30,AN166+AN191,0)+IF(('Scenario Fabbisogno'!$C95+'Scenario Fabbisogno'!AP95)=0,AO166+AO191,0)</f>
        <v>0</v>
      </c>
      <c r="AP217" s="267">
        <f>IF(('Scenario Fabbisogno'!$C95+'Scenario Fabbisogno'!AK95)=180,AJ166+AJ191,0)+IF(('Scenario Fabbisogno'!$C95+'Scenario Fabbisogno'!AL95)=150,AK166+AK191,0)+IF(('Scenario Fabbisogno'!$C95+'Scenario Fabbisogno'!AM95)=120,AL166+AL191,0)+IF(('Scenario Fabbisogno'!$C95+'Scenario Fabbisogno'!AN95)=90,AM166+AM191,0)+IF(('Scenario Fabbisogno'!$C95+'Scenario Fabbisogno'!AO95)=60,AN166+AN191,0)+IF(('Scenario Fabbisogno'!$C95+'Scenario Fabbisogno'!AP95)=30,AO166+AO191,0)+IF(('Scenario Fabbisogno'!$C95+'Scenario Fabbisogno'!AQ95)=0,AP166+AP191,0)</f>
        <v>0</v>
      </c>
      <c r="AQ217" s="267">
        <f>IF(('Scenario Fabbisogno'!$C95+'Scenario Fabbisogno'!AL95)=180,AK166+AK191,0)+IF(('Scenario Fabbisogno'!$C95+'Scenario Fabbisogno'!AM95)=150,AL166+AL191,0)+IF(('Scenario Fabbisogno'!$C95+'Scenario Fabbisogno'!AN95)=120,AM166+AM191,0)+IF(('Scenario Fabbisogno'!$C95+'Scenario Fabbisogno'!AO95)=90,AN166+AN191,0)+IF(('Scenario Fabbisogno'!$C95+'Scenario Fabbisogno'!AP95)=60,AO166+AO191,0)+IF(('Scenario Fabbisogno'!$C95+'Scenario Fabbisogno'!AQ95)=30,AP166+AP191,0)+IF(('Scenario Fabbisogno'!$C95+'Scenario Fabbisogno'!AR95)=0,AQ166+AQ191,0)</f>
        <v>0</v>
      </c>
      <c r="AR217" s="267">
        <f>IF(('Scenario Fabbisogno'!$C95+'Scenario Fabbisogno'!AM95)=180,AL166+AL191,0)+IF(('Scenario Fabbisogno'!$C95+'Scenario Fabbisogno'!AN95)=150,AM166+AM191,0)+IF(('Scenario Fabbisogno'!$C95+'Scenario Fabbisogno'!AO95)=120,AN166+AN191,0)+IF(('Scenario Fabbisogno'!$C95+'Scenario Fabbisogno'!AP95)=90,AO166+AO191,0)+IF(('Scenario Fabbisogno'!$C95+'Scenario Fabbisogno'!AQ95)=60,AP166+AP191,0)+IF(('Scenario Fabbisogno'!$C95+'Scenario Fabbisogno'!AR95)=30,AQ166+AQ191,0)+IF(('Scenario Fabbisogno'!$C95+'Scenario Fabbisogno'!AS95)=0,AR166+AR191,0)</f>
        <v>0</v>
      </c>
      <c r="AS217" s="267">
        <f>IF(('Scenario Fabbisogno'!$C95+'Scenario Fabbisogno'!AN95)=180,AM166+AM191,0)+IF(('Scenario Fabbisogno'!$C95+'Scenario Fabbisogno'!AO95)=150,AN166+AN191,0)+IF(('Scenario Fabbisogno'!$C95+'Scenario Fabbisogno'!AP95)=120,AO166+AO191,0)+IF(('Scenario Fabbisogno'!$C95+'Scenario Fabbisogno'!AQ95)=90,AP166+AP191,0)+IF(('Scenario Fabbisogno'!$C95+'Scenario Fabbisogno'!AR95)=60,AQ166+AQ191,0)+IF(('Scenario Fabbisogno'!$C95+'Scenario Fabbisogno'!AS95)=30,AR166+AR191,0)+IF(('Scenario Fabbisogno'!$C95+'Scenario Fabbisogno'!AT95)=0,AS166+AS191,0)</f>
        <v>0</v>
      </c>
      <c r="AT217" s="267">
        <f>IF(('Scenario Fabbisogno'!$C95+'Scenario Fabbisogno'!AO95)=180,AN166+AN191,0)+IF(('Scenario Fabbisogno'!$C95+'Scenario Fabbisogno'!AP95)=150,AO166+AO191,0)+IF(('Scenario Fabbisogno'!$C95+'Scenario Fabbisogno'!AQ95)=120,AP166+AP191,0)+IF(('Scenario Fabbisogno'!$C95+'Scenario Fabbisogno'!AR95)=90,AQ166+AQ191,0)+IF(('Scenario Fabbisogno'!$C95+'Scenario Fabbisogno'!AS95)=60,AR166+AR191,0)+IF(('Scenario Fabbisogno'!$C95+'Scenario Fabbisogno'!AT95)=30,AS166+AS191,0)+IF(('Scenario Fabbisogno'!$C95+'Scenario Fabbisogno'!AU95)=0,AT166+AT191,0)</f>
        <v>0</v>
      </c>
      <c r="AU217" s="267">
        <f>IF(('Scenario Fabbisogno'!$C95+'Scenario Fabbisogno'!AP95)=180,AO166+AO191,0)+IF(('Scenario Fabbisogno'!$C95+'Scenario Fabbisogno'!AQ95)=150,AP166+AP191,0)+IF(('Scenario Fabbisogno'!$C95+'Scenario Fabbisogno'!AR95)=120,AQ166+AQ191,0)+IF(('Scenario Fabbisogno'!$C95+'Scenario Fabbisogno'!AS95)=90,AR166+AR191,0)+IF(('Scenario Fabbisogno'!$C95+'Scenario Fabbisogno'!AT95)=60,AS166+AS191,0)+IF(('Scenario Fabbisogno'!$C95+'Scenario Fabbisogno'!AU95)=30,AT166+AT191,0)+IF(('Scenario Fabbisogno'!$C95+'Scenario Fabbisogno'!AV95)=0,AU166+AU191,0)</f>
        <v>0</v>
      </c>
      <c r="AV217" s="267">
        <f>IF(('Scenario Fabbisogno'!$C95+'Scenario Fabbisogno'!AQ95)=180,AP166+AP191,0)+IF(('Scenario Fabbisogno'!$C95+'Scenario Fabbisogno'!AR95)=150,AQ166+AQ191,0)+IF(('Scenario Fabbisogno'!$C95+'Scenario Fabbisogno'!AS95)=120,AR166+AR191,0)+IF(('Scenario Fabbisogno'!$C95+'Scenario Fabbisogno'!AT95)=90,AS166+AS191,0)+IF(('Scenario Fabbisogno'!$C95+'Scenario Fabbisogno'!AU95)=60,AT166+AT191,0)+IF(('Scenario Fabbisogno'!$C95+'Scenario Fabbisogno'!AV95)=30,AU166+AU191,0)+IF(('Scenario Fabbisogno'!$C95+'Scenario Fabbisogno'!AW95)=0,AV166+AV191,0)</f>
        <v>0</v>
      </c>
      <c r="AW217" s="267">
        <f>IF(('Scenario Fabbisogno'!$C95+'Scenario Fabbisogno'!AR95)=180,AQ166+AQ191,0)+IF(('Scenario Fabbisogno'!$C95+'Scenario Fabbisogno'!AS95)=150,AR166+AR191,0)+IF(('Scenario Fabbisogno'!$C95+'Scenario Fabbisogno'!AT95)=120,AS166+AS191,0)+IF(('Scenario Fabbisogno'!$C95+'Scenario Fabbisogno'!AU95)=90,AT166+AT191,0)+IF(('Scenario Fabbisogno'!$C95+'Scenario Fabbisogno'!AV95)=60,AU166+AU191,0)+IF(('Scenario Fabbisogno'!$C95+'Scenario Fabbisogno'!AW95)=30,AV166+AV191,0)+IF(('Scenario Fabbisogno'!$C95+'Scenario Fabbisogno'!AX95)=0,AW166+AW191,0)</f>
        <v>0</v>
      </c>
      <c r="AX217" s="267">
        <f>IF(('Scenario Fabbisogno'!$C95+'Scenario Fabbisogno'!AS95)=180,AR166+AR191,0)+IF(('Scenario Fabbisogno'!$C95+'Scenario Fabbisogno'!AT95)=150,AS166+AS191,0)+IF(('Scenario Fabbisogno'!$C95+'Scenario Fabbisogno'!AU95)=120,AT166+AT191,0)+IF(('Scenario Fabbisogno'!$C95+'Scenario Fabbisogno'!AV95)=90,AU166+AU191,0)+IF(('Scenario Fabbisogno'!$C95+'Scenario Fabbisogno'!AW95)=60,AV166+AV191,0)+IF(('Scenario Fabbisogno'!$C95+'Scenario Fabbisogno'!AX95)=30,AW166+AW191,0)+IF(('Scenario Fabbisogno'!$C95+'Scenario Fabbisogno'!AY95)=0,AX166+AX191,0)</f>
        <v>0</v>
      </c>
      <c r="AY217" s="267">
        <f>IF(('Scenario Fabbisogno'!$C95+'Scenario Fabbisogno'!AT95)=180,AS166+AS191,0)+IF(('Scenario Fabbisogno'!$C95+'Scenario Fabbisogno'!AU95)=150,AT166+AT191,0)+IF(('Scenario Fabbisogno'!$C95+'Scenario Fabbisogno'!AV95)=120,AU166+AU191,0)+IF(('Scenario Fabbisogno'!$C95+'Scenario Fabbisogno'!AW95)=90,AV166+AV191,0)+IF(('Scenario Fabbisogno'!$C95+'Scenario Fabbisogno'!AX95)=60,AW166+AW191,0)+IF(('Scenario Fabbisogno'!$C95+'Scenario Fabbisogno'!AY95)=30,AX166+AX191,0)+IF(('Scenario Fabbisogno'!$C95+'Scenario Fabbisogno'!AZ95)=0,AY166+AY191,0)</f>
        <v>0</v>
      </c>
      <c r="AZ217" s="267">
        <f>IF(('Scenario Fabbisogno'!$C95+'Scenario Fabbisogno'!AU95)=180,AT166+AT191,0)+IF(('Scenario Fabbisogno'!$C95+'Scenario Fabbisogno'!AV95)=150,AU166+AU191,0)+IF(('Scenario Fabbisogno'!$C95+'Scenario Fabbisogno'!AW95)=120,AV166+AV191,0)+IF(('Scenario Fabbisogno'!$C95+'Scenario Fabbisogno'!AX95)=90,AW166+AW191,0)+IF(('Scenario Fabbisogno'!$C95+'Scenario Fabbisogno'!AY95)=60,AX166+AX191,0)+IF(('Scenario Fabbisogno'!$C95+'Scenario Fabbisogno'!AZ95)=30,AY166+AY191,0)+IF(('Scenario Fabbisogno'!$C95+'Scenario Fabbisogno'!BA95)=0,AZ166+AZ191,0)</f>
        <v>0</v>
      </c>
      <c r="BA217" s="267">
        <f>IF(('Scenario Fabbisogno'!$C95+'Scenario Fabbisogno'!AV95)=180,AU166+AU191,0)+IF(('Scenario Fabbisogno'!$C95+'Scenario Fabbisogno'!AW95)=150,AV166+AV191,0)+IF(('Scenario Fabbisogno'!$C95+'Scenario Fabbisogno'!AX95)=120,AW166+AW191,0)+IF(('Scenario Fabbisogno'!$C95+'Scenario Fabbisogno'!AY95)=90,AX166+AX191,0)+IF(('Scenario Fabbisogno'!$C95+'Scenario Fabbisogno'!AZ95)=60,AY166+AY191,0)+IF(('Scenario Fabbisogno'!$C95+'Scenario Fabbisogno'!BA95)=30,AZ166+AZ191,0)+IF(('Scenario Fabbisogno'!$C95+'Scenario Fabbisogno'!BB95)=0,BA166+BA191,0)</f>
        <v>0</v>
      </c>
      <c r="BB217" s="267">
        <f>IF(('Scenario Fabbisogno'!$C95+'Scenario Fabbisogno'!AW95)=180,AV166+AV191,0)+IF(('Scenario Fabbisogno'!$C95+'Scenario Fabbisogno'!AX95)=150,AW166+AW191,0)+IF(('Scenario Fabbisogno'!$C95+'Scenario Fabbisogno'!AY95)=120,AX166+AX191,0)+IF(('Scenario Fabbisogno'!$C95+'Scenario Fabbisogno'!AZ95)=90,AY166+AY191,0)+IF(('Scenario Fabbisogno'!$C95+'Scenario Fabbisogno'!BA95)=60,AZ166+AZ191,0)+IF(('Scenario Fabbisogno'!$C95+'Scenario Fabbisogno'!BB95)=30,BA166+BA191,0)+IF(('Scenario Fabbisogno'!$C95+'Scenario Fabbisogno'!BC95)=0,BB166+BB191,0)</f>
        <v>0</v>
      </c>
      <c r="BC217" s="267">
        <f>IF(('Scenario Fabbisogno'!$C95+'Scenario Fabbisogno'!AX95)=180,AW166+AW191,0)+IF(('Scenario Fabbisogno'!$C95+'Scenario Fabbisogno'!AY95)=150,AX166+AX191,0)+IF(('Scenario Fabbisogno'!$C95+'Scenario Fabbisogno'!AZ95)=120,AY166+AY191,0)+IF(('Scenario Fabbisogno'!$C95+'Scenario Fabbisogno'!BA95)=90,AZ166+AZ191,0)+IF(('Scenario Fabbisogno'!$C95+'Scenario Fabbisogno'!BB95)=60,BA166+BA191,0)+IF(('Scenario Fabbisogno'!$C95+'Scenario Fabbisogno'!BC95)=30,BB166+BB191,0)+IF(('Scenario Fabbisogno'!$C95+'Scenario Fabbisogno'!BD95)=0,BC166+BC191,0)</f>
        <v>0</v>
      </c>
      <c r="BD217" s="267">
        <f>IF(('Scenario Fabbisogno'!$C95+'Scenario Fabbisogno'!AY95)=180,AX166+AX191,0)+IF(('Scenario Fabbisogno'!$C95+'Scenario Fabbisogno'!AZ95)=150,AY166+AY191,0)+IF(('Scenario Fabbisogno'!$C95+'Scenario Fabbisogno'!BA95)=120,AZ166+AZ191,0)+IF(('Scenario Fabbisogno'!$C95+'Scenario Fabbisogno'!BB95)=90,BA166+BA191,0)+IF(('Scenario Fabbisogno'!$C95+'Scenario Fabbisogno'!BC95)=60,BB166+BB191,0)+IF(('Scenario Fabbisogno'!$C95+'Scenario Fabbisogno'!BD95)=30,BC166+BC191,0)+IF(('Scenario Fabbisogno'!$C95+'Scenario Fabbisogno'!BE95)=0,BD166+BD191,0)</f>
        <v>0</v>
      </c>
      <c r="BE217" s="267">
        <f>IF(('Scenario Fabbisogno'!$C95+'Scenario Fabbisogno'!AZ95)=180,AY166+AY191,0)+IF(('Scenario Fabbisogno'!$C95+'Scenario Fabbisogno'!BA95)=150,AZ166+AZ191,0)+IF(('Scenario Fabbisogno'!$C95+'Scenario Fabbisogno'!BB95)=120,BA166+BA191,0)+IF(('Scenario Fabbisogno'!$C95+'Scenario Fabbisogno'!BC95)=90,BB166+BB191,0)+IF(('Scenario Fabbisogno'!$C95+'Scenario Fabbisogno'!BD95)=60,BC166+BC191,0)+IF(('Scenario Fabbisogno'!$C95+'Scenario Fabbisogno'!BE95)=30,BD166+BD191,0)+IF(('Scenario Fabbisogno'!$C95+'Scenario Fabbisogno'!BF95)=0,BE166+BE191,0)</f>
        <v>0</v>
      </c>
      <c r="BF217" s="267">
        <f>IF(('Scenario Fabbisogno'!$C95+'Scenario Fabbisogno'!BA95)=180,AZ166+AZ191,0)+IF(('Scenario Fabbisogno'!$C95+'Scenario Fabbisogno'!BB95)=150,BA166+BA191,0)+IF(('Scenario Fabbisogno'!$C95+'Scenario Fabbisogno'!BC95)=120,BB166+BB191,0)+IF(('Scenario Fabbisogno'!$C95+'Scenario Fabbisogno'!BD95)=90,BC166+BC191,0)+IF(('Scenario Fabbisogno'!$C95+'Scenario Fabbisogno'!BE95)=60,BD166+BD191,0)+IF(('Scenario Fabbisogno'!$C95+'Scenario Fabbisogno'!BF95)=30,BE166+BE191,0)+IF(('Scenario Fabbisogno'!$C95+'Scenario Fabbisogno'!BG95)=0,BF166+BF191,0)</f>
        <v>0</v>
      </c>
      <c r="BG217" s="267">
        <f>IF(('Scenario Fabbisogno'!$C95+'Scenario Fabbisogno'!BB95)=180,BA166+BA191,0)+IF(('Scenario Fabbisogno'!$C95+'Scenario Fabbisogno'!BC95)=150,BB166+BB191,0)+IF(('Scenario Fabbisogno'!$C95+'Scenario Fabbisogno'!BD95)=120,BC166+BC191,0)+IF(('Scenario Fabbisogno'!$C95+'Scenario Fabbisogno'!BE95)=90,BD166+BD191,0)+IF(('Scenario Fabbisogno'!$C95+'Scenario Fabbisogno'!BF95)=60,BE166+BE191,0)+IF(('Scenario Fabbisogno'!$C95+'Scenario Fabbisogno'!BG95)=30,BF166+BF191,0)+IF(('Scenario Fabbisogno'!$C95+'Scenario Fabbisogno'!BH95)=0,BG166+BG191,0)</f>
        <v>0</v>
      </c>
      <c r="BH217" s="267">
        <f>IF(('Scenario Fabbisogno'!$C95+'Scenario Fabbisogno'!BC95)=180,BB166+BB191,0)+IF(('Scenario Fabbisogno'!$C95+'Scenario Fabbisogno'!BD95)=150,BC166+BC191,0)+IF(('Scenario Fabbisogno'!$C95+'Scenario Fabbisogno'!BE95)=120,BD166+BD191,0)+IF(('Scenario Fabbisogno'!$C95+'Scenario Fabbisogno'!BF95)=90,BE166+BE191,0)+IF(('Scenario Fabbisogno'!$C95+'Scenario Fabbisogno'!BG95)=60,BF166+BF191,0)+IF(('Scenario Fabbisogno'!$C95+'Scenario Fabbisogno'!BH95)=30,BG166+BG191,0)+IF(('Scenario Fabbisogno'!$C95+'Scenario Fabbisogno'!BI95)=0,BH166+BH191,0)</f>
        <v>0</v>
      </c>
      <c r="BI217" s="267">
        <f>IF(('Scenario Fabbisogno'!$C95+'Scenario Fabbisogno'!BD95)=180,BC166+BC191,0)+IF(('Scenario Fabbisogno'!$C95+'Scenario Fabbisogno'!BE95)=150,BD166+BD191,0)+IF(('Scenario Fabbisogno'!$C95+'Scenario Fabbisogno'!BF95)=120,BE166+BE191,0)+IF(('Scenario Fabbisogno'!$C95+'Scenario Fabbisogno'!BG95)=90,BF166+BF191,0)+IF(('Scenario Fabbisogno'!$C95+'Scenario Fabbisogno'!BH95)=60,BG166+BG191,0)+IF(('Scenario Fabbisogno'!$C95+'Scenario Fabbisogno'!BI95)=30,BH166+BH191,0)+IF(('Scenario Fabbisogno'!$C95+'Scenario Fabbisogno'!BJ95)=0,BI166+BI191,0)</f>
        <v>0</v>
      </c>
      <c r="BJ217" s="267">
        <f>IF(('Scenario Fabbisogno'!$C95+'Scenario Fabbisogno'!BE95)=180,BD166+BD191,0)+IF(('Scenario Fabbisogno'!$C95+'Scenario Fabbisogno'!BF95)=150,BE166+BE191,0)+IF(('Scenario Fabbisogno'!$C95+'Scenario Fabbisogno'!BG95)=120,BF166+BF191,0)+IF(('Scenario Fabbisogno'!$C95+'Scenario Fabbisogno'!BH95)=90,BG166+BG191,0)+IF(('Scenario Fabbisogno'!$C95+'Scenario Fabbisogno'!BI95)=60,BH166+BH191,0)+IF(('Scenario Fabbisogno'!$C95+'Scenario Fabbisogno'!BJ95)=30,BI166+BI191,0)+IF(('Scenario Fabbisogno'!$C95+'Scenario Fabbisogno'!BK95)=0,BJ166+BJ191,0)</f>
        <v>0</v>
      </c>
      <c r="BK217" s="267">
        <f>IF(('Scenario Fabbisogno'!$C95+'Scenario Fabbisogno'!BF95)=180,BE166+BE191,0)+IF(('Scenario Fabbisogno'!$C95+'Scenario Fabbisogno'!BG95)=150,BF166+BF191,0)+IF(('Scenario Fabbisogno'!$C95+'Scenario Fabbisogno'!BH95)=120,BG166+BG191,0)+IF(('Scenario Fabbisogno'!$C95+'Scenario Fabbisogno'!BI95)=90,BH166+BH191,0)+IF(('Scenario Fabbisogno'!$C95+'Scenario Fabbisogno'!BJ95)=60,BI166+BI191,0)+IF(('Scenario Fabbisogno'!$C95+'Scenario Fabbisogno'!BK95)=30,BJ166+BJ191,0)+IF(('Scenario Fabbisogno'!$C95+'Scenario Fabbisogno'!BL95)=0,BK166+BK191,0)</f>
        <v>0</v>
      </c>
      <c r="BL217" s="267">
        <f>IF(('Scenario Fabbisogno'!$C95+'Scenario Fabbisogno'!BG95)=180,BF166+BF191,0)+IF(('Scenario Fabbisogno'!$C95+'Scenario Fabbisogno'!BH95)=150,BG166+BG191,0)+IF(('Scenario Fabbisogno'!$C95+'Scenario Fabbisogno'!BI95)=120,BH166+BH191,0)+IF(('Scenario Fabbisogno'!$C95+'Scenario Fabbisogno'!BJ95)=90,BI166+BI191,0)+IF(('Scenario Fabbisogno'!$C95+'Scenario Fabbisogno'!BK95)=60,BJ166+BJ191,0)+IF(('Scenario Fabbisogno'!$C95+'Scenario Fabbisogno'!BL95)=30,BK166+BK191,0)+IF(('Scenario Fabbisogno'!$C95+'Scenario Fabbisogno'!BM95)=0,BL166+BL191,0)</f>
        <v>0</v>
      </c>
      <c r="BM217" s="267">
        <f>IF(('Scenario Fabbisogno'!$C95+'Scenario Fabbisogno'!BH95)=180,BG166+BG191,0)+IF(('Scenario Fabbisogno'!$C95+'Scenario Fabbisogno'!BI95)=150,BH166+BH191,0)+IF(('Scenario Fabbisogno'!$C95+'Scenario Fabbisogno'!BJ95)=120,BI166+BI191,0)+IF(('Scenario Fabbisogno'!$C95+'Scenario Fabbisogno'!BK95)=90,BJ166+BJ191,0)+IF(('Scenario Fabbisogno'!$C95+'Scenario Fabbisogno'!BL95)=60,BK166+BK191,0)+IF(('Scenario Fabbisogno'!$C95+'Scenario Fabbisogno'!BM95)=30,BL166+BL191,0)+IF(('Scenario Fabbisogno'!$C95+'Scenario Fabbisogno'!BN95)=0,BM166+BM191,0)</f>
        <v>0</v>
      </c>
      <c r="BN217" s="267">
        <f>IF(('Scenario Fabbisogno'!$C95+'Scenario Fabbisogno'!BI95)=180,BH166+BH191,0)+IF(('Scenario Fabbisogno'!$C95+'Scenario Fabbisogno'!BJ95)=150,BI166+BI191,0)+IF(('Scenario Fabbisogno'!$C95+'Scenario Fabbisogno'!BK95)=120,BJ166+BJ191,0)+IF(('Scenario Fabbisogno'!$C95+'Scenario Fabbisogno'!BL95)=90,BK166+BK191,0)+IF(('Scenario Fabbisogno'!$C95+'Scenario Fabbisogno'!BM95)=60,BL166+BL191,0)+IF(('Scenario Fabbisogno'!$C95+'Scenario Fabbisogno'!BN95)=30,BM166+BM191,0)+IF(('Scenario Fabbisogno'!$C95+'Scenario Fabbisogno'!BO95)=0,BN166+BN191,0)</f>
        <v>0</v>
      </c>
      <c r="BO217" s="267">
        <f>IF(('Scenario Fabbisogno'!$C95+'Scenario Fabbisogno'!BJ95)=180,BI166+BI191,0)+IF(('Scenario Fabbisogno'!$C95+'Scenario Fabbisogno'!BK95)=150,BJ166+BJ191,0)+IF(('Scenario Fabbisogno'!$C95+'Scenario Fabbisogno'!BL95)=120,BK166+BK191,0)+IF(('Scenario Fabbisogno'!$C95+'Scenario Fabbisogno'!BM95)=90,BL166+BL191,0)+IF(('Scenario Fabbisogno'!$C95+'Scenario Fabbisogno'!BN95)=60,BM166+BM191,0)+IF(('Scenario Fabbisogno'!$C95+'Scenario Fabbisogno'!BO95)=30,BN166+BN191,0)+IF(('Scenario Fabbisogno'!$C95+'Scenario Fabbisogno'!BP95)=0,BO166+BO191,0)</f>
        <v>0</v>
      </c>
      <c r="BP217" s="267">
        <f>IF(('Scenario Fabbisogno'!$C95+'Scenario Fabbisogno'!BK95)=180,BJ166+BJ191,0)+IF(('Scenario Fabbisogno'!$C95+'Scenario Fabbisogno'!BL95)=150,BK166+BK191,0)+IF(('Scenario Fabbisogno'!$C95+'Scenario Fabbisogno'!BM95)=120,BL166+BL191,0)+IF(('Scenario Fabbisogno'!$C95+'Scenario Fabbisogno'!BN95)=90,BM166+BM191,0)+IF(('Scenario Fabbisogno'!$C95+'Scenario Fabbisogno'!BO95)=60,BN166+BN191,0)+IF(('Scenario Fabbisogno'!$C95+'Scenario Fabbisogno'!BP95)=30,BO166+BO191,0)+IF(('Scenario Fabbisogno'!$C95+'Scenario Fabbisogno'!BQ95)=0,BP166+BP191,0)</f>
        <v>0</v>
      </c>
      <c r="BQ217" s="267">
        <f>IF(('Scenario Fabbisogno'!$C95+'Scenario Fabbisogno'!BL95)=180,BK166+BK191,0)+IF(('Scenario Fabbisogno'!$C95+'Scenario Fabbisogno'!BM95)=150,BL166+BL191,0)+IF(('Scenario Fabbisogno'!$C95+'Scenario Fabbisogno'!BN95)=120,BM166+BM191,0)+IF(('Scenario Fabbisogno'!$C95+'Scenario Fabbisogno'!BO95)=90,BN166+BN191,0)+IF(('Scenario Fabbisogno'!$C95+'Scenario Fabbisogno'!BP95)=60,BO166+BO191,0)+IF(('Scenario Fabbisogno'!$C95+'Scenario Fabbisogno'!BQ95)=30,BP166+BP191,0)+IF(('Scenario Fabbisogno'!$C95+'Scenario Fabbisogno'!BR95)=0,BQ166+BQ191,0)</f>
        <v>0</v>
      </c>
      <c r="BR217" s="267">
        <f>IF(('Scenario Fabbisogno'!$C95+'Scenario Fabbisogno'!BM95)=180,BL166+BL191,0)+IF(('Scenario Fabbisogno'!$C95+'Scenario Fabbisogno'!BN95)=150,BM166+BM191,0)+IF(('Scenario Fabbisogno'!$C95+'Scenario Fabbisogno'!BO95)=120,BN166+BN191,0)+IF(('Scenario Fabbisogno'!$C95+'Scenario Fabbisogno'!BP95)=90,BO166+BO191,0)+IF(('Scenario Fabbisogno'!$C95+'Scenario Fabbisogno'!BQ95)=60,BP166+BP191,0)+IF(('Scenario Fabbisogno'!$C95+'Scenario Fabbisogno'!BR95)=30,BQ166+BQ191,0)+IF(('Scenario Fabbisogno'!$C95+'Scenario Fabbisogno'!BS95)=0,BR166+BR191,0)</f>
        <v>0</v>
      </c>
      <c r="BS217" s="267">
        <f>IF(('Scenario Fabbisogno'!$C95+'Scenario Fabbisogno'!BN95)=180,BM166+BM191,0)+IF(('Scenario Fabbisogno'!$C95+'Scenario Fabbisogno'!BO95)=150,BN166+BN191,0)+IF(('Scenario Fabbisogno'!$C95+'Scenario Fabbisogno'!BP95)=120,BO166+BO191,0)+IF(('Scenario Fabbisogno'!$C95+'Scenario Fabbisogno'!BQ95)=90,BP166+BP191,0)+IF(('Scenario Fabbisogno'!$C95+'Scenario Fabbisogno'!BR95)=60,BQ166+BQ191,0)+IF(('Scenario Fabbisogno'!$C95+'Scenario Fabbisogno'!BS95)=30,BR166+BR191,0)+IF(('Scenario Fabbisogno'!$C95+'Scenario Fabbisogno'!BT95)=0,BS166+BS191,0)</f>
        <v>0</v>
      </c>
      <c r="BT217" s="267">
        <f>IF(('Scenario Fabbisogno'!$C95+'Scenario Fabbisogno'!BO95)=180,BN166+BN191,0)+IF(('Scenario Fabbisogno'!$C95+'Scenario Fabbisogno'!BP95)=150,BO166+BO191,0)+IF(('Scenario Fabbisogno'!$C95+'Scenario Fabbisogno'!BQ95)=120,BP166+BP191,0)+IF(('Scenario Fabbisogno'!$C95+'Scenario Fabbisogno'!BR95)=90,BQ166+BQ191,0)+IF(('Scenario Fabbisogno'!$C95+'Scenario Fabbisogno'!BS95)=60,BR166+BR191,0)+IF(('Scenario Fabbisogno'!$C95+'Scenario Fabbisogno'!BT95)=30,BS166+BS191,0)+IF(('Scenario Fabbisogno'!$C95+'Scenario Fabbisogno'!BU95)=0,BT166+BT191,0)</f>
        <v>0</v>
      </c>
      <c r="BU217" s="267">
        <f>IF(('Scenario Fabbisogno'!$C95+'Scenario Fabbisogno'!BP95)=180,BO166+BO191,0)+IF(('Scenario Fabbisogno'!$C95+'Scenario Fabbisogno'!BQ95)=150,BP166+BP191,0)+IF(('Scenario Fabbisogno'!$C95+'Scenario Fabbisogno'!BR95)=120,BQ166+BQ191,0)+IF(('Scenario Fabbisogno'!$C95+'Scenario Fabbisogno'!BS95)=90,BR166+BR191,0)+IF(('Scenario Fabbisogno'!$C95+'Scenario Fabbisogno'!BT95)=60,BS166+BS191,0)+IF(('Scenario Fabbisogno'!$C95+'Scenario Fabbisogno'!BU95)=30,BT166+BT191,0)+IF(('Scenario Fabbisogno'!$C95+'Scenario Fabbisogno'!BV95)=0,BU166+BU191,0)</f>
        <v>0</v>
      </c>
      <c r="BV217" s="267">
        <f>IF(('Scenario Fabbisogno'!$C95+'Scenario Fabbisogno'!BQ95)=180,BP166+BP191,0)+IF(('Scenario Fabbisogno'!$C95+'Scenario Fabbisogno'!BR95)=150,BQ166+BQ191,0)+IF(('Scenario Fabbisogno'!$C95+'Scenario Fabbisogno'!BS95)=120,BR166+BR191,0)+IF(('Scenario Fabbisogno'!$C95+'Scenario Fabbisogno'!BT95)=90,BS166+BS191,0)+IF(('Scenario Fabbisogno'!$C95+'Scenario Fabbisogno'!BU95)=60,BT166+BT191,0)+IF(('Scenario Fabbisogno'!$C95+'Scenario Fabbisogno'!BV95)=30,BU166+BU191,0)+IF(('Scenario Fabbisogno'!$C95+'Scenario Fabbisogno'!BW95)=0,BV166+BV191,0)</f>
        <v>0</v>
      </c>
      <c r="BW217" s="267">
        <f>IF(('Scenario Fabbisogno'!$C95+'Scenario Fabbisogno'!BR95)=180,BQ166+BQ191,0)+IF(('Scenario Fabbisogno'!$C95+'Scenario Fabbisogno'!BS95)=150,BR166+BR191,0)+IF(('Scenario Fabbisogno'!$C95+'Scenario Fabbisogno'!BT95)=120,BS166+BS191,0)+IF(('Scenario Fabbisogno'!$C95+'Scenario Fabbisogno'!BU95)=90,BT166+BT191,0)+IF(('Scenario Fabbisogno'!$C95+'Scenario Fabbisogno'!BV95)=60,BU166+BU191,0)+IF(('Scenario Fabbisogno'!$C95+'Scenario Fabbisogno'!BW95)=30,BV166+BV191,0)+IF(('Scenario Fabbisogno'!$C95+'Scenario Fabbisogno'!BX95)=0,BW166+BW191,0)</f>
        <v>0</v>
      </c>
      <c r="BX217" s="267">
        <f>IF(('Scenario Fabbisogno'!$C95+'Scenario Fabbisogno'!BS95)=180,BR166+BR191,0)+IF(('Scenario Fabbisogno'!$C95+'Scenario Fabbisogno'!BT95)=150,BS166+BS191,0)+IF(('Scenario Fabbisogno'!$C95+'Scenario Fabbisogno'!BU95)=120,BT166+BT191,0)+IF(('Scenario Fabbisogno'!$C95+'Scenario Fabbisogno'!BV95)=90,BU166+BU191,0)+IF(('Scenario Fabbisogno'!$C95+'Scenario Fabbisogno'!BW95)=60,BV166+BV191,0)+IF(('Scenario Fabbisogno'!$C95+'Scenario Fabbisogno'!BX95)=30,BW166+BW191,0)+IF(('Scenario Fabbisogno'!$C95+'Scenario Fabbisogno'!BY95)=0,BX166+BX191,0)</f>
        <v>0</v>
      </c>
      <c r="BY217" s="267">
        <f>IF(('Scenario Fabbisogno'!$C95+'Scenario Fabbisogno'!BT95)=180,BS166+BS191,0)+IF(('Scenario Fabbisogno'!$C95+'Scenario Fabbisogno'!BU95)=150,BT166+BT191,0)+IF(('Scenario Fabbisogno'!$C95+'Scenario Fabbisogno'!BV95)=120,BU166+BU191,0)+IF(('Scenario Fabbisogno'!$C95+'Scenario Fabbisogno'!BW95)=90,BV166+BV191,0)+IF(('Scenario Fabbisogno'!$C95+'Scenario Fabbisogno'!BX95)=60,BW166+BW191,0)+IF(('Scenario Fabbisogno'!$C95+'Scenario Fabbisogno'!BY95)=30,BX166+BX191,0)+IF(('Scenario Fabbisogno'!$C95+'Scenario Fabbisogno'!BZ95)=0,BY166+BY191,0)</f>
        <v>0</v>
      </c>
      <c r="BZ217" s="267">
        <f>IF(('Scenario Fabbisogno'!$C95+'Scenario Fabbisogno'!BU95)=180,BT166+BT191,0)+IF(('Scenario Fabbisogno'!$C95+'Scenario Fabbisogno'!BV95)=150,BU166+BU191,0)+IF(('Scenario Fabbisogno'!$C95+'Scenario Fabbisogno'!BW95)=120,BV166+BV191,0)+IF(('Scenario Fabbisogno'!$C95+'Scenario Fabbisogno'!BX95)=90,BW166+BW191,0)+IF(('Scenario Fabbisogno'!$C95+'Scenario Fabbisogno'!BY95)=60,BX166+BX191,0)+IF(('Scenario Fabbisogno'!$C95+'Scenario Fabbisogno'!BZ95)=30,BY166+BY191,0)+IF(('Scenario Fabbisogno'!$C95+'Scenario Fabbisogno'!CA95)=0,BZ166+BZ191,0)</f>
        <v>0</v>
      </c>
      <c r="CA217" s="267">
        <f>IF(('Scenario Fabbisogno'!$C95+'Scenario Fabbisogno'!BV95)=180,BU166+BU191,0)+IF(('Scenario Fabbisogno'!$C95+'Scenario Fabbisogno'!BW95)=150,BV166+BV191,0)+IF(('Scenario Fabbisogno'!$C95+'Scenario Fabbisogno'!BX95)=120,BW166+BW191,0)+IF(('Scenario Fabbisogno'!$C95+'Scenario Fabbisogno'!BY95)=90,BX166+BX191,0)+IF(('Scenario Fabbisogno'!$C95+'Scenario Fabbisogno'!BZ95)=60,BY166+BY191,0)+IF(('Scenario Fabbisogno'!$C95+'Scenario Fabbisogno'!CA95)=30,BZ166+BZ191,0)+IF(('Scenario Fabbisogno'!$C95+'Scenario Fabbisogno'!CB95)=0,CA166+CA191,0)</f>
        <v>0</v>
      </c>
      <c r="CB217" s="267">
        <f>IF(('Scenario Fabbisogno'!$C95+'Scenario Fabbisogno'!BW95)=180,BV166+BV191,0)+IF(('Scenario Fabbisogno'!$C95+'Scenario Fabbisogno'!BX95)=150,BW166+BW191,0)+IF(('Scenario Fabbisogno'!$C95+'Scenario Fabbisogno'!BY95)=120,BX166+BX191,0)+IF(('Scenario Fabbisogno'!$C95+'Scenario Fabbisogno'!BZ95)=90,BY166+BY191,0)+IF(('Scenario Fabbisogno'!$C95+'Scenario Fabbisogno'!CA95)=60,BZ166+BZ191,0)+IF(('Scenario Fabbisogno'!$C95+'Scenario Fabbisogno'!CB95)=30,CA166+CA191,0)+IF(('Scenario Fabbisogno'!$C95+'Scenario Fabbisogno'!CC95)=0,CB166+CB191,0)</f>
        <v>0</v>
      </c>
      <c r="CC217" s="267">
        <f>IF(('Scenario Fabbisogno'!$C95+'Scenario Fabbisogno'!BX95)=180,BW166+BW191,0)+IF(('Scenario Fabbisogno'!$C95+'Scenario Fabbisogno'!BY95)=150,BX166+BX191,0)+IF(('Scenario Fabbisogno'!$C95+'Scenario Fabbisogno'!BZ95)=120,BY166+BY191,0)+IF(('Scenario Fabbisogno'!$C95+'Scenario Fabbisogno'!CA95)=90,BZ166+BZ191,0)+IF(('Scenario Fabbisogno'!$C95+'Scenario Fabbisogno'!CB95)=60,CA166+CA191,0)+IF(('Scenario Fabbisogno'!$C95+'Scenario Fabbisogno'!CC95)=30,CB166+CB191,0)+IF(('Scenario Fabbisogno'!$C95+'Scenario Fabbisogno'!CD95)=0,CC166+CC191,0)</f>
        <v>0</v>
      </c>
      <c r="CD217" s="267">
        <f>IF(('Scenario Fabbisogno'!$C95+'Scenario Fabbisogno'!BY95)=180,BX166+BX191,0)+IF(('Scenario Fabbisogno'!$C95+'Scenario Fabbisogno'!BZ95)=150,BY166+BY191,0)+IF(('Scenario Fabbisogno'!$C95+'Scenario Fabbisogno'!CA95)=120,BZ166+BZ191,0)+IF(('Scenario Fabbisogno'!$C95+'Scenario Fabbisogno'!CB95)=90,CA166+CA191,0)+IF(('Scenario Fabbisogno'!$C95+'Scenario Fabbisogno'!CC95)=60,CB166+CB191,0)+IF(('Scenario Fabbisogno'!$C95+'Scenario Fabbisogno'!CD95)=30,CC166+CC191,0)+IF(('Scenario Fabbisogno'!$C95+'Scenario Fabbisogno'!CE95)=0,CD166+CD191,0)</f>
        <v>0</v>
      </c>
      <c r="CE217" s="267">
        <f>IF(('Scenario Fabbisogno'!$C95+'Scenario Fabbisogno'!BZ95)=180,BY166+BY191,0)+IF(('Scenario Fabbisogno'!$C95+'Scenario Fabbisogno'!CA95)=150,BZ166+BZ191,0)+IF(('Scenario Fabbisogno'!$C95+'Scenario Fabbisogno'!CB95)=120,CA166+CA191,0)+IF(('Scenario Fabbisogno'!$C95+'Scenario Fabbisogno'!CC95)=90,CB166+CB191,0)+IF(('Scenario Fabbisogno'!$C95+'Scenario Fabbisogno'!CD95)=60,CC166+CC191,0)+IF(('Scenario Fabbisogno'!$C95+'Scenario Fabbisogno'!CE95)=30,CD166+CD191,0)+IF(('Scenario Fabbisogno'!$C95+'Scenario Fabbisogno'!CF95)=0,CE166+CE191,0)</f>
        <v>0</v>
      </c>
      <c r="CF217" s="267">
        <f>IF(('Scenario Fabbisogno'!$C95+'Scenario Fabbisogno'!CA95)=180,BZ166+BZ191,0)+IF(('Scenario Fabbisogno'!$C95+'Scenario Fabbisogno'!CB95)=150,CA166+CA191,0)+IF(('Scenario Fabbisogno'!$C95+'Scenario Fabbisogno'!CC95)=120,CB166+CB191,0)+IF(('Scenario Fabbisogno'!$C95+'Scenario Fabbisogno'!CD95)=90,CC166+CC191,0)+IF(('Scenario Fabbisogno'!$C95+'Scenario Fabbisogno'!CE95)=60,CD166+CD191,0)+IF(('Scenario Fabbisogno'!$C95+'Scenario Fabbisogno'!CF95)=30,CE166+CE191,0)+IF(('Scenario Fabbisogno'!$C95+'Scenario Fabbisogno'!CG95)=0,CF166+CF191,0)</f>
        <v>0</v>
      </c>
      <c r="CG217" s="267">
        <f>IF(('Scenario Fabbisogno'!$C95+'Scenario Fabbisogno'!CB95)=180,CA166+CA191,0)+IF(('Scenario Fabbisogno'!$C95+'Scenario Fabbisogno'!CC95)=150,CB166+CB191,0)+IF(('Scenario Fabbisogno'!$C95+'Scenario Fabbisogno'!CD95)=120,CC166+CC191,0)+IF(('Scenario Fabbisogno'!$C95+'Scenario Fabbisogno'!CE95)=90,CD166+CD191,0)+IF(('Scenario Fabbisogno'!$C95+'Scenario Fabbisogno'!CF95)=60,CE166+CE191,0)+IF(('Scenario Fabbisogno'!$C95+'Scenario Fabbisogno'!CG95)=30,CF166+CF191,0)+IF(('Scenario Fabbisogno'!$C95+'Scenario Fabbisogno'!CH95)=0,CG166+CG191,0)</f>
        <v>0</v>
      </c>
      <c r="CH217" s="267">
        <f>IF(('Scenario Fabbisogno'!$C95+'Scenario Fabbisogno'!CC95)=180,CB166+CB191,0)+IF(('Scenario Fabbisogno'!$C95+'Scenario Fabbisogno'!CD95)=150,CC166+CC191,0)+IF(('Scenario Fabbisogno'!$C95+'Scenario Fabbisogno'!CE95)=120,CD166+CD191,0)+IF(('Scenario Fabbisogno'!$C95+'Scenario Fabbisogno'!CF95)=90,CE166+CE191,0)+IF(('Scenario Fabbisogno'!$C95+'Scenario Fabbisogno'!CG95)=60,CF166+CF191,0)+IF(('Scenario Fabbisogno'!$C95+'Scenario Fabbisogno'!CH95)=30,CG166+CG191,0)+IF(('Scenario Fabbisogno'!$C95+'Scenario Fabbisogno'!CI95)=0,CH166+CH191,0)</f>
        <v>0</v>
      </c>
      <c r="CI217" s="267">
        <f>IF(('Scenario Fabbisogno'!$C95+'Scenario Fabbisogno'!CD95)=180,CC166+CC191,0)+IF(('Scenario Fabbisogno'!$C95+'Scenario Fabbisogno'!CE95)=150,CD166+CD191,0)+IF(('Scenario Fabbisogno'!$C95+'Scenario Fabbisogno'!CF95)=120,CE166+CE191,0)+IF(('Scenario Fabbisogno'!$C95+'Scenario Fabbisogno'!CG95)=90,CF166+CF191,0)+IF(('Scenario Fabbisogno'!$C95+'Scenario Fabbisogno'!CH95)=60,CG166+CG191,0)+IF(('Scenario Fabbisogno'!$C95+'Scenario Fabbisogno'!CI95)=30,CH166+CH191,0)+IF(('Scenario Fabbisogno'!$C95+'Scenario Fabbisogno'!CJ95)=0,CI166+CI191,0)</f>
        <v>0</v>
      </c>
      <c r="CJ217" s="267">
        <f>IF(('Scenario Fabbisogno'!$C95+'Scenario Fabbisogno'!CE95)=180,CD166+CD191,0)+IF(('Scenario Fabbisogno'!$C95+'Scenario Fabbisogno'!CF95)=150,CE166+CE191,0)+IF(('Scenario Fabbisogno'!$C95+'Scenario Fabbisogno'!CG95)=120,CF166+CF191,0)+IF(('Scenario Fabbisogno'!$C95+'Scenario Fabbisogno'!CH95)=90,CG166+CG191,0)+IF(('Scenario Fabbisogno'!$C95+'Scenario Fabbisogno'!CI95)=60,CH166+CH191,0)+IF(('Scenario Fabbisogno'!$C95+'Scenario Fabbisogno'!CJ95)=30,CI166+CI191,0)+IF(('Scenario Fabbisogno'!$C95+'Scenario Fabbisogno'!CK95)=0,CJ166+CJ191,0)</f>
        <v>0</v>
      </c>
      <c r="CK217" s="267">
        <f>IF(('Scenario Fabbisogno'!$C95+'Scenario Fabbisogno'!CF95)=180,CE166+CE191,0)+IF(('Scenario Fabbisogno'!$C95+'Scenario Fabbisogno'!CG95)=150,CF166+CF191,0)+IF(('Scenario Fabbisogno'!$C95+'Scenario Fabbisogno'!CH95)=120,CG166+CG191,0)+IF(('Scenario Fabbisogno'!$C95+'Scenario Fabbisogno'!CI95)=90,CH166+CH191,0)+IF(('Scenario Fabbisogno'!$C95+'Scenario Fabbisogno'!CJ95)=60,CI166+CI191,0)+IF(('Scenario Fabbisogno'!$C95+'Scenario Fabbisogno'!CK95)=30,CJ166+CJ191,0)+IF(('Scenario Fabbisogno'!$C95+'Scenario Fabbisogno'!CL95)=0,CK166+CK191,0)</f>
        <v>0</v>
      </c>
      <c r="CL217" s="267">
        <f>IF(('Scenario Fabbisogno'!$C95+'Scenario Fabbisogno'!CG95)=180,CF166+CF191,0)+IF(('Scenario Fabbisogno'!$C95+'Scenario Fabbisogno'!CH95)=150,CG166+CG191,0)+IF(('Scenario Fabbisogno'!$C95+'Scenario Fabbisogno'!CI95)=120,CH166+CH191,0)+IF(('Scenario Fabbisogno'!$C95+'Scenario Fabbisogno'!CJ95)=90,CI166+CI191,0)+IF(('Scenario Fabbisogno'!$C95+'Scenario Fabbisogno'!CK95)=60,CJ166+CJ191,0)+IF(('Scenario Fabbisogno'!$C95+'Scenario Fabbisogno'!CL95)=30,CK166+CK191,0)+IF(('Scenario Fabbisogno'!$C95+'Scenario Fabbisogno'!CM95)=0,CL166+CL191,0)</f>
        <v>0</v>
      </c>
      <c r="CM217" s="267">
        <f>IF(('Scenario Fabbisogno'!$C95+'Scenario Fabbisogno'!CH95)=180,CG166+CG191,0)+IF(('Scenario Fabbisogno'!$C95+'Scenario Fabbisogno'!CI95)=150,CH166+CH191,0)+IF(('Scenario Fabbisogno'!$C95+'Scenario Fabbisogno'!CJ95)=120,CI166+CI191,0)+IF(('Scenario Fabbisogno'!$C95+'Scenario Fabbisogno'!CK95)=90,CJ166+CJ191,0)+IF(('Scenario Fabbisogno'!$C95+'Scenario Fabbisogno'!CL95)=60,CK166+CK191,0)+IF(('Scenario Fabbisogno'!$C95+'Scenario Fabbisogno'!CM95)=30,CL166+CL191,0)+IF(('Scenario Fabbisogno'!$C95+'Scenario Fabbisogno'!CN95)=0,CM166+CM191,0)</f>
        <v>0</v>
      </c>
      <c r="CN217" s="267">
        <f>IF(('Scenario Fabbisogno'!$C95+'Scenario Fabbisogno'!CI95)=180,CH166+CH191,0)+IF(('Scenario Fabbisogno'!$C95+'Scenario Fabbisogno'!CJ95)=150,CI166+CI191,0)+IF(('Scenario Fabbisogno'!$C95+'Scenario Fabbisogno'!CK95)=120,CJ166+CJ191,0)+IF(('Scenario Fabbisogno'!$C95+'Scenario Fabbisogno'!CL95)=90,CK166+CK191,0)+IF(('Scenario Fabbisogno'!$C95+'Scenario Fabbisogno'!CM95)=60,CL166+CL191,0)+IF(('Scenario Fabbisogno'!$C95+'Scenario Fabbisogno'!CN95)=30,CM166+CM191,0)+IF(('Scenario Fabbisogno'!$C95+'Scenario Fabbisogno'!CO95)=0,CN166+CN191,0)</f>
        <v>0</v>
      </c>
      <c r="CO217" s="267">
        <f>IF(('Scenario Fabbisogno'!$C95+'Scenario Fabbisogno'!CJ95)=180,CI166+CI191,0)+IF(('Scenario Fabbisogno'!$C95+'Scenario Fabbisogno'!CK95)=150,CJ166+CJ191,0)+IF(('Scenario Fabbisogno'!$C95+'Scenario Fabbisogno'!CL95)=120,CK166+CK191,0)+IF(('Scenario Fabbisogno'!$C95+'Scenario Fabbisogno'!CM95)=90,CL166+CL191,0)+IF(('Scenario Fabbisogno'!$C95+'Scenario Fabbisogno'!CN95)=60,CM166+CM191,0)+IF(('Scenario Fabbisogno'!$C95+'Scenario Fabbisogno'!CO95)=30,CN166+CN191,0)+IF(('Scenario Fabbisogno'!$C95+'Scenario Fabbisogno'!CP95)=0,CO166+CO191,0)</f>
        <v>0</v>
      </c>
      <c r="CP217" s="267">
        <f>IF(('Scenario Fabbisogno'!$C95+'Scenario Fabbisogno'!CK95)=180,CJ166+CJ191,0)+IF(('Scenario Fabbisogno'!$C95+'Scenario Fabbisogno'!CL95)=150,CK166+CK191,0)+IF(('Scenario Fabbisogno'!$C95+'Scenario Fabbisogno'!CM95)=120,CL166+CL191,0)+IF(('Scenario Fabbisogno'!$C95+'Scenario Fabbisogno'!CN95)=90,CM166+CM191,0)+IF(('Scenario Fabbisogno'!$C95+'Scenario Fabbisogno'!CO95)=60,CN166+CN191,0)+IF(('Scenario Fabbisogno'!$C95+'Scenario Fabbisogno'!CP95)=30,CO166+CO191,0)+IF(('Scenario Fabbisogno'!$C95+'Scenario Fabbisogno'!CQ95)=0,CP166+CP191,0)</f>
        <v>0</v>
      </c>
      <c r="CQ217" s="267">
        <f>IF(('Scenario Fabbisogno'!$C95+'Scenario Fabbisogno'!CL95)=180,CK166+CK191,0)+IF(('Scenario Fabbisogno'!$C95+'Scenario Fabbisogno'!CM95)=150,CL166+CL191,0)+IF(('Scenario Fabbisogno'!$C95+'Scenario Fabbisogno'!CN95)=120,CM166+CM191,0)+IF(('Scenario Fabbisogno'!$C95+'Scenario Fabbisogno'!CO95)=90,CN166+CN191,0)+IF(('Scenario Fabbisogno'!$C95+'Scenario Fabbisogno'!CP95)=60,CO166+CO191,0)+IF(('Scenario Fabbisogno'!$C95+'Scenario Fabbisogno'!CQ95)=30,CP166+CP191,0)+IF(('Scenario Fabbisogno'!$C95+'Scenario Fabbisogno'!CR95)=0,CQ166+CQ191,0)</f>
        <v>0</v>
      </c>
      <c r="CR217" s="267">
        <f>IF(('Scenario Fabbisogno'!$C95+'Scenario Fabbisogno'!CM95)=180,CL166+CL191,0)+IF(('Scenario Fabbisogno'!$C95+'Scenario Fabbisogno'!CN95)=150,CM166+CM191,0)+IF(('Scenario Fabbisogno'!$C95+'Scenario Fabbisogno'!CO95)=120,CN166+CN191,0)+IF(('Scenario Fabbisogno'!$C95+'Scenario Fabbisogno'!CP95)=90,CO166+CO191,0)+IF(('Scenario Fabbisogno'!$C95+'Scenario Fabbisogno'!CQ95)=60,CP166+CP191,0)+IF(('Scenario Fabbisogno'!$C95+'Scenario Fabbisogno'!CR95)=30,CQ166+CQ191,0)+IF(('Scenario Fabbisogno'!$C95+'Scenario Fabbisogno'!CS95)=0,CR166+CR191,0)</f>
        <v>0</v>
      </c>
      <c r="CS217" s="267">
        <f>IF(('Scenario Fabbisogno'!$C95+'Scenario Fabbisogno'!CN95)=180,CM166+CM191,0)+IF(('Scenario Fabbisogno'!$C95+'Scenario Fabbisogno'!CO95)=150,CN166+CN191,0)+IF(('Scenario Fabbisogno'!$C95+'Scenario Fabbisogno'!CP95)=120,CO166+CO191,0)+IF(('Scenario Fabbisogno'!$C95+'Scenario Fabbisogno'!CQ95)=90,CP166+CP191,0)+IF(('Scenario Fabbisogno'!$C95+'Scenario Fabbisogno'!CR95)=60,CQ166+CQ191,0)+IF(('Scenario Fabbisogno'!$C95+'Scenario Fabbisogno'!CS95)=30,CR166+CR191,0)+IF(('Scenario Fabbisogno'!$C95+'Scenario Fabbisogno'!CT95)=0,CS166+CS191,0)</f>
        <v>0</v>
      </c>
      <c r="CT217" s="267">
        <f>IF(('Scenario Fabbisogno'!$C95+'Scenario Fabbisogno'!CO95)=180,CN166+CN191,0)+IF(('Scenario Fabbisogno'!$C95+'Scenario Fabbisogno'!CP95)=150,CO166+CO191,0)+IF(('Scenario Fabbisogno'!$C95+'Scenario Fabbisogno'!CQ95)=120,CP166+CP191,0)+IF(('Scenario Fabbisogno'!$C95+'Scenario Fabbisogno'!CR95)=90,CQ166+CQ191,0)+IF(('Scenario Fabbisogno'!$C95+'Scenario Fabbisogno'!CS95)=60,CR166+CR191,0)+IF(('Scenario Fabbisogno'!$C95+'Scenario Fabbisogno'!CT95)=30,CS166+CS191,0)+IF(('Scenario Fabbisogno'!$C95+'Scenario Fabbisogno'!CU95)=0,CT166+CT191,0)</f>
        <v>0</v>
      </c>
      <c r="CU217" s="267">
        <f>IF(('Scenario Fabbisogno'!$C95+'Scenario Fabbisogno'!CP95)=180,CO166+CO191,0)+IF(('Scenario Fabbisogno'!$C95+'Scenario Fabbisogno'!CQ95)=150,CP166+CP191,0)+IF(('Scenario Fabbisogno'!$C95+'Scenario Fabbisogno'!CR95)=120,CQ166+CQ191,0)+IF(('Scenario Fabbisogno'!$C95+'Scenario Fabbisogno'!CS95)=90,CR166+CR191,0)+IF(('Scenario Fabbisogno'!$C95+'Scenario Fabbisogno'!CT95)=60,CS166+CS191,0)+IF(('Scenario Fabbisogno'!$C95+'Scenario Fabbisogno'!CU95)=30,CT166+CT191,0)+IF(('Scenario Fabbisogno'!$C95+'Scenario Fabbisogno'!CV95)=0,CU166+CU191,0)</f>
        <v>0</v>
      </c>
      <c r="CV217" s="267">
        <f>IF(('Scenario Fabbisogno'!$C95+'Scenario Fabbisogno'!CQ95)=180,CP166+CP191,0)+IF(('Scenario Fabbisogno'!$C95+'Scenario Fabbisogno'!CR95)=150,CQ166+CQ191,0)+IF(('Scenario Fabbisogno'!$C95+'Scenario Fabbisogno'!CS95)=120,CR166+CR191,0)+IF(('Scenario Fabbisogno'!$C95+'Scenario Fabbisogno'!CT95)=90,CS166+CS191,0)+IF(('Scenario Fabbisogno'!$C95+'Scenario Fabbisogno'!CU95)=60,CT166+CT191,0)+IF(('Scenario Fabbisogno'!$C95+'Scenario Fabbisogno'!CV95)=30,CU166+CU191,0)+IF(('Scenario Fabbisogno'!$C95+'Scenario Fabbisogno'!CW95)=0,CV166+CV191,0)</f>
        <v>0</v>
      </c>
      <c r="CW217" s="267">
        <f>IF(('Scenario Fabbisogno'!$C95+'Scenario Fabbisogno'!CR95)=180,CQ166+CQ191,0)+IF(('Scenario Fabbisogno'!$C95+'Scenario Fabbisogno'!CS95)=150,CR166+CR191,0)+IF(('Scenario Fabbisogno'!$C95+'Scenario Fabbisogno'!CT95)=120,CS166+CS191,0)+IF(('Scenario Fabbisogno'!$C95+'Scenario Fabbisogno'!CU95)=90,CT166+CT191,0)+IF(('Scenario Fabbisogno'!$C95+'Scenario Fabbisogno'!CV95)=60,CU166+CU191,0)+IF(('Scenario Fabbisogno'!$C95+'Scenario Fabbisogno'!CW95)=30,CV166+CV191,0)+IF(('Scenario Fabbisogno'!$C95+'Scenario Fabbisogno'!CX95)=0,CW166+CW191,0)</f>
        <v>0</v>
      </c>
      <c r="CX217" s="267">
        <f>IF(('Scenario Fabbisogno'!$C95+'Scenario Fabbisogno'!CS95)=180,CR166+CR191,0)+IF(('Scenario Fabbisogno'!$C95+'Scenario Fabbisogno'!CT95)=150,CS166+CS191,0)+IF(('Scenario Fabbisogno'!$C95+'Scenario Fabbisogno'!CU95)=120,CT166+CT191,0)+IF(('Scenario Fabbisogno'!$C95+'Scenario Fabbisogno'!CV95)=90,CU166+CU191,0)+IF(('Scenario Fabbisogno'!$C95+'Scenario Fabbisogno'!CW95)=60,CV166+CV191,0)+IF(('Scenario Fabbisogno'!$C95+'Scenario Fabbisogno'!CX95)=30,CW166+CW191,0)+IF(('Scenario Fabbisogno'!$C95+'Scenario Fabbisogno'!CY95)=0,CX166+CX191,0)</f>
        <v>0</v>
      </c>
      <c r="CY217" s="267">
        <f>IF(('Scenario Fabbisogno'!$C95+'Scenario Fabbisogno'!CT95)=180,CS166+CS191,0)+IF(('Scenario Fabbisogno'!$C95+'Scenario Fabbisogno'!CU95)=150,CT166+CT191,0)+IF(('Scenario Fabbisogno'!$C95+'Scenario Fabbisogno'!CV95)=120,CU166+CU191,0)+IF(('Scenario Fabbisogno'!$C95+'Scenario Fabbisogno'!CW95)=90,CV166+CV191,0)+IF(('Scenario Fabbisogno'!$C95+'Scenario Fabbisogno'!CX95)=60,CW166+CW191,0)+IF(('Scenario Fabbisogno'!$C95+'Scenario Fabbisogno'!CY95)=30,CX166+CX191,0)+IF(('Scenario Fabbisogno'!$C95+'Scenario Fabbisogno'!CZ95)=0,CY166+CY191,0)</f>
        <v>0</v>
      </c>
      <c r="CZ217" s="267">
        <f>IF(('Scenario Fabbisogno'!$C95+'Scenario Fabbisogno'!CU95)=180,CT166+CT191,0)+IF(('Scenario Fabbisogno'!$C95+'Scenario Fabbisogno'!CV95)=150,CU166+CU191,0)+IF(('Scenario Fabbisogno'!$C95+'Scenario Fabbisogno'!CW95)=120,CV166+CV191,0)+IF(('Scenario Fabbisogno'!$C95+'Scenario Fabbisogno'!CX95)=90,CW166+CW191,0)+IF(('Scenario Fabbisogno'!$C95+'Scenario Fabbisogno'!CY95)=60,CX166+CX191,0)+IF(('Scenario Fabbisogno'!$C95+'Scenario Fabbisogno'!CZ95)=30,CY166+CY191,0)+IF(('Scenario Fabbisogno'!$C95+'Scenario Fabbisogno'!DA95)=0,CZ166+CZ191,0)</f>
        <v>0</v>
      </c>
      <c r="DA217" s="267">
        <f>IF(('Scenario Fabbisogno'!$C95+'Scenario Fabbisogno'!CV95)=180,CU166+CU191,0)+IF(('Scenario Fabbisogno'!$C95+'Scenario Fabbisogno'!CW95)=150,CV166+CV191,0)+IF(('Scenario Fabbisogno'!$C95+'Scenario Fabbisogno'!CX95)=120,CW166+CW191,0)+IF(('Scenario Fabbisogno'!$C95+'Scenario Fabbisogno'!CY95)=90,CX166+CX191,0)+IF(('Scenario Fabbisogno'!$C95+'Scenario Fabbisogno'!CZ95)=60,CY166+CY191,0)+IF(('Scenario Fabbisogno'!$C95+'Scenario Fabbisogno'!DA95)=30,CZ166+CZ191,0)+IF(('Scenario Fabbisogno'!$C95+'Scenario Fabbisogno'!DB95)=0,DA166+DA191,0)</f>
        <v>0</v>
      </c>
      <c r="DB217" s="267">
        <f>IF(('Scenario Fabbisogno'!$C95+'Scenario Fabbisogno'!CW95)=180,CV166+CV191,0)+IF(('Scenario Fabbisogno'!$C95+'Scenario Fabbisogno'!CX95)=150,CW166+CW191,0)+IF(('Scenario Fabbisogno'!$C95+'Scenario Fabbisogno'!CY95)=120,CX166+CX191,0)+IF(('Scenario Fabbisogno'!$C95+'Scenario Fabbisogno'!CZ95)=90,CY166+CY191,0)+IF(('Scenario Fabbisogno'!$C95+'Scenario Fabbisogno'!DA95)=60,CZ166+CZ191,0)+IF(('Scenario Fabbisogno'!$C95+'Scenario Fabbisogno'!DB95)=30,DA166+DA191,0)+IF(('Scenario Fabbisogno'!$C95+'Scenario Fabbisogno'!DC95)=0,DB166+DB191,0)</f>
        <v>0</v>
      </c>
      <c r="DC217" s="267">
        <f>IF(('Scenario Fabbisogno'!$C95+'Scenario Fabbisogno'!CX95)=180,CW166+CW191,0)+IF(('Scenario Fabbisogno'!$C95+'Scenario Fabbisogno'!CY95)=150,CX166+CX191,0)+IF(('Scenario Fabbisogno'!$C95+'Scenario Fabbisogno'!CZ95)=120,CY166+CY191,0)+IF(('Scenario Fabbisogno'!$C95+'Scenario Fabbisogno'!DA95)=90,CZ166+CZ191,0)+IF(('Scenario Fabbisogno'!$C95+'Scenario Fabbisogno'!DB95)=60,DA166+DA191,0)+IF(('Scenario Fabbisogno'!$C95+'Scenario Fabbisogno'!DC95)=30,DB166+DB191,0)+IF(('Scenario Fabbisogno'!$C95+'Scenario Fabbisogno'!DD95)=0,DC166+DC191,0)</f>
        <v>0</v>
      </c>
      <c r="DD217" s="267">
        <f>IF(('Scenario Fabbisogno'!$C95+'Scenario Fabbisogno'!CY95)=180,CX166+CX191,0)+IF(('Scenario Fabbisogno'!$C95+'Scenario Fabbisogno'!CZ95)=150,CY166+CY191,0)+IF(('Scenario Fabbisogno'!$C95+'Scenario Fabbisogno'!DA95)=120,CZ166+CZ191,0)+IF(('Scenario Fabbisogno'!$C95+'Scenario Fabbisogno'!DB95)=90,DA166+DA191,0)+IF(('Scenario Fabbisogno'!$C95+'Scenario Fabbisogno'!DC95)=60,DB166+DB191,0)+IF(('Scenario Fabbisogno'!$C95+'Scenario Fabbisogno'!DD95)=30,DC166+DC191,0)+IF(('Scenario Fabbisogno'!$C95+'Scenario Fabbisogno'!DE95)=0,DD166+DD191,0)</f>
        <v>0</v>
      </c>
      <c r="DE217" s="267">
        <f>IF(('Scenario Fabbisogno'!$C95+'Scenario Fabbisogno'!CZ95)=180,CY166+CY191,0)+IF(('Scenario Fabbisogno'!$C95+'Scenario Fabbisogno'!DA95)=150,CZ166+CZ191,0)+IF(('Scenario Fabbisogno'!$C95+'Scenario Fabbisogno'!DB95)=120,DA166+DA191,0)+IF(('Scenario Fabbisogno'!$C95+'Scenario Fabbisogno'!DC95)=90,DB166+DB191,0)+IF(('Scenario Fabbisogno'!$C95+'Scenario Fabbisogno'!DD95)=60,DC166+DC191,0)+IF(('Scenario Fabbisogno'!$C95+'Scenario Fabbisogno'!DE95)=30,DD166+DD191,0)+IF(('Scenario Fabbisogno'!$C95+'Scenario Fabbisogno'!DF95)=0,DE166+DE191,0)</f>
        <v>0</v>
      </c>
      <c r="DF217" s="267">
        <f>IF(('Scenario Fabbisogno'!$C95+'Scenario Fabbisogno'!DA95)=180,CZ166+CZ191,0)+IF(('Scenario Fabbisogno'!$C95+'Scenario Fabbisogno'!DB95)=150,DA166+DA191,0)+IF(('Scenario Fabbisogno'!$C95+'Scenario Fabbisogno'!DC95)=120,DB166+DB191,0)+IF(('Scenario Fabbisogno'!$C95+'Scenario Fabbisogno'!DD95)=90,DC166+DC191,0)+IF(('Scenario Fabbisogno'!$C95+'Scenario Fabbisogno'!DE95)=60,DD166+DD191,0)+IF(('Scenario Fabbisogno'!$C95+'Scenario Fabbisogno'!DF95)=30,DE166+DE191,0)+IF(('Scenario Fabbisogno'!$C95+'Scenario Fabbisogno'!DG95)=0,DF166+DF191,0)</f>
        <v>0</v>
      </c>
      <c r="DG217" s="267">
        <f>IF(('Scenario Fabbisogno'!$C95+'Scenario Fabbisogno'!DB95)=180,DA166+DA191,0)+IF(('Scenario Fabbisogno'!$C95+'Scenario Fabbisogno'!DC95)=150,DB166+DB191,0)+IF(('Scenario Fabbisogno'!$C95+'Scenario Fabbisogno'!DD95)=120,DC166+DC191,0)+IF(('Scenario Fabbisogno'!$C95+'Scenario Fabbisogno'!DE95)=90,DD166+DD191,0)+IF(('Scenario Fabbisogno'!$C95+'Scenario Fabbisogno'!DF95)=60,DE166+DE191,0)+IF(('Scenario Fabbisogno'!$C95+'Scenario Fabbisogno'!DG95)=30,DF166+DF191,0)+IF(('Scenario Fabbisogno'!$C95+'Scenario Fabbisogno'!DH95)=0,DG166+DG191,0)</f>
        <v>0</v>
      </c>
      <c r="DH217" s="267">
        <f>IF(('Scenario Fabbisogno'!$C95+'Scenario Fabbisogno'!DC95)=180,DB166+DB191,0)+IF(('Scenario Fabbisogno'!$C95+'Scenario Fabbisogno'!DD95)=150,DC166+DC191,0)+IF(('Scenario Fabbisogno'!$C95+'Scenario Fabbisogno'!DE95)=120,DD166+DD191,0)+IF(('Scenario Fabbisogno'!$C95+'Scenario Fabbisogno'!DF95)=90,DE166+DE191,0)+IF(('Scenario Fabbisogno'!$C95+'Scenario Fabbisogno'!DG95)=60,DF166+DF191,0)+IF(('Scenario Fabbisogno'!$C95+'Scenario Fabbisogno'!DH95)=30,DG166+DG191,0)+IF(('Scenario Fabbisogno'!$C95+'Scenario Fabbisogno'!DI95)=0,DH166+DH191,0)</f>
        <v>0</v>
      </c>
      <c r="DI217" s="267">
        <f>IF(('Scenario Fabbisogno'!$C95+'Scenario Fabbisogno'!DD95)=180,DC166+DC191,0)+IF(('Scenario Fabbisogno'!$C95+'Scenario Fabbisogno'!DE95)=150,DD166+DD191,0)+IF(('Scenario Fabbisogno'!$C95+'Scenario Fabbisogno'!DF95)=120,DE166+DE191,0)+IF(('Scenario Fabbisogno'!$C95+'Scenario Fabbisogno'!DG95)=90,DF166+DF191,0)+IF(('Scenario Fabbisogno'!$C95+'Scenario Fabbisogno'!DH95)=60,DG166+DG191,0)+IF(('Scenario Fabbisogno'!$C95+'Scenario Fabbisogno'!DI95)=30,DH166+DH191,0)+IF(('Scenario Fabbisogno'!$C95+'Scenario Fabbisogno'!DJ95)=0,DI166+DI191,0)</f>
        <v>0</v>
      </c>
      <c r="DJ217" s="267">
        <f>IF(('Scenario Fabbisogno'!$C95+'Scenario Fabbisogno'!DE95)=180,DD166+DD191,0)+IF(('Scenario Fabbisogno'!$C95+'Scenario Fabbisogno'!DF95)=150,DE166+DE191,0)+IF(('Scenario Fabbisogno'!$C95+'Scenario Fabbisogno'!DG95)=120,DF166+DF191,0)+IF(('Scenario Fabbisogno'!$C95+'Scenario Fabbisogno'!DH95)=90,DG166+DG191,0)+IF(('Scenario Fabbisogno'!$C95+'Scenario Fabbisogno'!DI95)=60,DH166+DH191,0)+IF(('Scenario Fabbisogno'!$C95+'Scenario Fabbisogno'!DJ95)=30,DI166+DI191,0)+IF(('Scenario Fabbisogno'!$C95+'Scenario Fabbisogno'!DK95)=0,DJ166+DJ191,0)</f>
        <v>0</v>
      </c>
      <c r="DK217" s="267">
        <f>IF(('Scenario Fabbisogno'!$C95+'Scenario Fabbisogno'!DF95)=180,DE166+DE191,0)+IF(('Scenario Fabbisogno'!$C95+'Scenario Fabbisogno'!DG95)=150,DF166+DF191,0)+IF(('Scenario Fabbisogno'!$C95+'Scenario Fabbisogno'!DH95)=120,DG166+DG191,0)+IF(('Scenario Fabbisogno'!$C95+'Scenario Fabbisogno'!DI95)=90,DH166+DH191,0)+IF(('Scenario Fabbisogno'!$C95+'Scenario Fabbisogno'!DJ95)=60,DI166+DI191,0)+IF(('Scenario Fabbisogno'!$C95+'Scenario Fabbisogno'!DK95)=30,DJ166+DJ191,0)+IF(('Scenario Fabbisogno'!$C95+'Scenario Fabbisogno'!DL95)=0,DK166+DK191,0)</f>
        <v>0</v>
      </c>
      <c r="DL217" s="267">
        <f>IF(('Scenario Fabbisogno'!$C95+'Scenario Fabbisogno'!DG95)=180,DF166+DF191,0)+IF(('Scenario Fabbisogno'!$C95+'Scenario Fabbisogno'!DH95)=150,DG166+DG191,0)+IF(('Scenario Fabbisogno'!$C95+'Scenario Fabbisogno'!DI95)=120,DH166+DH191,0)+IF(('Scenario Fabbisogno'!$C95+'Scenario Fabbisogno'!DJ95)=90,DI166+DI191,0)+IF(('Scenario Fabbisogno'!$C95+'Scenario Fabbisogno'!DK95)=60,DJ166+DJ191,0)+IF(('Scenario Fabbisogno'!$C95+'Scenario Fabbisogno'!DL95)=30,DK166+DK191,0)+IF(('Scenario Fabbisogno'!$C95+'Scenario Fabbisogno'!DM95)=0,DL166+DL191,0)</f>
        <v>0</v>
      </c>
      <c r="DM217" s="267">
        <f>IF(('Scenario Fabbisogno'!$C95+'Scenario Fabbisogno'!DH95)=180,DG166+DG191,0)+IF(('Scenario Fabbisogno'!$C95+'Scenario Fabbisogno'!DI95)=150,DH166+DH191,0)+IF(('Scenario Fabbisogno'!$C95+'Scenario Fabbisogno'!DJ95)=120,DI166+DI191,0)+IF(('Scenario Fabbisogno'!$C95+'Scenario Fabbisogno'!DK95)=90,DJ166+DJ191,0)+IF(('Scenario Fabbisogno'!$C95+'Scenario Fabbisogno'!DL95)=60,DK166+DK191,0)+IF(('Scenario Fabbisogno'!$C95+'Scenario Fabbisogno'!DM95)=30,DL166+DL191,0)+IF(('Scenario Fabbisogno'!$C95+'Scenario Fabbisogno'!DN95)=0,DM166+DM191,0)</f>
        <v>0</v>
      </c>
      <c r="DN217" s="267">
        <f>IF(('Scenario Fabbisogno'!$C95+'Scenario Fabbisogno'!DI95)=180,DH166+DH191,0)+IF(('Scenario Fabbisogno'!$C95+'Scenario Fabbisogno'!DJ95)=150,DI166+DI191,0)+IF(('Scenario Fabbisogno'!$C95+'Scenario Fabbisogno'!DK95)=120,DJ166+DJ191,0)+IF(('Scenario Fabbisogno'!$C95+'Scenario Fabbisogno'!DL95)=90,DK166+DK191,0)+IF(('Scenario Fabbisogno'!$C95+'Scenario Fabbisogno'!DM95)=60,DL166+DL191,0)+IF(('Scenario Fabbisogno'!$C95+'Scenario Fabbisogno'!DN95)=30,DM166+DM191,0)+IF(('Scenario Fabbisogno'!$C95+'Scenario Fabbisogno'!DO95)=0,DN166+DN191,0)</f>
        <v>0</v>
      </c>
      <c r="DO217" s="267">
        <f>IF(('Scenario Fabbisogno'!$C95+'Scenario Fabbisogno'!DJ95)=180,DI166+DI191,0)+IF(('Scenario Fabbisogno'!$C95+'Scenario Fabbisogno'!DK95)=150,DJ166+DJ191,0)+IF(('Scenario Fabbisogno'!$C95+'Scenario Fabbisogno'!DL95)=120,DK166+DK191,0)+IF(('Scenario Fabbisogno'!$C95+'Scenario Fabbisogno'!DM95)=90,DL166+DL191,0)+IF(('Scenario Fabbisogno'!$C95+'Scenario Fabbisogno'!DN95)=60,DM166+DM191,0)+IF(('Scenario Fabbisogno'!$C95+'Scenario Fabbisogno'!DO95)=30,DN166+DN191,0)+IF(('Scenario Fabbisogno'!$C95+'Scenario Fabbisogno'!DP95)=0,DO166+DO191,0)</f>
        <v>0</v>
      </c>
      <c r="DP217" s="267">
        <f>IF(('Scenario Fabbisogno'!$C95+'Scenario Fabbisogno'!DK95)=180,DJ166+DJ191,0)+IF(('Scenario Fabbisogno'!$C95+'Scenario Fabbisogno'!DL95)=150,DK166+DK191,0)+IF(('Scenario Fabbisogno'!$C95+'Scenario Fabbisogno'!DM95)=120,DL166+DL191,0)+IF(('Scenario Fabbisogno'!$C95+'Scenario Fabbisogno'!DN95)=90,DM166+DM191,0)+IF(('Scenario Fabbisogno'!$C95+'Scenario Fabbisogno'!DO95)=60,DN166+DN191,0)+IF(('Scenario Fabbisogno'!$C95+'Scenario Fabbisogno'!DP95)=30,DO166+DO191,0)+IF(('Scenario Fabbisogno'!$C95+'Scenario Fabbisogno'!DQ95)=0,DP166+DP191,0)</f>
        <v>0</v>
      </c>
      <c r="DQ217" s="267">
        <f>IF(('Scenario Fabbisogno'!$C95+'Scenario Fabbisogno'!DL95)=180,DK166+DK191,0)+IF(('Scenario Fabbisogno'!$C95+'Scenario Fabbisogno'!DM95)=150,DL166+DL191,0)+IF(('Scenario Fabbisogno'!$C95+'Scenario Fabbisogno'!DN95)=120,DM166+DM191,0)+IF(('Scenario Fabbisogno'!$C95+'Scenario Fabbisogno'!DO95)=90,DN166+DN191,0)+IF(('Scenario Fabbisogno'!$C95+'Scenario Fabbisogno'!DP95)=60,DO166+DO191,0)+IF(('Scenario Fabbisogno'!$C95+'Scenario Fabbisogno'!DQ95)=30,DP166+DP191,0)+IF(('Scenario Fabbisogno'!$C95+'Scenario Fabbisogno'!DR95)=0,DQ166+DQ191,0)</f>
        <v>0</v>
      </c>
      <c r="DR217" s="267">
        <f>IF(('Scenario Fabbisogno'!$C95+'Scenario Fabbisogno'!DM95)=180,DL166+DL191,0)+IF(('Scenario Fabbisogno'!$C95+'Scenario Fabbisogno'!DN95)=150,DM166+DM191,0)+IF(('Scenario Fabbisogno'!$C95+'Scenario Fabbisogno'!DO95)=120,DN166+DN191,0)+IF(('Scenario Fabbisogno'!$C95+'Scenario Fabbisogno'!DP95)=90,DO166+DO191,0)+IF(('Scenario Fabbisogno'!$C95+'Scenario Fabbisogno'!DQ95)=60,DP166+DP191,0)+IF(('Scenario Fabbisogno'!$C95+'Scenario Fabbisogno'!DR95)=30,DQ166+DQ191,0)+IF(('Scenario Fabbisogno'!$C95+'Scenario Fabbisogno'!DS95)=0,DR166+DR191,0)</f>
        <v>0</v>
      </c>
    </row>
    <row r="218" spans="2:122" x14ac:dyDescent="0.35">
      <c r="B218" s="20" t="str">
        <f t="shared" si="185"/>
        <v>C16</v>
      </c>
      <c r="C218" s="267">
        <f>IF(('Scenario Fabbisogno'!$C96+'Scenario Fabbisogno'!D96)=0,C167+C192,0)</f>
        <v>0</v>
      </c>
      <c r="D218" s="267">
        <f>IF(('Scenario Fabbisogno'!$C96+'Scenario Fabbisogno'!D96)=30,C167+C192,0)+IF(('Scenario Fabbisogno'!$C96+'Scenario Fabbisogno'!E96)=0,D167+D192,0)</f>
        <v>0</v>
      </c>
      <c r="E218" s="267">
        <f>IF(('Scenario Fabbisogno'!$C96+'Scenario Fabbisogno'!D96)=60,C167+C192,0)+IF(('Scenario Fabbisogno'!$C96+'Scenario Fabbisogno'!E96)=30,D167+D192,0)+IF(('Scenario Fabbisogno'!$C96+'Scenario Fabbisogno'!F96)=0,E167+E192,0)</f>
        <v>0</v>
      </c>
      <c r="F218" s="267">
        <f>IF(('Scenario Fabbisogno'!$C96+'Scenario Fabbisogno'!D96)=90,C167+C192,0)+IF(('Scenario Fabbisogno'!$C96+'Scenario Fabbisogno'!E96)=60,D167+D192,0)+IF(('Scenario Fabbisogno'!$C96+'Scenario Fabbisogno'!F96)=30,E167+E192,0)+IF(('Scenario Fabbisogno'!$C96+'Scenario Fabbisogno'!G96)=0,F167+F192,0)</f>
        <v>0</v>
      </c>
      <c r="G218" s="267">
        <f>(IF(('Scenario Fabbisogno'!$C96+'Scenario Fabbisogno'!D96)=120,C167+C192,0)+IF(('Scenario Fabbisogno'!$C96+'Scenario Fabbisogno'!E96)=90,D167+D192,0)+IF(('Scenario Fabbisogno'!$C96+'Scenario Fabbisogno'!F96)=60,E167+E192,0)+IF(('Scenario Fabbisogno'!$C96+'Scenario Fabbisogno'!G96)=30,F167+F192,0)+IF(('Scenario Fabbisogno'!$C96+'Scenario Fabbisogno'!H96)=0,G167+G192,0))</f>
        <v>0</v>
      </c>
      <c r="H218" s="267">
        <f>IF(('Scenario Fabbisogno'!$C96+'Scenario Fabbisogno'!D96)=150,C167+C192,0)+IF(('Scenario Fabbisogno'!$C96+'Scenario Fabbisogno'!E96)=120,D167+D192,0)+IF(('Scenario Fabbisogno'!$C96+'Scenario Fabbisogno'!F96)=90,E167+E192,0)+IF(('Scenario Fabbisogno'!$C96+'Scenario Fabbisogno'!G96)=60,F167+F192,0)+IF(('Scenario Fabbisogno'!$C96+'Scenario Fabbisogno'!H96)=30,G167+G192,0)+IF(('Scenario Fabbisogno'!$C96+'Scenario Fabbisogno'!I96)=0,H167+H192,0)</f>
        <v>0</v>
      </c>
      <c r="I218" s="267">
        <f>IF(('Scenario Fabbisogno'!$C96+'Scenario Fabbisogno'!D96)=180,C167+C192,0)+IF(('Scenario Fabbisogno'!$C96+'Scenario Fabbisogno'!E96)=150,D167+D192,0)+IF(('Scenario Fabbisogno'!$C96+'Scenario Fabbisogno'!F96)=120,E167+E192,0)+IF(('Scenario Fabbisogno'!$C96+'Scenario Fabbisogno'!G96)=90,F167+F192,0)+IF(('Scenario Fabbisogno'!$C96+'Scenario Fabbisogno'!H96)=60,G167+G192,0)+IF(('Scenario Fabbisogno'!$C96+'Scenario Fabbisogno'!I96)=30,H167+H192,0)+IF(('Scenario Fabbisogno'!$C96+'Scenario Fabbisogno'!J96)=0,I167+I192,0)</f>
        <v>0</v>
      </c>
      <c r="J218" s="267">
        <f>IF(('Scenario Fabbisogno'!$C96+'Scenario Fabbisogno'!E96)=180,D167+D192,0)+IF(('Scenario Fabbisogno'!$C96+'Scenario Fabbisogno'!F96)=150,E167+E192,0)+IF(('Scenario Fabbisogno'!$C96+'Scenario Fabbisogno'!G96)=120,F167+F192,0)+IF(('Scenario Fabbisogno'!$C96+'Scenario Fabbisogno'!H96)=90,G167+G192,0)+IF(('Scenario Fabbisogno'!$C96+'Scenario Fabbisogno'!I96)=60,H167+H192,0)+IF(('Scenario Fabbisogno'!$C96+'Scenario Fabbisogno'!J96)=30,I167+I192,0)+IF(('Scenario Fabbisogno'!$C96+'Scenario Fabbisogno'!K96)=0,J167+J192,0)</f>
        <v>0</v>
      </c>
      <c r="K218" s="267">
        <f>IF(('Scenario Fabbisogno'!$C96+'Scenario Fabbisogno'!F96)=180,E167+E192,0)+IF(('Scenario Fabbisogno'!$C96+'Scenario Fabbisogno'!G96)=150,F167+F192,0)+IF(('Scenario Fabbisogno'!$C96+'Scenario Fabbisogno'!H96)=120,G167+G192,0)+IF(('Scenario Fabbisogno'!$C96+'Scenario Fabbisogno'!I96)=90,H167+H192,0)+IF(('Scenario Fabbisogno'!$C96+'Scenario Fabbisogno'!J96)=60,I167+I192,0)+IF(('Scenario Fabbisogno'!$C96+'Scenario Fabbisogno'!K96)=30,J167+J192,0)+IF(('Scenario Fabbisogno'!$C96+'Scenario Fabbisogno'!L96)=0,K167+K192,0)</f>
        <v>0</v>
      </c>
      <c r="L218" s="267">
        <f>IF(('Scenario Fabbisogno'!$C96+'Scenario Fabbisogno'!G96)=180,F167+F192,0)+IF(('Scenario Fabbisogno'!$C96+'Scenario Fabbisogno'!H96)=150,G167+G192,0)+IF(('Scenario Fabbisogno'!$C96+'Scenario Fabbisogno'!I96)=120,H167+H192,0)+IF(('Scenario Fabbisogno'!$C96+'Scenario Fabbisogno'!J96)=90,I167+I192,0)+IF(('Scenario Fabbisogno'!$C96+'Scenario Fabbisogno'!K96)=60,J167+J192,0)+IF(('Scenario Fabbisogno'!$C96+'Scenario Fabbisogno'!L96)=30,K167+K192,0)+IF(('Scenario Fabbisogno'!$C96+'Scenario Fabbisogno'!M96)=0,L167+L192,0)</f>
        <v>0</v>
      </c>
      <c r="M218" s="267">
        <f>IF(('Scenario Fabbisogno'!$C96+'Scenario Fabbisogno'!H96)=180,G167+G192,0)+IF(('Scenario Fabbisogno'!$C96+'Scenario Fabbisogno'!I96)=150,H167+H192,0)+IF(('Scenario Fabbisogno'!$C96+'Scenario Fabbisogno'!J96)=120,I167+I192,0)+IF(('Scenario Fabbisogno'!$C96+'Scenario Fabbisogno'!K96)=90,J167+J192,0)+IF(('Scenario Fabbisogno'!$C96+'Scenario Fabbisogno'!L96)=60,K167+K192,0)+IF(('Scenario Fabbisogno'!$C96+'Scenario Fabbisogno'!M96)=30,L167+L192,0)+IF(('Scenario Fabbisogno'!$C96+'Scenario Fabbisogno'!N96)=0,M167+M192,0)</f>
        <v>0</v>
      </c>
      <c r="N218" s="267">
        <f>IF(('Scenario Fabbisogno'!$C96+'Scenario Fabbisogno'!I96)=180,H167+H192,0)+IF(('Scenario Fabbisogno'!$C96+'Scenario Fabbisogno'!J96)=150,I167+I192,0)+IF(('Scenario Fabbisogno'!$C96+'Scenario Fabbisogno'!K96)=120,J167+J192,0)+IF(('Scenario Fabbisogno'!$C96+'Scenario Fabbisogno'!L96)=90,K167+K192,0)+IF(('Scenario Fabbisogno'!$C96+'Scenario Fabbisogno'!M96)=60,L167+L192,0)+IF(('Scenario Fabbisogno'!$C96+'Scenario Fabbisogno'!N96)=30,M167+M192,0)+IF(('Scenario Fabbisogno'!$C96+'Scenario Fabbisogno'!O96)=0,N167+N192,0)</f>
        <v>0</v>
      </c>
      <c r="O218" s="267">
        <f>IF(('Scenario Fabbisogno'!$C96+'Scenario Fabbisogno'!J96)=180,I167+I192,0)+IF(('Scenario Fabbisogno'!$C96+'Scenario Fabbisogno'!K96)=150,J167+J192,0)+IF(('Scenario Fabbisogno'!$C96+'Scenario Fabbisogno'!L96)=120,K167+K192,0)+IF(('Scenario Fabbisogno'!$C96+'Scenario Fabbisogno'!M96)=90,L167+L192,0)+IF(('Scenario Fabbisogno'!$C96+'Scenario Fabbisogno'!N96)=60,M167+M192,0)+IF(('Scenario Fabbisogno'!$C96+'Scenario Fabbisogno'!O96)=30,N167+N192,0)+IF(('Scenario Fabbisogno'!$C96+'Scenario Fabbisogno'!P96)=0,O167+O192,0)</f>
        <v>0</v>
      </c>
      <c r="P218" s="267">
        <f>IF(('Scenario Fabbisogno'!$C96+'Scenario Fabbisogno'!K96)=180,J167+J192,0)+IF(('Scenario Fabbisogno'!$C96+'Scenario Fabbisogno'!L96)=150,K167+K192,0)+IF(('Scenario Fabbisogno'!$C96+'Scenario Fabbisogno'!M96)=120,L167+L192,0)+IF(('Scenario Fabbisogno'!$C96+'Scenario Fabbisogno'!N96)=90,M167+M192,0)+IF(('Scenario Fabbisogno'!$C96+'Scenario Fabbisogno'!O96)=60,N167+N192,0)+IF(('Scenario Fabbisogno'!$C96+'Scenario Fabbisogno'!P96)=30,O167+O192,0)+IF(('Scenario Fabbisogno'!$C96+'Scenario Fabbisogno'!Q96)=0,P167+P192,0)</f>
        <v>0</v>
      </c>
      <c r="Q218" s="267">
        <f>IF(('Scenario Fabbisogno'!$C96+'Scenario Fabbisogno'!L96)=180,K167+K192,0)+IF(('Scenario Fabbisogno'!$C96+'Scenario Fabbisogno'!M96)=150,L167+L192,0)+IF(('Scenario Fabbisogno'!$C96+'Scenario Fabbisogno'!N96)=120,M167+M192,0)+IF(('Scenario Fabbisogno'!$C96+'Scenario Fabbisogno'!O96)=90,N167+N192,0)+IF(('Scenario Fabbisogno'!$C96+'Scenario Fabbisogno'!P96)=60,O167+O192,0)+IF(('Scenario Fabbisogno'!$C96+'Scenario Fabbisogno'!Q96)=30,P167+P192,0)+IF(('Scenario Fabbisogno'!$C96+'Scenario Fabbisogno'!R96)=0,Q167+Q192,0)</f>
        <v>0</v>
      </c>
      <c r="R218" s="267">
        <f>IF(('Scenario Fabbisogno'!$C96+'Scenario Fabbisogno'!M96)=180,L167+L192,0)+IF(('Scenario Fabbisogno'!$C96+'Scenario Fabbisogno'!N96)=150,M167+M192,0)+IF(('Scenario Fabbisogno'!$C96+'Scenario Fabbisogno'!O96)=120,N167+N192,0)+IF(('Scenario Fabbisogno'!$C96+'Scenario Fabbisogno'!P96)=90,O167+O192,0)+IF(('Scenario Fabbisogno'!$C96+'Scenario Fabbisogno'!Q96)=60,P167+P192,0)+IF(('Scenario Fabbisogno'!$C96+'Scenario Fabbisogno'!R96)=30,Q167+Q192,0)+IF(('Scenario Fabbisogno'!$C96+'Scenario Fabbisogno'!S96)=0,R167+R192,0)</f>
        <v>0</v>
      </c>
      <c r="S218" s="267">
        <f>IF(('Scenario Fabbisogno'!$C96+'Scenario Fabbisogno'!N96)=180,M167+M192,0)+IF(('Scenario Fabbisogno'!$C96+'Scenario Fabbisogno'!O96)=150,N167+N192,0)+IF(('Scenario Fabbisogno'!$C96+'Scenario Fabbisogno'!P96)=120,O167+O192,0)+IF(('Scenario Fabbisogno'!$C96+'Scenario Fabbisogno'!Q96)=90,P167+P192,0)+IF(('Scenario Fabbisogno'!$C96+'Scenario Fabbisogno'!R96)=60,Q167+Q192,0)+IF(('Scenario Fabbisogno'!$C96+'Scenario Fabbisogno'!S96)=30,R167+R192,0)+IF(('Scenario Fabbisogno'!$C96+'Scenario Fabbisogno'!T96)=0,S167+S192,0)</f>
        <v>0</v>
      </c>
      <c r="T218" s="267">
        <f>IF(('Scenario Fabbisogno'!$C96+'Scenario Fabbisogno'!O96)=180,N167+N192,0)+IF(('Scenario Fabbisogno'!$C96+'Scenario Fabbisogno'!P96)=150,O167+O192,0)+IF(('Scenario Fabbisogno'!$C96+'Scenario Fabbisogno'!Q96)=120,P167+P192,0)+IF(('Scenario Fabbisogno'!$C96+'Scenario Fabbisogno'!R96)=90,Q167+Q192,0)+IF(('Scenario Fabbisogno'!$C96+'Scenario Fabbisogno'!S96)=60,R167+R192,0)+IF(('Scenario Fabbisogno'!$C96+'Scenario Fabbisogno'!T96)=30,S167+S192,0)+IF(('Scenario Fabbisogno'!$C96+'Scenario Fabbisogno'!U96)=0,T167+T192,0)</f>
        <v>0</v>
      </c>
      <c r="U218" s="267">
        <f>IF(('Scenario Fabbisogno'!$C96+'Scenario Fabbisogno'!P96)=180,O167+O192,0)+IF(('Scenario Fabbisogno'!$C96+'Scenario Fabbisogno'!Q96)=150,P167+P192,0)+IF(('Scenario Fabbisogno'!$C96+'Scenario Fabbisogno'!R96)=120,Q167+Q192,0)+IF(('Scenario Fabbisogno'!$C96+'Scenario Fabbisogno'!S96)=90,R167+R192,0)+IF(('Scenario Fabbisogno'!$C96+'Scenario Fabbisogno'!T96)=60,S167+S192,0)+IF(('Scenario Fabbisogno'!$C96+'Scenario Fabbisogno'!U96)=30,T167+T192,0)+IF(('Scenario Fabbisogno'!$C96+'Scenario Fabbisogno'!V96)=0,U167+U192,0)</f>
        <v>0</v>
      </c>
      <c r="V218" s="267">
        <f>IF(('Scenario Fabbisogno'!$C96+'Scenario Fabbisogno'!Q96)=180,P167+P192,0)+IF(('Scenario Fabbisogno'!$C96+'Scenario Fabbisogno'!R96)=150,Q167+Q192,0)+IF(('Scenario Fabbisogno'!$C96+'Scenario Fabbisogno'!S96)=120,R167+R192,0)+IF(('Scenario Fabbisogno'!$C96+'Scenario Fabbisogno'!T96)=90,S167+S192,0)+IF(('Scenario Fabbisogno'!$C96+'Scenario Fabbisogno'!U96)=60,T167+T192,0)+IF(('Scenario Fabbisogno'!$C96+'Scenario Fabbisogno'!V96)=30,U167+U192,0)+IF(('Scenario Fabbisogno'!$C96+'Scenario Fabbisogno'!W96)=0,V167+V192,0)</f>
        <v>0</v>
      </c>
      <c r="W218" s="267">
        <f>IF(('Scenario Fabbisogno'!$C96+'Scenario Fabbisogno'!R96)=180,Q167+Q192,0)+IF(('Scenario Fabbisogno'!$C96+'Scenario Fabbisogno'!S96)=150,R167+R192,0)+IF(('Scenario Fabbisogno'!$C96+'Scenario Fabbisogno'!T96)=120,S167+S192,0)+IF(('Scenario Fabbisogno'!$C96+'Scenario Fabbisogno'!U96)=90,T167+T192,0)+IF(('Scenario Fabbisogno'!$C96+'Scenario Fabbisogno'!V96)=60,U167+U192,0)+IF(('Scenario Fabbisogno'!$C96+'Scenario Fabbisogno'!W96)=30,V167+V192,0)+IF(('Scenario Fabbisogno'!$C96+'Scenario Fabbisogno'!X96)=0,W167+W192,0)</f>
        <v>0</v>
      </c>
      <c r="X218" s="267">
        <f>IF(('Scenario Fabbisogno'!$C96+'Scenario Fabbisogno'!S96)=180,R167+R192,0)+IF(('Scenario Fabbisogno'!$C96+'Scenario Fabbisogno'!T96)=150,S167+S192,0)+IF(('Scenario Fabbisogno'!$C96+'Scenario Fabbisogno'!U96)=120,T167+T192,0)+IF(('Scenario Fabbisogno'!$C96+'Scenario Fabbisogno'!V96)=90,U167+U192,0)+IF(('Scenario Fabbisogno'!$C96+'Scenario Fabbisogno'!W96)=60,V167+V192,0)+IF(('Scenario Fabbisogno'!$C96+'Scenario Fabbisogno'!X96)=30,W167+W192,0)+IF(('Scenario Fabbisogno'!$C96+'Scenario Fabbisogno'!Y96)=0,X167+X192,0)</f>
        <v>0</v>
      </c>
      <c r="Y218" s="267">
        <f>IF(('Scenario Fabbisogno'!$C96+'Scenario Fabbisogno'!T96)=180,S167+S192,0)+IF(('Scenario Fabbisogno'!$C96+'Scenario Fabbisogno'!U96)=150,T167+T192,0)+IF(('Scenario Fabbisogno'!$C96+'Scenario Fabbisogno'!V96)=120,U167+U192,0)+IF(('Scenario Fabbisogno'!$C96+'Scenario Fabbisogno'!W96)=90,V167+V192,0)+IF(('Scenario Fabbisogno'!$C96+'Scenario Fabbisogno'!X96)=60,W167+W192,0)+IF(('Scenario Fabbisogno'!$C96+'Scenario Fabbisogno'!Y96)=30,X167+X192,0)+IF(('Scenario Fabbisogno'!$C96+'Scenario Fabbisogno'!Z96)=0,Y167+Y192,0)</f>
        <v>0</v>
      </c>
      <c r="Z218" s="267">
        <f>IF(('Scenario Fabbisogno'!$C96+'Scenario Fabbisogno'!U96)=180,T167+T192,0)+IF(('Scenario Fabbisogno'!$C96+'Scenario Fabbisogno'!V96)=150,U167+U192,0)+IF(('Scenario Fabbisogno'!$C96+'Scenario Fabbisogno'!W96)=120,V167+V192,0)+IF(('Scenario Fabbisogno'!$C96+'Scenario Fabbisogno'!X96)=90,W167+W192,0)+IF(('Scenario Fabbisogno'!$C96+'Scenario Fabbisogno'!Y96)=60,X167+X192,0)+IF(('Scenario Fabbisogno'!$C96+'Scenario Fabbisogno'!Z96)=30,Y167+Y192,0)+IF(('Scenario Fabbisogno'!$C96+'Scenario Fabbisogno'!AA96)=0,Z167+Z192,0)</f>
        <v>0</v>
      </c>
      <c r="AA218" s="267">
        <f>IF(('Scenario Fabbisogno'!$C96+'Scenario Fabbisogno'!V96)=180,U167+U192,0)+IF(('Scenario Fabbisogno'!$C96+'Scenario Fabbisogno'!W96)=150,V167+V192,0)+IF(('Scenario Fabbisogno'!$C96+'Scenario Fabbisogno'!X96)=120,W167+W192,0)+IF(('Scenario Fabbisogno'!$C96+'Scenario Fabbisogno'!Y96)=90,X167+X192,0)+IF(('Scenario Fabbisogno'!$C96+'Scenario Fabbisogno'!Z96)=60,Y167+Y192,0)+IF(('Scenario Fabbisogno'!$C96+'Scenario Fabbisogno'!AA96)=30,Z167+Z192,0)+IF(('Scenario Fabbisogno'!$C96+'Scenario Fabbisogno'!AB96)=0,AA167+AA192,0)</f>
        <v>0</v>
      </c>
      <c r="AB218" s="267">
        <f>IF(('Scenario Fabbisogno'!$C96+'Scenario Fabbisogno'!W96)=180,V167+V192,0)+IF(('Scenario Fabbisogno'!$C96+'Scenario Fabbisogno'!X96)=150,W167+W192,0)+IF(('Scenario Fabbisogno'!$C96+'Scenario Fabbisogno'!Y96)=120,X167+X192,0)+IF(('Scenario Fabbisogno'!$C96+'Scenario Fabbisogno'!Z96)=90,Y167+Y192,0)+IF(('Scenario Fabbisogno'!$C96+'Scenario Fabbisogno'!AA96)=60,Z167+Z192,0)+IF(('Scenario Fabbisogno'!$C96+'Scenario Fabbisogno'!AB96)=30,AA167+AA192,0)+IF(('Scenario Fabbisogno'!$C96+'Scenario Fabbisogno'!AC96)=0,AB167+AB192,0)</f>
        <v>0</v>
      </c>
      <c r="AC218" s="267">
        <f>IF(('Scenario Fabbisogno'!$C96+'Scenario Fabbisogno'!X96)=180,W167+W192,0)+IF(('Scenario Fabbisogno'!$C96+'Scenario Fabbisogno'!Y96)=150,X167+X192,0)+IF(('Scenario Fabbisogno'!$C96+'Scenario Fabbisogno'!Z96)=120,Y167+Y192,0)+IF(('Scenario Fabbisogno'!$C96+'Scenario Fabbisogno'!AA96)=90,Z167+Z192,0)+IF(('Scenario Fabbisogno'!$C96+'Scenario Fabbisogno'!AB96)=60,AA167+AA192,0)+IF(('Scenario Fabbisogno'!$C96+'Scenario Fabbisogno'!AC96)=30,AB167+AB192,0)+IF(('Scenario Fabbisogno'!$C96+'Scenario Fabbisogno'!AD96)=0,AC167+AC192,0)</f>
        <v>0</v>
      </c>
      <c r="AD218" s="267">
        <f>IF(('Scenario Fabbisogno'!$C96+'Scenario Fabbisogno'!Y96)=180,X167+X192,0)+IF(('Scenario Fabbisogno'!$C96+'Scenario Fabbisogno'!Z96)=150,Y167+Y192,0)+IF(('Scenario Fabbisogno'!$C96+'Scenario Fabbisogno'!AA96)=120,Z167+Z192,0)+IF(('Scenario Fabbisogno'!$C96+'Scenario Fabbisogno'!AB96)=90,AA167+AA192,0)+IF(('Scenario Fabbisogno'!$C96+'Scenario Fabbisogno'!AC96)=60,AB167+AB192,0)+IF(('Scenario Fabbisogno'!$C96+'Scenario Fabbisogno'!AD96)=30,AC167+AC192,0)+IF(('Scenario Fabbisogno'!$C96+'Scenario Fabbisogno'!AE96)=0,AD167+AD192,0)</f>
        <v>0</v>
      </c>
      <c r="AE218" s="267">
        <f>IF(('Scenario Fabbisogno'!$C96+'Scenario Fabbisogno'!Z96)=180,Y167+Y192,0)+IF(('Scenario Fabbisogno'!$C96+'Scenario Fabbisogno'!AA96)=150,Z167+Z192,0)+IF(('Scenario Fabbisogno'!$C96+'Scenario Fabbisogno'!AB96)=120,AA167+AA192,0)+IF(('Scenario Fabbisogno'!$C96+'Scenario Fabbisogno'!AC96)=90,AB167+AB192,0)+IF(('Scenario Fabbisogno'!$C96+'Scenario Fabbisogno'!AD96)=60,AC167+AC192,0)+IF(('Scenario Fabbisogno'!$C96+'Scenario Fabbisogno'!AE96)=30,AD167+AD192,0)+IF(('Scenario Fabbisogno'!$C96+'Scenario Fabbisogno'!AF96)=0,AE167+AE192,0)</f>
        <v>0</v>
      </c>
      <c r="AF218" s="267">
        <f>IF(('Scenario Fabbisogno'!$C96+'Scenario Fabbisogno'!AA96)=180,Z167+Z192,0)+IF(('Scenario Fabbisogno'!$C96+'Scenario Fabbisogno'!AB96)=150,AA167+AA192,0)+IF(('Scenario Fabbisogno'!$C96+'Scenario Fabbisogno'!AC96)=120,AB167+AB192,0)+IF(('Scenario Fabbisogno'!$C96+'Scenario Fabbisogno'!AD96)=90,AC167+AC192,0)+IF(('Scenario Fabbisogno'!$C96+'Scenario Fabbisogno'!AE96)=60,AD167+AD192,0)+IF(('Scenario Fabbisogno'!$C96+'Scenario Fabbisogno'!AF96)=30,AE167+AE192,0)+IF(('Scenario Fabbisogno'!$C96+'Scenario Fabbisogno'!AG96)=0,AF167+AF192,0)</f>
        <v>0</v>
      </c>
      <c r="AG218" s="267">
        <f>IF(('Scenario Fabbisogno'!$C96+'Scenario Fabbisogno'!AB96)=180,AA167+AA192,0)+IF(('Scenario Fabbisogno'!$C96+'Scenario Fabbisogno'!AC96)=150,AB167+AB192,0)+IF(('Scenario Fabbisogno'!$C96+'Scenario Fabbisogno'!AD96)=120,AC167+AC192,0)+IF(('Scenario Fabbisogno'!$C96+'Scenario Fabbisogno'!AE96)=90,AD167+AD192,0)+IF(('Scenario Fabbisogno'!$C96+'Scenario Fabbisogno'!AF96)=60,AE167+AE192,0)+IF(('Scenario Fabbisogno'!$C96+'Scenario Fabbisogno'!AG96)=30,AF167+AF192,0)+IF(('Scenario Fabbisogno'!$C96+'Scenario Fabbisogno'!AH96)=0,AG167+AG192,0)</f>
        <v>0</v>
      </c>
      <c r="AH218" s="267">
        <f>IF(('Scenario Fabbisogno'!$C96+'Scenario Fabbisogno'!AC96)=180,AB167+AB192,0)+IF(('Scenario Fabbisogno'!$C96+'Scenario Fabbisogno'!AD96)=150,AC167+AC192,0)+IF(('Scenario Fabbisogno'!$C96+'Scenario Fabbisogno'!AE96)=120,AD167+AD192,0)+IF(('Scenario Fabbisogno'!$C96+'Scenario Fabbisogno'!AF96)=90,AE167+AE192,0)+IF(('Scenario Fabbisogno'!$C96+'Scenario Fabbisogno'!AG96)=60,AF167+AF192,0)+IF(('Scenario Fabbisogno'!$C96+'Scenario Fabbisogno'!AH96)=30,AG167+AG192,0)+IF(('Scenario Fabbisogno'!$C96+'Scenario Fabbisogno'!AI96)=0,AH167+AH192,0)</f>
        <v>0</v>
      </c>
      <c r="AI218" s="267">
        <f>IF(('Scenario Fabbisogno'!$C96+'Scenario Fabbisogno'!AD96)=180,AC167+AC192,0)+IF(('Scenario Fabbisogno'!$C96+'Scenario Fabbisogno'!AE96)=150,AD167+AD192,0)+IF(('Scenario Fabbisogno'!$C96+'Scenario Fabbisogno'!AF96)=120,AE167+AE192,0)+IF(('Scenario Fabbisogno'!$C96+'Scenario Fabbisogno'!AG96)=90,AF167+AF192,0)+IF(('Scenario Fabbisogno'!$C96+'Scenario Fabbisogno'!AH96)=60,AG167+AG192,0)+IF(('Scenario Fabbisogno'!$C96+'Scenario Fabbisogno'!AI96)=30,AH167+AH192,0)+IF(('Scenario Fabbisogno'!$C96+'Scenario Fabbisogno'!AJ96)=0,AI167+AI192,0)</f>
        <v>0</v>
      </c>
      <c r="AJ218" s="267">
        <f>IF(('Scenario Fabbisogno'!$C96+'Scenario Fabbisogno'!AE96)=180,AD167+AD192,0)+IF(('Scenario Fabbisogno'!$C96+'Scenario Fabbisogno'!AF96)=150,AE167+AE192,0)+IF(('Scenario Fabbisogno'!$C96+'Scenario Fabbisogno'!AG96)=120,AF167+AF192,0)+IF(('Scenario Fabbisogno'!$C96+'Scenario Fabbisogno'!AH96)=90,AG167+AG192,0)+IF(('Scenario Fabbisogno'!$C96+'Scenario Fabbisogno'!AI96)=60,AH167+AH192,0)+IF(('Scenario Fabbisogno'!$C96+'Scenario Fabbisogno'!AJ96)=30,AI167+AI192,0)+IF(('Scenario Fabbisogno'!$C96+'Scenario Fabbisogno'!AK96)=0,AJ167+AJ192,0)</f>
        <v>0</v>
      </c>
      <c r="AK218" s="267">
        <f>IF(('Scenario Fabbisogno'!$C96+'Scenario Fabbisogno'!AF96)=180,AE167+AE192,0)+IF(('Scenario Fabbisogno'!$C96+'Scenario Fabbisogno'!AG96)=150,AF167+AF192,0)+IF(('Scenario Fabbisogno'!$C96+'Scenario Fabbisogno'!AH96)=120,AG167+AG192,0)+IF(('Scenario Fabbisogno'!$C96+'Scenario Fabbisogno'!AI96)=90,AH167+AH192,0)+IF(('Scenario Fabbisogno'!$C96+'Scenario Fabbisogno'!AJ96)=60,AI167+AI192,0)+IF(('Scenario Fabbisogno'!$C96+'Scenario Fabbisogno'!AK96)=30,AJ167+AJ192,0)+IF(('Scenario Fabbisogno'!$C96+'Scenario Fabbisogno'!AL96)=0,AK167+AK192,0)</f>
        <v>0</v>
      </c>
      <c r="AL218" s="267">
        <f>IF(('Scenario Fabbisogno'!$C96+'Scenario Fabbisogno'!AG96)=180,AF167+AF192,0)+IF(('Scenario Fabbisogno'!$C96+'Scenario Fabbisogno'!AH96)=150,AG167+AG192,0)+IF(('Scenario Fabbisogno'!$C96+'Scenario Fabbisogno'!AI96)=120,AH167+AH192,0)+IF(('Scenario Fabbisogno'!$C96+'Scenario Fabbisogno'!AJ96)=90,AI167+AI192,0)+IF(('Scenario Fabbisogno'!$C96+'Scenario Fabbisogno'!AK96)=60,AJ167+AJ192,0)+IF(('Scenario Fabbisogno'!$C96+'Scenario Fabbisogno'!AL96)=30,AK167+AK192,0)+IF(('Scenario Fabbisogno'!$C96+'Scenario Fabbisogno'!AM96)=0,AL167+AL192,0)</f>
        <v>0</v>
      </c>
      <c r="AM218" s="267">
        <f>IF(('Scenario Fabbisogno'!$C96+'Scenario Fabbisogno'!AH96)=180,AG167+AG192,0)+IF(('Scenario Fabbisogno'!$C96+'Scenario Fabbisogno'!AI96)=150,AH167+AH192,0)+IF(('Scenario Fabbisogno'!$C96+'Scenario Fabbisogno'!AJ96)=120,AI167+AI192,0)+IF(('Scenario Fabbisogno'!$C96+'Scenario Fabbisogno'!AK96)=90,AJ167+AJ192,0)+IF(('Scenario Fabbisogno'!$C96+'Scenario Fabbisogno'!AL96)=60,AK167+AK192,0)+IF(('Scenario Fabbisogno'!$C96+'Scenario Fabbisogno'!AM96)=30,AL167+AL192,0)+IF(('Scenario Fabbisogno'!$C96+'Scenario Fabbisogno'!AN96)=0,AM167+AM192,0)</f>
        <v>0</v>
      </c>
      <c r="AN218" s="267">
        <f>IF(('Scenario Fabbisogno'!$C96+'Scenario Fabbisogno'!AI96)=180,AH167+AH192,0)+IF(('Scenario Fabbisogno'!$C96+'Scenario Fabbisogno'!AJ96)=150,AI167+AI192,0)+IF(('Scenario Fabbisogno'!$C96+'Scenario Fabbisogno'!AK96)=120,AJ167+AJ192,0)+IF(('Scenario Fabbisogno'!$C96+'Scenario Fabbisogno'!AL96)=90,AK167+AK192,0)+IF(('Scenario Fabbisogno'!$C96+'Scenario Fabbisogno'!AM96)=60,AL167+AL192,0)+IF(('Scenario Fabbisogno'!$C96+'Scenario Fabbisogno'!AN96)=30,AM167+AM192,0)+IF(('Scenario Fabbisogno'!$C96+'Scenario Fabbisogno'!AO96)=0,AN167+AN192,0)</f>
        <v>0</v>
      </c>
      <c r="AO218" s="267">
        <f>IF(('Scenario Fabbisogno'!$C96+'Scenario Fabbisogno'!AJ96)=180,AI167+AI192,0)+IF(('Scenario Fabbisogno'!$C96+'Scenario Fabbisogno'!AK96)=150,AJ167+AJ192,0)+IF(('Scenario Fabbisogno'!$C96+'Scenario Fabbisogno'!AL96)=120,AK167+AK192,0)+IF(('Scenario Fabbisogno'!$C96+'Scenario Fabbisogno'!AM96)=90,AL167+AL192,0)+IF(('Scenario Fabbisogno'!$C96+'Scenario Fabbisogno'!AN96)=60,AM167+AM192,0)+IF(('Scenario Fabbisogno'!$C96+'Scenario Fabbisogno'!AO96)=30,AN167+AN192,0)+IF(('Scenario Fabbisogno'!$C96+'Scenario Fabbisogno'!AP96)=0,AO167+AO192,0)</f>
        <v>0</v>
      </c>
      <c r="AP218" s="267">
        <f>IF(('Scenario Fabbisogno'!$C96+'Scenario Fabbisogno'!AK96)=180,AJ167+AJ192,0)+IF(('Scenario Fabbisogno'!$C96+'Scenario Fabbisogno'!AL96)=150,AK167+AK192,0)+IF(('Scenario Fabbisogno'!$C96+'Scenario Fabbisogno'!AM96)=120,AL167+AL192,0)+IF(('Scenario Fabbisogno'!$C96+'Scenario Fabbisogno'!AN96)=90,AM167+AM192,0)+IF(('Scenario Fabbisogno'!$C96+'Scenario Fabbisogno'!AO96)=60,AN167+AN192,0)+IF(('Scenario Fabbisogno'!$C96+'Scenario Fabbisogno'!AP96)=30,AO167+AO192,0)+IF(('Scenario Fabbisogno'!$C96+'Scenario Fabbisogno'!AQ96)=0,AP167+AP192,0)</f>
        <v>0</v>
      </c>
      <c r="AQ218" s="267">
        <f>IF(('Scenario Fabbisogno'!$C96+'Scenario Fabbisogno'!AL96)=180,AK167+AK192,0)+IF(('Scenario Fabbisogno'!$C96+'Scenario Fabbisogno'!AM96)=150,AL167+AL192,0)+IF(('Scenario Fabbisogno'!$C96+'Scenario Fabbisogno'!AN96)=120,AM167+AM192,0)+IF(('Scenario Fabbisogno'!$C96+'Scenario Fabbisogno'!AO96)=90,AN167+AN192,0)+IF(('Scenario Fabbisogno'!$C96+'Scenario Fabbisogno'!AP96)=60,AO167+AO192,0)+IF(('Scenario Fabbisogno'!$C96+'Scenario Fabbisogno'!AQ96)=30,AP167+AP192,0)+IF(('Scenario Fabbisogno'!$C96+'Scenario Fabbisogno'!AR96)=0,AQ167+AQ192,0)</f>
        <v>0</v>
      </c>
      <c r="AR218" s="267">
        <f>IF(('Scenario Fabbisogno'!$C96+'Scenario Fabbisogno'!AM96)=180,AL167+AL192,0)+IF(('Scenario Fabbisogno'!$C96+'Scenario Fabbisogno'!AN96)=150,AM167+AM192,0)+IF(('Scenario Fabbisogno'!$C96+'Scenario Fabbisogno'!AO96)=120,AN167+AN192,0)+IF(('Scenario Fabbisogno'!$C96+'Scenario Fabbisogno'!AP96)=90,AO167+AO192,0)+IF(('Scenario Fabbisogno'!$C96+'Scenario Fabbisogno'!AQ96)=60,AP167+AP192,0)+IF(('Scenario Fabbisogno'!$C96+'Scenario Fabbisogno'!AR96)=30,AQ167+AQ192,0)+IF(('Scenario Fabbisogno'!$C96+'Scenario Fabbisogno'!AS96)=0,AR167+AR192,0)</f>
        <v>0</v>
      </c>
      <c r="AS218" s="267">
        <f>IF(('Scenario Fabbisogno'!$C96+'Scenario Fabbisogno'!AN96)=180,AM167+AM192,0)+IF(('Scenario Fabbisogno'!$C96+'Scenario Fabbisogno'!AO96)=150,AN167+AN192,0)+IF(('Scenario Fabbisogno'!$C96+'Scenario Fabbisogno'!AP96)=120,AO167+AO192,0)+IF(('Scenario Fabbisogno'!$C96+'Scenario Fabbisogno'!AQ96)=90,AP167+AP192,0)+IF(('Scenario Fabbisogno'!$C96+'Scenario Fabbisogno'!AR96)=60,AQ167+AQ192,0)+IF(('Scenario Fabbisogno'!$C96+'Scenario Fabbisogno'!AS96)=30,AR167+AR192,0)+IF(('Scenario Fabbisogno'!$C96+'Scenario Fabbisogno'!AT96)=0,AS167+AS192,0)</f>
        <v>0</v>
      </c>
      <c r="AT218" s="267">
        <f>IF(('Scenario Fabbisogno'!$C96+'Scenario Fabbisogno'!AO96)=180,AN167+AN192,0)+IF(('Scenario Fabbisogno'!$C96+'Scenario Fabbisogno'!AP96)=150,AO167+AO192,0)+IF(('Scenario Fabbisogno'!$C96+'Scenario Fabbisogno'!AQ96)=120,AP167+AP192,0)+IF(('Scenario Fabbisogno'!$C96+'Scenario Fabbisogno'!AR96)=90,AQ167+AQ192,0)+IF(('Scenario Fabbisogno'!$C96+'Scenario Fabbisogno'!AS96)=60,AR167+AR192,0)+IF(('Scenario Fabbisogno'!$C96+'Scenario Fabbisogno'!AT96)=30,AS167+AS192,0)+IF(('Scenario Fabbisogno'!$C96+'Scenario Fabbisogno'!AU96)=0,AT167+AT192,0)</f>
        <v>0</v>
      </c>
      <c r="AU218" s="267">
        <f>IF(('Scenario Fabbisogno'!$C96+'Scenario Fabbisogno'!AP96)=180,AO167+AO192,0)+IF(('Scenario Fabbisogno'!$C96+'Scenario Fabbisogno'!AQ96)=150,AP167+AP192,0)+IF(('Scenario Fabbisogno'!$C96+'Scenario Fabbisogno'!AR96)=120,AQ167+AQ192,0)+IF(('Scenario Fabbisogno'!$C96+'Scenario Fabbisogno'!AS96)=90,AR167+AR192,0)+IF(('Scenario Fabbisogno'!$C96+'Scenario Fabbisogno'!AT96)=60,AS167+AS192,0)+IF(('Scenario Fabbisogno'!$C96+'Scenario Fabbisogno'!AU96)=30,AT167+AT192,0)+IF(('Scenario Fabbisogno'!$C96+'Scenario Fabbisogno'!AV96)=0,AU167+AU192,0)</f>
        <v>0</v>
      </c>
      <c r="AV218" s="267">
        <f>IF(('Scenario Fabbisogno'!$C96+'Scenario Fabbisogno'!AQ96)=180,AP167+AP192,0)+IF(('Scenario Fabbisogno'!$C96+'Scenario Fabbisogno'!AR96)=150,AQ167+AQ192,0)+IF(('Scenario Fabbisogno'!$C96+'Scenario Fabbisogno'!AS96)=120,AR167+AR192,0)+IF(('Scenario Fabbisogno'!$C96+'Scenario Fabbisogno'!AT96)=90,AS167+AS192,0)+IF(('Scenario Fabbisogno'!$C96+'Scenario Fabbisogno'!AU96)=60,AT167+AT192,0)+IF(('Scenario Fabbisogno'!$C96+'Scenario Fabbisogno'!AV96)=30,AU167+AU192,0)+IF(('Scenario Fabbisogno'!$C96+'Scenario Fabbisogno'!AW96)=0,AV167+AV192,0)</f>
        <v>0</v>
      </c>
      <c r="AW218" s="267">
        <f>IF(('Scenario Fabbisogno'!$C96+'Scenario Fabbisogno'!AR96)=180,AQ167+AQ192,0)+IF(('Scenario Fabbisogno'!$C96+'Scenario Fabbisogno'!AS96)=150,AR167+AR192,0)+IF(('Scenario Fabbisogno'!$C96+'Scenario Fabbisogno'!AT96)=120,AS167+AS192,0)+IF(('Scenario Fabbisogno'!$C96+'Scenario Fabbisogno'!AU96)=90,AT167+AT192,0)+IF(('Scenario Fabbisogno'!$C96+'Scenario Fabbisogno'!AV96)=60,AU167+AU192,0)+IF(('Scenario Fabbisogno'!$C96+'Scenario Fabbisogno'!AW96)=30,AV167+AV192,0)+IF(('Scenario Fabbisogno'!$C96+'Scenario Fabbisogno'!AX96)=0,AW167+AW192,0)</f>
        <v>0</v>
      </c>
      <c r="AX218" s="267">
        <f>IF(('Scenario Fabbisogno'!$C96+'Scenario Fabbisogno'!AS96)=180,AR167+AR192,0)+IF(('Scenario Fabbisogno'!$C96+'Scenario Fabbisogno'!AT96)=150,AS167+AS192,0)+IF(('Scenario Fabbisogno'!$C96+'Scenario Fabbisogno'!AU96)=120,AT167+AT192,0)+IF(('Scenario Fabbisogno'!$C96+'Scenario Fabbisogno'!AV96)=90,AU167+AU192,0)+IF(('Scenario Fabbisogno'!$C96+'Scenario Fabbisogno'!AW96)=60,AV167+AV192,0)+IF(('Scenario Fabbisogno'!$C96+'Scenario Fabbisogno'!AX96)=30,AW167+AW192,0)+IF(('Scenario Fabbisogno'!$C96+'Scenario Fabbisogno'!AY96)=0,AX167+AX192,0)</f>
        <v>0</v>
      </c>
      <c r="AY218" s="267">
        <f>IF(('Scenario Fabbisogno'!$C96+'Scenario Fabbisogno'!AT96)=180,AS167+AS192,0)+IF(('Scenario Fabbisogno'!$C96+'Scenario Fabbisogno'!AU96)=150,AT167+AT192,0)+IF(('Scenario Fabbisogno'!$C96+'Scenario Fabbisogno'!AV96)=120,AU167+AU192,0)+IF(('Scenario Fabbisogno'!$C96+'Scenario Fabbisogno'!AW96)=90,AV167+AV192,0)+IF(('Scenario Fabbisogno'!$C96+'Scenario Fabbisogno'!AX96)=60,AW167+AW192,0)+IF(('Scenario Fabbisogno'!$C96+'Scenario Fabbisogno'!AY96)=30,AX167+AX192,0)+IF(('Scenario Fabbisogno'!$C96+'Scenario Fabbisogno'!AZ96)=0,AY167+AY192,0)</f>
        <v>0</v>
      </c>
      <c r="AZ218" s="267">
        <f>IF(('Scenario Fabbisogno'!$C96+'Scenario Fabbisogno'!AU96)=180,AT167+AT192,0)+IF(('Scenario Fabbisogno'!$C96+'Scenario Fabbisogno'!AV96)=150,AU167+AU192,0)+IF(('Scenario Fabbisogno'!$C96+'Scenario Fabbisogno'!AW96)=120,AV167+AV192,0)+IF(('Scenario Fabbisogno'!$C96+'Scenario Fabbisogno'!AX96)=90,AW167+AW192,0)+IF(('Scenario Fabbisogno'!$C96+'Scenario Fabbisogno'!AY96)=60,AX167+AX192,0)+IF(('Scenario Fabbisogno'!$C96+'Scenario Fabbisogno'!AZ96)=30,AY167+AY192,0)+IF(('Scenario Fabbisogno'!$C96+'Scenario Fabbisogno'!BA96)=0,AZ167+AZ192,0)</f>
        <v>0</v>
      </c>
      <c r="BA218" s="267">
        <f>IF(('Scenario Fabbisogno'!$C96+'Scenario Fabbisogno'!AV96)=180,AU167+AU192,0)+IF(('Scenario Fabbisogno'!$C96+'Scenario Fabbisogno'!AW96)=150,AV167+AV192,0)+IF(('Scenario Fabbisogno'!$C96+'Scenario Fabbisogno'!AX96)=120,AW167+AW192,0)+IF(('Scenario Fabbisogno'!$C96+'Scenario Fabbisogno'!AY96)=90,AX167+AX192,0)+IF(('Scenario Fabbisogno'!$C96+'Scenario Fabbisogno'!AZ96)=60,AY167+AY192,0)+IF(('Scenario Fabbisogno'!$C96+'Scenario Fabbisogno'!BA96)=30,AZ167+AZ192,0)+IF(('Scenario Fabbisogno'!$C96+'Scenario Fabbisogno'!BB96)=0,BA167+BA192,0)</f>
        <v>0</v>
      </c>
      <c r="BB218" s="267">
        <f>IF(('Scenario Fabbisogno'!$C96+'Scenario Fabbisogno'!AW96)=180,AV167+AV192,0)+IF(('Scenario Fabbisogno'!$C96+'Scenario Fabbisogno'!AX96)=150,AW167+AW192,0)+IF(('Scenario Fabbisogno'!$C96+'Scenario Fabbisogno'!AY96)=120,AX167+AX192,0)+IF(('Scenario Fabbisogno'!$C96+'Scenario Fabbisogno'!AZ96)=90,AY167+AY192,0)+IF(('Scenario Fabbisogno'!$C96+'Scenario Fabbisogno'!BA96)=60,AZ167+AZ192,0)+IF(('Scenario Fabbisogno'!$C96+'Scenario Fabbisogno'!BB96)=30,BA167+BA192,0)+IF(('Scenario Fabbisogno'!$C96+'Scenario Fabbisogno'!BC96)=0,BB167+BB192,0)</f>
        <v>0</v>
      </c>
      <c r="BC218" s="267">
        <f>IF(('Scenario Fabbisogno'!$C96+'Scenario Fabbisogno'!AX96)=180,AW167+AW192,0)+IF(('Scenario Fabbisogno'!$C96+'Scenario Fabbisogno'!AY96)=150,AX167+AX192,0)+IF(('Scenario Fabbisogno'!$C96+'Scenario Fabbisogno'!AZ96)=120,AY167+AY192,0)+IF(('Scenario Fabbisogno'!$C96+'Scenario Fabbisogno'!BA96)=90,AZ167+AZ192,0)+IF(('Scenario Fabbisogno'!$C96+'Scenario Fabbisogno'!BB96)=60,BA167+BA192,0)+IF(('Scenario Fabbisogno'!$C96+'Scenario Fabbisogno'!BC96)=30,BB167+BB192,0)+IF(('Scenario Fabbisogno'!$C96+'Scenario Fabbisogno'!BD96)=0,BC167+BC192,0)</f>
        <v>0</v>
      </c>
      <c r="BD218" s="267">
        <f>IF(('Scenario Fabbisogno'!$C96+'Scenario Fabbisogno'!AY96)=180,AX167+AX192,0)+IF(('Scenario Fabbisogno'!$C96+'Scenario Fabbisogno'!AZ96)=150,AY167+AY192,0)+IF(('Scenario Fabbisogno'!$C96+'Scenario Fabbisogno'!BA96)=120,AZ167+AZ192,0)+IF(('Scenario Fabbisogno'!$C96+'Scenario Fabbisogno'!BB96)=90,BA167+BA192,0)+IF(('Scenario Fabbisogno'!$C96+'Scenario Fabbisogno'!BC96)=60,BB167+BB192,0)+IF(('Scenario Fabbisogno'!$C96+'Scenario Fabbisogno'!BD96)=30,BC167+BC192,0)+IF(('Scenario Fabbisogno'!$C96+'Scenario Fabbisogno'!BE96)=0,BD167+BD192,0)</f>
        <v>0</v>
      </c>
      <c r="BE218" s="267">
        <f>IF(('Scenario Fabbisogno'!$C96+'Scenario Fabbisogno'!AZ96)=180,AY167+AY192,0)+IF(('Scenario Fabbisogno'!$C96+'Scenario Fabbisogno'!BA96)=150,AZ167+AZ192,0)+IF(('Scenario Fabbisogno'!$C96+'Scenario Fabbisogno'!BB96)=120,BA167+BA192,0)+IF(('Scenario Fabbisogno'!$C96+'Scenario Fabbisogno'!BC96)=90,BB167+BB192,0)+IF(('Scenario Fabbisogno'!$C96+'Scenario Fabbisogno'!BD96)=60,BC167+BC192,0)+IF(('Scenario Fabbisogno'!$C96+'Scenario Fabbisogno'!BE96)=30,BD167+BD192,0)+IF(('Scenario Fabbisogno'!$C96+'Scenario Fabbisogno'!BF96)=0,BE167+BE192,0)</f>
        <v>0</v>
      </c>
      <c r="BF218" s="267">
        <f>IF(('Scenario Fabbisogno'!$C96+'Scenario Fabbisogno'!BA96)=180,AZ167+AZ192,0)+IF(('Scenario Fabbisogno'!$C96+'Scenario Fabbisogno'!BB96)=150,BA167+BA192,0)+IF(('Scenario Fabbisogno'!$C96+'Scenario Fabbisogno'!BC96)=120,BB167+BB192,0)+IF(('Scenario Fabbisogno'!$C96+'Scenario Fabbisogno'!BD96)=90,BC167+BC192,0)+IF(('Scenario Fabbisogno'!$C96+'Scenario Fabbisogno'!BE96)=60,BD167+BD192,0)+IF(('Scenario Fabbisogno'!$C96+'Scenario Fabbisogno'!BF96)=30,BE167+BE192,0)+IF(('Scenario Fabbisogno'!$C96+'Scenario Fabbisogno'!BG96)=0,BF167+BF192,0)</f>
        <v>0</v>
      </c>
      <c r="BG218" s="267">
        <f>IF(('Scenario Fabbisogno'!$C96+'Scenario Fabbisogno'!BB96)=180,BA167+BA192,0)+IF(('Scenario Fabbisogno'!$C96+'Scenario Fabbisogno'!BC96)=150,BB167+BB192,0)+IF(('Scenario Fabbisogno'!$C96+'Scenario Fabbisogno'!BD96)=120,BC167+BC192,0)+IF(('Scenario Fabbisogno'!$C96+'Scenario Fabbisogno'!BE96)=90,BD167+BD192,0)+IF(('Scenario Fabbisogno'!$C96+'Scenario Fabbisogno'!BF96)=60,BE167+BE192,0)+IF(('Scenario Fabbisogno'!$C96+'Scenario Fabbisogno'!BG96)=30,BF167+BF192,0)+IF(('Scenario Fabbisogno'!$C96+'Scenario Fabbisogno'!BH96)=0,BG167+BG192,0)</f>
        <v>0</v>
      </c>
      <c r="BH218" s="267">
        <f>IF(('Scenario Fabbisogno'!$C96+'Scenario Fabbisogno'!BC96)=180,BB167+BB192,0)+IF(('Scenario Fabbisogno'!$C96+'Scenario Fabbisogno'!BD96)=150,BC167+BC192,0)+IF(('Scenario Fabbisogno'!$C96+'Scenario Fabbisogno'!BE96)=120,BD167+BD192,0)+IF(('Scenario Fabbisogno'!$C96+'Scenario Fabbisogno'!BF96)=90,BE167+BE192,0)+IF(('Scenario Fabbisogno'!$C96+'Scenario Fabbisogno'!BG96)=60,BF167+BF192,0)+IF(('Scenario Fabbisogno'!$C96+'Scenario Fabbisogno'!BH96)=30,BG167+BG192,0)+IF(('Scenario Fabbisogno'!$C96+'Scenario Fabbisogno'!BI96)=0,BH167+BH192,0)</f>
        <v>0</v>
      </c>
      <c r="BI218" s="267">
        <f>IF(('Scenario Fabbisogno'!$C96+'Scenario Fabbisogno'!BD96)=180,BC167+BC192,0)+IF(('Scenario Fabbisogno'!$C96+'Scenario Fabbisogno'!BE96)=150,BD167+BD192,0)+IF(('Scenario Fabbisogno'!$C96+'Scenario Fabbisogno'!BF96)=120,BE167+BE192,0)+IF(('Scenario Fabbisogno'!$C96+'Scenario Fabbisogno'!BG96)=90,BF167+BF192,0)+IF(('Scenario Fabbisogno'!$C96+'Scenario Fabbisogno'!BH96)=60,BG167+BG192,0)+IF(('Scenario Fabbisogno'!$C96+'Scenario Fabbisogno'!BI96)=30,BH167+BH192,0)+IF(('Scenario Fabbisogno'!$C96+'Scenario Fabbisogno'!BJ96)=0,BI167+BI192,0)</f>
        <v>0</v>
      </c>
      <c r="BJ218" s="267">
        <f>IF(('Scenario Fabbisogno'!$C96+'Scenario Fabbisogno'!BE96)=180,BD167+BD192,0)+IF(('Scenario Fabbisogno'!$C96+'Scenario Fabbisogno'!BF96)=150,BE167+BE192,0)+IF(('Scenario Fabbisogno'!$C96+'Scenario Fabbisogno'!BG96)=120,BF167+BF192,0)+IF(('Scenario Fabbisogno'!$C96+'Scenario Fabbisogno'!BH96)=90,BG167+BG192,0)+IF(('Scenario Fabbisogno'!$C96+'Scenario Fabbisogno'!BI96)=60,BH167+BH192,0)+IF(('Scenario Fabbisogno'!$C96+'Scenario Fabbisogno'!BJ96)=30,BI167+BI192,0)+IF(('Scenario Fabbisogno'!$C96+'Scenario Fabbisogno'!BK96)=0,BJ167+BJ192,0)</f>
        <v>0</v>
      </c>
      <c r="BK218" s="267">
        <f>IF(('Scenario Fabbisogno'!$C96+'Scenario Fabbisogno'!BF96)=180,BE167+BE192,0)+IF(('Scenario Fabbisogno'!$C96+'Scenario Fabbisogno'!BG96)=150,BF167+BF192,0)+IF(('Scenario Fabbisogno'!$C96+'Scenario Fabbisogno'!BH96)=120,BG167+BG192,0)+IF(('Scenario Fabbisogno'!$C96+'Scenario Fabbisogno'!BI96)=90,BH167+BH192,0)+IF(('Scenario Fabbisogno'!$C96+'Scenario Fabbisogno'!BJ96)=60,BI167+BI192,0)+IF(('Scenario Fabbisogno'!$C96+'Scenario Fabbisogno'!BK96)=30,BJ167+BJ192,0)+IF(('Scenario Fabbisogno'!$C96+'Scenario Fabbisogno'!BL96)=0,BK167+BK192,0)</f>
        <v>0</v>
      </c>
      <c r="BL218" s="267">
        <f>IF(('Scenario Fabbisogno'!$C96+'Scenario Fabbisogno'!BG96)=180,BF167+BF192,0)+IF(('Scenario Fabbisogno'!$C96+'Scenario Fabbisogno'!BH96)=150,BG167+BG192,0)+IF(('Scenario Fabbisogno'!$C96+'Scenario Fabbisogno'!BI96)=120,BH167+BH192,0)+IF(('Scenario Fabbisogno'!$C96+'Scenario Fabbisogno'!BJ96)=90,BI167+BI192,0)+IF(('Scenario Fabbisogno'!$C96+'Scenario Fabbisogno'!BK96)=60,BJ167+BJ192,0)+IF(('Scenario Fabbisogno'!$C96+'Scenario Fabbisogno'!BL96)=30,BK167+BK192,0)+IF(('Scenario Fabbisogno'!$C96+'Scenario Fabbisogno'!BM96)=0,BL167+BL192,0)</f>
        <v>0</v>
      </c>
      <c r="BM218" s="267">
        <f>IF(('Scenario Fabbisogno'!$C96+'Scenario Fabbisogno'!BH96)=180,BG167+BG192,0)+IF(('Scenario Fabbisogno'!$C96+'Scenario Fabbisogno'!BI96)=150,BH167+BH192,0)+IF(('Scenario Fabbisogno'!$C96+'Scenario Fabbisogno'!BJ96)=120,BI167+BI192,0)+IF(('Scenario Fabbisogno'!$C96+'Scenario Fabbisogno'!BK96)=90,BJ167+BJ192,0)+IF(('Scenario Fabbisogno'!$C96+'Scenario Fabbisogno'!BL96)=60,BK167+BK192,0)+IF(('Scenario Fabbisogno'!$C96+'Scenario Fabbisogno'!BM96)=30,BL167+BL192,0)+IF(('Scenario Fabbisogno'!$C96+'Scenario Fabbisogno'!BN96)=0,BM167+BM192,0)</f>
        <v>0</v>
      </c>
      <c r="BN218" s="267">
        <f>IF(('Scenario Fabbisogno'!$C96+'Scenario Fabbisogno'!BI96)=180,BH167+BH192,0)+IF(('Scenario Fabbisogno'!$C96+'Scenario Fabbisogno'!BJ96)=150,BI167+BI192,0)+IF(('Scenario Fabbisogno'!$C96+'Scenario Fabbisogno'!BK96)=120,BJ167+BJ192,0)+IF(('Scenario Fabbisogno'!$C96+'Scenario Fabbisogno'!BL96)=90,BK167+BK192,0)+IF(('Scenario Fabbisogno'!$C96+'Scenario Fabbisogno'!BM96)=60,BL167+BL192,0)+IF(('Scenario Fabbisogno'!$C96+'Scenario Fabbisogno'!BN96)=30,BM167+BM192,0)+IF(('Scenario Fabbisogno'!$C96+'Scenario Fabbisogno'!BO96)=0,BN167+BN192,0)</f>
        <v>0</v>
      </c>
      <c r="BO218" s="267">
        <f>IF(('Scenario Fabbisogno'!$C96+'Scenario Fabbisogno'!BJ96)=180,BI167+BI192,0)+IF(('Scenario Fabbisogno'!$C96+'Scenario Fabbisogno'!BK96)=150,BJ167+BJ192,0)+IF(('Scenario Fabbisogno'!$C96+'Scenario Fabbisogno'!BL96)=120,BK167+BK192,0)+IF(('Scenario Fabbisogno'!$C96+'Scenario Fabbisogno'!BM96)=90,BL167+BL192,0)+IF(('Scenario Fabbisogno'!$C96+'Scenario Fabbisogno'!BN96)=60,BM167+BM192,0)+IF(('Scenario Fabbisogno'!$C96+'Scenario Fabbisogno'!BO96)=30,BN167+BN192,0)+IF(('Scenario Fabbisogno'!$C96+'Scenario Fabbisogno'!BP96)=0,BO167+BO192,0)</f>
        <v>0</v>
      </c>
      <c r="BP218" s="267">
        <f>IF(('Scenario Fabbisogno'!$C96+'Scenario Fabbisogno'!BK96)=180,BJ167+BJ192,0)+IF(('Scenario Fabbisogno'!$C96+'Scenario Fabbisogno'!BL96)=150,BK167+BK192,0)+IF(('Scenario Fabbisogno'!$C96+'Scenario Fabbisogno'!BM96)=120,BL167+BL192,0)+IF(('Scenario Fabbisogno'!$C96+'Scenario Fabbisogno'!BN96)=90,BM167+BM192,0)+IF(('Scenario Fabbisogno'!$C96+'Scenario Fabbisogno'!BO96)=60,BN167+BN192,0)+IF(('Scenario Fabbisogno'!$C96+'Scenario Fabbisogno'!BP96)=30,BO167+BO192,0)+IF(('Scenario Fabbisogno'!$C96+'Scenario Fabbisogno'!BQ96)=0,BP167+BP192,0)</f>
        <v>0</v>
      </c>
      <c r="BQ218" s="267">
        <f>IF(('Scenario Fabbisogno'!$C96+'Scenario Fabbisogno'!BL96)=180,BK167+BK192,0)+IF(('Scenario Fabbisogno'!$C96+'Scenario Fabbisogno'!BM96)=150,BL167+BL192,0)+IF(('Scenario Fabbisogno'!$C96+'Scenario Fabbisogno'!BN96)=120,BM167+BM192,0)+IF(('Scenario Fabbisogno'!$C96+'Scenario Fabbisogno'!BO96)=90,BN167+BN192,0)+IF(('Scenario Fabbisogno'!$C96+'Scenario Fabbisogno'!BP96)=60,BO167+BO192,0)+IF(('Scenario Fabbisogno'!$C96+'Scenario Fabbisogno'!BQ96)=30,BP167+BP192,0)+IF(('Scenario Fabbisogno'!$C96+'Scenario Fabbisogno'!BR96)=0,BQ167+BQ192,0)</f>
        <v>0</v>
      </c>
      <c r="BR218" s="267">
        <f>IF(('Scenario Fabbisogno'!$C96+'Scenario Fabbisogno'!BM96)=180,BL167+BL192,0)+IF(('Scenario Fabbisogno'!$C96+'Scenario Fabbisogno'!BN96)=150,BM167+BM192,0)+IF(('Scenario Fabbisogno'!$C96+'Scenario Fabbisogno'!BO96)=120,BN167+BN192,0)+IF(('Scenario Fabbisogno'!$C96+'Scenario Fabbisogno'!BP96)=90,BO167+BO192,0)+IF(('Scenario Fabbisogno'!$C96+'Scenario Fabbisogno'!BQ96)=60,BP167+BP192,0)+IF(('Scenario Fabbisogno'!$C96+'Scenario Fabbisogno'!BR96)=30,BQ167+BQ192,0)+IF(('Scenario Fabbisogno'!$C96+'Scenario Fabbisogno'!BS96)=0,BR167+BR192,0)</f>
        <v>0</v>
      </c>
      <c r="BS218" s="267">
        <f>IF(('Scenario Fabbisogno'!$C96+'Scenario Fabbisogno'!BN96)=180,BM167+BM192,0)+IF(('Scenario Fabbisogno'!$C96+'Scenario Fabbisogno'!BO96)=150,BN167+BN192,0)+IF(('Scenario Fabbisogno'!$C96+'Scenario Fabbisogno'!BP96)=120,BO167+BO192,0)+IF(('Scenario Fabbisogno'!$C96+'Scenario Fabbisogno'!BQ96)=90,BP167+BP192,0)+IF(('Scenario Fabbisogno'!$C96+'Scenario Fabbisogno'!BR96)=60,BQ167+BQ192,0)+IF(('Scenario Fabbisogno'!$C96+'Scenario Fabbisogno'!BS96)=30,BR167+BR192,0)+IF(('Scenario Fabbisogno'!$C96+'Scenario Fabbisogno'!BT96)=0,BS167+BS192,0)</f>
        <v>0</v>
      </c>
      <c r="BT218" s="267">
        <f>IF(('Scenario Fabbisogno'!$C96+'Scenario Fabbisogno'!BO96)=180,BN167+BN192,0)+IF(('Scenario Fabbisogno'!$C96+'Scenario Fabbisogno'!BP96)=150,BO167+BO192,0)+IF(('Scenario Fabbisogno'!$C96+'Scenario Fabbisogno'!BQ96)=120,BP167+BP192,0)+IF(('Scenario Fabbisogno'!$C96+'Scenario Fabbisogno'!BR96)=90,BQ167+BQ192,0)+IF(('Scenario Fabbisogno'!$C96+'Scenario Fabbisogno'!BS96)=60,BR167+BR192,0)+IF(('Scenario Fabbisogno'!$C96+'Scenario Fabbisogno'!BT96)=30,BS167+BS192,0)+IF(('Scenario Fabbisogno'!$C96+'Scenario Fabbisogno'!BU96)=0,BT167+BT192,0)</f>
        <v>0</v>
      </c>
      <c r="BU218" s="267">
        <f>IF(('Scenario Fabbisogno'!$C96+'Scenario Fabbisogno'!BP96)=180,BO167+BO192,0)+IF(('Scenario Fabbisogno'!$C96+'Scenario Fabbisogno'!BQ96)=150,BP167+BP192,0)+IF(('Scenario Fabbisogno'!$C96+'Scenario Fabbisogno'!BR96)=120,BQ167+BQ192,0)+IF(('Scenario Fabbisogno'!$C96+'Scenario Fabbisogno'!BS96)=90,BR167+BR192,0)+IF(('Scenario Fabbisogno'!$C96+'Scenario Fabbisogno'!BT96)=60,BS167+BS192,0)+IF(('Scenario Fabbisogno'!$C96+'Scenario Fabbisogno'!BU96)=30,BT167+BT192,0)+IF(('Scenario Fabbisogno'!$C96+'Scenario Fabbisogno'!BV96)=0,BU167+BU192,0)</f>
        <v>0</v>
      </c>
      <c r="BV218" s="267">
        <f>IF(('Scenario Fabbisogno'!$C96+'Scenario Fabbisogno'!BQ96)=180,BP167+BP192,0)+IF(('Scenario Fabbisogno'!$C96+'Scenario Fabbisogno'!BR96)=150,BQ167+BQ192,0)+IF(('Scenario Fabbisogno'!$C96+'Scenario Fabbisogno'!BS96)=120,BR167+BR192,0)+IF(('Scenario Fabbisogno'!$C96+'Scenario Fabbisogno'!BT96)=90,BS167+BS192,0)+IF(('Scenario Fabbisogno'!$C96+'Scenario Fabbisogno'!BU96)=60,BT167+BT192,0)+IF(('Scenario Fabbisogno'!$C96+'Scenario Fabbisogno'!BV96)=30,BU167+BU192,0)+IF(('Scenario Fabbisogno'!$C96+'Scenario Fabbisogno'!BW96)=0,BV167+BV192,0)</f>
        <v>0</v>
      </c>
      <c r="BW218" s="267">
        <f>IF(('Scenario Fabbisogno'!$C96+'Scenario Fabbisogno'!BR96)=180,BQ167+BQ192,0)+IF(('Scenario Fabbisogno'!$C96+'Scenario Fabbisogno'!BS96)=150,BR167+BR192,0)+IF(('Scenario Fabbisogno'!$C96+'Scenario Fabbisogno'!BT96)=120,BS167+BS192,0)+IF(('Scenario Fabbisogno'!$C96+'Scenario Fabbisogno'!BU96)=90,BT167+BT192,0)+IF(('Scenario Fabbisogno'!$C96+'Scenario Fabbisogno'!BV96)=60,BU167+BU192,0)+IF(('Scenario Fabbisogno'!$C96+'Scenario Fabbisogno'!BW96)=30,BV167+BV192,0)+IF(('Scenario Fabbisogno'!$C96+'Scenario Fabbisogno'!BX96)=0,BW167+BW192,0)</f>
        <v>0</v>
      </c>
      <c r="BX218" s="267">
        <f>IF(('Scenario Fabbisogno'!$C96+'Scenario Fabbisogno'!BS96)=180,BR167+BR192,0)+IF(('Scenario Fabbisogno'!$C96+'Scenario Fabbisogno'!BT96)=150,BS167+BS192,0)+IF(('Scenario Fabbisogno'!$C96+'Scenario Fabbisogno'!BU96)=120,BT167+BT192,0)+IF(('Scenario Fabbisogno'!$C96+'Scenario Fabbisogno'!BV96)=90,BU167+BU192,0)+IF(('Scenario Fabbisogno'!$C96+'Scenario Fabbisogno'!BW96)=60,BV167+BV192,0)+IF(('Scenario Fabbisogno'!$C96+'Scenario Fabbisogno'!BX96)=30,BW167+BW192,0)+IF(('Scenario Fabbisogno'!$C96+'Scenario Fabbisogno'!BY96)=0,BX167+BX192,0)</f>
        <v>0</v>
      </c>
      <c r="BY218" s="267">
        <f>IF(('Scenario Fabbisogno'!$C96+'Scenario Fabbisogno'!BT96)=180,BS167+BS192,0)+IF(('Scenario Fabbisogno'!$C96+'Scenario Fabbisogno'!BU96)=150,BT167+BT192,0)+IF(('Scenario Fabbisogno'!$C96+'Scenario Fabbisogno'!BV96)=120,BU167+BU192,0)+IF(('Scenario Fabbisogno'!$C96+'Scenario Fabbisogno'!BW96)=90,BV167+BV192,0)+IF(('Scenario Fabbisogno'!$C96+'Scenario Fabbisogno'!BX96)=60,BW167+BW192,0)+IF(('Scenario Fabbisogno'!$C96+'Scenario Fabbisogno'!BY96)=30,BX167+BX192,0)+IF(('Scenario Fabbisogno'!$C96+'Scenario Fabbisogno'!BZ96)=0,BY167+BY192,0)</f>
        <v>0</v>
      </c>
      <c r="BZ218" s="267">
        <f>IF(('Scenario Fabbisogno'!$C96+'Scenario Fabbisogno'!BU96)=180,BT167+BT192,0)+IF(('Scenario Fabbisogno'!$C96+'Scenario Fabbisogno'!BV96)=150,BU167+BU192,0)+IF(('Scenario Fabbisogno'!$C96+'Scenario Fabbisogno'!BW96)=120,BV167+BV192,0)+IF(('Scenario Fabbisogno'!$C96+'Scenario Fabbisogno'!BX96)=90,BW167+BW192,0)+IF(('Scenario Fabbisogno'!$C96+'Scenario Fabbisogno'!BY96)=60,BX167+BX192,0)+IF(('Scenario Fabbisogno'!$C96+'Scenario Fabbisogno'!BZ96)=30,BY167+BY192,0)+IF(('Scenario Fabbisogno'!$C96+'Scenario Fabbisogno'!CA96)=0,BZ167+BZ192,0)</f>
        <v>0</v>
      </c>
      <c r="CA218" s="267">
        <f>IF(('Scenario Fabbisogno'!$C96+'Scenario Fabbisogno'!BV96)=180,BU167+BU192,0)+IF(('Scenario Fabbisogno'!$C96+'Scenario Fabbisogno'!BW96)=150,BV167+BV192,0)+IF(('Scenario Fabbisogno'!$C96+'Scenario Fabbisogno'!BX96)=120,BW167+BW192,0)+IF(('Scenario Fabbisogno'!$C96+'Scenario Fabbisogno'!BY96)=90,BX167+BX192,0)+IF(('Scenario Fabbisogno'!$C96+'Scenario Fabbisogno'!BZ96)=60,BY167+BY192,0)+IF(('Scenario Fabbisogno'!$C96+'Scenario Fabbisogno'!CA96)=30,BZ167+BZ192,0)+IF(('Scenario Fabbisogno'!$C96+'Scenario Fabbisogno'!CB96)=0,CA167+CA192,0)</f>
        <v>0</v>
      </c>
      <c r="CB218" s="267">
        <f>IF(('Scenario Fabbisogno'!$C96+'Scenario Fabbisogno'!BW96)=180,BV167+BV192,0)+IF(('Scenario Fabbisogno'!$C96+'Scenario Fabbisogno'!BX96)=150,BW167+BW192,0)+IF(('Scenario Fabbisogno'!$C96+'Scenario Fabbisogno'!BY96)=120,BX167+BX192,0)+IF(('Scenario Fabbisogno'!$C96+'Scenario Fabbisogno'!BZ96)=90,BY167+BY192,0)+IF(('Scenario Fabbisogno'!$C96+'Scenario Fabbisogno'!CA96)=60,BZ167+BZ192,0)+IF(('Scenario Fabbisogno'!$C96+'Scenario Fabbisogno'!CB96)=30,CA167+CA192,0)+IF(('Scenario Fabbisogno'!$C96+'Scenario Fabbisogno'!CC96)=0,CB167+CB192,0)</f>
        <v>0</v>
      </c>
      <c r="CC218" s="267">
        <f>IF(('Scenario Fabbisogno'!$C96+'Scenario Fabbisogno'!BX96)=180,BW167+BW192,0)+IF(('Scenario Fabbisogno'!$C96+'Scenario Fabbisogno'!BY96)=150,BX167+BX192,0)+IF(('Scenario Fabbisogno'!$C96+'Scenario Fabbisogno'!BZ96)=120,BY167+BY192,0)+IF(('Scenario Fabbisogno'!$C96+'Scenario Fabbisogno'!CA96)=90,BZ167+BZ192,0)+IF(('Scenario Fabbisogno'!$C96+'Scenario Fabbisogno'!CB96)=60,CA167+CA192,0)+IF(('Scenario Fabbisogno'!$C96+'Scenario Fabbisogno'!CC96)=30,CB167+CB192,0)+IF(('Scenario Fabbisogno'!$C96+'Scenario Fabbisogno'!CD96)=0,CC167+CC192,0)</f>
        <v>0</v>
      </c>
      <c r="CD218" s="267">
        <f>IF(('Scenario Fabbisogno'!$C96+'Scenario Fabbisogno'!BY96)=180,BX167+BX192,0)+IF(('Scenario Fabbisogno'!$C96+'Scenario Fabbisogno'!BZ96)=150,BY167+BY192,0)+IF(('Scenario Fabbisogno'!$C96+'Scenario Fabbisogno'!CA96)=120,BZ167+BZ192,0)+IF(('Scenario Fabbisogno'!$C96+'Scenario Fabbisogno'!CB96)=90,CA167+CA192,0)+IF(('Scenario Fabbisogno'!$C96+'Scenario Fabbisogno'!CC96)=60,CB167+CB192,0)+IF(('Scenario Fabbisogno'!$C96+'Scenario Fabbisogno'!CD96)=30,CC167+CC192,0)+IF(('Scenario Fabbisogno'!$C96+'Scenario Fabbisogno'!CE96)=0,CD167+CD192,0)</f>
        <v>0</v>
      </c>
      <c r="CE218" s="267">
        <f>IF(('Scenario Fabbisogno'!$C96+'Scenario Fabbisogno'!BZ96)=180,BY167+BY192,0)+IF(('Scenario Fabbisogno'!$C96+'Scenario Fabbisogno'!CA96)=150,BZ167+BZ192,0)+IF(('Scenario Fabbisogno'!$C96+'Scenario Fabbisogno'!CB96)=120,CA167+CA192,0)+IF(('Scenario Fabbisogno'!$C96+'Scenario Fabbisogno'!CC96)=90,CB167+CB192,0)+IF(('Scenario Fabbisogno'!$C96+'Scenario Fabbisogno'!CD96)=60,CC167+CC192,0)+IF(('Scenario Fabbisogno'!$C96+'Scenario Fabbisogno'!CE96)=30,CD167+CD192,0)+IF(('Scenario Fabbisogno'!$C96+'Scenario Fabbisogno'!CF96)=0,CE167+CE192,0)</f>
        <v>0</v>
      </c>
      <c r="CF218" s="267">
        <f>IF(('Scenario Fabbisogno'!$C96+'Scenario Fabbisogno'!CA96)=180,BZ167+BZ192,0)+IF(('Scenario Fabbisogno'!$C96+'Scenario Fabbisogno'!CB96)=150,CA167+CA192,0)+IF(('Scenario Fabbisogno'!$C96+'Scenario Fabbisogno'!CC96)=120,CB167+CB192,0)+IF(('Scenario Fabbisogno'!$C96+'Scenario Fabbisogno'!CD96)=90,CC167+CC192,0)+IF(('Scenario Fabbisogno'!$C96+'Scenario Fabbisogno'!CE96)=60,CD167+CD192,0)+IF(('Scenario Fabbisogno'!$C96+'Scenario Fabbisogno'!CF96)=30,CE167+CE192,0)+IF(('Scenario Fabbisogno'!$C96+'Scenario Fabbisogno'!CG96)=0,CF167+CF192,0)</f>
        <v>0</v>
      </c>
      <c r="CG218" s="267">
        <f>IF(('Scenario Fabbisogno'!$C96+'Scenario Fabbisogno'!CB96)=180,CA167+CA192,0)+IF(('Scenario Fabbisogno'!$C96+'Scenario Fabbisogno'!CC96)=150,CB167+CB192,0)+IF(('Scenario Fabbisogno'!$C96+'Scenario Fabbisogno'!CD96)=120,CC167+CC192,0)+IF(('Scenario Fabbisogno'!$C96+'Scenario Fabbisogno'!CE96)=90,CD167+CD192,0)+IF(('Scenario Fabbisogno'!$C96+'Scenario Fabbisogno'!CF96)=60,CE167+CE192,0)+IF(('Scenario Fabbisogno'!$C96+'Scenario Fabbisogno'!CG96)=30,CF167+CF192,0)+IF(('Scenario Fabbisogno'!$C96+'Scenario Fabbisogno'!CH96)=0,CG167+CG192,0)</f>
        <v>0</v>
      </c>
      <c r="CH218" s="267">
        <f>IF(('Scenario Fabbisogno'!$C96+'Scenario Fabbisogno'!CC96)=180,CB167+CB192,0)+IF(('Scenario Fabbisogno'!$C96+'Scenario Fabbisogno'!CD96)=150,CC167+CC192,0)+IF(('Scenario Fabbisogno'!$C96+'Scenario Fabbisogno'!CE96)=120,CD167+CD192,0)+IF(('Scenario Fabbisogno'!$C96+'Scenario Fabbisogno'!CF96)=90,CE167+CE192,0)+IF(('Scenario Fabbisogno'!$C96+'Scenario Fabbisogno'!CG96)=60,CF167+CF192,0)+IF(('Scenario Fabbisogno'!$C96+'Scenario Fabbisogno'!CH96)=30,CG167+CG192,0)+IF(('Scenario Fabbisogno'!$C96+'Scenario Fabbisogno'!CI96)=0,CH167+CH192,0)</f>
        <v>0</v>
      </c>
      <c r="CI218" s="267">
        <f>IF(('Scenario Fabbisogno'!$C96+'Scenario Fabbisogno'!CD96)=180,CC167+CC192,0)+IF(('Scenario Fabbisogno'!$C96+'Scenario Fabbisogno'!CE96)=150,CD167+CD192,0)+IF(('Scenario Fabbisogno'!$C96+'Scenario Fabbisogno'!CF96)=120,CE167+CE192,0)+IF(('Scenario Fabbisogno'!$C96+'Scenario Fabbisogno'!CG96)=90,CF167+CF192,0)+IF(('Scenario Fabbisogno'!$C96+'Scenario Fabbisogno'!CH96)=60,CG167+CG192,0)+IF(('Scenario Fabbisogno'!$C96+'Scenario Fabbisogno'!CI96)=30,CH167+CH192,0)+IF(('Scenario Fabbisogno'!$C96+'Scenario Fabbisogno'!CJ96)=0,CI167+CI192,0)</f>
        <v>0</v>
      </c>
      <c r="CJ218" s="267">
        <f>IF(('Scenario Fabbisogno'!$C96+'Scenario Fabbisogno'!CE96)=180,CD167+CD192,0)+IF(('Scenario Fabbisogno'!$C96+'Scenario Fabbisogno'!CF96)=150,CE167+CE192,0)+IF(('Scenario Fabbisogno'!$C96+'Scenario Fabbisogno'!CG96)=120,CF167+CF192,0)+IF(('Scenario Fabbisogno'!$C96+'Scenario Fabbisogno'!CH96)=90,CG167+CG192,0)+IF(('Scenario Fabbisogno'!$C96+'Scenario Fabbisogno'!CI96)=60,CH167+CH192,0)+IF(('Scenario Fabbisogno'!$C96+'Scenario Fabbisogno'!CJ96)=30,CI167+CI192,0)+IF(('Scenario Fabbisogno'!$C96+'Scenario Fabbisogno'!CK96)=0,CJ167+CJ192,0)</f>
        <v>0</v>
      </c>
      <c r="CK218" s="267">
        <f>IF(('Scenario Fabbisogno'!$C96+'Scenario Fabbisogno'!CF96)=180,CE167+CE192,0)+IF(('Scenario Fabbisogno'!$C96+'Scenario Fabbisogno'!CG96)=150,CF167+CF192,0)+IF(('Scenario Fabbisogno'!$C96+'Scenario Fabbisogno'!CH96)=120,CG167+CG192,0)+IF(('Scenario Fabbisogno'!$C96+'Scenario Fabbisogno'!CI96)=90,CH167+CH192,0)+IF(('Scenario Fabbisogno'!$C96+'Scenario Fabbisogno'!CJ96)=60,CI167+CI192,0)+IF(('Scenario Fabbisogno'!$C96+'Scenario Fabbisogno'!CK96)=30,CJ167+CJ192,0)+IF(('Scenario Fabbisogno'!$C96+'Scenario Fabbisogno'!CL96)=0,CK167+CK192,0)</f>
        <v>0</v>
      </c>
      <c r="CL218" s="267">
        <f>IF(('Scenario Fabbisogno'!$C96+'Scenario Fabbisogno'!CG96)=180,CF167+CF192,0)+IF(('Scenario Fabbisogno'!$C96+'Scenario Fabbisogno'!CH96)=150,CG167+CG192,0)+IF(('Scenario Fabbisogno'!$C96+'Scenario Fabbisogno'!CI96)=120,CH167+CH192,0)+IF(('Scenario Fabbisogno'!$C96+'Scenario Fabbisogno'!CJ96)=90,CI167+CI192,0)+IF(('Scenario Fabbisogno'!$C96+'Scenario Fabbisogno'!CK96)=60,CJ167+CJ192,0)+IF(('Scenario Fabbisogno'!$C96+'Scenario Fabbisogno'!CL96)=30,CK167+CK192,0)+IF(('Scenario Fabbisogno'!$C96+'Scenario Fabbisogno'!CM96)=0,CL167+CL192,0)</f>
        <v>0</v>
      </c>
      <c r="CM218" s="267">
        <f>IF(('Scenario Fabbisogno'!$C96+'Scenario Fabbisogno'!CH96)=180,CG167+CG192,0)+IF(('Scenario Fabbisogno'!$C96+'Scenario Fabbisogno'!CI96)=150,CH167+CH192,0)+IF(('Scenario Fabbisogno'!$C96+'Scenario Fabbisogno'!CJ96)=120,CI167+CI192,0)+IF(('Scenario Fabbisogno'!$C96+'Scenario Fabbisogno'!CK96)=90,CJ167+CJ192,0)+IF(('Scenario Fabbisogno'!$C96+'Scenario Fabbisogno'!CL96)=60,CK167+CK192,0)+IF(('Scenario Fabbisogno'!$C96+'Scenario Fabbisogno'!CM96)=30,CL167+CL192,0)+IF(('Scenario Fabbisogno'!$C96+'Scenario Fabbisogno'!CN96)=0,CM167+CM192,0)</f>
        <v>0</v>
      </c>
      <c r="CN218" s="267">
        <f>IF(('Scenario Fabbisogno'!$C96+'Scenario Fabbisogno'!CI96)=180,CH167+CH192,0)+IF(('Scenario Fabbisogno'!$C96+'Scenario Fabbisogno'!CJ96)=150,CI167+CI192,0)+IF(('Scenario Fabbisogno'!$C96+'Scenario Fabbisogno'!CK96)=120,CJ167+CJ192,0)+IF(('Scenario Fabbisogno'!$C96+'Scenario Fabbisogno'!CL96)=90,CK167+CK192,0)+IF(('Scenario Fabbisogno'!$C96+'Scenario Fabbisogno'!CM96)=60,CL167+CL192,0)+IF(('Scenario Fabbisogno'!$C96+'Scenario Fabbisogno'!CN96)=30,CM167+CM192,0)+IF(('Scenario Fabbisogno'!$C96+'Scenario Fabbisogno'!CO96)=0,CN167+CN192,0)</f>
        <v>0</v>
      </c>
      <c r="CO218" s="267">
        <f>IF(('Scenario Fabbisogno'!$C96+'Scenario Fabbisogno'!CJ96)=180,CI167+CI192,0)+IF(('Scenario Fabbisogno'!$C96+'Scenario Fabbisogno'!CK96)=150,CJ167+CJ192,0)+IF(('Scenario Fabbisogno'!$C96+'Scenario Fabbisogno'!CL96)=120,CK167+CK192,0)+IF(('Scenario Fabbisogno'!$C96+'Scenario Fabbisogno'!CM96)=90,CL167+CL192,0)+IF(('Scenario Fabbisogno'!$C96+'Scenario Fabbisogno'!CN96)=60,CM167+CM192,0)+IF(('Scenario Fabbisogno'!$C96+'Scenario Fabbisogno'!CO96)=30,CN167+CN192,0)+IF(('Scenario Fabbisogno'!$C96+'Scenario Fabbisogno'!CP96)=0,CO167+CO192,0)</f>
        <v>0</v>
      </c>
      <c r="CP218" s="267">
        <f>IF(('Scenario Fabbisogno'!$C96+'Scenario Fabbisogno'!CK96)=180,CJ167+CJ192,0)+IF(('Scenario Fabbisogno'!$C96+'Scenario Fabbisogno'!CL96)=150,CK167+CK192,0)+IF(('Scenario Fabbisogno'!$C96+'Scenario Fabbisogno'!CM96)=120,CL167+CL192,0)+IF(('Scenario Fabbisogno'!$C96+'Scenario Fabbisogno'!CN96)=90,CM167+CM192,0)+IF(('Scenario Fabbisogno'!$C96+'Scenario Fabbisogno'!CO96)=60,CN167+CN192,0)+IF(('Scenario Fabbisogno'!$C96+'Scenario Fabbisogno'!CP96)=30,CO167+CO192,0)+IF(('Scenario Fabbisogno'!$C96+'Scenario Fabbisogno'!CQ96)=0,CP167+CP192,0)</f>
        <v>0</v>
      </c>
      <c r="CQ218" s="267">
        <f>IF(('Scenario Fabbisogno'!$C96+'Scenario Fabbisogno'!CL96)=180,CK167+CK192,0)+IF(('Scenario Fabbisogno'!$C96+'Scenario Fabbisogno'!CM96)=150,CL167+CL192,0)+IF(('Scenario Fabbisogno'!$C96+'Scenario Fabbisogno'!CN96)=120,CM167+CM192,0)+IF(('Scenario Fabbisogno'!$C96+'Scenario Fabbisogno'!CO96)=90,CN167+CN192,0)+IF(('Scenario Fabbisogno'!$C96+'Scenario Fabbisogno'!CP96)=60,CO167+CO192,0)+IF(('Scenario Fabbisogno'!$C96+'Scenario Fabbisogno'!CQ96)=30,CP167+CP192,0)+IF(('Scenario Fabbisogno'!$C96+'Scenario Fabbisogno'!CR96)=0,CQ167+CQ192,0)</f>
        <v>0</v>
      </c>
      <c r="CR218" s="267">
        <f>IF(('Scenario Fabbisogno'!$C96+'Scenario Fabbisogno'!CM96)=180,CL167+CL192,0)+IF(('Scenario Fabbisogno'!$C96+'Scenario Fabbisogno'!CN96)=150,CM167+CM192,0)+IF(('Scenario Fabbisogno'!$C96+'Scenario Fabbisogno'!CO96)=120,CN167+CN192,0)+IF(('Scenario Fabbisogno'!$C96+'Scenario Fabbisogno'!CP96)=90,CO167+CO192,0)+IF(('Scenario Fabbisogno'!$C96+'Scenario Fabbisogno'!CQ96)=60,CP167+CP192,0)+IF(('Scenario Fabbisogno'!$C96+'Scenario Fabbisogno'!CR96)=30,CQ167+CQ192,0)+IF(('Scenario Fabbisogno'!$C96+'Scenario Fabbisogno'!CS96)=0,CR167+CR192,0)</f>
        <v>0</v>
      </c>
      <c r="CS218" s="267">
        <f>IF(('Scenario Fabbisogno'!$C96+'Scenario Fabbisogno'!CN96)=180,CM167+CM192,0)+IF(('Scenario Fabbisogno'!$C96+'Scenario Fabbisogno'!CO96)=150,CN167+CN192,0)+IF(('Scenario Fabbisogno'!$C96+'Scenario Fabbisogno'!CP96)=120,CO167+CO192,0)+IF(('Scenario Fabbisogno'!$C96+'Scenario Fabbisogno'!CQ96)=90,CP167+CP192,0)+IF(('Scenario Fabbisogno'!$C96+'Scenario Fabbisogno'!CR96)=60,CQ167+CQ192,0)+IF(('Scenario Fabbisogno'!$C96+'Scenario Fabbisogno'!CS96)=30,CR167+CR192,0)+IF(('Scenario Fabbisogno'!$C96+'Scenario Fabbisogno'!CT96)=0,CS167+CS192,0)</f>
        <v>0</v>
      </c>
      <c r="CT218" s="267">
        <f>IF(('Scenario Fabbisogno'!$C96+'Scenario Fabbisogno'!CO96)=180,CN167+CN192,0)+IF(('Scenario Fabbisogno'!$C96+'Scenario Fabbisogno'!CP96)=150,CO167+CO192,0)+IF(('Scenario Fabbisogno'!$C96+'Scenario Fabbisogno'!CQ96)=120,CP167+CP192,0)+IF(('Scenario Fabbisogno'!$C96+'Scenario Fabbisogno'!CR96)=90,CQ167+CQ192,0)+IF(('Scenario Fabbisogno'!$C96+'Scenario Fabbisogno'!CS96)=60,CR167+CR192,0)+IF(('Scenario Fabbisogno'!$C96+'Scenario Fabbisogno'!CT96)=30,CS167+CS192,0)+IF(('Scenario Fabbisogno'!$C96+'Scenario Fabbisogno'!CU96)=0,CT167+CT192,0)</f>
        <v>0</v>
      </c>
      <c r="CU218" s="267">
        <f>IF(('Scenario Fabbisogno'!$C96+'Scenario Fabbisogno'!CP96)=180,CO167+CO192,0)+IF(('Scenario Fabbisogno'!$C96+'Scenario Fabbisogno'!CQ96)=150,CP167+CP192,0)+IF(('Scenario Fabbisogno'!$C96+'Scenario Fabbisogno'!CR96)=120,CQ167+CQ192,0)+IF(('Scenario Fabbisogno'!$C96+'Scenario Fabbisogno'!CS96)=90,CR167+CR192,0)+IF(('Scenario Fabbisogno'!$C96+'Scenario Fabbisogno'!CT96)=60,CS167+CS192,0)+IF(('Scenario Fabbisogno'!$C96+'Scenario Fabbisogno'!CU96)=30,CT167+CT192,0)+IF(('Scenario Fabbisogno'!$C96+'Scenario Fabbisogno'!CV96)=0,CU167+CU192,0)</f>
        <v>0</v>
      </c>
      <c r="CV218" s="267">
        <f>IF(('Scenario Fabbisogno'!$C96+'Scenario Fabbisogno'!CQ96)=180,CP167+CP192,0)+IF(('Scenario Fabbisogno'!$C96+'Scenario Fabbisogno'!CR96)=150,CQ167+CQ192,0)+IF(('Scenario Fabbisogno'!$C96+'Scenario Fabbisogno'!CS96)=120,CR167+CR192,0)+IF(('Scenario Fabbisogno'!$C96+'Scenario Fabbisogno'!CT96)=90,CS167+CS192,0)+IF(('Scenario Fabbisogno'!$C96+'Scenario Fabbisogno'!CU96)=60,CT167+CT192,0)+IF(('Scenario Fabbisogno'!$C96+'Scenario Fabbisogno'!CV96)=30,CU167+CU192,0)+IF(('Scenario Fabbisogno'!$C96+'Scenario Fabbisogno'!CW96)=0,CV167+CV192,0)</f>
        <v>0</v>
      </c>
      <c r="CW218" s="267">
        <f>IF(('Scenario Fabbisogno'!$C96+'Scenario Fabbisogno'!CR96)=180,CQ167+CQ192,0)+IF(('Scenario Fabbisogno'!$C96+'Scenario Fabbisogno'!CS96)=150,CR167+CR192,0)+IF(('Scenario Fabbisogno'!$C96+'Scenario Fabbisogno'!CT96)=120,CS167+CS192,0)+IF(('Scenario Fabbisogno'!$C96+'Scenario Fabbisogno'!CU96)=90,CT167+CT192,0)+IF(('Scenario Fabbisogno'!$C96+'Scenario Fabbisogno'!CV96)=60,CU167+CU192,0)+IF(('Scenario Fabbisogno'!$C96+'Scenario Fabbisogno'!CW96)=30,CV167+CV192,0)+IF(('Scenario Fabbisogno'!$C96+'Scenario Fabbisogno'!CX96)=0,CW167+CW192,0)</f>
        <v>0</v>
      </c>
      <c r="CX218" s="267">
        <f>IF(('Scenario Fabbisogno'!$C96+'Scenario Fabbisogno'!CS96)=180,CR167+CR192,0)+IF(('Scenario Fabbisogno'!$C96+'Scenario Fabbisogno'!CT96)=150,CS167+CS192,0)+IF(('Scenario Fabbisogno'!$C96+'Scenario Fabbisogno'!CU96)=120,CT167+CT192,0)+IF(('Scenario Fabbisogno'!$C96+'Scenario Fabbisogno'!CV96)=90,CU167+CU192,0)+IF(('Scenario Fabbisogno'!$C96+'Scenario Fabbisogno'!CW96)=60,CV167+CV192,0)+IF(('Scenario Fabbisogno'!$C96+'Scenario Fabbisogno'!CX96)=30,CW167+CW192,0)+IF(('Scenario Fabbisogno'!$C96+'Scenario Fabbisogno'!CY96)=0,CX167+CX192,0)</f>
        <v>0</v>
      </c>
      <c r="CY218" s="267">
        <f>IF(('Scenario Fabbisogno'!$C96+'Scenario Fabbisogno'!CT96)=180,CS167+CS192,0)+IF(('Scenario Fabbisogno'!$C96+'Scenario Fabbisogno'!CU96)=150,CT167+CT192,0)+IF(('Scenario Fabbisogno'!$C96+'Scenario Fabbisogno'!CV96)=120,CU167+CU192,0)+IF(('Scenario Fabbisogno'!$C96+'Scenario Fabbisogno'!CW96)=90,CV167+CV192,0)+IF(('Scenario Fabbisogno'!$C96+'Scenario Fabbisogno'!CX96)=60,CW167+CW192,0)+IF(('Scenario Fabbisogno'!$C96+'Scenario Fabbisogno'!CY96)=30,CX167+CX192,0)+IF(('Scenario Fabbisogno'!$C96+'Scenario Fabbisogno'!CZ96)=0,CY167+CY192,0)</f>
        <v>0</v>
      </c>
      <c r="CZ218" s="267">
        <f>IF(('Scenario Fabbisogno'!$C96+'Scenario Fabbisogno'!CU96)=180,CT167+CT192,0)+IF(('Scenario Fabbisogno'!$C96+'Scenario Fabbisogno'!CV96)=150,CU167+CU192,0)+IF(('Scenario Fabbisogno'!$C96+'Scenario Fabbisogno'!CW96)=120,CV167+CV192,0)+IF(('Scenario Fabbisogno'!$C96+'Scenario Fabbisogno'!CX96)=90,CW167+CW192,0)+IF(('Scenario Fabbisogno'!$C96+'Scenario Fabbisogno'!CY96)=60,CX167+CX192,0)+IF(('Scenario Fabbisogno'!$C96+'Scenario Fabbisogno'!CZ96)=30,CY167+CY192,0)+IF(('Scenario Fabbisogno'!$C96+'Scenario Fabbisogno'!DA96)=0,CZ167+CZ192,0)</f>
        <v>0</v>
      </c>
      <c r="DA218" s="267">
        <f>IF(('Scenario Fabbisogno'!$C96+'Scenario Fabbisogno'!CV96)=180,CU167+CU192,0)+IF(('Scenario Fabbisogno'!$C96+'Scenario Fabbisogno'!CW96)=150,CV167+CV192,0)+IF(('Scenario Fabbisogno'!$C96+'Scenario Fabbisogno'!CX96)=120,CW167+CW192,0)+IF(('Scenario Fabbisogno'!$C96+'Scenario Fabbisogno'!CY96)=90,CX167+CX192,0)+IF(('Scenario Fabbisogno'!$C96+'Scenario Fabbisogno'!CZ96)=60,CY167+CY192,0)+IF(('Scenario Fabbisogno'!$C96+'Scenario Fabbisogno'!DA96)=30,CZ167+CZ192,0)+IF(('Scenario Fabbisogno'!$C96+'Scenario Fabbisogno'!DB96)=0,DA167+DA192,0)</f>
        <v>0</v>
      </c>
      <c r="DB218" s="267">
        <f>IF(('Scenario Fabbisogno'!$C96+'Scenario Fabbisogno'!CW96)=180,CV167+CV192,0)+IF(('Scenario Fabbisogno'!$C96+'Scenario Fabbisogno'!CX96)=150,CW167+CW192,0)+IF(('Scenario Fabbisogno'!$C96+'Scenario Fabbisogno'!CY96)=120,CX167+CX192,0)+IF(('Scenario Fabbisogno'!$C96+'Scenario Fabbisogno'!CZ96)=90,CY167+CY192,0)+IF(('Scenario Fabbisogno'!$C96+'Scenario Fabbisogno'!DA96)=60,CZ167+CZ192,0)+IF(('Scenario Fabbisogno'!$C96+'Scenario Fabbisogno'!DB96)=30,DA167+DA192,0)+IF(('Scenario Fabbisogno'!$C96+'Scenario Fabbisogno'!DC96)=0,DB167+DB192,0)</f>
        <v>0</v>
      </c>
      <c r="DC218" s="267">
        <f>IF(('Scenario Fabbisogno'!$C96+'Scenario Fabbisogno'!CX96)=180,CW167+CW192,0)+IF(('Scenario Fabbisogno'!$C96+'Scenario Fabbisogno'!CY96)=150,CX167+CX192,0)+IF(('Scenario Fabbisogno'!$C96+'Scenario Fabbisogno'!CZ96)=120,CY167+CY192,0)+IF(('Scenario Fabbisogno'!$C96+'Scenario Fabbisogno'!DA96)=90,CZ167+CZ192,0)+IF(('Scenario Fabbisogno'!$C96+'Scenario Fabbisogno'!DB96)=60,DA167+DA192,0)+IF(('Scenario Fabbisogno'!$C96+'Scenario Fabbisogno'!DC96)=30,DB167+DB192,0)+IF(('Scenario Fabbisogno'!$C96+'Scenario Fabbisogno'!DD96)=0,DC167+DC192,0)</f>
        <v>0</v>
      </c>
      <c r="DD218" s="267">
        <f>IF(('Scenario Fabbisogno'!$C96+'Scenario Fabbisogno'!CY96)=180,CX167+CX192,0)+IF(('Scenario Fabbisogno'!$C96+'Scenario Fabbisogno'!CZ96)=150,CY167+CY192,0)+IF(('Scenario Fabbisogno'!$C96+'Scenario Fabbisogno'!DA96)=120,CZ167+CZ192,0)+IF(('Scenario Fabbisogno'!$C96+'Scenario Fabbisogno'!DB96)=90,DA167+DA192,0)+IF(('Scenario Fabbisogno'!$C96+'Scenario Fabbisogno'!DC96)=60,DB167+DB192,0)+IF(('Scenario Fabbisogno'!$C96+'Scenario Fabbisogno'!DD96)=30,DC167+DC192,0)+IF(('Scenario Fabbisogno'!$C96+'Scenario Fabbisogno'!DE96)=0,DD167+DD192,0)</f>
        <v>0</v>
      </c>
      <c r="DE218" s="267">
        <f>IF(('Scenario Fabbisogno'!$C96+'Scenario Fabbisogno'!CZ96)=180,CY167+CY192,0)+IF(('Scenario Fabbisogno'!$C96+'Scenario Fabbisogno'!DA96)=150,CZ167+CZ192,0)+IF(('Scenario Fabbisogno'!$C96+'Scenario Fabbisogno'!DB96)=120,DA167+DA192,0)+IF(('Scenario Fabbisogno'!$C96+'Scenario Fabbisogno'!DC96)=90,DB167+DB192,0)+IF(('Scenario Fabbisogno'!$C96+'Scenario Fabbisogno'!DD96)=60,DC167+DC192,0)+IF(('Scenario Fabbisogno'!$C96+'Scenario Fabbisogno'!DE96)=30,DD167+DD192,0)+IF(('Scenario Fabbisogno'!$C96+'Scenario Fabbisogno'!DF96)=0,DE167+DE192,0)</f>
        <v>0</v>
      </c>
      <c r="DF218" s="267">
        <f>IF(('Scenario Fabbisogno'!$C96+'Scenario Fabbisogno'!DA96)=180,CZ167+CZ192,0)+IF(('Scenario Fabbisogno'!$C96+'Scenario Fabbisogno'!DB96)=150,DA167+DA192,0)+IF(('Scenario Fabbisogno'!$C96+'Scenario Fabbisogno'!DC96)=120,DB167+DB192,0)+IF(('Scenario Fabbisogno'!$C96+'Scenario Fabbisogno'!DD96)=90,DC167+DC192,0)+IF(('Scenario Fabbisogno'!$C96+'Scenario Fabbisogno'!DE96)=60,DD167+DD192,0)+IF(('Scenario Fabbisogno'!$C96+'Scenario Fabbisogno'!DF96)=30,DE167+DE192,0)+IF(('Scenario Fabbisogno'!$C96+'Scenario Fabbisogno'!DG96)=0,DF167+DF192,0)</f>
        <v>0</v>
      </c>
      <c r="DG218" s="267">
        <f>IF(('Scenario Fabbisogno'!$C96+'Scenario Fabbisogno'!DB96)=180,DA167+DA192,0)+IF(('Scenario Fabbisogno'!$C96+'Scenario Fabbisogno'!DC96)=150,DB167+DB192,0)+IF(('Scenario Fabbisogno'!$C96+'Scenario Fabbisogno'!DD96)=120,DC167+DC192,0)+IF(('Scenario Fabbisogno'!$C96+'Scenario Fabbisogno'!DE96)=90,DD167+DD192,0)+IF(('Scenario Fabbisogno'!$C96+'Scenario Fabbisogno'!DF96)=60,DE167+DE192,0)+IF(('Scenario Fabbisogno'!$C96+'Scenario Fabbisogno'!DG96)=30,DF167+DF192,0)+IF(('Scenario Fabbisogno'!$C96+'Scenario Fabbisogno'!DH96)=0,DG167+DG192,0)</f>
        <v>0</v>
      </c>
      <c r="DH218" s="267">
        <f>IF(('Scenario Fabbisogno'!$C96+'Scenario Fabbisogno'!DC96)=180,DB167+DB192,0)+IF(('Scenario Fabbisogno'!$C96+'Scenario Fabbisogno'!DD96)=150,DC167+DC192,0)+IF(('Scenario Fabbisogno'!$C96+'Scenario Fabbisogno'!DE96)=120,DD167+DD192,0)+IF(('Scenario Fabbisogno'!$C96+'Scenario Fabbisogno'!DF96)=90,DE167+DE192,0)+IF(('Scenario Fabbisogno'!$C96+'Scenario Fabbisogno'!DG96)=60,DF167+DF192,0)+IF(('Scenario Fabbisogno'!$C96+'Scenario Fabbisogno'!DH96)=30,DG167+DG192,0)+IF(('Scenario Fabbisogno'!$C96+'Scenario Fabbisogno'!DI96)=0,DH167+DH192,0)</f>
        <v>0</v>
      </c>
      <c r="DI218" s="267">
        <f>IF(('Scenario Fabbisogno'!$C96+'Scenario Fabbisogno'!DD96)=180,DC167+DC192,0)+IF(('Scenario Fabbisogno'!$C96+'Scenario Fabbisogno'!DE96)=150,DD167+DD192,0)+IF(('Scenario Fabbisogno'!$C96+'Scenario Fabbisogno'!DF96)=120,DE167+DE192,0)+IF(('Scenario Fabbisogno'!$C96+'Scenario Fabbisogno'!DG96)=90,DF167+DF192,0)+IF(('Scenario Fabbisogno'!$C96+'Scenario Fabbisogno'!DH96)=60,DG167+DG192,0)+IF(('Scenario Fabbisogno'!$C96+'Scenario Fabbisogno'!DI96)=30,DH167+DH192,0)+IF(('Scenario Fabbisogno'!$C96+'Scenario Fabbisogno'!DJ96)=0,DI167+DI192,0)</f>
        <v>0</v>
      </c>
      <c r="DJ218" s="267">
        <f>IF(('Scenario Fabbisogno'!$C96+'Scenario Fabbisogno'!DE96)=180,DD167+DD192,0)+IF(('Scenario Fabbisogno'!$C96+'Scenario Fabbisogno'!DF96)=150,DE167+DE192,0)+IF(('Scenario Fabbisogno'!$C96+'Scenario Fabbisogno'!DG96)=120,DF167+DF192,0)+IF(('Scenario Fabbisogno'!$C96+'Scenario Fabbisogno'!DH96)=90,DG167+DG192,0)+IF(('Scenario Fabbisogno'!$C96+'Scenario Fabbisogno'!DI96)=60,DH167+DH192,0)+IF(('Scenario Fabbisogno'!$C96+'Scenario Fabbisogno'!DJ96)=30,DI167+DI192,0)+IF(('Scenario Fabbisogno'!$C96+'Scenario Fabbisogno'!DK96)=0,DJ167+DJ192,0)</f>
        <v>0</v>
      </c>
      <c r="DK218" s="267">
        <f>IF(('Scenario Fabbisogno'!$C96+'Scenario Fabbisogno'!DF96)=180,DE167+DE192,0)+IF(('Scenario Fabbisogno'!$C96+'Scenario Fabbisogno'!DG96)=150,DF167+DF192,0)+IF(('Scenario Fabbisogno'!$C96+'Scenario Fabbisogno'!DH96)=120,DG167+DG192,0)+IF(('Scenario Fabbisogno'!$C96+'Scenario Fabbisogno'!DI96)=90,DH167+DH192,0)+IF(('Scenario Fabbisogno'!$C96+'Scenario Fabbisogno'!DJ96)=60,DI167+DI192,0)+IF(('Scenario Fabbisogno'!$C96+'Scenario Fabbisogno'!DK96)=30,DJ167+DJ192,0)+IF(('Scenario Fabbisogno'!$C96+'Scenario Fabbisogno'!DL96)=0,DK167+DK192,0)</f>
        <v>0</v>
      </c>
      <c r="DL218" s="267">
        <f>IF(('Scenario Fabbisogno'!$C96+'Scenario Fabbisogno'!DG96)=180,DF167+DF192,0)+IF(('Scenario Fabbisogno'!$C96+'Scenario Fabbisogno'!DH96)=150,DG167+DG192,0)+IF(('Scenario Fabbisogno'!$C96+'Scenario Fabbisogno'!DI96)=120,DH167+DH192,0)+IF(('Scenario Fabbisogno'!$C96+'Scenario Fabbisogno'!DJ96)=90,DI167+DI192,0)+IF(('Scenario Fabbisogno'!$C96+'Scenario Fabbisogno'!DK96)=60,DJ167+DJ192,0)+IF(('Scenario Fabbisogno'!$C96+'Scenario Fabbisogno'!DL96)=30,DK167+DK192,0)+IF(('Scenario Fabbisogno'!$C96+'Scenario Fabbisogno'!DM96)=0,DL167+DL192,0)</f>
        <v>0</v>
      </c>
      <c r="DM218" s="267">
        <f>IF(('Scenario Fabbisogno'!$C96+'Scenario Fabbisogno'!DH96)=180,DG167+DG192,0)+IF(('Scenario Fabbisogno'!$C96+'Scenario Fabbisogno'!DI96)=150,DH167+DH192,0)+IF(('Scenario Fabbisogno'!$C96+'Scenario Fabbisogno'!DJ96)=120,DI167+DI192,0)+IF(('Scenario Fabbisogno'!$C96+'Scenario Fabbisogno'!DK96)=90,DJ167+DJ192,0)+IF(('Scenario Fabbisogno'!$C96+'Scenario Fabbisogno'!DL96)=60,DK167+DK192,0)+IF(('Scenario Fabbisogno'!$C96+'Scenario Fabbisogno'!DM96)=30,DL167+DL192,0)+IF(('Scenario Fabbisogno'!$C96+'Scenario Fabbisogno'!DN96)=0,DM167+DM192,0)</f>
        <v>0</v>
      </c>
      <c r="DN218" s="267">
        <f>IF(('Scenario Fabbisogno'!$C96+'Scenario Fabbisogno'!DI96)=180,DH167+DH192,0)+IF(('Scenario Fabbisogno'!$C96+'Scenario Fabbisogno'!DJ96)=150,DI167+DI192,0)+IF(('Scenario Fabbisogno'!$C96+'Scenario Fabbisogno'!DK96)=120,DJ167+DJ192,0)+IF(('Scenario Fabbisogno'!$C96+'Scenario Fabbisogno'!DL96)=90,DK167+DK192,0)+IF(('Scenario Fabbisogno'!$C96+'Scenario Fabbisogno'!DM96)=60,DL167+DL192,0)+IF(('Scenario Fabbisogno'!$C96+'Scenario Fabbisogno'!DN96)=30,DM167+DM192,0)+IF(('Scenario Fabbisogno'!$C96+'Scenario Fabbisogno'!DO96)=0,DN167+DN192,0)</f>
        <v>0</v>
      </c>
      <c r="DO218" s="267">
        <f>IF(('Scenario Fabbisogno'!$C96+'Scenario Fabbisogno'!DJ96)=180,DI167+DI192,0)+IF(('Scenario Fabbisogno'!$C96+'Scenario Fabbisogno'!DK96)=150,DJ167+DJ192,0)+IF(('Scenario Fabbisogno'!$C96+'Scenario Fabbisogno'!DL96)=120,DK167+DK192,0)+IF(('Scenario Fabbisogno'!$C96+'Scenario Fabbisogno'!DM96)=90,DL167+DL192,0)+IF(('Scenario Fabbisogno'!$C96+'Scenario Fabbisogno'!DN96)=60,DM167+DM192,0)+IF(('Scenario Fabbisogno'!$C96+'Scenario Fabbisogno'!DO96)=30,DN167+DN192,0)+IF(('Scenario Fabbisogno'!$C96+'Scenario Fabbisogno'!DP96)=0,DO167+DO192,0)</f>
        <v>0</v>
      </c>
      <c r="DP218" s="267">
        <f>IF(('Scenario Fabbisogno'!$C96+'Scenario Fabbisogno'!DK96)=180,DJ167+DJ192,0)+IF(('Scenario Fabbisogno'!$C96+'Scenario Fabbisogno'!DL96)=150,DK167+DK192,0)+IF(('Scenario Fabbisogno'!$C96+'Scenario Fabbisogno'!DM96)=120,DL167+DL192,0)+IF(('Scenario Fabbisogno'!$C96+'Scenario Fabbisogno'!DN96)=90,DM167+DM192,0)+IF(('Scenario Fabbisogno'!$C96+'Scenario Fabbisogno'!DO96)=60,DN167+DN192,0)+IF(('Scenario Fabbisogno'!$C96+'Scenario Fabbisogno'!DP96)=30,DO167+DO192,0)+IF(('Scenario Fabbisogno'!$C96+'Scenario Fabbisogno'!DQ96)=0,DP167+DP192,0)</f>
        <v>0</v>
      </c>
      <c r="DQ218" s="267">
        <f>IF(('Scenario Fabbisogno'!$C96+'Scenario Fabbisogno'!DL96)=180,DK167+DK192,0)+IF(('Scenario Fabbisogno'!$C96+'Scenario Fabbisogno'!DM96)=150,DL167+DL192,0)+IF(('Scenario Fabbisogno'!$C96+'Scenario Fabbisogno'!DN96)=120,DM167+DM192,0)+IF(('Scenario Fabbisogno'!$C96+'Scenario Fabbisogno'!DO96)=90,DN167+DN192,0)+IF(('Scenario Fabbisogno'!$C96+'Scenario Fabbisogno'!DP96)=60,DO167+DO192,0)+IF(('Scenario Fabbisogno'!$C96+'Scenario Fabbisogno'!DQ96)=30,DP167+DP192,0)+IF(('Scenario Fabbisogno'!$C96+'Scenario Fabbisogno'!DR96)=0,DQ167+DQ192,0)</f>
        <v>0</v>
      </c>
      <c r="DR218" s="267">
        <f>IF(('Scenario Fabbisogno'!$C96+'Scenario Fabbisogno'!DM96)=180,DL167+DL192,0)+IF(('Scenario Fabbisogno'!$C96+'Scenario Fabbisogno'!DN96)=150,DM167+DM192,0)+IF(('Scenario Fabbisogno'!$C96+'Scenario Fabbisogno'!DO96)=120,DN167+DN192,0)+IF(('Scenario Fabbisogno'!$C96+'Scenario Fabbisogno'!DP96)=90,DO167+DO192,0)+IF(('Scenario Fabbisogno'!$C96+'Scenario Fabbisogno'!DQ96)=60,DP167+DP192,0)+IF(('Scenario Fabbisogno'!$C96+'Scenario Fabbisogno'!DR96)=30,DQ167+DQ192,0)+IF(('Scenario Fabbisogno'!$C96+'Scenario Fabbisogno'!DS96)=0,DR167+DR192,0)</f>
        <v>0</v>
      </c>
    </row>
    <row r="219" spans="2:122" x14ac:dyDescent="0.35">
      <c r="B219" s="20" t="str">
        <f t="shared" si="185"/>
        <v>C17</v>
      </c>
      <c r="C219" s="267">
        <f>IF(('Scenario Fabbisogno'!$C97+'Scenario Fabbisogno'!D97)=0,C168+C193,0)</f>
        <v>0</v>
      </c>
      <c r="D219" s="267">
        <f>IF(('Scenario Fabbisogno'!$C97+'Scenario Fabbisogno'!D97)=30,C168+C193,0)+IF(('Scenario Fabbisogno'!$C97+'Scenario Fabbisogno'!E97)=0,D168+D193,0)</f>
        <v>0</v>
      </c>
      <c r="E219" s="267">
        <f>IF(('Scenario Fabbisogno'!$C97+'Scenario Fabbisogno'!D97)=60,C168+C193,0)+IF(('Scenario Fabbisogno'!$C97+'Scenario Fabbisogno'!E97)=30,D168+D193,0)+IF(('Scenario Fabbisogno'!$C97+'Scenario Fabbisogno'!F97)=0,E168+E193,0)</f>
        <v>0</v>
      </c>
      <c r="F219" s="267">
        <f>IF(('Scenario Fabbisogno'!$C97+'Scenario Fabbisogno'!D97)=90,C168+C193,0)+IF(('Scenario Fabbisogno'!$C97+'Scenario Fabbisogno'!E97)=60,D168+D193,0)+IF(('Scenario Fabbisogno'!$C97+'Scenario Fabbisogno'!F97)=30,E168+E193,0)+IF(('Scenario Fabbisogno'!$C97+'Scenario Fabbisogno'!G97)=0,F168+F193,0)</f>
        <v>0</v>
      </c>
      <c r="G219" s="267">
        <f>(IF(('Scenario Fabbisogno'!$C97+'Scenario Fabbisogno'!D97)=120,C168+C193,0)+IF(('Scenario Fabbisogno'!$C97+'Scenario Fabbisogno'!E97)=90,D168+D193,0)+IF(('Scenario Fabbisogno'!$C97+'Scenario Fabbisogno'!F97)=60,E168+E193,0)+IF(('Scenario Fabbisogno'!$C97+'Scenario Fabbisogno'!G97)=30,F168+F193,0)+IF(('Scenario Fabbisogno'!$C97+'Scenario Fabbisogno'!H97)=0,G168+G193,0))</f>
        <v>0</v>
      </c>
      <c r="H219" s="267">
        <f>IF(('Scenario Fabbisogno'!$C97+'Scenario Fabbisogno'!D97)=150,C168+C193,0)+IF(('Scenario Fabbisogno'!$C97+'Scenario Fabbisogno'!E97)=120,D168+D193,0)+IF(('Scenario Fabbisogno'!$C97+'Scenario Fabbisogno'!F97)=90,E168+E193,0)+IF(('Scenario Fabbisogno'!$C97+'Scenario Fabbisogno'!G97)=60,F168+F193,0)+IF(('Scenario Fabbisogno'!$C97+'Scenario Fabbisogno'!H97)=30,G168+G193,0)+IF(('Scenario Fabbisogno'!$C97+'Scenario Fabbisogno'!I97)=0,H168+H193,0)</f>
        <v>0</v>
      </c>
      <c r="I219" s="267">
        <f>IF(('Scenario Fabbisogno'!$C97+'Scenario Fabbisogno'!D97)=180,C168+C193,0)+IF(('Scenario Fabbisogno'!$C97+'Scenario Fabbisogno'!E97)=150,D168+D193,0)+IF(('Scenario Fabbisogno'!$C97+'Scenario Fabbisogno'!F97)=120,E168+E193,0)+IF(('Scenario Fabbisogno'!$C97+'Scenario Fabbisogno'!G97)=90,F168+F193,0)+IF(('Scenario Fabbisogno'!$C97+'Scenario Fabbisogno'!H97)=60,G168+G193,0)+IF(('Scenario Fabbisogno'!$C97+'Scenario Fabbisogno'!I97)=30,H168+H193,0)+IF(('Scenario Fabbisogno'!$C97+'Scenario Fabbisogno'!J97)=0,I168+I193,0)</f>
        <v>0</v>
      </c>
      <c r="J219" s="267">
        <f>IF(('Scenario Fabbisogno'!$C97+'Scenario Fabbisogno'!E97)=180,D168+D193,0)+IF(('Scenario Fabbisogno'!$C97+'Scenario Fabbisogno'!F97)=150,E168+E193,0)+IF(('Scenario Fabbisogno'!$C97+'Scenario Fabbisogno'!G97)=120,F168+F193,0)+IF(('Scenario Fabbisogno'!$C97+'Scenario Fabbisogno'!H97)=90,G168+G193,0)+IF(('Scenario Fabbisogno'!$C97+'Scenario Fabbisogno'!I97)=60,H168+H193,0)+IF(('Scenario Fabbisogno'!$C97+'Scenario Fabbisogno'!J97)=30,I168+I193,0)+IF(('Scenario Fabbisogno'!$C97+'Scenario Fabbisogno'!K97)=0,J168+J193,0)</f>
        <v>0</v>
      </c>
      <c r="K219" s="267">
        <f>IF(('Scenario Fabbisogno'!$C97+'Scenario Fabbisogno'!F97)=180,E168+E193,0)+IF(('Scenario Fabbisogno'!$C97+'Scenario Fabbisogno'!G97)=150,F168+F193,0)+IF(('Scenario Fabbisogno'!$C97+'Scenario Fabbisogno'!H97)=120,G168+G193,0)+IF(('Scenario Fabbisogno'!$C97+'Scenario Fabbisogno'!I97)=90,H168+H193,0)+IF(('Scenario Fabbisogno'!$C97+'Scenario Fabbisogno'!J97)=60,I168+I193,0)+IF(('Scenario Fabbisogno'!$C97+'Scenario Fabbisogno'!K97)=30,J168+J193,0)+IF(('Scenario Fabbisogno'!$C97+'Scenario Fabbisogno'!L97)=0,K168+K193,0)</f>
        <v>0</v>
      </c>
      <c r="L219" s="267">
        <f>IF(('Scenario Fabbisogno'!$C97+'Scenario Fabbisogno'!G97)=180,F168+F193,0)+IF(('Scenario Fabbisogno'!$C97+'Scenario Fabbisogno'!H97)=150,G168+G193,0)+IF(('Scenario Fabbisogno'!$C97+'Scenario Fabbisogno'!I97)=120,H168+H193,0)+IF(('Scenario Fabbisogno'!$C97+'Scenario Fabbisogno'!J97)=90,I168+I193,0)+IF(('Scenario Fabbisogno'!$C97+'Scenario Fabbisogno'!K97)=60,J168+J193,0)+IF(('Scenario Fabbisogno'!$C97+'Scenario Fabbisogno'!L97)=30,K168+K193,0)+IF(('Scenario Fabbisogno'!$C97+'Scenario Fabbisogno'!M97)=0,L168+L193,0)</f>
        <v>0</v>
      </c>
      <c r="M219" s="267">
        <f>IF(('Scenario Fabbisogno'!$C97+'Scenario Fabbisogno'!H97)=180,G168+G193,0)+IF(('Scenario Fabbisogno'!$C97+'Scenario Fabbisogno'!I97)=150,H168+H193,0)+IF(('Scenario Fabbisogno'!$C97+'Scenario Fabbisogno'!J97)=120,I168+I193,0)+IF(('Scenario Fabbisogno'!$C97+'Scenario Fabbisogno'!K97)=90,J168+J193,0)+IF(('Scenario Fabbisogno'!$C97+'Scenario Fabbisogno'!L97)=60,K168+K193,0)+IF(('Scenario Fabbisogno'!$C97+'Scenario Fabbisogno'!M97)=30,L168+L193,0)+IF(('Scenario Fabbisogno'!$C97+'Scenario Fabbisogno'!N97)=0,M168+M193,0)</f>
        <v>0</v>
      </c>
      <c r="N219" s="267">
        <f>IF(('Scenario Fabbisogno'!$C97+'Scenario Fabbisogno'!I97)=180,H168+H193,0)+IF(('Scenario Fabbisogno'!$C97+'Scenario Fabbisogno'!J97)=150,I168+I193,0)+IF(('Scenario Fabbisogno'!$C97+'Scenario Fabbisogno'!K97)=120,J168+J193,0)+IF(('Scenario Fabbisogno'!$C97+'Scenario Fabbisogno'!L97)=90,K168+K193,0)+IF(('Scenario Fabbisogno'!$C97+'Scenario Fabbisogno'!M97)=60,L168+L193,0)+IF(('Scenario Fabbisogno'!$C97+'Scenario Fabbisogno'!N97)=30,M168+M193,0)+IF(('Scenario Fabbisogno'!$C97+'Scenario Fabbisogno'!O97)=0,N168+N193,0)</f>
        <v>0</v>
      </c>
      <c r="O219" s="267">
        <f>IF(('Scenario Fabbisogno'!$C97+'Scenario Fabbisogno'!J97)=180,I168+I193,0)+IF(('Scenario Fabbisogno'!$C97+'Scenario Fabbisogno'!K97)=150,J168+J193,0)+IF(('Scenario Fabbisogno'!$C97+'Scenario Fabbisogno'!L97)=120,K168+K193,0)+IF(('Scenario Fabbisogno'!$C97+'Scenario Fabbisogno'!M97)=90,L168+L193,0)+IF(('Scenario Fabbisogno'!$C97+'Scenario Fabbisogno'!N97)=60,M168+M193,0)+IF(('Scenario Fabbisogno'!$C97+'Scenario Fabbisogno'!O97)=30,N168+N193,0)+IF(('Scenario Fabbisogno'!$C97+'Scenario Fabbisogno'!P97)=0,O168+O193,0)</f>
        <v>0</v>
      </c>
      <c r="P219" s="267">
        <f>IF(('Scenario Fabbisogno'!$C97+'Scenario Fabbisogno'!K97)=180,J168+J193,0)+IF(('Scenario Fabbisogno'!$C97+'Scenario Fabbisogno'!L97)=150,K168+K193,0)+IF(('Scenario Fabbisogno'!$C97+'Scenario Fabbisogno'!M97)=120,L168+L193,0)+IF(('Scenario Fabbisogno'!$C97+'Scenario Fabbisogno'!N97)=90,M168+M193,0)+IF(('Scenario Fabbisogno'!$C97+'Scenario Fabbisogno'!O97)=60,N168+N193,0)+IF(('Scenario Fabbisogno'!$C97+'Scenario Fabbisogno'!P97)=30,O168+O193,0)+IF(('Scenario Fabbisogno'!$C97+'Scenario Fabbisogno'!Q97)=0,P168+P193,0)</f>
        <v>0</v>
      </c>
      <c r="Q219" s="267">
        <f>IF(('Scenario Fabbisogno'!$C97+'Scenario Fabbisogno'!L97)=180,K168+K193,0)+IF(('Scenario Fabbisogno'!$C97+'Scenario Fabbisogno'!M97)=150,L168+L193,0)+IF(('Scenario Fabbisogno'!$C97+'Scenario Fabbisogno'!N97)=120,M168+M193,0)+IF(('Scenario Fabbisogno'!$C97+'Scenario Fabbisogno'!O97)=90,N168+N193,0)+IF(('Scenario Fabbisogno'!$C97+'Scenario Fabbisogno'!P97)=60,O168+O193,0)+IF(('Scenario Fabbisogno'!$C97+'Scenario Fabbisogno'!Q97)=30,P168+P193,0)+IF(('Scenario Fabbisogno'!$C97+'Scenario Fabbisogno'!R97)=0,Q168+Q193,0)</f>
        <v>0</v>
      </c>
      <c r="R219" s="267">
        <f>IF(('Scenario Fabbisogno'!$C97+'Scenario Fabbisogno'!M97)=180,L168+L193,0)+IF(('Scenario Fabbisogno'!$C97+'Scenario Fabbisogno'!N97)=150,M168+M193,0)+IF(('Scenario Fabbisogno'!$C97+'Scenario Fabbisogno'!O97)=120,N168+N193,0)+IF(('Scenario Fabbisogno'!$C97+'Scenario Fabbisogno'!P97)=90,O168+O193,0)+IF(('Scenario Fabbisogno'!$C97+'Scenario Fabbisogno'!Q97)=60,P168+P193,0)+IF(('Scenario Fabbisogno'!$C97+'Scenario Fabbisogno'!R97)=30,Q168+Q193,0)+IF(('Scenario Fabbisogno'!$C97+'Scenario Fabbisogno'!S97)=0,R168+R193,0)</f>
        <v>0</v>
      </c>
      <c r="S219" s="267">
        <f>IF(('Scenario Fabbisogno'!$C97+'Scenario Fabbisogno'!N97)=180,M168+M193,0)+IF(('Scenario Fabbisogno'!$C97+'Scenario Fabbisogno'!O97)=150,N168+N193,0)+IF(('Scenario Fabbisogno'!$C97+'Scenario Fabbisogno'!P97)=120,O168+O193,0)+IF(('Scenario Fabbisogno'!$C97+'Scenario Fabbisogno'!Q97)=90,P168+P193,0)+IF(('Scenario Fabbisogno'!$C97+'Scenario Fabbisogno'!R97)=60,Q168+Q193,0)+IF(('Scenario Fabbisogno'!$C97+'Scenario Fabbisogno'!S97)=30,R168+R193,0)+IF(('Scenario Fabbisogno'!$C97+'Scenario Fabbisogno'!T97)=0,S168+S193,0)</f>
        <v>0</v>
      </c>
      <c r="T219" s="267">
        <f>IF(('Scenario Fabbisogno'!$C97+'Scenario Fabbisogno'!O97)=180,N168+N193,0)+IF(('Scenario Fabbisogno'!$C97+'Scenario Fabbisogno'!P97)=150,O168+O193,0)+IF(('Scenario Fabbisogno'!$C97+'Scenario Fabbisogno'!Q97)=120,P168+P193,0)+IF(('Scenario Fabbisogno'!$C97+'Scenario Fabbisogno'!R97)=90,Q168+Q193,0)+IF(('Scenario Fabbisogno'!$C97+'Scenario Fabbisogno'!S97)=60,R168+R193,0)+IF(('Scenario Fabbisogno'!$C97+'Scenario Fabbisogno'!T97)=30,S168+S193,0)+IF(('Scenario Fabbisogno'!$C97+'Scenario Fabbisogno'!U97)=0,T168+T193,0)</f>
        <v>0</v>
      </c>
      <c r="U219" s="267">
        <f>IF(('Scenario Fabbisogno'!$C97+'Scenario Fabbisogno'!P97)=180,O168+O193,0)+IF(('Scenario Fabbisogno'!$C97+'Scenario Fabbisogno'!Q97)=150,P168+P193,0)+IF(('Scenario Fabbisogno'!$C97+'Scenario Fabbisogno'!R97)=120,Q168+Q193,0)+IF(('Scenario Fabbisogno'!$C97+'Scenario Fabbisogno'!S97)=90,R168+R193,0)+IF(('Scenario Fabbisogno'!$C97+'Scenario Fabbisogno'!T97)=60,S168+S193,0)+IF(('Scenario Fabbisogno'!$C97+'Scenario Fabbisogno'!U97)=30,T168+T193,0)+IF(('Scenario Fabbisogno'!$C97+'Scenario Fabbisogno'!V97)=0,U168+U193,0)</f>
        <v>0</v>
      </c>
      <c r="V219" s="267">
        <f>IF(('Scenario Fabbisogno'!$C97+'Scenario Fabbisogno'!Q97)=180,P168+P193,0)+IF(('Scenario Fabbisogno'!$C97+'Scenario Fabbisogno'!R97)=150,Q168+Q193,0)+IF(('Scenario Fabbisogno'!$C97+'Scenario Fabbisogno'!S97)=120,R168+R193,0)+IF(('Scenario Fabbisogno'!$C97+'Scenario Fabbisogno'!T97)=90,S168+S193,0)+IF(('Scenario Fabbisogno'!$C97+'Scenario Fabbisogno'!U97)=60,T168+T193,0)+IF(('Scenario Fabbisogno'!$C97+'Scenario Fabbisogno'!V97)=30,U168+U193,0)+IF(('Scenario Fabbisogno'!$C97+'Scenario Fabbisogno'!W97)=0,V168+V193,0)</f>
        <v>0</v>
      </c>
      <c r="W219" s="267">
        <f>IF(('Scenario Fabbisogno'!$C97+'Scenario Fabbisogno'!R97)=180,Q168+Q193,0)+IF(('Scenario Fabbisogno'!$C97+'Scenario Fabbisogno'!S97)=150,R168+R193,0)+IF(('Scenario Fabbisogno'!$C97+'Scenario Fabbisogno'!T97)=120,S168+S193,0)+IF(('Scenario Fabbisogno'!$C97+'Scenario Fabbisogno'!U97)=90,T168+T193,0)+IF(('Scenario Fabbisogno'!$C97+'Scenario Fabbisogno'!V97)=60,U168+U193,0)+IF(('Scenario Fabbisogno'!$C97+'Scenario Fabbisogno'!W97)=30,V168+V193,0)+IF(('Scenario Fabbisogno'!$C97+'Scenario Fabbisogno'!X97)=0,W168+W193,0)</f>
        <v>0</v>
      </c>
      <c r="X219" s="267">
        <f>IF(('Scenario Fabbisogno'!$C97+'Scenario Fabbisogno'!S97)=180,R168+R193,0)+IF(('Scenario Fabbisogno'!$C97+'Scenario Fabbisogno'!T97)=150,S168+S193,0)+IF(('Scenario Fabbisogno'!$C97+'Scenario Fabbisogno'!U97)=120,T168+T193,0)+IF(('Scenario Fabbisogno'!$C97+'Scenario Fabbisogno'!V97)=90,U168+U193,0)+IF(('Scenario Fabbisogno'!$C97+'Scenario Fabbisogno'!W97)=60,V168+V193,0)+IF(('Scenario Fabbisogno'!$C97+'Scenario Fabbisogno'!X97)=30,W168+W193,0)+IF(('Scenario Fabbisogno'!$C97+'Scenario Fabbisogno'!Y97)=0,X168+X193,0)</f>
        <v>0</v>
      </c>
      <c r="Y219" s="267">
        <f>IF(('Scenario Fabbisogno'!$C97+'Scenario Fabbisogno'!T97)=180,S168+S193,0)+IF(('Scenario Fabbisogno'!$C97+'Scenario Fabbisogno'!U97)=150,T168+T193,0)+IF(('Scenario Fabbisogno'!$C97+'Scenario Fabbisogno'!V97)=120,U168+U193,0)+IF(('Scenario Fabbisogno'!$C97+'Scenario Fabbisogno'!W97)=90,V168+V193,0)+IF(('Scenario Fabbisogno'!$C97+'Scenario Fabbisogno'!X97)=60,W168+W193,0)+IF(('Scenario Fabbisogno'!$C97+'Scenario Fabbisogno'!Y97)=30,X168+X193,0)+IF(('Scenario Fabbisogno'!$C97+'Scenario Fabbisogno'!Z97)=0,Y168+Y193,0)</f>
        <v>0</v>
      </c>
      <c r="Z219" s="267">
        <f>IF(('Scenario Fabbisogno'!$C97+'Scenario Fabbisogno'!U97)=180,T168+T193,0)+IF(('Scenario Fabbisogno'!$C97+'Scenario Fabbisogno'!V97)=150,U168+U193,0)+IF(('Scenario Fabbisogno'!$C97+'Scenario Fabbisogno'!W97)=120,V168+V193,0)+IF(('Scenario Fabbisogno'!$C97+'Scenario Fabbisogno'!X97)=90,W168+W193,0)+IF(('Scenario Fabbisogno'!$C97+'Scenario Fabbisogno'!Y97)=60,X168+X193,0)+IF(('Scenario Fabbisogno'!$C97+'Scenario Fabbisogno'!Z97)=30,Y168+Y193,0)+IF(('Scenario Fabbisogno'!$C97+'Scenario Fabbisogno'!AA97)=0,Z168+Z193,0)</f>
        <v>0</v>
      </c>
      <c r="AA219" s="267">
        <f>IF(('Scenario Fabbisogno'!$C97+'Scenario Fabbisogno'!V97)=180,U168+U193,0)+IF(('Scenario Fabbisogno'!$C97+'Scenario Fabbisogno'!W97)=150,V168+V193,0)+IF(('Scenario Fabbisogno'!$C97+'Scenario Fabbisogno'!X97)=120,W168+W193,0)+IF(('Scenario Fabbisogno'!$C97+'Scenario Fabbisogno'!Y97)=90,X168+X193,0)+IF(('Scenario Fabbisogno'!$C97+'Scenario Fabbisogno'!Z97)=60,Y168+Y193,0)+IF(('Scenario Fabbisogno'!$C97+'Scenario Fabbisogno'!AA97)=30,Z168+Z193,0)+IF(('Scenario Fabbisogno'!$C97+'Scenario Fabbisogno'!AB97)=0,AA168+AA193,0)</f>
        <v>0</v>
      </c>
      <c r="AB219" s="267">
        <f>IF(('Scenario Fabbisogno'!$C97+'Scenario Fabbisogno'!W97)=180,V168+V193,0)+IF(('Scenario Fabbisogno'!$C97+'Scenario Fabbisogno'!X97)=150,W168+W193,0)+IF(('Scenario Fabbisogno'!$C97+'Scenario Fabbisogno'!Y97)=120,X168+X193,0)+IF(('Scenario Fabbisogno'!$C97+'Scenario Fabbisogno'!Z97)=90,Y168+Y193,0)+IF(('Scenario Fabbisogno'!$C97+'Scenario Fabbisogno'!AA97)=60,Z168+Z193,0)+IF(('Scenario Fabbisogno'!$C97+'Scenario Fabbisogno'!AB97)=30,AA168+AA193,0)+IF(('Scenario Fabbisogno'!$C97+'Scenario Fabbisogno'!AC97)=0,AB168+AB193,0)</f>
        <v>0</v>
      </c>
      <c r="AC219" s="267">
        <f>IF(('Scenario Fabbisogno'!$C97+'Scenario Fabbisogno'!X97)=180,W168+W193,0)+IF(('Scenario Fabbisogno'!$C97+'Scenario Fabbisogno'!Y97)=150,X168+X193,0)+IF(('Scenario Fabbisogno'!$C97+'Scenario Fabbisogno'!Z97)=120,Y168+Y193,0)+IF(('Scenario Fabbisogno'!$C97+'Scenario Fabbisogno'!AA97)=90,Z168+Z193,0)+IF(('Scenario Fabbisogno'!$C97+'Scenario Fabbisogno'!AB97)=60,AA168+AA193,0)+IF(('Scenario Fabbisogno'!$C97+'Scenario Fabbisogno'!AC97)=30,AB168+AB193,0)+IF(('Scenario Fabbisogno'!$C97+'Scenario Fabbisogno'!AD97)=0,AC168+AC193,0)</f>
        <v>0</v>
      </c>
      <c r="AD219" s="267">
        <f>IF(('Scenario Fabbisogno'!$C97+'Scenario Fabbisogno'!Y97)=180,X168+X193,0)+IF(('Scenario Fabbisogno'!$C97+'Scenario Fabbisogno'!Z97)=150,Y168+Y193,0)+IF(('Scenario Fabbisogno'!$C97+'Scenario Fabbisogno'!AA97)=120,Z168+Z193,0)+IF(('Scenario Fabbisogno'!$C97+'Scenario Fabbisogno'!AB97)=90,AA168+AA193,0)+IF(('Scenario Fabbisogno'!$C97+'Scenario Fabbisogno'!AC97)=60,AB168+AB193,0)+IF(('Scenario Fabbisogno'!$C97+'Scenario Fabbisogno'!AD97)=30,AC168+AC193,0)+IF(('Scenario Fabbisogno'!$C97+'Scenario Fabbisogno'!AE97)=0,AD168+AD193,0)</f>
        <v>0</v>
      </c>
      <c r="AE219" s="267">
        <f>IF(('Scenario Fabbisogno'!$C97+'Scenario Fabbisogno'!Z97)=180,Y168+Y193,0)+IF(('Scenario Fabbisogno'!$C97+'Scenario Fabbisogno'!AA97)=150,Z168+Z193,0)+IF(('Scenario Fabbisogno'!$C97+'Scenario Fabbisogno'!AB97)=120,AA168+AA193,0)+IF(('Scenario Fabbisogno'!$C97+'Scenario Fabbisogno'!AC97)=90,AB168+AB193,0)+IF(('Scenario Fabbisogno'!$C97+'Scenario Fabbisogno'!AD97)=60,AC168+AC193,0)+IF(('Scenario Fabbisogno'!$C97+'Scenario Fabbisogno'!AE97)=30,AD168+AD193,0)+IF(('Scenario Fabbisogno'!$C97+'Scenario Fabbisogno'!AF97)=0,AE168+AE193,0)</f>
        <v>0</v>
      </c>
      <c r="AF219" s="267">
        <f>IF(('Scenario Fabbisogno'!$C97+'Scenario Fabbisogno'!AA97)=180,Z168+Z193,0)+IF(('Scenario Fabbisogno'!$C97+'Scenario Fabbisogno'!AB97)=150,AA168+AA193,0)+IF(('Scenario Fabbisogno'!$C97+'Scenario Fabbisogno'!AC97)=120,AB168+AB193,0)+IF(('Scenario Fabbisogno'!$C97+'Scenario Fabbisogno'!AD97)=90,AC168+AC193,0)+IF(('Scenario Fabbisogno'!$C97+'Scenario Fabbisogno'!AE97)=60,AD168+AD193,0)+IF(('Scenario Fabbisogno'!$C97+'Scenario Fabbisogno'!AF97)=30,AE168+AE193,0)+IF(('Scenario Fabbisogno'!$C97+'Scenario Fabbisogno'!AG97)=0,AF168+AF193,0)</f>
        <v>0</v>
      </c>
      <c r="AG219" s="267">
        <f>IF(('Scenario Fabbisogno'!$C97+'Scenario Fabbisogno'!AB97)=180,AA168+AA193,0)+IF(('Scenario Fabbisogno'!$C97+'Scenario Fabbisogno'!AC97)=150,AB168+AB193,0)+IF(('Scenario Fabbisogno'!$C97+'Scenario Fabbisogno'!AD97)=120,AC168+AC193,0)+IF(('Scenario Fabbisogno'!$C97+'Scenario Fabbisogno'!AE97)=90,AD168+AD193,0)+IF(('Scenario Fabbisogno'!$C97+'Scenario Fabbisogno'!AF97)=60,AE168+AE193,0)+IF(('Scenario Fabbisogno'!$C97+'Scenario Fabbisogno'!AG97)=30,AF168+AF193,0)+IF(('Scenario Fabbisogno'!$C97+'Scenario Fabbisogno'!AH97)=0,AG168+AG193,0)</f>
        <v>0</v>
      </c>
      <c r="AH219" s="267">
        <f>IF(('Scenario Fabbisogno'!$C97+'Scenario Fabbisogno'!AC97)=180,AB168+AB193,0)+IF(('Scenario Fabbisogno'!$C97+'Scenario Fabbisogno'!AD97)=150,AC168+AC193,0)+IF(('Scenario Fabbisogno'!$C97+'Scenario Fabbisogno'!AE97)=120,AD168+AD193,0)+IF(('Scenario Fabbisogno'!$C97+'Scenario Fabbisogno'!AF97)=90,AE168+AE193,0)+IF(('Scenario Fabbisogno'!$C97+'Scenario Fabbisogno'!AG97)=60,AF168+AF193,0)+IF(('Scenario Fabbisogno'!$C97+'Scenario Fabbisogno'!AH97)=30,AG168+AG193,0)+IF(('Scenario Fabbisogno'!$C97+'Scenario Fabbisogno'!AI97)=0,AH168+AH193,0)</f>
        <v>0</v>
      </c>
      <c r="AI219" s="267">
        <f>IF(('Scenario Fabbisogno'!$C97+'Scenario Fabbisogno'!AD97)=180,AC168+AC193,0)+IF(('Scenario Fabbisogno'!$C97+'Scenario Fabbisogno'!AE97)=150,AD168+AD193,0)+IF(('Scenario Fabbisogno'!$C97+'Scenario Fabbisogno'!AF97)=120,AE168+AE193,0)+IF(('Scenario Fabbisogno'!$C97+'Scenario Fabbisogno'!AG97)=90,AF168+AF193,0)+IF(('Scenario Fabbisogno'!$C97+'Scenario Fabbisogno'!AH97)=60,AG168+AG193,0)+IF(('Scenario Fabbisogno'!$C97+'Scenario Fabbisogno'!AI97)=30,AH168+AH193,0)+IF(('Scenario Fabbisogno'!$C97+'Scenario Fabbisogno'!AJ97)=0,AI168+AI193,0)</f>
        <v>0</v>
      </c>
      <c r="AJ219" s="267">
        <f>IF(('Scenario Fabbisogno'!$C97+'Scenario Fabbisogno'!AE97)=180,AD168+AD193,0)+IF(('Scenario Fabbisogno'!$C97+'Scenario Fabbisogno'!AF97)=150,AE168+AE193,0)+IF(('Scenario Fabbisogno'!$C97+'Scenario Fabbisogno'!AG97)=120,AF168+AF193,0)+IF(('Scenario Fabbisogno'!$C97+'Scenario Fabbisogno'!AH97)=90,AG168+AG193,0)+IF(('Scenario Fabbisogno'!$C97+'Scenario Fabbisogno'!AI97)=60,AH168+AH193,0)+IF(('Scenario Fabbisogno'!$C97+'Scenario Fabbisogno'!AJ97)=30,AI168+AI193,0)+IF(('Scenario Fabbisogno'!$C97+'Scenario Fabbisogno'!AK97)=0,AJ168+AJ193,0)</f>
        <v>0</v>
      </c>
      <c r="AK219" s="267">
        <f>IF(('Scenario Fabbisogno'!$C97+'Scenario Fabbisogno'!AF97)=180,AE168+AE193,0)+IF(('Scenario Fabbisogno'!$C97+'Scenario Fabbisogno'!AG97)=150,AF168+AF193,0)+IF(('Scenario Fabbisogno'!$C97+'Scenario Fabbisogno'!AH97)=120,AG168+AG193,0)+IF(('Scenario Fabbisogno'!$C97+'Scenario Fabbisogno'!AI97)=90,AH168+AH193,0)+IF(('Scenario Fabbisogno'!$C97+'Scenario Fabbisogno'!AJ97)=60,AI168+AI193,0)+IF(('Scenario Fabbisogno'!$C97+'Scenario Fabbisogno'!AK97)=30,AJ168+AJ193,0)+IF(('Scenario Fabbisogno'!$C97+'Scenario Fabbisogno'!AL97)=0,AK168+AK193,0)</f>
        <v>0</v>
      </c>
      <c r="AL219" s="267">
        <f>IF(('Scenario Fabbisogno'!$C97+'Scenario Fabbisogno'!AG97)=180,AF168+AF193,0)+IF(('Scenario Fabbisogno'!$C97+'Scenario Fabbisogno'!AH97)=150,AG168+AG193,0)+IF(('Scenario Fabbisogno'!$C97+'Scenario Fabbisogno'!AI97)=120,AH168+AH193,0)+IF(('Scenario Fabbisogno'!$C97+'Scenario Fabbisogno'!AJ97)=90,AI168+AI193,0)+IF(('Scenario Fabbisogno'!$C97+'Scenario Fabbisogno'!AK97)=60,AJ168+AJ193,0)+IF(('Scenario Fabbisogno'!$C97+'Scenario Fabbisogno'!AL97)=30,AK168+AK193,0)+IF(('Scenario Fabbisogno'!$C97+'Scenario Fabbisogno'!AM97)=0,AL168+AL193,0)</f>
        <v>0</v>
      </c>
      <c r="AM219" s="267">
        <f>IF(('Scenario Fabbisogno'!$C97+'Scenario Fabbisogno'!AH97)=180,AG168+AG193,0)+IF(('Scenario Fabbisogno'!$C97+'Scenario Fabbisogno'!AI97)=150,AH168+AH193,0)+IF(('Scenario Fabbisogno'!$C97+'Scenario Fabbisogno'!AJ97)=120,AI168+AI193,0)+IF(('Scenario Fabbisogno'!$C97+'Scenario Fabbisogno'!AK97)=90,AJ168+AJ193,0)+IF(('Scenario Fabbisogno'!$C97+'Scenario Fabbisogno'!AL97)=60,AK168+AK193,0)+IF(('Scenario Fabbisogno'!$C97+'Scenario Fabbisogno'!AM97)=30,AL168+AL193,0)+IF(('Scenario Fabbisogno'!$C97+'Scenario Fabbisogno'!AN97)=0,AM168+AM193,0)</f>
        <v>0</v>
      </c>
      <c r="AN219" s="267">
        <f>IF(('Scenario Fabbisogno'!$C97+'Scenario Fabbisogno'!AI97)=180,AH168+AH193,0)+IF(('Scenario Fabbisogno'!$C97+'Scenario Fabbisogno'!AJ97)=150,AI168+AI193,0)+IF(('Scenario Fabbisogno'!$C97+'Scenario Fabbisogno'!AK97)=120,AJ168+AJ193,0)+IF(('Scenario Fabbisogno'!$C97+'Scenario Fabbisogno'!AL97)=90,AK168+AK193,0)+IF(('Scenario Fabbisogno'!$C97+'Scenario Fabbisogno'!AM97)=60,AL168+AL193,0)+IF(('Scenario Fabbisogno'!$C97+'Scenario Fabbisogno'!AN97)=30,AM168+AM193,0)+IF(('Scenario Fabbisogno'!$C97+'Scenario Fabbisogno'!AO97)=0,AN168+AN193,0)</f>
        <v>0</v>
      </c>
      <c r="AO219" s="267">
        <f>IF(('Scenario Fabbisogno'!$C97+'Scenario Fabbisogno'!AJ97)=180,AI168+AI193,0)+IF(('Scenario Fabbisogno'!$C97+'Scenario Fabbisogno'!AK97)=150,AJ168+AJ193,0)+IF(('Scenario Fabbisogno'!$C97+'Scenario Fabbisogno'!AL97)=120,AK168+AK193,0)+IF(('Scenario Fabbisogno'!$C97+'Scenario Fabbisogno'!AM97)=90,AL168+AL193,0)+IF(('Scenario Fabbisogno'!$C97+'Scenario Fabbisogno'!AN97)=60,AM168+AM193,0)+IF(('Scenario Fabbisogno'!$C97+'Scenario Fabbisogno'!AO97)=30,AN168+AN193,0)+IF(('Scenario Fabbisogno'!$C97+'Scenario Fabbisogno'!AP97)=0,AO168+AO193,0)</f>
        <v>0</v>
      </c>
      <c r="AP219" s="267">
        <f>IF(('Scenario Fabbisogno'!$C97+'Scenario Fabbisogno'!AK97)=180,AJ168+AJ193,0)+IF(('Scenario Fabbisogno'!$C97+'Scenario Fabbisogno'!AL97)=150,AK168+AK193,0)+IF(('Scenario Fabbisogno'!$C97+'Scenario Fabbisogno'!AM97)=120,AL168+AL193,0)+IF(('Scenario Fabbisogno'!$C97+'Scenario Fabbisogno'!AN97)=90,AM168+AM193,0)+IF(('Scenario Fabbisogno'!$C97+'Scenario Fabbisogno'!AO97)=60,AN168+AN193,0)+IF(('Scenario Fabbisogno'!$C97+'Scenario Fabbisogno'!AP97)=30,AO168+AO193,0)+IF(('Scenario Fabbisogno'!$C97+'Scenario Fabbisogno'!AQ97)=0,AP168+AP193,0)</f>
        <v>0</v>
      </c>
      <c r="AQ219" s="267">
        <f>IF(('Scenario Fabbisogno'!$C97+'Scenario Fabbisogno'!AL97)=180,AK168+AK193,0)+IF(('Scenario Fabbisogno'!$C97+'Scenario Fabbisogno'!AM97)=150,AL168+AL193,0)+IF(('Scenario Fabbisogno'!$C97+'Scenario Fabbisogno'!AN97)=120,AM168+AM193,0)+IF(('Scenario Fabbisogno'!$C97+'Scenario Fabbisogno'!AO97)=90,AN168+AN193,0)+IF(('Scenario Fabbisogno'!$C97+'Scenario Fabbisogno'!AP97)=60,AO168+AO193,0)+IF(('Scenario Fabbisogno'!$C97+'Scenario Fabbisogno'!AQ97)=30,AP168+AP193,0)+IF(('Scenario Fabbisogno'!$C97+'Scenario Fabbisogno'!AR97)=0,AQ168+AQ193,0)</f>
        <v>0</v>
      </c>
      <c r="AR219" s="267">
        <f>IF(('Scenario Fabbisogno'!$C97+'Scenario Fabbisogno'!AM97)=180,AL168+AL193,0)+IF(('Scenario Fabbisogno'!$C97+'Scenario Fabbisogno'!AN97)=150,AM168+AM193,0)+IF(('Scenario Fabbisogno'!$C97+'Scenario Fabbisogno'!AO97)=120,AN168+AN193,0)+IF(('Scenario Fabbisogno'!$C97+'Scenario Fabbisogno'!AP97)=90,AO168+AO193,0)+IF(('Scenario Fabbisogno'!$C97+'Scenario Fabbisogno'!AQ97)=60,AP168+AP193,0)+IF(('Scenario Fabbisogno'!$C97+'Scenario Fabbisogno'!AR97)=30,AQ168+AQ193,0)+IF(('Scenario Fabbisogno'!$C97+'Scenario Fabbisogno'!AS97)=0,AR168+AR193,0)</f>
        <v>0</v>
      </c>
      <c r="AS219" s="267">
        <f>IF(('Scenario Fabbisogno'!$C97+'Scenario Fabbisogno'!AN97)=180,AM168+AM193,0)+IF(('Scenario Fabbisogno'!$C97+'Scenario Fabbisogno'!AO97)=150,AN168+AN193,0)+IF(('Scenario Fabbisogno'!$C97+'Scenario Fabbisogno'!AP97)=120,AO168+AO193,0)+IF(('Scenario Fabbisogno'!$C97+'Scenario Fabbisogno'!AQ97)=90,AP168+AP193,0)+IF(('Scenario Fabbisogno'!$C97+'Scenario Fabbisogno'!AR97)=60,AQ168+AQ193,0)+IF(('Scenario Fabbisogno'!$C97+'Scenario Fabbisogno'!AS97)=30,AR168+AR193,0)+IF(('Scenario Fabbisogno'!$C97+'Scenario Fabbisogno'!AT97)=0,AS168+AS193,0)</f>
        <v>0</v>
      </c>
      <c r="AT219" s="267">
        <f>IF(('Scenario Fabbisogno'!$C97+'Scenario Fabbisogno'!AO97)=180,AN168+AN193,0)+IF(('Scenario Fabbisogno'!$C97+'Scenario Fabbisogno'!AP97)=150,AO168+AO193,0)+IF(('Scenario Fabbisogno'!$C97+'Scenario Fabbisogno'!AQ97)=120,AP168+AP193,0)+IF(('Scenario Fabbisogno'!$C97+'Scenario Fabbisogno'!AR97)=90,AQ168+AQ193,0)+IF(('Scenario Fabbisogno'!$C97+'Scenario Fabbisogno'!AS97)=60,AR168+AR193,0)+IF(('Scenario Fabbisogno'!$C97+'Scenario Fabbisogno'!AT97)=30,AS168+AS193,0)+IF(('Scenario Fabbisogno'!$C97+'Scenario Fabbisogno'!AU97)=0,AT168+AT193,0)</f>
        <v>0</v>
      </c>
      <c r="AU219" s="267">
        <f>IF(('Scenario Fabbisogno'!$C97+'Scenario Fabbisogno'!AP97)=180,AO168+AO193,0)+IF(('Scenario Fabbisogno'!$C97+'Scenario Fabbisogno'!AQ97)=150,AP168+AP193,0)+IF(('Scenario Fabbisogno'!$C97+'Scenario Fabbisogno'!AR97)=120,AQ168+AQ193,0)+IF(('Scenario Fabbisogno'!$C97+'Scenario Fabbisogno'!AS97)=90,AR168+AR193,0)+IF(('Scenario Fabbisogno'!$C97+'Scenario Fabbisogno'!AT97)=60,AS168+AS193,0)+IF(('Scenario Fabbisogno'!$C97+'Scenario Fabbisogno'!AU97)=30,AT168+AT193,0)+IF(('Scenario Fabbisogno'!$C97+'Scenario Fabbisogno'!AV97)=0,AU168+AU193,0)</f>
        <v>0</v>
      </c>
      <c r="AV219" s="267">
        <f>IF(('Scenario Fabbisogno'!$C97+'Scenario Fabbisogno'!AQ97)=180,AP168+AP193,0)+IF(('Scenario Fabbisogno'!$C97+'Scenario Fabbisogno'!AR97)=150,AQ168+AQ193,0)+IF(('Scenario Fabbisogno'!$C97+'Scenario Fabbisogno'!AS97)=120,AR168+AR193,0)+IF(('Scenario Fabbisogno'!$C97+'Scenario Fabbisogno'!AT97)=90,AS168+AS193,0)+IF(('Scenario Fabbisogno'!$C97+'Scenario Fabbisogno'!AU97)=60,AT168+AT193,0)+IF(('Scenario Fabbisogno'!$C97+'Scenario Fabbisogno'!AV97)=30,AU168+AU193,0)+IF(('Scenario Fabbisogno'!$C97+'Scenario Fabbisogno'!AW97)=0,AV168+AV193,0)</f>
        <v>0</v>
      </c>
      <c r="AW219" s="267">
        <f>IF(('Scenario Fabbisogno'!$C97+'Scenario Fabbisogno'!AR97)=180,AQ168+AQ193,0)+IF(('Scenario Fabbisogno'!$C97+'Scenario Fabbisogno'!AS97)=150,AR168+AR193,0)+IF(('Scenario Fabbisogno'!$C97+'Scenario Fabbisogno'!AT97)=120,AS168+AS193,0)+IF(('Scenario Fabbisogno'!$C97+'Scenario Fabbisogno'!AU97)=90,AT168+AT193,0)+IF(('Scenario Fabbisogno'!$C97+'Scenario Fabbisogno'!AV97)=60,AU168+AU193,0)+IF(('Scenario Fabbisogno'!$C97+'Scenario Fabbisogno'!AW97)=30,AV168+AV193,0)+IF(('Scenario Fabbisogno'!$C97+'Scenario Fabbisogno'!AX97)=0,AW168+AW193,0)</f>
        <v>0</v>
      </c>
      <c r="AX219" s="267">
        <f>IF(('Scenario Fabbisogno'!$C97+'Scenario Fabbisogno'!AS97)=180,AR168+AR193,0)+IF(('Scenario Fabbisogno'!$C97+'Scenario Fabbisogno'!AT97)=150,AS168+AS193,0)+IF(('Scenario Fabbisogno'!$C97+'Scenario Fabbisogno'!AU97)=120,AT168+AT193,0)+IF(('Scenario Fabbisogno'!$C97+'Scenario Fabbisogno'!AV97)=90,AU168+AU193,0)+IF(('Scenario Fabbisogno'!$C97+'Scenario Fabbisogno'!AW97)=60,AV168+AV193,0)+IF(('Scenario Fabbisogno'!$C97+'Scenario Fabbisogno'!AX97)=30,AW168+AW193,0)+IF(('Scenario Fabbisogno'!$C97+'Scenario Fabbisogno'!AY97)=0,AX168+AX193,0)</f>
        <v>0</v>
      </c>
      <c r="AY219" s="267">
        <f>IF(('Scenario Fabbisogno'!$C97+'Scenario Fabbisogno'!AT97)=180,AS168+AS193,0)+IF(('Scenario Fabbisogno'!$C97+'Scenario Fabbisogno'!AU97)=150,AT168+AT193,0)+IF(('Scenario Fabbisogno'!$C97+'Scenario Fabbisogno'!AV97)=120,AU168+AU193,0)+IF(('Scenario Fabbisogno'!$C97+'Scenario Fabbisogno'!AW97)=90,AV168+AV193,0)+IF(('Scenario Fabbisogno'!$C97+'Scenario Fabbisogno'!AX97)=60,AW168+AW193,0)+IF(('Scenario Fabbisogno'!$C97+'Scenario Fabbisogno'!AY97)=30,AX168+AX193,0)+IF(('Scenario Fabbisogno'!$C97+'Scenario Fabbisogno'!AZ97)=0,AY168+AY193,0)</f>
        <v>0</v>
      </c>
      <c r="AZ219" s="267">
        <f>IF(('Scenario Fabbisogno'!$C97+'Scenario Fabbisogno'!AU97)=180,AT168+AT193,0)+IF(('Scenario Fabbisogno'!$C97+'Scenario Fabbisogno'!AV97)=150,AU168+AU193,0)+IF(('Scenario Fabbisogno'!$C97+'Scenario Fabbisogno'!AW97)=120,AV168+AV193,0)+IF(('Scenario Fabbisogno'!$C97+'Scenario Fabbisogno'!AX97)=90,AW168+AW193,0)+IF(('Scenario Fabbisogno'!$C97+'Scenario Fabbisogno'!AY97)=60,AX168+AX193,0)+IF(('Scenario Fabbisogno'!$C97+'Scenario Fabbisogno'!AZ97)=30,AY168+AY193,0)+IF(('Scenario Fabbisogno'!$C97+'Scenario Fabbisogno'!BA97)=0,AZ168+AZ193,0)</f>
        <v>0</v>
      </c>
      <c r="BA219" s="267">
        <f>IF(('Scenario Fabbisogno'!$C97+'Scenario Fabbisogno'!AV97)=180,AU168+AU193,0)+IF(('Scenario Fabbisogno'!$C97+'Scenario Fabbisogno'!AW97)=150,AV168+AV193,0)+IF(('Scenario Fabbisogno'!$C97+'Scenario Fabbisogno'!AX97)=120,AW168+AW193,0)+IF(('Scenario Fabbisogno'!$C97+'Scenario Fabbisogno'!AY97)=90,AX168+AX193,0)+IF(('Scenario Fabbisogno'!$C97+'Scenario Fabbisogno'!AZ97)=60,AY168+AY193,0)+IF(('Scenario Fabbisogno'!$C97+'Scenario Fabbisogno'!BA97)=30,AZ168+AZ193,0)+IF(('Scenario Fabbisogno'!$C97+'Scenario Fabbisogno'!BB97)=0,BA168+BA193,0)</f>
        <v>0</v>
      </c>
      <c r="BB219" s="267">
        <f>IF(('Scenario Fabbisogno'!$C97+'Scenario Fabbisogno'!AW97)=180,AV168+AV193,0)+IF(('Scenario Fabbisogno'!$C97+'Scenario Fabbisogno'!AX97)=150,AW168+AW193,0)+IF(('Scenario Fabbisogno'!$C97+'Scenario Fabbisogno'!AY97)=120,AX168+AX193,0)+IF(('Scenario Fabbisogno'!$C97+'Scenario Fabbisogno'!AZ97)=90,AY168+AY193,0)+IF(('Scenario Fabbisogno'!$C97+'Scenario Fabbisogno'!BA97)=60,AZ168+AZ193,0)+IF(('Scenario Fabbisogno'!$C97+'Scenario Fabbisogno'!BB97)=30,BA168+BA193,0)+IF(('Scenario Fabbisogno'!$C97+'Scenario Fabbisogno'!BC97)=0,BB168+BB193,0)</f>
        <v>0</v>
      </c>
      <c r="BC219" s="267">
        <f>IF(('Scenario Fabbisogno'!$C97+'Scenario Fabbisogno'!AX97)=180,AW168+AW193,0)+IF(('Scenario Fabbisogno'!$C97+'Scenario Fabbisogno'!AY97)=150,AX168+AX193,0)+IF(('Scenario Fabbisogno'!$C97+'Scenario Fabbisogno'!AZ97)=120,AY168+AY193,0)+IF(('Scenario Fabbisogno'!$C97+'Scenario Fabbisogno'!BA97)=90,AZ168+AZ193,0)+IF(('Scenario Fabbisogno'!$C97+'Scenario Fabbisogno'!BB97)=60,BA168+BA193,0)+IF(('Scenario Fabbisogno'!$C97+'Scenario Fabbisogno'!BC97)=30,BB168+BB193,0)+IF(('Scenario Fabbisogno'!$C97+'Scenario Fabbisogno'!BD97)=0,BC168+BC193,0)</f>
        <v>0</v>
      </c>
      <c r="BD219" s="267">
        <f>IF(('Scenario Fabbisogno'!$C97+'Scenario Fabbisogno'!AY97)=180,AX168+AX193,0)+IF(('Scenario Fabbisogno'!$C97+'Scenario Fabbisogno'!AZ97)=150,AY168+AY193,0)+IF(('Scenario Fabbisogno'!$C97+'Scenario Fabbisogno'!BA97)=120,AZ168+AZ193,0)+IF(('Scenario Fabbisogno'!$C97+'Scenario Fabbisogno'!BB97)=90,BA168+BA193,0)+IF(('Scenario Fabbisogno'!$C97+'Scenario Fabbisogno'!BC97)=60,BB168+BB193,0)+IF(('Scenario Fabbisogno'!$C97+'Scenario Fabbisogno'!BD97)=30,BC168+BC193,0)+IF(('Scenario Fabbisogno'!$C97+'Scenario Fabbisogno'!BE97)=0,BD168+BD193,0)</f>
        <v>0</v>
      </c>
      <c r="BE219" s="267">
        <f>IF(('Scenario Fabbisogno'!$C97+'Scenario Fabbisogno'!AZ97)=180,AY168+AY193,0)+IF(('Scenario Fabbisogno'!$C97+'Scenario Fabbisogno'!BA97)=150,AZ168+AZ193,0)+IF(('Scenario Fabbisogno'!$C97+'Scenario Fabbisogno'!BB97)=120,BA168+BA193,0)+IF(('Scenario Fabbisogno'!$C97+'Scenario Fabbisogno'!BC97)=90,BB168+BB193,0)+IF(('Scenario Fabbisogno'!$C97+'Scenario Fabbisogno'!BD97)=60,BC168+BC193,0)+IF(('Scenario Fabbisogno'!$C97+'Scenario Fabbisogno'!BE97)=30,BD168+BD193,0)+IF(('Scenario Fabbisogno'!$C97+'Scenario Fabbisogno'!BF97)=0,BE168+BE193,0)</f>
        <v>0</v>
      </c>
      <c r="BF219" s="267">
        <f>IF(('Scenario Fabbisogno'!$C97+'Scenario Fabbisogno'!BA97)=180,AZ168+AZ193,0)+IF(('Scenario Fabbisogno'!$C97+'Scenario Fabbisogno'!BB97)=150,BA168+BA193,0)+IF(('Scenario Fabbisogno'!$C97+'Scenario Fabbisogno'!BC97)=120,BB168+BB193,0)+IF(('Scenario Fabbisogno'!$C97+'Scenario Fabbisogno'!BD97)=90,BC168+BC193,0)+IF(('Scenario Fabbisogno'!$C97+'Scenario Fabbisogno'!BE97)=60,BD168+BD193,0)+IF(('Scenario Fabbisogno'!$C97+'Scenario Fabbisogno'!BF97)=30,BE168+BE193,0)+IF(('Scenario Fabbisogno'!$C97+'Scenario Fabbisogno'!BG97)=0,BF168+BF193,0)</f>
        <v>0</v>
      </c>
      <c r="BG219" s="267">
        <f>IF(('Scenario Fabbisogno'!$C97+'Scenario Fabbisogno'!BB97)=180,BA168+BA193,0)+IF(('Scenario Fabbisogno'!$C97+'Scenario Fabbisogno'!BC97)=150,BB168+BB193,0)+IF(('Scenario Fabbisogno'!$C97+'Scenario Fabbisogno'!BD97)=120,BC168+BC193,0)+IF(('Scenario Fabbisogno'!$C97+'Scenario Fabbisogno'!BE97)=90,BD168+BD193,0)+IF(('Scenario Fabbisogno'!$C97+'Scenario Fabbisogno'!BF97)=60,BE168+BE193,0)+IF(('Scenario Fabbisogno'!$C97+'Scenario Fabbisogno'!BG97)=30,BF168+BF193,0)+IF(('Scenario Fabbisogno'!$C97+'Scenario Fabbisogno'!BH97)=0,BG168+BG193,0)</f>
        <v>0</v>
      </c>
      <c r="BH219" s="267">
        <f>IF(('Scenario Fabbisogno'!$C97+'Scenario Fabbisogno'!BC97)=180,BB168+BB193,0)+IF(('Scenario Fabbisogno'!$C97+'Scenario Fabbisogno'!BD97)=150,BC168+BC193,0)+IF(('Scenario Fabbisogno'!$C97+'Scenario Fabbisogno'!BE97)=120,BD168+BD193,0)+IF(('Scenario Fabbisogno'!$C97+'Scenario Fabbisogno'!BF97)=90,BE168+BE193,0)+IF(('Scenario Fabbisogno'!$C97+'Scenario Fabbisogno'!BG97)=60,BF168+BF193,0)+IF(('Scenario Fabbisogno'!$C97+'Scenario Fabbisogno'!BH97)=30,BG168+BG193,0)+IF(('Scenario Fabbisogno'!$C97+'Scenario Fabbisogno'!BI97)=0,BH168+BH193,0)</f>
        <v>0</v>
      </c>
      <c r="BI219" s="267">
        <f>IF(('Scenario Fabbisogno'!$C97+'Scenario Fabbisogno'!BD97)=180,BC168+BC193,0)+IF(('Scenario Fabbisogno'!$C97+'Scenario Fabbisogno'!BE97)=150,BD168+BD193,0)+IF(('Scenario Fabbisogno'!$C97+'Scenario Fabbisogno'!BF97)=120,BE168+BE193,0)+IF(('Scenario Fabbisogno'!$C97+'Scenario Fabbisogno'!BG97)=90,BF168+BF193,0)+IF(('Scenario Fabbisogno'!$C97+'Scenario Fabbisogno'!BH97)=60,BG168+BG193,0)+IF(('Scenario Fabbisogno'!$C97+'Scenario Fabbisogno'!BI97)=30,BH168+BH193,0)+IF(('Scenario Fabbisogno'!$C97+'Scenario Fabbisogno'!BJ97)=0,BI168+BI193,0)</f>
        <v>0</v>
      </c>
      <c r="BJ219" s="267">
        <f>IF(('Scenario Fabbisogno'!$C97+'Scenario Fabbisogno'!BE97)=180,BD168+BD193,0)+IF(('Scenario Fabbisogno'!$C97+'Scenario Fabbisogno'!BF97)=150,BE168+BE193,0)+IF(('Scenario Fabbisogno'!$C97+'Scenario Fabbisogno'!BG97)=120,BF168+BF193,0)+IF(('Scenario Fabbisogno'!$C97+'Scenario Fabbisogno'!BH97)=90,BG168+BG193,0)+IF(('Scenario Fabbisogno'!$C97+'Scenario Fabbisogno'!BI97)=60,BH168+BH193,0)+IF(('Scenario Fabbisogno'!$C97+'Scenario Fabbisogno'!BJ97)=30,BI168+BI193,0)+IF(('Scenario Fabbisogno'!$C97+'Scenario Fabbisogno'!BK97)=0,BJ168+BJ193,0)</f>
        <v>0</v>
      </c>
      <c r="BK219" s="267">
        <f>IF(('Scenario Fabbisogno'!$C97+'Scenario Fabbisogno'!BF97)=180,BE168+BE193,0)+IF(('Scenario Fabbisogno'!$C97+'Scenario Fabbisogno'!BG97)=150,BF168+BF193,0)+IF(('Scenario Fabbisogno'!$C97+'Scenario Fabbisogno'!BH97)=120,BG168+BG193,0)+IF(('Scenario Fabbisogno'!$C97+'Scenario Fabbisogno'!BI97)=90,BH168+BH193,0)+IF(('Scenario Fabbisogno'!$C97+'Scenario Fabbisogno'!BJ97)=60,BI168+BI193,0)+IF(('Scenario Fabbisogno'!$C97+'Scenario Fabbisogno'!BK97)=30,BJ168+BJ193,0)+IF(('Scenario Fabbisogno'!$C97+'Scenario Fabbisogno'!BL97)=0,BK168+BK193,0)</f>
        <v>0</v>
      </c>
      <c r="BL219" s="267">
        <f>IF(('Scenario Fabbisogno'!$C97+'Scenario Fabbisogno'!BG97)=180,BF168+BF193,0)+IF(('Scenario Fabbisogno'!$C97+'Scenario Fabbisogno'!BH97)=150,BG168+BG193,0)+IF(('Scenario Fabbisogno'!$C97+'Scenario Fabbisogno'!BI97)=120,BH168+BH193,0)+IF(('Scenario Fabbisogno'!$C97+'Scenario Fabbisogno'!BJ97)=90,BI168+BI193,0)+IF(('Scenario Fabbisogno'!$C97+'Scenario Fabbisogno'!BK97)=60,BJ168+BJ193,0)+IF(('Scenario Fabbisogno'!$C97+'Scenario Fabbisogno'!BL97)=30,BK168+BK193,0)+IF(('Scenario Fabbisogno'!$C97+'Scenario Fabbisogno'!BM97)=0,BL168+BL193,0)</f>
        <v>0</v>
      </c>
      <c r="BM219" s="267">
        <f>IF(('Scenario Fabbisogno'!$C97+'Scenario Fabbisogno'!BH97)=180,BG168+BG193,0)+IF(('Scenario Fabbisogno'!$C97+'Scenario Fabbisogno'!BI97)=150,BH168+BH193,0)+IF(('Scenario Fabbisogno'!$C97+'Scenario Fabbisogno'!BJ97)=120,BI168+BI193,0)+IF(('Scenario Fabbisogno'!$C97+'Scenario Fabbisogno'!BK97)=90,BJ168+BJ193,0)+IF(('Scenario Fabbisogno'!$C97+'Scenario Fabbisogno'!BL97)=60,BK168+BK193,0)+IF(('Scenario Fabbisogno'!$C97+'Scenario Fabbisogno'!BM97)=30,BL168+BL193,0)+IF(('Scenario Fabbisogno'!$C97+'Scenario Fabbisogno'!BN97)=0,BM168+BM193,0)</f>
        <v>0</v>
      </c>
      <c r="BN219" s="267">
        <f>IF(('Scenario Fabbisogno'!$C97+'Scenario Fabbisogno'!BI97)=180,BH168+BH193,0)+IF(('Scenario Fabbisogno'!$C97+'Scenario Fabbisogno'!BJ97)=150,BI168+BI193,0)+IF(('Scenario Fabbisogno'!$C97+'Scenario Fabbisogno'!BK97)=120,BJ168+BJ193,0)+IF(('Scenario Fabbisogno'!$C97+'Scenario Fabbisogno'!BL97)=90,BK168+BK193,0)+IF(('Scenario Fabbisogno'!$C97+'Scenario Fabbisogno'!BM97)=60,BL168+BL193,0)+IF(('Scenario Fabbisogno'!$C97+'Scenario Fabbisogno'!BN97)=30,BM168+BM193,0)+IF(('Scenario Fabbisogno'!$C97+'Scenario Fabbisogno'!BO97)=0,BN168+BN193,0)</f>
        <v>0</v>
      </c>
      <c r="BO219" s="267">
        <f>IF(('Scenario Fabbisogno'!$C97+'Scenario Fabbisogno'!BJ97)=180,BI168+BI193,0)+IF(('Scenario Fabbisogno'!$C97+'Scenario Fabbisogno'!BK97)=150,BJ168+BJ193,0)+IF(('Scenario Fabbisogno'!$C97+'Scenario Fabbisogno'!BL97)=120,BK168+BK193,0)+IF(('Scenario Fabbisogno'!$C97+'Scenario Fabbisogno'!BM97)=90,BL168+BL193,0)+IF(('Scenario Fabbisogno'!$C97+'Scenario Fabbisogno'!BN97)=60,BM168+BM193,0)+IF(('Scenario Fabbisogno'!$C97+'Scenario Fabbisogno'!BO97)=30,BN168+BN193,0)+IF(('Scenario Fabbisogno'!$C97+'Scenario Fabbisogno'!BP97)=0,BO168+BO193,0)</f>
        <v>0</v>
      </c>
      <c r="BP219" s="267">
        <f>IF(('Scenario Fabbisogno'!$C97+'Scenario Fabbisogno'!BK97)=180,BJ168+BJ193,0)+IF(('Scenario Fabbisogno'!$C97+'Scenario Fabbisogno'!BL97)=150,BK168+BK193,0)+IF(('Scenario Fabbisogno'!$C97+'Scenario Fabbisogno'!BM97)=120,BL168+BL193,0)+IF(('Scenario Fabbisogno'!$C97+'Scenario Fabbisogno'!BN97)=90,BM168+BM193,0)+IF(('Scenario Fabbisogno'!$C97+'Scenario Fabbisogno'!BO97)=60,BN168+BN193,0)+IF(('Scenario Fabbisogno'!$C97+'Scenario Fabbisogno'!BP97)=30,BO168+BO193,0)+IF(('Scenario Fabbisogno'!$C97+'Scenario Fabbisogno'!BQ97)=0,BP168+BP193,0)</f>
        <v>0</v>
      </c>
      <c r="BQ219" s="267">
        <f>IF(('Scenario Fabbisogno'!$C97+'Scenario Fabbisogno'!BL97)=180,BK168+BK193,0)+IF(('Scenario Fabbisogno'!$C97+'Scenario Fabbisogno'!BM97)=150,BL168+BL193,0)+IF(('Scenario Fabbisogno'!$C97+'Scenario Fabbisogno'!BN97)=120,BM168+BM193,0)+IF(('Scenario Fabbisogno'!$C97+'Scenario Fabbisogno'!BO97)=90,BN168+BN193,0)+IF(('Scenario Fabbisogno'!$C97+'Scenario Fabbisogno'!BP97)=60,BO168+BO193,0)+IF(('Scenario Fabbisogno'!$C97+'Scenario Fabbisogno'!BQ97)=30,BP168+BP193,0)+IF(('Scenario Fabbisogno'!$C97+'Scenario Fabbisogno'!BR97)=0,BQ168+BQ193,0)</f>
        <v>0</v>
      </c>
      <c r="BR219" s="267">
        <f>IF(('Scenario Fabbisogno'!$C97+'Scenario Fabbisogno'!BM97)=180,BL168+BL193,0)+IF(('Scenario Fabbisogno'!$C97+'Scenario Fabbisogno'!BN97)=150,BM168+BM193,0)+IF(('Scenario Fabbisogno'!$C97+'Scenario Fabbisogno'!BO97)=120,BN168+BN193,0)+IF(('Scenario Fabbisogno'!$C97+'Scenario Fabbisogno'!BP97)=90,BO168+BO193,0)+IF(('Scenario Fabbisogno'!$C97+'Scenario Fabbisogno'!BQ97)=60,BP168+BP193,0)+IF(('Scenario Fabbisogno'!$C97+'Scenario Fabbisogno'!BR97)=30,BQ168+BQ193,0)+IF(('Scenario Fabbisogno'!$C97+'Scenario Fabbisogno'!BS97)=0,BR168+BR193,0)</f>
        <v>0</v>
      </c>
      <c r="BS219" s="267">
        <f>IF(('Scenario Fabbisogno'!$C97+'Scenario Fabbisogno'!BN97)=180,BM168+BM193,0)+IF(('Scenario Fabbisogno'!$C97+'Scenario Fabbisogno'!BO97)=150,BN168+BN193,0)+IF(('Scenario Fabbisogno'!$C97+'Scenario Fabbisogno'!BP97)=120,BO168+BO193,0)+IF(('Scenario Fabbisogno'!$C97+'Scenario Fabbisogno'!BQ97)=90,BP168+BP193,0)+IF(('Scenario Fabbisogno'!$C97+'Scenario Fabbisogno'!BR97)=60,BQ168+BQ193,0)+IF(('Scenario Fabbisogno'!$C97+'Scenario Fabbisogno'!BS97)=30,BR168+BR193,0)+IF(('Scenario Fabbisogno'!$C97+'Scenario Fabbisogno'!BT97)=0,BS168+BS193,0)</f>
        <v>0</v>
      </c>
      <c r="BT219" s="267">
        <f>IF(('Scenario Fabbisogno'!$C97+'Scenario Fabbisogno'!BO97)=180,BN168+BN193,0)+IF(('Scenario Fabbisogno'!$C97+'Scenario Fabbisogno'!BP97)=150,BO168+BO193,0)+IF(('Scenario Fabbisogno'!$C97+'Scenario Fabbisogno'!BQ97)=120,BP168+BP193,0)+IF(('Scenario Fabbisogno'!$C97+'Scenario Fabbisogno'!BR97)=90,BQ168+BQ193,0)+IF(('Scenario Fabbisogno'!$C97+'Scenario Fabbisogno'!BS97)=60,BR168+BR193,0)+IF(('Scenario Fabbisogno'!$C97+'Scenario Fabbisogno'!BT97)=30,BS168+BS193,0)+IF(('Scenario Fabbisogno'!$C97+'Scenario Fabbisogno'!BU97)=0,BT168+BT193,0)</f>
        <v>0</v>
      </c>
      <c r="BU219" s="267">
        <f>IF(('Scenario Fabbisogno'!$C97+'Scenario Fabbisogno'!BP97)=180,BO168+BO193,0)+IF(('Scenario Fabbisogno'!$C97+'Scenario Fabbisogno'!BQ97)=150,BP168+BP193,0)+IF(('Scenario Fabbisogno'!$C97+'Scenario Fabbisogno'!BR97)=120,BQ168+BQ193,0)+IF(('Scenario Fabbisogno'!$C97+'Scenario Fabbisogno'!BS97)=90,BR168+BR193,0)+IF(('Scenario Fabbisogno'!$C97+'Scenario Fabbisogno'!BT97)=60,BS168+BS193,0)+IF(('Scenario Fabbisogno'!$C97+'Scenario Fabbisogno'!BU97)=30,BT168+BT193,0)+IF(('Scenario Fabbisogno'!$C97+'Scenario Fabbisogno'!BV97)=0,BU168+BU193,0)</f>
        <v>0</v>
      </c>
      <c r="BV219" s="267">
        <f>IF(('Scenario Fabbisogno'!$C97+'Scenario Fabbisogno'!BQ97)=180,BP168+BP193,0)+IF(('Scenario Fabbisogno'!$C97+'Scenario Fabbisogno'!BR97)=150,BQ168+BQ193,0)+IF(('Scenario Fabbisogno'!$C97+'Scenario Fabbisogno'!BS97)=120,BR168+BR193,0)+IF(('Scenario Fabbisogno'!$C97+'Scenario Fabbisogno'!BT97)=90,BS168+BS193,0)+IF(('Scenario Fabbisogno'!$C97+'Scenario Fabbisogno'!BU97)=60,BT168+BT193,0)+IF(('Scenario Fabbisogno'!$C97+'Scenario Fabbisogno'!BV97)=30,BU168+BU193,0)+IF(('Scenario Fabbisogno'!$C97+'Scenario Fabbisogno'!BW97)=0,BV168+BV193,0)</f>
        <v>0</v>
      </c>
      <c r="BW219" s="267">
        <f>IF(('Scenario Fabbisogno'!$C97+'Scenario Fabbisogno'!BR97)=180,BQ168+BQ193,0)+IF(('Scenario Fabbisogno'!$C97+'Scenario Fabbisogno'!BS97)=150,BR168+BR193,0)+IF(('Scenario Fabbisogno'!$C97+'Scenario Fabbisogno'!BT97)=120,BS168+BS193,0)+IF(('Scenario Fabbisogno'!$C97+'Scenario Fabbisogno'!BU97)=90,BT168+BT193,0)+IF(('Scenario Fabbisogno'!$C97+'Scenario Fabbisogno'!BV97)=60,BU168+BU193,0)+IF(('Scenario Fabbisogno'!$C97+'Scenario Fabbisogno'!BW97)=30,BV168+BV193,0)+IF(('Scenario Fabbisogno'!$C97+'Scenario Fabbisogno'!BX97)=0,BW168+BW193,0)</f>
        <v>0</v>
      </c>
      <c r="BX219" s="267">
        <f>IF(('Scenario Fabbisogno'!$C97+'Scenario Fabbisogno'!BS97)=180,BR168+BR193,0)+IF(('Scenario Fabbisogno'!$C97+'Scenario Fabbisogno'!BT97)=150,BS168+BS193,0)+IF(('Scenario Fabbisogno'!$C97+'Scenario Fabbisogno'!BU97)=120,BT168+BT193,0)+IF(('Scenario Fabbisogno'!$C97+'Scenario Fabbisogno'!BV97)=90,BU168+BU193,0)+IF(('Scenario Fabbisogno'!$C97+'Scenario Fabbisogno'!BW97)=60,BV168+BV193,0)+IF(('Scenario Fabbisogno'!$C97+'Scenario Fabbisogno'!BX97)=30,BW168+BW193,0)+IF(('Scenario Fabbisogno'!$C97+'Scenario Fabbisogno'!BY97)=0,BX168+BX193,0)</f>
        <v>0</v>
      </c>
      <c r="BY219" s="267">
        <f>IF(('Scenario Fabbisogno'!$C97+'Scenario Fabbisogno'!BT97)=180,BS168+BS193,0)+IF(('Scenario Fabbisogno'!$C97+'Scenario Fabbisogno'!BU97)=150,BT168+BT193,0)+IF(('Scenario Fabbisogno'!$C97+'Scenario Fabbisogno'!BV97)=120,BU168+BU193,0)+IF(('Scenario Fabbisogno'!$C97+'Scenario Fabbisogno'!BW97)=90,BV168+BV193,0)+IF(('Scenario Fabbisogno'!$C97+'Scenario Fabbisogno'!BX97)=60,BW168+BW193,0)+IF(('Scenario Fabbisogno'!$C97+'Scenario Fabbisogno'!BY97)=30,BX168+BX193,0)+IF(('Scenario Fabbisogno'!$C97+'Scenario Fabbisogno'!BZ97)=0,BY168+BY193,0)</f>
        <v>0</v>
      </c>
      <c r="BZ219" s="267">
        <f>IF(('Scenario Fabbisogno'!$C97+'Scenario Fabbisogno'!BU97)=180,BT168+BT193,0)+IF(('Scenario Fabbisogno'!$C97+'Scenario Fabbisogno'!BV97)=150,BU168+BU193,0)+IF(('Scenario Fabbisogno'!$C97+'Scenario Fabbisogno'!BW97)=120,BV168+BV193,0)+IF(('Scenario Fabbisogno'!$C97+'Scenario Fabbisogno'!BX97)=90,BW168+BW193,0)+IF(('Scenario Fabbisogno'!$C97+'Scenario Fabbisogno'!BY97)=60,BX168+BX193,0)+IF(('Scenario Fabbisogno'!$C97+'Scenario Fabbisogno'!BZ97)=30,BY168+BY193,0)+IF(('Scenario Fabbisogno'!$C97+'Scenario Fabbisogno'!CA97)=0,BZ168+BZ193,0)</f>
        <v>0</v>
      </c>
      <c r="CA219" s="267">
        <f>IF(('Scenario Fabbisogno'!$C97+'Scenario Fabbisogno'!BV97)=180,BU168+BU193,0)+IF(('Scenario Fabbisogno'!$C97+'Scenario Fabbisogno'!BW97)=150,BV168+BV193,0)+IF(('Scenario Fabbisogno'!$C97+'Scenario Fabbisogno'!BX97)=120,BW168+BW193,0)+IF(('Scenario Fabbisogno'!$C97+'Scenario Fabbisogno'!BY97)=90,BX168+BX193,0)+IF(('Scenario Fabbisogno'!$C97+'Scenario Fabbisogno'!BZ97)=60,BY168+BY193,0)+IF(('Scenario Fabbisogno'!$C97+'Scenario Fabbisogno'!CA97)=30,BZ168+BZ193,0)+IF(('Scenario Fabbisogno'!$C97+'Scenario Fabbisogno'!CB97)=0,CA168+CA193,0)</f>
        <v>0</v>
      </c>
      <c r="CB219" s="267">
        <f>IF(('Scenario Fabbisogno'!$C97+'Scenario Fabbisogno'!BW97)=180,BV168+BV193,0)+IF(('Scenario Fabbisogno'!$C97+'Scenario Fabbisogno'!BX97)=150,BW168+BW193,0)+IF(('Scenario Fabbisogno'!$C97+'Scenario Fabbisogno'!BY97)=120,BX168+BX193,0)+IF(('Scenario Fabbisogno'!$C97+'Scenario Fabbisogno'!BZ97)=90,BY168+BY193,0)+IF(('Scenario Fabbisogno'!$C97+'Scenario Fabbisogno'!CA97)=60,BZ168+BZ193,0)+IF(('Scenario Fabbisogno'!$C97+'Scenario Fabbisogno'!CB97)=30,CA168+CA193,0)+IF(('Scenario Fabbisogno'!$C97+'Scenario Fabbisogno'!CC97)=0,CB168+CB193,0)</f>
        <v>0</v>
      </c>
      <c r="CC219" s="267">
        <f>IF(('Scenario Fabbisogno'!$C97+'Scenario Fabbisogno'!BX97)=180,BW168+BW193,0)+IF(('Scenario Fabbisogno'!$C97+'Scenario Fabbisogno'!BY97)=150,BX168+BX193,0)+IF(('Scenario Fabbisogno'!$C97+'Scenario Fabbisogno'!BZ97)=120,BY168+BY193,0)+IF(('Scenario Fabbisogno'!$C97+'Scenario Fabbisogno'!CA97)=90,BZ168+BZ193,0)+IF(('Scenario Fabbisogno'!$C97+'Scenario Fabbisogno'!CB97)=60,CA168+CA193,0)+IF(('Scenario Fabbisogno'!$C97+'Scenario Fabbisogno'!CC97)=30,CB168+CB193,0)+IF(('Scenario Fabbisogno'!$C97+'Scenario Fabbisogno'!CD97)=0,CC168+CC193,0)</f>
        <v>0</v>
      </c>
      <c r="CD219" s="267">
        <f>IF(('Scenario Fabbisogno'!$C97+'Scenario Fabbisogno'!BY97)=180,BX168+BX193,0)+IF(('Scenario Fabbisogno'!$C97+'Scenario Fabbisogno'!BZ97)=150,BY168+BY193,0)+IF(('Scenario Fabbisogno'!$C97+'Scenario Fabbisogno'!CA97)=120,BZ168+BZ193,0)+IF(('Scenario Fabbisogno'!$C97+'Scenario Fabbisogno'!CB97)=90,CA168+CA193,0)+IF(('Scenario Fabbisogno'!$C97+'Scenario Fabbisogno'!CC97)=60,CB168+CB193,0)+IF(('Scenario Fabbisogno'!$C97+'Scenario Fabbisogno'!CD97)=30,CC168+CC193,0)+IF(('Scenario Fabbisogno'!$C97+'Scenario Fabbisogno'!CE97)=0,CD168+CD193,0)</f>
        <v>0</v>
      </c>
      <c r="CE219" s="267">
        <f>IF(('Scenario Fabbisogno'!$C97+'Scenario Fabbisogno'!BZ97)=180,BY168+BY193,0)+IF(('Scenario Fabbisogno'!$C97+'Scenario Fabbisogno'!CA97)=150,BZ168+BZ193,0)+IF(('Scenario Fabbisogno'!$C97+'Scenario Fabbisogno'!CB97)=120,CA168+CA193,0)+IF(('Scenario Fabbisogno'!$C97+'Scenario Fabbisogno'!CC97)=90,CB168+CB193,0)+IF(('Scenario Fabbisogno'!$C97+'Scenario Fabbisogno'!CD97)=60,CC168+CC193,0)+IF(('Scenario Fabbisogno'!$C97+'Scenario Fabbisogno'!CE97)=30,CD168+CD193,0)+IF(('Scenario Fabbisogno'!$C97+'Scenario Fabbisogno'!CF97)=0,CE168+CE193,0)</f>
        <v>0</v>
      </c>
      <c r="CF219" s="267">
        <f>IF(('Scenario Fabbisogno'!$C97+'Scenario Fabbisogno'!CA97)=180,BZ168+BZ193,0)+IF(('Scenario Fabbisogno'!$C97+'Scenario Fabbisogno'!CB97)=150,CA168+CA193,0)+IF(('Scenario Fabbisogno'!$C97+'Scenario Fabbisogno'!CC97)=120,CB168+CB193,0)+IF(('Scenario Fabbisogno'!$C97+'Scenario Fabbisogno'!CD97)=90,CC168+CC193,0)+IF(('Scenario Fabbisogno'!$C97+'Scenario Fabbisogno'!CE97)=60,CD168+CD193,0)+IF(('Scenario Fabbisogno'!$C97+'Scenario Fabbisogno'!CF97)=30,CE168+CE193,0)+IF(('Scenario Fabbisogno'!$C97+'Scenario Fabbisogno'!CG97)=0,CF168+CF193,0)</f>
        <v>0</v>
      </c>
      <c r="CG219" s="267">
        <f>IF(('Scenario Fabbisogno'!$C97+'Scenario Fabbisogno'!CB97)=180,CA168+CA193,0)+IF(('Scenario Fabbisogno'!$C97+'Scenario Fabbisogno'!CC97)=150,CB168+CB193,0)+IF(('Scenario Fabbisogno'!$C97+'Scenario Fabbisogno'!CD97)=120,CC168+CC193,0)+IF(('Scenario Fabbisogno'!$C97+'Scenario Fabbisogno'!CE97)=90,CD168+CD193,0)+IF(('Scenario Fabbisogno'!$C97+'Scenario Fabbisogno'!CF97)=60,CE168+CE193,0)+IF(('Scenario Fabbisogno'!$C97+'Scenario Fabbisogno'!CG97)=30,CF168+CF193,0)+IF(('Scenario Fabbisogno'!$C97+'Scenario Fabbisogno'!CH97)=0,CG168+CG193,0)</f>
        <v>0</v>
      </c>
      <c r="CH219" s="267">
        <f>IF(('Scenario Fabbisogno'!$C97+'Scenario Fabbisogno'!CC97)=180,CB168+CB193,0)+IF(('Scenario Fabbisogno'!$C97+'Scenario Fabbisogno'!CD97)=150,CC168+CC193,0)+IF(('Scenario Fabbisogno'!$C97+'Scenario Fabbisogno'!CE97)=120,CD168+CD193,0)+IF(('Scenario Fabbisogno'!$C97+'Scenario Fabbisogno'!CF97)=90,CE168+CE193,0)+IF(('Scenario Fabbisogno'!$C97+'Scenario Fabbisogno'!CG97)=60,CF168+CF193,0)+IF(('Scenario Fabbisogno'!$C97+'Scenario Fabbisogno'!CH97)=30,CG168+CG193,0)+IF(('Scenario Fabbisogno'!$C97+'Scenario Fabbisogno'!CI97)=0,CH168+CH193,0)</f>
        <v>0</v>
      </c>
      <c r="CI219" s="267">
        <f>IF(('Scenario Fabbisogno'!$C97+'Scenario Fabbisogno'!CD97)=180,CC168+CC193,0)+IF(('Scenario Fabbisogno'!$C97+'Scenario Fabbisogno'!CE97)=150,CD168+CD193,0)+IF(('Scenario Fabbisogno'!$C97+'Scenario Fabbisogno'!CF97)=120,CE168+CE193,0)+IF(('Scenario Fabbisogno'!$C97+'Scenario Fabbisogno'!CG97)=90,CF168+CF193,0)+IF(('Scenario Fabbisogno'!$C97+'Scenario Fabbisogno'!CH97)=60,CG168+CG193,0)+IF(('Scenario Fabbisogno'!$C97+'Scenario Fabbisogno'!CI97)=30,CH168+CH193,0)+IF(('Scenario Fabbisogno'!$C97+'Scenario Fabbisogno'!CJ97)=0,CI168+CI193,0)</f>
        <v>0</v>
      </c>
      <c r="CJ219" s="267">
        <f>IF(('Scenario Fabbisogno'!$C97+'Scenario Fabbisogno'!CE97)=180,CD168+CD193,0)+IF(('Scenario Fabbisogno'!$C97+'Scenario Fabbisogno'!CF97)=150,CE168+CE193,0)+IF(('Scenario Fabbisogno'!$C97+'Scenario Fabbisogno'!CG97)=120,CF168+CF193,0)+IF(('Scenario Fabbisogno'!$C97+'Scenario Fabbisogno'!CH97)=90,CG168+CG193,0)+IF(('Scenario Fabbisogno'!$C97+'Scenario Fabbisogno'!CI97)=60,CH168+CH193,0)+IF(('Scenario Fabbisogno'!$C97+'Scenario Fabbisogno'!CJ97)=30,CI168+CI193,0)+IF(('Scenario Fabbisogno'!$C97+'Scenario Fabbisogno'!CK97)=0,CJ168+CJ193,0)</f>
        <v>0</v>
      </c>
      <c r="CK219" s="267">
        <f>IF(('Scenario Fabbisogno'!$C97+'Scenario Fabbisogno'!CF97)=180,CE168+CE193,0)+IF(('Scenario Fabbisogno'!$C97+'Scenario Fabbisogno'!CG97)=150,CF168+CF193,0)+IF(('Scenario Fabbisogno'!$C97+'Scenario Fabbisogno'!CH97)=120,CG168+CG193,0)+IF(('Scenario Fabbisogno'!$C97+'Scenario Fabbisogno'!CI97)=90,CH168+CH193,0)+IF(('Scenario Fabbisogno'!$C97+'Scenario Fabbisogno'!CJ97)=60,CI168+CI193,0)+IF(('Scenario Fabbisogno'!$C97+'Scenario Fabbisogno'!CK97)=30,CJ168+CJ193,0)+IF(('Scenario Fabbisogno'!$C97+'Scenario Fabbisogno'!CL97)=0,CK168+CK193,0)</f>
        <v>0</v>
      </c>
      <c r="CL219" s="267">
        <f>IF(('Scenario Fabbisogno'!$C97+'Scenario Fabbisogno'!CG97)=180,CF168+CF193,0)+IF(('Scenario Fabbisogno'!$C97+'Scenario Fabbisogno'!CH97)=150,CG168+CG193,0)+IF(('Scenario Fabbisogno'!$C97+'Scenario Fabbisogno'!CI97)=120,CH168+CH193,0)+IF(('Scenario Fabbisogno'!$C97+'Scenario Fabbisogno'!CJ97)=90,CI168+CI193,0)+IF(('Scenario Fabbisogno'!$C97+'Scenario Fabbisogno'!CK97)=60,CJ168+CJ193,0)+IF(('Scenario Fabbisogno'!$C97+'Scenario Fabbisogno'!CL97)=30,CK168+CK193,0)+IF(('Scenario Fabbisogno'!$C97+'Scenario Fabbisogno'!CM97)=0,CL168+CL193,0)</f>
        <v>0</v>
      </c>
      <c r="CM219" s="267">
        <f>IF(('Scenario Fabbisogno'!$C97+'Scenario Fabbisogno'!CH97)=180,CG168+CG193,0)+IF(('Scenario Fabbisogno'!$C97+'Scenario Fabbisogno'!CI97)=150,CH168+CH193,0)+IF(('Scenario Fabbisogno'!$C97+'Scenario Fabbisogno'!CJ97)=120,CI168+CI193,0)+IF(('Scenario Fabbisogno'!$C97+'Scenario Fabbisogno'!CK97)=90,CJ168+CJ193,0)+IF(('Scenario Fabbisogno'!$C97+'Scenario Fabbisogno'!CL97)=60,CK168+CK193,0)+IF(('Scenario Fabbisogno'!$C97+'Scenario Fabbisogno'!CM97)=30,CL168+CL193,0)+IF(('Scenario Fabbisogno'!$C97+'Scenario Fabbisogno'!CN97)=0,CM168+CM193,0)</f>
        <v>0</v>
      </c>
      <c r="CN219" s="267">
        <f>IF(('Scenario Fabbisogno'!$C97+'Scenario Fabbisogno'!CI97)=180,CH168+CH193,0)+IF(('Scenario Fabbisogno'!$C97+'Scenario Fabbisogno'!CJ97)=150,CI168+CI193,0)+IF(('Scenario Fabbisogno'!$C97+'Scenario Fabbisogno'!CK97)=120,CJ168+CJ193,0)+IF(('Scenario Fabbisogno'!$C97+'Scenario Fabbisogno'!CL97)=90,CK168+CK193,0)+IF(('Scenario Fabbisogno'!$C97+'Scenario Fabbisogno'!CM97)=60,CL168+CL193,0)+IF(('Scenario Fabbisogno'!$C97+'Scenario Fabbisogno'!CN97)=30,CM168+CM193,0)+IF(('Scenario Fabbisogno'!$C97+'Scenario Fabbisogno'!CO97)=0,CN168+CN193,0)</f>
        <v>0</v>
      </c>
      <c r="CO219" s="267">
        <f>IF(('Scenario Fabbisogno'!$C97+'Scenario Fabbisogno'!CJ97)=180,CI168+CI193,0)+IF(('Scenario Fabbisogno'!$C97+'Scenario Fabbisogno'!CK97)=150,CJ168+CJ193,0)+IF(('Scenario Fabbisogno'!$C97+'Scenario Fabbisogno'!CL97)=120,CK168+CK193,0)+IF(('Scenario Fabbisogno'!$C97+'Scenario Fabbisogno'!CM97)=90,CL168+CL193,0)+IF(('Scenario Fabbisogno'!$C97+'Scenario Fabbisogno'!CN97)=60,CM168+CM193,0)+IF(('Scenario Fabbisogno'!$C97+'Scenario Fabbisogno'!CO97)=30,CN168+CN193,0)+IF(('Scenario Fabbisogno'!$C97+'Scenario Fabbisogno'!CP97)=0,CO168+CO193,0)</f>
        <v>0</v>
      </c>
      <c r="CP219" s="267">
        <f>IF(('Scenario Fabbisogno'!$C97+'Scenario Fabbisogno'!CK97)=180,CJ168+CJ193,0)+IF(('Scenario Fabbisogno'!$C97+'Scenario Fabbisogno'!CL97)=150,CK168+CK193,0)+IF(('Scenario Fabbisogno'!$C97+'Scenario Fabbisogno'!CM97)=120,CL168+CL193,0)+IF(('Scenario Fabbisogno'!$C97+'Scenario Fabbisogno'!CN97)=90,CM168+CM193,0)+IF(('Scenario Fabbisogno'!$C97+'Scenario Fabbisogno'!CO97)=60,CN168+CN193,0)+IF(('Scenario Fabbisogno'!$C97+'Scenario Fabbisogno'!CP97)=30,CO168+CO193,0)+IF(('Scenario Fabbisogno'!$C97+'Scenario Fabbisogno'!CQ97)=0,CP168+CP193,0)</f>
        <v>0</v>
      </c>
      <c r="CQ219" s="267">
        <f>IF(('Scenario Fabbisogno'!$C97+'Scenario Fabbisogno'!CL97)=180,CK168+CK193,0)+IF(('Scenario Fabbisogno'!$C97+'Scenario Fabbisogno'!CM97)=150,CL168+CL193,0)+IF(('Scenario Fabbisogno'!$C97+'Scenario Fabbisogno'!CN97)=120,CM168+CM193,0)+IF(('Scenario Fabbisogno'!$C97+'Scenario Fabbisogno'!CO97)=90,CN168+CN193,0)+IF(('Scenario Fabbisogno'!$C97+'Scenario Fabbisogno'!CP97)=60,CO168+CO193,0)+IF(('Scenario Fabbisogno'!$C97+'Scenario Fabbisogno'!CQ97)=30,CP168+CP193,0)+IF(('Scenario Fabbisogno'!$C97+'Scenario Fabbisogno'!CR97)=0,CQ168+CQ193,0)</f>
        <v>0</v>
      </c>
      <c r="CR219" s="267">
        <f>IF(('Scenario Fabbisogno'!$C97+'Scenario Fabbisogno'!CM97)=180,CL168+CL193,0)+IF(('Scenario Fabbisogno'!$C97+'Scenario Fabbisogno'!CN97)=150,CM168+CM193,0)+IF(('Scenario Fabbisogno'!$C97+'Scenario Fabbisogno'!CO97)=120,CN168+CN193,0)+IF(('Scenario Fabbisogno'!$C97+'Scenario Fabbisogno'!CP97)=90,CO168+CO193,0)+IF(('Scenario Fabbisogno'!$C97+'Scenario Fabbisogno'!CQ97)=60,CP168+CP193,0)+IF(('Scenario Fabbisogno'!$C97+'Scenario Fabbisogno'!CR97)=30,CQ168+CQ193,0)+IF(('Scenario Fabbisogno'!$C97+'Scenario Fabbisogno'!CS97)=0,CR168+CR193,0)</f>
        <v>0</v>
      </c>
      <c r="CS219" s="267">
        <f>IF(('Scenario Fabbisogno'!$C97+'Scenario Fabbisogno'!CN97)=180,CM168+CM193,0)+IF(('Scenario Fabbisogno'!$C97+'Scenario Fabbisogno'!CO97)=150,CN168+CN193,0)+IF(('Scenario Fabbisogno'!$C97+'Scenario Fabbisogno'!CP97)=120,CO168+CO193,0)+IF(('Scenario Fabbisogno'!$C97+'Scenario Fabbisogno'!CQ97)=90,CP168+CP193,0)+IF(('Scenario Fabbisogno'!$C97+'Scenario Fabbisogno'!CR97)=60,CQ168+CQ193,0)+IF(('Scenario Fabbisogno'!$C97+'Scenario Fabbisogno'!CS97)=30,CR168+CR193,0)+IF(('Scenario Fabbisogno'!$C97+'Scenario Fabbisogno'!CT97)=0,CS168+CS193,0)</f>
        <v>0</v>
      </c>
      <c r="CT219" s="267">
        <f>IF(('Scenario Fabbisogno'!$C97+'Scenario Fabbisogno'!CO97)=180,CN168+CN193,0)+IF(('Scenario Fabbisogno'!$C97+'Scenario Fabbisogno'!CP97)=150,CO168+CO193,0)+IF(('Scenario Fabbisogno'!$C97+'Scenario Fabbisogno'!CQ97)=120,CP168+CP193,0)+IF(('Scenario Fabbisogno'!$C97+'Scenario Fabbisogno'!CR97)=90,CQ168+CQ193,0)+IF(('Scenario Fabbisogno'!$C97+'Scenario Fabbisogno'!CS97)=60,CR168+CR193,0)+IF(('Scenario Fabbisogno'!$C97+'Scenario Fabbisogno'!CT97)=30,CS168+CS193,0)+IF(('Scenario Fabbisogno'!$C97+'Scenario Fabbisogno'!CU97)=0,CT168+CT193,0)</f>
        <v>0</v>
      </c>
      <c r="CU219" s="267">
        <f>IF(('Scenario Fabbisogno'!$C97+'Scenario Fabbisogno'!CP97)=180,CO168+CO193,0)+IF(('Scenario Fabbisogno'!$C97+'Scenario Fabbisogno'!CQ97)=150,CP168+CP193,0)+IF(('Scenario Fabbisogno'!$C97+'Scenario Fabbisogno'!CR97)=120,CQ168+CQ193,0)+IF(('Scenario Fabbisogno'!$C97+'Scenario Fabbisogno'!CS97)=90,CR168+CR193,0)+IF(('Scenario Fabbisogno'!$C97+'Scenario Fabbisogno'!CT97)=60,CS168+CS193,0)+IF(('Scenario Fabbisogno'!$C97+'Scenario Fabbisogno'!CU97)=30,CT168+CT193,0)+IF(('Scenario Fabbisogno'!$C97+'Scenario Fabbisogno'!CV97)=0,CU168+CU193,0)</f>
        <v>0</v>
      </c>
      <c r="CV219" s="267">
        <f>IF(('Scenario Fabbisogno'!$C97+'Scenario Fabbisogno'!CQ97)=180,CP168+CP193,0)+IF(('Scenario Fabbisogno'!$C97+'Scenario Fabbisogno'!CR97)=150,CQ168+CQ193,0)+IF(('Scenario Fabbisogno'!$C97+'Scenario Fabbisogno'!CS97)=120,CR168+CR193,0)+IF(('Scenario Fabbisogno'!$C97+'Scenario Fabbisogno'!CT97)=90,CS168+CS193,0)+IF(('Scenario Fabbisogno'!$C97+'Scenario Fabbisogno'!CU97)=60,CT168+CT193,0)+IF(('Scenario Fabbisogno'!$C97+'Scenario Fabbisogno'!CV97)=30,CU168+CU193,0)+IF(('Scenario Fabbisogno'!$C97+'Scenario Fabbisogno'!CW97)=0,CV168+CV193,0)</f>
        <v>0</v>
      </c>
      <c r="CW219" s="267">
        <f>IF(('Scenario Fabbisogno'!$C97+'Scenario Fabbisogno'!CR97)=180,CQ168+CQ193,0)+IF(('Scenario Fabbisogno'!$C97+'Scenario Fabbisogno'!CS97)=150,CR168+CR193,0)+IF(('Scenario Fabbisogno'!$C97+'Scenario Fabbisogno'!CT97)=120,CS168+CS193,0)+IF(('Scenario Fabbisogno'!$C97+'Scenario Fabbisogno'!CU97)=90,CT168+CT193,0)+IF(('Scenario Fabbisogno'!$C97+'Scenario Fabbisogno'!CV97)=60,CU168+CU193,0)+IF(('Scenario Fabbisogno'!$C97+'Scenario Fabbisogno'!CW97)=30,CV168+CV193,0)+IF(('Scenario Fabbisogno'!$C97+'Scenario Fabbisogno'!CX97)=0,CW168+CW193,0)</f>
        <v>0</v>
      </c>
      <c r="CX219" s="267">
        <f>IF(('Scenario Fabbisogno'!$C97+'Scenario Fabbisogno'!CS97)=180,CR168+CR193,0)+IF(('Scenario Fabbisogno'!$C97+'Scenario Fabbisogno'!CT97)=150,CS168+CS193,0)+IF(('Scenario Fabbisogno'!$C97+'Scenario Fabbisogno'!CU97)=120,CT168+CT193,0)+IF(('Scenario Fabbisogno'!$C97+'Scenario Fabbisogno'!CV97)=90,CU168+CU193,0)+IF(('Scenario Fabbisogno'!$C97+'Scenario Fabbisogno'!CW97)=60,CV168+CV193,0)+IF(('Scenario Fabbisogno'!$C97+'Scenario Fabbisogno'!CX97)=30,CW168+CW193,0)+IF(('Scenario Fabbisogno'!$C97+'Scenario Fabbisogno'!CY97)=0,CX168+CX193,0)</f>
        <v>0</v>
      </c>
      <c r="CY219" s="267">
        <f>IF(('Scenario Fabbisogno'!$C97+'Scenario Fabbisogno'!CT97)=180,CS168+CS193,0)+IF(('Scenario Fabbisogno'!$C97+'Scenario Fabbisogno'!CU97)=150,CT168+CT193,0)+IF(('Scenario Fabbisogno'!$C97+'Scenario Fabbisogno'!CV97)=120,CU168+CU193,0)+IF(('Scenario Fabbisogno'!$C97+'Scenario Fabbisogno'!CW97)=90,CV168+CV193,0)+IF(('Scenario Fabbisogno'!$C97+'Scenario Fabbisogno'!CX97)=60,CW168+CW193,0)+IF(('Scenario Fabbisogno'!$C97+'Scenario Fabbisogno'!CY97)=30,CX168+CX193,0)+IF(('Scenario Fabbisogno'!$C97+'Scenario Fabbisogno'!CZ97)=0,CY168+CY193,0)</f>
        <v>0</v>
      </c>
      <c r="CZ219" s="267">
        <f>IF(('Scenario Fabbisogno'!$C97+'Scenario Fabbisogno'!CU97)=180,CT168+CT193,0)+IF(('Scenario Fabbisogno'!$C97+'Scenario Fabbisogno'!CV97)=150,CU168+CU193,0)+IF(('Scenario Fabbisogno'!$C97+'Scenario Fabbisogno'!CW97)=120,CV168+CV193,0)+IF(('Scenario Fabbisogno'!$C97+'Scenario Fabbisogno'!CX97)=90,CW168+CW193,0)+IF(('Scenario Fabbisogno'!$C97+'Scenario Fabbisogno'!CY97)=60,CX168+CX193,0)+IF(('Scenario Fabbisogno'!$C97+'Scenario Fabbisogno'!CZ97)=30,CY168+CY193,0)+IF(('Scenario Fabbisogno'!$C97+'Scenario Fabbisogno'!DA97)=0,CZ168+CZ193,0)</f>
        <v>0</v>
      </c>
      <c r="DA219" s="267">
        <f>IF(('Scenario Fabbisogno'!$C97+'Scenario Fabbisogno'!CV97)=180,CU168+CU193,0)+IF(('Scenario Fabbisogno'!$C97+'Scenario Fabbisogno'!CW97)=150,CV168+CV193,0)+IF(('Scenario Fabbisogno'!$C97+'Scenario Fabbisogno'!CX97)=120,CW168+CW193,0)+IF(('Scenario Fabbisogno'!$C97+'Scenario Fabbisogno'!CY97)=90,CX168+CX193,0)+IF(('Scenario Fabbisogno'!$C97+'Scenario Fabbisogno'!CZ97)=60,CY168+CY193,0)+IF(('Scenario Fabbisogno'!$C97+'Scenario Fabbisogno'!DA97)=30,CZ168+CZ193,0)+IF(('Scenario Fabbisogno'!$C97+'Scenario Fabbisogno'!DB97)=0,DA168+DA193,0)</f>
        <v>0</v>
      </c>
      <c r="DB219" s="267">
        <f>IF(('Scenario Fabbisogno'!$C97+'Scenario Fabbisogno'!CW97)=180,CV168+CV193,0)+IF(('Scenario Fabbisogno'!$C97+'Scenario Fabbisogno'!CX97)=150,CW168+CW193,0)+IF(('Scenario Fabbisogno'!$C97+'Scenario Fabbisogno'!CY97)=120,CX168+CX193,0)+IF(('Scenario Fabbisogno'!$C97+'Scenario Fabbisogno'!CZ97)=90,CY168+CY193,0)+IF(('Scenario Fabbisogno'!$C97+'Scenario Fabbisogno'!DA97)=60,CZ168+CZ193,0)+IF(('Scenario Fabbisogno'!$C97+'Scenario Fabbisogno'!DB97)=30,DA168+DA193,0)+IF(('Scenario Fabbisogno'!$C97+'Scenario Fabbisogno'!DC97)=0,DB168+DB193,0)</f>
        <v>0</v>
      </c>
      <c r="DC219" s="267">
        <f>IF(('Scenario Fabbisogno'!$C97+'Scenario Fabbisogno'!CX97)=180,CW168+CW193,0)+IF(('Scenario Fabbisogno'!$C97+'Scenario Fabbisogno'!CY97)=150,CX168+CX193,0)+IF(('Scenario Fabbisogno'!$C97+'Scenario Fabbisogno'!CZ97)=120,CY168+CY193,0)+IF(('Scenario Fabbisogno'!$C97+'Scenario Fabbisogno'!DA97)=90,CZ168+CZ193,0)+IF(('Scenario Fabbisogno'!$C97+'Scenario Fabbisogno'!DB97)=60,DA168+DA193,0)+IF(('Scenario Fabbisogno'!$C97+'Scenario Fabbisogno'!DC97)=30,DB168+DB193,0)+IF(('Scenario Fabbisogno'!$C97+'Scenario Fabbisogno'!DD97)=0,DC168+DC193,0)</f>
        <v>0</v>
      </c>
      <c r="DD219" s="267">
        <f>IF(('Scenario Fabbisogno'!$C97+'Scenario Fabbisogno'!CY97)=180,CX168+CX193,0)+IF(('Scenario Fabbisogno'!$C97+'Scenario Fabbisogno'!CZ97)=150,CY168+CY193,0)+IF(('Scenario Fabbisogno'!$C97+'Scenario Fabbisogno'!DA97)=120,CZ168+CZ193,0)+IF(('Scenario Fabbisogno'!$C97+'Scenario Fabbisogno'!DB97)=90,DA168+DA193,0)+IF(('Scenario Fabbisogno'!$C97+'Scenario Fabbisogno'!DC97)=60,DB168+DB193,0)+IF(('Scenario Fabbisogno'!$C97+'Scenario Fabbisogno'!DD97)=30,DC168+DC193,0)+IF(('Scenario Fabbisogno'!$C97+'Scenario Fabbisogno'!DE97)=0,DD168+DD193,0)</f>
        <v>0</v>
      </c>
      <c r="DE219" s="267">
        <f>IF(('Scenario Fabbisogno'!$C97+'Scenario Fabbisogno'!CZ97)=180,CY168+CY193,0)+IF(('Scenario Fabbisogno'!$C97+'Scenario Fabbisogno'!DA97)=150,CZ168+CZ193,0)+IF(('Scenario Fabbisogno'!$C97+'Scenario Fabbisogno'!DB97)=120,DA168+DA193,0)+IF(('Scenario Fabbisogno'!$C97+'Scenario Fabbisogno'!DC97)=90,DB168+DB193,0)+IF(('Scenario Fabbisogno'!$C97+'Scenario Fabbisogno'!DD97)=60,DC168+DC193,0)+IF(('Scenario Fabbisogno'!$C97+'Scenario Fabbisogno'!DE97)=30,DD168+DD193,0)+IF(('Scenario Fabbisogno'!$C97+'Scenario Fabbisogno'!DF97)=0,DE168+DE193,0)</f>
        <v>0</v>
      </c>
      <c r="DF219" s="267">
        <f>IF(('Scenario Fabbisogno'!$C97+'Scenario Fabbisogno'!DA97)=180,CZ168+CZ193,0)+IF(('Scenario Fabbisogno'!$C97+'Scenario Fabbisogno'!DB97)=150,DA168+DA193,0)+IF(('Scenario Fabbisogno'!$C97+'Scenario Fabbisogno'!DC97)=120,DB168+DB193,0)+IF(('Scenario Fabbisogno'!$C97+'Scenario Fabbisogno'!DD97)=90,DC168+DC193,0)+IF(('Scenario Fabbisogno'!$C97+'Scenario Fabbisogno'!DE97)=60,DD168+DD193,0)+IF(('Scenario Fabbisogno'!$C97+'Scenario Fabbisogno'!DF97)=30,DE168+DE193,0)+IF(('Scenario Fabbisogno'!$C97+'Scenario Fabbisogno'!DG97)=0,DF168+DF193,0)</f>
        <v>0</v>
      </c>
      <c r="DG219" s="267">
        <f>IF(('Scenario Fabbisogno'!$C97+'Scenario Fabbisogno'!DB97)=180,DA168+DA193,0)+IF(('Scenario Fabbisogno'!$C97+'Scenario Fabbisogno'!DC97)=150,DB168+DB193,0)+IF(('Scenario Fabbisogno'!$C97+'Scenario Fabbisogno'!DD97)=120,DC168+DC193,0)+IF(('Scenario Fabbisogno'!$C97+'Scenario Fabbisogno'!DE97)=90,DD168+DD193,0)+IF(('Scenario Fabbisogno'!$C97+'Scenario Fabbisogno'!DF97)=60,DE168+DE193,0)+IF(('Scenario Fabbisogno'!$C97+'Scenario Fabbisogno'!DG97)=30,DF168+DF193,0)+IF(('Scenario Fabbisogno'!$C97+'Scenario Fabbisogno'!DH97)=0,DG168+DG193,0)</f>
        <v>0</v>
      </c>
      <c r="DH219" s="267">
        <f>IF(('Scenario Fabbisogno'!$C97+'Scenario Fabbisogno'!DC97)=180,DB168+DB193,0)+IF(('Scenario Fabbisogno'!$C97+'Scenario Fabbisogno'!DD97)=150,DC168+DC193,0)+IF(('Scenario Fabbisogno'!$C97+'Scenario Fabbisogno'!DE97)=120,DD168+DD193,0)+IF(('Scenario Fabbisogno'!$C97+'Scenario Fabbisogno'!DF97)=90,DE168+DE193,0)+IF(('Scenario Fabbisogno'!$C97+'Scenario Fabbisogno'!DG97)=60,DF168+DF193,0)+IF(('Scenario Fabbisogno'!$C97+'Scenario Fabbisogno'!DH97)=30,DG168+DG193,0)+IF(('Scenario Fabbisogno'!$C97+'Scenario Fabbisogno'!DI97)=0,DH168+DH193,0)</f>
        <v>0</v>
      </c>
      <c r="DI219" s="267">
        <f>IF(('Scenario Fabbisogno'!$C97+'Scenario Fabbisogno'!DD97)=180,DC168+DC193,0)+IF(('Scenario Fabbisogno'!$C97+'Scenario Fabbisogno'!DE97)=150,DD168+DD193,0)+IF(('Scenario Fabbisogno'!$C97+'Scenario Fabbisogno'!DF97)=120,DE168+DE193,0)+IF(('Scenario Fabbisogno'!$C97+'Scenario Fabbisogno'!DG97)=90,DF168+DF193,0)+IF(('Scenario Fabbisogno'!$C97+'Scenario Fabbisogno'!DH97)=60,DG168+DG193,0)+IF(('Scenario Fabbisogno'!$C97+'Scenario Fabbisogno'!DI97)=30,DH168+DH193,0)+IF(('Scenario Fabbisogno'!$C97+'Scenario Fabbisogno'!DJ97)=0,DI168+DI193,0)</f>
        <v>0</v>
      </c>
      <c r="DJ219" s="267">
        <f>IF(('Scenario Fabbisogno'!$C97+'Scenario Fabbisogno'!DE97)=180,DD168+DD193,0)+IF(('Scenario Fabbisogno'!$C97+'Scenario Fabbisogno'!DF97)=150,DE168+DE193,0)+IF(('Scenario Fabbisogno'!$C97+'Scenario Fabbisogno'!DG97)=120,DF168+DF193,0)+IF(('Scenario Fabbisogno'!$C97+'Scenario Fabbisogno'!DH97)=90,DG168+DG193,0)+IF(('Scenario Fabbisogno'!$C97+'Scenario Fabbisogno'!DI97)=60,DH168+DH193,0)+IF(('Scenario Fabbisogno'!$C97+'Scenario Fabbisogno'!DJ97)=30,DI168+DI193,0)+IF(('Scenario Fabbisogno'!$C97+'Scenario Fabbisogno'!DK97)=0,DJ168+DJ193,0)</f>
        <v>0</v>
      </c>
      <c r="DK219" s="267">
        <f>IF(('Scenario Fabbisogno'!$C97+'Scenario Fabbisogno'!DF97)=180,DE168+DE193,0)+IF(('Scenario Fabbisogno'!$C97+'Scenario Fabbisogno'!DG97)=150,DF168+DF193,0)+IF(('Scenario Fabbisogno'!$C97+'Scenario Fabbisogno'!DH97)=120,DG168+DG193,0)+IF(('Scenario Fabbisogno'!$C97+'Scenario Fabbisogno'!DI97)=90,DH168+DH193,0)+IF(('Scenario Fabbisogno'!$C97+'Scenario Fabbisogno'!DJ97)=60,DI168+DI193,0)+IF(('Scenario Fabbisogno'!$C97+'Scenario Fabbisogno'!DK97)=30,DJ168+DJ193,0)+IF(('Scenario Fabbisogno'!$C97+'Scenario Fabbisogno'!DL97)=0,DK168+DK193,0)</f>
        <v>0</v>
      </c>
      <c r="DL219" s="267">
        <f>IF(('Scenario Fabbisogno'!$C97+'Scenario Fabbisogno'!DG97)=180,DF168+DF193,0)+IF(('Scenario Fabbisogno'!$C97+'Scenario Fabbisogno'!DH97)=150,DG168+DG193,0)+IF(('Scenario Fabbisogno'!$C97+'Scenario Fabbisogno'!DI97)=120,DH168+DH193,0)+IF(('Scenario Fabbisogno'!$C97+'Scenario Fabbisogno'!DJ97)=90,DI168+DI193,0)+IF(('Scenario Fabbisogno'!$C97+'Scenario Fabbisogno'!DK97)=60,DJ168+DJ193,0)+IF(('Scenario Fabbisogno'!$C97+'Scenario Fabbisogno'!DL97)=30,DK168+DK193,0)+IF(('Scenario Fabbisogno'!$C97+'Scenario Fabbisogno'!DM97)=0,DL168+DL193,0)</f>
        <v>0</v>
      </c>
      <c r="DM219" s="267">
        <f>IF(('Scenario Fabbisogno'!$C97+'Scenario Fabbisogno'!DH97)=180,DG168+DG193,0)+IF(('Scenario Fabbisogno'!$C97+'Scenario Fabbisogno'!DI97)=150,DH168+DH193,0)+IF(('Scenario Fabbisogno'!$C97+'Scenario Fabbisogno'!DJ97)=120,DI168+DI193,0)+IF(('Scenario Fabbisogno'!$C97+'Scenario Fabbisogno'!DK97)=90,DJ168+DJ193,0)+IF(('Scenario Fabbisogno'!$C97+'Scenario Fabbisogno'!DL97)=60,DK168+DK193,0)+IF(('Scenario Fabbisogno'!$C97+'Scenario Fabbisogno'!DM97)=30,DL168+DL193,0)+IF(('Scenario Fabbisogno'!$C97+'Scenario Fabbisogno'!DN97)=0,DM168+DM193,0)</f>
        <v>0</v>
      </c>
      <c r="DN219" s="267">
        <f>IF(('Scenario Fabbisogno'!$C97+'Scenario Fabbisogno'!DI97)=180,DH168+DH193,0)+IF(('Scenario Fabbisogno'!$C97+'Scenario Fabbisogno'!DJ97)=150,DI168+DI193,0)+IF(('Scenario Fabbisogno'!$C97+'Scenario Fabbisogno'!DK97)=120,DJ168+DJ193,0)+IF(('Scenario Fabbisogno'!$C97+'Scenario Fabbisogno'!DL97)=90,DK168+DK193,0)+IF(('Scenario Fabbisogno'!$C97+'Scenario Fabbisogno'!DM97)=60,DL168+DL193,0)+IF(('Scenario Fabbisogno'!$C97+'Scenario Fabbisogno'!DN97)=30,DM168+DM193,0)+IF(('Scenario Fabbisogno'!$C97+'Scenario Fabbisogno'!DO97)=0,DN168+DN193,0)</f>
        <v>0</v>
      </c>
      <c r="DO219" s="267">
        <f>IF(('Scenario Fabbisogno'!$C97+'Scenario Fabbisogno'!DJ97)=180,DI168+DI193,0)+IF(('Scenario Fabbisogno'!$C97+'Scenario Fabbisogno'!DK97)=150,DJ168+DJ193,0)+IF(('Scenario Fabbisogno'!$C97+'Scenario Fabbisogno'!DL97)=120,DK168+DK193,0)+IF(('Scenario Fabbisogno'!$C97+'Scenario Fabbisogno'!DM97)=90,DL168+DL193,0)+IF(('Scenario Fabbisogno'!$C97+'Scenario Fabbisogno'!DN97)=60,DM168+DM193,0)+IF(('Scenario Fabbisogno'!$C97+'Scenario Fabbisogno'!DO97)=30,DN168+DN193,0)+IF(('Scenario Fabbisogno'!$C97+'Scenario Fabbisogno'!DP97)=0,DO168+DO193,0)</f>
        <v>0</v>
      </c>
      <c r="DP219" s="267">
        <f>IF(('Scenario Fabbisogno'!$C97+'Scenario Fabbisogno'!DK97)=180,DJ168+DJ193,0)+IF(('Scenario Fabbisogno'!$C97+'Scenario Fabbisogno'!DL97)=150,DK168+DK193,0)+IF(('Scenario Fabbisogno'!$C97+'Scenario Fabbisogno'!DM97)=120,DL168+DL193,0)+IF(('Scenario Fabbisogno'!$C97+'Scenario Fabbisogno'!DN97)=90,DM168+DM193,0)+IF(('Scenario Fabbisogno'!$C97+'Scenario Fabbisogno'!DO97)=60,DN168+DN193,0)+IF(('Scenario Fabbisogno'!$C97+'Scenario Fabbisogno'!DP97)=30,DO168+DO193,0)+IF(('Scenario Fabbisogno'!$C97+'Scenario Fabbisogno'!DQ97)=0,DP168+DP193,0)</f>
        <v>0</v>
      </c>
      <c r="DQ219" s="267">
        <f>IF(('Scenario Fabbisogno'!$C97+'Scenario Fabbisogno'!DL97)=180,DK168+DK193,0)+IF(('Scenario Fabbisogno'!$C97+'Scenario Fabbisogno'!DM97)=150,DL168+DL193,0)+IF(('Scenario Fabbisogno'!$C97+'Scenario Fabbisogno'!DN97)=120,DM168+DM193,0)+IF(('Scenario Fabbisogno'!$C97+'Scenario Fabbisogno'!DO97)=90,DN168+DN193,0)+IF(('Scenario Fabbisogno'!$C97+'Scenario Fabbisogno'!DP97)=60,DO168+DO193,0)+IF(('Scenario Fabbisogno'!$C97+'Scenario Fabbisogno'!DQ97)=30,DP168+DP193,0)+IF(('Scenario Fabbisogno'!$C97+'Scenario Fabbisogno'!DR97)=0,DQ168+DQ193,0)</f>
        <v>0</v>
      </c>
      <c r="DR219" s="267">
        <f>IF(('Scenario Fabbisogno'!$C97+'Scenario Fabbisogno'!DM97)=180,DL168+DL193,0)+IF(('Scenario Fabbisogno'!$C97+'Scenario Fabbisogno'!DN97)=150,DM168+DM193,0)+IF(('Scenario Fabbisogno'!$C97+'Scenario Fabbisogno'!DO97)=120,DN168+DN193,0)+IF(('Scenario Fabbisogno'!$C97+'Scenario Fabbisogno'!DP97)=90,DO168+DO193,0)+IF(('Scenario Fabbisogno'!$C97+'Scenario Fabbisogno'!DQ97)=60,DP168+DP193,0)+IF(('Scenario Fabbisogno'!$C97+'Scenario Fabbisogno'!DR97)=30,DQ168+DQ193,0)+IF(('Scenario Fabbisogno'!$C97+'Scenario Fabbisogno'!DS97)=0,DR168+DR193,0)</f>
        <v>0</v>
      </c>
    </row>
    <row r="220" spans="2:122" x14ac:dyDescent="0.35">
      <c r="B220" s="20" t="str">
        <f t="shared" si="185"/>
        <v>C18</v>
      </c>
      <c r="C220" s="267">
        <f>IF(('Scenario Fabbisogno'!$C98+'Scenario Fabbisogno'!D98)=0,C169+C194,0)</f>
        <v>0</v>
      </c>
      <c r="D220" s="267">
        <f>IF(('Scenario Fabbisogno'!$C98+'Scenario Fabbisogno'!D98)=30,C169+C194,0)+IF(('Scenario Fabbisogno'!$C98+'Scenario Fabbisogno'!E98)=0,D169+D194,0)</f>
        <v>0</v>
      </c>
      <c r="E220" s="267">
        <f>IF(('Scenario Fabbisogno'!$C98+'Scenario Fabbisogno'!D98)=60,C169+C194,0)+IF(('Scenario Fabbisogno'!$C98+'Scenario Fabbisogno'!E98)=30,D169+D194,0)+IF(('Scenario Fabbisogno'!$C98+'Scenario Fabbisogno'!F98)=0,E169+E194,0)</f>
        <v>0</v>
      </c>
      <c r="F220" s="267">
        <f>IF(('Scenario Fabbisogno'!$C98+'Scenario Fabbisogno'!D98)=90,C169+C194,0)+IF(('Scenario Fabbisogno'!$C98+'Scenario Fabbisogno'!E98)=60,D169+D194,0)+IF(('Scenario Fabbisogno'!$C98+'Scenario Fabbisogno'!F98)=30,E169+E194,0)+IF(('Scenario Fabbisogno'!$C98+'Scenario Fabbisogno'!G98)=0,F169+F194,0)</f>
        <v>0</v>
      </c>
      <c r="G220" s="267">
        <f>(IF(('Scenario Fabbisogno'!$C98+'Scenario Fabbisogno'!D98)=120,C169+C194,0)+IF(('Scenario Fabbisogno'!$C98+'Scenario Fabbisogno'!E98)=90,D169+D194,0)+IF(('Scenario Fabbisogno'!$C98+'Scenario Fabbisogno'!F98)=60,E169+E194,0)+IF(('Scenario Fabbisogno'!$C98+'Scenario Fabbisogno'!G98)=30,F169+F194,0)+IF(('Scenario Fabbisogno'!$C98+'Scenario Fabbisogno'!H98)=0,G169+G194,0))</f>
        <v>0</v>
      </c>
      <c r="H220" s="267">
        <f>IF(('Scenario Fabbisogno'!$C98+'Scenario Fabbisogno'!D98)=150,C169+C194,0)+IF(('Scenario Fabbisogno'!$C98+'Scenario Fabbisogno'!E98)=120,D169+D194,0)+IF(('Scenario Fabbisogno'!$C98+'Scenario Fabbisogno'!F98)=90,E169+E194,0)+IF(('Scenario Fabbisogno'!$C98+'Scenario Fabbisogno'!G98)=60,F169+F194,0)+IF(('Scenario Fabbisogno'!$C98+'Scenario Fabbisogno'!H98)=30,G169+G194,0)+IF(('Scenario Fabbisogno'!$C98+'Scenario Fabbisogno'!I98)=0,H169+H194,0)</f>
        <v>0</v>
      </c>
      <c r="I220" s="267">
        <f>IF(('Scenario Fabbisogno'!$C98+'Scenario Fabbisogno'!D98)=180,C169+C194,0)+IF(('Scenario Fabbisogno'!$C98+'Scenario Fabbisogno'!E98)=150,D169+D194,0)+IF(('Scenario Fabbisogno'!$C98+'Scenario Fabbisogno'!F98)=120,E169+E194,0)+IF(('Scenario Fabbisogno'!$C98+'Scenario Fabbisogno'!G98)=90,F169+F194,0)+IF(('Scenario Fabbisogno'!$C98+'Scenario Fabbisogno'!H98)=60,G169+G194,0)+IF(('Scenario Fabbisogno'!$C98+'Scenario Fabbisogno'!I98)=30,H169+H194,0)+IF(('Scenario Fabbisogno'!$C98+'Scenario Fabbisogno'!J98)=0,I169+I194,0)</f>
        <v>0</v>
      </c>
      <c r="J220" s="267">
        <f>IF(('Scenario Fabbisogno'!$C98+'Scenario Fabbisogno'!E98)=180,D169+D194,0)+IF(('Scenario Fabbisogno'!$C98+'Scenario Fabbisogno'!F98)=150,E169+E194,0)+IF(('Scenario Fabbisogno'!$C98+'Scenario Fabbisogno'!G98)=120,F169+F194,0)+IF(('Scenario Fabbisogno'!$C98+'Scenario Fabbisogno'!H98)=90,G169+G194,0)+IF(('Scenario Fabbisogno'!$C98+'Scenario Fabbisogno'!I98)=60,H169+H194,0)+IF(('Scenario Fabbisogno'!$C98+'Scenario Fabbisogno'!J98)=30,I169+I194,0)+IF(('Scenario Fabbisogno'!$C98+'Scenario Fabbisogno'!K98)=0,J169+J194,0)</f>
        <v>0</v>
      </c>
      <c r="K220" s="267">
        <f>IF(('Scenario Fabbisogno'!$C98+'Scenario Fabbisogno'!F98)=180,E169+E194,0)+IF(('Scenario Fabbisogno'!$C98+'Scenario Fabbisogno'!G98)=150,F169+F194,0)+IF(('Scenario Fabbisogno'!$C98+'Scenario Fabbisogno'!H98)=120,G169+G194,0)+IF(('Scenario Fabbisogno'!$C98+'Scenario Fabbisogno'!I98)=90,H169+H194,0)+IF(('Scenario Fabbisogno'!$C98+'Scenario Fabbisogno'!J98)=60,I169+I194,0)+IF(('Scenario Fabbisogno'!$C98+'Scenario Fabbisogno'!K98)=30,J169+J194,0)+IF(('Scenario Fabbisogno'!$C98+'Scenario Fabbisogno'!L98)=0,K169+K194,0)</f>
        <v>0</v>
      </c>
      <c r="L220" s="267">
        <f>IF(('Scenario Fabbisogno'!$C98+'Scenario Fabbisogno'!G98)=180,F169+F194,0)+IF(('Scenario Fabbisogno'!$C98+'Scenario Fabbisogno'!H98)=150,G169+G194,0)+IF(('Scenario Fabbisogno'!$C98+'Scenario Fabbisogno'!I98)=120,H169+H194,0)+IF(('Scenario Fabbisogno'!$C98+'Scenario Fabbisogno'!J98)=90,I169+I194,0)+IF(('Scenario Fabbisogno'!$C98+'Scenario Fabbisogno'!K98)=60,J169+J194,0)+IF(('Scenario Fabbisogno'!$C98+'Scenario Fabbisogno'!L98)=30,K169+K194,0)+IF(('Scenario Fabbisogno'!$C98+'Scenario Fabbisogno'!M98)=0,L169+L194,0)</f>
        <v>0</v>
      </c>
      <c r="M220" s="267">
        <f>IF(('Scenario Fabbisogno'!$C98+'Scenario Fabbisogno'!H98)=180,G169+G194,0)+IF(('Scenario Fabbisogno'!$C98+'Scenario Fabbisogno'!I98)=150,H169+H194,0)+IF(('Scenario Fabbisogno'!$C98+'Scenario Fabbisogno'!J98)=120,I169+I194,0)+IF(('Scenario Fabbisogno'!$C98+'Scenario Fabbisogno'!K98)=90,J169+J194,0)+IF(('Scenario Fabbisogno'!$C98+'Scenario Fabbisogno'!L98)=60,K169+K194,0)+IF(('Scenario Fabbisogno'!$C98+'Scenario Fabbisogno'!M98)=30,L169+L194,0)+IF(('Scenario Fabbisogno'!$C98+'Scenario Fabbisogno'!N98)=0,M169+M194,0)</f>
        <v>0</v>
      </c>
      <c r="N220" s="267">
        <f>IF(('Scenario Fabbisogno'!$C98+'Scenario Fabbisogno'!I98)=180,H169+H194,0)+IF(('Scenario Fabbisogno'!$C98+'Scenario Fabbisogno'!J98)=150,I169+I194,0)+IF(('Scenario Fabbisogno'!$C98+'Scenario Fabbisogno'!K98)=120,J169+J194,0)+IF(('Scenario Fabbisogno'!$C98+'Scenario Fabbisogno'!L98)=90,K169+K194,0)+IF(('Scenario Fabbisogno'!$C98+'Scenario Fabbisogno'!M98)=60,L169+L194,0)+IF(('Scenario Fabbisogno'!$C98+'Scenario Fabbisogno'!N98)=30,M169+M194,0)+IF(('Scenario Fabbisogno'!$C98+'Scenario Fabbisogno'!O98)=0,N169+N194,0)</f>
        <v>0</v>
      </c>
      <c r="O220" s="267">
        <f>IF(('Scenario Fabbisogno'!$C98+'Scenario Fabbisogno'!J98)=180,I169+I194,0)+IF(('Scenario Fabbisogno'!$C98+'Scenario Fabbisogno'!K98)=150,J169+J194,0)+IF(('Scenario Fabbisogno'!$C98+'Scenario Fabbisogno'!L98)=120,K169+K194,0)+IF(('Scenario Fabbisogno'!$C98+'Scenario Fabbisogno'!M98)=90,L169+L194,0)+IF(('Scenario Fabbisogno'!$C98+'Scenario Fabbisogno'!N98)=60,M169+M194,0)+IF(('Scenario Fabbisogno'!$C98+'Scenario Fabbisogno'!O98)=30,N169+N194,0)+IF(('Scenario Fabbisogno'!$C98+'Scenario Fabbisogno'!P98)=0,O169+O194,0)</f>
        <v>0</v>
      </c>
      <c r="P220" s="267">
        <f>IF(('Scenario Fabbisogno'!$C98+'Scenario Fabbisogno'!K98)=180,J169+J194,0)+IF(('Scenario Fabbisogno'!$C98+'Scenario Fabbisogno'!L98)=150,K169+K194,0)+IF(('Scenario Fabbisogno'!$C98+'Scenario Fabbisogno'!M98)=120,L169+L194,0)+IF(('Scenario Fabbisogno'!$C98+'Scenario Fabbisogno'!N98)=90,M169+M194,0)+IF(('Scenario Fabbisogno'!$C98+'Scenario Fabbisogno'!O98)=60,N169+N194,0)+IF(('Scenario Fabbisogno'!$C98+'Scenario Fabbisogno'!P98)=30,O169+O194,0)+IF(('Scenario Fabbisogno'!$C98+'Scenario Fabbisogno'!Q98)=0,P169+P194,0)</f>
        <v>0</v>
      </c>
      <c r="Q220" s="267">
        <f>IF(('Scenario Fabbisogno'!$C98+'Scenario Fabbisogno'!L98)=180,K169+K194,0)+IF(('Scenario Fabbisogno'!$C98+'Scenario Fabbisogno'!M98)=150,L169+L194,0)+IF(('Scenario Fabbisogno'!$C98+'Scenario Fabbisogno'!N98)=120,M169+M194,0)+IF(('Scenario Fabbisogno'!$C98+'Scenario Fabbisogno'!O98)=90,N169+N194,0)+IF(('Scenario Fabbisogno'!$C98+'Scenario Fabbisogno'!P98)=60,O169+O194,0)+IF(('Scenario Fabbisogno'!$C98+'Scenario Fabbisogno'!Q98)=30,P169+P194,0)+IF(('Scenario Fabbisogno'!$C98+'Scenario Fabbisogno'!R98)=0,Q169+Q194,0)</f>
        <v>0</v>
      </c>
      <c r="R220" s="267">
        <f>IF(('Scenario Fabbisogno'!$C98+'Scenario Fabbisogno'!M98)=180,L169+L194,0)+IF(('Scenario Fabbisogno'!$C98+'Scenario Fabbisogno'!N98)=150,M169+M194,0)+IF(('Scenario Fabbisogno'!$C98+'Scenario Fabbisogno'!O98)=120,N169+N194,0)+IF(('Scenario Fabbisogno'!$C98+'Scenario Fabbisogno'!P98)=90,O169+O194,0)+IF(('Scenario Fabbisogno'!$C98+'Scenario Fabbisogno'!Q98)=60,P169+P194,0)+IF(('Scenario Fabbisogno'!$C98+'Scenario Fabbisogno'!R98)=30,Q169+Q194,0)+IF(('Scenario Fabbisogno'!$C98+'Scenario Fabbisogno'!S98)=0,R169+R194,0)</f>
        <v>0</v>
      </c>
      <c r="S220" s="267">
        <f>IF(('Scenario Fabbisogno'!$C98+'Scenario Fabbisogno'!N98)=180,M169+M194,0)+IF(('Scenario Fabbisogno'!$C98+'Scenario Fabbisogno'!O98)=150,N169+N194,0)+IF(('Scenario Fabbisogno'!$C98+'Scenario Fabbisogno'!P98)=120,O169+O194,0)+IF(('Scenario Fabbisogno'!$C98+'Scenario Fabbisogno'!Q98)=90,P169+P194,0)+IF(('Scenario Fabbisogno'!$C98+'Scenario Fabbisogno'!R98)=60,Q169+Q194,0)+IF(('Scenario Fabbisogno'!$C98+'Scenario Fabbisogno'!S98)=30,R169+R194,0)+IF(('Scenario Fabbisogno'!$C98+'Scenario Fabbisogno'!T98)=0,S169+S194,0)</f>
        <v>0</v>
      </c>
      <c r="T220" s="267">
        <f>IF(('Scenario Fabbisogno'!$C98+'Scenario Fabbisogno'!O98)=180,N169+N194,0)+IF(('Scenario Fabbisogno'!$C98+'Scenario Fabbisogno'!P98)=150,O169+O194,0)+IF(('Scenario Fabbisogno'!$C98+'Scenario Fabbisogno'!Q98)=120,P169+P194,0)+IF(('Scenario Fabbisogno'!$C98+'Scenario Fabbisogno'!R98)=90,Q169+Q194,0)+IF(('Scenario Fabbisogno'!$C98+'Scenario Fabbisogno'!S98)=60,R169+R194,0)+IF(('Scenario Fabbisogno'!$C98+'Scenario Fabbisogno'!T98)=30,S169+S194,0)+IF(('Scenario Fabbisogno'!$C98+'Scenario Fabbisogno'!U98)=0,T169+T194,0)</f>
        <v>0</v>
      </c>
      <c r="U220" s="267">
        <f>IF(('Scenario Fabbisogno'!$C98+'Scenario Fabbisogno'!P98)=180,O169+O194,0)+IF(('Scenario Fabbisogno'!$C98+'Scenario Fabbisogno'!Q98)=150,P169+P194,0)+IF(('Scenario Fabbisogno'!$C98+'Scenario Fabbisogno'!R98)=120,Q169+Q194,0)+IF(('Scenario Fabbisogno'!$C98+'Scenario Fabbisogno'!S98)=90,R169+R194,0)+IF(('Scenario Fabbisogno'!$C98+'Scenario Fabbisogno'!T98)=60,S169+S194,0)+IF(('Scenario Fabbisogno'!$C98+'Scenario Fabbisogno'!U98)=30,T169+T194,0)+IF(('Scenario Fabbisogno'!$C98+'Scenario Fabbisogno'!V98)=0,U169+U194,0)</f>
        <v>0</v>
      </c>
      <c r="V220" s="267">
        <f>IF(('Scenario Fabbisogno'!$C98+'Scenario Fabbisogno'!Q98)=180,P169+P194,0)+IF(('Scenario Fabbisogno'!$C98+'Scenario Fabbisogno'!R98)=150,Q169+Q194,0)+IF(('Scenario Fabbisogno'!$C98+'Scenario Fabbisogno'!S98)=120,R169+R194,0)+IF(('Scenario Fabbisogno'!$C98+'Scenario Fabbisogno'!T98)=90,S169+S194,0)+IF(('Scenario Fabbisogno'!$C98+'Scenario Fabbisogno'!U98)=60,T169+T194,0)+IF(('Scenario Fabbisogno'!$C98+'Scenario Fabbisogno'!V98)=30,U169+U194,0)+IF(('Scenario Fabbisogno'!$C98+'Scenario Fabbisogno'!W98)=0,V169+V194,0)</f>
        <v>0</v>
      </c>
      <c r="W220" s="267">
        <f>IF(('Scenario Fabbisogno'!$C98+'Scenario Fabbisogno'!R98)=180,Q169+Q194,0)+IF(('Scenario Fabbisogno'!$C98+'Scenario Fabbisogno'!S98)=150,R169+R194,0)+IF(('Scenario Fabbisogno'!$C98+'Scenario Fabbisogno'!T98)=120,S169+S194,0)+IF(('Scenario Fabbisogno'!$C98+'Scenario Fabbisogno'!U98)=90,T169+T194,0)+IF(('Scenario Fabbisogno'!$C98+'Scenario Fabbisogno'!V98)=60,U169+U194,0)+IF(('Scenario Fabbisogno'!$C98+'Scenario Fabbisogno'!W98)=30,V169+V194,0)+IF(('Scenario Fabbisogno'!$C98+'Scenario Fabbisogno'!X98)=0,W169+W194,0)</f>
        <v>0</v>
      </c>
      <c r="X220" s="267">
        <f>IF(('Scenario Fabbisogno'!$C98+'Scenario Fabbisogno'!S98)=180,R169+R194,0)+IF(('Scenario Fabbisogno'!$C98+'Scenario Fabbisogno'!T98)=150,S169+S194,0)+IF(('Scenario Fabbisogno'!$C98+'Scenario Fabbisogno'!U98)=120,T169+T194,0)+IF(('Scenario Fabbisogno'!$C98+'Scenario Fabbisogno'!V98)=90,U169+U194,0)+IF(('Scenario Fabbisogno'!$C98+'Scenario Fabbisogno'!W98)=60,V169+V194,0)+IF(('Scenario Fabbisogno'!$C98+'Scenario Fabbisogno'!X98)=30,W169+W194,0)+IF(('Scenario Fabbisogno'!$C98+'Scenario Fabbisogno'!Y98)=0,X169+X194,0)</f>
        <v>0</v>
      </c>
      <c r="Y220" s="267">
        <f>IF(('Scenario Fabbisogno'!$C98+'Scenario Fabbisogno'!T98)=180,S169+S194,0)+IF(('Scenario Fabbisogno'!$C98+'Scenario Fabbisogno'!U98)=150,T169+T194,0)+IF(('Scenario Fabbisogno'!$C98+'Scenario Fabbisogno'!V98)=120,U169+U194,0)+IF(('Scenario Fabbisogno'!$C98+'Scenario Fabbisogno'!W98)=90,V169+V194,0)+IF(('Scenario Fabbisogno'!$C98+'Scenario Fabbisogno'!X98)=60,W169+W194,0)+IF(('Scenario Fabbisogno'!$C98+'Scenario Fabbisogno'!Y98)=30,X169+X194,0)+IF(('Scenario Fabbisogno'!$C98+'Scenario Fabbisogno'!Z98)=0,Y169+Y194,0)</f>
        <v>0</v>
      </c>
      <c r="Z220" s="267">
        <f>IF(('Scenario Fabbisogno'!$C98+'Scenario Fabbisogno'!U98)=180,T169+T194,0)+IF(('Scenario Fabbisogno'!$C98+'Scenario Fabbisogno'!V98)=150,U169+U194,0)+IF(('Scenario Fabbisogno'!$C98+'Scenario Fabbisogno'!W98)=120,V169+V194,0)+IF(('Scenario Fabbisogno'!$C98+'Scenario Fabbisogno'!X98)=90,W169+W194,0)+IF(('Scenario Fabbisogno'!$C98+'Scenario Fabbisogno'!Y98)=60,X169+X194,0)+IF(('Scenario Fabbisogno'!$C98+'Scenario Fabbisogno'!Z98)=30,Y169+Y194,0)+IF(('Scenario Fabbisogno'!$C98+'Scenario Fabbisogno'!AA98)=0,Z169+Z194,0)</f>
        <v>0</v>
      </c>
      <c r="AA220" s="267">
        <f>IF(('Scenario Fabbisogno'!$C98+'Scenario Fabbisogno'!V98)=180,U169+U194,0)+IF(('Scenario Fabbisogno'!$C98+'Scenario Fabbisogno'!W98)=150,V169+V194,0)+IF(('Scenario Fabbisogno'!$C98+'Scenario Fabbisogno'!X98)=120,W169+W194,0)+IF(('Scenario Fabbisogno'!$C98+'Scenario Fabbisogno'!Y98)=90,X169+X194,0)+IF(('Scenario Fabbisogno'!$C98+'Scenario Fabbisogno'!Z98)=60,Y169+Y194,0)+IF(('Scenario Fabbisogno'!$C98+'Scenario Fabbisogno'!AA98)=30,Z169+Z194,0)+IF(('Scenario Fabbisogno'!$C98+'Scenario Fabbisogno'!AB98)=0,AA169+AA194,0)</f>
        <v>0</v>
      </c>
      <c r="AB220" s="267">
        <f>IF(('Scenario Fabbisogno'!$C98+'Scenario Fabbisogno'!W98)=180,V169+V194,0)+IF(('Scenario Fabbisogno'!$C98+'Scenario Fabbisogno'!X98)=150,W169+W194,0)+IF(('Scenario Fabbisogno'!$C98+'Scenario Fabbisogno'!Y98)=120,X169+X194,0)+IF(('Scenario Fabbisogno'!$C98+'Scenario Fabbisogno'!Z98)=90,Y169+Y194,0)+IF(('Scenario Fabbisogno'!$C98+'Scenario Fabbisogno'!AA98)=60,Z169+Z194,0)+IF(('Scenario Fabbisogno'!$C98+'Scenario Fabbisogno'!AB98)=30,AA169+AA194,0)+IF(('Scenario Fabbisogno'!$C98+'Scenario Fabbisogno'!AC98)=0,AB169+AB194,0)</f>
        <v>0</v>
      </c>
      <c r="AC220" s="267">
        <f>IF(('Scenario Fabbisogno'!$C98+'Scenario Fabbisogno'!X98)=180,W169+W194,0)+IF(('Scenario Fabbisogno'!$C98+'Scenario Fabbisogno'!Y98)=150,X169+X194,0)+IF(('Scenario Fabbisogno'!$C98+'Scenario Fabbisogno'!Z98)=120,Y169+Y194,0)+IF(('Scenario Fabbisogno'!$C98+'Scenario Fabbisogno'!AA98)=90,Z169+Z194,0)+IF(('Scenario Fabbisogno'!$C98+'Scenario Fabbisogno'!AB98)=60,AA169+AA194,0)+IF(('Scenario Fabbisogno'!$C98+'Scenario Fabbisogno'!AC98)=30,AB169+AB194,0)+IF(('Scenario Fabbisogno'!$C98+'Scenario Fabbisogno'!AD98)=0,AC169+AC194,0)</f>
        <v>0</v>
      </c>
      <c r="AD220" s="267">
        <f>IF(('Scenario Fabbisogno'!$C98+'Scenario Fabbisogno'!Y98)=180,X169+X194,0)+IF(('Scenario Fabbisogno'!$C98+'Scenario Fabbisogno'!Z98)=150,Y169+Y194,0)+IF(('Scenario Fabbisogno'!$C98+'Scenario Fabbisogno'!AA98)=120,Z169+Z194,0)+IF(('Scenario Fabbisogno'!$C98+'Scenario Fabbisogno'!AB98)=90,AA169+AA194,0)+IF(('Scenario Fabbisogno'!$C98+'Scenario Fabbisogno'!AC98)=60,AB169+AB194,0)+IF(('Scenario Fabbisogno'!$C98+'Scenario Fabbisogno'!AD98)=30,AC169+AC194,0)+IF(('Scenario Fabbisogno'!$C98+'Scenario Fabbisogno'!AE98)=0,AD169+AD194,0)</f>
        <v>0</v>
      </c>
      <c r="AE220" s="267">
        <f>IF(('Scenario Fabbisogno'!$C98+'Scenario Fabbisogno'!Z98)=180,Y169+Y194,0)+IF(('Scenario Fabbisogno'!$C98+'Scenario Fabbisogno'!AA98)=150,Z169+Z194,0)+IF(('Scenario Fabbisogno'!$C98+'Scenario Fabbisogno'!AB98)=120,AA169+AA194,0)+IF(('Scenario Fabbisogno'!$C98+'Scenario Fabbisogno'!AC98)=90,AB169+AB194,0)+IF(('Scenario Fabbisogno'!$C98+'Scenario Fabbisogno'!AD98)=60,AC169+AC194,0)+IF(('Scenario Fabbisogno'!$C98+'Scenario Fabbisogno'!AE98)=30,AD169+AD194,0)+IF(('Scenario Fabbisogno'!$C98+'Scenario Fabbisogno'!AF98)=0,AE169+AE194,0)</f>
        <v>0</v>
      </c>
      <c r="AF220" s="267">
        <f>IF(('Scenario Fabbisogno'!$C98+'Scenario Fabbisogno'!AA98)=180,Z169+Z194,0)+IF(('Scenario Fabbisogno'!$C98+'Scenario Fabbisogno'!AB98)=150,AA169+AA194,0)+IF(('Scenario Fabbisogno'!$C98+'Scenario Fabbisogno'!AC98)=120,AB169+AB194,0)+IF(('Scenario Fabbisogno'!$C98+'Scenario Fabbisogno'!AD98)=90,AC169+AC194,0)+IF(('Scenario Fabbisogno'!$C98+'Scenario Fabbisogno'!AE98)=60,AD169+AD194,0)+IF(('Scenario Fabbisogno'!$C98+'Scenario Fabbisogno'!AF98)=30,AE169+AE194,0)+IF(('Scenario Fabbisogno'!$C98+'Scenario Fabbisogno'!AG98)=0,AF169+AF194,0)</f>
        <v>0</v>
      </c>
      <c r="AG220" s="267">
        <f>IF(('Scenario Fabbisogno'!$C98+'Scenario Fabbisogno'!AB98)=180,AA169+AA194,0)+IF(('Scenario Fabbisogno'!$C98+'Scenario Fabbisogno'!AC98)=150,AB169+AB194,0)+IF(('Scenario Fabbisogno'!$C98+'Scenario Fabbisogno'!AD98)=120,AC169+AC194,0)+IF(('Scenario Fabbisogno'!$C98+'Scenario Fabbisogno'!AE98)=90,AD169+AD194,0)+IF(('Scenario Fabbisogno'!$C98+'Scenario Fabbisogno'!AF98)=60,AE169+AE194,0)+IF(('Scenario Fabbisogno'!$C98+'Scenario Fabbisogno'!AG98)=30,AF169+AF194,0)+IF(('Scenario Fabbisogno'!$C98+'Scenario Fabbisogno'!AH98)=0,AG169+AG194,0)</f>
        <v>0</v>
      </c>
      <c r="AH220" s="267">
        <f>IF(('Scenario Fabbisogno'!$C98+'Scenario Fabbisogno'!AC98)=180,AB169+AB194,0)+IF(('Scenario Fabbisogno'!$C98+'Scenario Fabbisogno'!AD98)=150,AC169+AC194,0)+IF(('Scenario Fabbisogno'!$C98+'Scenario Fabbisogno'!AE98)=120,AD169+AD194,0)+IF(('Scenario Fabbisogno'!$C98+'Scenario Fabbisogno'!AF98)=90,AE169+AE194,0)+IF(('Scenario Fabbisogno'!$C98+'Scenario Fabbisogno'!AG98)=60,AF169+AF194,0)+IF(('Scenario Fabbisogno'!$C98+'Scenario Fabbisogno'!AH98)=30,AG169+AG194,0)+IF(('Scenario Fabbisogno'!$C98+'Scenario Fabbisogno'!AI98)=0,AH169+AH194,0)</f>
        <v>0</v>
      </c>
      <c r="AI220" s="267">
        <f>IF(('Scenario Fabbisogno'!$C98+'Scenario Fabbisogno'!AD98)=180,AC169+AC194,0)+IF(('Scenario Fabbisogno'!$C98+'Scenario Fabbisogno'!AE98)=150,AD169+AD194,0)+IF(('Scenario Fabbisogno'!$C98+'Scenario Fabbisogno'!AF98)=120,AE169+AE194,0)+IF(('Scenario Fabbisogno'!$C98+'Scenario Fabbisogno'!AG98)=90,AF169+AF194,0)+IF(('Scenario Fabbisogno'!$C98+'Scenario Fabbisogno'!AH98)=60,AG169+AG194,0)+IF(('Scenario Fabbisogno'!$C98+'Scenario Fabbisogno'!AI98)=30,AH169+AH194,0)+IF(('Scenario Fabbisogno'!$C98+'Scenario Fabbisogno'!AJ98)=0,AI169+AI194,0)</f>
        <v>0</v>
      </c>
      <c r="AJ220" s="267">
        <f>IF(('Scenario Fabbisogno'!$C98+'Scenario Fabbisogno'!AE98)=180,AD169+AD194,0)+IF(('Scenario Fabbisogno'!$C98+'Scenario Fabbisogno'!AF98)=150,AE169+AE194,0)+IF(('Scenario Fabbisogno'!$C98+'Scenario Fabbisogno'!AG98)=120,AF169+AF194,0)+IF(('Scenario Fabbisogno'!$C98+'Scenario Fabbisogno'!AH98)=90,AG169+AG194,0)+IF(('Scenario Fabbisogno'!$C98+'Scenario Fabbisogno'!AI98)=60,AH169+AH194,0)+IF(('Scenario Fabbisogno'!$C98+'Scenario Fabbisogno'!AJ98)=30,AI169+AI194,0)+IF(('Scenario Fabbisogno'!$C98+'Scenario Fabbisogno'!AK98)=0,AJ169+AJ194,0)</f>
        <v>0</v>
      </c>
      <c r="AK220" s="267">
        <f>IF(('Scenario Fabbisogno'!$C98+'Scenario Fabbisogno'!AF98)=180,AE169+AE194,0)+IF(('Scenario Fabbisogno'!$C98+'Scenario Fabbisogno'!AG98)=150,AF169+AF194,0)+IF(('Scenario Fabbisogno'!$C98+'Scenario Fabbisogno'!AH98)=120,AG169+AG194,0)+IF(('Scenario Fabbisogno'!$C98+'Scenario Fabbisogno'!AI98)=90,AH169+AH194,0)+IF(('Scenario Fabbisogno'!$C98+'Scenario Fabbisogno'!AJ98)=60,AI169+AI194,0)+IF(('Scenario Fabbisogno'!$C98+'Scenario Fabbisogno'!AK98)=30,AJ169+AJ194,0)+IF(('Scenario Fabbisogno'!$C98+'Scenario Fabbisogno'!AL98)=0,AK169+AK194,0)</f>
        <v>0</v>
      </c>
      <c r="AL220" s="267">
        <f>IF(('Scenario Fabbisogno'!$C98+'Scenario Fabbisogno'!AG98)=180,AF169+AF194,0)+IF(('Scenario Fabbisogno'!$C98+'Scenario Fabbisogno'!AH98)=150,AG169+AG194,0)+IF(('Scenario Fabbisogno'!$C98+'Scenario Fabbisogno'!AI98)=120,AH169+AH194,0)+IF(('Scenario Fabbisogno'!$C98+'Scenario Fabbisogno'!AJ98)=90,AI169+AI194,0)+IF(('Scenario Fabbisogno'!$C98+'Scenario Fabbisogno'!AK98)=60,AJ169+AJ194,0)+IF(('Scenario Fabbisogno'!$C98+'Scenario Fabbisogno'!AL98)=30,AK169+AK194,0)+IF(('Scenario Fabbisogno'!$C98+'Scenario Fabbisogno'!AM98)=0,AL169+AL194,0)</f>
        <v>0</v>
      </c>
      <c r="AM220" s="267">
        <f>IF(('Scenario Fabbisogno'!$C98+'Scenario Fabbisogno'!AH98)=180,AG169+AG194,0)+IF(('Scenario Fabbisogno'!$C98+'Scenario Fabbisogno'!AI98)=150,AH169+AH194,0)+IF(('Scenario Fabbisogno'!$C98+'Scenario Fabbisogno'!AJ98)=120,AI169+AI194,0)+IF(('Scenario Fabbisogno'!$C98+'Scenario Fabbisogno'!AK98)=90,AJ169+AJ194,0)+IF(('Scenario Fabbisogno'!$C98+'Scenario Fabbisogno'!AL98)=60,AK169+AK194,0)+IF(('Scenario Fabbisogno'!$C98+'Scenario Fabbisogno'!AM98)=30,AL169+AL194,0)+IF(('Scenario Fabbisogno'!$C98+'Scenario Fabbisogno'!AN98)=0,AM169+AM194,0)</f>
        <v>0</v>
      </c>
      <c r="AN220" s="267">
        <f>IF(('Scenario Fabbisogno'!$C98+'Scenario Fabbisogno'!AI98)=180,AH169+AH194,0)+IF(('Scenario Fabbisogno'!$C98+'Scenario Fabbisogno'!AJ98)=150,AI169+AI194,0)+IF(('Scenario Fabbisogno'!$C98+'Scenario Fabbisogno'!AK98)=120,AJ169+AJ194,0)+IF(('Scenario Fabbisogno'!$C98+'Scenario Fabbisogno'!AL98)=90,AK169+AK194,0)+IF(('Scenario Fabbisogno'!$C98+'Scenario Fabbisogno'!AM98)=60,AL169+AL194,0)+IF(('Scenario Fabbisogno'!$C98+'Scenario Fabbisogno'!AN98)=30,AM169+AM194,0)+IF(('Scenario Fabbisogno'!$C98+'Scenario Fabbisogno'!AO98)=0,AN169+AN194,0)</f>
        <v>0</v>
      </c>
      <c r="AO220" s="267">
        <f>IF(('Scenario Fabbisogno'!$C98+'Scenario Fabbisogno'!AJ98)=180,AI169+AI194,0)+IF(('Scenario Fabbisogno'!$C98+'Scenario Fabbisogno'!AK98)=150,AJ169+AJ194,0)+IF(('Scenario Fabbisogno'!$C98+'Scenario Fabbisogno'!AL98)=120,AK169+AK194,0)+IF(('Scenario Fabbisogno'!$C98+'Scenario Fabbisogno'!AM98)=90,AL169+AL194,0)+IF(('Scenario Fabbisogno'!$C98+'Scenario Fabbisogno'!AN98)=60,AM169+AM194,0)+IF(('Scenario Fabbisogno'!$C98+'Scenario Fabbisogno'!AO98)=30,AN169+AN194,0)+IF(('Scenario Fabbisogno'!$C98+'Scenario Fabbisogno'!AP98)=0,AO169+AO194,0)</f>
        <v>0</v>
      </c>
      <c r="AP220" s="267">
        <f>IF(('Scenario Fabbisogno'!$C98+'Scenario Fabbisogno'!AK98)=180,AJ169+AJ194,0)+IF(('Scenario Fabbisogno'!$C98+'Scenario Fabbisogno'!AL98)=150,AK169+AK194,0)+IF(('Scenario Fabbisogno'!$C98+'Scenario Fabbisogno'!AM98)=120,AL169+AL194,0)+IF(('Scenario Fabbisogno'!$C98+'Scenario Fabbisogno'!AN98)=90,AM169+AM194,0)+IF(('Scenario Fabbisogno'!$C98+'Scenario Fabbisogno'!AO98)=60,AN169+AN194,0)+IF(('Scenario Fabbisogno'!$C98+'Scenario Fabbisogno'!AP98)=30,AO169+AO194,0)+IF(('Scenario Fabbisogno'!$C98+'Scenario Fabbisogno'!AQ98)=0,AP169+AP194,0)</f>
        <v>0</v>
      </c>
      <c r="AQ220" s="267">
        <f>IF(('Scenario Fabbisogno'!$C98+'Scenario Fabbisogno'!AL98)=180,AK169+AK194,0)+IF(('Scenario Fabbisogno'!$C98+'Scenario Fabbisogno'!AM98)=150,AL169+AL194,0)+IF(('Scenario Fabbisogno'!$C98+'Scenario Fabbisogno'!AN98)=120,AM169+AM194,0)+IF(('Scenario Fabbisogno'!$C98+'Scenario Fabbisogno'!AO98)=90,AN169+AN194,0)+IF(('Scenario Fabbisogno'!$C98+'Scenario Fabbisogno'!AP98)=60,AO169+AO194,0)+IF(('Scenario Fabbisogno'!$C98+'Scenario Fabbisogno'!AQ98)=30,AP169+AP194,0)+IF(('Scenario Fabbisogno'!$C98+'Scenario Fabbisogno'!AR98)=0,AQ169+AQ194,0)</f>
        <v>0</v>
      </c>
      <c r="AR220" s="267">
        <f>IF(('Scenario Fabbisogno'!$C98+'Scenario Fabbisogno'!AM98)=180,AL169+AL194,0)+IF(('Scenario Fabbisogno'!$C98+'Scenario Fabbisogno'!AN98)=150,AM169+AM194,0)+IF(('Scenario Fabbisogno'!$C98+'Scenario Fabbisogno'!AO98)=120,AN169+AN194,0)+IF(('Scenario Fabbisogno'!$C98+'Scenario Fabbisogno'!AP98)=90,AO169+AO194,0)+IF(('Scenario Fabbisogno'!$C98+'Scenario Fabbisogno'!AQ98)=60,AP169+AP194,0)+IF(('Scenario Fabbisogno'!$C98+'Scenario Fabbisogno'!AR98)=30,AQ169+AQ194,0)+IF(('Scenario Fabbisogno'!$C98+'Scenario Fabbisogno'!AS98)=0,AR169+AR194,0)</f>
        <v>0</v>
      </c>
      <c r="AS220" s="267">
        <f>IF(('Scenario Fabbisogno'!$C98+'Scenario Fabbisogno'!AN98)=180,AM169+AM194,0)+IF(('Scenario Fabbisogno'!$C98+'Scenario Fabbisogno'!AO98)=150,AN169+AN194,0)+IF(('Scenario Fabbisogno'!$C98+'Scenario Fabbisogno'!AP98)=120,AO169+AO194,0)+IF(('Scenario Fabbisogno'!$C98+'Scenario Fabbisogno'!AQ98)=90,AP169+AP194,0)+IF(('Scenario Fabbisogno'!$C98+'Scenario Fabbisogno'!AR98)=60,AQ169+AQ194,0)+IF(('Scenario Fabbisogno'!$C98+'Scenario Fabbisogno'!AS98)=30,AR169+AR194,0)+IF(('Scenario Fabbisogno'!$C98+'Scenario Fabbisogno'!AT98)=0,AS169+AS194,0)</f>
        <v>0</v>
      </c>
      <c r="AT220" s="267">
        <f>IF(('Scenario Fabbisogno'!$C98+'Scenario Fabbisogno'!AO98)=180,AN169+AN194,0)+IF(('Scenario Fabbisogno'!$C98+'Scenario Fabbisogno'!AP98)=150,AO169+AO194,0)+IF(('Scenario Fabbisogno'!$C98+'Scenario Fabbisogno'!AQ98)=120,AP169+AP194,0)+IF(('Scenario Fabbisogno'!$C98+'Scenario Fabbisogno'!AR98)=90,AQ169+AQ194,0)+IF(('Scenario Fabbisogno'!$C98+'Scenario Fabbisogno'!AS98)=60,AR169+AR194,0)+IF(('Scenario Fabbisogno'!$C98+'Scenario Fabbisogno'!AT98)=30,AS169+AS194,0)+IF(('Scenario Fabbisogno'!$C98+'Scenario Fabbisogno'!AU98)=0,AT169+AT194,0)</f>
        <v>0</v>
      </c>
      <c r="AU220" s="267">
        <f>IF(('Scenario Fabbisogno'!$C98+'Scenario Fabbisogno'!AP98)=180,AO169+AO194,0)+IF(('Scenario Fabbisogno'!$C98+'Scenario Fabbisogno'!AQ98)=150,AP169+AP194,0)+IF(('Scenario Fabbisogno'!$C98+'Scenario Fabbisogno'!AR98)=120,AQ169+AQ194,0)+IF(('Scenario Fabbisogno'!$C98+'Scenario Fabbisogno'!AS98)=90,AR169+AR194,0)+IF(('Scenario Fabbisogno'!$C98+'Scenario Fabbisogno'!AT98)=60,AS169+AS194,0)+IF(('Scenario Fabbisogno'!$C98+'Scenario Fabbisogno'!AU98)=30,AT169+AT194,0)+IF(('Scenario Fabbisogno'!$C98+'Scenario Fabbisogno'!AV98)=0,AU169+AU194,0)</f>
        <v>0</v>
      </c>
      <c r="AV220" s="267">
        <f>IF(('Scenario Fabbisogno'!$C98+'Scenario Fabbisogno'!AQ98)=180,AP169+AP194,0)+IF(('Scenario Fabbisogno'!$C98+'Scenario Fabbisogno'!AR98)=150,AQ169+AQ194,0)+IF(('Scenario Fabbisogno'!$C98+'Scenario Fabbisogno'!AS98)=120,AR169+AR194,0)+IF(('Scenario Fabbisogno'!$C98+'Scenario Fabbisogno'!AT98)=90,AS169+AS194,0)+IF(('Scenario Fabbisogno'!$C98+'Scenario Fabbisogno'!AU98)=60,AT169+AT194,0)+IF(('Scenario Fabbisogno'!$C98+'Scenario Fabbisogno'!AV98)=30,AU169+AU194,0)+IF(('Scenario Fabbisogno'!$C98+'Scenario Fabbisogno'!AW98)=0,AV169+AV194,0)</f>
        <v>0</v>
      </c>
      <c r="AW220" s="267">
        <f>IF(('Scenario Fabbisogno'!$C98+'Scenario Fabbisogno'!AR98)=180,AQ169+AQ194,0)+IF(('Scenario Fabbisogno'!$C98+'Scenario Fabbisogno'!AS98)=150,AR169+AR194,0)+IF(('Scenario Fabbisogno'!$C98+'Scenario Fabbisogno'!AT98)=120,AS169+AS194,0)+IF(('Scenario Fabbisogno'!$C98+'Scenario Fabbisogno'!AU98)=90,AT169+AT194,0)+IF(('Scenario Fabbisogno'!$C98+'Scenario Fabbisogno'!AV98)=60,AU169+AU194,0)+IF(('Scenario Fabbisogno'!$C98+'Scenario Fabbisogno'!AW98)=30,AV169+AV194,0)+IF(('Scenario Fabbisogno'!$C98+'Scenario Fabbisogno'!AX98)=0,AW169+AW194,0)</f>
        <v>0</v>
      </c>
      <c r="AX220" s="267">
        <f>IF(('Scenario Fabbisogno'!$C98+'Scenario Fabbisogno'!AS98)=180,AR169+AR194,0)+IF(('Scenario Fabbisogno'!$C98+'Scenario Fabbisogno'!AT98)=150,AS169+AS194,0)+IF(('Scenario Fabbisogno'!$C98+'Scenario Fabbisogno'!AU98)=120,AT169+AT194,0)+IF(('Scenario Fabbisogno'!$C98+'Scenario Fabbisogno'!AV98)=90,AU169+AU194,0)+IF(('Scenario Fabbisogno'!$C98+'Scenario Fabbisogno'!AW98)=60,AV169+AV194,0)+IF(('Scenario Fabbisogno'!$C98+'Scenario Fabbisogno'!AX98)=30,AW169+AW194,0)+IF(('Scenario Fabbisogno'!$C98+'Scenario Fabbisogno'!AY98)=0,AX169+AX194,0)</f>
        <v>0</v>
      </c>
      <c r="AY220" s="267">
        <f>IF(('Scenario Fabbisogno'!$C98+'Scenario Fabbisogno'!AT98)=180,AS169+AS194,0)+IF(('Scenario Fabbisogno'!$C98+'Scenario Fabbisogno'!AU98)=150,AT169+AT194,0)+IF(('Scenario Fabbisogno'!$C98+'Scenario Fabbisogno'!AV98)=120,AU169+AU194,0)+IF(('Scenario Fabbisogno'!$C98+'Scenario Fabbisogno'!AW98)=90,AV169+AV194,0)+IF(('Scenario Fabbisogno'!$C98+'Scenario Fabbisogno'!AX98)=60,AW169+AW194,0)+IF(('Scenario Fabbisogno'!$C98+'Scenario Fabbisogno'!AY98)=30,AX169+AX194,0)+IF(('Scenario Fabbisogno'!$C98+'Scenario Fabbisogno'!AZ98)=0,AY169+AY194,0)</f>
        <v>0</v>
      </c>
      <c r="AZ220" s="267">
        <f>IF(('Scenario Fabbisogno'!$C98+'Scenario Fabbisogno'!AU98)=180,AT169+AT194,0)+IF(('Scenario Fabbisogno'!$C98+'Scenario Fabbisogno'!AV98)=150,AU169+AU194,0)+IF(('Scenario Fabbisogno'!$C98+'Scenario Fabbisogno'!AW98)=120,AV169+AV194,0)+IF(('Scenario Fabbisogno'!$C98+'Scenario Fabbisogno'!AX98)=90,AW169+AW194,0)+IF(('Scenario Fabbisogno'!$C98+'Scenario Fabbisogno'!AY98)=60,AX169+AX194,0)+IF(('Scenario Fabbisogno'!$C98+'Scenario Fabbisogno'!AZ98)=30,AY169+AY194,0)+IF(('Scenario Fabbisogno'!$C98+'Scenario Fabbisogno'!BA98)=0,AZ169+AZ194,0)</f>
        <v>0</v>
      </c>
      <c r="BA220" s="267">
        <f>IF(('Scenario Fabbisogno'!$C98+'Scenario Fabbisogno'!AV98)=180,AU169+AU194,0)+IF(('Scenario Fabbisogno'!$C98+'Scenario Fabbisogno'!AW98)=150,AV169+AV194,0)+IF(('Scenario Fabbisogno'!$C98+'Scenario Fabbisogno'!AX98)=120,AW169+AW194,0)+IF(('Scenario Fabbisogno'!$C98+'Scenario Fabbisogno'!AY98)=90,AX169+AX194,0)+IF(('Scenario Fabbisogno'!$C98+'Scenario Fabbisogno'!AZ98)=60,AY169+AY194,0)+IF(('Scenario Fabbisogno'!$C98+'Scenario Fabbisogno'!BA98)=30,AZ169+AZ194,0)+IF(('Scenario Fabbisogno'!$C98+'Scenario Fabbisogno'!BB98)=0,BA169+BA194,0)</f>
        <v>0</v>
      </c>
      <c r="BB220" s="267">
        <f>IF(('Scenario Fabbisogno'!$C98+'Scenario Fabbisogno'!AW98)=180,AV169+AV194,0)+IF(('Scenario Fabbisogno'!$C98+'Scenario Fabbisogno'!AX98)=150,AW169+AW194,0)+IF(('Scenario Fabbisogno'!$C98+'Scenario Fabbisogno'!AY98)=120,AX169+AX194,0)+IF(('Scenario Fabbisogno'!$C98+'Scenario Fabbisogno'!AZ98)=90,AY169+AY194,0)+IF(('Scenario Fabbisogno'!$C98+'Scenario Fabbisogno'!BA98)=60,AZ169+AZ194,0)+IF(('Scenario Fabbisogno'!$C98+'Scenario Fabbisogno'!BB98)=30,BA169+BA194,0)+IF(('Scenario Fabbisogno'!$C98+'Scenario Fabbisogno'!BC98)=0,BB169+BB194,0)</f>
        <v>0</v>
      </c>
      <c r="BC220" s="267">
        <f>IF(('Scenario Fabbisogno'!$C98+'Scenario Fabbisogno'!AX98)=180,AW169+AW194,0)+IF(('Scenario Fabbisogno'!$C98+'Scenario Fabbisogno'!AY98)=150,AX169+AX194,0)+IF(('Scenario Fabbisogno'!$C98+'Scenario Fabbisogno'!AZ98)=120,AY169+AY194,0)+IF(('Scenario Fabbisogno'!$C98+'Scenario Fabbisogno'!BA98)=90,AZ169+AZ194,0)+IF(('Scenario Fabbisogno'!$C98+'Scenario Fabbisogno'!BB98)=60,BA169+BA194,0)+IF(('Scenario Fabbisogno'!$C98+'Scenario Fabbisogno'!BC98)=30,BB169+BB194,0)+IF(('Scenario Fabbisogno'!$C98+'Scenario Fabbisogno'!BD98)=0,BC169+BC194,0)</f>
        <v>0</v>
      </c>
      <c r="BD220" s="267">
        <f>IF(('Scenario Fabbisogno'!$C98+'Scenario Fabbisogno'!AY98)=180,AX169+AX194,0)+IF(('Scenario Fabbisogno'!$C98+'Scenario Fabbisogno'!AZ98)=150,AY169+AY194,0)+IF(('Scenario Fabbisogno'!$C98+'Scenario Fabbisogno'!BA98)=120,AZ169+AZ194,0)+IF(('Scenario Fabbisogno'!$C98+'Scenario Fabbisogno'!BB98)=90,BA169+BA194,0)+IF(('Scenario Fabbisogno'!$C98+'Scenario Fabbisogno'!BC98)=60,BB169+BB194,0)+IF(('Scenario Fabbisogno'!$C98+'Scenario Fabbisogno'!BD98)=30,BC169+BC194,0)+IF(('Scenario Fabbisogno'!$C98+'Scenario Fabbisogno'!BE98)=0,BD169+BD194,0)</f>
        <v>0</v>
      </c>
      <c r="BE220" s="267">
        <f>IF(('Scenario Fabbisogno'!$C98+'Scenario Fabbisogno'!AZ98)=180,AY169+AY194,0)+IF(('Scenario Fabbisogno'!$C98+'Scenario Fabbisogno'!BA98)=150,AZ169+AZ194,0)+IF(('Scenario Fabbisogno'!$C98+'Scenario Fabbisogno'!BB98)=120,BA169+BA194,0)+IF(('Scenario Fabbisogno'!$C98+'Scenario Fabbisogno'!BC98)=90,BB169+BB194,0)+IF(('Scenario Fabbisogno'!$C98+'Scenario Fabbisogno'!BD98)=60,BC169+BC194,0)+IF(('Scenario Fabbisogno'!$C98+'Scenario Fabbisogno'!BE98)=30,BD169+BD194,0)+IF(('Scenario Fabbisogno'!$C98+'Scenario Fabbisogno'!BF98)=0,BE169+BE194,0)</f>
        <v>0</v>
      </c>
      <c r="BF220" s="267">
        <f>IF(('Scenario Fabbisogno'!$C98+'Scenario Fabbisogno'!BA98)=180,AZ169+AZ194,0)+IF(('Scenario Fabbisogno'!$C98+'Scenario Fabbisogno'!BB98)=150,BA169+BA194,0)+IF(('Scenario Fabbisogno'!$C98+'Scenario Fabbisogno'!BC98)=120,BB169+BB194,0)+IF(('Scenario Fabbisogno'!$C98+'Scenario Fabbisogno'!BD98)=90,BC169+BC194,0)+IF(('Scenario Fabbisogno'!$C98+'Scenario Fabbisogno'!BE98)=60,BD169+BD194,0)+IF(('Scenario Fabbisogno'!$C98+'Scenario Fabbisogno'!BF98)=30,BE169+BE194,0)+IF(('Scenario Fabbisogno'!$C98+'Scenario Fabbisogno'!BG98)=0,BF169+BF194,0)</f>
        <v>0</v>
      </c>
      <c r="BG220" s="267">
        <f>IF(('Scenario Fabbisogno'!$C98+'Scenario Fabbisogno'!BB98)=180,BA169+BA194,0)+IF(('Scenario Fabbisogno'!$C98+'Scenario Fabbisogno'!BC98)=150,BB169+BB194,0)+IF(('Scenario Fabbisogno'!$C98+'Scenario Fabbisogno'!BD98)=120,BC169+BC194,0)+IF(('Scenario Fabbisogno'!$C98+'Scenario Fabbisogno'!BE98)=90,BD169+BD194,0)+IF(('Scenario Fabbisogno'!$C98+'Scenario Fabbisogno'!BF98)=60,BE169+BE194,0)+IF(('Scenario Fabbisogno'!$C98+'Scenario Fabbisogno'!BG98)=30,BF169+BF194,0)+IF(('Scenario Fabbisogno'!$C98+'Scenario Fabbisogno'!BH98)=0,BG169+BG194,0)</f>
        <v>0</v>
      </c>
      <c r="BH220" s="267">
        <f>IF(('Scenario Fabbisogno'!$C98+'Scenario Fabbisogno'!BC98)=180,BB169+BB194,0)+IF(('Scenario Fabbisogno'!$C98+'Scenario Fabbisogno'!BD98)=150,BC169+BC194,0)+IF(('Scenario Fabbisogno'!$C98+'Scenario Fabbisogno'!BE98)=120,BD169+BD194,0)+IF(('Scenario Fabbisogno'!$C98+'Scenario Fabbisogno'!BF98)=90,BE169+BE194,0)+IF(('Scenario Fabbisogno'!$C98+'Scenario Fabbisogno'!BG98)=60,BF169+BF194,0)+IF(('Scenario Fabbisogno'!$C98+'Scenario Fabbisogno'!BH98)=30,BG169+BG194,0)+IF(('Scenario Fabbisogno'!$C98+'Scenario Fabbisogno'!BI98)=0,BH169+BH194,0)</f>
        <v>0</v>
      </c>
      <c r="BI220" s="267">
        <f>IF(('Scenario Fabbisogno'!$C98+'Scenario Fabbisogno'!BD98)=180,BC169+BC194,0)+IF(('Scenario Fabbisogno'!$C98+'Scenario Fabbisogno'!BE98)=150,BD169+BD194,0)+IF(('Scenario Fabbisogno'!$C98+'Scenario Fabbisogno'!BF98)=120,BE169+BE194,0)+IF(('Scenario Fabbisogno'!$C98+'Scenario Fabbisogno'!BG98)=90,BF169+BF194,0)+IF(('Scenario Fabbisogno'!$C98+'Scenario Fabbisogno'!BH98)=60,BG169+BG194,0)+IF(('Scenario Fabbisogno'!$C98+'Scenario Fabbisogno'!BI98)=30,BH169+BH194,0)+IF(('Scenario Fabbisogno'!$C98+'Scenario Fabbisogno'!BJ98)=0,BI169+BI194,0)</f>
        <v>0</v>
      </c>
      <c r="BJ220" s="267">
        <f>IF(('Scenario Fabbisogno'!$C98+'Scenario Fabbisogno'!BE98)=180,BD169+BD194,0)+IF(('Scenario Fabbisogno'!$C98+'Scenario Fabbisogno'!BF98)=150,BE169+BE194,0)+IF(('Scenario Fabbisogno'!$C98+'Scenario Fabbisogno'!BG98)=120,BF169+BF194,0)+IF(('Scenario Fabbisogno'!$C98+'Scenario Fabbisogno'!BH98)=90,BG169+BG194,0)+IF(('Scenario Fabbisogno'!$C98+'Scenario Fabbisogno'!BI98)=60,BH169+BH194,0)+IF(('Scenario Fabbisogno'!$C98+'Scenario Fabbisogno'!BJ98)=30,BI169+BI194,0)+IF(('Scenario Fabbisogno'!$C98+'Scenario Fabbisogno'!BK98)=0,BJ169+BJ194,0)</f>
        <v>0</v>
      </c>
      <c r="BK220" s="267">
        <f>IF(('Scenario Fabbisogno'!$C98+'Scenario Fabbisogno'!BF98)=180,BE169+BE194,0)+IF(('Scenario Fabbisogno'!$C98+'Scenario Fabbisogno'!BG98)=150,BF169+BF194,0)+IF(('Scenario Fabbisogno'!$C98+'Scenario Fabbisogno'!BH98)=120,BG169+BG194,0)+IF(('Scenario Fabbisogno'!$C98+'Scenario Fabbisogno'!BI98)=90,BH169+BH194,0)+IF(('Scenario Fabbisogno'!$C98+'Scenario Fabbisogno'!BJ98)=60,BI169+BI194,0)+IF(('Scenario Fabbisogno'!$C98+'Scenario Fabbisogno'!BK98)=30,BJ169+BJ194,0)+IF(('Scenario Fabbisogno'!$C98+'Scenario Fabbisogno'!BL98)=0,BK169+BK194,0)</f>
        <v>0</v>
      </c>
      <c r="BL220" s="267">
        <f>IF(('Scenario Fabbisogno'!$C98+'Scenario Fabbisogno'!BG98)=180,BF169+BF194,0)+IF(('Scenario Fabbisogno'!$C98+'Scenario Fabbisogno'!BH98)=150,BG169+BG194,0)+IF(('Scenario Fabbisogno'!$C98+'Scenario Fabbisogno'!BI98)=120,BH169+BH194,0)+IF(('Scenario Fabbisogno'!$C98+'Scenario Fabbisogno'!BJ98)=90,BI169+BI194,0)+IF(('Scenario Fabbisogno'!$C98+'Scenario Fabbisogno'!BK98)=60,BJ169+BJ194,0)+IF(('Scenario Fabbisogno'!$C98+'Scenario Fabbisogno'!BL98)=30,BK169+BK194,0)+IF(('Scenario Fabbisogno'!$C98+'Scenario Fabbisogno'!BM98)=0,BL169+BL194,0)</f>
        <v>0</v>
      </c>
      <c r="BM220" s="267">
        <f>IF(('Scenario Fabbisogno'!$C98+'Scenario Fabbisogno'!BH98)=180,BG169+BG194,0)+IF(('Scenario Fabbisogno'!$C98+'Scenario Fabbisogno'!BI98)=150,BH169+BH194,0)+IF(('Scenario Fabbisogno'!$C98+'Scenario Fabbisogno'!BJ98)=120,BI169+BI194,0)+IF(('Scenario Fabbisogno'!$C98+'Scenario Fabbisogno'!BK98)=90,BJ169+BJ194,0)+IF(('Scenario Fabbisogno'!$C98+'Scenario Fabbisogno'!BL98)=60,BK169+BK194,0)+IF(('Scenario Fabbisogno'!$C98+'Scenario Fabbisogno'!BM98)=30,BL169+BL194,0)+IF(('Scenario Fabbisogno'!$C98+'Scenario Fabbisogno'!BN98)=0,BM169+BM194,0)</f>
        <v>0</v>
      </c>
      <c r="BN220" s="267">
        <f>IF(('Scenario Fabbisogno'!$C98+'Scenario Fabbisogno'!BI98)=180,BH169+BH194,0)+IF(('Scenario Fabbisogno'!$C98+'Scenario Fabbisogno'!BJ98)=150,BI169+BI194,0)+IF(('Scenario Fabbisogno'!$C98+'Scenario Fabbisogno'!BK98)=120,BJ169+BJ194,0)+IF(('Scenario Fabbisogno'!$C98+'Scenario Fabbisogno'!BL98)=90,BK169+BK194,0)+IF(('Scenario Fabbisogno'!$C98+'Scenario Fabbisogno'!BM98)=60,BL169+BL194,0)+IF(('Scenario Fabbisogno'!$C98+'Scenario Fabbisogno'!BN98)=30,BM169+BM194,0)+IF(('Scenario Fabbisogno'!$C98+'Scenario Fabbisogno'!BO98)=0,BN169+BN194,0)</f>
        <v>0</v>
      </c>
      <c r="BO220" s="267">
        <f>IF(('Scenario Fabbisogno'!$C98+'Scenario Fabbisogno'!BJ98)=180,BI169+BI194,0)+IF(('Scenario Fabbisogno'!$C98+'Scenario Fabbisogno'!BK98)=150,BJ169+BJ194,0)+IF(('Scenario Fabbisogno'!$C98+'Scenario Fabbisogno'!BL98)=120,BK169+BK194,0)+IF(('Scenario Fabbisogno'!$C98+'Scenario Fabbisogno'!BM98)=90,BL169+BL194,0)+IF(('Scenario Fabbisogno'!$C98+'Scenario Fabbisogno'!BN98)=60,BM169+BM194,0)+IF(('Scenario Fabbisogno'!$C98+'Scenario Fabbisogno'!BO98)=30,BN169+BN194,0)+IF(('Scenario Fabbisogno'!$C98+'Scenario Fabbisogno'!BP98)=0,BO169+BO194,0)</f>
        <v>0</v>
      </c>
      <c r="BP220" s="267">
        <f>IF(('Scenario Fabbisogno'!$C98+'Scenario Fabbisogno'!BK98)=180,BJ169+BJ194,0)+IF(('Scenario Fabbisogno'!$C98+'Scenario Fabbisogno'!BL98)=150,BK169+BK194,0)+IF(('Scenario Fabbisogno'!$C98+'Scenario Fabbisogno'!BM98)=120,BL169+BL194,0)+IF(('Scenario Fabbisogno'!$C98+'Scenario Fabbisogno'!BN98)=90,BM169+BM194,0)+IF(('Scenario Fabbisogno'!$C98+'Scenario Fabbisogno'!BO98)=60,BN169+BN194,0)+IF(('Scenario Fabbisogno'!$C98+'Scenario Fabbisogno'!BP98)=30,BO169+BO194,0)+IF(('Scenario Fabbisogno'!$C98+'Scenario Fabbisogno'!BQ98)=0,BP169+BP194,0)</f>
        <v>0</v>
      </c>
      <c r="BQ220" s="267">
        <f>IF(('Scenario Fabbisogno'!$C98+'Scenario Fabbisogno'!BL98)=180,BK169+BK194,0)+IF(('Scenario Fabbisogno'!$C98+'Scenario Fabbisogno'!BM98)=150,BL169+BL194,0)+IF(('Scenario Fabbisogno'!$C98+'Scenario Fabbisogno'!BN98)=120,BM169+BM194,0)+IF(('Scenario Fabbisogno'!$C98+'Scenario Fabbisogno'!BO98)=90,BN169+BN194,0)+IF(('Scenario Fabbisogno'!$C98+'Scenario Fabbisogno'!BP98)=60,BO169+BO194,0)+IF(('Scenario Fabbisogno'!$C98+'Scenario Fabbisogno'!BQ98)=30,BP169+BP194,0)+IF(('Scenario Fabbisogno'!$C98+'Scenario Fabbisogno'!BR98)=0,BQ169+BQ194,0)</f>
        <v>0</v>
      </c>
      <c r="BR220" s="267">
        <f>IF(('Scenario Fabbisogno'!$C98+'Scenario Fabbisogno'!BM98)=180,BL169+BL194,0)+IF(('Scenario Fabbisogno'!$C98+'Scenario Fabbisogno'!BN98)=150,BM169+BM194,0)+IF(('Scenario Fabbisogno'!$C98+'Scenario Fabbisogno'!BO98)=120,BN169+BN194,0)+IF(('Scenario Fabbisogno'!$C98+'Scenario Fabbisogno'!BP98)=90,BO169+BO194,0)+IF(('Scenario Fabbisogno'!$C98+'Scenario Fabbisogno'!BQ98)=60,BP169+BP194,0)+IF(('Scenario Fabbisogno'!$C98+'Scenario Fabbisogno'!BR98)=30,BQ169+BQ194,0)+IF(('Scenario Fabbisogno'!$C98+'Scenario Fabbisogno'!BS98)=0,BR169+BR194,0)</f>
        <v>0</v>
      </c>
      <c r="BS220" s="267">
        <f>IF(('Scenario Fabbisogno'!$C98+'Scenario Fabbisogno'!BN98)=180,BM169+BM194,0)+IF(('Scenario Fabbisogno'!$C98+'Scenario Fabbisogno'!BO98)=150,BN169+BN194,0)+IF(('Scenario Fabbisogno'!$C98+'Scenario Fabbisogno'!BP98)=120,BO169+BO194,0)+IF(('Scenario Fabbisogno'!$C98+'Scenario Fabbisogno'!BQ98)=90,BP169+BP194,0)+IF(('Scenario Fabbisogno'!$C98+'Scenario Fabbisogno'!BR98)=60,BQ169+BQ194,0)+IF(('Scenario Fabbisogno'!$C98+'Scenario Fabbisogno'!BS98)=30,BR169+BR194,0)+IF(('Scenario Fabbisogno'!$C98+'Scenario Fabbisogno'!BT98)=0,BS169+BS194,0)</f>
        <v>0</v>
      </c>
      <c r="BT220" s="267">
        <f>IF(('Scenario Fabbisogno'!$C98+'Scenario Fabbisogno'!BO98)=180,BN169+BN194,0)+IF(('Scenario Fabbisogno'!$C98+'Scenario Fabbisogno'!BP98)=150,BO169+BO194,0)+IF(('Scenario Fabbisogno'!$C98+'Scenario Fabbisogno'!BQ98)=120,BP169+BP194,0)+IF(('Scenario Fabbisogno'!$C98+'Scenario Fabbisogno'!BR98)=90,BQ169+BQ194,0)+IF(('Scenario Fabbisogno'!$C98+'Scenario Fabbisogno'!BS98)=60,BR169+BR194,0)+IF(('Scenario Fabbisogno'!$C98+'Scenario Fabbisogno'!BT98)=30,BS169+BS194,0)+IF(('Scenario Fabbisogno'!$C98+'Scenario Fabbisogno'!BU98)=0,BT169+BT194,0)</f>
        <v>0</v>
      </c>
      <c r="BU220" s="267">
        <f>IF(('Scenario Fabbisogno'!$C98+'Scenario Fabbisogno'!BP98)=180,BO169+BO194,0)+IF(('Scenario Fabbisogno'!$C98+'Scenario Fabbisogno'!BQ98)=150,BP169+BP194,0)+IF(('Scenario Fabbisogno'!$C98+'Scenario Fabbisogno'!BR98)=120,BQ169+BQ194,0)+IF(('Scenario Fabbisogno'!$C98+'Scenario Fabbisogno'!BS98)=90,BR169+BR194,0)+IF(('Scenario Fabbisogno'!$C98+'Scenario Fabbisogno'!BT98)=60,BS169+BS194,0)+IF(('Scenario Fabbisogno'!$C98+'Scenario Fabbisogno'!BU98)=30,BT169+BT194,0)+IF(('Scenario Fabbisogno'!$C98+'Scenario Fabbisogno'!BV98)=0,BU169+BU194,0)</f>
        <v>0</v>
      </c>
      <c r="BV220" s="267">
        <f>IF(('Scenario Fabbisogno'!$C98+'Scenario Fabbisogno'!BQ98)=180,BP169+BP194,0)+IF(('Scenario Fabbisogno'!$C98+'Scenario Fabbisogno'!BR98)=150,BQ169+BQ194,0)+IF(('Scenario Fabbisogno'!$C98+'Scenario Fabbisogno'!BS98)=120,BR169+BR194,0)+IF(('Scenario Fabbisogno'!$C98+'Scenario Fabbisogno'!BT98)=90,BS169+BS194,0)+IF(('Scenario Fabbisogno'!$C98+'Scenario Fabbisogno'!BU98)=60,BT169+BT194,0)+IF(('Scenario Fabbisogno'!$C98+'Scenario Fabbisogno'!BV98)=30,BU169+BU194,0)+IF(('Scenario Fabbisogno'!$C98+'Scenario Fabbisogno'!BW98)=0,BV169+BV194,0)</f>
        <v>0</v>
      </c>
      <c r="BW220" s="267">
        <f>IF(('Scenario Fabbisogno'!$C98+'Scenario Fabbisogno'!BR98)=180,BQ169+BQ194,0)+IF(('Scenario Fabbisogno'!$C98+'Scenario Fabbisogno'!BS98)=150,BR169+BR194,0)+IF(('Scenario Fabbisogno'!$C98+'Scenario Fabbisogno'!BT98)=120,BS169+BS194,0)+IF(('Scenario Fabbisogno'!$C98+'Scenario Fabbisogno'!BU98)=90,BT169+BT194,0)+IF(('Scenario Fabbisogno'!$C98+'Scenario Fabbisogno'!BV98)=60,BU169+BU194,0)+IF(('Scenario Fabbisogno'!$C98+'Scenario Fabbisogno'!BW98)=30,BV169+BV194,0)+IF(('Scenario Fabbisogno'!$C98+'Scenario Fabbisogno'!BX98)=0,BW169+BW194,0)</f>
        <v>0</v>
      </c>
      <c r="BX220" s="267">
        <f>IF(('Scenario Fabbisogno'!$C98+'Scenario Fabbisogno'!BS98)=180,BR169+BR194,0)+IF(('Scenario Fabbisogno'!$C98+'Scenario Fabbisogno'!BT98)=150,BS169+BS194,0)+IF(('Scenario Fabbisogno'!$C98+'Scenario Fabbisogno'!BU98)=120,BT169+BT194,0)+IF(('Scenario Fabbisogno'!$C98+'Scenario Fabbisogno'!BV98)=90,BU169+BU194,0)+IF(('Scenario Fabbisogno'!$C98+'Scenario Fabbisogno'!BW98)=60,BV169+BV194,0)+IF(('Scenario Fabbisogno'!$C98+'Scenario Fabbisogno'!BX98)=30,BW169+BW194,0)+IF(('Scenario Fabbisogno'!$C98+'Scenario Fabbisogno'!BY98)=0,BX169+BX194,0)</f>
        <v>0</v>
      </c>
      <c r="BY220" s="267">
        <f>IF(('Scenario Fabbisogno'!$C98+'Scenario Fabbisogno'!BT98)=180,BS169+BS194,0)+IF(('Scenario Fabbisogno'!$C98+'Scenario Fabbisogno'!BU98)=150,BT169+BT194,0)+IF(('Scenario Fabbisogno'!$C98+'Scenario Fabbisogno'!BV98)=120,BU169+BU194,0)+IF(('Scenario Fabbisogno'!$C98+'Scenario Fabbisogno'!BW98)=90,BV169+BV194,0)+IF(('Scenario Fabbisogno'!$C98+'Scenario Fabbisogno'!BX98)=60,BW169+BW194,0)+IF(('Scenario Fabbisogno'!$C98+'Scenario Fabbisogno'!BY98)=30,BX169+BX194,0)+IF(('Scenario Fabbisogno'!$C98+'Scenario Fabbisogno'!BZ98)=0,BY169+BY194,0)</f>
        <v>0</v>
      </c>
      <c r="BZ220" s="267">
        <f>IF(('Scenario Fabbisogno'!$C98+'Scenario Fabbisogno'!BU98)=180,BT169+BT194,0)+IF(('Scenario Fabbisogno'!$C98+'Scenario Fabbisogno'!BV98)=150,BU169+BU194,0)+IF(('Scenario Fabbisogno'!$C98+'Scenario Fabbisogno'!BW98)=120,BV169+BV194,0)+IF(('Scenario Fabbisogno'!$C98+'Scenario Fabbisogno'!BX98)=90,BW169+BW194,0)+IF(('Scenario Fabbisogno'!$C98+'Scenario Fabbisogno'!BY98)=60,BX169+BX194,0)+IF(('Scenario Fabbisogno'!$C98+'Scenario Fabbisogno'!BZ98)=30,BY169+BY194,0)+IF(('Scenario Fabbisogno'!$C98+'Scenario Fabbisogno'!CA98)=0,BZ169+BZ194,0)</f>
        <v>0</v>
      </c>
      <c r="CA220" s="267">
        <f>IF(('Scenario Fabbisogno'!$C98+'Scenario Fabbisogno'!BV98)=180,BU169+BU194,0)+IF(('Scenario Fabbisogno'!$C98+'Scenario Fabbisogno'!BW98)=150,BV169+BV194,0)+IF(('Scenario Fabbisogno'!$C98+'Scenario Fabbisogno'!BX98)=120,BW169+BW194,0)+IF(('Scenario Fabbisogno'!$C98+'Scenario Fabbisogno'!BY98)=90,BX169+BX194,0)+IF(('Scenario Fabbisogno'!$C98+'Scenario Fabbisogno'!BZ98)=60,BY169+BY194,0)+IF(('Scenario Fabbisogno'!$C98+'Scenario Fabbisogno'!CA98)=30,BZ169+BZ194,0)+IF(('Scenario Fabbisogno'!$C98+'Scenario Fabbisogno'!CB98)=0,CA169+CA194,0)</f>
        <v>0</v>
      </c>
      <c r="CB220" s="267">
        <f>IF(('Scenario Fabbisogno'!$C98+'Scenario Fabbisogno'!BW98)=180,BV169+BV194,0)+IF(('Scenario Fabbisogno'!$C98+'Scenario Fabbisogno'!BX98)=150,BW169+BW194,0)+IF(('Scenario Fabbisogno'!$C98+'Scenario Fabbisogno'!BY98)=120,BX169+BX194,0)+IF(('Scenario Fabbisogno'!$C98+'Scenario Fabbisogno'!BZ98)=90,BY169+BY194,0)+IF(('Scenario Fabbisogno'!$C98+'Scenario Fabbisogno'!CA98)=60,BZ169+BZ194,0)+IF(('Scenario Fabbisogno'!$C98+'Scenario Fabbisogno'!CB98)=30,CA169+CA194,0)+IF(('Scenario Fabbisogno'!$C98+'Scenario Fabbisogno'!CC98)=0,CB169+CB194,0)</f>
        <v>0</v>
      </c>
      <c r="CC220" s="267">
        <f>IF(('Scenario Fabbisogno'!$C98+'Scenario Fabbisogno'!BX98)=180,BW169+BW194,0)+IF(('Scenario Fabbisogno'!$C98+'Scenario Fabbisogno'!BY98)=150,BX169+BX194,0)+IF(('Scenario Fabbisogno'!$C98+'Scenario Fabbisogno'!BZ98)=120,BY169+BY194,0)+IF(('Scenario Fabbisogno'!$C98+'Scenario Fabbisogno'!CA98)=90,BZ169+BZ194,0)+IF(('Scenario Fabbisogno'!$C98+'Scenario Fabbisogno'!CB98)=60,CA169+CA194,0)+IF(('Scenario Fabbisogno'!$C98+'Scenario Fabbisogno'!CC98)=30,CB169+CB194,0)+IF(('Scenario Fabbisogno'!$C98+'Scenario Fabbisogno'!CD98)=0,CC169+CC194,0)</f>
        <v>0</v>
      </c>
      <c r="CD220" s="267">
        <f>IF(('Scenario Fabbisogno'!$C98+'Scenario Fabbisogno'!BY98)=180,BX169+BX194,0)+IF(('Scenario Fabbisogno'!$C98+'Scenario Fabbisogno'!BZ98)=150,BY169+BY194,0)+IF(('Scenario Fabbisogno'!$C98+'Scenario Fabbisogno'!CA98)=120,BZ169+BZ194,0)+IF(('Scenario Fabbisogno'!$C98+'Scenario Fabbisogno'!CB98)=90,CA169+CA194,0)+IF(('Scenario Fabbisogno'!$C98+'Scenario Fabbisogno'!CC98)=60,CB169+CB194,0)+IF(('Scenario Fabbisogno'!$C98+'Scenario Fabbisogno'!CD98)=30,CC169+CC194,0)+IF(('Scenario Fabbisogno'!$C98+'Scenario Fabbisogno'!CE98)=0,CD169+CD194,0)</f>
        <v>0</v>
      </c>
      <c r="CE220" s="267">
        <f>IF(('Scenario Fabbisogno'!$C98+'Scenario Fabbisogno'!BZ98)=180,BY169+BY194,0)+IF(('Scenario Fabbisogno'!$C98+'Scenario Fabbisogno'!CA98)=150,BZ169+BZ194,0)+IF(('Scenario Fabbisogno'!$C98+'Scenario Fabbisogno'!CB98)=120,CA169+CA194,0)+IF(('Scenario Fabbisogno'!$C98+'Scenario Fabbisogno'!CC98)=90,CB169+CB194,0)+IF(('Scenario Fabbisogno'!$C98+'Scenario Fabbisogno'!CD98)=60,CC169+CC194,0)+IF(('Scenario Fabbisogno'!$C98+'Scenario Fabbisogno'!CE98)=30,CD169+CD194,0)+IF(('Scenario Fabbisogno'!$C98+'Scenario Fabbisogno'!CF98)=0,CE169+CE194,0)</f>
        <v>0</v>
      </c>
      <c r="CF220" s="267">
        <f>IF(('Scenario Fabbisogno'!$C98+'Scenario Fabbisogno'!CA98)=180,BZ169+BZ194,0)+IF(('Scenario Fabbisogno'!$C98+'Scenario Fabbisogno'!CB98)=150,CA169+CA194,0)+IF(('Scenario Fabbisogno'!$C98+'Scenario Fabbisogno'!CC98)=120,CB169+CB194,0)+IF(('Scenario Fabbisogno'!$C98+'Scenario Fabbisogno'!CD98)=90,CC169+CC194,0)+IF(('Scenario Fabbisogno'!$C98+'Scenario Fabbisogno'!CE98)=60,CD169+CD194,0)+IF(('Scenario Fabbisogno'!$C98+'Scenario Fabbisogno'!CF98)=30,CE169+CE194,0)+IF(('Scenario Fabbisogno'!$C98+'Scenario Fabbisogno'!CG98)=0,CF169+CF194,0)</f>
        <v>0</v>
      </c>
      <c r="CG220" s="267">
        <f>IF(('Scenario Fabbisogno'!$C98+'Scenario Fabbisogno'!CB98)=180,CA169+CA194,0)+IF(('Scenario Fabbisogno'!$C98+'Scenario Fabbisogno'!CC98)=150,CB169+CB194,0)+IF(('Scenario Fabbisogno'!$C98+'Scenario Fabbisogno'!CD98)=120,CC169+CC194,0)+IF(('Scenario Fabbisogno'!$C98+'Scenario Fabbisogno'!CE98)=90,CD169+CD194,0)+IF(('Scenario Fabbisogno'!$C98+'Scenario Fabbisogno'!CF98)=60,CE169+CE194,0)+IF(('Scenario Fabbisogno'!$C98+'Scenario Fabbisogno'!CG98)=30,CF169+CF194,0)+IF(('Scenario Fabbisogno'!$C98+'Scenario Fabbisogno'!CH98)=0,CG169+CG194,0)</f>
        <v>0</v>
      </c>
      <c r="CH220" s="267">
        <f>IF(('Scenario Fabbisogno'!$C98+'Scenario Fabbisogno'!CC98)=180,CB169+CB194,0)+IF(('Scenario Fabbisogno'!$C98+'Scenario Fabbisogno'!CD98)=150,CC169+CC194,0)+IF(('Scenario Fabbisogno'!$C98+'Scenario Fabbisogno'!CE98)=120,CD169+CD194,0)+IF(('Scenario Fabbisogno'!$C98+'Scenario Fabbisogno'!CF98)=90,CE169+CE194,0)+IF(('Scenario Fabbisogno'!$C98+'Scenario Fabbisogno'!CG98)=60,CF169+CF194,0)+IF(('Scenario Fabbisogno'!$C98+'Scenario Fabbisogno'!CH98)=30,CG169+CG194,0)+IF(('Scenario Fabbisogno'!$C98+'Scenario Fabbisogno'!CI98)=0,CH169+CH194,0)</f>
        <v>0</v>
      </c>
      <c r="CI220" s="267">
        <f>IF(('Scenario Fabbisogno'!$C98+'Scenario Fabbisogno'!CD98)=180,CC169+CC194,0)+IF(('Scenario Fabbisogno'!$C98+'Scenario Fabbisogno'!CE98)=150,CD169+CD194,0)+IF(('Scenario Fabbisogno'!$C98+'Scenario Fabbisogno'!CF98)=120,CE169+CE194,0)+IF(('Scenario Fabbisogno'!$C98+'Scenario Fabbisogno'!CG98)=90,CF169+CF194,0)+IF(('Scenario Fabbisogno'!$C98+'Scenario Fabbisogno'!CH98)=60,CG169+CG194,0)+IF(('Scenario Fabbisogno'!$C98+'Scenario Fabbisogno'!CI98)=30,CH169+CH194,0)+IF(('Scenario Fabbisogno'!$C98+'Scenario Fabbisogno'!CJ98)=0,CI169+CI194,0)</f>
        <v>0</v>
      </c>
      <c r="CJ220" s="267">
        <f>IF(('Scenario Fabbisogno'!$C98+'Scenario Fabbisogno'!CE98)=180,CD169+CD194,0)+IF(('Scenario Fabbisogno'!$C98+'Scenario Fabbisogno'!CF98)=150,CE169+CE194,0)+IF(('Scenario Fabbisogno'!$C98+'Scenario Fabbisogno'!CG98)=120,CF169+CF194,0)+IF(('Scenario Fabbisogno'!$C98+'Scenario Fabbisogno'!CH98)=90,CG169+CG194,0)+IF(('Scenario Fabbisogno'!$C98+'Scenario Fabbisogno'!CI98)=60,CH169+CH194,0)+IF(('Scenario Fabbisogno'!$C98+'Scenario Fabbisogno'!CJ98)=30,CI169+CI194,0)+IF(('Scenario Fabbisogno'!$C98+'Scenario Fabbisogno'!CK98)=0,CJ169+CJ194,0)</f>
        <v>0</v>
      </c>
      <c r="CK220" s="267">
        <f>IF(('Scenario Fabbisogno'!$C98+'Scenario Fabbisogno'!CF98)=180,CE169+CE194,0)+IF(('Scenario Fabbisogno'!$C98+'Scenario Fabbisogno'!CG98)=150,CF169+CF194,0)+IF(('Scenario Fabbisogno'!$C98+'Scenario Fabbisogno'!CH98)=120,CG169+CG194,0)+IF(('Scenario Fabbisogno'!$C98+'Scenario Fabbisogno'!CI98)=90,CH169+CH194,0)+IF(('Scenario Fabbisogno'!$C98+'Scenario Fabbisogno'!CJ98)=60,CI169+CI194,0)+IF(('Scenario Fabbisogno'!$C98+'Scenario Fabbisogno'!CK98)=30,CJ169+CJ194,0)+IF(('Scenario Fabbisogno'!$C98+'Scenario Fabbisogno'!CL98)=0,CK169+CK194,0)</f>
        <v>0</v>
      </c>
      <c r="CL220" s="267">
        <f>IF(('Scenario Fabbisogno'!$C98+'Scenario Fabbisogno'!CG98)=180,CF169+CF194,0)+IF(('Scenario Fabbisogno'!$C98+'Scenario Fabbisogno'!CH98)=150,CG169+CG194,0)+IF(('Scenario Fabbisogno'!$C98+'Scenario Fabbisogno'!CI98)=120,CH169+CH194,0)+IF(('Scenario Fabbisogno'!$C98+'Scenario Fabbisogno'!CJ98)=90,CI169+CI194,0)+IF(('Scenario Fabbisogno'!$C98+'Scenario Fabbisogno'!CK98)=60,CJ169+CJ194,0)+IF(('Scenario Fabbisogno'!$C98+'Scenario Fabbisogno'!CL98)=30,CK169+CK194,0)+IF(('Scenario Fabbisogno'!$C98+'Scenario Fabbisogno'!CM98)=0,CL169+CL194,0)</f>
        <v>0</v>
      </c>
      <c r="CM220" s="267">
        <f>IF(('Scenario Fabbisogno'!$C98+'Scenario Fabbisogno'!CH98)=180,CG169+CG194,0)+IF(('Scenario Fabbisogno'!$C98+'Scenario Fabbisogno'!CI98)=150,CH169+CH194,0)+IF(('Scenario Fabbisogno'!$C98+'Scenario Fabbisogno'!CJ98)=120,CI169+CI194,0)+IF(('Scenario Fabbisogno'!$C98+'Scenario Fabbisogno'!CK98)=90,CJ169+CJ194,0)+IF(('Scenario Fabbisogno'!$C98+'Scenario Fabbisogno'!CL98)=60,CK169+CK194,0)+IF(('Scenario Fabbisogno'!$C98+'Scenario Fabbisogno'!CM98)=30,CL169+CL194,0)+IF(('Scenario Fabbisogno'!$C98+'Scenario Fabbisogno'!CN98)=0,CM169+CM194,0)</f>
        <v>0</v>
      </c>
      <c r="CN220" s="267">
        <f>IF(('Scenario Fabbisogno'!$C98+'Scenario Fabbisogno'!CI98)=180,CH169+CH194,0)+IF(('Scenario Fabbisogno'!$C98+'Scenario Fabbisogno'!CJ98)=150,CI169+CI194,0)+IF(('Scenario Fabbisogno'!$C98+'Scenario Fabbisogno'!CK98)=120,CJ169+CJ194,0)+IF(('Scenario Fabbisogno'!$C98+'Scenario Fabbisogno'!CL98)=90,CK169+CK194,0)+IF(('Scenario Fabbisogno'!$C98+'Scenario Fabbisogno'!CM98)=60,CL169+CL194,0)+IF(('Scenario Fabbisogno'!$C98+'Scenario Fabbisogno'!CN98)=30,CM169+CM194,0)+IF(('Scenario Fabbisogno'!$C98+'Scenario Fabbisogno'!CO98)=0,CN169+CN194,0)</f>
        <v>0</v>
      </c>
      <c r="CO220" s="267">
        <f>IF(('Scenario Fabbisogno'!$C98+'Scenario Fabbisogno'!CJ98)=180,CI169+CI194,0)+IF(('Scenario Fabbisogno'!$C98+'Scenario Fabbisogno'!CK98)=150,CJ169+CJ194,0)+IF(('Scenario Fabbisogno'!$C98+'Scenario Fabbisogno'!CL98)=120,CK169+CK194,0)+IF(('Scenario Fabbisogno'!$C98+'Scenario Fabbisogno'!CM98)=90,CL169+CL194,0)+IF(('Scenario Fabbisogno'!$C98+'Scenario Fabbisogno'!CN98)=60,CM169+CM194,0)+IF(('Scenario Fabbisogno'!$C98+'Scenario Fabbisogno'!CO98)=30,CN169+CN194,0)+IF(('Scenario Fabbisogno'!$C98+'Scenario Fabbisogno'!CP98)=0,CO169+CO194,0)</f>
        <v>0</v>
      </c>
      <c r="CP220" s="267">
        <f>IF(('Scenario Fabbisogno'!$C98+'Scenario Fabbisogno'!CK98)=180,CJ169+CJ194,0)+IF(('Scenario Fabbisogno'!$C98+'Scenario Fabbisogno'!CL98)=150,CK169+CK194,0)+IF(('Scenario Fabbisogno'!$C98+'Scenario Fabbisogno'!CM98)=120,CL169+CL194,0)+IF(('Scenario Fabbisogno'!$C98+'Scenario Fabbisogno'!CN98)=90,CM169+CM194,0)+IF(('Scenario Fabbisogno'!$C98+'Scenario Fabbisogno'!CO98)=60,CN169+CN194,0)+IF(('Scenario Fabbisogno'!$C98+'Scenario Fabbisogno'!CP98)=30,CO169+CO194,0)+IF(('Scenario Fabbisogno'!$C98+'Scenario Fabbisogno'!CQ98)=0,CP169+CP194,0)</f>
        <v>0</v>
      </c>
      <c r="CQ220" s="267">
        <f>IF(('Scenario Fabbisogno'!$C98+'Scenario Fabbisogno'!CL98)=180,CK169+CK194,0)+IF(('Scenario Fabbisogno'!$C98+'Scenario Fabbisogno'!CM98)=150,CL169+CL194,0)+IF(('Scenario Fabbisogno'!$C98+'Scenario Fabbisogno'!CN98)=120,CM169+CM194,0)+IF(('Scenario Fabbisogno'!$C98+'Scenario Fabbisogno'!CO98)=90,CN169+CN194,0)+IF(('Scenario Fabbisogno'!$C98+'Scenario Fabbisogno'!CP98)=60,CO169+CO194,0)+IF(('Scenario Fabbisogno'!$C98+'Scenario Fabbisogno'!CQ98)=30,CP169+CP194,0)+IF(('Scenario Fabbisogno'!$C98+'Scenario Fabbisogno'!CR98)=0,CQ169+CQ194,0)</f>
        <v>0</v>
      </c>
      <c r="CR220" s="267">
        <f>IF(('Scenario Fabbisogno'!$C98+'Scenario Fabbisogno'!CM98)=180,CL169+CL194,0)+IF(('Scenario Fabbisogno'!$C98+'Scenario Fabbisogno'!CN98)=150,CM169+CM194,0)+IF(('Scenario Fabbisogno'!$C98+'Scenario Fabbisogno'!CO98)=120,CN169+CN194,0)+IF(('Scenario Fabbisogno'!$C98+'Scenario Fabbisogno'!CP98)=90,CO169+CO194,0)+IF(('Scenario Fabbisogno'!$C98+'Scenario Fabbisogno'!CQ98)=60,CP169+CP194,0)+IF(('Scenario Fabbisogno'!$C98+'Scenario Fabbisogno'!CR98)=30,CQ169+CQ194,0)+IF(('Scenario Fabbisogno'!$C98+'Scenario Fabbisogno'!CS98)=0,CR169+CR194,0)</f>
        <v>0</v>
      </c>
      <c r="CS220" s="267">
        <f>IF(('Scenario Fabbisogno'!$C98+'Scenario Fabbisogno'!CN98)=180,CM169+CM194,0)+IF(('Scenario Fabbisogno'!$C98+'Scenario Fabbisogno'!CO98)=150,CN169+CN194,0)+IF(('Scenario Fabbisogno'!$C98+'Scenario Fabbisogno'!CP98)=120,CO169+CO194,0)+IF(('Scenario Fabbisogno'!$C98+'Scenario Fabbisogno'!CQ98)=90,CP169+CP194,0)+IF(('Scenario Fabbisogno'!$C98+'Scenario Fabbisogno'!CR98)=60,CQ169+CQ194,0)+IF(('Scenario Fabbisogno'!$C98+'Scenario Fabbisogno'!CS98)=30,CR169+CR194,0)+IF(('Scenario Fabbisogno'!$C98+'Scenario Fabbisogno'!CT98)=0,CS169+CS194,0)</f>
        <v>0</v>
      </c>
      <c r="CT220" s="267">
        <f>IF(('Scenario Fabbisogno'!$C98+'Scenario Fabbisogno'!CO98)=180,CN169+CN194,0)+IF(('Scenario Fabbisogno'!$C98+'Scenario Fabbisogno'!CP98)=150,CO169+CO194,0)+IF(('Scenario Fabbisogno'!$C98+'Scenario Fabbisogno'!CQ98)=120,CP169+CP194,0)+IF(('Scenario Fabbisogno'!$C98+'Scenario Fabbisogno'!CR98)=90,CQ169+CQ194,0)+IF(('Scenario Fabbisogno'!$C98+'Scenario Fabbisogno'!CS98)=60,CR169+CR194,0)+IF(('Scenario Fabbisogno'!$C98+'Scenario Fabbisogno'!CT98)=30,CS169+CS194,0)+IF(('Scenario Fabbisogno'!$C98+'Scenario Fabbisogno'!CU98)=0,CT169+CT194,0)</f>
        <v>0</v>
      </c>
      <c r="CU220" s="267">
        <f>IF(('Scenario Fabbisogno'!$C98+'Scenario Fabbisogno'!CP98)=180,CO169+CO194,0)+IF(('Scenario Fabbisogno'!$C98+'Scenario Fabbisogno'!CQ98)=150,CP169+CP194,0)+IF(('Scenario Fabbisogno'!$C98+'Scenario Fabbisogno'!CR98)=120,CQ169+CQ194,0)+IF(('Scenario Fabbisogno'!$C98+'Scenario Fabbisogno'!CS98)=90,CR169+CR194,0)+IF(('Scenario Fabbisogno'!$C98+'Scenario Fabbisogno'!CT98)=60,CS169+CS194,0)+IF(('Scenario Fabbisogno'!$C98+'Scenario Fabbisogno'!CU98)=30,CT169+CT194,0)+IF(('Scenario Fabbisogno'!$C98+'Scenario Fabbisogno'!CV98)=0,CU169+CU194,0)</f>
        <v>0</v>
      </c>
      <c r="CV220" s="267">
        <f>IF(('Scenario Fabbisogno'!$C98+'Scenario Fabbisogno'!CQ98)=180,CP169+CP194,0)+IF(('Scenario Fabbisogno'!$C98+'Scenario Fabbisogno'!CR98)=150,CQ169+CQ194,0)+IF(('Scenario Fabbisogno'!$C98+'Scenario Fabbisogno'!CS98)=120,CR169+CR194,0)+IF(('Scenario Fabbisogno'!$C98+'Scenario Fabbisogno'!CT98)=90,CS169+CS194,0)+IF(('Scenario Fabbisogno'!$C98+'Scenario Fabbisogno'!CU98)=60,CT169+CT194,0)+IF(('Scenario Fabbisogno'!$C98+'Scenario Fabbisogno'!CV98)=30,CU169+CU194,0)+IF(('Scenario Fabbisogno'!$C98+'Scenario Fabbisogno'!CW98)=0,CV169+CV194,0)</f>
        <v>0</v>
      </c>
      <c r="CW220" s="267">
        <f>IF(('Scenario Fabbisogno'!$C98+'Scenario Fabbisogno'!CR98)=180,CQ169+CQ194,0)+IF(('Scenario Fabbisogno'!$C98+'Scenario Fabbisogno'!CS98)=150,CR169+CR194,0)+IF(('Scenario Fabbisogno'!$C98+'Scenario Fabbisogno'!CT98)=120,CS169+CS194,0)+IF(('Scenario Fabbisogno'!$C98+'Scenario Fabbisogno'!CU98)=90,CT169+CT194,0)+IF(('Scenario Fabbisogno'!$C98+'Scenario Fabbisogno'!CV98)=60,CU169+CU194,0)+IF(('Scenario Fabbisogno'!$C98+'Scenario Fabbisogno'!CW98)=30,CV169+CV194,0)+IF(('Scenario Fabbisogno'!$C98+'Scenario Fabbisogno'!CX98)=0,CW169+CW194,0)</f>
        <v>0</v>
      </c>
      <c r="CX220" s="267">
        <f>IF(('Scenario Fabbisogno'!$C98+'Scenario Fabbisogno'!CS98)=180,CR169+CR194,0)+IF(('Scenario Fabbisogno'!$C98+'Scenario Fabbisogno'!CT98)=150,CS169+CS194,0)+IF(('Scenario Fabbisogno'!$C98+'Scenario Fabbisogno'!CU98)=120,CT169+CT194,0)+IF(('Scenario Fabbisogno'!$C98+'Scenario Fabbisogno'!CV98)=90,CU169+CU194,0)+IF(('Scenario Fabbisogno'!$C98+'Scenario Fabbisogno'!CW98)=60,CV169+CV194,0)+IF(('Scenario Fabbisogno'!$C98+'Scenario Fabbisogno'!CX98)=30,CW169+CW194,0)+IF(('Scenario Fabbisogno'!$C98+'Scenario Fabbisogno'!CY98)=0,CX169+CX194,0)</f>
        <v>0</v>
      </c>
      <c r="CY220" s="267">
        <f>IF(('Scenario Fabbisogno'!$C98+'Scenario Fabbisogno'!CT98)=180,CS169+CS194,0)+IF(('Scenario Fabbisogno'!$C98+'Scenario Fabbisogno'!CU98)=150,CT169+CT194,0)+IF(('Scenario Fabbisogno'!$C98+'Scenario Fabbisogno'!CV98)=120,CU169+CU194,0)+IF(('Scenario Fabbisogno'!$C98+'Scenario Fabbisogno'!CW98)=90,CV169+CV194,0)+IF(('Scenario Fabbisogno'!$C98+'Scenario Fabbisogno'!CX98)=60,CW169+CW194,0)+IF(('Scenario Fabbisogno'!$C98+'Scenario Fabbisogno'!CY98)=30,CX169+CX194,0)+IF(('Scenario Fabbisogno'!$C98+'Scenario Fabbisogno'!CZ98)=0,CY169+CY194,0)</f>
        <v>0</v>
      </c>
      <c r="CZ220" s="267">
        <f>IF(('Scenario Fabbisogno'!$C98+'Scenario Fabbisogno'!CU98)=180,CT169+CT194,0)+IF(('Scenario Fabbisogno'!$C98+'Scenario Fabbisogno'!CV98)=150,CU169+CU194,0)+IF(('Scenario Fabbisogno'!$C98+'Scenario Fabbisogno'!CW98)=120,CV169+CV194,0)+IF(('Scenario Fabbisogno'!$C98+'Scenario Fabbisogno'!CX98)=90,CW169+CW194,0)+IF(('Scenario Fabbisogno'!$C98+'Scenario Fabbisogno'!CY98)=60,CX169+CX194,0)+IF(('Scenario Fabbisogno'!$C98+'Scenario Fabbisogno'!CZ98)=30,CY169+CY194,0)+IF(('Scenario Fabbisogno'!$C98+'Scenario Fabbisogno'!DA98)=0,CZ169+CZ194,0)</f>
        <v>0</v>
      </c>
      <c r="DA220" s="267">
        <f>IF(('Scenario Fabbisogno'!$C98+'Scenario Fabbisogno'!CV98)=180,CU169+CU194,0)+IF(('Scenario Fabbisogno'!$C98+'Scenario Fabbisogno'!CW98)=150,CV169+CV194,0)+IF(('Scenario Fabbisogno'!$C98+'Scenario Fabbisogno'!CX98)=120,CW169+CW194,0)+IF(('Scenario Fabbisogno'!$C98+'Scenario Fabbisogno'!CY98)=90,CX169+CX194,0)+IF(('Scenario Fabbisogno'!$C98+'Scenario Fabbisogno'!CZ98)=60,CY169+CY194,0)+IF(('Scenario Fabbisogno'!$C98+'Scenario Fabbisogno'!DA98)=30,CZ169+CZ194,0)+IF(('Scenario Fabbisogno'!$C98+'Scenario Fabbisogno'!DB98)=0,DA169+DA194,0)</f>
        <v>0</v>
      </c>
      <c r="DB220" s="267">
        <f>IF(('Scenario Fabbisogno'!$C98+'Scenario Fabbisogno'!CW98)=180,CV169+CV194,0)+IF(('Scenario Fabbisogno'!$C98+'Scenario Fabbisogno'!CX98)=150,CW169+CW194,0)+IF(('Scenario Fabbisogno'!$C98+'Scenario Fabbisogno'!CY98)=120,CX169+CX194,0)+IF(('Scenario Fabbisogno'!$C98+'Scenario Fabbisogno'!CZ98)=90,CY169+CY194,0)+IF(('Scenario Fabbisogno'!$C98+'Scenario Fabbisogno'!DA98)=60,CZ169+CZ194,0)+IF(('Scenario Fabbisogno'!$C98+'Scenario Fabbisogno'!DB98)=30,DA169+DA194,0)+IF(('Scenario Fabbisogno'!$C98+'Scenario Fabbisogno'!DC98)=0,DB169+DB194,0)</f>
        <v>0</v>
      </c>
      <c r="DC220" s="267">
        <f>IF(('Scenario Fabbisogno'!$C98+'Scenario Fabbisogno'!CX98)=180,CW169+CW194,0)+IF(('Scenario Fabbisogno'!$C98+'Scenario Fabbisogno'!CY98)=150,CX169+CX194,0)+IF(('Scenario Fabbisogno'!$C98+'Scenario Fabbisogno'!CZ98)=120,CY169+CY194,0)+IF(('Scenario Fabbisogno'!$C98+'Scenario Fabbisogno'!DA98)=90,CZ169+CZ194,0)+IF(('Scenario Fabbisogno'!$C98+'Scenario Fabbisogno'!DB98)=60,DA169+DA194,0)+IF(('Scenario Fabbisogno'!$C98+'Scenario Fabbisogno'!DC98)=30,DB169+DB194,0)+IF(('Scenario Fabbisogno'!$C98+'Scenario Fabbisogno'!DD98)=0,DC169+DC194,0)</f>
        <v>0</v>
      </c>
      <c r="DD220" s="267">
        <f>IF(('Scenario Fabbisogno'!$C98+'Scenario Fabbisogno'!CY98)=180,CX169+CX194,0)+IF(('Scenario Fabbisogno'!$C98+'Scenario Fabbisogno'!CZ98)=150,CY169+CY194,0)+IF(('Scenario Fabbisogno'!$C98+'Scenario Fabbisogno'!DA98)=120,CZ169+CZ194,0)+IF(('Scenario Fabbisogno'!$C98+'Scenario Fabbisogno'!DB98)=90,DA169+DA194,0)+IF(('Scenario Fabbisogno'!$C98+'Scenario Fabbisogno'!DC98)=60,DB169+DB194,0)+IF(('Scenario Fabbisogno'!$C98+'Scenario Fabbisogno'!DD98)=30,DC169+DC194,0)+IF(('Scenario Fabbisogno'!$C98+'Scenario Fabbisogno'!DE98)=0,DD169+DD194,0)</f>
        <v>0</v>
      </c>
      <c r="DE220" s="267">
        <f>IF(('Scenario Fabbisogno'!$C98+'Scenario Fabbisogno'!CZ98)=180,CY169+CY194,0)+IF(('Scenario Fabbisogno'!$C98+'Scenario Fabbisogno'!DA98)=150,CZ169+CZ194,0)+IF(('Scenario Fabbisogno'!$C98+'Scenario Fabbisogno'!DB98)=120,DA169+DA194,0)+IF(('Scenario Fabbisogno'!$C98+'Scenario Fabbisogno'!DC98)=90,DB169+DB194,0)+IF(('Scenario Fabbisogno'!$C98+'Scenario Fabbisogno'!DD98)=60,DC169+DC194,0)+IF(('Scenario Fabbisogno'!$C98+'Scenario Fabbisogno'!DE98)=30,DD169+DD194,0)+IF(('Scenario Fabbisogno'!$C98+'Scenario Fabbisogno'!DF98)=0,DE169+DE194,0)</f>
        <v>0</v>
      </c>
      <c r="DF220" s="267">
        <f>IF(('Scenario Fabbisogno'!$C98+'Scenario Fabbisogno'!DA98)=180,CZ169+CZ194,0)+IF(('Scenario Fabbisogno'!$C98+'Scenario Fabbisogno'!DB98)=150,DA169+DA194,0)+IF(('Scenario Fabbisogno'!$C98+'Scenario Fabbisogno'!DC98)=120,DB169+DB194,0)+IF(('Scenario Fabbisogno'!$C98+'Scenario Fabbisogno'!DD98)=90,DC169+DC194,0)+IF(('Scenario Fabbisogno'!$C98+'Scenario Fabbisogno'!DE98)=60,DD169+DD194,0)+IF(('Scenario Fabbisogno'!$C98+'Scenario Fabbisogno'!DF98)=30,DE169+DE194,0)+IF(('Scenario Fabbisogno'!$C98+'Scenario Fabbisogno'!DG98)=0,DF169+DF194,0)</f>
        <v>0</v>
      </c>
      <c r="DG220" s="267">
        <f>IF(('Scenario Fabbisogno'!$C98+'Scenario Fabbisogno'!DB98)=180,DA169+DA194,0)+IF(('Scenario Fabbisogno'!$C98+'Scenario Fabbisogno'!DC98)=150,DB169+DB194,0)+IF(('Scenario Fabbisogno'!$C98+'Scenario Fabbisogno'!DD98)=120,DC169+DC194,0)+IF(('Scenario Fabbisogno'!$C98+'Scenario Fabbisogno'!DE98)=90,DD169+DD194,0)+IF(('Scenario Fabbisogno'!$C98+'Scenario Fabbisogno'!DF98)=60,DE169+DE194,0)+IF(('Scenario Fabbisogno'!$C98+'Scenario Fabbisogno'!DG98)=30,DF169+DF194,0)+IF(('Scenario Fabbisogno'!$C98+'Scenario Fabbisogno'!DH98)=0,DG169+DG194,0)</f>
        <v>0</v>
      </c>
      <c r="DH220" s="267">
        <f>IF(('Scenario Fabbisogno'!$C98+'Scenario Fabbisogno'!DC98)=180,DB169+DB194,0)+IF(('Scenario Fabbisogno'!$C98+'Scenario Fabbisogno'!DD98)=150,DC169+DC194,0)+IF(('Scenario Fabbisogno'!$C98+'Scenario Fabbisogno'!DE98)=120,DD169+DD194,0)+IF(('Scenario Fabbisogno'!$C98+'Scenario Fabbisogno'!DF98)=90,DE169+DE194,0)+IF(('Scenario Fabbisogno'!$C98+'Scenario Fabbisogno'!DG98)=60,DF169+DF194,0)+IF(('Scenario Fabbisogno'!$C98+'Scenario Fabbisogno'!DH98)=30,DG169+DG194,0)+IF(('Scenario Fabbisogno'!$C98+'Scenario Fabbisogno'!DI98)=0,DH169+DH194,0)</f>
        <v>0</v>
      </c>
      <c r="DI220" s="267">
        <f>IF(('Scenario Fabbisogno'!$C98+'Scenario Fabbisogno'!DD98)=180,DC169+DC194,0)+IF(('Scenario Fabbisogno'!$C98+'Scenario Fabbisogno'!DE98)=150,DD169+DD194,0)+IF(('Scenario Fabbisogno'!$C98+'Scenario Fabbisogno'!DF98)=120,DE169+DE194,0)+IF(('Scenario Fabbisogno'!$C98+'Scenario Fabbisogno'!DG98)=90,DF169+DF194,0)+IF(('Scenario Fabbisogno'!$C98+'Scenario Fabbisogno'!DH98)=60,DG169+DG194,0)+IF(('Scenario Fabbisogno'!$C98+'Scenario Fabbisogno'!DI98)=30,DH169+DH194,0)+IF(('Scenario Fabbisogno'!$C98+'Scenario Fabbisogno'!DJ98)=0,DI169+DI194,0)</f>
        <v>0</v>
      </c>
      <c r="DJ220" s="267">
        <f>IF(('Scenario Fabbisogno'!$C98+'Scenario Fabbisogno'!DE98)=180,DD169+DD194,0)+IF(('Scenario Fabbisogno'!$C98+'Scenario Fabbisogno'!DF98)=150,DE169+DE194,0)+IF(('Scenario Fabbisogno'!$C98+'Scenario Fabbisogno'!DG98)=120,DF169+DF194,0)+IF(('Scenario Fabbisogno'!$C98+'Scenario Fabbisogno'!DH98)=90,DG169+DG194,0)+IF(('Scenario Fabbisogno'!$C98+'Scenario Fabbisogno'!DI98)=60,DH169+DH194,0)+IF(('Scenario Fabbisogno'!$C98+'Scenario Fabbisogno'!DJ98)=30,DI169+DI194,0)+IF(('Scenario Fabbisogno'!$C98+'Scenario Fabbisogno'!DK98)=0,DJ169+DJ194,0)</f>
        <v>0</v>
      </c>
      <c r="DK220" s="267">
        <f>IF(('Scenario Fabbisogno'!$C98+'Scenario Fabbisogno'!DF98)=180,DE169+DE194,0)+IF(('Scenario Fabbisogno'!$C98+'Scenario Fabbisogno'!DG98)=150,DF169+DF194,0)+IF(('Scenario Fabbisogno'!$C98+'Scenario Fabbisogno'!DH98)=120,DG169+DG194,0)+IF(('Scenario Fabbisogno'!$C98+'Scenario Fabbisogno'!DI98)=90,DH169+DH194,0)+IF(('Scenario Fabbisogno'!$C98+'Scenario Fabbisogno'!DJ98)=60,DI169+DI194,0)+IF(('Scenario Fabbisogno'!$C98+'Scenario Fabbisogno'!DK98)=30,DJ169+DJ194,0)+IF(('Scenario Fabbisogno'!$C98+'Scenario Fabbisogno'!DL98)=0,DK169+DK194,0)</f>
        <v>0</v>
      </c>
      <c r="DL220" s="267">
        <f>IF(('Scenario Fabbisogno'!$C98+'Scenario Fabbisogno'!DG98)=180,DF169+DF194,0)+IF(('Scenario Fabbisogno'!$C98+'Scenario Fabbisogno'!DH98)=150,DG169+DG194,0)+IF(('Scenario Fabbisogno'!$C98+'Scenario Fabbisogno'!DI98)=120,DH169+DH194,0)+IF(('Scenario Fabbisogno'!$C98+'Scenario Fabbisogno'!DJ98)=90,DI169+DI194,0)+IF(('Scenario Fabbisogno'!$C98+'Scenario Fabbisogno'!DK98)=60,DJ169+DJ194,0)+IF(('Scenario Fabbisogno'!$C98+'Scenario Fabbisogno'!DL98)=30,DK169+DK194,0)+IF(('Scenario Fabbisogno'!$C98+'Scenario Fabbisogno'!DM98)=0,DL169+DL194,0)</f>
        <v>0</v>
      </c>
      <c r="DM220" s="267">
        <f>IF(('Scenario Fabbisogno'!$C98+'Scenario Fabbisogno'!DH98)=180,DG169+DG194,0)+IF(('Scenario Fabbisogno'!$C98+'Scenario Fabbisogno'!DI98)=150,DH169+DH194,0)+IF(('Scenario Fabbisogno'!$C98+'Scenario Fabbisogno'!DJ98)=120,DI169+DI194,0)+IF(('Scenario Fabbisogno'!$C98+'Scenario Fabbisogno'!DK98)=90,DJ169+DJ194,0)+IF(('Scenario Fabbisogno'!$C98+'Scenario Fabbisogno'!DL98)=60,DK169+DK194,0)+IF(('Scenario Fabbisogno'!$C98+'Scenario Fabbisogno'!DM98)=30,DL169+DL194,0)+IF(('Scenario Fabbisogno'!$C98+'Scenario Fabbisogno'!DN98)=0,DM169+DM194,0)</f>
        <v>0</v>
      </c>
      <c r="DN220" s="267">
        <f>IF(('Scenario Fabbisogno'!$C98+'Scenario Fabbisogno'!DI98)=180,DH169+DH194,0)+IF(('Scenario Fabbisogno'!$C98+'Scenario Fabbisogno'!DJ98)=150,DI169+DI194,0)+IF(('Scenario Fabbisogno'!$C98+'Scenario Fabbisogno'!DK98)=120,DJ169+DJ194,0)+IF(('Scenario Fabbisogno'!$C98+'Scenario Fabbisogno'!DL98)=90,DK169+DK194,0)+IF(('Scenario Fabbisogno'!$C98+'Scenario Fabbisogno'!DM98)=60,DL169+DL194,0)+IF(('Scenario Fabbisogno'!$C98+'Scenario Fabbisogno'!DN98)=30,DM169+DM194,0)+IF(('Scenario Fabbisogno'!$C98+'Scenario Fabbisogno'!DO98)=0,DN169+DN194,0)</f>
        <v>0</v>
      </c>
      <c r="DO220" s="267">
        <f>IF(('Scenario Fabbisogno'!$C98+'Scenario Fabbisogno'!DJ98)=180,DI169+DI194,0)+IF(('Scenario Fabbisogno'!$C98+'Scenario Fabbisogno'!DK98)=150,DJ169+DJ194,0)+IF(('Scenario Fabbisogno'!$C98+'Scenario Fabbisogno'!DL98)=120,DK169+DK194,0)+IF(('Scenario Fabbisogno'!$C98+'Scenario Fabbisogno'!DM98)=90,DL169+DL194,0)+IF(('Scenario Fabbisogno'!$C98+'Scenario Fabbisogno'!DN98)=60,DM169+DM194,0)+IF(('Scenario Fabbisogno'!$C98+'Scenario Fabbisogno'!DO98)=30,DN169+DN194,0)+IF(('Scenario Fabbisogno'!$C98+'Scenario Fabbisogno'!DP98)=0,DO169+DO194,0)</f>
        <v>0</v>
      </c>
      <c r="DP220" s="267">
        <f>IF(('Scenario Fabbisogno'!$C98+'Scenario Fabbisogno'!DK98)=180,DJ169+DJ194,0)+IF(('Scenario Fabbisogno'!$C98+'Scenario Fabbisogno'!DL98)=150,DK169+DK194,0)+IF(('Scenario Fabbisogno'!$C98+'Scenario Fabbisogno'!DM98)=120,DL169+DL194,0)+IF(('Scenario Fabbisogno'!$C98+'Scenario Fabbisogno'!DN98)=90,DM169+DM194,0)+IF(('Scenario Fabbisogno'!$C98+'Scenario Fabbisogno'!DO98)=60,DN169+DN194,0)+IF(('Scenario Fabbisogno'!$C98+'Scenario Fabbisogno'!DP98)=30,DO169+DO194,0)+IF(('Scenario Fabbisogno'!$C98+'Scenario Fabbisogno'!DQ98)=0,DP169+DP194,0)</f>
        <v>0</v>
      </c>
      <c r="DQ220" s="267">
        <f>IF(('Scenario Fabbisogno'!$C98+'Scenario Fabbisogno'!DL98)=180,DK169+DK194,0)+IF(('Scenario Fabbisogno'!$C98+'Scenario Fabbisogno'!DM98)=150,DL169+DL194,0)+IF(('Scenario Fabbisogno'!$C98+'Scenario Fabbisogno'!DN98)=120,DM169+DM194,0)+IF(('Scenario Fabbisogno'!$C98+'Scenario Fabbisogno'!DO98)=90,DN169+DN194,0)+IF(('Scenario Fabbisogno'!$C98+'Scenario Fabbisogno'!DP98)=60,DO169+DO194,0)+IF(('Scenario Fabbisogno'!$C98+'Scenario Fabbisogno'!DQ98)=30,DP169+DP194,0)+IF(('Scenario Fabbisogno'!$C98+'Scenario Fabbisogno'!DR98)=0,DQ169+DQ194,0)</f>
        <v>0</v>
      </c>
      <c r="DR220" s="267">
        <f>IF(('Scenario Fabbisogno'!$C98+'Scenario Fabbisogno'!DM98)=180,DL169+DL194,0)+IF(('Scenario Fabbisogno'!$C98+'Scenario Fabbisogno'!DN98)=150,DM169+DM194,0)+IF(('Scenario Fabbisogno'!$C98+'Scenario Fabbisogno'!DO98)=120,DN169+DN194,0)+IF(('Scenario Fabbisogno'!$C98+'Scenario Fabbisogno'!DP98)=90,DO169+DO194,0)+IF(('Scenario Fabbisogno'!$C98+'Scenario Fabbisogno'!DQ98)=60,DP169+DP194,0)+IF(('Scenario Fabbisogno'!$C98+'Scenario Fabbisogno'!DR98)=30,DQ169+DQ194,0)+IF(('Scenario Fabbisogno'!$C98+'Scenario Fabbisogno'!DS98)=0,DR169+DR194,0)</f>
        <v>0</v>
      </c>
    </row>
    <row r="221" spans="2:122" x14ac:dyDescent="0.35">
      <c r="B221" s="20" t="str">
        <f t="shared" si="185"/>
        <v>C19</v>
      </c>
      <c r="C221" s="267">
        <f>IF(('Scenario Fabbisogno'!$C99+'Scenario Fabbisogno'!D99)=0,C170+C195,0)</f>
        <v>0</v>
      </c>
      <c r="D221" s="267">
        <f>IF(('Scenario Fabbisogno'!$C99+'Scenario Fabbisogno'!D99)=30,C170+C195,0)+IF(('Scenario Fabbisogno'!$C99+'Scenario Fabbisogno'!E99)=0,D170+D195,0)</f>
        <v>0</v>
      </c>
      <c r="E221" s="267">
        <f>IF(('Scenario Fabbisogno'!$C99+'Scenario Fabbisogno'!D99)=60,C170+C195,0)+IF(('Scenario Fabbisogno'!$C99+'Scenario Fabbisogno'!E99)=30,D170+D195,0)+IF(('Scenario Fabbisogno'!$C99+'Scenario Fabbisogno'!F99)=0,E170+E195,0)</f>
        <v>0</v>
      </c>
      <c r="F221" s="267">
        <f>IF(('Scenario Fabbisogno'!$C99+'Scenario Fabbisogno'!D99)=90,C170+C195,0)+IF(('Scenario Fabbisogno'!$C99+'Scenario Fabbisogno'!E99)=60,D170+D195,0)+IF(('Scenario Fabbisogno'!$C99+'Scenario Fabbisogno'!F99)=30,E170+E195,0)+IF(('Scenario Fabbisogno'!$C99+'Scenario Fabbisogno'!G99)=0,F170+F195,0)</f>
        <v>0</v>
      </c>
      <c r="G221" s="267">
        <f>(IF(('Scenario Fabbisogno'!$C99+'Scenario Fabbisogno'!D99)=120,C170+C195,0)+IF(('Scenario Fabbisogno'!$C99+'Scenario Fabbisogno'!E99)=90,D170+D195,0)+IF(('Scenario Fabbisogno'!$C99+'Scenario Fabbisogno'!F99)=60,E170+E195,0)+IF(('Scenario Fabbisogno'!$C99+'Scenario Fabbisogno'!G99)=30,F170+F195,0)+IF(('Scenario Fabbisogno'!$C99+'Scenario Fabbisogno'!H99)=0,G170+G195,0))</f>
        <v>0</v>
      </c>
      <c r="H221" s="267">
        <f>IF(('Scenario Fabbisogno'!$C99+'Scenario Fabbisogno'!D99)=150,C170+C195,0)+IF(('Scenario Fabbisogno'!$C99+'Scenario Fabbisogno'!E99)=120,D170+D195,0)+IF(('Scenario Fabbisogno'!$C99+'Scenario Fabbisogno'!F99)=90,E170+E195,0)+IF(('Scenario Fabbisogno'!$C99+'Scenario Fabbisogno'!G99)=60,F170+F195,0)+IF(('Scenario Fabbisogno'!$C99+'Scenario Fabbisogno'!H99)=30,G170+G195,0)+IF(('Scenario Fabbisogno'!$C99+'Scenario Fabbisogno'!I99)=0,H170+H195,0)</f>
        <v>0</v>
      </c>
      <c r="I221" s="267">
        <f>IF(('Scenario Fabbisogno'!$C99+'Scenario Fabbisogno'!D99)=180,C170+C195,0)+IF(('Scenario Fabbisogno'!$C99+'Scenario Fabbisogno'!E99)=150,D170+D195,0)+IF(('Scenario Fabbisogno'!$C99+'Scenario Fabbisogno'!F99)=120,E170+E195,0)+IF(('Scenario Fabbisogno'!$C99+'Scenario Fabbisogno'!G99)=90,F170+F195,0)+IF(('Scenario Fabbisogno'!$C99+'Scenario Fabbisogno'!H99)=60,G170+G195,0)+IF(('Scenario Fabbisogno'!$C99+'Scenario Fabbisogno'!I99)=30,H170+H195,0)+IF(('Scenario Fabbisogno'!$C99+'Scenario Fabbisogno'!J99)=0,I170+I195,0)</f>
        <v>0</v>
      </c>
      <c r="J221" s="267">
        <f>IF(('Scenario Fabbisogno'!$C99+'Scenario Fabbisogno'!E99)=180,D170+D195,0)+IF(('Scenario Fabbisogno'!$C99+'Scenario Fabbisogno'!F99)=150,E170+E195,0)+IF(('Scenario Fabbisogno'!$C99+'Scenario Fabbisogno'!G99)=120,F170+F195,0)+IF(('Scenario Fabbisogno'!$C99+'Scenario Fabbisogno'!H99)=90,G170+G195,0)+IF(('Scenario Fabbisogno'!$C99+'Scenario Fabbisogno'!I99)=60,H170+H195,0)+IF(('Scenario Fabbisogno'!$C99+'Scenario Fabbisogno'!J99)=30,I170+I195,0)+IF(('Scenario Fabbisogno'!$C99+'Scenario Fabbisogno'!K99)=0,J170+J195,0)</f>
        <v>0</v>
      </c>
      <c r="K221" s="267">
        <f>IF(('Scenario Fabbisogno'!$C99+'Scenario Fabbisogno'!F99)=180,E170+E195,0)+IF(('Scenario Fabbisogno'!$C99+'Scenario Fabbisogno'!G99)=150,F170+F195,0)+IF(('Scenario Fabbisogno'!$C99+'Scenario Fabbisogno'!H99)=120,G170+G195,0)+IF(('Scenario Fabbisogno'!$C99+'Scenario Fabbisogno'!I99)=90,H170+H195,0)+IF(('Scenario Fabbisogno'!$C99+'Scenario Fabbisogno'!J99)=60,I170+I195,0)+IF(('Scenario Fabbisogno'!$C99+'Scenario Fabbisogno'!K99)=30,J170+J195,0)+IF(('Scenario Fabbisogno'!$C99+'Scenario Fabbisogno'!L99)=0,K170+K195,0)</f>
        <v>0</v>
      </c>
      <c r="L221" s="267">
        <f>IF(('Scenario Fabbisogno'!$C99+'Scenario Fabbisogno'!G99)=180,F170+F195,0)+IF(('Scenario Fabbisogno'!$C99+'Scenario Fabbisogno'!H99)=150,G170+G195,0)+IF(('Scenario Fabbisogno'!$C99+'Scenario Fabbisogno'!I99)=120,H170+H195,0)+IF(('Scenario Fabbisogno'!$C99+'Scenario Fabbisogno'!J99)=90,I170+I195,0)+IF(('Scenario Fabbisogno'!$C99+'Scenario Fabbisogno'!K99)=60,J170+J195,0)+IF(('Scenario Fabbisogno'!$C99+'Scenario Fabbisogno'!L99)=30,K170+K195,0)+IF(('Scenario Fabbisogno'!$C99+'Scenario Fabbisogno'!M99)=0,L170+L195,0)</f>
        <v>0</v>
      </c>
      <c r="M221" s="267">
        <f>IF(('Scenario Fabbisogno'!$C99+'Scenario Fabbisogno'!H99)=180,G170+G195,0)+IF(('Scenario Fabbisogno'!$C99+'Scenario Fabbisogno'!I99)=150,H170+H195,0)+IF(('Scenario Fabbisogno'!$C99+'Scenario Fabbisogno'!J99)=120,I170+I195,0)+IF(('Scenario Fabbisogno'!$C99+'Scenario Fabbisogno'!K99)=90,J170+J195,0)+IF(('Scenario Fabbisogno'!$C99+'Scenario Fabbisogno'!L99)=60,K170+K195,0)+IF(('Scenario Fabbisogno'!$C99+'Scenario Fabbisogno'!M99)=30,L170+L195,0)+IF(('Scenario Fabbisogno'!$C99+'Scenario Fabbisogno'!N99)=0,M170+M195,0)</f>
        <v>0</v>
      </c>
      <c r="N221" s="267">
        <f>IF(('Scenario Fabbisogno'!$C99+'Scenario Fabbisogno'!I99)=180,H170+H195,0)+IF(('Scenario Fabbisogno'!$C99+'Scenario Fabbisogno'!J99)=150,I170+I195,0)+IF(('Scenario Fabbisogno'!$C99+'Scenario Fabbisogno'!K99)=120,J170+J195,0)+IF(('Scenario Fabbisogno'!$C99+'Scenario Fabbisogno'!L99)=90,K170+K195,0)+IF(('Scenario Fabbisogno'!$C99+'Scenario Fabbisogno'!M99)=60,L170+L195,0)+IF(('Scenario Fabbisogno'!$C99+'Scenario Fabbisogno'!N99)=30,M170+M195,0)+IF(('Scenario Fabbisogno'!$C99+'Scenario Fabbisogno'!O99)=0,N170+N195,0)</f>
        <v>0</v>
      </c>
      <c r="O221" s="267">
        <f>IF(('Scenario Fabbisogno'!$C99+'Scenario Fabbisogno'!J99)=180,I170+I195,0)+IF(('Scenario Fabbisogno'!$C99+'Scenario Fabbisogno'!K99)=150,J170+J195,0)+IF(('Scenario Fabbisogno'!$C99+'Scenario Fabbisogno'!L99)=120,K170+K195,0)+IF(('Scenario Fabbisogno'!$C99+'Scenario Fabbisogno'!M99)=90,L170+L195,0)+IF(('Scenario Fabbisogno'!$C99+'Scenario Fabbisogno'!N99)=60,M170+M195,0)+IF(('Scenario Fabbisogno'!$C99+'Scenario Fabbisogno'!O99)=30,N170+N195,0)+IF(('Scenario Fabbisogno'!$C99+'Scenario Fabbisogno'!P99)=0,O170+O195,0)</f>
        <v>0</v>
      </c>
      <c r="P221" s="267">
        <f>IF(('Scenario Fabbisogno'!$C99+'Scenario Fabbisogno'!K99)=180,J170+J195,0)+IF(('Scenario Fabbisogno'!$C99+'Scenario Fabbisogno'!L99)=150,K170+K195,0)+IF(('Scenario Fabbisogno'!$C99+'Scenario Fabbisogno'!M99)=120,L170+L195,0)+IF(('Scenario Fabbisogno'!$C99+'Scenario Fabbisogno'!N99)=90,M170+M195,0)+IF(('Scenario Fabbisogno'!$C99+'Scenario Fabbisogno'!O99)=60,N170+N195,0)+IF(('Scenario Fabbisogno'!$C99+'Scenario Fabbisogno'!P99)=30,O170+O195,0)+IF(('Scenario Fabbisogno'!$C99+'Scenario Fabbisogno'!Q99)=0,P170+P195,0)</f>
        <v>0</v>
      </c>
      <c r="Q221" s="267">
        <f>IF(('Scenario Fabbisogno'!$C99+'Scenario Fabbisogno'!L99)=180,K170+K195,0)+IF(('Scenario Fabbisogno'!$C99+'Scenario Fabbisogno'!M99)=150,L170+L195,0)+IF(('Scenario Fabbisogno'!$C99+'Scenario Fabbisogno'!N99)=120,M170+M195,0)+IF(('Scenario Fabbisogno'!$C99+'Scenario Fabbisogno'!O99)=90,N170+N195,0)+IF(('Scenario Fabbisogno'!$C99+'Scenario Fabbisogno'!P99)=60,O170+O195,0)+IF(('Scenario Fabbisogno'!$C99+'Scenario Fabbisogno'!Q99)=30,P170+P195,0)+IF(('Scenario Fabbisogno'!$C99+'Scenario Fabbisogno'!R99)=0,Q170+Q195,0)</f>
        <v>0</v>
      </c>
      <c r="R221" s="267">
        <f>IF(('Scenario Fabbisogno'!$C99+'Scenario Fabbisogno'!M99)=180,L170+L195,0)+IF(('Scenario Fabbisogno'!$C99+'Scenario Fabbisogno'!N99)=150,M170+M195,0)+IF(('Scenario Fabbisogno'!$C99+'Scenario Fabbisogno'!O99)=120,N170+N195,0)+IF(('Scenario Fabbisogno'!$C99+'Scenario Fabbisogno'!P99)=90,O170+O195,0)+IF(('Scenario Fabbisogno'!$C99+'Scenario Fabbisogno'!Q99)=60,P170+P195,0)+IF(('Scenario Fabbisogno'!$C99+'Scenario Fabbisogno'!R99)=30,Q170+Q195,0)+IF(('Scenario Fabbisogno'!$C99+'Scenario Fabbisogno'!S99)=0,R170+R195,0)</f>
        <v>0</v>
      </c>
      <c r="S221" s="267">
        <f>IF(('Scenario Fabbisogno'!$C99+'Scenario Fabbisogno'!N99)=180,M170+M195,0)+IF(('Scenario Fabbisogno'!$C99+'Scenario Fabbisogno'!O99)=150,N170+N195,0)+IF(('Scenario Fabbisogno'!$C99+'Scenario Fabbisogno'!P99)=120,O170+O195,0)+IF(('Scenario Fabbisogno'!$C99+'Scenario Fabbisogno'!Q99)=90,P170+P195,0)+IF(('Scenario Fabbisogno'!$C99+'Scenario Fabbisogno'!R99)=60,Q170+Q195,0)+IF(('Scenario Fabbisogno'!$C99+'Scenario Fabbisogno'!S99)=30,R170+R195,0)+IF(('Scenario Fabbisogno'!$C99+'Scenario Fabbisogno'!T99)=0,S170+S195,0)</f>
        <v>0</v>
      </c>
      <c r="T221" s="267">
        <f>IF(('Scenario Fabbisogno'!$C99+'Scenario Fabbisogno'!O99)=180,N170+N195,0)+IF(('Scenario Fabbisogno'!$C99+'Scenario Fabbisogno'!P99)=150,O170+O195,0)+IF(('Scenario Fabbisogno'!$C99+'Scenario Fabbisogno'!Q99)=120,P170+P195,0)+IF(('Scenario Fabbisogno'!$C99+'Scenario Fabbisogno'!R99)=90,Q170+Q195,0)+IF(('Scenario Fabbisogno'!$C99+'Scenario Fabbisogno'!S99)=60,R170+R195,0)+IF(('Scenario Fabbisogno'!$C99+'Scenario Fabbisogno'!T99)=30,S170+S195,0)+IF(('Scenario Fabbisogno'!$C99+'Scenario Fabbisogno'!U99)=0,T170+T195,0)</f>
        <v>0</v>
      </c>
      <c r="U221" s="267">
        <f>IF(('Scenario Fabbisogno'!$C99+'Scenario Fabbisogno'!P99)=180,O170+O195,0)+IF(('Scenario Fabbisogno'!$C99+'Scenario Fabbisogno'!Q99)=150,P170+P195,0)+IF(('Scenario Fabbisogno'!$C99+'Scenario Fabbisogno'!R99)=120,Q170+Q195,0)+IF(('Scenario Fabbisogno'!$C99+'Scenario Fabbisogno'!S99)=90,R170+R195,0)+IF(('Scenario Fabbisogno'!$C99+'Scenario Fabbisogno'!T99)=60,S170+S195,0)+IF(('Scenario Fabbisogno'!$C99+'Scenario Fabbisogno'!U99)=30,T170+T195,0)+IF(('Scenario Fabbisogno'!$C99+'Scenario Fabbisogno'!V99)=0,U170+U195,0)</f>
        <v>0</v>
      </c>
      <c r="V221" s="267">
        <f>IF(('Scenario Fabbisogno'!$C99+'Scenario Fabbisogno'!Q99)=180,P170+P195,0)+IF(('Scenario Fabbisogno'!$C99+'Scenario Fabbisogno'!R99)=150,Q170+Q195,0)+IF(('Scenario Fabbisogno'!$C99+'Scenario Fabbisogno'!S99)=120,R170+R195,0)+IF(('Scenario Fabbisogno'!$C99+'Scenario Fabbisogno'!T99)=90,S170+S195,0)+IF(('Scenario Fabbisogno'!$C99+'Scenario Fabbisogno'!U99)=60,T170+T195,0)+IF(('Scenario Fabbisogno'!$C99+'Scenario Fabbisogno'!V99)=30,U170+U195,0)+IF(('Scenario Fabbisogno'!$C99+'Scenario Fabbisogno'!W99)=0,V170+V195,0)</f>
        <v>0</v>
      </c>
      <c r="W221" s="267">
        <f>IF(('Scenario Fabbisogno'!$C99+'Scenario Fabbisogno'!R99)=180,Q170+Q195,0)+IF(('Scenario Fabbisogno'!$C99+'Scenario Fabbisogno'!S99)=150,R170+R195,0)+IF(('Scenario Fabbisogno'!$C99+'Scenario Fabbisogno'!T99)=120,S170+S195,0)+IF(('Scenario Fabbisogno'!$C99+'Scenario Fabbisogno'!U99)=90,T170+T195,0)+IF(('Scenario Fabbisogno'!$C99+'Scenario Fabbisogno'!V99)=60,U170+U195,0)+IF(('Scenario Fabbisogno'!$C99+'Scenario Fabbisogno'!W99)=30,V170+V195,0)+IF(('Scenario Fabbisogno'!$C99+'Scenario Fabbisogno'!X99)=0,W170+W195,0)</f>
        <v>0</v>
      </c>
      <c r="X221" s="267">
        <f>IF(('Scenario Fabbisogno'!$C99+'Scenario Fabbisogno'!S99)=180,R170+R195,0)+IF(('Scenario Fabbisogno'!$C99+'Scenario Fabbisogno'!T99)=150,S170+S195,0)+IF(('Scenario Fabbisogno'!$C99+'Scenario Fabbisogno'!U99)=120,T170+T195,0)+IF(('Scenario Fabbisogno'!$C99+'Scenario Fabbisogno'!V99)=90,U170+U195,0)+IF(('Scenario Fabbisogno'!$C99+'Scenario Fabbisogno'!W99)=60,V170+V195,0)+IF(('Scenario Fabbisogno'!$C99+'Scenario Fabbisogno'!X99)=30,W170+W195,0)+IF(('Scenario Fabbisogno'!$C99+'Scenario Fabbisogno'!Y99)=0,X170+X195,0)</f>
        <v>0</v>
      </c>
      <c r="Y221" s="267">
        <f>IF(('Scenario Fabbisogno'!$C99+'Scenario Fabbisogno'!T99)=180,S170+S195,0)+IF(('Scenario Fabbisogno'!$C99+'Scenario Fabbisogno'!U99)=150,T170+T195,0)+IF(('Scenario Fabbisogno'!$C99+'Scenario Fabbisogno'!V99)=120,U170+U195,0)+IF(('Scenario Fabbisogno'!$C99+'Scenario Fabbisogno'!W99)=90,V170+V195,0)+IF(('Scenario Fabbisogno'!$C99+'Scenario Fabbisogno'!X99)=60,W170+W195,0)+IF(('Scenario Fabbisogno'!$C99+'Scenario Fabbisogno'!Y99)=30,X170+X195,0)+IF(('Scenario Fabbisogno'!$C99+'Scenario Fabbisogno'!Z99)=0,Y170+Y195,0)</f>
        <v>0</v>
      </c>
      <c r="Z221" s="267">
        <f>IF(('Scenario Fabbisogno'!$C99+'Scenario Fabbisogno'!U99)=180,T170+T195,0)+IF(('Scenario Fabbisogno'!$C99+'Scenario Fabbisogno'!V99)=150,U170+U195,0)+IF(('Scenario Fabbisogno'!$C99+'Scenario Fabbisogno'!W99)=120,V170+V195,0)+IF(('Scenario Fabbisogno'!$C99+'Scenario Fabbisogno'!X99)=90,W170+W195,0)+IF(('Scenario Fabbisogno'!$C99+'Scenario Fabbisogno'!Y99)=60,X170+X195,0)+IF(('Scenario Fabbisogno'!$C99+'Scenario Fabbisogno'!Z99)=30,Y170+Y195,0)+IF(('Scenario Fabbisogno'!$C99+'Scenario Fabbisogno'!AA99)=0,Z170+Z195,0)</f>
        <v>0</v>
      </c>
      <c r="AA221" s="267">
        <f>IF(('Scenario Fabbisogno'!$C99+'Scenario Fabbisogno'!V99)=180,U170+U195,0)+IF(('Scenario Fabbisogno'!$C99+'Scenario Fabbisogno'!W99)=150,V170+V195,0)+IF(('Scenario Fabbisogno'!$C99+'Scenario Fabbisogno'!X99)=120,W170+W195,0)+IF(('Scenario Fabbisogno'!$C99+'Scenario Fabbisogno'!Y99)=90,X170+X195,0)+IF(('Scenario Fabbisogno'!$C99+'Scenario Fabbisogno'!Z99)=60,Y170+Y195,0)+IF(('Scenario Fabbisogno'!$C99+'Scenario Fabbisogno'!AA99)=30,Z170+Z195,0)+IF(('Scenario Fabbisogno'!$C99+'Scenario Fabbisogno'!AB99)=0,AA170+AA195,0)</f>
        <v>0</v>
      </c>
      <c r="AB221" s="267">
        <f>IF(('Scenario Fabbisogno'!$C99+'Scenario Fabbisogno'!W99)=180,V170+V195,0)+IF(('Scenario Fabbisogno'!$C99+'Scenario Fabbisogno'!X99)=150,W170+W195,0)+IF(('Scenario Fabbisogno'!$C99+'Scenario Fabbisogno'!Y99)=120,X170+X195,0)+IF(('Scenario Fabbisogno'!$C99+'Scenario Fabbisogno'!Z99)=90,Y170+Y195,0)+IF(('Scenario Fabbisogno'!$C99+'Scenario Fabbisogno'!AA99)=60,Z170+Z195,0)+IF(('Scenario Fabbisogno'!$C99+'Scenario Fabbisogno'!AB99)=30,AA170+AA195,0)+IF(('Scenario Fabbisogno'!$C99+'Scenario Fabbisogno'!AC99)=0,AB170+AB195,0)</f>
        <v>0</v>
      </c>
      <c r="AC221" s="267">
        <f>IF(('Scenario Fabbisogno'!$C99+'Scenario Fabbisogno'!X99)=180,W170+W195,0)+IF(('Scenario Fabbisogno'!$C99+'Scenario Fabbisogno'!Y99)=150,X170+X195,0)+IF(('Scenario Fabbisogno'!$C99+'Scenario Fabbisogno'!Z99)=120,Y170+Y195,0)+IF(('Scenario Fabbisogno'!$C99+'Scenario Fabbisogno'!AA99)=90,Z170+Z195,0)+IF(('Scenario Fabbisogno'!$C99+'Scenario Fabbisogno'!AB99)=60,AA170+AA195,0)+IF(('Scenario Fabbisogno'!$C99+'Scenario Fabbisogno'!AC99)=30,AB170+AB195,0)+IF(('Scenario Fabbisogno'!$C99+'Scenario Fabbisogno'!AD99)=0,AC170+AC195,0)</f>
        <v>0</v>
      </c>
      <c r="AD221" s="267">
        <f>IF(('Scenario Fabbisogno'!$C99+'Scenario Fabbisogno'!Y99)=180,X170+X195,0)+IF(('Scenario Fabbisogno'!$C99+'Scenario Fabbisogno'!Z99)=150,Y170+Y195,0)+IF(('Scenario Fabbisogno'!$C99+'Scenario Fabbisogno'!AA99)=120,Z170+Z195,0)+IF(('Scenario Fabbisogno'!$C99+'Scenario Fabbisogno'!AB99)=90,AA170+AA195,0)+IF(('Scenario Fabbisogno'!$C99+'Scenario Fabbisogno'!AC99)=60,AB170+AB195,0)+IF(('Scenario Fabbisogno'!$C99+'Scenario Fabbisogno'!AD99)=30,AC170+AC195,0)+IF(('Scenario Fabbisogno'!$C99+'Scenario Fabbisogno'!AE99)=0,AD170+AD195,0)</f>
        <v>0</v>
      </c>
      <c r="AE221" s="267">
        <f>IF(('Scenario Fabbisogno'!$C99+'Scenario Fabbisogno'!Z99)=180,Y170+Y195,0)+IF(('Scenario Fabbisogno'!$C99+'Scenario Fabbisogno'!AA99)=150,Z170+Z195,0)+IF(('Scenario Fabbisogno'!$C99+'Scenario Fabbisogno'!AB99)=120,AA170+AA195,0)+IF(('Scenario Fabbisogno'!$C99+'Scenario Fabbisogno'!AC99)=90,AB170+AB195,0)+IF(('Scenario Fabbisogno'!$C99+'Scenario Fabbisogno'!AD99)=60,AC170+AC195,0)+IF(('Scenario Fabbisogno'!$C99+'Scenario Fabbisogno'!AE99)=30,AD170+AD195,0)+IF(('Scenario Fabbisogno'!$C99+'Scenario Fabbisogno'!AF99)=0,AE170+AE195,0)</f>
        <v>0</v>
      </c>
      <c r="AF221" s="267">
        <f>IF(('Scenario Fabbisogno'!$C99+'Scenario Fabbisogno'!AA99)=180,Z170+Z195,0)+IF(('Scenario Fabbisogno'!$C99+'Scenario Fabbisogno'!AB99)=150,AA170+AA195,0)+IF(('Scenario Fabbisogno'!$C99+'Scenario Fabbisogno'!AC99)=120,AB170+AB195,0)+IF(('Scenario Fabbisogno'!$C99+'Scenario Fabbisogno'!AD99)=90,AC170+AC195,0)+IF(('Scenario Fabbisogno'!$C99+'Scenario Fabbisogno'!AE99)=60,AD170+AD195,0)+IF(('Scenario Fabbisogno'!$C99+'Scenario Fabbisogno'!AF99)=30,AE170+AE195,0)+IF(('Scenario Fabbisogno'!$C99+'Scenario Fabbisogno'!AG99)=0,AF170+AF195,0)</f>
        <v>0</v>
      </c>
      <c r="AG221" s="267">
        <f>IF(('Scenario Fabbisogno'!$C99+'Scenario Fabbisogno'!AB99)=180,AA170+AA195,0)+IF(('Scenario Fabbisogno'!$C99+'Scenario Fabbisogno'!AC99)=150,AB170+AB195,0)+IF(('Scenario Fabbisogno'!$C99+'Scenario Fabbisogno'!AD99)=120,AC170+AC195,0)+IF(('Scenario Fabbisogno'!$C99+'Scenario Fabbisogno'!AE99)=90,AD170+AD195,0)+IF(('Scenario Fabbisogno'!$C99+'Scenario Fabbisogno'!AF99)=60,AE170+AE195,0)+IF(('Scenario Fabbisogno'!$C99+'Scenario Fabbisogno'!AG99)=30,AF170+AF195,0)+IF(('Scenario Fabbisogno'!$C99+'Scenario Fabbisogno'!AH99)=0,AG170+AG195,0)</f>
        <v>0</v>
      </c>
      <c r="AH221" s="267">
        <f>IF(('Scenario Fabbisogno'!$C99+'Scenario Fabbisogno'!AC99)=180,AB170+AB195,0)+IF(('Scenario Fabbisogno'!$C99+'Scenario Fabbisogno'!AD99)=150,AC170+AC195,0)+IF(('Scenario Fabbisogno'!$C99+'Scenario Fabbisogno'!AE99)=120,AD170+AD195,0)+IF(('Scenario Fabbisogno'!$C99+'Scenario Fabbisogno'!AF99)=90,AE170+AE195,0)+IF(('Scenario Fabbisogno'!$C99+'Scenario Fabbisogno'!AG99)=60,AF170+AF195,0)+IF(('Scenario Fabbisogno'!$C99+'Scenario Fabbisogno'!AH99)=30,AG170+AG195,0)+IF(('Scenario Fabbisogno'!$C99+'Scenario Fabbisogno'!AI99)=0,AH170+AH195,0)</f>
        <v>0</v>
      </c>
      <c r="AI221" s="267">
        <f>IF(('Scenario Fabbisogno'!$C99+'Scenario Fabbisogno'!AD99)=180,AC170+AC195,0)+IF(('Scenario Fabbisogno'!$C99+'Scenario Fabbisogno'!AE99)=150,AD170+AD195,0)+IF(('Scenario Fabbisogno'!$C99+'Scenario Fabbisogno'!AF99)=120,AE170+AE195,0)+IF(('Scenario Fabbisogno'!$C99+'Scenario Fabbisogno'!AG99)=90,AF170+AF195,0)+IF(('Scenario Fabbisogno'!$C99+'Scenario Fabbisogno'!AH99)=60,AG170+AG195,0)+IF(('Scenario Fabbisogno'!$C99+'Scenario Fabbisogno'!AI99)=30,AH170+AH195,0)+IF(('Scenario Fabbisogno'!$C99+'Scenario Fabbisogno'!AJ99)=0,AI170+AI195,0)</f>
        <v>0</v>
      </c>
      <c r="AJ221" s="267">
        <f>IF(('Scenario Fabbisogno'!$C99+'Scenario Fabbisogno'!AE99)=180,AD170+AD195,0)+IF(('Scenario Fabbisogno'!$C99+'Scenario Fabbisogno'!AF99)=150,AE170+AE195,0)+IF(('Scenario Fabbisogno'!$C99+'Scenario Fabbisogno'!AG99)=120,AF170+AF195,0)+IF(('Scenario Fabbisogno'!$C99+'Scenario Fabbisogno'!AH99)=90,AG170+AG195,0)+IF(('Scenario Fabbisogno'!$C99+'Scenario Fabbisogno'!AI99)=60,AH170+AH195,0)+IF(('Scenario Fabbisogno'!$C99+'Scenario Fabbisogno'!AJ99)=30,AI170+AI195,0)+IF(('Scenario Fabbisogno'!$C99+'Scenario Fabbisogno'!AK99)=0,AJ170+AJ195,0)</f>
        <v>0</v>
      </c>
      <c r="AK221" s="267">
        <f>IF(('Scenario Fabbisogno'!$C99+'Scenario Fabbisogno'!AF99)=180,AE170+AE195,0)+IF(('Scenario Fabbisogno'!$C99+'Scenario Fabbisogno'!AG99)=150,AF170+AF195,0)+IF(('Scenario Fabbisogno'!$C99+'Scenario Fabbisogno'!AH99)=120,AG170+AG195,0)+IF(('Scenario Fabbisogno'!$C99+'Scenario Fabbisogno'!AI99)=90,AH170+AH195,0)+IF(('Scenario Fabbisogno'!$C99+'Scenario Fabbisogno'!AJ99)=60,AI170+AI195,0)+IF(('Scenario Fabbisogno'!$C99+'Scenario Fabbisogno'!AK99)=30,AJ170+AJ195,0)+IF(('Scenario Fabbisogno'!$C99+'Scenario Fabbisogno'!AL99)=0,AK170+AK195,0)</f>
        <v>0</v>
      </c>
      <c r="AL221" s="267">
        <f>IF(('Scenario Fabbisogno'!$C99+'Scenario Fabbisogno'!AG99)=180,AF170+AF195,0)+IF(('Scenario Fabbisogno'!$C99+'Scenario Fabbisogno'!AH99)=150,AG170+AG195,0)+IF(('Scenario Fabbisogno'!$C99+'Scenario Fabbisogno'!AI99)=120,AH170+AH195,0)+IF(('Scenario Fabbisogno'!$C99+'Scenario Fabbisogno'!AJ99)=90,AI170+AI195,0)+IF(('Scenario Fabbisogno'!$C99+'Scenario Fabbisogno'!AK99)=60,AJ170+AJ195,0)+IF(('Scenario Fabbisogno'!$C99+'Scenario Fabbisogno'!AL99)=30,AK170+AK195,0)+IF(('Scenario Fabbisogno'!$C99+'Scenario Fabbisogno'!AM99)=0,AL170+AL195,0)</f>
        <v>0</v>
      </c>
      <c r="AM221" s="267">
        <f>IF(('Scenario Fabbisogno'!$C99+'Scenario Fabbisogno'!AH99)=180,AG170+AG195,0)+IF(('Scenario Fabbisogno'!$C99+'Scenario Fabbisogno'!AI99)=150,AH170+AH195,0)+IF(('Scenario Fabbisogno'!$C99+'Scenario Fabbisogno'!AJ99)=120,AI170+AI195,0)+IF(('Scenario Fabbisogno'!$C99+'Scenario Fabbisogno'!AK99)=90,AJ170+AJ195,0)+IF(('Scenario Fabbisogno'!$C99+'Scenario Fabbisogno'!AL99)=60,AK170+AK195,0)+IF(('Scenario Fabbisogno'!$C99+'Scenario Fabbisogno'!AM99)=30,AL170+AL195,0)+IF(('Scenario Fabbisogno'!$C99+'Scenario Fabbisogno'!AN99)=0,AM170+AM195,0)</f>
        <v>0</v>
      </c>
      <c r="AN221" s="267">
        <f>IF(('Scenario Fabbisogno'!$C99+'Scenario Fabbisogno'!AI99)=180,AH170+AH195,0)+IF(('Scenario Fabbisogno'!$C99+'Scenario Fabbisogno'!AJ99)=150,AI170+AI195,0)+IF(('Scenario Fabbisogno'!$C99+'Scenario Fabbisogno'!AK99)=120,AJ170+AJ195,0)+IF(('Scenario Fabbisogno'!$C99+'Scenario Fabbisogno'!AL99)=90,AK170+AK195,0)+IF(('Scenario Fabbisogno'!$C99+'Scenario Fabbisogno'!AM99)=60,AL170+AL195,0)+IF(('Scenario Fabbisogno'!$C99+'Scenario Fabbisogno'!AN99)=30,AM170+AM195,0)+IF(('Scenario Fabbisogno'!$C99+'Scenario Fabbisogno'!AO99)=0,AN170+AN195,0)</f>
        <v>0</v>
      </c>
      <c r="AO221" s="267">
        <f>IF(('Scenario Fabbisogno'!$C99+'Scenario Fabbisogno'!AJ99)=180,AI170+AI195,0)+IF(('Scenario Fabbisogno'!$C99+'Scenario Fabbisogno'!AK99)=150,AJ170+AJ195,0)+IF(('Scenario Fabbisogno'!$C99+'Scenario Fabbisogno'!AL99)=120,AK170+AK195,0)+IF(('Scenario Fabbisogno'!$C99+'Scenario Fabbisogno'!AM99)=90,AL170+AL195,0)+IF(('Scenario Fabbisogno'!$C99+'Scenario Fabbisogno'!AN99)=60,AM170+AM195,0)+IF(('Scenario Fabbisogno'!$C99+'Scenario Fabbisogno'!AO99)=30,AN170+AN195,0)+IF(('Scenario Fabbisogno'!$C99+'Scenario Fabbisogno'!AP99)=0,AO170+AO195,0)</f>
        <v>0</v>
      </c>
      <c r="AP221" s="267">
        <f>IF(('Scenario Fabbisogno'!$C99+'Scenario Fabbisogno'!AK99)=180,AJ170+AJ195,0)+IF(('Scenario Fabbisogno'!$C99+'Scenario Fabbisogno'!AL99)=150,AK170+AK195,0)+IF(('Scenario Fabbisogno'!$C99+'Scenario Fabbisogno'!AM99)=120,AL170+AL195,0)+IF(('Scenario Fabbisogno'!$C99+'Scenario Fabbisogno'!AN99)=90,AM170+AM195,0)+IF(('Scenario Fabbisogno'!$C99+'Scenario Fabbisogno'!AO99)=60,AN170+AN195,0)+IF(('Scenario Fabbisogno'!$C99+'Scenario Fabbisogno'!AP99)=30,AO170+AO195,0)+IF(('Scenario Fabbisogno'!$C99+'Scenario Fabbisogno'!AQ99)=0,AP170+AP195,0)</f>
        <v>0</v>
      </c>
      <c r="AQ221" s="267">
        <f>IF(('Scenario Fabbisogno'!$C99+'Scenario Fabbisogno'!AL99)=180,AK170+AK195,0)+IF(('Scenario Fabbisogno'!$C99+'Scenario Fabbisogno'!AM99)=150,AL170+AL195,0)+IF(('Scenario Fabbisogno'!$C99+'Scenario Fabbisogno'!AN99)=120,AM170+AM195,0)+IF(('Scenario Fabbisogno'!$C99+'Scenario Fabbisogno'!AO99)=90,AN170+AN195,0)+IF(('Scenario Fabbisogno'!$C99+'Scenario Fabbisogno'!AP99)=60,AO170+AO195,0)+IF(('Scenario Fabbisogno'!$C99+'Scenario Fabbisogno'!AQ99)=30,AP170+AP195,0)+IF(('Scenario Fabbisogno'!$C99+'Scenario Fabbisogno'!AR99)=0,AQ170+AQ195,0)</f>
        <v>0</v>
      </c>
      <c r="AR221" s="267">
        <f>IF(('Scenario Fabbisogno'!$C99+'Scenario Fabbisogno'!AM99)=180,AL170+AL195,0)+IF(('Scenario Fabbisogno'!$C99+'Scenario Fabbisogno'!AN99)=150,AM170+AM195,0)+IF(('Scenario Fabbisogno'!$C99+'Scenario Fabbisogno'!AO99)=120,AN170+AN195,0)+IF(('Scenario Fabbisogno'!$C99+'Scenario Fabbisogno'!AP99)=90,AO170+AO195,0)+IF(('Scenario Fabbisogno'!$C99+'Scenario Fabbisogno'!AQ99)=60,AP170+AP195,0)+IF(('Scenario Fabbisogno'!$C99+'Scenario Fabbisogno'!AR99)=30,AQ170+AQ195,0)+IF(('Scenario Fabbisogno'!$C99+'Scenario Fabbisogno'!AS99)=0,AR170+AR195,0)</f>
        <v>0</v>
      </c>
      <c r="AS221" s="267">
        <f>IF(('Scenario Fabbisogno'!$C99+'Scenario Fabbisogno'!AN99)=180,AM170+AM195,0)+IF(('Scenario Fabbisogno'!$C99+'Scenario Fabbisogno'!AO99)=150,AN170+AN195,0)+IF(('Scenario Fabbisogno'!$C99+'Scenario Fabbisogno'!AP99)=120,AO170+AO195,0)+IF(('Scenario Fabbisogno'!$C99+'Scenario Fabbisogno'!AQ99)=90,AP170+AP195,0)+IF(('Scenario Fabbisogno'!$C99+'Scenario Fabbisogno'!AR99)=60,AQ170+AQ195,0)+IF(('Scenario Fabbisogno'!$C99+'Scenario Fabbisogno'!AS99)=30,AR170+AR195,0)+IF(('Scenario Fabbisogno'!$C99+'Scenario Fabbisogno'!AT99)=0,AS170+AS195,0)</f>
        <v>0</v>
      </c>
      <c r="AT221" s="267">
        <f>IF(('Scenario Fabbisogno'!$C99+'Scenario Fabbisogno'!AO99)=180,AN170+AN195,0)+IF(('Scenario Fabbisogno'!$C99+'Scenario Fabbisogno'!AP99)=150,AO170+AO195,0)+IF(('Scenario Fabbisogno'!$C99+'Scenario Fabbisogno'!AQ99)=120,AP170+AP195,0)+IF(('Scenario Fabbisogno'!$C99+'Scenario Fabbisogno'!AR99)=90,AQ170+AQ195,0)+IF(('Scenario Fabbisogno'!$C99+'Scenario Fabbisogno'!AS99)=60,AR170+AR195,0)+IF(('Scenario Fabbisogno'!$C99+'Scenario Fabbisogno'!AT99)=30,AS170+AS195,0)+IF(('Scenario Fabbisogno'!$C99+'Scenario Fabbisogno'!AU99)=0,AT170+AT195,0)</f>
        <v>0</v>
      </c>
      <c r="AU221" s="267">
        <f>IF(('Scenario Fabbisogno'!$C99+'Scenario Fabbisogno'!AP99)=180,AO170+AO195,0)+IF(('Scenario Fabbisogno'!$C99+'Scenario Fabbisogno'!AQ99)=150,AP170+AP195,0)+IF(('Scenario Fabbisogno'!$C99+'Scenario Fabbisogno'!AR99)=120,AQ170+AQ195,0)+IF(('Scenario Fabbisogno'!$C99+'Scenario Fabbisogno'!AS99)=90,AR170+AR195,0)+IF(('Scenario Fabbisogno'!$C99+'Scenario Fabbisogno'!AT99)=60,AS170+AS195,0)+IF(('Scenario Fabbisogno'!$C99+'Scenario Fabbisogno'!AU99)=30,AT170+AT195,0)+IF(('Scenario Fabbisogno'!$C99+'Scenario Fabbisogno'!AV99)=0,AU170+AU195,0)</f>
        <v>0</v>
      </c>
      <c r="AV221" s="267">
        <f>IF(('Scenario Fabbisogno'!$C99+'Scenario Fabbisogno'!AQ99)=180,AP170+AP195,0)+IF(('Scenario Fabbisogno'!$C99+'Scenario Fabbisogno'!AR99)=150,AQ170+AQ195,0)+IF(('Scenario Fabbisogno'!$C99+'Scenario Fabbisogno'!AS99)=120,AR170+AR195,0)+IF(('Scenario Fabbisogno'!$C99+'Scenario Fabbisogno'!AT99)=90,AS170+AS195,0)+IF(('Scenario Fabbisogno'!$C99+'Scenario Fabbisogno'!AU99)=60,AT170+AT195,0)+IF(('Scenario Fabbisogno'!$C99+'Scenario Fabbisogno'!AV99)=30,AU170+AU195,0)+IF(('Scenario Fabbisogno'!$C99+'Scenario Fabbisogno'!AW99)=0,AV170+AV195,0)</f>
        <v>0</v>
      </c>
      <c r="AW221" s="267">
        <f>IF(('Scenario Fabbisogno'!$C99+'Scenario Fabbisogno'!AR99)=180,AQ170+AQ195,0)+IF(('Scenario Fabbisogno'!$C99+'Scenario Fabbisogno'!AS99)=150,AR170+AR195,0)+IF(('Scenario Fabbisogno'!$C99+'Scenario Fabbisogno'!AT99)=120,AS170+AS195,0)+IF(('Scenario Fabbisogno'!$C99+'Scenario Fabbisogno'!AU99)=90,AT170+AT195,0)+IF(('Scenario Fabbisogno'!$C99+'Scenario Fabbisogno'!AV99)=60,AU170+AU195,0)+IF(('Scenario Fabbisogno'!$C99+'Scenario Fabbisogno'!AW99)=30,AV170+AV195,0)+IF(('Scenario Fabbisogno'!$C99+'Scenario Fabbisogno'!AX99)=0,AW170+AW195,0)</f>
        <v>0</v>
      </c>
      <c r="AX221" s="267">
        <f>IF(('Scenario Fabbisogno'!$C99+'Scenario Fabbisogno'!AS99)=180,AR170+AR195,0)+IF(('Scenario Fabbisogno'!$C99+'Scenario Fabbisogno'!AT99)=150,AS170+AS195,0)+IF(('Scenario Fabbisogno'!$C99+'Scenario Fabbisogno'!AU99)=120,AT170+AT195,0)+IF(('Scenario Fabbisogno'!$C99+'Scenario Fabbisogno'!AV99)=90,AU170+AU195,0)+IF(('Scenario Fabbisogno'!$C99+'Scenario Fabbisogno'!AW99)=60,AV170+AV195,0)+IF(('Scenario Fabbisogno'!$C99+'Scenario Fabbisogno'!AX99)=30,AW170+AW195,0)+IF(('Scenario Fabbisogno'!$C99+'Scenario Fabbisogno'!AY99)=0,AX170+AX195,0)</f>
        <v>0</v>
      </c>
      <c r="AY221" s="267">
        <f>IF(('Scenario Fabbisogno'!$C99+'Scenario Fabbisogno'!AT99)=180,AS170+AS195,0)+IF(('Scenario Fabbisogno'!$C99+'Scenario Fabbisogno'!AU99)=150,AT170+AT195,0)+IF(('Scenario Fabbisogno'!$C99+'Scenario Fabbisogno'!AV99)=120,AU170+AU195,0)+IF(('Scenario Fabbisogno'!$C99+'Scenario Fabbisogno'!AW99)=90,AV170+AV195,0)+IF(('Scenario Fabbisogno'!$C99+'Scenario Fabbisogno'!AX99)=60,AW170+AW195,0)+IF(('Scenario Fabbisogno'!$C99+'Scenario Fabbisogno'!AY99)=30,AX170+AX195,0)+IF(('Scenario Fabbisogno'!$C99+'Scenario Fabbisogno'!AZ99)=0,AY170+AY195,0)</f>
        <v>0</v>
      </c>
      <c r="AZ221" s="267">
        <f>IF(('Scenario Fabbisogno'!$C99+'Scenario Fabbisogno'!AU99)=180,AT170+AT195,0)+IF(('Scenario Fabbisogno'!$C99+'Scenario Fabbisogno'!AV99)=150,AU170+AU195,0)+IF(('Scenario Fabbisogno'!$C99+'Scenario Fabbisogno'!AW99)=120,AV170+AV195,0)+IF(('Scenario Fabbisogno'!$C99+'Scenario Fabbisogno'!AX99)=90,AW170+AW195,0)+IF(('Scenario Fabbisogno'!$C99+'Scenario Fabbisogno'!AY99)=60,AX170+AX195,0)+IF(('Scenario Fabbisogno'!$C99+'Scenario Fabbisogno'!AZ99)=30,AY170+AY195,0)+IF(('Scenario Fabbisogno'!$C99+'Scenario Fabbisogno'!BA99)=0,AZ170+AZ195,0)</f>
        <v>0</v>
      </c>
      <c r="BA221" s="267">
        <f>IF(('Scenario Fabbisogno'!$C99+'Scenario Fabbisogno'!AV99)=180,AU170+AU195,0)+IF(('Scenario Fabbisogno'!$C99+'Scenario Fabbisogno'!AW99)=150,AV170+AV195,0)+IF(('Scenario Fabbisogno'!$C99+'Scenario Fabbisogno'!AX99)=120,AW170+AW195,0)+IF(('Scenario Fabbisogno'!$C99+'Scenario Fabbisogno'!AY99)=90,AX170+AX195,0)+IF(('Scenario Fabbisogno'!$C99+'Scenario Fabbisogno'!AZ99)=60,AY170+AY195,0)+IF(('Scenario Fabbisogno'!$C99+'Scenario Fabbisogno'!BA99)=30,AZ170+AZ195,0)+IF(('Scenario Fabbisogno'!$C99+'Scenario Fabbisogno'!BB99)=0,BA170+BA195,0)</f>
        <v>0</v>
      </c>
      <c r="BB221" s="267">
        <f>IF(('Scenario Fabbisogno'!$C99+'Scenario Fabbisogno'!AW99)=180,AV170+AV195,0)+IF(('Scenario Fabbisogno'!$C99+'Scenario Fabbisogno'!AX99)=150,AW170+AW195,0)+IF(('Scenario Fabbisogno'!$C99+'Scenario Fabbisogno'!AY99)=120,AX170+AX195,0)+IF(('Scenario Fabbisogno'!$C99+'Scenario Fabbisogno'!AZ99)=90,AY170+AY195,0)+IF(('Scenario Fabbisogno'!$C99+'Scenario Fabbisogno'!BA99)=60,AZ170+AZ195,0)+IF(('Scenario Fabbisogno'!$C99+'Scenario Fabbisogno'!BB99)=30,BA170+BA195,0)+IF(('Scenario Fabbisogno'!$C99+'Scenario Fabbisogno'!BC99)=0,BB170+BB195,0)</f>
        <v>0</v>
      </c>
      <c r="BC221" s="267">
        <f>IF(('Scenario Fabbisogno'!$C99+'Scenario Fabbisogno'!AX99)=180,AW170+AW195,0)+IF(('Scenario Fabbisogno'!$C99+'Scenario Fabbisogno'!AY99)=150,AX170+AX195,0)+IF(('Scenario Fabbisogno'!$C99+'Scenario Fabbisogno'!AZ99)=120,AY170+AY195,0)+IF(('Scenario Fabbisogno'!$C99+'Scenario Fabbisogno'!BA99)=90,AZ170+AZ195,0)+IF(('Scenario Fabbisogno'!$C99+'Scenario Fabbisogno'!BB99)=60,BA170+BA195,0)+IF(('Scenario Fabbisogno'!$C99+'Scenario Fabbisogno'!BC99)=30,BB170+BB195,0)+IF(('Scenario Fabbisogno'!$C99+'Scenario Fabbisogno'!BD99)=0,BC170+BC195,0)</f>
        <v>0</v>
      </c>
      <c r="BD221" s="267">
        <f>IF(('Scenario Fabbisogno'!$C99+'Scenario Fabbisogno'!AY99)=180,AX170+AX195,0)+IF(('Scenario Fabbisogno'!$C99+'Scenario Fabbisogno'!AZ99)=150,AY170+AY195,0)+IF(('Scenario Fabbisogno'!$C99+'Scenario Fabbisogno'!BA99)=120,AZ170+AZ195,0)+IF(('Scenario Fabbisogno'!$C99+'Scenario Fabbisogno'!BB99)=90,BA170+BA195,0)+IF(('Scenario Fabbisogno'!$C99+'Scenario Fabbisogno'!BC99)=60,BB170+BB195,0)+IF(('Scenario Fabbisogno'!$C99+'Scenario Fabbisogno'!BD99)=30,BC170+BC195,0)+IF(('Scenario Fabbisogno'!$C99+'Scenario Fabbisogno'!BE99)=0,BD170+BD195,0)</f>
        <v>0</v>
      </c>
      <c r="BE221" s="267">
        <f>IF(('Scenario Fabbisogno'!$C99+'Scenario Fabbisogno'!AZ99)=180,AY170+AY195,0)+IF(('Scenario Fabbisogno'!$C99+'Scenario Fabbisogno'!BA99)=150,AZ170+AZ195,0)+IF(('Scenario Fabbisogno'!$C99+'Scenario Fabbisogno'!BB99)=120,BA170+BA195,0)+IF(('Scenario Fabbisogno'!$C99+'Scenario Fabbisogno'!BC99)=90,BB170+BB195,0)+IF(('Scenario Fabbisogno'!$C99+'Scenario Fabbisogno'!BD99)=60,BC170+BC195,0)+IF(('Scenario Fabbisogno'!$C99+'Scenario Fabbisogno'!BE99)=30,BD170+BD195,0)+IF(('Scenario Fabbisogno'!$C99+'Scenario Fabbisogno'!BF99)=0,BE170+BE195,0)</f>
        <v>0</v>
      </c>
      <c r="BF221" s="267">
        <f>IF(('Scenario Fabbisogno'!$C99+'Scenario Fabbisogno'!BA99)=180,AZ170+AZ195,0)+IF(('Scenario Fabbisogno'!$C99+'Scenario Fabbisogno'!BB99)=150,BA170+BA195,0)+IF(('Scenario Fabbisogno'!$C99+'Scenario Fabbisogno'!BC99)=120,BB170+BB195,0)+IF(('Scenario Fabbisogno'!$C99+'Scenario Fabbisogno'!BD99)=90,BC170+BC195,0)+IF(('Scenario Fabbisogno'!$C99+'Scenario Fabbisogno'!BE99)=60,BD170+BD195,0)+IF(('Scenario Fabbisogno'!$C99+'Scenario Fabbisogno'!BF99)=30,BE170+BE195,0)+IF(('Scenario Fabbisogno'!$C99+'Scenario Fabbisogno'!BG99)=0,BF170+BF195,0)</f>
        <v>0</v>
      </c>
      <c r="BG221" s="267">
        <f>IF(('Scenario Fabbisogno'!$C99+'Scenario Fabbisogno'!BB99)=180,BA170+BA195,0)+IF(('Scenario Fabbisogno'!$C99+'Scenario Fabbisogno'!BC99)=150,BB170+BB195,0)+IF(('Scenario Fabbisogno'!$C99+'Scenario Fabbisogno'!BD99)=120,BC170+BC195,0)+IF(('Scenario Fabbisogno'!$C99+'Scenario Fabbisogno'!BE99)=90,BD170+BD195,0)+IF(('Scenario Fabbisogno'!$C99+'Scenario Fabbisogno'!BF99)=60,BE170+BE195,0)+IF(('Scenario Fabbisogno'!$C99+'Scenario Fabbisogno'!BG99)=30,BF170+BF195,0)+IF(('Scenario Fabbisogno'!$C99+'Scenario Fabbisogno'!BH99)=0,BG170+BG195,0)</f>
        <v>0</v>
      </c>
      <c r="BH221" s="267">
        <f>IF(('Scenario Fabbisogno'!$C99+'Scenario Fabbisogno'!BC99)=180,BB170+BB195,0)+IF(('Scenario Fabbisogno'!$C99+'Scenario Fabbisogno'!BD99)=150,BC170+BC195,0)+IF(('Scenario Fabbisogno'!$C99+'Scenario Fabbisogno'!BE99)=120,BD170+BD195,0)+IF(('Scenario Fabbisogno'!$C99+'Scenario Fabbisogno'!BF99)=90,BE170+BE195,0)+IF(('Scenario Fabbisogno'!$C99+'Scenario Fabbisogno'!BG99)=60,BF170+BF195,0)+IF(('Scenario Fabbisogno'!$C99+'Scenario Fabbisogno'!BH99)=30,BG170+BG195,0)+IF(('Scenario Fabbisogno'!$C99+'Scenario Fabbisogno'!BI99)=0,BH170+BH195,0)</f>
        <v>0</v>
      </c>
      <c r="BI221" s="267">
        <f>IF(('Scenario Fabbisogno'!$C99+'Scenario Fabbisogno'!BD99)=180,BC170+BC195,0)+IF(('Scenario Fabbisogno'!$C99+'Scenario Fabbisogno'!BE99)=150,BD170+BD195,0)+IF(('Scenario Fabbisogno'!$C99+'Scenario Fabbisogno'!BF99)=120,BE170+BE195,0)+IF(('Scenario Fabbisogno'!$C99+'Scenario Fabbisogno'!BG99)=90,BF170+BF195,0)+IF(('Scenario Fabbisogno'!$C99+'Scenario Fabbisogno'!BH99)=60,BG170+BG195,0)+IF(('Scenario Fabbisogno'!$C99+'Scenario Fabbisogno'!BI99)=30,BH170+BH195,0)+IF(('Scenario Fabbisogno'!$C99+'Scenario Fabbisogno'!BJ99)=0,BI170+BI195,0)</f>
        <v>0</v>
      </c>
      <c r="BJ221" s="267">
        <f>IF(('Scenario Fabbisogno'!$C99+'Scenario Fabbisogno'!BE99)=180,BD170+BD195,0)+IF(('Scenario Fabbisogno'!$C99+'Scenario Fabbisogno'!BF99)=150,BE170+BE195,0)+IF(('Scenario Fabbisogno'!$C99+'Scenario Fabbisogno'!BG99)=120,BF170+BF195,0)+IF(('Scenario Fabbisogno'!$C99+'Scenario Fabbisogno'!BH99)=90,BG170+BG195,0)+IF(('Scenario Fabbisogno'!$C99+'Scenario Fabbisogno'!BI99)=60,BH170+BH195,0)+IF(('Scenario Fabbisogno'!$C99+'Scenario Fabbisogno'!BJ99)=30,BI170+BI195,0)+IF(('Scenario Fabbisogno'!$C99+'Scenario Fabbisogno'!BK99)=0,BJ170+BJ195,0)</f>
        <v>0</v>
      </c>
      <c r="BK221" s="267">
        <f>IF(('Scenario Fabbisogno'!$C99+'Scenario Fabbisogno'!BF99)=180,BE170+BE195,0)+IF(('Scenario Fabbisogno'!$C99+'Scenario Fabbisogno'!BG99)=150,BF170+BF195,0)+IF(('Scenario Fabbisogno'!$C99+'Scenario Fabbisogno'!BH99)=120,BG170+BG195,0)+IF(('Scenario Fabbisogno'!$C99+'Scenario Fabbisogno'!BI99)=90,BH170+BH195,0)+IF(('Scenario Fabbisogno'!$C99+'Scenario Fabbisogno'!BJ99)=60,BI170+BI195,0)+IF(('Scenario Fabbisogno'!$C99+'Scenario Fabbisogno'!BK99)=30,BJ170+BJ195,0)+IF(('Scenario Fabbisogno'!$C99+'Scenario Fabbisogno'!BL99)=0,BK170+BK195,0)</f>
        <v>0</v>
      </c>
      <c r="BL221" s="267">
        <f>IF(('Scenario Fabbisogno'!$C99+'Scenario Fabbisogno'!BG99)=180,BF170+BF195,0)+IF(('Scenario Fabbisogno'!$C99+'Scenario Fabbisogno'!BH99)=150,BG170+BG195,0)+IF(('Scenario Fabbisogno'!$C99+'Scenario Fabbisogno'!BI99)=120,BH170+BH195,0)+IF(('Scenario Fabbisogno'!$C99+'Scenario Fabbisogno'!BJ99)=90,BI170+BI195,0)+IF(('Scenario Fabbisogno'!$C99+'Scenario Fabbisogno'!BK99)=60,BJ170+BJ195,0)+IF(('Scenario Fabbisogno'!$C99+'Scenario Fabbisogno'!BL99)=30,BK170+BK195,0)+IF(('Scenario Fabbisogno'!$C99+'Scenario Fabbisogno'!BM99)=0,BL170+BL195,0)</f>
        <v>0</v>
      </c>
      <c r="BM221" s="267">
        <f>IF(('Scenario Fabbisogno'!$C99+'Scenario Fabbisogno'!BH99)=180,BG170+BG195,0)+IF(('Scenario Fabbisogno'!$C99+'Scenario Fabbisogno'!BI99)=150,BH170+BH195,0)+IF(('Scenario Fabbisogno'!$C99+'Scenario Fabbisogno'!BJ99)=120,BI170+BI195,0)+IF(('Scenario Fabbisogno'!$C99+'Scenario Fabbisogno'!BK99)=90,BJ170+BJ195,0)+IF(('Scenario Fabbisogno'!$C99+'Scenario Fabbisogno'!BL99)=60,BK170+BK195,0)+IF(('Scenario Fabbisogno'!$C99+'Scenario Fabbisogno'!BM99)=30,BL170+BL195,0)+IF(('Scenario Fabbisogno'!$C99+'Scenario Fabbisogno'!BN99)=0,BM170+BM195,0)</f>
        <v>0</v>
      </c>
      <c r="BN221" s="267">
        <f>IF(('Scenario Fabbisogno'!$C99+'Scenario Fabbisogno'!BI99)=180,BH170+BH195,0)+IF(('Scenario Fabbisogno'!$C99+'Scenario Fabbisogno'!BJ99)=150,BI170+BI195,0)+IF(('Scenario Fabbisogno'!$C99+'Scenario Fabbisogno'!BK99)=120,BJ170+BJ195,0)+IF(('Scenario Fabbisogno'!$C99+'Scenario Fabbisogno'!BL99)=90,BK170+BK195,0)+IF(('Scenario Fabbisogno'!$C99+'Scenario Fabbisogno'!BM99)=60,BL170+BL195,0)+IF(('Scenario Fabbisogno'!$C99+'Scenario Fabbisogno'!BN99)=30,BM170+BM195,0)+IF(('Scenario Fabbisogno'!$C99+'Scenario Fabbisogno'!BO99)=0,BN170+BN195,0)</f>
        <v>0</v>
      </c>
      <c r="BO221" s="267">
        <f>IF(('Scenario Fabbisogno'!$C99+'Scenario Fabbisogno'!BJ99)=180,BI170+BI195,0)+IF(('Scenario Fabbisogno'!$C99+'Scenario Fabbisogno'!BK99)=150,BJ170+BJ195,0)+IF(('Scenario Fabbisogno'!$C99+'Scenario Fabbisogno'!BL99)=120,BK170+BK195,0)+IF(('Scenario Fabbisogno'!$C99+'Scenario Fabbisogno'!BM99)=90,BL170+BL195,0)+IF(('Scenario Fabbisogno'!$C99+'Scenario Fabbisogno'!BN99)=60,BM170+BM195,0)+IF(('Scenario Fabbisogno'!$C99+'Scenario Fabbisogno'!BO99)=30,BN170+BN195,0)+IF(('Scenario Fabbisogno'!$C99+'Scenario Fabbisogno'!BP99)=0,BO170+BO195,0)</f>
        <v>0</v>
      </c>
      <c r="BP221" s="267">
        <f>IF(('Scenario Fabbisogno'!$C99+'Scenario Fabbisogno'!BK99)=180,BJ170+BJ195,0)+IF(('Scenario Fabbisogno'!$C99+'Scenario Fabbisogno'!BL99)=150,BK170+BK195,0)+IF(('Scenario Fabbisogno'!$C99+'Scenario Fabbisogno'!BM99)=120,BL170+BL195,0)+IF(('Scenario Fabbisogno'!$C99+'Scenario Fabbisogno'!BN99)=90,BM170+BM195,0)+IF(('Scenario Fabbisogno'!$C99+'Scenario Fabbisogno'!BO99)=60,BN170+BN195,0)+IF(('Scenario Fabbisogno'!$C99+'Scenario Fabbisogno'!BP99)=30,BO170+BO195,0)+IF(('Scenario Fabbisogno'!$C99+'Scenario Fabbisogno'!BQ99)=0,BP170+BP195,0)</f>
        <v>0</v>
      </c>
      <c r="BQ221" s="267">
        <f>IF(('Scenario Fabbisogno'!$C99+'Scenario Fabbisogno'!BL99)=180,BK170+BK195,0)+IF(('Scenario Fabbisogno'!$C99+'Scenario Fabbisogno'!BM99)=150,BL170+BL195,0)+IF(('Scenario Fabbisogno'!$C99+'Scenario Fabbisogno'!BN99)=120,BM170+BM195,0)+IF(('Scenario Fabbisogno'!$C99+'Scenario Fabbisogno'!BO99)=90,BN170+BN195,0)+IF(('Scenario Fabbisogno'!$C99+'Scenario Fabbisogno'!BP99)=60,BO170+BO195,0)+IF(('Scenario Fabbisogno'!$C99+'Scenario Fabbisogno'!BQ99)=30,BP170+BP195,0)+IF(('Scenario Fabbisogno'!$C99+'Scenario Fabbisogno'!BR99)=0,BQ170+BQ195,0)</f>
        <v>0</v>
      </c>
      <c r="BR221" s="267">
        <f>IF(('Scenario Fabbisogno'!$C99+'Scenario Fabbisogno'!BM99)=180,BL170+BL195,0)+IF(('Scenario Fabbisogno'!$C99+'Scenario Fabbisogno'!BN99)=150,BM170+BM195,0)+IF(('Scenario Fabbisogno'!$C99+'Scenario Fabbisogno'!BO99)=120,BN170+BN195,0)+IF(('Scenario Fabbisogno'!$C99+'Scenario Fabbisogno'!BP99)=90,BO170+BO195,0)+IF(('Scenario Fabbisogno'!$C99+'Scenario Fabbisogno'!BQ99)=60,BP170+BP195,0)+IF(('Scenario Fabbisogno'!$C99+'Scenario Fabbisogno'!BR99)=30,BQ170+BQ195,0)+IF(('Scenario Fabbisogno'!$C99+'Scenario Fabbisogno'!BS99)=0,BR170+BR195,0)</f>
        <v>0</v>
      </c>
      <c r="BS221" s="267">
        <f>IF(('Scenario Fabbisogno'!$C99+'Scenario Fabbisogno'!BN99)=180,BM170+BM195,0)+IF(('Scenario Fabbisogno'!$C99+'Scenario Fabbisogno'!BO99)=150,BN170+BN195,0)+IF(('Scenario Fabbisogno'!$C99+'Scenario Fabbisogno'!BP99)=120,BO170+BO195,0)+IF(('Scenario Fabbisogno'!$C99+'Scenario Fabbisogno'!BQ99)=90,BP170+BP195,0)+IF(('Scenario Fabbisogno'!$C99+'Scenario Fabbisogno'!BR99)=60,BQ170+BQ195,0)+IF(('Scenario Fabbisogno'!$C99+'Scenario Fabbisogno'!BS99)=30,BR170+BR195,0)+IF(('Scenario Fabbisogno'!$C99+'Scenario Fabbisogno'!BT99)=0,BS170+BS195,0)</f>
        <v>0</v>
      </c>
      <c r="BT221" s="267">
        <f>IF(('Scenario Fabbisogno'!$C99+'Scenario Fabbisogno'!BO99)=180,BN170+BN195,0)+IF(('Scenario Fabbisogno'!$C99+'Scenario Fabbisogno'!BP99)=150,BO170+BO195,0)+IF(('Scenario Fabbisogno'!$C99+'Scenario Fabbisogno'!BQ99)=120,BP170+BP195,0)+IF(('Scenario Fabbisogno'!$C99+'Scenario Fabbisogno'!BR99)=90,BQ170+BQ195,0)+IF(('Scenario Fabbisogno'!$C99+'Scenario Fabbisogno'!BS99)=60,BR170+BR195,0)+IF(('Scenario Fabbisogno'!$C99+'Scenario Fabbisogno'!BT99)=30,BS170+BS195,0)+IF(('Scenario Fabbisogno'!$C99+'Scenario Fabbisogno'!BU99)=0,BT170+BT195,0)</f>
        <v>0</v>
      </c>
      <c r="BU221" s="267">
        <f>IF(('Scenario Fabbisogno'!$C99+'Scenario Fabbisogno'!BP99)=180,BO170+BO195,0)+IF(('Scenario Fabbisogno'!$C99+'Scenario Fabbisogno'!BQ99)=150,BP170+BP195,0)+IF(('Scenario Fabbisogno'!$C99+'Scenario Fabbisogno'!BR99)=120,BQ170+BQ195,0)+IF(('Scenario Fabbisogno'!$C99+'Scenario Fabbisogno'!BS99)=90,BR170+BR195,0)+IF(('Scenario Fabbisogno'!$C99+'Scenario Fabbisogno'!BT99)=60,BS170+BS195,0)+IF(('Scenario Fabbisogno'!$C99+'Scenario Fabbisogno'!BU99)=30,BT170+BT195,0)+IF(('Scenario Fabbisogno'!$C99+'Scenario Fabbisogno'!BV99)=0,BU170+BU195,0)</f>
        <v>0</v>
      </c>
      <c r="BV221" s="267">
        <f>IF(('Scenario Fabbisogno'!$C99+'Scenario Fabbisogno'!BQ99)=180,BP170+BP195,0)+IF(('Scenario Fabbisogno'!$C99+'Scenario Fabbisogno'!BR99)=150,BQ170+BQ195,0)+IF(('Scenario Fabbisogno'!$C99+'Scenario Fabbisogno'!BS99)=120,BR170+BR195,0)+IF(('Scenario Fabbisogno'!$C99+'Scenario Fabbisogno'!BT99)=90,BS170+BS195,0)+IF(('Scenario Fabbisogno'!$C99+'Scenario Fabbisogno'!BU99)=60,BT170+BT195,0)+IF(('Scenario Fabbisogno'!$C99+'Scenario Fabbisogno'!BV99)=30,BU170+BU195,0)+IF(('Scenario Fabbisogno'!$C99+'Scenario Fabbisogno'!BW99)=0,BV170+BV195,0)</f>
        <v>0</v>
      </c>
      <c r="BW221" s="267">
        <f>IF(('Scenario Fabbisogno'!$C99+'Scenario Fabbisogno'!BR99)=180,BQ170+BQ195,0)+IF(('Scenario Fabbisogno'!$C99+'Scenario Fabbisogno'!BS99)=150,BR170+BR195,0)+IF(('Scenario Fabbisogno'!$C99+'Scenario Fabbisogno'!BT99)=120,BS170+BS195,0)+IF(('Scenario Fabbisogno'!$C99+'Scenario Fabbisogno'!BU99)=90,BT170+BT195,0)+IF(('Scenario Fabbisogno'!$C99+'Scenario Fabbisogno'!BV99)=60,BU170+BU195,0)+IF(('Scenario Fabbisogno'!$C99+'Scenario Fabbisogno'!BW99)=30,BV170+BV195,0)+IF(('Scenario Fabbisogno'!$C99+'Scenario Fabbisogno'!BX99)=0,BW170+BW195,0)</f>
        <v>0</v>
      </c>
      <c r="BX221" s="267">
        <f>IF(('Scenario Fabbisogno'!$C99+'Scenario Fabbisogno'!BS99)=180,BR170+BR195,0)+IF(('Scenario Fabbisogno'!$C99+'Scenario Fabbisogno'!BT99)=150,BS170+BS195,0)+IF(('Scenario Fabbisogno'!$C99+'Scenario Fabbisogno'!BU99)=120,BT170+BT195,0)+IF(('Scenario Fabbisogno'!$C99+'Scenario Fabbisogno'!BV99)=90,BU170+BU195,0)+IF(('Scenario Fabbisogno'!$C99+'Scenario Fabbisogno'!BW99)=60,BV170+BV195,0)+IF(('Scenario Fabbisogno'!$C99+'Scenario Fabbisogno'!BX99)=30,BW170+BW195,0)+IF(('Scenario Fabbisogno'!$C99+'Scenario Fabbisogno'!BY99)=0,BX170+BX195,0)</f>
        <v>0</v>
      </c>
      <c r="BY221" s="267">
        <f>IF(('Scenario Fabbisogno'!$C99+'Scenario Fabbisogno'!BT99)=180,BS170+BS195,0)+IF(('Scenario Fabbisogno'!$C99+'Scenario Fabbisogno'!BU99)=150,BT170+BT195,0)+IF(('Scenario Fabbisogno'!$C99+'Scenario Fabbisogno'!BV99)=120,BU170+BU195,0)+IF(('Scenario Fabbisogno'!$C99+'Scenario Fabbisogno'!BW99)=90,BV170+BV195,0)+IF(('Scenario Fabbisogno'!$C99+'Scenario Fabbisogno'!BX99)=60,BW170+BW195,0)+IF(('Scenario Fabbisogno'!$C99+'Scenario Fabbisogno'!BY99)=30,BX170+BX195,0)+IF(('Scenario Fabbisogno'!$C99+'Scenario Fabbisogno'!BZ99)=0,BY170+BY195,0)</f>
        <v>0</v>
      </c>
      <c r="BZ221" s="267">
        <f>IF(('Scenario Fabbisogno'!$C99+'Scenario Fabbisogno'!BU99)=180,BT170+BT195,0)+IF(('Scenario Fabbisogno'!$C99+'Scenario Fabbisogno'!BV99)=150,BU170+BU195,0)+IF(('Scenario Fabbisogno'!$C99+'Scenario Fabbisogno'!BW99)=120,BV170+BV195,0)+IF(('Scenario Fabbisogno'!$C99+'Scenario Fabbisogno'!BX99)=90,BW170+BW195,0)+IF(('Scenario Fabbisogno'!$C99+'Scenario Fabbisogno'!BY99)=60,BX170+BX195,0)+IF(('Scenario Fabbisogno'!$C99+'Scenario Fabbisogno'!BZ99)=30,BY170+BY195,0)+IF(('Scenario Fabbisogno'!$C99+'Scenario Fabbisogno'!CA99)=0,BZ170+BZ195,0)</f>
        <v>0</v>
      </c>
      <c r="CA221" s="267">
        <f>IF(('Scenario Fabbisogno'!$C99+'Scenario Fabbisogno'!BV99)=180,BU170+BU195,0)+IF(('Scenario Fabbisogno'!$C99+'Scenario Fabbisogno'!BW99)=150,BV170+BV195,0)+IF(('Scenario Fabbisogno'!$C99+'Scenario Fabbisogno'!BX99)=120,BW170+BW195,0)+IF(('Scenario Fabbisogno'!$C99+'Scenario Fabbisogno'!BY99)=90,BX170+BX195,0)+IF(('Scenario Fabbisogno'!$C99+'Scenario Fabbisogno'!BZ99)=60,BY170+BY195,0)+IF(('Scenario Fabbisogno'!$C99+'Scenario Fabbisogno'!CA99)=30,BZ170+BZ195,0)+IF(('Scenario Fabbisogno'!$C99+'Scenario Fabbisogno'!CB99)=0,CA170+CA195,0)</f>
        <v>0</v>
      </c>
      <c r="CB221" s="267">
        <f>IF(('Scenario Fabbisogno'!$C99+'Scenario Fabbisogno'!BW99)=180,BV170+BV195,0)+IF(('Scenario Fabbisogno'!$C99+'Scenario Fabbisogno'!BX99)=150,BW170+BW195,0)+IF(('Scenario Fabbisogno'!$C99+'Scenario Fabbisogno'!BY99)=120,BX170+BX195,0)+IF(('Scenario Fabbisogno'!$C99+'Scenario Fabbisogno'!BZ99)=90,BY170+BY195,0)+IF(('Scenario Fabbisogno'!$C99+'Scenario Fabbisogno'!CA99)=60,BZ170+BZ195,0)+IF(('Scenario Fabbisogno'!$C99+'Scenario Fabbisogno'!CB99)=30,CA170+CA195,0)+IF(('Scenario Fabbisogno'!$C99+'Scenario Fabbisogno'!CC99)=0,CB170+CB195,0)</f>
        <v>0</v>
      </c>
      <c r="CC221" s="267">
        <f>IF(('Scenario Fabbisogno'!$C99+'Scenario Fabbisogno'!BX99)=180,BW170+BW195,0)+IF(('Scenario Fabbisogno'!$C99+'Scenario Fabbisogno'!BY99)=150,BX170+BX195,0)+IF(('Scenario Fabbisogno'!$C99+'Scenario Fabbisogno'!BZ99)=120,BY170+BY195,0)+IF(('Scenario Fabbisogno'!$C99+'Scenario Fabbisogno'!CA99)=90,BZ170+BZ195,0)+IF(('Scenario Fabbisogno'!$C99+'Scenario Fabbisogno'!CB99)=60,CA170+CA195,0)+IF(('Scenario Fabbisogno'!$C99+'Scenario Fabbisogno'!CC99)=30,CB170+CB195,0)+IF(('Scenario Fabbisogno'!$C99+'Scenario Fabbisogno'!CD99)=0,CC170+CC195,0)</f>
        <v>0</v>
      </c>
      <c r="CD221" s="267">
        <f>IF(('Scenario Fabbisogno'!$C99+'Scenario Fabbisogno'!BY99)=180,BX170+BX195,0)+IF(('Scenario Fabbisogno'!$C99+'Scenario Fabbisogno'!BZ99)=150,BY170+BY195,0)+IF(('Scenario Fabbisogno'!$C99+'Scenario Fabbisogno'!CA99)=120,BZ170+BZ195,0)+IF(('Scenario Fabbisogno'!$C99+'Scenario Fabbisogno'!CB99)=90,CA170+CA195,0)+IF(('Scenario Fabbisogno'!$C99+'Scenario Fabbisogno'!CC99)=60,CB170+CB195,0)+IF(('Scenario Fabbisogno'!$C99+'Scenario Fabbisogno'!CD99)=30,CC170+CC195,0)+IF(('Scenario Fabbisogno'!$C99+'Scenario Fabbisogno'!CE99)=0,CD170+CD195,0)</f>
        <v>0</v>
      </c>
      <c r="CE221" s="267">
        <f>IF(('Scenario Fabbisogno'!$C99+'Scenario Fabbisogno'!BZ99)=180,BY170+BY195,0)+IF(('Scenario Fabbisogno'!$C99+'Scenario Fabbisogno'!CA99)=150,BZ170+BZ195,0)+IF(('Scenario Fabbisogno'!$C99+'Scenario Fabbisogno'!CB99)=120,CA170+CA195,0)+IF(('Scenario Fabbisogno'!$C99+'Scenario Fabbisogno'!CC99)=90,CB170+CB195,0)+IF(('Scenario Fabbisogno'!$C99+'Scenario Fabbisogno'!CD99)=60,CC170+CC195,0)+IF(('Scenario Fabbisogno'!$C99+'Scenario Fabbisogno'!CE99)=30,CD170+CD195,0)+IF(('Scenario Fabbisogno'!$C99+'Scenario Fabbisogno'!CF99)=0,CE170+CE195,0)</f>
        <v>0</v>
      </c>
      <c r="CF221" s="267">
        <f>IF(('Scenario Fabbisogno'!$C99+'Scenario Fabbisogno'!CA99)=180,BZ170+BZ195,0)+IF(('Scenario Fabbisogno'!$C99+'Scenario Fabbisogno'!CB99)=150,CA170+CA195,0)+IF(('Scenario Fabbisogno'!$C99+'Scenario Fabbisogno'!CC99)=120,CB170+CB195,0)+IF(('Scenario Fabbisogno'!$C99+'Scenario Fabbisogno'!CD99)=90,CC170+CC195,0)+IF(('Scenario Fabbisogno'!$C99+'Scenario Fabbisogno'!CE99)=60,CD170+CD195,0)+IF(('Scenario Fabbisogno'!$C99+'Scenario Fabbisogno'!CF99)=30,CE170+CE195,0)+IF(('Scenario Fabbisogno'!$C99+'Scenario Fabbisogno'!CG99)=0,CF170+CF195,0)</f>
        <v>0</v>
      </c>
      <c r="CG221" s="267">
        <f>IF(('Scenario Fabbisogno'!$C99+'Scenario Fabbisogno'!CB99)=180,CA170+CA195,0)+IF(('Scenario Fabbisogno'!$C99+'Scenario Fabbisogno'!CC99)=150,CB170+CB195,0)+IF(('Scenario Fabbisogno'!$C99+'Scenario Fabbisogno'!CD99)=120,CC170+CC195,0)+IF(('Scenario Fabbisogno'!$C99+'Scenario Fabbisogno'!CE99)=90,CD170+CD195,0)+IF(('Scenario Fabbisogno'!$C99+'Scenario Fabbisogno'!CF99)=60,CE170+CE195,0)+IF(('Scenario Fabbisogno'!$C99+'Scenario Fabbisogno'!CG99)=30,CF170+CF195,0)+IF(('Scenario Fabbisogno'!$C99+'Scenario Fabbisogno'!CH99)=0,CG170+CG195,0)</f>
        <v>0</v>
      </c>
      <c r="CH221" s="267">
        <f>IF(('Scenario Fabbisogno'!$C99+'Scenario Fabbisogno'!CC99)=180,CB170+CB195,0)+IF(('Scenario Fabbisogno'!$C99+'Scenario Fabbisogno'!CD99)=150,CC170+CC195,0)+IF(('Scenario Fabbisogno'!$C99+'Scenario Fabbisogno'!CE99)=120,CD170+CD195,0)+IF(('Scenario Fabbisogno'!$C99+'Scenario Fabbisogno'!CF99)=90,CE170+CE195,0)+IF(('Scenario Fabbisogno'!$C99+'Scenario Fabbisogno'!CG99)=60,CF170+CF195,0)+IF(('Scenario Fabbisogno'!$C99+'Scenario Fabbisogno'!CH99)=30,CG170+CG195,0)+IF(('Scenario Fabbisogno'!$C99+'Scenario Fabbisogno'!CI99)=0,CH170+CH195,0)</f>
        <v>0</v>
      </c>
      <c r="CI221" s="267">
        <f>IF(('Scenario Fabbisogno'!$C99+'Scenario Fabbisogno'!CD99)=180,CC170+CC195,0)+IF(('Scenario Fabbisogno'!$C99+'Scenario Fabbisogno'!CE99)=150,CD170+CD195,0)+IF(('Scenario Fabbisogno'!$C99+'Scenario Fabbisogno'!CF99)=120,CE170+CE195,0)+IF(('Scenario Fabbisogno'!$C99+'Scenario Fabbisogno'!CG99)=90,CF170+CF195,0)+IF(('Scenario Fabbisogno'!$C99+'Scenario Fabbisogno'!CH99)=60,CG170+CG195,0)+IF(('Scenario Fabbisogno'!$C99+'Scenario Fabbisogno'!CI99)=30,CH170+CH195,0)+IF(('Scenario Fabbisogno'!$C99+'Scenario Fabbisogno'!CJ99)=0,CI170+CI195,0)</f>
        <v>0</v>
      </c>
      <c r="CJ221" s="267">
        <f>IF(('Scenario Fabbisogno'!$C99+'Scenario Fabbisogno'!CE99)=180,CD170+CD195,0)+IF(('Scenario Fabbisogno'!$C99+'Scenario Fabbisogno'!CF99)=150,CE170+CE195,0)+IF(('Scenario Fabbisogno'!$C99+'Scenario Fabbisogno'!CG99)=120,CF170+CF195,0)+IF(('Scenario Fabbisogno'!$C99+'Scenario Fabbisogno'!CH99)=90,CG170+CG195,0)+IF(('Scenario Fabbisogno'!$C99+'Scenario Fabbisogno'!CI99)=60,CH170+CH195,0)+IF(('Scenario Fabbisogno'!$C99+'Scenario Fabbisogno'!CJ99)=30,CI170+CI195,0)+IF(('Scenario Fabbisogno'!$C99+'Scenario Fabbisogno'!CK99)=0,CJ170+CJ195,0)</f>
        <v>0</v>
      </c>
      <c r="CK221" s="267">
        <f>IF(('Scenario Fabbisogno'!$C99+'Scenario Fabbisogno'!CF99)=180,CE170+CE195,0)+IF(('Scenario Fabbisogno'!$C99+'Scenario Fabbisogno'!CG99)=150,CF170+CF195,0)+IF(('Scenario Fabbisogno'!$C99+'Scenario Fabbisogno'!CH99)=120,CG170+CG195,0)+IF(('Scenario Fabbisogno'!$C99+'Scenario Fabbisogno'!CI99)=90,CH170+CH195,0)+IF(('Scenario Fabbisogno'!$C99+'Scenario Fabbisogno'!CJ99)=60,CI170+CI195,0)+IF(('Scenario Fabbisogno'!$C99+'Scenario Fabbisogno'!CK99)=30,CJ170+CJ195,0)+IF(('Scenario Fabbisogno'!$C99+'Scenario Fabbisogno'!CL99)=0,CK170+CK195,0)</f>
        <v>0</v>
      </c>
      <c r="CL221" s="267">
        <f>IF(('Scenario Fabbisogno'!$C99+'Scenario Fabbisogno'!CG99)=180,CF170+CF195,0)+IF(('Scenario Fabbisogno'!$C99+'Scenario Fabbisogno'!CH99)=150,CG170+CG195,0)+IF(('Scenario Fabbisogno'!$C99+'Scenario Fabbisogno'!CI99)=120,CH170+CH195,0)+IF(('Scenario Fabbisogno'!$C99+'Scenario Fabbisogno'!CJ99)=90,CI170+CI195,0)+IF(('Scenario Fabbisogno'!$C99+'Scenario Fabbisogno'!CK99)=60,CJ170+CJ195,0)+IF(('Scenario Fabbisogno'!$C99+'Scenario Fabbisogno'!CL99)=30,CK170+CK195,0)+IF(('Scenario Fabbisogno'!$C99+'Scenario Fabbisogno'!CM99)=0,CL170+CL195,0)</f>
        <v>0</v>
      </c>
      <c r="CM221" s="267">
        <f>IF(('Scenario Fabbisogno'!$C99+'Scenario Fabbisogno'!CH99)=180,CG170+CG195,0)+IF(('Scenario Fabbisogno'!$C99+'Scenario Fabbisogno'!CI99)=150,CH170+CH195,0)+IF(('Scenario Fabbisogno'!$C99+'Scenario Fabbisogno'!CJ99)=120,CI170+CI195,0)+IF(('Scenario Fabbisogno'!$C99+'Scenario Fabbisogno'!CK99)=90,CJ170+CJ195,0)+IF(('Scenario Fabbisogno'!$C99+'Scenario Fabbisogno'!CL99)=60,CK170+CK195,0)+IF(('Scenario Fabbisogno'!$C99+'Scenario Fabbisogno'!CM99)=30,CL170+CL195,0)+IF(('Scenario Fabbisogno'!$C99+'Scenario Fabbisogno'!CN99)=0,CM170+CM195,0)</f>
        <v>0</v>
      </c>
      <c r="CN221" s="267">
        <f>IF(('Scenario Fabbisogno'!$C99+'Scenario Fabbisogno'!CI99)=180,CH170+CH195,0)+IF(('Scenario Fabbisogno'!$C99+'Scenario Fabbisogno'!CJ99)=150,CI170+CI195,0)+IF(('Scenario Fabbisogno'!$C99+'Scenario Fabbisogno'!CK99)=120,CJ170+CJ195,0)+IF(('Scenario Fabbisogno'!$C99+'Scenario Fabbisogno'!CL99)=90,CK170+CK195,0)+IF(('Scenario Fabbisogno'!$C99+'Scenario Fabbisogno'!CM99)=60,CL170+CL195,0)+IF(('Scenario Fabbisogno'!$C99+'Scenario Fabbisogno'!CN99)=30,CM170+CM195,0)+IF(('Scenario Fabbisogno'!$C99+'Scenario Fabbisogno'!CO99)=0,CN170+CN195,0)</f>
        <v>0</v>
      </c>
      <c r="CO221" s="267">
        <f>IF(('Scenario Fabbisogno'!$C99+'Scenario Fabbisogno'!CJ99)=180,CI170+CI195,0)+IF(('Scenario Fabbisogno'!$C99+'Scenario Fabbisogno'!CK99)=150,CJ170+CJ195,0)+IF(('Scenario Fabbisogno'!$C99+'Scenario Fabbisogno'!CL99)=120,CK170+CK195,0)+IF(('Scenario Fabbisogno'!$C99+'Scenario Fabbisogno'!CM99)=90,CL170+CL195,0)+IF(('Scenario Fabbisogno'!$C99+'Scenario Fabbisogno'!CN99)=60,CM170+CM195,0)+IF(('Scenario Fabbisogno'!$C99+'Scenario Fabbisogno'!CO99)=30,CN170+CN195,0)+IF(('Scenario Fabbisogno'!$C99+'Scenario Fabbisogno'!CP99)=0,CO170+CO195,0)</f>
        <v>0</v>
      </c>
      <c r="CP221" s="267">
        <f>IF(('Scenario Fabbisogno'!$C99+'Scenario Fabbisogno'!CK99)=180,CJ170+CJ195,0)+IF(('Scenario Fabbisogno'!$C99+'Scenario Fabbisogno'!CL99)=150,CK170+CK195,0)+IF(('Scenario Fabbisogno'!$C99+'Scenario Fabbisogno'!CM99)=120,CL170+CL195,0)+IF(('Scenario Fabbisogno'!$C99+'Scenario Fabbisogno'!CN99)=90,CM170+CM195,0)+IF(('Scenario Fabbisogno'!$C99+'Scenario Fabbisogno'!CO99)=60,CN170+CN195,0)+IF(('Scenario Fabbisogno'!$C99+'Scenario Fabbisogno'!CP99)=30,CO170+CO195,0)+IF(('Scenario Fabbisogno'!$C99+'Scenario Fabbisogno'!CQ99)=0,CP170+CP195,0)</f>
        <v>0</v>
      </c>
      <c r="CQ221" s="267">
        <f>IF(('Scenario Fabbisogno'!$C99+'Scenario Fabbisogno'!CL99)=180,CK170+CK195,0)+IF(('Scenario Fabbisogno'!$C99+'Scenario Fabbisogno'!CM99)=150,CL170+CL195,0)+IF(('Scenario Fabbisogno'!$C99+'Scenario Fabbisogno'!CN99)=120,CM170+CM195,0)+IF(('Scenario Fabbisogno'!$C99+'Scenario Fabbisogno'!CO99)=90,CN170+CN195,0)+IF(('Scenario Fabbisogno'!$C99+'Scenario Fabbisogno'!CP99)=60,CO170+CO195,0)+IF(('Scenario Fabbisogno'!$C99+'Scenario Fabbisogno'!CQ99)=30,CP170+CP195,0)+IF(('Scenario Fabbisogno'!$C99+'Scenario Fabbisogno'!CR99)=0,CQ170+CQ195,0)</f>
        <v>0</v>
      </c>
      <c r="CR221" s="267">
        <f>IF(('Scenario Fabbisogno'!$C99+'Scenario Fabbisogno'!CM99)=180,CL170+CL195,0)+IF(('Scenario Fabbisogno'!$C99+'Scenario Fabbisogno'!CN99)=150,CM170+CM195,0)+IF(('Scenario Fabbisogno'!$C99+'Scenario Fabbisogno'!CO99)=120,CN170+CN195,0)+IF(('Scenario Fabbisogno'!$C99+'Scenario Fabbisogno'!CP99)=90,CO170+CO195,0)+IF(('Scenario Fabbisogno'!$C99+'Scenario Fabbisogno'!CQ99)=60,CP170+CP195,0)+IF(('Scenario Fabbisogno'!$C99+'Scenario Fabbisogno'!CR99)=30,CQ170+CQ195,0)+IF(('Scenario Fabbisogno'!$C99+'Scenario Fabbisogno'!CS99)=0,CR170+CR195,0)</f>
        <v>0</v>
      </c>
      <c r="CS221" s="267">
        <f>IF(('Scenario Fabbisogno'!$C99+'Scenario Fabbisogno'!CN99)=180,CM170+CM195,0)+IF(('Scenario Fabbisogno'!$C99+'Scenario Fabbisogno'!CO99)=150,CN170+CN195,0)+IF(('Scenario Fabbisogno'!$C99+'Scenario Fabbisogno'!CP99)=120,CO170+CO195,0)+IF(('Scenario Fabbisogno'!$C99+'Scenario Fabbisogno'!CQ99)=90,CP170+CP195,0)+IF(('Scenario Fabbisogno'!$C99+'Scenario Fabbisogno'!CR99)=60,CQ170+CQ195,0)+IF(('Scenario Fabbisogno'!$C99+'Scenario Fabbisogno'!CS99)=30,CR170+CR195,0)+IF(('Scenario Fabbisogno'!$C99+'Scenario Fabbisogno'!CT99)=0,CS170+CS195,0)</f>
        <v>0</v>
      </c>
      <c r="CT221" s="267">
        <f>IF(('Scenario Fabbisogno'!$C99+'Scenario Fabbisogno'!CO99)=180,CN170+CN195,0)+IF(('Scenario Fabbisogno'!$C99+'Scenario Fabbisogno'!CP99)=150,CO170+CO195,0)+IF(('Scenario Fabbisogno'!$C99+'Scenario Fabbisogno'!CQ99)=120,CP170+CP195,0)+IF(('Scenario Fabbisogno'!$C99+'Scenario Fabbisogno'!CR99)=90,CQ170+CQ195,0)+IF(('Scenario Fabbisogno'!$C99+'Scenario Fabbisogno'!CS99)=60,CR170+CR195,0)+IF(('Scenario Fabbisogno'!$C99+'Scenario Fabbisogno'!CT99)=30,CS170+CS195,0)+IF(('Scenario Fabbisogno'!$C99+'Scenario Fabbisogno'!CU99)=0,CT170+CT195,0)</f>
        <v>0</v>
      </c>
      <c r="CU221" s="267">
        <f>IF(('Scenario Fabbisogno'!$C99+'Scenario Fabbisogno'!CP99)=180,CO170+CO195,0)+IF(('Scenario Fabbisogno'!$C99+'Scenario Fabbisogno'!CQ99)=150,CP170+CP195,0)+IF(('Scenario Fabbisogno'!$C99+'Scenario Fabbisogno'!CR99)=120,CQ170+CQ195,0)+IF(('Scenario Fabbisogno'!$C99+'Scenario Fabbisogno'!CS99)=90,CR170+CR195,0)+IF(('Scenario Fabbisogno'!$C99+'Scenario Fabbisogno'!CT99)=60,CS170+CS195,0)+IF(('Scenario Fabbisogno'!$C99+'Scenario Fabbisogno'!CU99)=30,CT170+CT195,0)+IF(('Scenario Fabbisogno'!$C99+'Scenario Fabbisogno'!CV99)=0,CU170+CU195,0)</f>
        <v>0</v>
      </c>
      <c r="CV221" s="267">
        <f>IF(('Scenario Fabbisogno'!$C99+'Scenario Fabbisogno'!CQ99)=180,CP170+CP195,0)+IF(('Scenario Fabbisogno'!$C99+'Scenario Fabbisogno'!CR99)=150,CQ170+CQ195,0)+IF(('Scenario Fabbisogno'!$C99+'Scenario Fabbisogno'!CS99)=120,CR170+CR195,0)+IF(('Scenario Fabbisogno'!$C99+'Scenario Fabbisogno'!CT99)=90,CS170+CS195,0)+IF(('Scenario Fabbisogno'!$C99+'Scenario Fabbisogno'!CU99)=60,CT170+CT195,0)+IF(('Scenario Fabbisogno'!$C99+'Scenario Fabbisogno'!CV99)=30,CU170+CU195,0)+IF(('Scenario Fabbisogno'!$C99+'Scenario Fabbisogno'!CW99)=0,CV170+CV195,0)</f>
        <v>0</v>
      </c>
      <c r="CW221" s="267">
        <f>IF(('Scenario Fabbisogno'!$C99+'Scenario Fabbisogno'!CR99)=180,CQ170+CQ195,0)+IF(('Scenario Fabbisogno'!$C99+'Scenario Fabbisogno'!CS99)=150,CR170+CR195,0)+IF(('Scenario Fabbisogno'!$C99+'Scenario Fabbisogno'!CT99)=120,CS170+CS195,0)+IF(('Scenario Fabbisogno'!$C99+'Scenario Fabbisogno'!CU99)=90,CT170+CT195,0)+IF(('Scenario Fabbisogno'!$C99+'Scenario Fabbisogno'!CV99)=60,CU170+CU195,0)+IF(('Scenario Fabbisogno'!$C99+'Scenario Fabbisogno'!CW99)=30,CV170+CV195,0)+IF(('Scenario Fabbisogno'!$C99+'Scenario Fabbisogno'!CX99)=0,CW170+CW195,0)</f>
        <v>0</v>
      </c>
      <c r="CX221" s="267">
        <f>IF(('Scenario Fabbisogno'!$C99+'Scenario Fabbisogno'!CS99)=180,CR170+CR195,0)+IF(('Scenario Fabbisogno'!$C99+'Scenario Fabbisogno'!CT99)=150,CS170+CS195,0)+IF(('Scenario Fabbisogno'!$C99+'Scenario Fabbisogno'!CU99)=120,CT170+CT195,0)+IF(('Scenario Fabbisogno'!$C99+'Scenario Fabbisogno'!CV99)=90,CU170+CU195,0)+IF(('Scenario Fabbisogno'!$C99+'Scenario Fabbisogno'!CW99)=60,CV170+CV195,0)+IF(('Scenario Fabbisogno'!$C99+'Scenario Fabbisogno'!CX99)=30,CW170+CW195,0)+IF(('Scenario Fabbisogno'!$C99+'Scenario Fabbisogno'!CY99)=0,CX170+CX195,0)</f>
        <v>0</v>
      </c>
      <c r="CY221" s="267">
        <f>IF(('Scenario Fabbisogno'!$C99+'Scenario Fabbisogno'!CT99)=180,CS170+CS195,0)+IF(('Scenario Fabbisogno'!$C99+'Scenario Fabbisogno'!CU99)=150,CT170+CT195,0)+IF(('Scenario Fabbisogno'!$C99+'Scenario Fabbisogno'!CV99)=120,CU170+CU195,0)+IF(('Scenario Fabbisogno'!$C99+'Scenario Fabbisogno'!CW99)=90,CV170+CV195,0)+IF(('Scenario Fabbisogno'!$C99+'Scenario Fabbisogno'!CX99)=60,CW170+CW195,0)+IF(('Scenario Fabbisogno'!$C99+'Scenario Fabbisogno'!CY99)=30,CX170+CX195,0)+IF(('Scenario Fabbisogno'!$C99+'Scenario Fabbisogno'!CZ99)=0,CY170+CY195,0)</f>
        <v>0</v>
      </c>
      <c r="CZ221" s="267">
        <f>IF(('Scenario Fabbisogno'!$C99+'Scenario Fabbisogno'!CU99)=180,CT170+CT195,0)+IF(('Scenario Fabbisogno'!$C99+'Scenario Fabbisogno'!CV99)=150,CU170+CU195,0)+IF(('Scenario Fabbisogno'!$C99+'Scenario Fabbisogno'!CW99)=120,CV170+CV195,0)+IF(('Scenario Fabbisogno'!$C99+'Scenario Fabbisogno'!CX99)=90,CW170+CW195,0)+IF(('Scenario Fabbisogno'!$C99+'Scenario Fabbisogno'!CY99)=60,CX170+CX195,0)+IF(('Scenario Fabbisogno'!$C99+'Scenario Fabbisogno'!CZ99)=30,CY170+CY195,0)+IF(('Scenario Fabbisogno'!$C99+'Scenario Fabbisogno'!DA99)=0,CZ170+CZ195,0)</f>
        <v>0</v>
      </c>
      <c r="DA221" s="267">
        <f>IF(('Scenario Fabbisogno'!$C99+'Scenario Fabbisogno'!CV99)=180,CU170+CU195,0)+IF(('Scenario Fabbisogno'!$C99+'Scenario Fabbisogno'!CW99)=150,CV170+CV195,0)+IF(('Scenario Fabbisogno'!$C99+'Scenario Fabbisogno'!CX99)=120,CW170+CW195,0)+IF(('Scenario Fabbisogno'!$C99+'Scenario Fabbisogno'!CY99)=90,CX170+CX195,0)+IF(('Scenario Fabbisogno'!$C99+'Scenario Fabbisogno'!CZ99)=60,CY170+CY195,0)+IF(('Scenario Fabbisogno'!$C99+'Scenario Fabbisogno'!DA99)=30,CZ170+CZ195,0)+IF(('Scenario Fabbisogno'!$C99+'Scenario Fabbisogno'!DB99)=0,DA170+DA195,0)</f>
        <v>0</v>
      </c>
      <c r="DB221" s="267">
        <f>IF(('Scenario Fabbisogno'!$C99+'Scenario Fabbisogno'!CW99)=180,CV170+CV195,0)+IF(('Scenario Fabbisogno'!$C99+'Scenario Fabbisogno'!CX99)=150,CW170+CW195,0)+IF(('Scenario Fabbisogno'!$C99+'Scenario Fabbisogno'!CY99)=120,CX170+CX195,0)+IF(('Scenario Fabbisogno'!$C99+'Scenario Fabbisogno'!CZ99)=90,CY170+CY195,0)+IF(('Scenario Fabbisogno'!$C99+'Scenario Fabbisogno'!DA99)=60,CZ170+CZ195,0)+IF(('Scenario Fabbisogno'!$C99+'Scenario Fabbisogno'!DB99)=30,DA170+DA195,0)+IF(('Scenario Fabbisogno'!$C99+'Scenario Fabbisogno'!DC99)=0,DB170+DB195,0)</f>
        <v>0</v>
      </c>
      <c r="DC221" s="267">
        <f>IF(('Scenario Fabbisogno'!$C99+'Scenario Fabbisogno'!CX99)=180,CW170+CW195,0)+IF(('Scenario Fabbisogno'!$C99+'Scenario Fabbisogno'!CY99)=150,CX170+CX195,0)+IF(('Scenario Fabbisogno'!$C99+'Scenario Fabbisogno'!CZ99)=120,CY170+CY195,0)+IF(('Scenario Fabbisogno'!$C99+'Scenario Fabbisogno'!DA99)=90,CZ170+CZ195,0)+IF(('Scenario Fabbisogno'!$C99+'Scenario Fabbisogno'!DB99)=60,DA170+DA195,0)+IF(('Scenario Fabbisogno'!$C99+'Scenario Fabbisogno'!DC99)=30,DB170+DB195,0)+IF(('Scenario Fabbisogno'!$C99+'Scenario Fabbisogno'!DD99)=0,DC170+DC195,0)</f>
        <v>0</v>
      </c>
      <c r="DD221" s="267">
        <f>IF(('Scenario Fabbisogno'!$C99+'Scenario Fabbisogno'!CY99)=180,CX170+CX195,0)+IF(('Scenario Fabbisogno'!$C99+'Scenario Fabbisogno'!CZ99)=150,CY170+CY195,0)+IF(('Scenario Fabbisogno'!$C99+'Scenario Fabbisogno'!DA99)=120,CZ170+CZ195,0)+IF(('Scenario Fabbisogno'!$C99+'Scenario Fabbisogno'!DB99)=90,DA170+DA195,0)+IF(('Scenario Fabbisogno'!$C99+'Scenario Fabbisogno'!DC99)=60,DB170+DB195,0)+IF(('Scenario Fabbisogno'!$C99+'Scenario Fabbisogno'!DD99)=30,DC170+DC195,0)+IF(('Scenario Fabbisogno'!$C99+'Scenario Fabbisogno'!DE99)=0,DD170+DD195,0)</f>
        <v>0</v>
      </c>
      <c r="DE221" s="267">
        <f>IF(('Scenario Fabbisogno'!$C99+'Scenario Fabbisogno'!CZ99)=180,CY170+CY195,0)+IF(('Scenario Fabbisogno'!$C99+'Scenario Fabbisogno'!DA99)=150,CZ170+CZ195,0)+IF(('Scenario Fabbisogno'!$C99+'Scenario Fabbisogno'!DB99)=120,DA170+DA195,0)+IF(('Scenario Fabbisogno'!$C99+'Scenario Fabbisogno'!DC99)=90,DB170+DB195,0)+IF(('Scenario Fabbisogno'!$C99+'Scenario Fabbisogno'!DD99)=60,DC170+DC195,0)+IF(('Scenario Fabbisogno'!$C99+'Scenario Fabbisogno'!DE99)=30,DD170+DD195,0)+IF(('Scenario Fabbisogno'!$C99+'Scenario Fabbisogno'!DF99)=0,DE170+DE195,0)</f>
        <v>0</v>
      </c>
      <c r="DF221" s="267">
        <f>IF(('Scenario Fabbisogno'!$C99+'Scenario Fabbisogno'!DA99)=180,CZ170+CZ195,0)+IF(('Scenario Fabbisogno'!$C99+'Scenario Fabbisogno'!DB99)=150,DA170+DA195,0)+IF(('Scenario Fabbisogno'!$C99+'Scenario Fabbisogno'!DC99)=120,DB170+DB195,0)+IF(('Scenario Fabbisogno'!$C99+'Scenario Fabbisogno'!DD99)=90,DC170+DC195,0)+IF(('Scenario Fabbisogno'!$C99+'Scenario Fabbisogno'!DE99)=60,DD170+DD195,0)+IF(('Scenario Fabbisogno'!$C99+'Scenario Fabbisogno'!DF99)=30,DE170+DE195,0)+IF(('Scenario Fabbisogno'!$C99+'Scenario Fabbisogno'!DG99)=0,DF170+DF195,0)</f>
        <v>0</v>
      </c>
      <c r="DG221" s="267">
        <f>IF(('Scenario Fabbisogno'!$C99+'Scenario Fabbisogno'!DB99)=180,DA170+DA195,0)+IF(('Scenario Fabbisogno'!$C99+'Scenario Fabbisogno'!DC99)=150,DB170+DB195,0)+IF(('Scenario Fabbisogno'!$C99+'Scenario Fabbisogno'!DD99)=120,DC170+DC195,0)+IF(('Scenario Fabbisogno'!$C99+'Scenario Fabbisogno'!DE99)=90,DD170+DD195,0)+IF(('Scenario Fabbisogno'!$C99+'Scenario Fabbisogno'!DF99)=60,DE170+DE195,0)+IF(('Scenario Fabbisogno'!$C99+'Scenario Fabbisogno'!DG99)=30,DF170+DF195,0)+IF(('Scenario Fabbisogno'!$C99+'Scenario Fabbisogno'!DH99)=0,DG170+DG195,0)</f>
        <v>0</v>
      </c>
      <c r="DH221" s="267">
        <f>IF(('Scenario Fabbisogno'!$C99+'Scenario Fabbisogno'!DC99)=180,DB170+DB195,0)+IF(('Scenario Fabbisogno'!$C99+'Scenario Fabbisogno'!DD99)=150,DC170+DC195,0)+IF(('Scenario Fabbisogno'!$C99+'Scenario Fabbisogno'!DE99)=120,DD170+DD195,0)+IF(('Scenario Fabbisogno'!$C99+'Scenario Fabbisogno'!DF99)=90,DE170+DE195,0)+IF(('Scenario Fabbisogno'!$C99+'Scenario Fabbisogno'!DG99)=60,DF170+DF195,0)+IF(('Scenario Fabbisogno'!$C99+'Scenario Fabbisogno'!DH99)=30,DG170+DG195,0)+IF(('Scenario Fabbisogno'!$C99+'Scenario Fabbisogno'!DI99)=0,DH170+DH195,0)</f>
        <v>0</v>
      </c>
      <c r="DI221" s="267">
        <f>IF(('Scenario Fabbisogno'!$C99+'Scenario Fabbisogno'!DD99)=180,DC170+DC195,0)+IF(('Scenario Fabbisogno'!$C99+'Scenario Fabbisogno'!DE99)=150,DD170+DD195,0)+IF(('Scenario Fabbisogno'!$C99+'Scenario Fabbisogno'!DF99)=120,DE170+DE195,0)+IF(('Scenario Fabbisogno'!$C99+'Scenario Fabbisogno'!DG99)=90,DF170+DF195,0)+IF(('Scenario Fabbisogno'!$C99+'Scenario Fabbisogno'!DH99)=60,DG170+DG195,0)+IF(('Scenario Fabbisogno'!$C99+'Scenario Fabbisogno'!DI99)=30,DH170+DH195,0)+IF(('Scenario Fabbisogno'!$C99+'Scenario Fabbisogno'!DJ99)=0,DI170+DI195,0)</f>
        <v>0</v>
      </c>
      <c r="DJ221" s="267">
        <f>IF(('Scenario Fabbisogno'!$C99+'Scenario Fabbisogno'!DE99)=180,DD170+DD195,0)+IF(('Scenario Fabbisogno'!$C99+'Scenario Fabbisogno'!DF99)=150,DE170+DE195,0)+IF(('Scenario Fabbisogno'!$C99+'Scenario Fabbisogno'!DG99)=120,DF170+DF195,0)+IF(('Scenario Fabbisogno'!$C99+'Scenario Fabbisogno'!DH99)=90,DG170+DG195,0)+IF(('Scenario Fabbisogno'!$C99+'Scenario Fabbisogno'!DI99)=60,DH170+DH195,0)+IF(('Scenario Fabbisogno'!$C99+'Scenario Fabbisogno'!DJ99)=30,DI170+DI195,0)+IF(('Scenario Fabbisogno'!$C99+'Scenario Fabbisogno'!DK99)=0,DJ170+DJ195,0)</f>
        <v>0</v>
      </c>
      <c r="DK221" s="267">
        <f>IF(('Scenario Fabbisogno'!$C99+'Scenario Fabbisogno'!DF99)=180,DE170+DE195,0)+IF(('Scenario Fabbisogno'!$C99+'Scenario Fabbisogno'!DG99)=150,DF170+DF195,0)+IF(('Scenario Fabbisogno'!$C99+'Scenario Fabbisogno'!DH99)=120,DG170+DG195,0)+IF(('Scenario Fabbisogno'!$C99+'Scenario Fabbisogno'!DI99)=90,DH170+DH195,0)+IF(('Scenario Fabbisogno'!$C99+'Scenario Fabbisogno'!DJ99)=60,DI170+DI195,0)+IF(('Scenario Fabbisogno'!$C99+'Scenario Fabbisogno'!DK99)=30,DJ170+DJ195,0)+IF(('Scenario Fabbisogno'!$C99+'Scenario Fabbisogno'!DL99)=0,DK170+DK195,0)</f>
        <v>0</v>
      </c>
      <c r="DL221" s="267">
        <f>IF(('Scenario Fabbisogno'!$C99+'Scenario Fabbisogno'!DG99)=180,DF170+DF195,0)+IF(('Scenario Fabbisogno'!$C99+'Scenario Fabbisogno'!DH99)=150,DG170+DG195,0)+IF(('Scenario Fabbisogno'!$C99+'Scenario Fabbisogno'!DI99)=120,DH170+DH195,0)+IF(('Scenario Fabbisogno'!$C99+'Scenario Fabbisogno'!DJ99)=90,DI170+DI195,0)+IF(('Scenario Fabbisogno'!$C99+'Scenario Fabbisogno'!DK99)=60,DJ170+DJ195,0)+IF(('Scenario Fabbisogno'!$C99+'Scenario Fabbisogno'!DL99)=30,DK170+DK195,0)+IF(('Scenario Fabbisogno'!$C99+'Scenario Fabbisogno'!DM99)=0,DL170+DL195,0)</f>
        <v>0</v>
      </c>
      <c r="DM221" s="267">
        <f>IF(('Scenario Fabbisogno'!$C99+'Scenario Fabbisogno'!DH99)=180,DG170+DG195,0)+IF(('Scenario Fabbisogno'!$C99+'Scenario Fabbisogno'!DI99)=150,DH170+DH195,0)+IF(('Scenario Fabbisogno'!$C99+'Scenario Fabbisogno'!DJ99)=120,DI170+DI195,0)+IF(('Scenario Fabbisogno'!$C99+'Scenario Fabbisogno'!DK99)=90,DJ170+DJ195,0)+IF(('Scenario Fabbisogno'!$C99+'Scenario Fabbisogno'!DL99)=60,DK170+DK195,0)+IF(('Scenario Fabbisogno'!$C99+'Scenario Fabbisogno'!DM99)=30,DL170+DL195,0)+IF(('Scenario Fabbisogno'!$C99+'Scenario Fabbisogno'!DN99)=0,DM170+DM195,0)</f>
        <v>0</v>
      </c>
      <c r="DN221" s="267">
        <f>IF(('Scenario Fabbisogno'!$C99+'Scenario Fabbisogno'!DI99)=180,DH170+DH195,0)+IF(('Scenario Fabbisogno'!$C99+'Scenario Fabbisogno'!DJ99)=150,DI170+DI195,0)+IF(('Scenario Fabbisogno'!$C99+'Scenario Fabbisogno'!DK99)=120,DJ170+DJ195,0)+IF(('Scenario Fabbisogno'!$C99+'Scenario Fabbisogno'!DL99)=90,DK170+DK195,0)+IF(('Scenario Fabbisogno'!$C99+'Scenario Fabbisogno'!DM99)=60,DL170+DL195,0)+IF(('Scenario Fabbisogno'!$C99+'Scenario Fabbisogno'!DN99)=30,DM170+DM195,0)+IF(('Scenario Fabbisogno'!$C99+'Scenario Fabbisogno'!DO99)=0,DN170+DN195,0)</f>
        <v>0</v>
      </c>
      <c r="DO221" s="267">
        <f>IF(('Scenario Fabbisogno'!$C99+'Scenario Fabbisogno'!DJ99)=180,DI170+DI195,0)+IF(('Scenario Fabbisogno'!$C99+'Scenario Fabbisogno'!DK99)=150,DJ170+DJ195,0)+IF(('Scenario Fabbisogno'!$C99+'Scenario Fabbisogno'!DL99)=120,DK170+DK195,0)+IF(('Scenario Fabbisogno'!$C99+'Scenario Fabbisogno'!DM99)=90,DL170+DL195,0)+IF(('Scenario Fabbisogno'!$C99+'Scenario Fabbisogno'!DN99)=60,DM170+DM195,0)+IF(('Scenario Fabbisogno'!$C99+'Scenario Fabbisogno'!DO99)=30,DN170+DN195,0)+IF(('Scenario Fabbisogno'!$C99+'Scenario Fabbisogno'!DP99)=0,DO170+DO195,0)</f>
        <v>0</v>
      </c>
      <c r="DP221" s="267">
        <f>IF(('Scenario Fabbisogno'!$C99+'Scenario Fabbisogno'!DK99)=180,DJ170+DJ195,0)+IF(('Scenario Fabbisogno'!$C99+'Scenario Fabbisogno'!DL99)=150,DK170+DK195,0)+IF(('Scenario Fabbisogno'!$C99+'Scenario Fabbisogno'!DM99)=120,DL170+DL195,0)+IF(('Scenario Fabbisogno'!$C99+'Scenario Fabbisogno'!DN99)=90,DM170+DM195,0)+IF(('Scenario Fabbisogno'!$C99+'Scenario Fabbisogno'!DO99)=60,DN170+DN195,0)+IF(('Scenario Fabbisogno'!$C99+'Scenario Fabbisogno'!DP99)=30,DO170+DO195,0)+IF(('Scenario Fabbisogno'!$C99+'Scenario Fabbisogno'!DQ99)=0,DP170+DP195,0)</f>
        <v>0</v>
      </c>
      <c r="DQ221" s="267">
        <f>IF(('Scenario Fabbisogno'!$C99+'Scenario Fabbisogno'!DL99)=180,DK170+DK195,0)+IF(('Scenario Fabbisogno'!$C99+'Scenario Fabbisogno'!DM99)=150,DL170+DL195,0)+IF(('Scenario Fabbisogno'!$C99+'Scenario Fabbisogno'!DN99)=120,DM170+DM195,0)+IF(('Scenario Fabbisogno'!$C99+'Scenario Fabbisogno'!DO99)=90,DN170+DN195,0)+IF(('Scenario Fabbisogno'!$C99+'Scenario Fabbisogno'!DP99)=60,DO170+DO195,0)+IF(('Scenario Fabbisogno'!$C99+'Scenario Fabbisogno'!DQ99)=30,DP170+DP195,0)+IF(('Scenario Fabbisogno'!$C99+'Scenario Fabbisogno'!DR99)=0,DQ170+DQ195,0)</f>
        <v>0</v>
      </c>
      <c r="DR221" s="267">
        <f>IF(('Scenario Fabbisogno'!$C99+'Scenario Fabbisogno'!DM99)=180,DL170+DL195,0)+IF(('Scenario Fabbisogno'!$C99+'Scenario Fabbisogno'!DN99)=150,DM170+DM195,0)+IF(('Scenario Fabbisogno'!$C99+'Scenario Fabbisogno'!DO99)=120,DN170+DN195,0)+IF(('Scenario Fabbisogno'!$C99+'Scenario Fabbisogno'!DP99)=90,DO170+DO195,0)+IF(('Scenario Fabbisogno'!$C99+'Scenario Fabbisogno'!DQ99)=60,DP170+DP195,0)+IF(('Scenario Fabbisogno'!$C99+'Scenario Fabbisogno'!DR99)=30,DQ170+DQ195,0)+IF(('Scenario Fabbisogno'!$C99+'Scenario Fabbisogno'!DS99)=0,DR170+DR195,0)</f>
        <v>0</v>
      </c>
    </row>
    <row r="222" spans="2:122" x14ac:dyDescent="0.35">
      <c r="B222" s="20" t="str">
        <f t="shared" si="185"/>
        <v>C20</v>
      </c>
      <c r="C222" s="267">
        <f>IF(('Scenario Fabbisogno'!$C100+'Scenario Fabbisogno'!D100)=0,C171+C196,0)</f>
        <v>0</v>
      </c>
      <c r="D222" s="267">
        <f>IF(('Scenario Fabbisogno'!$C100+'Scenario Fabbisogno'!D100)=30,C171+C196,0)+IF(('Scenario Fabbisogno'!$C100+'Scenario Fabbisogno'!E100)=0,D171+D196,0)</f>
        <v>0</v>
      </c>
      <c r="E222" s="267">
        <f>IF(('Scenario Fabbisogno'!$C100+'Scenario Fabbisogno'!D100)=60,C171+C196,0)+IF(('Scenario Fabbisogno'!$C100+'Scenario Fabbisogno'!E100)=30,D171+D196,0)+IF(('Scenario Fabbisogno'!$C100+'Scenario Fabbisogno'!F100)=0,E171+E196,0)</f>
        <v>0</v>
      </c>
      <c r="F222" s="267">
        <f>IF(('Scenario Fabbisogno'!$C100+'Scenario Fabbisogno'!D100)=90,C171+C196,0)+IF(('Scenario Fabbisogno'!$C100+'Scenario Fabbisogno'!E100)=60,D171+D196,0)+IF(('Scenario Fabbisogno'!$C100+'Scenario Fabbisogno'!F100)=30,E171+E196,0)+IF(('Scenario Fabbisogno'!$C100+'Scenario Fabbisogno'!G100)=0,F171+F196,0)</f>
        <v>0</v>
      </c>
      <c r="G222" s="267">
        <f>(IF(('Scenario Fabbisogno'!$C100+'Scenario Fabbisogno'!D100)=120,C171+C196,0)+IF(('Scenario Fabbisogno'!$C100+'Scenario Fabbisogno'!E100)=90,D171+D196,0)+IF(('Scenario Fabbisogno'!$C100+'Scenario Fabbisogno'!F100)=60,E171+E196,0)+IF(('Scenario Fabbisogno'!$C100+'Scenario Fabbisogno'!G100)=30,F171+F196,0)+IF(('Scenario Fabbisogno'!$C100+'Scenario Fabbisogno'!H100)=0,G171+G196,0))</f>
        <v>0</v>
      </c>
      <c r="H222" s="267">
        <f>IF(('Scenario Fabbisogno'!$C100+'Scenario Fabbisogno'!D100)=150,C171+C196,0)+IF(('Scenario Fabbisogno'!$C100+'Scenario Fabbisogno'!E100)=120,D171+D196,0)+IF(('Scenario Fabbisogno'!$C100+'Scenario Fabbisogno'!F100)=90,E171+E196,0)+IF(('Scenario Fabbisogno'!$C100+'Scenario Fabbisogno'!G100)=60,F171+F196,0)+IF(('Scenario Fabbisogno'!$C100+'Scenario Fabbisogno'!H100)=30,G171+G196,0)+IF(('Scenario Fabbisogno'!$C100+'Scenario Fabbisogno'!I100)=0,H171+H196,0)</f>
        <v>0</v>
      </c>
      <c r="I222" s="267">
        <f>IF(('Scenario Fabbisogno'!$C100+'Scenario Fabbisogno'!D100)=180,C171+C196,0)+IF(('Scenario Fabbisogno'!$C100+'Scenario Fabbisogno'!E100)=150,D171+D196,0)+IF(('Scenario Fabbisogno'!$C100+'Scenario Fabbisogno'!F100)=120,E171+E196,0)+IF(('Scenario Fabbisogno'!$C100+'Scenario Fabbisogno'!G100)=90,F171+F196,0)+IF(('Scenario Fabbisogno'!$C100+'Scenario Fabbisogno'!H100)=60,G171+G196,0)+IF(('Scenario Fabbisogno'!$C100+'Scenario Fabbisogno'!I100)=30,H171+H196,0)+IF(('Scenario Fabbisogno'!$C100+'Scenario Fabbisogno'!J100)=0,I171+I196,0)</f>
        <v>0</v>
      </c>
      <c r="J222" s="267">
        <f>IF(('Scenario Fabbisogno'!$C100+'Scenario Fabbisogno'!E100)=180,D171+D196,0)+IF(('Scenario Fabbisogno'!$C100+'Scenario Fabbisogno'!F100)=150,E171+E196,0)+IF(('Scenario Fabbisogno'!$C100+'Scenario Fabbisogno'!G100)=120,F171+F196,0)+IF(('Scenario Fabbisogno'!$C100+'Scenario Fabbisogno'!H100)=90,G171+G196,0)+IF(('Scenario Fabbisogno'!$C100+'Scenario Fabbisogno'!I100)=60,H171+H196,0)+IF(('Scenario Fabbisogno'!$C100+'Scenario Fabbisogno'!J100)=30,I171+I196,0)+IF(('Scenario Fabbisogno'!$C100+'Scenario Fabbisogno'!K100)=0,J171+J196,0)</f>
        <v>0</v>
      </c>
      <c r="K222" s="267">
        <f>IF(('Scenario Fabbisogno'!$C100+'Scenario Fabbisogno'!F100)=180,E171+E196,0)+IF(('Scenario Fabbisogno'!$C100+'Scenario Fabbisogno'!G100)=150,F171+F196,0)+IF(('Scenario Fabbisogno'!$C100+'Scenario Fabbisogno'!H100)=120,G171+G196,0)+IF(('Scenario Fabbisogno'!$C100+'Scenario Fabbisogno'!I100)=90,H171+H196,0)+IF(('Scenario Fabbisogno'!$C100+'Scenario Fabbisogno'!J100)=60,I171+I196,0)+IF(('Scenario Fabbisogno'!$C100+'Scenario Fabbisogno'!K100)=30,J171+J196,0)+IF(('Scenario Fabbisogno'!$C100+'Scenario Fabbisogno'!L100)=0,K171+K196,0)</f>
        <v>0</v>
      </c>
      <c r="L222" s="267">
        <f>IF(('Scenario Fabbisogno'!$C100+'Scenario Fabbisogno'!G100)=180,F171+F196,0)+IF(('Scenario Fabbisogno'!$C100+'Scenario Fabbisogno'!H100)=150,G171+G196,0)+IF(('Scenario Fabbisogno'!$C100+'Scenario Fabbisogno'!I100)=120,H171+H196,0)+IF(('Scenario Fabbisogno'!$C100+'Scenario Fabbisogno'!J100)=90,I171+I196,0)+IF(('Scenario Fabbisogno'!$C100+'Scenario Fabbisogno'!K100)=60,J171+J196,0)+IF(('Scenario Fabbisogno'!$C100+'Scenario Fabbisogno'!L100)=30,K171+K196,0)+IF(('Scenario Fabbisogno'!$C100+'Scenario Fabbisogno'!M100)=0,L171+L196,0)</f>
        <v>0</v>
      </c>
      <c r="M222" s="267">
        <f>IF(('Scenario Fabbisogno'!$C100+'Scenario Fabbisogno'!H100)=180,G171+G196,0)+IF(('Scenario Fabbisogno'!$C100+'Scenario Fabbisogno'!I100)=150,H171+H196,0)+IF(('Scenario Fabbisogno'!$C100+'Scenario Fabbisogno'!J100)=120,I171+I196,0)+IF(('Scenario Fabbisogno'!$C100+'Scenario Fabbisogno'!K100)=90,J171+J196,0)+IF(('Scenario Fabbisogno'!$C100+'Scenario Fabbisogno'!L100)=60,K171+K196,0)+IF(('Scenario Fabbisogno'!$C100+'Scenario Fabbisogno'!M100)=30,L171+L196,0)+IF(('Scenario Fabbisogno'!$C100+'Scenario Fabbisogno'!N100)=0,M171+M196,0)</f>
        <v>0</v>
      </c>
      <c r="N222" s="267">
        <f>IF(('Scenario Fabbisogno'!$C100+'Scenario Fabbisogno'!I100)=180,H171+H196,0)+IF(('Scenario Fabbisogno'!$C100+'Scenario Fabbisogno'!J100)=150,I171+I196,0)+IF(('Scenario Fabbisogno'!$C100+'Scenario Fabbisogno'!K100)=120,J171+J196,0)+IF(('Scenario Fabbisogno'!$C100+'Scenario Fabbisogno'!L100)=90,K171+K196,0)+IF(('Scenario Fabbisogno'!$C100+'Scenario Fabbisogno'!M100)=60,L171+L196,0)+IF(('Scenario Fabbisogno'!$C100+'Scenario Fabbisogno'!N100)=30,M171+M196,0)+IF(('Scenario Fabbisogno'!$C100+'Scenario Fabbisogno'!O100)=0,N171+N196,0)</f>
        <v>0</v>
      </c>
      <c r="O222" s="267">
        <f>IF(('Scenario Fabbisogno'!$C100+'Scenario Fabbisogno'!J100)=180,I171+I196,0)+IF(('Scenario Fabbisogno'!$C100+'Scenario Fabbisogno'!K100)=150,J171+J196,0)+IF(('Scenario Fabbisogno'!$C100+'Scenario Fabbisogno'!L100)=120,K171+K196,0)+IF(('Scenario Fabbisogno'!$C100+'Scenario Fabbisogno'!M100)=90,L171+L196,0)+IF(('Scenario Fabbisogno'!$C100+'Scenario Fabbisogno'!N100)=60,M171+M196,0)+IF(('Scenario Fabbisogno'!$C100+'Scenario Fabbisogno'!O100)=30,N171+N196,0)+IF(('Scenario Fabbisogno'!$C100+'Scenario Fabbisogno'!P100)=0,O171+O196,0)</f>
        <v>0</v>
      </c>
      <c r="P222" s="267">
        <f>IF(('Scenario Fabbisogno'!$C100+'Scenario Fabbisogno'!K100)=180,J171+J196,0)+IF(('Scenario Fabbisogno'!$C100+'Scenario Fabbisogno'!L100)=150,K171+K196,0)+IF(('Scenario Fabbisogno'!$C100+'Scenario Fabbisogno'!M100)=120,L171+L196,0)+IF(('Scenario Fabbisogno'!$C100+'Scenario Fabbisogno'!N100)=90,M171+M196,0)+IF(('Scenario Fabbisogno'!$C100+'Scenario Fabbisogno'!O100)=60,N171+N196,0)+IF(('Scenario Fabbisogno'!$C100+'Scenario Fabbisogno'!P100)=30,O171+O196,0)+IF(('Scenario Fabbisogno'!$C100+'Scenario Fabbisogno'!Q100)=0,P171+P196,0)</f>
        <v>0</v>
      </c>
      <c r="Q222" s="267">
        <f>IF(('Scenario Fabbisogno'!$C100+'Scenario Fabbisogno'!L100)=180,K171+K196,0)+IF(('Scenario Fabbisogno'!$C100+'Scenario Fabbisogno'!M100)=150,L171+L196,0)+IF(('Scenario Fabbisogno'!$C100+'Scenario Fabbisogno'!N100)=120,M171+M196,0)+IF(('Scenario Fabbisogno'!$C100+'Scenario Fabbisogno'!O100)=90,N171+N196,0)+IF(('Scenario Fabbisogno'!$C100+'Scenario Fabbisogno'!P100)=60,O171+O196,0)+IF(('Scenario Fabbisogno'!$C100+'Scenario Fabbisogno'!Q100)=30,P171+P196,0)+IF(('Scenario Fabbisogno'!$C100+'Scenario Fabbisogno'!R100)=0,Q171+Q196,0)</f>
        <v>0</v>
      </c>
      <c r="R222" s="267">
        <f>IF(('Scenario Fabbisogno'!$C100+'Scenario Fabbisogno'!M100)=180,L171+L196,0)+IF(('Scenario Fabbisogno'!$C100+'Scenario Fabbisogno'!N100)=150,M171+M196,0)+IF(('Scenario Fabbisogno'!$C100+'Scenario Fabbisogno'!O100)=120,N171+N196,0)+IF(('Scenario Fabbisogno'!$C100+'Scenario Fabbisogno'!P100)=90,O171+O196,0)+IF(('Scenario Fabbisogno'!$C100+'Scenario Fabbisogno'!Q100)=60,P171+P196,0)+IF(('Scenario Fabbisogno'!$C100+'Scenario Fabbisogno'!R100)=30,Q171+Q196,0)+IF(('Scenario Fabbisogno'!$C100+'Scenario Fabbisogno'!S100)=0,R171+R196,0)</f>
        <v>0</v>
      </c>
      <c r="S222" s="267">
        <f>IF(('Scenario Fabbisogno'!$C100+'Scenario Fabbisogno'!N100)=180,M171+M196,0)+IF(('Scenario Fabbisogno'!$C100+'Scenario Fabbisogno'!O100)=150,N171+N196,0)+IF(('Scenario Fabbisogno'!$C100+'Scenario Fabbisogno'!P100)=120,O171+O196,0)+IF(('Scenario Fabbisogno'!$C100+'Scenario Fabbisogno'!Q100)=90,P171+P196,0)+IF(('Scenario Fabbisogno'!$C100+'Scenario Fabbisogno'!R100)=60,Q171+Q196,0)+IF(('Scenario Fabbisogno'!$C100+'Scenario Fabbisogno'!S100)=30,R171+R196,0)+IF(('Scenario Fabbisogno'!$C100+'Scenario Fabbisogno'!T100)=0,S171+S196,0)</f>
        <v>0</v>
      </c>
      <c r="T222" s="267">
        <f>IF(('Scenario Fabbisogno'!$C100+'Scenario Fabbisogno'!O100)=180,N171+N196,0)+IF(('Scenario Fabbisogno'!$C100+'Scenario Fabbisogno'!P100)=150,O171+O196,0)+IF(('Scenario Fabbisogno'!$C100+'Scenario Fabbisogno'!Q100)=120,P171+P196,0)+IF(('Scenario Fabbisogno'!$C100+'Scenario Fabbisogno'!R100)=90,Q171+Q196,0)+IF(('Scenario Fabbisogno'!$C100+'Scenario Fabbisogno'!S100)=60,R171+R196,0)+IF(('Scenario Fabbisogno'!$C100+'Scenario Fabbisogno'!T100)=30,S171+S196,0)+IF(('Scenario Fabbisogno'!$C100+'Scenario Fabbisogno'!U100)=0,T171+T196,0)</f>
        <v>0</v>
      </c>
      <c r="U222" s="267">
        <f>IF(('Scenario Fabbisogno'!$C100+'Scenario Fabbisogno'!P100)=180,O171+O196,0)+IF(('Scenario Fabbisogno'!$C100+'Scenario Fabbisogno'!Q100)=150,P171+P196,0)+IF(('Scenario Fabbisogno'!$C100+'Scenario Fabbisogno'!R100)=120,Q171+Q196,0)+IF(('Scenario Fabbisogno'!$C100+'Scenario Fabbisogno'!S100)=90,R171+R196,0)+IF(('Scenario Fabbisogno'!$C100+'Scenario Fabbisogno'!T100)=60,S171+S196,0)+IF(('Scenario Fabbisogno'!$C100+'Scenario Fabbisogno'!U100)=30,T171+T196,0)+IF(('Scenario Fabbisogno'!$C100+'Scenario Fabbisogno'!V100)=0,U171+U196,0)</f>
        <v>0</v>
      </c>
      <c r="V222" s="267">
        <f>IF(('Scenario Fabbisogno'!$C100+'Scenario Fabbisogno'!Q100)=180,P171+P196,0)+IF(('Scenario Fabbisogno'!$C100+'Scenario Fabbisogno'!R100)=150,Q171+Q196,0)+IF(('Scenario Fabbisogno'!$C100+'Scenario Fabbisogno'!S100)=120,R171+R196,0)+IF(('Scenario Fabbisogno'!$C100+'Scenario Fabbisogno'!T100)=90,S171+S196,0)+IF(('Scenario Fabbisogno'!$C100+'Scenario Fabbisogno'!U100)=60,T171+T196,0)+IF(('Scenario Fabbisogno'!$C100+'Scenario Fabbisogno'!V100)=30,U171+U196,0)+IF(('Scenario Fabbisogno'!$C100+'Scenario Fabbisogno'!W100)=0,V171+V196,0)</f>
        <v>0</v>
      </c>
      <c r="W222" s="267">
        <f>IF(('Scenario Fabbisogno'!$C100+'Scenario Fabbisogno'!R100)=180,Q171+Q196,0)+IF(('Scenario Fabbisogno'!$C100+'Scenario Fabbisogno'!S100)=150,R171+R196,0)+IF(('Scenario Fabbisogno'!$C100+'Scenario Fabbisogno'!T100)=120,S171+S196,0)+IF(('Scenario Fabbisogno'!$C100+'Scenario Fabbisogno'!U100)=90,T171+T196,0)+IF(('Scenario Fabbisogno'!$C100+'Scenario Fabbisogno'!V100)=60,U171+U196,0)+IF(('Scenario Fabbisogno'!$C100+'Scenario Fabbisogno'!W100)=30,V171+V196,0)+IF(('Scenario Fabbisogno'!$C100+'Scenario Fabbisogno'!X100)=0,W171+W196,0)</f>
        <v>0</v>
      </c>
      <c r="X222" s="267">
        <f>IF(('Scenario Fabbisogno'!$C100+'Scenario Fabbisogno'!S100)=180,R171+R196,0)+IF(('Scenario Fabbisogno'!$C100+'Scenario Fabbisogno'!T100)=150,S171+S196,0)+IF(('Scenario Fabbisogno'!$C100+'Scenario Fabbisogno'!U100)=120,T171+T196,0)+IF(('Scenario Fabbisogno'!$C100+'Scenario Fabbisogno'!V100)=90,U171+U196,0)+IF(('Scenario Fabbisogno'!$C100+'Scenario Fabbisogno'!W100)=60,V171+V196,0)+IF(('Scenario Fabbisogno'!$C100+'Scenario Fabbisogno'!X100)=30,W171+W196,0)+IF(('Scenario Fabbisogno'!$C100+'Scenario Fabbisogno'!Y100)=0,X171+X196,0)</f>
        <v>0</v>
      </c>
      <c r="Y222" s="267">
        <f>IF(('Scenario Fabbisogno'!$C100+'Scenario Fabbisogno'!T100)=180,S171+S196,0)+IF(('Scenario Fabbisogno'!$C100+'Scenario Fabbisogno'!U100)=150,T171+T196,0)+IF(('Scenario Fabbisogno'!$C100+'Scenario Fabbisogno'!V100)=120,U171+U196,0)+IF(('Scenario Fabbisogno'!$C100+'Scenario Fabbisogno'!W100)=90,V171+V196,0)+IF(('Scenario Fabbisogno'!$C100+'Scenario Fabbisogno'!X100)=60,W171+W196,0)+IF(('Scenario Fabbisogno'!$C100+'Scenario Fabbisogno'!Y100)=30,X171+X196,0)+IF(('Scenario Fabbisogno'!$C100+'Scenario Fabbisogno'!Z100)=0,Y171+Y196,0)</f>
        <v>0</v>
      </c>
      <c r="Z222" s="267">
        <f>IF(('Scenario Fabbisogno'!$C100+'Scenario Fabbisogno'!U100)=180,T171+T196,0)+IF(('Scenario Fabbisogno'!$C100+'Scenario Fabbisogno'!V100)=150,U171+U196,0)+IF(('Scenario Fabbisogno'!$C100+'Scenario Fabbisogno'!W100)=120,V171+V196,0)+IF(('Scenario Fabbisogno'!$C100+'Scenario Fabbisogno'!X100)=90,W171+W196,0)+IF(('Scenario Fabbisogno'!$C100+'Scenario Fabbisogno'!Y100)=60,X171+X196,0)+IF(('Scenario Fabbisogno'!$C100+'Scenario Fabbisogno'!Z100)=30,Y171+Y196,0)+IF(('Scenario Fabbisogno'!$C100+'Scenario Fabbisogno'!AA100)=0,Z171+Z196,0)</f>
        <v>0</v>
      </c>
      <c r="AA222" s="267">
        <f>IF(('Scenario Fabbisogno'!$C100+'Scenario Fabbisogno'!V100)=180,U171+U196,0)+IF(('Scenario Fabbisogno'!$C100+'Scenario Fabbisogno'!W100)=150,V171+V196,0)+IF(('Scenario Fabbisogno'!$C100+'Scenario Fabbisogno'!X100)=120,W171+W196,0)+IF(('Scenario Fabbisogno'!$C100+'Scenario Fabbisogno'!Y100)=90,X171+X196,0)+IF(('Scenario Fabbisogno'!$C100+'Scenario Fabbisogno'!Z100)=60,Y171+Y196,0)+IF(('Scenario Fabbisogno'!$C100+'Scenario Fabbisogno'!AA100)=30,Z171+Z196,0)+IF(('Scenario Fabbisogno'!$C100+'Scenario Fabbisogno'!AB100)=0,AA171+AA196,0)</f>
        <v>0</v>
      </c>
      <c r="AB222" s="267">
        <f>IF(('Scenario Fabbisogno'!$C100+'Scenario Fabbisogno'!W100)=180,V171+V196,0)+IF(('Scenario Fabbisogno'!$C100+'Scenario Fabbisogno'!X100)=150,W171+W196,0)+IF(('Scenario Fabbisogno'!$C100+'Scenario Fabbisogno'!Y100)=120,X171+X196,0)+IF(('Scenario Fabbisogno'!$C100+'Scenario Fabbisogno'!Z100)=90,Y171+Y196,0)+IF(('Scenario Fabbisogno'!$C100+'Scenario Fabbisogno'!AA100)=60,Z171+Z196,0)+IF(('Scenario Fabbisogno'!$C100+'Scenario Fabbisogno'!AB100)=30,AA171+AA196,0)+IF(('Scenario Fabbisogno'!$C100+'Scenario Fabbisogno'!AC100)=0,AB171+AB196,0)</f>
        <v>0</v>
      </c>
      <c r="AC222" s="267">
        <f>IF(('Scenario Fabbisogno'!$C100+'Scenario Fabbisogno'!X100)=180,W171+W196,0)+IF(('Scenario Fabbisogno'!$C100+'Scenario Fabbisogno'!Y100)=150,X171+X196,0)+IF(('Scenario Fabbisogno'!$C100+'Scenario Fabbisogno'!Z100)=120,Y171+Y196,0)+IF(('Scenario Fabbisogno'!$C100+'Scenario Fabbisogno'!AA100)=90,Z171+Z196,0)+IF(('Scenario Fabbisogno'!$C100+'Scenario Fabbisogno'!AB100)=60,AA171+AA196,0)+IF(('Scenario Fabbisogno'!$C100+'Scenario Fabbisogno'!AC100)=30,AB171+AB196,0)+IF(('Scenario Fabbisogno'!$C100+'Scenario Fabbisogno'!AD100)=0,AC171+AC196,0)</f>
        <v>0</v>
      </c>
      <c r="AD222" s="267">
        <f>IF(('Scenario Fabbisogno'!$C100+'Scenario Fabbisogno'!Y100)=180,X171+X196,0)+IF(('Scenario Fabbisogno'!$C100+'Scenario Fabbisogno'!Z100)=150,Y171+Y196,0)+IF(('Scenario Fabbisogno'!$C100+'Scenario Fabbisogno'!AA100)=120,Z171+Z196,0)+IF(('Scenario Fabbisogno'!$C100+'Scenario Fabbisogno'!AB100)=90,AA171+AA196,0)+IF(('Scenario Fabbisogno'!$C100+'Scenario Fabbisogno'!AC100)=60,AB171+AB196,0)+IF(('Scenario Fabbisogno'!$C100+'Scenario Fabbisogno'!AD100)=30,AC171+AC196,0)+IF(('Scenario Fabbisogno'!$C100+'Scenario Fabbisogno'!AE100)=0,AD171+AD196,0)</f>
        <v>0</v>
      </c>
      <c r="AE222" s="267">
        <f>IF(('Scenario Fabbisogno'!$C100+'Scenario Fabbisogno'!Z100)=180,Y171+Y196,0)+IF(('Scenario Fabbisogno'!$C100+'Scenario Fabbisogno'!AA100)=150,Z171+Z196,0)+IF(('Scenario Fabbisogno'!$C100+'Scenario Fabbisogno'!AB100)=120,AA171+AA196,0)+IF(('Scenario Fabbisogno'!$C100+'Scenario Fabbisogno'!AC100)=90,AB171+AB196,0)+IF(('Scenario Fabbisogno'!$C100+'Scenario Fabbisogno'!AD100)=60,AC171+AC196,0)+IF(('Scenario Fabbisogno'!$C100+'Scenario Fabbisogno'!AE100)=30,AD171+AD196,0)+IF(('Scenario Fabbisogno'!$C100+'Scenario Fabbisogno'!AF100)=0,AE171+AE196,0)</f>
        <v>0</v>
      </c>
      <c r="AF222" s="267">
        <f>IF(('Scenario Fabbisogno'!$C100+'Scenario Fabbisogno'!AA100)=180,Z171+Z196,0)+IF(('Scenario Fabbisogno'!$C100+'Scenario Fabbisogno'!AB100)=150,AA171+AA196,0)+IF(('Scenario Fabbisogno'!$C100+'Scenario Fabbisogno'!AC100)=120,AB171+AB196,0)+IF(('Scenario Fabbisogno'!$C100+'Scenario Fabbisogno'!AD100)=90,AC171+AC196,0)+IF(('Scenario Fabbisogno'!$C100+'Scenario Fabbisogno'!AE100)=60,AD171+AD196,0)+IF(('Scenario Fabbisogno'!$C100+'Scenario Fabbisogno'!AF100)=30,AE171+AE196,0)+IF(('Scenario Fabbisogno'!$C100+'Scenario Fabbisogno'!AG100)=0,AF171+AF196,0)</f>
        <v>0</v>
      </c>
      <c r="AG222" s="267">
        <f>IF(('Scenario Fabbisogno'!$C100+'Scenario Fabbisogno'!AB100)=180,AA171+AA196,0)+IF(('Scenario Fabbisogno'!$C100+'Scenario Fabbisogno'!AC100)=150,AB171+AB196,0)+IF(('Scenario Fabbisogno'!$C100+'Scenario Fabbisogno'!AD100)=120,AC171+AC196,0)+IF(('Scenario Fabbisogno'!$C100+'Scenario Fabbisogno'!AE100)=90,AD171+AD196,0)+IF(('Scenario Fabbisogno'!$C100+'Scenario Fabbisogno'!AF100)=60,AE171+AE196,0)+IF(('Scenario Fabbisogno'!$C100+'Scenario Fabbisogno'!AG100)=30,AF171+AF196,0)+IF(('Scenario Fabbisogno'!$C100+'Scenario Fabbisogno'!AH100)=0,AG171+AG196,0)</f>
        <v>0</v>
      </c>
      <c r="AH222" s="267">
        <f>IF(('Scenario Fabbisogno'!$C100+'Scenario Fabbisogno'!AC100)=180,AB171+AB196,0)+IF(('Scenario Fabbisogno'!$C100+'Scenario Fabbisogno'!AD100)=150,AC171+AC196,0)+IF(('Scenario Fabbisogno'!$C100+'Scenario Fabbisogno'!AE100)=120,AD171+AD196,0)+IF(('Scenario Fabbisogno'!$C100+'Scenario Fabbisogno'!AF100)=90,AE171+AE196,0)+IF(('Scenario Fabbisogno'!$C100+'Scenario Fabbisogno'!AG100)=60,AF171+AF196,0)+IF(('Scenario Fabbisogno'!$C100+'Scenario Fabbisogno'!AH100)=30,AG171+AG196,0)+IF(('Scenario Fabbisogno'!$C100+'Scenario Fabbisogno'!AI100)=0,AH171+AH196,0)</f>
        <v>0</v>
      </c>
      <c r="AI222" s="267">
        <f>IF(('Scenario Fabbisogno'!$C100+'Scenario Fabbisogno'!AD100)=180,AC171+AC196,0)+IF(('Scenario Fabbisogno'!$C100+'Scenario Fabbisogno'!AE100)=150,AD171+AD196,0)+IF(('Scenario Fabbisogno'!$C100+'Scenario Fabbisogno'!AF100)=120,AE171+AE196,0)+IF(('Scenario Fabbisogno'!$C100+'Scenario Fabbisogno'!AG100)=90,AF171+AF196,0)+IF(('Scenario Fabbisogno'!$C100+'Scenario Fabbisogno'!AH100)=60,AG171+AG196,0)+IF(('Scenario Fabbisogno'!$C100+'Scenario Fabbisogno'!AI100)=30,AH171+AH196,0)+IF(('Scenario Fabbisogno'!$C100+'Scenario Fabbisogno'!AJ100)=0,AI171+AI196,0)</f>
        <v>0</v>
      </c>
      <c r="AJ222" s="267">
        <f>IF(('Scenario Fabbisogno'!$C100+'Scenario Fabbisogno'!AE100)=180,AD171+AD196,0)+IF(('Scenario Fabbisogno'!$C100+'Scenario Fabbisogno'!AF100)=150,AE171+AE196,0)+IF(('Scenario Fabbisogno'!$C100+'Scenario Fabbisogno'!AG100)=120,AF171+AF196,0)+IF(('Scenario Fabbisogno'!$C100+'Scenario Fabbisogno'!AH100)=90,AG171+AG196,0)+IF(('Scenario Fabbisogno'!$C100+'Scenario Fabbisogno'!AI100)=60,AH171+AH196,0)+IF(('Scenario Fabbisogno'!$C100+'Scenario Fabbisogno'!AJ100)=30,AI171+AI196,0)+IF(('Scenario Fabbisogno'!$C100+'Scenario Fabbisogno'!AK100)=0,AJ171+AJ196,0)</f>
        <v>0</v>
      </c>
      <c r="AK222" s="267">
        <f>IF(('Scenario Fabbisogno'!$C100+'Scenario Fabbisogno'!AF100)=180,AE171+AE196,0)+IF(('Scenario Fabbisogno'!$C100+'Scenario Fabbisogno'!AG100)=150,AF171+AF196,0)+IF(('Scenario Fabbisogno'!$C100+'Scenario Fabbisogno'!AH100)=120,AG171+AG196,0)+IF(('Scenario Fabbisogno'!$C100+'Scenario Fabbisogno'!AI100)=90,AH171+AH196,0)+IF(('Scenario Fabbisogno'!$C100+'Scenario Fabbisogno'!AJ100)=60,AI171+AI196,0)+IF(('Scenario Fabbisogno'!$C100+'Scenario Fabbisogno'!AK100)=30,AJ171+AJ196,0)+IF(('Scenario Fabbisogno'!$C100+'Scenario Fabbisogno'!AL100)=0,AK171+AK196,0)</f>
        <v>0</v>
      </c>
      <c r="AL222" s="267">
        <f>IF(('Scenario Fabbisogno'!$C100+'Scenario Fabbisogno'!AG100)=180,AF171+AF196,0)+IF(('Scenario Fabbisogno'!$C100+'Scenario Fabbisogno'!AH100)=150,AG171+AG196,0)+IF(('Scenario Fabbisogno'!$C100+'Scenario Fabbisogno'!AI100)=120,AH171+AH196,0)+IF(('Scenario Fabbisogno'!$C100+'Scenario Fabbisogno'!AJ100)=90,AI171+AI196,0)+IF(('Scenario Fabbisogno'!$C100+'Scenario Fabbisogno'!AK100)=60,AJ171+AJ196,0)+IF(('Scenario Fabbisogno'!$C100+'Scenario Fabbisogno'!AL100)=30,AK171+AK196,0)+IF(('Scenario Fabbisogno'!$C100+'Scenario Fabbisogno'!AM100)=0,AL171+AL196,0)</f>
        <v>0</v>
      </c>
      <c r="AM222" s="267">
        <f>IF(('Scenario Fabbisogno'!$C100+'Scenario Fabbisogno'!AH100)=180,AG171+AG196,0)+IF(('Scenario Fabbisogno'!$C100+'Scenario Fabbisogno'!AI100)=150,AH171+AH196,0)+IF(('Scenario Fabbisogno'!$C100+'Scenario Fabbisogno'!AJ100)=120,AI171+AI196,0)+IF(('Scenario Fabbisogno'!$C100+'Scenario Fabbisogno'!AK100)=90,AJ171+AJ196,0)+IF(('Scenario Fabbisogno'!$C100+'Scenario Fabbisogno'!AL100)=60,AK171+AK196,0)+IF(('Scenario Fabbisogno'!$C100+'Scenario Fabbisogno'!AM100)=30,AL171+AL196,0)+IF(('Scenario Fabbisogno'!$C100+'Scenario Fabbisogno'!AN100)=0,AM171+AM196,0)</f>
        <v>0</v>
      </c>
      <c r="AN222" s="267">
        <f>IF(('Scenario Fabbisogno'!$C100+'Scenario Fabbisogno'!AI100)=180,AH171+AH196,0)+IF(('Scenario Fabbisogno'!$C100+'Scenario Fabbisogno'!AJ100)=150,AI171+AI196,0)+IF(('Scenario Fabbisogno'!$C100+'Scenario Fabbisogno'!AK100)=120,AJ171+AJ196,0)+IF(('Scenario Fabbisogno'!$C100+'Scenario Fabbisogno'!AL100)=90,AK171+AK196,0)+IF(('Scenario Fabbisogno'!$C100+'Scenario Fabbisogno'!AM100)=60,AL171+AL196,0)+IF(('Scenario Fabbisogno'!$C100+'Scenario Fabbisogno'!AN100)=30,AM171+AM196,0)+IF(('Scenario Fabbisogno'!$C100+'Scenario Fabbisogno'!AO100)=0,AN171+AN196,0)</f>
        <v>0</v>
      </c>
      <c r="AO222" s="267">
        <f>IF(('Scenario Fabbisogno'!$C100+'Scenario Fabbisogno'!AJ100)=180,AI171+AI196,0)+IF(('Scenario Fabbisogno'!$C100+'Scenario Fabbisogno'!AK100)=150,AJ171+AJ196,0)+IF(('Scenario Fabbisogno'!$C100+'Scenario Fabbisogno'!AL100)=120,AK171+AK196,0)+IF(('Scenario Fabbisogno'!$C100+'Scenario Fabbisogno'!AM100)=90,AL171+AL196,0)+IF(('Scenario Fabbisogno'!$C100+'Scenario Fabbisogno'!AN100)=60,AM171+AM196,0)+IF(('Scenario Fabbisogno'!$C100+'Scenario Fabbisogno'!AO100)=30,AN171+AN196,0)+IF(('Scenario Fabbisogno'!$C100+'Scenario Fabbisogno'!AP100)=0,AO171+AO196,0)</f>
        <v>0</v>
      </c>
      <c r="AP222" s="267">
        <f>IF(('Scenario Fabbisogno'!$C100+'Scenario Fabbisogno'!AK100)=180,AJ171+AJ196,0)+IF(('Scenario Fabbisogno'!$C100+'Scenario Fabbisogno'!AL100)=150,AK171+AK196,0)+IF(('Scenario Fabbisogno'!$C100+'Scenario Fabbisogno'!AM100)=120,AL171+AL196,0)+IF(('Scenario Fabbisogno'!$C100+'Scenario Fabbisogno'!AN100)=90,AM171+AM196,0)+IF(('Scenario Fabbisogno'!$C100+'Scenario Fabbisogno'!AO100)=60,AN171+AN196,0)+IF(('Scenario Fabbisogno'!$C100+'Scenario Fabbisogno'!AP100)=30,AO171+AO196,0)+IF(('Scenario Fabbisogno'!$C100+'Scenario Fabbisogno'!AQ100)=0,AP171+AP196,0)</f>
        <v>0</v>
      </c>
      <c r="AQ222" s="267">
        <f>IF(('Scenario Fabbisogno'!$C100+'Scenario Fabbisogno'!AL100)=180,AK171+AK196,0)+IF(('Scenario Fabbisogno'!$C100+'Scenario Fabbisogno'!AM100)=150,AL171+AL196,0)+IF(('Scenario Fabbisogno'!$C100+'Scenario Fabbisogno'!AN100)=120,AM171+AM196,0)+IF(('Scenario Fabbisogno'!$C100+'Scenario Fabbisogno'!AO100)=90,AN171+AN196,0)+IF(('Scenario Fabbisogno'!$C100+'Scenario Fabbisogno'!AP100)=60,AO171+AO196,0)+IF(('Scenario Fabbisogno'!$C100+'Scenario Fabbisogno'!AQ100)=30,AP171+AP196,0)+IF(('Scenario Fabbisogno'!$C100+'Scenario Fabbisogno'!AR100)=0,AQ171+AQ196,0)</f>
        <v>0</v>
      </c>
      <c r="AR222" s="267">
        <f>IF(('Scenario Fabbisogno'!$C100+'Scenario Fabbisogno'!AM100)=180,AL171+AL196,0)+IF(('Scenario Fabbisogno'!$C100+'Scenario Fabbisogno'!AN100)=150,AM171+AM196,0)+IF(('Scenario Fabbisogno'!$C100+'Scenario Fabbisogno'!AO100)=120,AN171+AN196,0)+IF(('Scenario Fabbisogno'!$C100+'Scenario Fabbisogno'!AP100)=90,AO171+AO196,0)+IF(('Scenario Fabbisogno'!$C100+'Scenario Fabbisogno'!AQ100)=60,AP171+AP196,0)+IF(('Scenario Fabbisogno'!$C100+'Scenario Fabbisogno'!AR100)=30,AQ171+AQ196,0)+IF(('Scenario Fabbisogno'!$C100+'Scenario Fabbisogno'!AS100)=0,AR171+AR196,0)</f>
        <v>0</v>
      </c>
      <c r="AS222" s="267">
        <f>IF(('Scenario Fabbisogno'!$C100+'Scenario Fabbisogno'!AN100)=180,AM171+AM196,0)+IF(('Scenario Fabbisogno'!$C100+'Scenario Fabbisogno'!AO100)=150,AN171+AN196,0)+IF(('Scenario Fabbisogno'!$C100+'Scenario Fabbisogno'!AP100)=120,AO171+AO196,0)+IF(('Scenario Fabbisogno'!$C100+'Scenario Fabbisogno'!AQ100)=90,AP171+AP196,0)+IF(('Scenario Fabbisogno'!$C100+'Scenario Fabbisogno'!AR100)=60,AQ171+AQ196,0)+IF(('Scenario Fabbisogno'!$C100+'Scenario Fabbisogno'!AS100)=30,AR171+AR196,0)+IF(('Scenario Fabbisogno'!$C100+'Scenario Fabbisogno'!AT100)=0,AS171+AS196,0)</f>
        <v>0</v>
      </c>
      <c r="AT222" s="267">
        <f>IF(('Scenario Fabbisogno'!$C100+'Scenario Fabbisogno'!AO100)=180,AN171+AN196,0)+IF(('Scenario Fabbisogno'!$C100+'Scenario Fabbisogno'!AP100)=150,AO171+AO196,0)+IF(('Scenario Fabbisogno'!$C100+'Scenario Fabbisogno'!AQ100)=120,AP171+AP196,0)+IF(('Scenario Fabbisogno'!$C100+'Scenario Fabbisogno'!AR100)=90,AQ171+AQ196,0)+IF(('Scenario Fabbisogno'!$C100+'Scenario Fabbisogno'!AS100)=60,AR171+AR196,0)+IF(('Scenario Fabbisogno'!$C100+'Scenario Fabbisogno'!AT100)=30,AS171+AS196,0)+IF(('Scenario Fabbisogno'!$C100+'Scenario Fabbisogno'!AU100)=0,AT171+AT196,0)</f>
        <v>0</v>
      </c>
      <c r="AU222" s="267">
        <f>IF(('Scenario Fabbisogno'!$C100+'Scenario Fabbisogno'!AP100)=180,AO171+AO196,0)+IF(('Scenario Fabbisogno'!$C100+'Scenario Fabbisogno'!AQ100)=150,AP171+AP196,0)+IF(('Scenario Fabbisogno'!$C100+'Scenario Fabbisogno'!AR100)=120,AQ171+AQ196,0)+IF(('Scenario Fabbisogno'!$C100+'Scenario Fabbisogno'!AS100)=90,AR171+AR196,0)+IF(('Scenario Fabbisogno'!$C100+'Scenario Fabbisogno'!AT100)=60,AS171+AS196,0)+IF(('Scenario Fabbisogno'!$C100+'Scenario Fabbisogno'!AU100)=30,AT171+AT196,0)+IF(('Scenario Fabbisogno'!$C100+'Scenario Fabbisogno'!AV100)=0,AU171+AU196,0)</f>
        <v>0</v>
      </c>
      <c r="AV222" s="267">
        <f>IF(('Scenario Fabbisogno'!$C100+'Scenario Fabbisogno'!AQ100)=180,AP171+AP196,0)+IF(('Scenario Fabbisogno'!$C100+'Scenario Fabbisogno'!AR100)=150,AQ171+AQ196,0)+IF(('Scenario Fabbisogno'!$C100+'Scenario Fabbisogno'!AS100)=120,AR171+AR196,0)+IF(('Scenario Fabbisogno'!$C100+'Scenario Fabbisogno'!AT100)=90,AS171+AS196,0)+IF(('Scenario Fabbisogno'!$C100+'Scenario Fabbisogno'!AU100)=60,AT171+AT196,0)+IF(('Scenario Fabbisogno'!$C100+'Scenario Fabbisogno'!AV100)=30,AU171+AU196,0)+IF(('Scenario Fabbisogno'!$C100+'Scenario Fabbisogno'!AW100)=0,AV171+AV196,0)</f>
        <v>0</v>
      </c>
      <c r="AW222" s="267">
        <f>IF(('Scenario Fabbisogno'!$C100+'Scenario Fabbisogno'!AR100)=180,AQ171+AQ196,0)+IF(('Scenario Fabbisogno'!$C100+'Scenario Fabbisogno'!AS100)=150,AR171+AR196,0)+IF(('Scenario Fabbisogno'!$C100+'Scenario Fabbisogno'!AT100)=120,AS171+AS196,0)+IF(('Scenario Fabbisogno'!$C100+'Scenario Fabbisogno'!AU100)=90,AT171+AT196,0)+IF(('Scenario Fabbisogno'!$C100+'Scenario Fabbisogno'!AV100)=60,AU171+AU196,0)+IF(('Scenario Fabbisogno'!$C100+'Scenario Fabbisogno'!AW100)=30,AV171+AV196,0)+IF(('Scenario Fabbisogno'!$C100+'Scenario Fabbisogno'!AX100)=0,AW171+AW196,0)</f>
        <v>0</v>
      </c>
      <c r="AX222" s="267">
        <f>IF(('Scenario Fabbisogno'!$C100+'Scenario Fabbisogno'!AS100)=180,AR171+AR196,0)+IF(('Scenario Fabbisogno'!$C100+'Scenario Fabbisogno'!AT100)=150,AS171+AS196,0)+IF(('Scenario Fabbisogno'!$C100+'Scenario Fabbisogno'!AU100)=120,AT171+AT196,0)+IF(('Scenario Fabbisogno'!$C100+'Scenario Fabbisogno'!AV100)=90,AU171+AU196,0)+IF(('Scenario Fabbisogno'!$C100+'Scenario Fabbisogno'!AW100)=60,AV171+AV196,0)+IF(('Scenario Fabbisogno'!$C100+'Scenario Fabbisogno'!AX100)=30,AW171+AW196,0)+IF(('Scenario Fabbisogno'!$C100+'Scenario Fabbisogno'!AY100)=0,AX171+AX196,0)</f>
        <v>0</v>
      </c>
      <c r="AY222" s="267">
        <f>IF(('Scenario Fabbisogno'!$C100+'Scenario Fabbisogno'!AT100)=180,AS171+AS196,0)+IF(('Scenario Fabbisogno'!$C100+'Scenario Fabbisogno'!AU100)=150,AT171+AT196,0)+IF(('Scenario Fabbisogno'!$C100+'Scenario Fabbisogno'!AV100)=120,AU171+AU196,0)+IF(('Scenario Fabbisogno'!$C100+'Scenario Fabbisogno'!AW100)=90,AV171+AV196,0)+IF(('Scenario Fabbisogno'!$C100+'Scenario Fabbisogno'!AX100)=60,AW171+AW196,0)+IF(('Scenario Fabbisogno'!$C100+'Scenario Fabbisogno'!AY100)=30,AX171+AX196,0)+IF(('Scenario Fabbisogno'!$C100+'Scenario Fabbisogno'!AZ100)=0,AY171+AY196,0)</f>
        <v>0</v>
      </c>
      <c r="AZ222" s="267">
        <f>IF(('Scenario Fabbisogno'!$C100+'Scenario Fabbisogno'!AU100)=180,AT171+AT196,0)+IF(('Scenario Fabbisogno'!$C100+'Scenario Fabbisogno'!AV100)=150,AU171+AU196,0)+IF(('Scenario Fabbisogno'!$C100+'Scenario Fabbisogno'!AW100)=120,AV171+AV196,0)+IF(('Scenario Fabbisogno'!$C100+'Scenario Fabbisogno'!AX100)=90,AW171+AW196,0)+IF(('Scenario Fabbisogno'!$C100+'Scenario Fabbisogno'!AY100)=60,AX171+AX196,0)+IF(('Scenario Fabbisogno'!$C100+'Scenario Fabbisogno'!AZ100)=30,AY171+AY196,0)+IF(('Scenario Fabbisogno'!$C100+'Scenario Fabbisogno'!BA100)=0,AZ171+AZ196,0)</f>
        <v>0</v>
      </c>
      <c r="BA222" s="267">
        <f>IF(('Scenario Fabbisogno'!$C100+'Scenario Fabbisogno'!AV100)=180,AU171+AU196,0)+IF(('Scenario Fabbisogno'!$C100+'Scenario Fabbisogno'!AW100)=150,AV171+AV196,0)+IF(('Scenario Fabbisogno'!$C100+'Scenario Fabbisogno'!AX100)=120,AW171+AW196,0)+IF(('Scenario Fabbisogno'!$C100+'Scenario Fabbisogno'!AY100)=90,AX171+AX196,0)+IF(('Scenario Fabbisogno'!$C100+'Scenario Fabbisogno'!AZ100)=60,AY171+AY196,0)+IF(('Scenario Fabbisogno'!$C100+'Scenario Fabbisogno'!BA100)=30,AZ171+AZ196,0)+IF(('Scenario Fabbisogno'!$C100+'Scenario Fabbisogno'!BB100)=0,BA171+BA196,0)</f>
        <v>0</v>
      </c>
      <c r="BB222" s="267">
        <f>IF(('Scenario Fabbisogno'!$C100+'Scenario Fabbisogno'!AW100)=180,AV171+AV196,0)+IF(('Scenario Fabbisogno'!$C100+'Scenario Fabbisogno'!AX100)=150,AW171+AW196,0)+IF(('Scenario Fabbisogno'!$C100+'Scenario Fabbisogno'!AY100)=120,AX171+AX196,0)+IF(('Scenario Fabbisogno'!$C100+'Scenario Fabbisogno'!AZ100)=90,AY171+AY196,0)+IF(('Scenario Fabbisogno'!$C100+'Scenario Fabbisogno'!BA100)=60,AZ171+AZ196,0)+IF(('Scenario Fabbisogno'!$C100+'Scenario Fabbisogno'!BB100)=30,BA171+BA196,0)+IF(('Scenario Fabbisogno'!$C100+'Scenario Fabbisogno'!BC100)=0,BB171+BB196,0)</f>
        <v>0</v>
      </c>
      <c r="BC222" s="267">
        <f>IF(('Scenario Fabbisogno'!$C100+'Scenario Fabbisogno'!AX100)=180,AW171+AW196,0)+IF(('Scenario Fabbisogno'!$C100+'Scenario Fabbisogno'!AY100)=150,AX171+AX196,0)+IF(('Scenario Fabbisogno'!$C100+'Scenario Fabbisogno'!AZ100)=120,AY171+AY196,0)+IF(('Scenario Fabbisogno'!$C100+'Scenario Fabbisogno'!BA100)=90,AZ171+AZ196,0)+IF(('Scenario Fabbisogno'!$C100+'Scenario Fabbisogno'!BB100)=60,BA171+BA196,0)+IF(('Scenario Fabbisogno'!$C100+'Scenario Fabbisogno'!BC100)=30,BB171+BB196,0)+IF(('Scenario Fabbisogno'!$C100+'Scenario Fabbisogno'!BD100)=0,BC171+BC196,0)</f>
        <v>0</v>
      </c>
      <c r="BD222" s="267">
        <f>IF(('Scenario Fabbisogno'!$C100+'Scenario Fabbisogno'!AY100)=180,AX171+AX196,0)+IF(('Scenario Fabbisogno'!$C100+'Scenario Fabbisogno'!AZ100)=150,AY171+AY196,0)+IF(('Scenario Fabbisogno'!$C100+'Scenario Fabbisogno'!BA100)=120,AZ171+AZ196,0)+IF(('Scenario Fabbisogno'!$C100+'Scenario Fabbisogno'!BB100)=90,BA171+BA196,0)+IF(('Scenario Fabbisogno'!$C100+'Scenario Fabbisogno'!BC100)=60,BB171+BB196,0)+IF(('Scenario Fabbisogno'!$C100+'Scenario Fabbisogno'!BD100)=30,BC171+BC196,0)+IF(('Scenario Fabbisogno'!$C100+'Scenario Fabbisogno'!BE100)=0,BD171+BD196,0)</f>
        <v>0</v>
      </c>
      <c r="BE222" s="267">
        <f>IF(('Scenario Fabbisogno'!$C100+'Scenario Fabbisogno'!AZ100)=180,AY171+AY196,0)+IF(('Scenario Fabbisogno'!$C100+'Scenario Fabbisogno'!BA100)=150,AZ171+AZ196,0)+IF(('Scenario Fabbisogno'!$C100+'Scenario Fabbisogno'!BB100)=120,BA171+BA196,0)+IF(('Scenario Fabbisogno'!$C100+'Scenario Fabbisogno'!BC100)=90,BB171+BB196,0)+IF(('Scenario Fabbisogno'!$C100+'Scenario Fabbisogno'!BD100)=60,BC171+BC196,0)+IF(('Scenario Fabbisogno'!$C100+'Scenario Fabbisogno'!BE100)=30,BD171+BD196,0)+IF(('Scenario Fabbisogno'!$C100+'Scenario Fabbisogno'!BF100)=0,BE171+BE196,0)</f>
        <v>0</v>
      </c>
      <c r="BF222" s="267">
        <f>IF(('Scenario Fabbisogno'!$C100+'Scenario Fabbisogno'!BA100)=180,AZ171+AZ196,0)+IF(('Scenario Fabbisogno'!$C100+'Scenario Fabbisogno'!BB100)=150,BA171+BA196,0)+IF(('Scenario Fabbisogno'!$C100+'Scenario Fabbisogno'!BC100)=120,BB171+BB196,0)+IF(('Scenario Fabbisogno'!$C100+'Scenario Fabbisogno'!BD100)=90,BC171+BC196,0)+IF(('Scenario Fabbisogno'!$C100+'Scenario Fabbisogno'!BE100)=60,BD171+BD196,0)+IF(('Scenario Fabbisogno'!$C100+'Scenario Fabbisogno'!BF100)=30,BE171+BE196,0)+IF(('Scenario Fabbisogno'!$C100+'Scenario Fabbisogno'!BG100)=0,BF171+BF196,0)</f>
        <v>0</v>
      </c>
      <c r="BG222" s="267">
        <f>IF(('Scenario Fabbisogno'!$C100+'Scenario Fabbisogno'!BB100)=180,BA171+BA196,0)+IF(('Scenario Fabbisogno'!$C100+'Scenario Fabbisogno'!BC100)=150,BB171+BB196,0)+IF(('Scenario Fabbisogno'!$C100+'Scenario Fabbisogno'!BD100)=120,BC171+BC196,0)+IF(('Scenario Fabbisogno'!$C100+'Scenario Fabbisogno'!BE100)=90,BD171+BD196,0)+IF(('Scenario Fabbisogno'!$C100+'Scenario Fabbisogno'!BF100)=60,BE171+BE196,0)+IF(('Scenario Fabbisogno'!$C100+'Scenario Fabbisogno'!BG100)=30,BF171+BF196,0)+IF(('Scenario Fabbisogno'!$C100+'Scenario Fabbisogno'!BH100)=0,BG171+BG196,0)</f>
        <v>0</v>
      </c>
      <c r="BH222" s="267">
        <f>IF(('Scenario Fabbisogno'!$C100+'Scenario Fabbisogno'!BC100)=180,BB171+BB196,0)+IF(('Scenario Fabbisogno'!$C100+'Scenario Fabbisogno'!BD100)=150,BC171+BC196,0)+IF(('Scenario Fabbisogno'!$C100+'Scenario Fabbisogno'!BE100)=120,BD171+BD196,0)+IF(('Scenario Fabbisogno'!$C100+'Scenario Fabbisogno'!BF100)=90,BE171+BE196,0)+IF(('Scenario Fabbisogno'!$C100+'Scenario Fabbisogno'!BG100)=60,BF171+BF196,0)+IF(('Scenario Fabbisogno'!$C100+'Scenario Fabbisogno'!BH100)=30,BG171+BG196,0)+IF(('Scenario Fabbisogno'!$C100+'Scenario Fabbisogno'!BI100)=0,BH171+BH196,0)</f>
        <v>0</v>
      </c>
      <c r="BI222" s="267">
        <f>IF(('Scenario Fabbisogno'!$C100+'Scenario Fabbisogno'!BD100)=180,BC171+BC196,0)+IF(('Scenario Fabbisogno'!$C100+'Scenario Fabbisogno'!BE100)=150,BD171+BD196,0)+IF(('Scenario Fabbisogno'!$C100+'Scenario Fabbisogno'!BF100)=120,BE171+BE196,0)+IF(('Scenario Fabbisogno'!$C100+'Scenario Fabbisogno'!BG100)=90,BF171+BF196,0)+IF(('Scenario Fabbisogno'!$C100+'Scenario Fabbisogno'!BH100)=60,BG171+BG196,0)+IF(('Scenario Fabbisogno'!$C100+'Scenario Fabbisogno'!BI100)=30,BH171+BH196,0)+IF(('Scenario Fabbisogno'!$C100+'Scenario Fabbisogno'!BJ100)=0,BI171+BI196,0)</f>
        <v>0</v>
      </c>
      <c r="BJ222" s="267">
        <f>IF(('Scenario Fabbisogno'!$C100+'Scenario Fabbisogno'!BE100)=180,BD171+BD196,0)+IF(('Scenario Fabbisogno'!$C100+'Scenario Fabbisogno'!BF100)=150,BE171+BE196,0)+IF(('Scenario Fabbisogno'!$C100+'Scenario Fabbisogno'!BG100)=120,BF171+BF196,0)+IF(('Scenario Fabbisogno'!$C100+'Scenario Fabbisogno'!BH100)=90,BG171+BG196,0)+IF(('Scenario Fabbisogno'!$C100+'Scenario Fabbisogno'!BI100)=60,BH171+BH196,0)+IF(('Scenario Fabbisogno'!$C100+'Scenario Fabbisogno'!BJ100)=30,BI171+BI196,0)+IF(('Scenario Fabbisogno'!$C100+'Scenario Fabbisogno'!BK100)=0,BJ171+BJ196,0)</f>
        <v>0</v>
      </c>
      <c r="BK222" s="267">
        <f>IF(('Scenario Fabbisogno'!$C100+'Scenario Fabbisogno'!BF100)=180,BE171+BE196,0)+IF(('Scenario Fabbisogno'!$C100+'Scenario Fabbisogno'!BG100)=150,BF171+BF196,0)+IF(('Scenario Fabbisogno'!$C100+'Scenario Fabbisogno'!BH100)=120,BG171+BG196,0)+IF(('Scenario Fabbisogno'!$C100+'Scenario Fabbisogno'!BI100)=90,BH171+BH196,0)+IF(('Scenario Fabbisogno'!$C100+'Scenario Fabbisogno'!BJ100)=60,BI171+BI196,0)+IF(('Scenario Fabbisogno'!$C100+'Scenario Fabbisogno'!BK100)=30,BJ171+BJ196,0)+IF(('Scenario Fabbisogno'!$C100+'Scenario Fabbisogno'!BL100)=0,BK171+BK196,0)</f>
        <v>0</v>
      </c>
      <c r="BL222" s="267">
        <f>IF(('Scenario Fabbisogno'!$C100+'Scenario Fabbisogno'!BG100)=180,BF171+BF196,0)+IF(('Scenario Fabbisogno'!$C100+'Scenario Fabbisogno'!BH100)=150,BG171+BG196,0)+IF(('Scenario Fabbisogno'!$C100+'Scenario Fabbisogno'!BI100)=120,BH171+BH196,0)+IF(('Scenario Fabbisogno'!$C100+'Scenario Fabbisogno'!BJ100)=90,BI171+BI196,0)+IF(('Scenario Fabbisogno'!$C100+'Scenario Fabbisogno'!BK100)=60,BJ171+BJ196,0)+IF(('Scenario Fabbisogno'!$C100+'Scenario Fabbisogno'!BL100)=30,BK171+BK196,0)+IF(('Scenario Fabbisogno'!$C100+'Scenario Fabbisogno'!BM100)=0,BL171+BL196,0)</f>
        <v>0</v>
      </c>
      <c r="BM222" s="267">
        <f>IF(('Scenario Fabbisogno'!$C100+'Scenario Fabbisogno'!BH100)=180,BG171+BG196,0)+IF(('Scenario Fabbisogno'!$C100+'Scenario Fabbisogno'!BI100)=150,BH171+BH196,0)+IF(('Scenario Fabbisogno'!$C100+'Scenario Fabbisogno'!BJ100)=120,BI171+BI196,0)+IF(('Scenario Fabbisogno'!$C100+'Scenario Fabbisogno'!BK100)=90,BJ171+BJ196,0)+IF(('Scenario Fabbisogno'!$C100+'Scenario Fabbisogno'!BL100)=60,BK171+BK196,0)+IF(('Scenario Fabbisogno'!$C100+'Scenario Fabbisogno'!BM100)=30,BL171+BL196,0)+IF(('Scenario Fabbisogno'!$C100+'Scenario Fabbisogno'!BN100)=0,BM171+BM196,0)</f>
        <v>0</v>
      </c>
      <c r="BN222" s="267">
        <f>IF(('Scenario Fabbisogno'!$C100+'Scenario Fabbisogno'!BI100)=180,BH171+BH196,0)+IF(('Scenario Fabbisogno'!$C100+'Scenario Fabbisogno'!BJ100)=150,BI171+BI196,0)+IF(('Scenario Fabbisogno'!$C100+'Scenario Fabbisogno'!BK100)=120,BJ171+BJ196,0)+IF(('Scenario Fabbisogno'!$C100+'Scenario Fabbisogno'!BL100)=90,BK171+BK196,0)+IF(('Scenario Fabbisogno'!$C100+'Scenario Fabbisogno'!BM100)=60,BL171+BL196,0)+IF(('Scenario Fabbisogno'!$C100+'Scenario Fabbisogno'!BN100)=30,BM171+BM196,0)+IF(('Scenario Fabbisogno'!$C100+'Scenario Fabbisogno'!BO100)=0,BN171+BN196,0)</f>
        <v>0</v>
      </c>
      <c r="BO222" s="267">
        <f>IF(('Scenario Fabbisogno'!$C100+'Scenario Fabbisogno'!BJ100)=180,BI171+BI196,0)+IF(('Scenario Fabbisogno'!$C100+'Scenario Fabbisogno'!BK100)=150,BJ171+BJ196,0)+IF(('Scenario Fabbisogno'!$C100+'Scenario Fabbisogno'!BL100)=120,BK171+BK196,0)+IF(('Scenario Fabbisogno'!$C100+'Scenario Fabbisogno'!BM100)=90,BL171+BL196,0)+IF(('Scenario Fabbisogno'!$C100+'Scenario Fabbisogno'!BN100)=60,BM171+BM196,0)+IF(('Scenario Fabbisogno'!$C100+'Scenario Fabbisogno'!BO100)=30,BN171+BN196,0)+IF(('Scenario Fabbisogno'!$C100+'Scenario Fabbisogno'!BP100)=0,BO171+BO196,0)</f>
        <v>0</v>
      </c>
      <c r="BP222" s="267">
        <f>IF(('Scenario Fabbisogno'!$C100+'Scenario Fabbisogno'!BK100)=180,BJ171+BJ196,0)+IF(('Scenario Fabbisogno'!$C100+'Scenario Fabbisogno'!BL100)=150,BK171+BK196,0)+IF(('Scenario Fabbisogno'!$C100+'Scenario Fabbisogno'!BM100)=120,BL171+BL196,0)+IF(('Scenario Fabbisogno'!$C100+'Scenario Fabbisogno'!BN100)=90,BM171+BM196,0)+IF(('Scenario Fabbisogno'!$C100+'Scenario Fabbisogno'!BO100)=60,BN171+BN196,0)+IF(('Scenario Fabbisogno'!$C100+'Scenario Fabbisogno'!BP100)=30,BO171+BO196,0)+IF(('Scenario Fabbisogno'!$C100+'Scenario Fabbisogno'!BQ100)=0,BP171+BP196,0)</f>
        <v>0</v>
      </c>
      <c r="BQ222" s="267">
        <f>IF(('Scenario Fabbisogno'!$C100+'Scenario Fabbisogno'!BL100)=180,BK171+BK196,0)+IF(('Scenario Fabbisogno'!$C100+'Scenario Fabbisogno'!BM100)=150,BL171+BL196,0)+IF(('Scenario Fabbisogno'!$C100+'Scenario Fabbisogno'!BN100)=120,BM171+BM196,0)+IF(('Scenario Fabbisogno'!$C100+'Scenario Fabbisogno'!BO100)=90,BN171+BN196,0)+IF(('Scenario Fabbisogno'!$C100+'Scenario Fabbisogno'!BP100)=60,BO171+BO196,0)+IF(('Scenario Fabbisogno'!$C100+'Scenario Fabbisogno'!BQ100)=30,BP171+BP196,0)+IF(('Scenario Fabbisogno'!$C100+'Scenario Fabbisogno'!BR100)=0,BQ171+BQ196,0)</f>
        <v>0</v>
      </c>
      <c r="BR222" s="267">
        <f>IF(('Scenario Fabbisogno'!$C100+'Scenario Fabbisogno'!BM100)=180,BL171+BL196,0)+IF(('Scenario Fabbisogno'!$C100+'Scenario Fabbisogno'!BN100)=150,BM171+BM196,0)+IF(('Scenario Fabbisogno'!$C100+'Scenario Fabbisogno'!BO100)=120,BN171+BN196,0)+IF(('Scenario Fabbisogno'!$C100+'Scenario Fabbisogno'!BP100)=90,BO171+BO196,0)+IF(('Scenario Fabbisogno'!$C100+'Scenario Fabbisogno'!BQ100)=60,BP171+BP196,0)+IF(('Scenario Fabbisogno'!$C100+'Scenario Fabbisogno'!BR100)=30,BQ171+BQ196,0)+IF(('Scenario Fabbisogno'!$C100+'Scenario Fabbisogno'!BS100)=0,BR171+BR196,0)</f>
        <v>0</v>
      </c>
      <c r="BS222" s="267">
        <f>IF(('Scenario Fabbisogno'!$C100+'Scenario Fabbisogno'!BN100)=180,BM171+BM196,0)+IF(('Scenario Fabbisogno'!$C100+'Scenario Fabbisogno'!BO100)=150,BN171+BN196,0)+IF(('Scenario Fabbisogno'!$C100+'Scenario Fabbisogno'!BP100)=120,BO171+BO196,0)+IF(('Scenario Fabbisogno'!$C100+'Scenario Fabbisogno'!BQ100)=90,BP171+BP196,0)+IF(('Scenario Fabbisogno'!$C100+'Scenario Fabbisogno'!BR100)=60,BQ171+BQ196,0)+IF(('Scenario Fabbisogno'!$C100+'Scenario Fabbisogno'!BS100)=30,BR171+BR196,0)+IF(('Scenario Fabbisogno'!$C100+'Scenario Fabbisogno'!BT100)=0,BS171+BS196,0)</f>
        <v>0</v>
      </c>
      <c r="BT222" s="267">
        <f>IF(('Scenario Fabbisogno'!$C100+'Scenario Fabbisogno'!BO100)=180,BN171+BN196,0)+IF(('Scenario Fabbisogno'!$C100+'Scenario Fabbisogno'!BP100)=150,BO171+BO196,0)+IF(('Scenario Fabbisogno'!$C100+'Scenario Fabbisogno'!BQ100)=120,BP171+BP196,0)+IF(('Scenario Fabbisogno'!$C100+'Scenario Fabbisogno'!BR100)=90,BQ171+BQ196,0)+IF(('Scenario Fabbisogno'!$C100+'Scenario Fabbisogno'!BS100)=60,BR171+BR196,0)+IF(('Scenario Fabbisogno'!$C100+'Scenario Fabbisogno'!BT100)=30,BS171+BS196,0)+IF(('Scenario Fabbisogno'!$C100+'Scenario Fabbisogno'!BU100)=0,BT171+BT196,0)</f>
        <v>0</v>
      </c>
      <c r="BU222" s="267">
        <f>IF(('Scenario Fabbisogno'!$C100+'Scenario Fabbisogno'!BP100)=180,BO171+BO196,0)+IF(('Scenario Fabbisogno'!$C100+'Scenario Fabbisogno'!BQ100)=150,BP171+BP196,0)+IF(('Scenario Fabbisogno'!$C100+'Scenario Fabbisogno'!BR100)=120,BQ171+BQ196,0)+IF(('Scenario Fabbisogno'!$C100+'Scenario Fabbisogno'!BS100)=90,BR171+BR196,0)+IF(('Scenario Fabbisogno'!$C100+'Scenario Fabbisogno'!BT100)=60,BS171+BS196,0)+IF(('Scenario Fabbisogno'!$C100+'Scenario Fabbisogno'!BU100)=30,BT171+BT196,0)+IF(('Scenario Fabbisogno'!$C100+'Scenario Fabbisogno'!BV100)=0,BU171+BU196,0)</f>
        <v>0</v>
      </c>
      <c r="BV222" s="267">
        <f>IF(('Scenario Fabbisogno'!$C100+'Scenario Fabbisogno'!BQ100)=180,BP171+BP196,0)+IF(('Scenario Fabbisogno'!$C100+'Scenario Fabbisogno'!BR100)=150,BQ171+BQ196,0)+IF(('Scenario Fabbisogno'!$C100+'Scenario Fabbisogno'!BS100)=120,BR171+BR196,0)+IF(('Scenario Fabbisogno'!$C100+'Scenario Fabbisogno'!BT100)=90,BS171+BS196,0)+IF(('Scenario Fabbisogno'!$C100+'Scenario Fabbisogno'!BU100)=60,BT171+BT196,0)+IF(('Scenario Fabbisogno'!$C100+'Scenario Fabbisogno'!BV100)=30,BU171+BU196,0)+IF(('Scenario Fabbisogno'!$C100+'Scenario Fabbisogno'!BW100)=0,BV171+BV196,0)</f>
        <v>0</v>
      </c>
      <c r="BW222" s="267">
        <f>IF(('Scenario Fabbisogno'!$C100+'Scenario Fabbisogno'!BR100)=180,BQ171+BQ196,0)+IF(('Scenario Fabbisogno'!$C100+'Scenario Fabbisogno'!BS100)=150,BR171+BR196,0)+IF(('Scenario Fabbisogno'!$C100+'Scenario Fabbisogno'!BT100)=120,BS171+BS196,0)+IF(('Scenario Fabbisogno'!$C100+'Scenario Fabbisogno'!BU100)=90,BT171+BT196,0)+IF(('Scenario Fabbisogno'!$C100+'Scenario Fabbisogno'!BV100)=60,BU171+BU196,0)+IF(('Scenario Fabbisogno'!$C100+'Scenario Fabbisogno'!BW100)=30,BV171+BV196,0)+IF(('Scenario Fabbisogno'!$C100+'Scenario Fabbisogno'!BX100)=0,BW171+BW196,0)</f>
        <v>0</v>
      </c>
      <c r="BX222" s="267">
        <f>IF(('Scenario Fabbisogno'!$C100+'Scenario Fabbisogno'!BS100)=180,BR171+BR196,0)+IF(('Scenario Fabbisogno'!$C100+'Scenario Fabbisogno'!BT100)=150,BS171+BS196,0)+IF(('Scenario Fabbisogno'!$C100+'Scenario Fabbisogno'!BU100)=120,BT171+BT196,0)+IF(('Scenario Fabbisogno'!$C100+'Scenario Fabbisogno'!BV100)=90,BU171+BU196,0)+IF(('Scenario Fabbisogno'!$C100+'Scenario Fabbisogno'!BW100)=60,BV171+BV196,0)+IF(('Scenario Fabbisogno'!$C100+'Scenario Fabbisogno'!BX100)=30,BW171+BW196,0)+IF(('Scenario Fabbisogno'!$C100+'Scenario Fabbisogno'!BY100)=0,BX171+BX196,0)</f>
        <v>0</v>
      </c>
      <c r="BY222" s="267">
        <f>IF(('Scenario Fabbisogno'!$C100+'Scenario Fabbisogno'!BT100)=180,BS171+BS196,0)+IF(('Scenario Fabbisogno'!$C100+'Scenario Fabbisogno'!BU100)=150,BT171+BT196,0)+IF(('Scenario Fabbisogno'!$C100+'Scenario Fabbisogno'!BV100)=120,BU171+BU196,0)+IF(('Scenario Fabbisogno'!$C100+'Scenario Fabbisogno'!BW100)=90,BV171+BV196,0)+IF(('Scenario Fabbisogno'!$C100+'Scenario Fabbisogno'!BX100)=60,BW171+BW196,0)+IF(('Scenario Fabbisogno'!$C100+'Scenario Fabbisogno'!BY100)=30,BX171+BX196,0)+IF(('Scenario Fabbisogno'!$C100+'Scenario Fabbisogno'!BZ100)=0,BY171+BY196,0)</f>
        <v>0</v>
      </c>
      <c r="BZ222" s="267">
        <f>IF(('Scenario Fabbisogno'!$C100+'Scenario Fabbisogno'!BU100)=180,BT171+BT196,0)+IF(('Scenario Fabbisogno'!$C100+'Scenario Fabbisogno'!BV100)=150,BU171+BU196,0)+IF(('Scenario Fabbisogno'!$C100+'Scenario Fabbisogno'!BW100)=120,BV171+BV196,0)+IF(('Scenario Fabbisogno'!$C100+'Scenario Fabbisogno'!BX100)=90,BW171+BW196,0)+IF(('Scenario Fabbisogno'!$C100+'Scenario Fabbisogno'!BY100)=60,BX171+BX196,0)+IF(('Scenario Fabbisogno'!$C100+'Scenario Fabbisogno'!BZ100)=30,BY171+BY196,0)+IF(('Scenario Fabbisogno'!$C100+'Scenario Fabbisogno'!CA100)=0,BZ171+BZ196,0)</f>
        <v>0</v>
      </c>
      <c r="CA222" s="267">
        <f>IF(('Scenario Fabbisogno'!$C100+'Scenario Fabbisogno'!BV100)=180,BU171+BU196,0)+IF(('Scenario Fabbisogno'!$C100+'Scenario Fabbisogno'!BW100)=150,BV171+BV196,0)+IF(('Scenario Fabbisogno'!$C100+'Scenario Fabbisogno'!BX100)=120,BW171+BW196,0)+IF(('Scenario Fabbisogno'!$C100+'Scenario Fabbisogno'!BY100)=90,BX171+BX196,0)+IF(('Scenario Fabbisogno'!$C100+'Scenario Fabbisogno'!BZ100)=60,BY171+BY196,0)+IF(('Scenario Fabbisogno'!$C100+'Scenario Fabbisogno'!CA100)=30,BZ171+BZ196,0)+IF(('Scenario Fabbisogno'!$C100+'Scenario Fabbisogno'!CB100)=0,CA171+CA196,0)</f>
        <v>0</v>
      </c>
      <c r="CB222" s="267">
        <f>IF(('Scenario Fabbisogno'!$C100+'Scenario Fabbisogno'!BW100)=180,BV171+BV196,0)+IF(('Scenario Fabbisogno'!$C100+'Scenario Fabbisogno'!BX100)=150,BW171+BW196,0)+IF(('Scenario Fabbisogno'!$C100+'Scenario Fabbisogno'!BY100)=120,BX171+BX196,0)+IF(('Scenario Fabbisogno'!$C100+'Scenario Fabbisogno'!BZ100)=90,BY171+BY196,0)+IF(('Scenario Fabbisogno'!$C100+'Scenario Fabbisogno'!CA100)=60,BZ171+BZ196,0)+IF(('Scenario Fabbisogno'!$C100+'Scenario Fabbisogno'!CB100)=30,CA171+CA196,0)+IF(('Scenario Fabbisogno'!$C100+'Scenario Fabbisogno'!CC100)=0,CB171+CB196,0)</f>
        <v>0</v>
      </c>
      <c r="CC222" s="267">
        <f>IF(('Scenario Fabbisogno'!$C100+'Scenario Fabbisogno'!BX100)=180,BW171+BW196,0)+IF(('Scenario Fabbisogno'!$C100+'Scenario Fabbisogno'!BY100)=150,BX171+BX196,0)+IF(('Scenario Fabbisogno'!$C100+'Scenario Fabbisogno'!BZ100)=120,BY171+BY196,0)+IF(('Scenario Fabbisogno'!$C100+'Scenario Fabbisogno'!CA100)=90,BZ171+BZ196,0)+IF(('Scenario Fabbisogno'!$C100+'Scenario Fabbisogno'!CB100)=60,CA171+CA196,0)+IF(('Scenario Fabbisogno'!$C100+'Scenario Fabbisogno'!CC100)=30,CB171+CB196,0)+IF(('Scenario Fabbisogno'!$C100+'Scenario Fabbisogno'!CD100)=0,CC171+CC196,0)</f>
        <v>0</v>
      </c>
      <c r="CD222" s="267">
        <f>IF(('Scenario Fabbisogno'!$C100+'Scenario Fabbisogno'!BY100)=180,BX171+BX196,0)+IF(('Scenario Fabbisogno'!$C100+'Scenario Fabbisogno'!BZ100)=150,BY171+BY196,0)+IF(('Scenario Fabbisogno'!$C100+'Scenario Fabbisogno'!CA100)=120,BZ171+BZ196,0)+IF(('Scenario Fabbisogno'!$C100+'Scenario Fabbisogno'!CB100)=90,CA171+CA196,0)+IF(('Scenario Fabbisogno'!$C100+'Scenario Fabbisogno'!CC100)=60,CB171+CB196,0)+IF(('Scenario Fabbisogno'!$C100+'Scenario Fabbisogno'!CD100)=30,CC171+CC196,0)+IF(('Scenario Fabbisogno'!$C100+'Scenario Fabbisogno'!CE100)=0,CD171+CD196,0)</f>
        <v>0</v>
      </c>
      <c r="CE222" s="267">
        <f>IF(('Scenario Fabbisogno'!$C100+'Scenario Fabbisogno'!BZ100)=180,BY171+BY196,0)+IF(('Scenario Fabbisogno'!$C100+'Scenario Fabbisogno'!CA100)=150,BZ171+BZ196,0)+IF(('Scenario Fabbisogno'!$C100+'Scenario Fabbisogno'!CB100)=120,CA171+CA196,0)+IF(('Scenario Fabbisogno'!$C100+'Scenario Fabbisogno'!CC100)=90,CB171+CB196,0)+IF(('Scenario Fabbisogno'!$C100+'Scenario Fabbisogno'!CD100)=60,CC171+CC196,0)+IF(('Scenario Fabbisogno'!$C100+'Scenario Fabbisogno'!CE100)=30,CD171+CD196,0)+IF(('Scenario Fabbisogno'!$C100+'Scenario Fabbisogno'!CF100)=0,CE171+CE196,0)</f>
        <v>0</v>
      </c>
      <c r="CF222" s="267">
        <f>IF(('Scenario Fabbisogno'!$C100+'Scenario Fabbisogno'!CA100)=180,BZ171+BZ196,0)+IF(('Scenario Fabbisogno'!$C100+'Scenario Fabbisogno'!CB100)=150,CA171+CA196,0)+IF(('Scenario Fabbisogno'!$C100+'Scenario Fabbisogno'!CC100)=120,CB171+CB196,0)+IF(('Scenario Fabbisogno'!$C100+'Scenario Fabbisogno'!CD100)=90,CC171+CC196,0)+IF(('Scenario Fabbisogno'!$C100+'Scenario Fabbisogno'!CE100)=60,CD171+CD196,0)+IF(('Scenario Fabbisogno'!$C100+'Scenario Fabbisogno'!CF100)=30,CE171+CE196,0)+IF(('Scenario Fabbisogno'!$C100+'Scenario Fabbisogno'!CG100)=0,CF171+CF196,0)</f>
        <v>0</v>
      </c>
      <c r="CG222" s="267">
        <f>IF(('Scenario Fabbisogno'!$C100+'Scenario Fabbisogno'!CB100)=180,CA171+CA196,0)+IF(('Scenario Fabbisogno'!$C100+'Scenario Fabbisogno'!CC100)=150,CB171+CB196,0)+IF(('Scenario Fabbisogno'!$C100+'Scenario Fabbisogno'!CD100)=120,CC171+CC196,0)+IF(('Scenario Fabbisogno'!$C100+'Scenario Fabbisogno'!CE100)=90,CD171+CD196,0)+IF(('Scenario Fabbisogno'!$C100+'Scenario Fabbisogno'!CF100)=60,CE171+CE196,0)+IF(('Scenario Fabbisogno'!$C100+'Scenario Fabbisogno'!CG100)=30,CF171+CF196,0)+IF(('Scenario Fabbisogno'!$C100+'Scenario Fabbisogno'!CH100)=0,CG171+CG196,0)</f>
        <v>0</v>
      </c>
      <c r="CH222" s="267">
        <f>IF(('Scenario Fabbisogno'!$C100+'Scenario Fabbisogno'!CC100)=180,CB171+CB196,0)+IF(('Scenario Fabbisogno'!$C100+'Scenario Fabbisogno'!CD100)=150,CC171+CC196,0)+IF(('Scenario Fabbisogno'!$C100+'Scenario Fabbisogno'!CE100)=120,CD171+CD196,0)+IF(('Scenario Fabbisogno'!$C100+'Scenario Fabbisogno'!CF100)=90,CE171+CE196,0)+IF(('Scenario Fabbisogno'!$C100+'Scenario Fabbisogno'!CG100)=60,CF171+CF196,0)+IF(('Scenario Fabbisogno'!$C100+'Scenario Fabbisogno'!CH100)=30,CG171+CG196,0)+IF(('Scenario Fabbisogno'!$C100+'Scenario Fabbisogno'!CI100)=0,CH171+CH196,0)</f>
        <v>0</v>
      </c>
      <c r="CI222" s="267">
        <f>IF(('Scenario Fabbisogno'!$C100+'Scenario Fabbisogno'!CD100)=180,CC171+CC196,0)+IF(('Scenario Fabbisogno'!$C100+'Scenario Fabbisogno'!CE100)=150,CD171+CD196,0)+IF(('Scenario Fabbisogno'!$C100+'Scenario Fabbisogno'!CF100)=120,CE171+CE196,0)+IF(('Scenario Fabbisogno'!$C100+'Scenario Fabbisogno'!CG100)=90,CF171+CF196,0)+IF(('Scenario Fabbisogno'!$C100+'Scenario Fabbisogno'!CH100)=60,CG171+CG196,0)+IF(('Scenario Fabbisogno'!$C100+'Scenario Fabbisogno'!CI100)=30,CH171+CH196,0)+IF(('Scenario Fabbisogno'!$C100+'Scenario Fabbisogno'!CJ100)=0,CI171+CI196,0)</f>
        <v>0</v>
      </c>
      <c r="CJ222" s="267">
        <f>IF(('Scenario Fabbisogno'!$C100+'Scenario Fabbisogno'!CE100)=180,CD171+CD196,0)+IF(('Scenario Fabbisogno'!$C100+'Scenario Fabbisogno'!CF100)=150,CE171+CE196,0)+IF(('Scenario Fabbisogno'!$C100+'Scenario Fabbisogno'!CG100)=120,CF171+CF196,0)+IF(('Scenario Fabbisogno'!$C100+'Scenario Fabbisogno'!CH100)=90,CG171+CG196,0)+IF(('Scenario Fabbisogno'!$C100+'Scenario Fabbisogno'!CI100)=60,CH171+CH196,0)+IF(('Scenario Fabbisogno'!$C100+'Scenario Fabbisogno'!CJ100)=30,CI171+CI196,0)+IF(('Scenario Fabbisogno'!$C100+'Scenario Fabbisogno'!CK100)=0,CJ171+CJ196,0)</f>
        <v>0</v>
      </c>
      <c r="CK222" s="267">
        <f>IF(('Scenario Fabbisogno'!$C100+'Scenario Fabbisogno'!CF100)=180,CE171+CE196,0)+IF(('Scenario Fabbisogno'!$C100+'Scenario Fabbisogno'!CG100)=150,CF171+CF196,0)+IF(('Scenario Fabbisogno'!$C100+'Scenario Fabbisogno'!CH100)=120,CG171+CG196,0)+IF(('Scenario Fabbisogno'!$C100+'Scenario Fabbisogno'!CI100)=90,CH171+CH196,0)+IF(('Scenario Fabbisogno'!$C100+'Scenario Fabbisogno'!CJ100)=60,CI171+CI196,0)+IF(('Scenario Fabbisogno'!$C100+'Scenario Fabbisogno'!CK100)=30,CJ171+CJ196,0)+IF(('Scenario Fabbisogno'!$C100+'Scenario Fabbisogno'!CL100)=0,CK171+CK196,0)</f>
        <v>0</v>
      </c>
      <c r="CL222" s="267">
        <f>IF(('Scenario Fabbisogno'!$C100+'Scenario Fabbisogno'!CG100)=180,CF171+CF196,0)+IF(('Scenario Fabbisogno'!$C100+'Scenario Fabbisogno'!CH100)=150,CG171+CG196,0)+IF(('Scenario Fabbisogno'!$C100+'Scenario Fabbisogno'!CI100)=120,CH171+CH196,0)+IF(('Scenario Fabbisogno'!$C100+'Scenario Fabbisogno'!CJ100)=90,CI171+CI196,0)+IF(('Scenario Fabbisogno'!$C100+'Scenario Fabbisogno'!CK100)=60,CJ171+CJ196,0)+IF(('Scenario Fabbisogno'!$C100+'Scenario Fabbisogno'!CL100)=30,CK171+CK196,0)+IF(('Scenario Fabbisogno'!$C100+'Scenario Fabbisogno'!CM100)=0,CL171+CL196,0)</f>
        <v>0</v>
      </c>
      <c r="CM222" s="267">
        <f>IF(('Scenario Fabbisogno'!$C100+'Scenario Fabbisogno'!CH100)=180,CG171+CG196,0)+IF(('Scenario Fabbisogno'!$C100+'Scenario Fabbisogno'!CI100)=150,CH171+CH196,0)+IF(('Scenario Fabbisogno'!$C100+'Scenario Fabbisogno'!CJ100)=120,CI171+CI196,0)+IF(('Scenario Fabbisogno'!$C100+'Scenario Fabbisogno'!CK100)=90,CJ171+CJ196,0)+IF(('Scenario Fabbisogno'!$C100+'Scenario Fabbisogno'!CL100)=60,CK171+CK196,0)+IF(('Scenario Fabbisogno'!$C100+'Scenario Fabbisogno'!CM100)=30,CL171+CL196,0)+IF(('Scenario Fabbisogno'!$C100+'Scenario Fabbisogno'!CN100)=0,CM171+CM196,0)</f>
        <v>0</v>
      </c>
      <c r="CN222" s="267">
        <f>IF(('Scenario Fabbisogno'!$C100+'Scenario Fabbisogno'!CI100)=180,CH171+CH196,0)+IF(('Scenario Fabbisogno'!$C100+'Scenario Fabbisogno'!CJ100)=150,CI171+CI196,0)+IF(('Scenario Fabbisogno'!$C100+'Scenario Fabbisogno'!CK100)=120,CJ171+CJ196,0)+IF(('Scenario Fabbisogno'!$C100+'Scenario Fabbisogno'!CL100)=90,CK171+CK196,0)+IF(('Scenario Fabbisogno'!$C100+'Scenario Fabbisogno'!CM100)=60,CL171+CL196,0)+IF(('Scenario Fabbisogno'!$C100+'Scenario Fabbisogno'!CN100)=30,CM171+CM196,0)+IF(('Scenario Fabbisogno'!$C100+'Scenario Fabbisogno'!CO100)=0,CN171+CN196,0)</f>
        <v>0</v>
      </c>
      <c r="CO222" s="267">
        <f>IF(('Scenario Fabbisogno'!$C100+'Scenario Fabbisogno'!CJ100)=180,CI171+CI196,0)+IF(('Scenario Fabbisogno'!$C100+'Scenario Fabbisogno'!CK100)=150,CJ171+CJ196,0)+IF(('Scenario Fabbisogno'!$C100+'Scenario Fabbisogno'!CL100)=120,CK171+CK196,0)+IF(('Scenario Fabbisogno'!$C100+'Scenario Fabbisogno'!CM100)=90,CL171+CL196,0)+IF(('Scenario Fabbisogno'!$C100+'Scenario Fabbisogno'!CN100)=60,CM171+CM196,0)+IF(('Scenario Fabbisogno'!$C100+'Scenario Fabbisogno'!CO100)=30,CN171+CN196,0)+IF(('Scenario Fabbisogno'!$C100+'Scenario Fabbisogno'!CP100)=0,CO171+CO196,0)</f>
        <v>0</v>
      </c>
      <c r="CP222" s="267">
        <f>IF(('Scenario Fabbisogno'!$C100+'Scenario Fabbisogno'!CK100)=180,CJ171+CJ196,0)+IF(('Scenario Fabbisogno'!$C100+'Scenario Fabbisogno'!CL100)=150,CK171+CK196,0)+IF(('Scenario Fabbisogno'!$C100+'Scenario Fabbisogno'!CM100)=120,CL171+CL196,0)+IF(('Scenario Fabbisogno'!$C100+'Scenario Fabbisogno'!CN100)=90,CM171+CM196,0)+IF(('Scenario Fabbisogno'!$C100+'Scenario Fabbisogno'!CO100)=60,CN171+CN196,0)+IF(('Scenario Fabbisogno'!$C100+'Scenario Fabbisogno'!CP100)=30,CO171+CO196,0)+IF(('Scenario Fabbisogno'!$C100+'Scenario Fabbisogno'!CQ100)=0,CP171+CP196,0)</f>
        <v>0</v>
      </c>
      <c r="CQ222" s="267">
        <f>IF(('Scenario Fabbisogno'!$C100+'Scenario Fabbisogno'!CL100)=180,CK171+CK196,0)+IF(('Scenario Fabbisogno'!$C100+'Scenario Fabbisogno'!CM100)=150,CL171+CL196,0)+IF(('Scenario Fabbisogno'!$C100+'Scenario Fabbisogno'!CN100)=120,CM171+CM196,0)+IF(('Scenario Fabbisogno'!$C100+'Scenario Fabbisogno'!CO100)=90,CN171+CN196,0)+IF(('Scenario Fabbisogno'!$C100+'Scenario Fabbisogno'!CP100)=60,CO171+CO196,0)+IF(('Scenario Fabbisogno'!$C100+'Scenario Fabbisogno'!CQ100)=30,CP171+CP196,0)+IF(('Scenario Fabbisogno'!$C100+'Scenario Fabbisogno'!CR100)=0,CQ171+CQ196,0)</f>
        <v>0</v>
      </c>
      <c r="CR222" s="267">
        <f>IF(('Scenario Fabbisogno'!$C100+'Scenario Fabbisogno'!CM100)=180,CL171+CL196,0)+IF(('Scenario Fabbisogno'!$C100+'Scenario Fabbisogno'!CN100)=150,CM171+CM196,0)+IF(('Scenario Fabbisogno'!$C100+'Scenario Fabbisogno'!CO100)=120,CN171+CN196,0)+IF(('Scenario Fabbisogno'!$C100+'Scenario Fabbisogno'!CP100)=90,CO171+CO196,0)+IF(('Scenario Fabbisogno'!$C100+'Scenario Fabbisogno'!CQ100)=60,CP171+CP196,0)+IF(('Scenario Fabbisogno'!$C100+'Scenario Fabbisogno'!CR100)=30,CQ171+CQ196,0)+IF(('Scenario Fabbisogno'!$C100+'Scenario Fabbisogno'!CS100)=0,CR171+CR196,0)</f>
        <v>0</v>
      </c>
      <c r="CS222" s="267">
        <f>IF(('Scenario Fabbisogno'!$C100+'Scenario Fabbisogno'!CN100)=180,CM171+CM196,0)+IF(('Scenario Fabbisogno'!$C100+'Scenario Fabbisogno'!CO100)=150,CN171+CN196,0)+IF(('Scenario Fabbisogno'!$C100+'Scenario Fabbisogno'!CP100)=120,CO171+CO196,0)+IF(('Scenario Fabbisogno'!$C100+'Scenario Fabbisogno'!CQ100)=90,CP171+CP196,0)+IF(('Scenario Fabbisogno'!$C100+'Scenario Fabbisogno'!CR100)=60,CQ171+CQ196,0)+IF(('Scenario Fabbisogno'!$C100+'Scenario Fabbisogno'!CS100)=30,CR171+CR196,0)+IF(('Scenario Fabbisogno'!$C100+'Scenario Fabbisogno'!CT100)=0,CS171+CS196,0)</f>
        <v>0</v>
      </c>
      <c r="CT222" s="267">
        <f>IF(('Scenario Fabbisogno'!$C100+'Scenario Fabbisogno'!CO100)=180,CN171+CN196,0)+IF(('Scenario Fabbisogno'!$C100+'Scenario Fabbisogno'!CP100)=150,CO171+CO196,0)+IF(('Scenario Fabbisogno'!$C100+'Scenario Fabbisogno'!CQ100)=120,CP171+CP196,0)+IF(('Scenario Fabbisogno'!$C100+'Scenario Fabbisogno'!CR100)=90,CQ171+CQ196,0)+IF(('Scenario Fabbisogno'!$C100+'Scenario Fabbisogno'!CS100)=60,CR171+CR196,0)+IF(('Scenario Fabbisogno'!$C100+'Scenario Fabbisogno'!CT100)=30,CS171+CS196,0)+IF(('Scenario Fabbisogno'!$C100+'Scenario Fabbisogno'!CU100)=0,CT171+CT196,0)</f>
        <v>0</v>
      </c>
      <c r="CU222" s="267">
        <f>IF(('Scenario Fabbisogno'!$C100+'Scenario Fabbisogno'!CP100)=180,CO171+CO196,0)+IF(('Scenario Fabbisogno'!$C100+'Scenario Fabbisogno'!CQ100)=150,CP171+CP196,0)+IF(('Scenario Fabbisogno'!$C100+'Scenario Fabbisogno'!CR100)=120,CQ171+CQ196,0)+IF(('Scenario Fabbisogno'!$C100+'Scenario Fabbisogno'!CS100)=90,CR171+CR196,0)+IF(('Scenario Fabbisogno'!$C100+'Scenario Fabbisogno'!CT100)=60,CS171+CS196,0)+IF(('Scenario Fabbisogno'!$C100+'Scenario Fabbisogno'!CU100)=30,CT171+CT196,0)+IF(('Scenario Fabbisogno'!$C100+'Scenario Fabbisogno'!CV100)=0,CU171+CU196,0)</f>
        <v>0</v>
      </c>
      <c r="CV222" s="267">
        <f>IF(('Scenario Fabbisogno'!$C100+'Scenario Fabbisogno'!CQ100)=180,CP171+CP196,0)+IF(('Scenario Fabbisogno'!$C100+'Scenario Fabbisogno'!CR100)=150,CQ171+CQ196,0)+IF(('Scenario Fabbisogno'!$C100+'Scenario Fabbisogno'!CS100)=120,CR171+CR196,0)+IF(('Scenario Fabbisogno'!$C100+'Scenario Fabbisogno'!CT100)=90,CS171+CS196,0)+IF(('Scenario Fabbisogno'!$C100+'Scenario Fabbisogno'!CU100)=60,CT171+CT196,0)+IF(('Scenario Fabbisogno'!$C100+'Scenario Fabbisogno'!CV100)=30,CU171+CU196,0)+IF(('Scenario Fabbisogno'!$C100+'Scenario Fabbisogno'!CW100)=0,CV171+CV196,0)</f>
        <v>0</v>
      </c>
      <c r="CW222" s="267">
        <f>IF(('Scenario Fabbisogno'!$C100+'Scenario Fabbisogno'!CR100)=180,CQ171+CQ196,0)+IF(('Scenario Fabbisogno'!$C100+'Scenario Fabbisogno'!CS100)=150,CR171+CR196,0)+IF(('Scenario Fabbisogno'!$C100+'Scenario Fabbisogno'!CT100)=120,CS171+CS196,0)+IF(('Scenario Fabbisogno'!$C100+'Scenario Fabbisogno'!CU100)=90,CT171+CT196,0)+IF(('Scenario Fabbisogno'!$C100+'Scenario Fabbisogno'!CV100)=60,CU171+CU196,0)+IF(('Scenario Fabbisogno'!$C100+'Scenario Fabbisogno'!CW100)=30,CV171+CV196,0)+IF(('Scenario Fabbisogno'!$C100+'Scenario Fabbisogno'!CX100)=0,CW171+CW196,0)</f>
        <v>0</v>
      </c>
      <c r="CX222" s="267">
        <f>IF(('Scenario Fabbisogno'!$C100+'Scenario Fabbisogno'!CS100)=180,CR171+CR196,0)+IF(('Scenario Fabbisogno'!$C100+'Scenario Fabbisogno'!CT100)=150,CS171+CS196,0)+IF(('Scenario Fabbisogno'!$C100+'Scenario Fabbisogno'!CU100)=120,CT171+CT196,0)+IF(('Scenario Fabbisogno'!$C100+'Scenario Fabbisogno'!CV100)=90,CU171+CU196,0)+IF(('Scenario Fabbisogno'!$C100+'Scenario Fabbisogno'!CW100)=60,CV171+CV196,0)+IF(('Scenario Fabbisogno'!$C100+'Scenario Fabbisogno'!CX100)=30,CW171+CW196,0)+IF(('Scenario Fabbisogno'!$C100+'Scenario Fabbisogno'!CY100)=0,CX171+CX196,0)</f>
        <v>0</v>
      </c>
      <c r="CY222" s="267">
        <f>IF(('Scenario Fabbisogno'!$C100+'Scenario Fabbisogno'!CT100)=180,CS171+CS196,0)+IF(('Scenario Fabbisogno'!$C100+'Scenario Fabbisogno'!CU100)=150,CT171+CT196,0)+IF(('Scenario Fabbisogno'!$C100+'Scenario Fabbisogno'!CV100)=120,CU171+CU196,0)+IF(('Scenario Fabbisogno'!$C100+'Scenario Fabbisogno'!CW100)=90,CV171+CV196,0)+IF(('Scenario Fabbisogno'!$C100+'Scenario Fabbisogno'!CX100)=60,CW171+CW196,0)+IF(('Scenario Fabbisogno'!$C100+'Scenario Fabbisogno'!CY100)=30,CX171+CX196,0)+IF(('Scenario Fabbisogno'!$C100+'Scenario Fabbisogno'!CZ100)=0,CY171+CY196,0)</f>
        <v>0</v>
      </c>
      <c r="CZ222" s="267">
        <f>IF(('Scenario Fabbisogno'!$C100+'Scenario Fabbisogno'!CU100)=180,CT171+CT196,0)+IF(('Scenario Fabbisogno'!$C100+'Scenario Fabbisogno'!CV100)=150,CU171+CU196,0)+IF(('Scenario Fabbisogno'!$C100+'Scenario Fabbisogno'!CW100)=120,CV171+CV196,0)+IF(('Scenario Fabbisogno'!$C100+'Scenario Fabbisogno'!CX100)=90,CW171+CW196,0)+IF(('Scenario Fabbisogno'!$C100+'Scenario Fabbisogno'!CY100)=60,CX171+CX196,0)+IF(('Scenario Fabbisogno'!$C100+'Scenario Fabbisogno'!CZ100)=30,CY171+CY196,0)+IF(('Scenario Fabbisogno'!$C100+'Scenario Fabbisogno'!DA100)=0,CZ171+CZ196,0)</f>
        <v>0</v>
      </c>
      <c r="DA222" s="267">
        <f>IF(('Scenario Fabbisogno'!$C100+'Scenario Fabbisogno'!CV100)=180,CU171+CU196,0)+IF(('Scenario Fabbisogno'!$C100+'Scenario Fabbisogno'!CW100)=150,CV171+CV196,0)+IF(('Scenario Fabbisogno'!$C100+'Scenario Fabbisogno'!CX100)=120,CW171+CW196,0)+IF(('Scenario Fabbisogno'!$C100+'Scenario Fabbisogno'!CY100)=90,CX171+CX196,0)+IF(('Scenario Fabbisogno'!$C100+'Scenario Fabbisogno'!CZ100)=60,CY171+CY196,0)+IF(('Scenario Fabbisogno'!$C100+'Scenario Fabbisogno'!DA100)=30,CZ171+CZ196,0)+IF(('Scenario Fabbisogno'!$C100+'Scenario Fabbisogno'!DB100)=0,DA171+DA196,0)</f>
        <v>0</v>
      </c>
      <c r="DB222" s="267">
        <f>IF(('Scenario Fabbisogno'!$C100+'Scenario Fabbisogno'!CW100)=180,CV171+CV196,0)+IF(('Scenario Fabbisogno'!$C100+'Scenario Fabbisogno'!CX100)=150,CW171+CW196,0)+IF(('Scenario Fabbisogno'!$C100+'Scenario Fabbisogno'!CY100)=120,CX171+CX196,0)+IF(('Scenario Fabbisogno'!$C100+'Scenario Fabbisogno'!CZ100)=90,CY171+CY196,0)+IF(('Scenario Fabbisogno'!$C100+'Scenario Fabbisogno'!DA100)=60,CZ171+CZ196,0)+IF(('Scenario Fabbisogno'!$C100+'Scenario Fabbisogno'!DB100)=30,DA171+DA196,0)+IF(('Scenario Fabbisogno'!$C100+'Scenario Fabbisogno'!DC100)=0,DB171+DB196,0)</f>
        <v>0</v>
      </c>
      <c r="DC222" s="267">
        <f>IF(('Scenario Fabbisogno'!$C100+'Scenario Fabbisogno'!CX100)=180,CW171+CW196,0)+IF(('Scenario Fabbisogno'!$C100+'Scenario Fabbisogno'!CY100)=150,CX171+CX196,0)+IF(('Scenario Fabbisogno'!$C100+'Scenario Fabbisogno'!CZ100)=120,CY171+CY196,0)+IF(('Scenario Fabbisogno'!$C100+'Scenario Fabbisogno'!DA100)=90,CZ171+CZ196,0)+IF(('Scenario Fabbisogno'!$C100+'Scenario Fabbisogno'!DB100)=60,DA171+DA196,0)+IF(('Scenario Fabbisogno'!$C100+'Scenario Fabbisogno'!DC100)=30,DB171+DB196,0)+IF(('Scenario Fabbisogno'!$C100+'Scenario Fabbisogno'!DD100)=0,DC171+DC196,0)</f>
        <v>0</v>
      </c>
      <c r="DD222" s="267">
        <f>IF(('Scenario Fabbisogno'!$C100+'Scenario Fabbisogno'!CY100)=180,CX171+CX196,0)+IF(('Scenario Fabbisogno'!$C100+'Scenario Fabbisogno'!CZ100)=150,CY171+CY196,0)+IF(('Scenario Fabbisogno'!$C100+'Scenario Fabbisogno'!DA100)=120,CZ171+CZ196,0)+IF(('Scenario Fabbisogno'!$C100+'Scenario Fabbisogno'!DB100)=90,DA171+DA196,0)+IF(('Scenario Fabbisogno'!$C100+'Scenario Fabbisogno'!DC100)=60,DB171+DB196,0)+IF(('Scenario Fabbisogno'!$C100+'Scenario Fabbisogno'!DD100)=30,DC171+DC196,0)+IF(('Scenario Fabbisogno'!$C100+'Scenario Fabbisogno'!DE100)=0,DD171+DD196,0)</f>
        <v>0</v>
      </c>
      <c r="DE222" s="267">
        <f>IF(('Scenario Fabbisogno'!$C100+'Scenario Fabbisogno'!CZ100)=180,CY171+CY196,0)+IF(('Scenario Fabbisogno'!$C100+'Scenario Fabbisogno'!DA100)=150,CZ171+CZ196,0)+IF(('Scenario Fabbisogno'!$C100+'Scenario Fabbisogno'!DB100)=120,DA171+DA196,0)+IF(('Scenario Fabbisogno'!$C100+'Scenario Fabbisogno'!DC100)=90,DB171+DB196,0)+IF(('Scenario Fabbisogno'!$C100+'Scenario Fabbisogno'!DD100)=60,DC171+DC196,0)+IF(('Scenario Fabbisogno'!$C100+'Scenario Fabbisogno'!DE100)=30,DD171+DD196,0)+IF(('Scenario Fabbisogno'!$C100+'Scenario Fabbisogno'!DF100)=0,DE171+DE196,0)</f>
        <v>0</v>
      </c>
      <c r="DF222" s="267">
        <f>IF(('Scenario Fabbisogno'!$C100+'Scenario Fabbisogno'!DA100)=180,CZ171+CZ196,0)+IF(('Scenario Fabbisogno'!$C100+'Scenario Fabbisogno'!DB100)=150,DA171+DA196,0)+IF(('Scenario Fabbisogno'!$C100+'Scenario Fabbisogno'!DC100)=120,DB171+DB196,0)+IF(('Scenario Fabbisogno'!$C100+'Scenario Fabbisogno'!DD100)=90,DC171+DC196,0)+IF(('Scenario Fabbisogno'!$C100+'Scenario Fabbisogno'!DE100)=60,DD171+DD196,0)+IF(('Scenario Fabbisogno'!$C100+'Scenario Fabbisogno'!DF100)=30,DE171+DE196,0)+IF(('Scenario Fabbisogno'!$C100+'Scenario Fabbisogno'!DG100)=0,DF171+DF196,0)</f>
        <v>0</v>
      </c>
      <c r="DG222" s="267">
        <f>IF(('Scenario Fabbisogno'!$C100+'Scenario Fabbisogno'!DB100)=180,DA171+DA196,0)+IF(('Scenario Fabbisogno'!$C100+'Scenario Fabbisogno'!DC100)=150,DB171+DB196,0)+IF(('Scenario Fabbisogno'!$C100+'Scenario Fabbisogno'!DD100)=120,DC171+DC196,0)+IF(('Scenario Fabbisogno'!$C100+'Scenario Fabbisogno'!DE100)=90,DD171+DD196,0)+IF(('Scenario Fabbisogno'!$C100+'Scenario Fabbisogno'!DF100)=60,DE171+DE196,0)+IF(('Scenario Fabbisogno'!$C100+'Scenario Fabbisogno'!DG100)=30,DF171+DF196,0)+IF(('Scenario Fabbisogno'!$C100+'Scenario Fabbisogno'!DH100)=0,DG171+DG196,0)</f>
        <v>0</v>
      </c>
      <c r="DH222" s="267">
        <f>IF(('Scenario Fabbisogno'!$C100+'Scenario Fabbisogno'!DC100)=180,DB171+DB196,0)+IF(('Scenario Fabbisogno'!$C100+'Scenario Fabbisogno'!DD100)=150,DC171+DC196,0)+IF(('Scenario Fabbisogno'!$C100+'Scenario Fabbisogno'!DE100)=120,DD171+DD196,0)+IF(('Scenario Fabbisogno'!$C100+'Scenario Fabbisogno'!DF100)=90,DE171+DE196,0)+IF(('Scenario Fabbisogno'!$C100+'Scenario Fabbisogno'!DG100)=60,DF171+DF196,0)+IF(('Scenario Fabbisogno'!$C100+'Scenario Fabbisogno'!DH100)=30,DG171+DG196,0)+IF(('Scenario Fabbisogno'!$C100+'Scenario Fabbisogno'!DI100)=0,DH171+DH196,0)</f>
        <v>0</v>
      </c>
      <c r="DI222" s="267">
        <f>IF(('Scenario Fabbisogno'!$C100+'Scenario Fabbisogno'!DD100)=180,DC171+DC196,0)+IF(('Scenario Fabbisogno'!$C100+'Scenario Fabbisogno'!DE100)=150,DD171+DD196,0)+IF(('Scenario Fabbisogno'!$C100+'Scenario Fabbisogno'!DF100)=120,DE171+DE196,0)+IF(('Scenario Fabbisogno'!$C100+'Scenario Fabbisogno'!DG100)=90,DF171+DF196,0)+IF(('Scenario Fabbisogno'!$C100+'Scenario Fabbisogno'!DH100)=60,DG171+DG196,0)+IF(('Scenario Fabbisogno'!$C100+'Scenario Fabbisogno'!DI100)=30,DH171+DH196,0)+IF(('Scenario Fabbisogno'!$C100+'Scenario Fabbisogno'!DJ100)=0,DI171+DI196,0)</f>
        <v>0</v>
      </c>
      <c r="DJ222" s="267">
        <f>IF(('Scenario Fabbisogno'!$C100+'Scenario Fabbisogno'!DE100)=180,DD171+DD196,0)+IF(('Scenario Fabbisogno'!$C100+'Scenario Fabbisogno'!DF100)=150,DE171+DE196,0)+IF(('Scenario Fabbisogno'!$C100+'Scenario Fabbisogno'!DG100)=120,DF171+DF196,0)+IF(('Scenario Fabbisogno'!$C100+'Scenario Fabbisogno'!DH100)=90,DG171+DG196,0)+IF(('Scenario Fabbisogno'!$C100+'Scenario Fabbisogno'!DI100)=60,DH171+DH196,0)+IF(('Scenario Fabbisogno'!$C100+'Scenario Fabbisogno'!DJ100)=30,DI171+DI196,0)+IF(('Scenario Fabbisogno'!$C100+'Scenario Fabbisogno'!DK100)=0,DJ171+DJ196,0)</f>
        <v>0</v>
      </c>
      <c r="DK222" s="267">
        <f>IF(('Scenario Fabbisogno'!$C100+'Scenario Fabbisogno'!DF100)=180,DE171+DE196,0)+IF(('Scenario Fabbisogno'!$C100+'Scenario Fabbisogno'!DG100)=150,DF171+DF196,0)+IF(('Scenario Fabbisogno'!$C100+'Scenario Fabbisogno'!DH100)=120,DG171+DG196,0)+IF(('Scenario Fabbisogno'!$C100+'Scenario Fabbisogno'!DI100)=90,DH171+DH196,0)+IF(('Scenario Fabbisogno'!$C100+'Scenario Fabbisogno'!DJ100)=60,DI171+DI196,0)+IF(('Scenario Fabbisogno'!$C100+'Scenario Fabbisogno'!DK100)=30,DJ171+DJ196,0)+IF(('Scenario Fabbisogno'!$C100+'Scenario Fabbisogno'!DL100)=0,DK171+DK196,0)</f>
        <v>0</v>
      </c>
      <c r="DL222" s="267">
        <f>IF(('Scenario Fabbisogno'!$C100+'Scenario Fabbisogno'!DG100)=180,DF171+DF196,0)+IF(('Scenario Fabbisogno'!$C100+'Scenario Fabbisogno'!DH100)=150,DG171+DG196,0)+IF(('Scenario Fabbisogno'!$C100+'Scenario Fabbisogno'!DI100)=120,DH171+DH196,0)+IF(('Scenario Fabbisogno'!$C100+'Scenario Fabbisogno'!DJ100)=90,DI171+DI196,0)+IF(('Scenario Fabbisogno'!$C100+'Scenario Fabbisogno'!DK100)=60,DJ171+DJ196,0)+IF(('Scenario Fabbisogno'!$C100+'Scenario Fabbisogno'!DL100)=30,DK171+DK196,0)+IF(('Scenario Fabbisogno'!$C100+'Scenario Fabbisogno'!DM100)=0,DL171+DL196,0)</f>
        <v>0</v>
      </c>
      <c r="DM222" s="267">
        <f>IF(('Scenario Fabbisogno'!$C100+'Scenario Fabbisogno'!DH100)=180,DG171+DG196,0)+IF(('Scenario Fabbisogno'!$C100+'Scenario Fabbisogno'!DI100)=150,DH171+DH196,0)+IF(('Scenario Fabbisogno'!$C100+'Scenario Fabbisogno'!DJ100)=120,DI171+DI196,0)+IF(('Scenario Fabbisogno'!$C100+'Scenario Fabbisogno'!DK100)=90,DJ171+DJ196,0)+IF(('Scenario Fabbisogno'!$C100+'Scenario Fabbisogno'!DL100)=60,DK171+DK196,0)+IF(('Scenario Fabbisogno'!$C100+'Scenario Fabbisogno'!DM100)=30,DL171+DL196,0)+IF(('Scenario Fabbisogno'!$C100+'Scenario Fabbisogno'!DN100)=0,DM171+DM196,0)</f>
        <v>0</v>
      </c>
      <c r="DN222" s="267">
        <f>IF(('Scenario Fabbisogno'!$C100+'Scenario Fabbisogno'!DI100)=180,DH171+DH196,0)+IF(('Scenario Fabbisogno'!$C100+'Scenario Fabbisogno'!DJ100)=150,DI171+DI196,0)+IF(('Scenario Fabbisogno'!$C100+'Scenario Fabbisogno'!DK100)=120,DJ171+DJ196,0)+IF(('Scenario Fabbisogno'!$C100+'Scenario Fabbisogno'!DL100)=90,DK171+DK196,0)+IF(('Scenario Fabbisogno'!$C100+'Scenario Fabbisogno'!DM100)=60,DL171+DL196,0)+IF(('Scenario Fabbisogno'!$C100+'Scenario Fabbisogno'!DN100)=30,DM171+DM196,0)+IF(('Scenario Fabbisogno'!$C100+'Scenario Fabbisogno'!DO100)=0,DN171+DN196,0)</f>
        <v>0</v>
      </c>
      <c r="DO222" s="267">
        <f>IF(('Scenario Fabbisogno'!$C100+'Scenario Fabbisogno'!DJ100)=180,DI171+DI196,0)+IF(('Scenario Fabbisogno'!$C100+'Scenario Fabbisogno'!DK100)=150,DJ171+DJ196,0)+IF(('Scenario Fabbisogno'!$C100+'Scenario Fabbisogno'!DL100)=120,DK171+DK196,0)+IF(('Scenario Fabbisogno'!$C100+'Scenario Fabbisogno'!DM100)=90,DL171+DL196,0)+IF(('Scenario Fabbisogno'!$C100+'Scenario Fabbisogno'!DN100)=60,DM171+DM196,0)+IF(('Scenario Fabbisogno'!$C100+'Scenario Fabbisogno'!DO100)=30,DN171+DN196,0)+IF(('Scenario Fabbisogno'!$C100+'Scenario Fabbisogno'!DP100)=0,DO171+DO196,0)</f>
        <v>0</v>
      </c>
      <c r="DP222" s="267">
        <f>IF(('Scenario Fabbisogno'!$C100+'Scenario Fabbisogno'!DK100)=180,DJ171+DJ196,0)+IF(('Scenario Fabbisogno'!$C100+'Scenario Fabbisogno'!DL100)=150,DK171+DK196,0)+IF(('Scenario Fabbisogno'!$C100+'Scenario Fabbisogno'!DM100)=120,DL171+DL196,0)+IF(('Scenario Fabbisogno'!$C100+'Scenario Fabbisogno'!DN100)=90,DM171+DM196,0)+IF(('Scenario Fabbisogno'!$C100+'Scenario Fabbisogno'!DO100)=60,DN171+DN196,0)+IF(('Scenario Fabbisogno'!$C100+'Scenario Fabbisogno'!DP100)=30,DO171+DO196,0)+IF(('Scenario Fabbisogno'!$C100+'Scenario Fabbisogno'!DQ100)=0,DP171+DP196,0)</f>
        <v>0</v>
      </c>
      <c r="DQ222" s="267">
        <f>IF(('Scenario Fabbisogno'!$C100+'Scenario Fabbisogno'!DL100)=180,DK171+DK196,0)+IF(('Scenario Fabbisogno'!$C100+'Scenario Fabbisogno'!DM100)=150,DL171+DL196,0)+IF(('Scenario Fabbisogno'!$C100+'Scenario Fabbisogno'!DN100)=120,DM171+DM196,0)+IF(('Scenario Fabbisogno'!$C100+'Scenario Fabbisogno'!DO100)=90,DN171+DN196,0)+IF(('Scenario Fabbisogno'!$C100+'Scenario Fabbisogno'!DP100)=60,DO171+DO196,0)+IF(('Scenario Fabbisogno'!$C100+'Scenario Fabbisogno'!DQ100)=30,DP171+DP196,0)+IF(('Scenario Fabbisogno'!$C100+'Scenario Fabbisogno'!DR100)=0,DQ171+DQ196,0)</f>
        <v>0</v>
      </c>
      <c r="DR222" s="267">
        <f>IF(('Scenario Fabbisogno'!$C100+'Scenario Fabbisogno'!DM100)=180,DL171+DL196,0)+IF(('Scenario Fabbisogno'!$C100+'Scenario Fabbisogno'!DN100)=150,DM171+DM196,0)+IF(('Scenario Fabbisogno'!$C100+'Scenario Fabbisogno'!DO100)=120,DN171+DN196,0)+IF(('Scenario Fabbisogno'!$C100+'Scenario Fabbisogno'!DP100)=90,DO171+DO196,0)+IF(('Scenario Fabbisogno'!$C100+'Scenario Fabbisogno'!DQ100)=60,DP171+DP196,0)+IF(('Scenario Fabbisogno'!$C100+'Scenario Fabbisogno'!DR100)=30,DQ171+DQ196,0)+IF(('Scenario Fabbisogno'!$C100+'Scenario Fabbisogno'!DS100)=0,DR171+DR196,0)</f>
        <v>0</v>
      </c>
    </row>
    <row r="223" spans="2:122" x14ac:dyDescent="0.35">
      <c r="B223" s="20" t="str">
        <f t="shared" si="185"/>
        <v>C21</v>
      </c>
      <c r="C223" s="267">
        <f>IF(('Scenario Fabbisogno'!$C101+'Scenario Fabbisogno'!D101)=0,C172+C197,0)</f>
        <v>0</v>
      </c>
      <c r="D223" s="267">
        <f>IF(('Scenario Fabbisogno'!$C101+'Scenario Fabbisogno'!D101)=30,C172+C197,0)+IF(('Scenario Fabbisogno'!$C101+'Scenario Fabbisogno'!E101)=0,D172+D197,0)</f>
        <v>0</v>
      </c>
      <c r="E223" s="267">
        <f>IF(('Scenario Fabbisogno'!$C101+'Scenario Fabbisogno'!D101)=60,C172+C197,0)+IF(('Scenario Fabbisogno'!$C101+'Scenario Fabbisogno'!E101)=30,D172+D197,0)+IF(('Scenario Fabbisogno'!$C101+'Scenario Fabbisogno'!F101)=0,E172+E197,0)</f>
        <v>0</v>
      </c>
      <c r="F223" s="267">
        <f>IF(('Scenario Fabbisogno'!$C101+'Scenario Fabbisogno'!D101)=90,C172+C197,0)+IF(('Scenario Fabbisogno'!$C101+'Scenario Fabbisogno'!E101)=60,D172+D197,0)+IF(('Scenario Fabbisogno'!$C101+'Scenario Fabbisogno'!F101)=30,E172+E197,0)+IF(('Scenario Fabbisogno'!$C101+'Scenario Fabbisogno'!G101)=0,F172+F197,0)</f>
        <v>0</v>
      </c>
      <c r="G223" s="267">
        <f>(IF(('Scenario Fabbisogno'!$C101+'Scenario Fabbisogno'!D101)=120,C172+C197,0)+IF(('Scenario Fabbisogno'!$C101+'Scenario Fabbisogno'!E101)=90,D172+D197,0)+IF(('Scenario Fabbisogno'!$C101+'Scenario Fabbisogno'!F101)=60,E172+E197,0)+IF(('Scenario Fabbisogno'!$C101+'Scenario Fabbisogno'!G101)=30,F172+F197,0)+IF(('Scenario Fabbisogno'!$C101+'Scenario Fabbisogno'!H101)=0,G172+G197,0))</f>
        <v>0</v>
      </c>
      <c r="H223" s="267">
        <f>IF(('Scenario Fabbisogno'!$C101+'Scenario Fabbisogno'!D101)=150,C172+C197,0)+IF(('Scenario Fabbisogno'!$C101+'Scenario Fabbisogno'!E101)=120,D172+D197,0)+IF(('Scenario Fabbisogno'!$C101+'Scenario Fabbisogno'!F101)=90,E172+E197,0)+IF(('Scenario Fabbisogno'!$C101+'Scenario Fabbisogno'!G101)=60,F172+F197,0)+IF(('Scenario Fabbisogno'!$C101+'Scenario Fabbisogno'!H101)=30,G172+G197,0)+IF(('Scenario Fabbisogno'!$C101+'Scenario Fabbisogno'!I101)=0,H172+H197,0)</f>
        <v>0</v>
      </c>
      <c r="I223" s="267">
        <f>IF(('Scenario Fabbisogno'!$C101+'Scenario Fabbisogno'!D101)=180,C172+C197,0)+IF(('Scenario Fabbisogno'!$C101+'Scenario Fabbisogno'!E101)=150,D172+D197,0)+IF(('Scenario Fabbisogno'!$C101+'Scenario Fabbisogno'!F101)=120,E172+E197,0)+IF(('Scenario Fabbisogno'!$C101+'Scenario Fabbisogno'!G101)=90,F172+F197,0)+IF(('Scenario Fabbisogno'!$C101+'Scenario Fabbisogno'!H101)=60,G172+G197,0)+IF(('Scenario Fabbisogno'!$C101+'Scenario Fabbisogno'!I101)=30,H172+H197,0)+IF(('Scenario Fabbisogno'!$C101+'Scenario Fabbisogno'!J101)=0,I172+I197,0)</f>
        <v>0</v>
      </c>
      <c r="J223" s="267">
        <f>IF(('Scenario Fabbisogno'!$C101+'Scenario Fabbisogno'!E101)=180,D172+D197,0)+IF(('Scenario Fabbisogno'!$C101+'Scenario Fabbisogno'!F101)=150,E172+E197,0)+IF(('Scenario Fabbisogno'!$C101+'Scenario Fabbisogno'!G101)=120,F172+F197,0)+IF(('Scenario Fabbisogno'!$C101+'Scenario Fabbisogno'!H101)=90,G172+G197,0)+IF(('Scenario Fabbisogno'!$C101+'Scenario Fabbisogno'!I101)=60,H172+H197,0)+IF(('Scenario Fabbisogno'!$C101+'Scenario Fabbisogno'!J101)=30,I172+I197,0)+IF(('Scenario Fabbisogno'!$C101+'Scenario Fabbisogno'!K101)=0,J172+J197,0)</f>
        <v>0</v>
      </c>
      <c r="K223" s="267">
        <f>IF(('Scenario Fabbisogno'!$C101+'Scenario Fabbisogno'!F101)=180,E172+E197,0)+IF(('Scenario Fabbisogno'!$C101+'Scenario Fabbisogno'!G101)=150,F172+F197,0)+IF(('Scenario Fabbisogno'!$C101+'Scenario Fabbisogno'!H101)=120,G172+G197,0)+IF(('Scenario Fabbisogno'!$C101+'Scenario Fabbisogno'!I101)=90,H172+H197,0)+IF(('Scenario Fabbisogno'!$C101+'Scenario Fabbisogno'!J101)=60,I172+I197,0)+IF(('Scenario Fabbisogno'!$C101+'Scenario Fabbisogno'!K101)=30,J172+J197,0)+IF(('Scenario Fabbisogno'!$C101+'Scenario Fabbisogno'!L101)=0,K172+K197,0)</f>
        <v>0</v>
      </c>
      <c r="L223" s="267">
        <f>IF(('Scenario Fabbisogno'!$C101+'Scenario Fabbisogno'!G101)=180,F172+F197,0)+IF(('Scenario Fabbisogno'!$C101+'Scenario Fabbisogno'!H101)=150,G172+G197,0)+IF(('Scenario Fabbisogno'!$C101+'Scenario Fabbisogno'!I101)=120,H172+H197,0)+IF(('Scenario Fabbisogno'!$C101+'Scenario Fabbisogno'!J101)=90,I172+I197,0)+IF(('Scenario Fabbisogno'!$C101+'Scenario Fabbisogno'!K101)=60,J172+J197,0)+IF(('Scenario Fabbisogno'!$C101+'Scenario Fabbisogno'!L101)=30,K172+K197,0)+IF(('Scenario Fabbisogno'!$C101+'Scenario Fabbisogno'!M101)=0,L172+L197,0)</f>
        <v>0</v>
      </c>
      <c r="M223" s="267">
        <f>IF(('Scenario Fabbisogno'!$C101+'Scenario Fabbisogno'!H101)=180,G172+G197,0)+IF(('Scenario Fabbisogno'!$C101+'Scenario Fabbisogno'!I101)=150,H172+H197,0)+IF(('Scenario Fabbisogno'!$C101+'Scenario Fabbisogno'!J101)=120,I172+I197,0)+IF(('Scenario Fabbisogno'!$C101+'Scenario Fabbisogno'!K101)=90,J172+J197,0)+IF(('Scenario Fabbisogno'!$C101+'Scenario Fabbisogno'!L101)=60,K172+K197,0)+IF(('Scenario Fabbisogno'!$C101+'Scenario Fabbisogno'!M101)=30,L172+L197,0)+IF(('Scenario Fabbisogno'!$C101+'Scenario Fabbisogno'!N101)=0,M172+M197,0)</f>
        <v>0</v>
      </c>
      <c r="N223" s="267">
        <f>IF(('Scenario Fabbisogno'!$C101+'Scenario Fabbisogno'!I101)=180,H172+H197,0)+IF(('Scenario Fabbisogno'!$C101+'Scenario Fabbisogno'!J101)=150,I172+I197,0)+IF(('Scenario Fabbisogno'!$C101+'Scenario Fabbisogno'!K101)=120,J172+J197,0)+IF(('Scenario Fabbisogno'!$C101+'Scenario Fabbisogno'!L101)=90,K172+K197,0)+IF(('Scenario Fabbisogno'!$C101+'Scenario Fabbisogno'!M101)=60,L172+L197,0)+IF(('Scenario Fabbisogno'!$C101+'Scenario Fabbisogno'!N101)=30,M172+M197,0)+IF(('Scenario Fabbisogno'!$C101+'Scenario Fabbisogno'!O101)=0,N172+N197,0)</f>
        <v>0</v>
      </c>
      <c r="O223" s="267">
        <f>IF(('Scenario Fabbisogno'!$C101+'Scenario Fabbisogno'!J101)=180,I172+I197,0)+IF(('Scenario Fabbisogno'!$C101+'Scenario Fabbisogno'!K101)=150,J172+J197,0)+IF(('Scenario Fabbisogno'!$C101+'Scenario Fabbisogno'!L101)=120,K172+K197,0)+IF(('Scenario Fabbisogno'!$C101+'Scenario Fabbisogno'!M101)=90,L172+L197,0)+IF(('Scenario Fabbisogno'!$C101+'Scenario Fabbisogno'!N101)=60,M172+M197,0)+IF(('Scenario Fabbisogno'!$C101+'Scenario Fabbisogno'!O101)=30,N172+N197,0)+IF(('Scenario Fabbisogno'!$C101+'Scenario Fabbisogno'!P101)=0,O172+O197,0)</f>
        <v>0</v>
      </c>
      <c r="P223" s="267">
        <f>IF(('Scenario Fabbisogno'!$C101+'Scenario Fabbisogno'!K101)=180,J172+J197,0)+IF(('Scenario Fabbisogno'!$C101+'Scenario Fabbisogno'!L101)=150,K172+K197,0)+IF(('Scenario Fabbisogno'!$C101+'Scenario Fabbisogno'!M101)=120,L172+L197,0)+IF(('Scenario Fabbisogno'!$C101+'Scenario Fabbisogno'!N101)=90,M172+M197,0)+IF(('Scenario Fabbisogno'!$C101+'Scenario Fabbisogno'!O101)=60,N172+N197,0)+IF(('Scenario Fabbisogno'!$C101+'Scenario Fabbisogno'!P101)=30,O172+O197,0)+IF(('Scenario Fabbisogno'!$C101+'Scenario Fabbisogno'!Q101)=0,P172+P197,0)</f>
        <v>0</v>
      </c>
      <c r="Q223" s="267">
        <f>IF(('Scenario Fabbisogno'!$C101+'Scenario Fabbisogno'!L101)=180,K172+K197,0)+IF(('Scenario Fabbisogno'!$C101+'Scenario Fabbisogno'!M101)=150,L172+L197,0)+IF(('Scenario Fabbisogno'!$C101+'Scenario Fabbisogno'!N101)=120,M172+M197,0)+IF(('Scenario Fabbisogno'!$C101+'Scenario Fabbisogno'!O101)=90,N172+N197,0)+IF(('Scenario Fabbisogno'!$C101+'Scenario Fabbisogno'!P101)=60,O172+O197,0)+IF(('Scenario Fabbisogno'!$C101+'Scenario Fabbisogno'!Q101)=30,P172+P197,0)+IF(('Scenario Fabbisogno'!$C101+'Scenario Fabbisogno'!R101)=0,Q172+Q197,0)</f>
        <v>0</v>
      </c>
      <c r="R223" s="267">
        <f>IF(('Scenario Fabbisogno'!$C101+'Scenario Fabbisogno'!M101)=180,L172+L197,0)+IF(('Scenario Fabbisogno'!$C101+'Scenario Fabbisogno'!N101)=150,M172+M197,0)+IF(('Scenario Fabbisogno'!$C101+'Scenario Fabbisogno'!O101)=120,N172+N197,0)+IF(('Scenario Fabbisogno'!$C101+'Scenario Fabbisogno'!P101)=90,O172+O197,0)+IF(('Scenario Fabbisogno'!$C101+'Scenario Fabbisogno'!Q101)=60,P172+P197,0)+IF(('Scenario Fabbisogno'!$C101+'Scenario Fabbisogno'!R101)=30,Q172+Q197,0)+IF(('Scenario Fabbisogno'!$C101+'Scenario Fabbisogno'!S101)=0,R172+R197,0)</f>
        <v>0</v>
      </c>
      <c r="S223" s="267">
        <f>IF(('Scenario Fabbisogno'!$C101+'Scenario Fabbisogno'!N101)=180,M172+M197,0)+IF(('Scenario Fabbisogno'!$C101+'Scenario Fabbisogno'!O101)=150,N172+N197,0)+IF(('Scenario Fabbisogno'!$C101+'Scenario Fabbisogno'!P101)=120,O172+O197,0)+IF(('Scenario Fabbisogno'!$C101+'Scenario Fabbisogno'!Q101)=90,P172+P197,0)+IF(('Scenario Fabbisogno'!$C101+'Scenario Fabbisogno'!R101)=60,Q172+Q197,0)+IF(('Scenario Fabbisogno'!$C101+'Scenario Fabbisogno'!S101)=30,R172+R197,0)+IF(('Scenario Fabbisogno'!$C101+'Scenario Fabbisogno'!T101)=0,S172+S197,0)</f>
        <v>0</v>
      </c>
      <c r="T223" s="267">
        <f>IF(('Scenario Fabbisogno'!$C101+'Scenario Fabbisogno'!O101)=180,N172+N197,0)+IF(('Scenario Fabbisogno'!$C101+'Scenario Fabbisogno'!P101)=150,O172+O197,0)+IF(('Scenario Fabbisogno'!$C101+'Scenario Fabbisogno'!Q101)=120,P172+P197,0)+IF(('Scenario Fabbisogno'!$C101+'Scenario Fabbisogno'!R101)=90,Q172+Q197,0)+IF(('Scenario Fabbisogno'!$C101+'Scenario Fabbisogno'!S101)=60,R172+R197,0)+IF(('Scenario Fabbisogno'!$C101+'Scenario Fabbisogno'!T101)=30,S172+S197,0)+IF(('Scenario Fabbisogno'!$C101+'Scenario Fabbisogno'!U101)=0,T172+T197,0)</f>
        <v>0</v>
      </c>
      <c r="U223" s="267">
        <f>IF(('Scenario Fabbisogno'!$C101+'Scenario Fabbisogno'!P101)=180,O172+O197,0)+IF(('Scenario Fabbisogno'!$C101+'Scenario Fabbisogno'!Q101)=150,P172+P197,0)+IF(('Scenario Fabbisogno'!$C101+'Scenario Fabbisogno'!R101)=120,Q172+Q197,0)+IF(('Scenario Fabbisogno'!$C101+'Scenario Fabbisogno'!S101)=90,R172+R197,0)+IF(('Scenario Fabbisogno'!$C101+'Scenario Fabbisogno'!T101)=60,S172+S197,0)+IF(('Scenario Fabbisogno'!$C101+'Scenario Fabbisogno'!U101)=30,T172+T197,0)+IF(('Scenario Fabbisogno'!$C101+'Scenario Fabbisogno'!V101)=0,U172+U197,0)</f>
        <v>0</v>
      </c>
      <c r="V223" s="267">
        <f>IF(('Scenario Fabbisogno'!$C101+'Scenario Fabbisogno'!Q101)=180,P172+P197,0)+IF(('Scenario Fabbisogno'!$C101+'Scenario Fabbisogno'!R101)=150,Q172+Q197,0)+IF(('Scenario Fabbisogno'!$C101+'Scenario Fabbisogno'!S101)=120,R172+R197,0)+IF(('Scenario Fabbisogno'!$C101+'Scenario Fabbisogno'!T101)=90,S172+S197,0)+IF(('Scenario Fabbisogno'!$C101+'Scenario Fabbisogno'!U101)=60,T172+T197,0)+IF(('Scenario Fabbisogno'!$C101+'Scenario Fabbisogno'!V101)=30,U172+U197,0)+IF(('Scenario Fabbisogno'!$C101+'Scenario Fabbisogno'!W101)=0,V172+V197,0)</f>
        <v>0</v>
      </c>
      <c r="W223" s="267">
        <f>IF(('Scenario Fabbisogno'!$C101+'Scenario Fabbisogno'!R101)=180,Q172+Q197,0)+IF(('Scenario Fabbisogno'!$C101+'Scenario Fabbisogno'!S101)=150,R172+R197,0)+IF(('Scenario Fabbisogno'!$C101+'Scenario Fabbisogno'!T101)=120,S172+S197,0)+IF(('Scenario Fabbisogno'!$C101+'Scenario Fabbisogno'!U101)=90,T172+T197,0)+IF(('Scenario Fabbisogno'!$C101+'Scenario Fabbisogno'!V101)=60,U172+U197,0)+IF(('Scenario Fabbisogno'!$C101+'Scenario Fabbisogno'!W101)=30,V172+V197,0)+IF(('Scenario Fabbisogno'!$C101+'Scenario Fabbisogno'!X101)=0,W172+W197,0)</f>
        <v>0</v>
      </c>
      <c r="X223" s="267">
        <f>IF(('Scenario Fabbisogno'!$C101+'Scenario Fabbisogno'!S101)=180,R172+R197,0)+IF(('Scenario Fabbisogno'!$C101+'Scenario Fabbisogno'!T101)=150,S172+S197,0)+IF(('Scenario Fabbisogno'!$C101+'Scenario Fabbisogno'!U101)=120,T172+T197,0)+IF(('Scenario Fabbisogno'!$C101+'Scenario Fabbisogno'!V101)=90,U172+U197,0)+IF(('Scenario Fabbisogno'!$C101+'Scenario Fabbisogno'!W101)=60,V172+V197,0)+IF(('Scenario Fabbisogno'!$C101+'Scenario Fabbisogno'!X101)=30,W172+W197,0)+IF(('Scenario Fabbisogno'!$C101+'Scenario Fabbisogno'!Y101)=0,X172+X197,0)</f>
        <v>0</v>
      </c>
      <c r="Y223" s="267">
        <f>IF(('Scenario Fabbisogno'!$C101+'Scenario Fabbisogno'!T101)=180,S172+S197,0)+IF(('Scenario Fabbisogno'!$C101+'Scenario Fabbisogno'!U101)=150,T172+T197,0)+IF(('Scenario Fabbisogno'!$C101+'Scenario Fabbisogno'!V101)=120,U172+U197,0)+IF(('Scenario Fabbisogno'!$C101+'Scenario Fabbisogno'!W101)=90,V172+V197,0)+IF(('Scenario Fabbisogno'!$C101+'Scenario Fabbisogno'!X101)=60,W172+W197,0)+IF(('Scenario Fabbisogno'!$C101+'Scenario Fabbisogno'!Y101)=30,X172+X197,0)+IF(('Scenario Fabbisogno'!$C101+'Scenario Fabbisogno'!Z101)=0,Y172+Y197,0)</f>
        <v>0</v>
      </c>
      <c r="Z223" s="267">
        <f>IF(('Scenario Fabbisogno'!$C101+'Scenario Fabbisogno'!U101)=180,T172+T197,0)+IF(('Scenario Fabbisogno'!$C101+'Scenario Fabbisogno'!V101)=150,U172+U197,0)+IF(('Scenario Fabbisogno'!$C101+'Scenario Fabbisogno'!W101)=120,V172+V197,0)+IF(('Scenario Fabbisogno'!$C101+'Scenario Fabbisogno'!X101)=90,W172+W197,0)+IF(('Scenario Fabbisogno'!$C101+'Scenario Fabbisogno'!Y101)=60,X172+X197,0)+IF(('Scenario Fabbisogno'!$C101+'Scenario Fabbisogno'!Z101)=30,Y172+Y197,0)+IF(('Scenario Fabbisogno'!$C101+'Scenario Fabbisogno'!AA101)=0,Z172+Z197,0)</f>
        <v>0</v>
      </c>
      <c r="AA223" s="267">
        <f>IF(('Scenario Fabbisogno'!$C101+'Scenario Fabbisogno'!V101)=180,U172+U197,0)+IF(('Scenario Fabbisogno'!$C101+'Scenario Fabbisogno'!W101)=150,V172+V197,0)+IF(('Scenario Fabbisogno'!$C101+'Scenario Fabbisogno'!X101)=120,W172+W197,0)+IF(('Scenario Fabbisogno'!$C101+'Scenario Fabbisogno'!Y101)=90,X172+X197,0)+IF(('Scenario Fabbisogno'!$C101+'Scenario Fabbisogno'!Z101)=60,Y172+Y197,0)+IF(('Scenario Fabbisogno'!$C101+'Scenario Fabbisogno'!AA101)=30,Z172+Z197,0)+IF(('Scenario Fabbisogno'!$C101+'Scenario Fabbisogno'!AB101)=0,AA172+AA197,0)</f>
        <v>0</v>
      </c>
      <c r="AB223" s="267">
        <f>IF(('Scenario Fabbisogno'!$C101+'Scenario Fabbisogno'!W101)=180,V172+V197,0)+IF(('Scenario Fabbisogno'!$C101+'Scenario Fabbisogno'!X101)=150,W172+W197,0)+IF(('Scenario Fabbisogno'!$C101+'Scenario Fabbisogno'!Y101)=120,X172+X197,0)+IF(('Scenario Fabbisogno'!$C101+'Scenario Fabbisogno'!Z101)=90,Y172+Y197,0)+IF(('Scenario Fabbisogno'!$C101+'Scenario Fabbisogno'!AA101)=60,Z172+Z197,0)+IF(('Scenario Fabbisogno'!$C101+'Scenario Fabbisogno'!AB101)=30,AA172+AA197,0)+IF(('Scenario Fabbisogno'!$C101+'Scenario Fabbisogno'!AC101)=0,AB172+AB197,0)</f>
        <v>0</v>
      </c>
      <c r="AC223" s="267">
        <f>IF(('Scenario Fabbisogno'!$C101+'Scenario Fabbisogno'!X101)=180,W172+W197,0)+IF(('Scenario Fabbisogno'!$C101+'Scenario Fabbisogno'!Y101)=150,X172+X197,0)+IF(('Scenario Fabbisogno'!$C101+'Scenario Fabbisogno'!Z101)=120,Y172+Y197,0)+IF(('Scenario Fabbisogno'!$C101+'Scenario Fabbisogno'!AA101)=90,Z172+Z197,0)+IF(('Scenario Fabbisogno'!$C101+'Scenario Fabbisogno'!AB101)=60,AA172+AA197,0)+IF(('Scenario Fabbisogno'!$C101+'Scenario Fabbisogno'!AC101)=30,AB172+AB197,0)+IF(('Scenario Fabbisogno'!$C101+'Scenario Fabbisogno'!AD101)=0,AC172+AC197,0)</f>
        <v>0</v>
      </c>
      <c r="AD223" s="267">
        <f>IF(('Scenario Fabbisogno'!$C101+'Scenario Fabbisogno'!Y101)=180,X172+X197,0)+IF(('Scenario Fabbisogno'!$C101+'Scenario Fabbisogno'!Z101)=150,Y172+Y197,0)+IF(('Scenario Fabbisogno'!$C101+'Scenario Fabbisogno'!AA101)=120,Z172+Z197,0)+IF(('Scenario Fabbisogno'!$C101+'Scenario Fabbisogno'!AB101)=90,AA172+AA197,0)+IF(('Scenario Fabbisogno'!$C101+'Scenario Fabbisogno'!AC101)=60,AB172+AB197,0)+IF(('Scenario Fabbisogno'!$C101+'Scenario Fabbisogno'!AD101)=30,AC172+AC197,0)+IF(('Scenario Fabbisogno'!$C101+'Scenario Fabbisogno'!AE101)=0,AD172+AD197,0)</f>
        <v>0</v>
      </c>
      <c r="AE223" s="267">
        <f>IF(('Scenario Fabbisogno'!$C101+'Scenario Fabbisogno'!Z101)=180,Y172+Y197,0)+IF(('Scenario Fabbisogno'!$C101+'Scenario Fabbisogno'!AA101)=150,Z172+Z197,0)+IF(('Scenario Fabbisogno'!$C101+'Scenario Fabbisogno'!AB101)=120,AA172+AA197,0)+IF(('Scenario Fabbisogno'!$C101+'Scenario Fabbisogno'!AC101)=90,AB172+AB197,0)+IF(('Scenario Fabbisogno'!$C101+'Scenario Fabbisogno'!AD101)=60,AC172+AC197,0)+IF(('Scenario Fabbisogno'!$C101+'Scenario Fabbisogno'!AE101)=30,AD172+AD197,0)+IF(('Scenario Fabbisogno'!$C101+'Scenario Fabbisogno'!AF101)=0,AE172+AE197,0)</f>
        <v>0</v>
      </c>
      <c r="AF223" s="267">
        <f>IF(('Scenario Fabbisogno'!$C101+'Scenario Fabbisogno'!AA101)=180,Z172+Z197,0)+IF(('Scenario Fabbisogno'!$C101+'Scenario Fabbisogno'!AB101)=150,AA172+AA197,0)+IF(('Scenario Fabbisogno'!$C101+'Scenario Fabbisogno'!AC101)=120,AB172+AB197,0)+IF(('Scenario Fabbisogno'!$C101+'Scenario Fabbisogno'!AD101)=90,AC172+AC197,0)+IF(('Scenario Fabbisogno'!$C101+'Scenario Fabbisogno'!AE101)=60,AD172+AD197,0)+IF(('Scenario Fabbisogno'!$C101+'Scenario Fabbisogno'!AF101)=30,AE172+AE197,0)+IF(('Scenario Fabbisogno'!$C101+'Scenario Fabbisogno'!AG101)=0,AF172+AF197,0)</f>
        <v>0</v>
      </c>
      <c r="AG223" s="267">
        <f>IF(('Scenario Fabbisogno'!$C101+'Scenario Fabbisogno'!AB101)=180,AA172+AA197,0)+IF(('Scenario Fabbisogno'!$C101+'Scenario Fabbisogno'!AC101)=150,AB172+AB197,0)+IF(('Scenario Fabbisogno'!$C101+'Scenario Fabbisogno'!AD101)=120,AC172+AC197,0)+IF(('Scenario Fabbisogno'!$C101+'Scenario Fabbisogno'!AE101)=90,AD172+AD197,0)+IF(('Scenario Fabbisogno'!$C101+'Scenario Fabbisogno'!AF101)=60,AE172+AE197,0)+IF(('Scenario Fabbisogno'!$C101+'Scenario Fabbisogno'!AG101)=30,AF172+AF197,0)+IF(('Scenario Fabbisogno'!$C101+'Scenario Fabbisogno'!AH101)=0,AG172+AG197,0)</f>
        <v>0</v>
      </c>
      <c r="AH223" s="267">
        <f>IF(('Scenario Fabbisogno'!$C101+'Scenario Fabbisogno'!AC101)=180,AB172+AB197,0)+IF(('Scenario Fabbisogno'!$C101+'Scenario Fabbisogno'!AD101)=150,AC172+AC197,0)+IF(('Scenario Fabbisogno'!$C101+'Scenario Fabbisogno'!AE101)=120,AD172+AD197,0)+IF(('Scenario Fabbisogno'!$C101+'Scenario Fabbisogno'!AF101)=90,AE172+AE197,0)+IF(('Scenario Fabbisogno'!$C101+'Scenario Fabbisogno'!AG101)=60,AF172+AF197,0)+IF(('Scenario Fabbisogno'!$C101+'Scenario Fabbisogno'!AH101)=30,AG172+AG197,0)+IF(('Scenario Fabbisogno'!$C101+'Scenario Fabbisogno'!AI101)=0,AH172+AH197,0)</f>
        <v>0</v>
      </c>
      <c r="AI223" s="267">
        <f>IF(('Scenario Fabbisogno'!$C101+'Scenario Fabbisogno'!AD101)=180,AC172+AC197,0)+IF(('Scenario Fabbisogno'!$C101+'Scenario Fabbisogno'!AE101)=150,AD172+AD197,0)+IF(('Scenario Fabbisogno'!$C101+'Scenario Fabbisogno'!AF101)=120,AE172+AE197,0)+IF(('Scenario Fabbisogno'!$C101+'Scenario Fabbisogno'!AG101)=90,AF172+AF197,0)+IF(('Scenario Fabbisogno'!$C101+'Scenario Fabbisogno'!AH101)=60,AG172+AG197,0)+IF(('Scenario Fabbisogno'!$C101+'Scenario Fabbisogno'!AI101)=30,AH172+AH197,0)+IF(('Scenario Fabbisogno'!$C101+'Scenario Fabbisogno'!AJ101)=0,AI172+AI197,0)</f>
        <v>0</v>
      </c>
      <c r="AJ223" s="267">
        <f>IF(('Scenario Fabbisogno'!$C101+'Scenario Fabbisogno'!AE101)=180,AD172+AD197,0)+IF(('Scenario Fabbisogno'!$C101+'Scenario Fabbisogno'!AF101)=150,AE172+AE197,0)+IF(('Scenario Fabbisogno'!$C101+'Scenario Fabbisogno'!AG101)=120,AF172+AF197,0)+IF(('Scenario Fabbisogno'!$C101+'Scenario Fabbisogno'!AH101)=90,AG172+AG197,0)+IF(('Scenario Fabbisogno'!$C101+'Scenario Fabbisogno'!AI101)=60,AH172+AH197,0)+IF(('Scenario Fabbisogno'!$C101+'Scenario Fabbisogno'!AJ101)=30,AI172+AI197,0)+IF(('Scenario Fabbisogno'!$C101+'Scenario Fabbisogno'!AK101)=0,AJ172+AJ197,0)</f>
        <v>0</v>
      </c>
      <c r="AK223" s="267">
        <f>IF(('Scenario Fabbisogno'!$C101+'Scenario Fabbisogno'!AF101)=180,AE172+AE197,0)+IF(('Scenario Fabbisogno'!$C101+'Scenario Fabbisogno'!AG101)=150,AF172+AF197,0)+IF(('Scenario Fabbisogno'!$C101+'Scenario Fabbisogno'!AH101)=120,AG172+AG197,0)+IF(('Scenario Fabbisogno'!$C101+'Scenario Fabbisogno'!AI101)=90,AH172+AH197,0)+IF(('Scenario Fabbisogno'!$C101+'Scenario Fabbisogno'!AJ101)=60,AI172+AI197,0)+IF(('Scenario Fabbisogno'!$C101+'Scenario Fabbisogno'!AK101)=30,AJ172+AJ197,0)+IF(('Scenario Fabbisogno'!$C101+'Scenario Fabbisogno'!AL101)=0,AK172+AK197,0)</f>
        <v>0</v>
      </c>
      <c r="AL223" s="267">
        <f>IF(('Scenario Fabbisogno'!$C101+'Scenario Fabbisogno'!AG101)=180,AF172+AF197,0)+IF(('Scenario Fabbisogno'!$C101+'Scenario Fabbisogno'!AH101)=150,AG172+AG197,0)+IF(('Scenario Fabbisogno'!$C101+'Scenario Fabbisogno'!AI101)=120,AH172+AH197,0)+IF(('Scenario Fabbisogno'!$C101+'Scenario Fabbisogno'!AJ101)=90,AI172+AI197,0)+IF(('Scenario Fabbisogno'!$C101+'Scenario Fabbisogno'!AK101)=60,AJ172+AJ197,0)+IF(('Scenario Fabbisogno'!$C101+'Scenario Fabbisogno'!AL101)=30,AK172+AK197,0)+IF(('Scenario Fabbisogno'!$C101+'Scenario Fabbisogno'!AM101)=0,AL172+AL197,0)</f>
        <v>0</v>
      </c>
      <c r="AM223" s="267">
        <f>IF(('Scenario Fabbisogno'!$C101+'Scenario Fabbisogno'!AH101)=180,AG172+AG197,0)+IF(('Scenario Fabbisogno'!$C101+'Scenario Fabbisogno'!AI101)=150,AH172+AH197,0)+IF(('Scenario Fabbisogno'!$C101+'Scenario Fabbisogno'!AJ101)=120,AI172+AI197,0)+IF(('Scenario Fabbisogno'!$C101+'Scenario Fabbisogno'!AK101)=90,AJ172+AJ197,0)+IF(('Scenario Fabbisogno'!$C101+'Scenario Fabbisogno'!AL101)=60,AK172+AK197,0)+IF(('Scenario Fabbisogno'!$C101+'Scenario Fabbisogno'!AM101)=30,AL172+AL197,0)+IF(('Scenario Fabbisogno'!$C101+'Scenario Fabbisogno'!AN101)=0,AM172+AM197,0)</f>
        <v>0</v>
      </c>
      <c r="AN223" s="267">
        <f>IF(('Scenario Fabbisogno'!$C101+'Scenario Fabbisogno'!AI101)=180,AH172+AH197,0)+IF(('Scenario Fabbisogno'!$C101+'Scenario Fabbisogno'!AJ101)=150,AI172+AI197,0)+IF(('Scenario Fabbisogno'!$C101+'Scenario Fabbisogno'!AK101)=120,AJ172+AJ197,0)+IF(('Scenario Fabbisogno'!$C101+'Scenario Fabbisogno'!AL101)=90,AK172+AK197,0)+IF(('Scenario Fabbisogno'!$C101+'Scenario Fabbisogno'!AM101)=60,AL172+AL197,0)+IF(('Scenario Fabbisogno'!$C101+'Scenario Fabbisogno'!AN101)=30,AM172+AM197,0)+IF(('Scenario Fabbisogno'!$C101+'Scenario Fabbisogno'!AO101)=0,AN172+AN197,0)</f>
        <v>0</v>
      </c>
      <c r="AO223" s="267">
        <f>IF(('Scenario Fabbisogno'!$C101+'Scenario Fabbisogno'!AJ101)=180,AI172+AI197,0)+IF(('Scenario Fabbisogno'!$C101+'Scenario Fabbisogno'!AK101)=150,AJ172+AJ197,0)+IF(('Scenario Fabbisogno'!$C101+'Scenario Fabbisogno'!AL101)=120,AK172+AK197,0)+IF(('Scenario Fabbisogno'!$C101+'Scenario Fabbisogno'!AM101)=90,AL172+AL197,0)+IF(('Scenario Fabbisogno'!$C101+'Scenario Fabbisogno'!AN101)=60,AM172+AM197,0)+IF(('Scenario Fabbisogno'!$C101+'Scenario Fabbisogno'!AO101)=30,AN172+AN197,0)+IF(('Scenario Fabbisogno'!$C101+'Scenario Fabbisogno'!AP101)=0,AO172+AO197,0)</f>
        <v>0</v>
      </c>
      <c r="AP223" s="267">
        <f>IF(('Scenario Fabbisogno'!$C101+'Scenario Fabbisogno'!AK101)=180,AJ172+AJ197,0)+IF(('Scenario Fabbisogno'!$C101+'Scenario Fabbisogno'!AL101)=150,AK172+AK197,0)+IF(('Scenario Fabbisogno'!$C101+'Scenario Fabbisogno'!AM101)=120,AL172+AL197,0)+IF(('Scenario Fabbisogno'!$C101+'Scenario Fabbisogno'!AN101)=90,AM172+AM197,0)+IF(('Scenario Fabbisogno'!$C101+'Scenario Fabbisogno'!AO101)=60,AN172+AN197,0)+IF(('Scenario Fabbisogno'!$C101+'Scenario Fabbisogno'!AP101)=30,AO172+AO197,0)+IF(('Scenario Fabbisogno'!$C101+'Scenario Fabbisogno'!AQ101)=0,AP172+AP197,0)</f>
        <v>0</v>
      </c>
      <c r="AQ223" s="267">
        <f>IF(('Scenario Fabbisogno'!$C101+'Scenario Fabbisogno'!AL101)=180,AK172+AK197,0)+IF(('Scenario Fabbisogno'!$C101+'Scenario Fabbisogno'!AM101)=150,AL172+AL197,0)+IF(('Scenario Fabbisogno'!$C101+'Scenario Fabbisogno'!AN101)=120,AM172+AM197,0)+IF(('Scenario Fabbisogno'!$C101+'Scenario Fabbisogno'!AO101)=90,AN172+AN197,0)+IF(('Scenario Fabbisogno'!$C101+'Scenario Fabbisogno'!AP101)=60,AO172+AO197,0)+IF(('Scenario Fabbisogno'!$C101+'Scenario Fabbisogno'!AQ101)=30,AP172+AP197,0)+IF(('Scenario Fabbisogno'!$C101+'Scenario Fabbisogno'!AR101)=0,AQ172+AQ197,0)</f>
        <v>0</v>
      </c>
      <c r="AR223" s="267">
        <f>IF(('Scenario Fabbisogno'!$C101+'Scenario Fabbisogno'!AM101)=180,AL172+AL197,0)+IF(('Scenario Fabbisogno'!$C101+'Scenario Fabbisogno'!AN101)=150,AM172+AM197,0)+IF(('Scenario Fabbisogno'!$C101+'Scenario Fabbisogno'!AO101)=120,AN172+AN197,0)+IF(('Scenario Fabbisogno'!$C101+'Scenario Fabbisogno'!AP101)=90,AO172+AO197,0)+IF(('Scenario Fabbisogno'!$C101+'Scenario Fabbisogno'!AQ101)=60,AP172+AP197,0)+IF(('Scenario Fabbisogno'!$C101+'Scenario Fabbisogno'!AR101)=30,AQ172+AQ197,0)+IF(('Scenario Fabbisogno'!$C101+'Scenario Fabbisogno'!AS101)=0,AR172+AR197,0)</f>
        <v>0</v>
      </c>
      <c r="AS223" s="267">
        <f>IF(('Scenario Fabbisogno'!$C101+'Scenario Fabbisogno'!AN101)=180,AM172+AM197,0)+IF(('Scenario Fabbisogno'!$C101+'Scenario Fabbisogno'!AO101)=150,AN172+AN197,0)+IF(('Scenario Fabbisogno'!$C101+'Scenario Fabbisogno'!AP101)=120,AO172+AO197,0)+IF(('Scenario Fabbisogno'!$C101+'Scenario Fabbisogno'!AQ101)=90,AP172+AP197,0)+IF(('Scenario Fabbisogno'!$C101+'Scenario Fabbisogno'!AR101)=60,AQ172+AQ197,0)+IF(('Scenario Fabbisogno'!$C101+'Scenario Fabbisogno'!AS101)=30,AR172+AR197,0)+IF(('Scenario Fabbisogno'!$C101+'Scenario Fabbisogno'!AT101)=0,AS172+AS197,0)</f>
        <v>0</v>
      </c>
      <c r="AT223" s="267">
        <f>IF(('Scenario Fabbisogno'!$C101+'Scenario Fabbisogno'!AO101)=180,AN172+AN197,0)+IF(('Scenario Fabbisogno'!$C101+'Scenario Fabbisogno'!AP101)=150,AO172+AO197,0)+IF(('Scenario Fabbisogno'!$C101+'Scenario Fabbisogno'!AQ101)=120,AP172+AP197,0)+IF(('Scenario Fabbisogno'!$C101+'Scenario Fabbisogno'!AR101)=90,AQ172+AQ197,0)+IF(('Scenario Fabbisogno'!$C101+'Scenario Fabbisogno'!AS101)=60,AR172+AR197,0)+IF(('Scenario Fabbisogno'!$C101+'Scenario Fabbisogno'!AT101)=30,AS172+AS197,0)+IF(('Scenario Fabbisogno'!$C101+'Scenario Fabbisogno'!AU101)=0,AT172+AT197,0)</f>
        <v>0</v>
      </c>
      <c r="AU223" s="267">
        <f>IF(('Scenario Fabbisogno'!$C101+'Scenario Fabbisogno'!AP101)=180,AO172+AO197,0)+IF(('Scenario Fabbisogno'!$C101+'Scenario Fabbisogno'!AQ101)=150,AP172+AP197,0)+IF(('Scenario Fabbisogno'!$C101+'Scenario Fabbisogno'!AR101)=120,AQ172+AQ197,0)+IF(('Scenario Fabbisogno'!$C101+'Scenario Fabbisogno'!AS101)=90,AR172+AR197,0)+IF(('Scenario Fabbisogno'!$C101+'Scenario Fabbisogno'!AT101)=60,AS172+AS197,0)+IF(('Scenario Fabbisogno'!$C101+'Scenario Fabbisogno'!AU101)=30,AT172+AT197,0)+IF(('Scenario Fabbisogno'!$C101+'Scenario Fabbisogno'!AV101)=0,AU172+AU197,0)</f>
        <v>0</v>
      </c>
      <c r="AV223" s="267">
        <f>IF(('Scenario Fabbisogno'!$C101+'Scenario Fabbisogno'!AQ101)=180,AP172+AP197,0)+IF(('Scenario Fabbisogno'!$C101+'Scenario Fabbisogno'!AR101)=150,AQ172+AQ197,0)+IF(('Scenario Fabbisogno'!$C101+'Scenario Fabbisogno'!AS101)=120,AR172+AR197,0)+IF(('Scenario Fabbisogno'!$C101+'Scenario Fabbisogno'!AT101)=90,AS172+AS197,0)+IF(('Scenario Fabbisogno'!$C101+'Scenario Fabbisogno'!AU101)=60,AT172+AT197,0)+IF(('Scenario Fabbisogno'!$C101+'Scenario Fabbisogno'!AV101)=30,AU172+AU197,0)+IF(('Scenario Fabbisogno'!$C101+'Scenario Fabbisogno'!AW101)=0,AV172+AV197,0)</f>
        <v>0</v>
      </c>
      <c r="AW223" s="267">
        <f>IF(('Scenario Fabbisogno'!$C101+'Scenario Fabbisogno'!AR101)=180,AQ172+AQ197,0)+IF(('Scenario Fabbisogno'!$C101+'Scenario Fabbisogno'!AS101)=150,AR172+AR197,0)+IF(('Scenario Fabbisogno'!$C101+'Scenario Fabbisogno'!AT101)=120,AS172+AS197,0)+IF(('Scenario Fabbisogno'!$C101+'Scenario Fabbisogno'!AU101)=90,AT172+AT197,0)+IF(('Scenario Fabbisogno'!$C101+'Scenario Fabbisogno'!AV101)=60,AU172+AU197,0)+IF(('Scenario Fabbisogno'!$C101+'Scenario Fabbisogno'!AW101)=30,AV172+AV197,0)+IF(('Scenario Fabbisogno'!$C101+'Scenario Fabbisogno'!AX101)=0,AW172+AW197,0)</f>
        <v>0</v>
      </c>
      <c r="AX223" s="267">
        <f>IF(('Scenario Fabbisogno'!$C101+'Scenario Fabbisogno'!AS101)=180,AR172+AR197,0)+IF(('Scenario Fabbisogno'!$C101+'Scenario Fabbisogno'!AT101)=150,AS172+AS197,0)+IF(('Scenario Fabbisogno'!$C101+'Scenario Fabbisogno'!AU101)=120,AT172+AT197,0)+IF(('Scenario Fabbisogno'!$C101+'Scenario Fabbisogno'!AV101)=90,AU172+AU197,0)+IF(('Scenario Fabbisogno'!$C101+'Scenario Fabbisogno'!AW101)=60,AV172+AV197,0)+IF(('Scenario Fabbisogno'!$C101+'Scenario Fabbisogno'!AX101)=30,AW172+AW197,0)+IF(('Scenario Fabbisogno'!$C101+'Scenario Fabbisogno'!AY101)=0,AX172+AX197,0)</f>
        <v>0</v>
      </c>
      <c r="AY223" s="267">
        <f>IF(('Scenario Fabbisogno'!$C101+'Scenario Fabbisogno'!AT101)=180,AS172+AS197,0)+IF(('Scenario Fabbisogno'!$C101+'Scenario Fabbisogno'!AU101)=150,AT172+AT197,0)+IF(('Scenario Fabbisogno'!$C101+'Scenario Fabbisogno'!AV101)=120,AU172+AU197,0)+IF(('Scenario Fabbisogno'!$C101+'Scenario Fabbisogno'!AW101)=90,AV172+AV197,0)+IF(('Scenario Fabbisogno'!$C101+'Scenario Fabbisogno'!AX101)=60,AW172+AW197,0)+IF(('Scenario Fabbisogno'!$C101+'Scenario Fabbisogno'!AY101)=30,AX172+AX197,0)+IF(('Scenario Fabbisogno'!$C101+'Scenario Fabbisogno'!AZ101)=0,AY172+AY197,0)</f>
        <v>0</v>
      </c>
      <c r="AZ223" s="267">
        <f>IF(('Scenario Fabbisogno'!$C101+'Scenario Fabbisogno'!AU101)=180,AT172+AT197,0)+IF(('Scenario Fabbisogno'!$C101+'Scenario Fabbisogno'!AV101)=150,AU172+AU197,0)+IF(('Scenario Fabbisogno'!$C101+'Scenario Fabbisogno'!AW101)=120,AV172+AV197,0)+IF(('Scenario Fabbisogno'!$C101+'Scenario Fabbisogno'!AX101)=90,AW172+AW197,0)+IF(('Scenario Fabbisogno'!$C101+'Scenario Fabbisogno'!AY101)=60,AX172+AX197,0)+IF(('Scenario Fabbisogno'!$C101+'Scenario Fabbisogno'!AZ101)=30,AY172+AY197,0)+IF(('Scenario Fabbisogno'!$C101+'Scenario Fabbisogno'!BA101)=0,AZ172+AZ197,0)</f>
        <v>0</v>
      </c>
      <c r="BA223" s="267">
        <f>IF(('Scenario Fabbisogno'!$C101+'Scenario Fabbisogno'!AV101)=180,AU172+AU197,0)+IF(('Scenario Fabbisogno'!$C101+'Scenario Fabbisogno'!AW101)=150,AV172+AV197,0)+IF(('Scenario Fabbisogno'!$C101+'Scenario Fabbisogno'!AX101)=120,AW172+AW197,0)+IF(('Scenario Fabbisogno'!$C101+'Scenario Fabbisogno'!AY101)=90,AX172+AX197,0)+IF(('Scenario Fabbisogno'!$C101+'Scenario Fabbisogno'!AZ101)=60,AY172+AY197,0)+IF(('Scenario Fabbisogno'!$C101+'Scenario Fabbisogno'!BA101)=30,AZ172+AZ197,0)+IF(('Scenario Fabbisogno'!$C101+'Scenario Fabbisogno'!BB101)=0,BA172+BA197,0)</f>
        <v>0</v>
      </c>
      <c r="BB223" s="267">
        <f>IF(('Scenario Fabbisogno'!$C101+'Scenario Fabbisogno'!AW101)=180,AV172+AV197,0)+IF(('Scenario Fabbisogno'!$C101+'Scenario Fabbisogno'!AX101)=150,AW172+AW197,0)+IF(('Scenario Fabbisogno'!$C101+'Scenario Fabbisogno'!AY101)=120,AX172+AX197,0)+IF(('Scenario Fabbisogno'!$C101+'Scenario Fabbisogno'!AZ101)=90,AY172+AY197,0)+IF(('Scenario Fabbisogno'!$C101+'Scenario Fabbisogno'!BA101)=60,AZ172+AZ197,0)+IF(('Scenario Fabbisogno'!$C101+'Scenario Fabbisogno'!BB101)=30,BA172+BA197,0)+IF(('Scenario Fabbisogno'!$C101+'Scenario Fabbisogno'!BC101)=0,BB172+BB197,0)</f>
        <v>0</v>
      </c>
      <c r="BC223" s="267">
        <f>IF(('Scenario Fabbisogno'!$C101+'Scenario Fabbisogno'!AX101)=180,AW172+AW197,0)+IF(('Scenario Fabbisogno'!$C101+'Scenario Fabbisogno'!AY101)=150,AX172+AX197,0)+IF(('Scenario Fabbisogno'!$C101+'Scenario Fabbisogno'!AZ101)=120,AY172+AY197,0)+IF(('Scenario Fabbisogno'!$C101+'Scenario Fabbisogno'!BA101)=90,AZ172+AZ197,0)+IF(('Scenario Fabbisogno'!$C101+'Scenario Fabbisogno'!BB101)=60,BA172+BA197,0)+IF(('Scenario Fabbisogno'!$C101+'Scenario Fabbisogno'!BC101)=30,BB172+BB197,0)+IF(('Scenario Fabbisogno'!$C101+'Scenario Fabbisogno'!BD101)=0,BC172+BC197,0)</f>
        <v>0</v>
      </c>
      <c r="BD223" s="267">
        <f>IF(('Scenario Fabbisogno'!$C101+'Scenario Fabbisogno'!AY101)=180,AX172+AX197,0)+IF(('Scenario Fabbisogno'!$C101+'Scenario Fabbisogno'!AZ101)=150,AY172+AY197,0)+IF(('Scenario Fabbisogno'!$C101+'Scenario Fabbisogno'!BA101)=120,AZ172+AZ197,0)+IF(('Scenario Fabbisogno'!$C101+'Scenario Fabbisogno'!BB101)=90,BA172+BA197,0)+IF(('Scenario Fabbisogno'!$C101+'Scenario Fabbisogno'!BC101)=60,BB172+BB197,0)+IF(('Scenario Fabbisogno'!$C101+'Scenario Fabbisogno'!BD101)=30,BC172+BC197,0)+IF(('Scenario Fabbisogno'!$C101+'Scenario Fabbisogno'!BE101)=0,BD172+BD197,0)</f>
        <v>0</v>
      </c>
      <c r="BE223" s="267">
        <f>IF(('Scenario Fabbisogno'!$C101+'Scenario Fabbisogno'!AZ101)=180,AY172+AY197,0)+IF(('Scenario Fabbisogno'!$C101+'Scenario Fabbisogno'!BA101)=150,AZ172+AZ197,0)+IF(('Scenario Fabbisogno'!$C101+'Scenario Fabbisogno'!BB101)=120,BA172+BA197,0)+IF(('Scenario Fabbisogno'!$C101+'Scenario Fabbisogno'!BC101)=90,BB172+BB197,0)+IF(('Scenario Fabbisogno'!$C101+'Scenario Fabbisogno'!BD101)=60,BC172+BC197,0)+IF(('Scenario Fabbisogno'!$C101+'Scenario Fabbisogno'!BE101)=30,BD172+BD197,0)+IF(('Scenario Fabbisogno'!$C101+'Scenario Fabbisogno'!BF101)=0,BE172+BE197,0)</f>
        <v>0</v>
      </c>
      <c r="BF223" s="267">
        <f>IF(('Scenario Fabbisogno'!$C101+'Scenario Fabbisogno'!BA101)=180,AZ172+AZ197,0)+IF(('Scenario Fabbisogno'!$C101+'Scenario Fabbisogno'!BB101)=150,BA172+BA197,0)+IF(('Scenario Fabbisogno'!$C101+'Scenario Fabbisogno'!BC101)=120,BB172+BB197,0)+IF(('Scenario Fabbisogno'!$C101+'Scenario Fabbisogno'!BD101)=90,BC172+BC197,0)+IF(('Scenario Fabbisogno'!$C101+'Scenario Fabbisogno'!BE101)=60,BD172+BD197,0)+IF(('Scenario Fabbisogno'!$C101+'Scenario Fabbisogno'!BF101)=30,BE172+BE197,0)+IF(('Scenario Fabbisogno'!$C101+'Scenario Fabbisogno'!BG101)=0,BF172+BF197,0)</f>
        <v>0</v>
      </c>
      <c r="BG223" s="267">
        <f>IF(('Scenario Fabbisogno'!$C101+'Scenario Fabbisogno'!BB101)=180,BA172+BA197,0)+IF(('Scenario Fabbisogno'!$C101+'Scenario Fabbisogno'!BC101)=150,BB172+BB197,0)+IF(('Scenario Fabbisogno'!$C101+'Scenario Fabbisogno'!BD101)=120,BC172+BC197,0)+IF(('Scenario Fabbisogno'!$C101+'Scenario Fabbisogno'!BE101)=90,BD172+BD197,0)+IF(('Scenario Fabbisogno'!$C101+'Scenario Fabbisogno'!BF101)=60,BE172+BE197,0)+IF(('Scenario Fabbisogno'!$C101+'Scenario Fabbisogno'!BG101)=30,BF172+BF197,0)+IF(('Scenario Fabbisogno'!$C101+'Scenario Fabbisogno'!BH101)=0,BG172+BG197,0)</f>
        <v>0</v>
      </c>
      <c r="BH223" s="267">
        <f>IF(('Scenario Fabbisogno'!$C101+'Scenario Fabbisogno'!BC101)=180,BB172+BB197,0)+IF(('Scenario Fabbisogno'!$C101+'Scenario Fabbisogno'!BD101)=150,BC172+BC197,0)+IF(('Scenario Fabbisogno'!$C101+'Scenario Fabbisogno'!BE101)=120,BD172+BD197,0)+IF(('Scenario Fabbisogno'!$C101+'Scenario Fabbisogno'!BF101)=90,BE172+BE197,0)+IF(('Scenario Fabbisogno'!$C101+'Scenario Fabbisogno'!BG101)=60,BF172+BF197,0)+IF(('Scenario Fabbisogno'!$C101+'Scenario Fabbisogno'!BH101)=30,BG172+BG197,0)+IF(('Scenario Fabbisogno'!$C101+'Scenario Fabbisogno'!BI101)=0,BH172+BH197,0)</f>
        <v>0</v>
      </c>
      <c r="BI223" s="267">
        <f>IF(('Scenario Fabbisogno'!$C101+'Scenario Fabbisogno'!BD101)=180,BC172+BC197,0)+IF(('Scenario Fabbisogno'!$C101+'Scenario Fabbisogno'!BE101)=150,BD172+BD197,0)+IF(('Scenario Fabbisogno'!$C101+'Scenario Fabbisogno'!BF101)=120,BE172+BE197,0)+IF(('Scenario Fabbisogno'!$C101+'Scenario Fabbisogno'!BG101)=90,BF172+BF197,0)+IF(('Scenario Fabbisogno'!$C101+'Scenario Fabbisogno'!BH101)=60,BG172+BG197,0)+IF(('Scenario Fabbisogno'!$C101+'Scenario Fabbisogno'!BI101)=30,BH172+BH197,0)+IF(('Scenario Fabbisogno'!$C101+'Scenario Fabbisogno'!BJ101)=0,BI172+BI197,0)</f>
        <v>0</v>
      </c>
      <c r="BJ223" s="267">
        <f>IF(('Scenario Fabbisogno'!$C101+'Scenario Fabbisogno'!BE101)=180,BD172+BD197,0)+IF(('Scenario Fabbisogno'!$C101+'Scenario Fabbisogno'!BF101)=150,BE172+BE197,0)+IF(('Scenario Fabbisogno'!$C101+'Scenario Fabbisogno'!BG101)=120,BF172+BF197,0)+IF(('Scenario Fabbisogno'!$C101+'Scenario Fabbisogno'!BH101)=90,BG172+BG197,0)+IF(('Scenario Fabbisogno'!$C101+'Scenario Fabbisogno'!BI101)=60,BH172+BH197,0)+IF(('Scenario Fabbisogno'!$C101+'Scenario Fabbisogno'!BJ101)=30,BI172+BI197,0)+IF(('Scenario Fabbisogno'!$C101+'Scenario Fabbisogno'!BK101)=0,BJ172+BJ197,0)</f>
        <v>0</v>
      </c>
      <c r="BK223" s="267">
        <f>IF(('Scenario Fabbisogno'!$C101+'Scenario Fabbisogno'!BF101)=180,BE172+BE197,0)+IF(('Scenario Fabbisogno'!$C101+'Scenario Fabbisogno'!BG101)=150,BF172+BF197,0)+IF(('Scenario Fabbisogno'!$C101+'Scenario Fabbisogno'!BH101)=120,BG172+BG197,0)+IF(('Scenario Fabbisogno'!$C101+'Scenario Fabbisogno'!BI101)=90,BH172+BH197,0)+IF(('Scenario Fabbisogno'!$C101+'Scenario Fabbisogno'!BJ101)=60,BI172+BI197,0)+IF(('Scenario Fabbisogno'!$C101+'Scenario Fabbisogno'!BK101)=30,BJ172+BJ197,0)+IF(('Scenario Fabbisogno'!$C101+'Scenario Fabbisogno'!BL101)=0,BK172+BK197,0)</f>
        <v>0</v>
      </c>
      <c r="BL223" s="267">
        <f>IF(('Scenario Fabbisogno'!$C101+'Scenario Fabbisogno'!BG101)=180,BF172+BF197,0)+IF(('Scenario Fabbisogno'!$C101+'Scenario Fabbisogno'!BH101)=150,BG172+BG197,0)+IF(('Scenario Fabbisogno'!$C101+'Scenario Fabbisogno'!BI101)=120,BH172+BH197,0)+IF(('Scenario Fabbisogno'!$C101+'Scenario Fabbisogno'!BJ101)=90,BI172+BI197,0)+IF(('Scenario Fabbisogno'!$C101+'Scenario Fabbisogno'!BK101)=60,BJ172+BJ197,0)+IF(('Scenario Fabbisogno'!$C101+'Scenario Fabbisogno'!BL101)=30,BK172+BK197,0)+IF(('Scenario Fabbisogno'!$C101+'Scenario Fabbisogno'!BM101)=0,BL172+BL197,0)</f>
        <v>0</v>
      </c>
      <c r="BM223" s="267">
        <f>IF(('Scenario Fabbisogno'!$C101+'Scenario Fabbisogno'!BH101)=180,BG172+BG197,0)+IF(('Scenario Fabbisogno'!$C101+'Scenario Fabbisogno'!BI101)=150,BH172+BH197,0)+IF(('Scenario Fabbisogno'!$C101+'Scenario Fabbisogno'!BJ101)=120,BI172+BI197,0)+IF(('Scenario Fabbisogno'!$C101+'Scenario Fabbisogno'!BK101)=90,BJ172+BJ197,0)+IF(('Scenario Fabbisogno'!$C101+'Scenario Fabbisogno'!BL101)=60,BK172+BK197,0)+IF(('Scenario Fabbisogno'!$C101+'Scenario Fabbisogno'!BM101)=30,BL172+BL197,0)+IF(('Scenario Fabbisogno'!$C101+'Scenario Fabbisogno'!BN101)=0,BM172+BM197,0)</f>
        <v>0</v>
      </c>
      <c r="BN223" s="267">
        <f>IF(('Scenario Fabbisogno'!$C101+'Scenario Fabbisogno'!BI101)=180,BH172+BH197,0)+IF(('Scenario Fabbisogno'!$C101+'Scenario Fabbisogno'!BJ101)=150,BI172+BI197,0)+IF(('Scenario Fabbisogno'!$C101+'Scenario Fabbisogno'!BK101)=120,BJ172+BJ197,0)+IF(('Scenario Fabbisogno'!$C101+'Scenario Fabbisogno'!BL101)=90,BK172+BK197,0)+IF(('Scenario Fabbisogno'!$C101+'Scenario Fabbisogno'!BM101)=60,BL172+BL197,0)+IF(('Scenario Fabbisogno'!$C101+'Scenario Fabbisogno'!BN101)=30,BM172+BM197,0)+IF(('Scenario Fabbisogno'!$C101+'Scenario Fabbisogno'!BO101)=0,BN172+BN197,0)</f>
        <v>0</v>
      </c>
      <c r="BO223" s="267">
        <f>IF(('Scenario Fabbisogno'!$C101+'Scenario Fabbisogno'!BJ101)=180,BI172+BI197,0)+IF(('Scenario Fabbisogno'!$C101+'Scenario Fabbisogno'!BK101)=150,BJ172+BJ197,0)+IF(('Scenario Fabbisogno'!$C101+'Scenario Fabbisogno'!BL101)=120,BK172+BK197,0)+IF(('Scenario Fabbisogno'!$C101+'Scenario Fabbisogno'!BM101)=90,BL172+BL197,0)+IF(('Scenario Fabbisogno'!$C101+'Scenario Fabbisogno'!BN101)=60,BM172+BM197,0)+IF(('Scenario Fabbisogno'!$C101+'Scenario Fabbisogno'!BO101)=30,BN172+BN197,0)+IF(('Scenario Fabbisogno'!$C101+'Scenario Fabbisogno'!BP101)=0,BO172+BO197,0)</f>
        <v>0</v>
      </c>
      <c r="BP223" s="267">
        <f>IF(('Scenario Fabbisogno'!$C101+'Scenario Fabbisogno'!BK101)=180,BJ172+BJ197,0)+IF(('Scenario Fabbisogno'!$C101+'Scenario Fabbisogno'!BL101)=150,BK172+BK197,0)+IF(('Scenario Fabbisogno'!$C101+'Scenario Fabbisogno'!BM101)=120,BL172+BL197,0)+IF(('Scenario Fabbisogno'!$C101+'Scenario Fabbisogno'!BN101)=90,BM172+BM197,0)+IF(('Scenario Fabbisogno'!$C101+'Scenario Fabbisogno'!BO101)=60,BN172+BN197,0)+IF(('Scenario Fabbisogno'!$C101+'Scenario Fabbisogno'!BP101)=30,BO172+BO197,0)+IF(('Scenario Fabbisogno'!$C101+'Scenario Fabbisogno'!BQ101)=0,BP172+BP197,0)</f>
        <v>0</v>
      </c>
      <c r="BQ223" s="267">
        <f>IF(('Scenario Fabbisogno'!$C101+'Scenario Fabbisogno'!BL101)=180,BK172+BK197,0)+IF(('Scenario Fabbisogno'!$C101+'Scenario Fabbisogno'!BM101)=150,BL172+BL197,0)+IF(('Scenario Fabbisogno'!$C101+'Scenario Fabbisogno'!BN101)=120,BM172+BM197,0)+IF(('Scenario Fabbisogno'!$C101+'Scenario Fabbisogno'!BO101)=90,BN172+BN197,0)+IF(('Scenario Fabbisogno'!$C101+'Scenario Fabbisogno'!BP101)=60,BO172+BO197,0)+IF(('Scenario Fabbisogno'!$C101+'Scenario Fabbisogno'!BQ101)=30,BP172+BP197,0)+IF(('Scenario Fabbisogno'!$C101+'Scenario Fabbisogno'!BR101)=0,BQ172+BQ197,0)</f>
        <v>0</v>
      </c>
      <c r="BR223" s="267">
        <f>IF(('Scenario Fabbisogno'!$C101+'Scenario Fabbisogno'!BM101)=180,BL172+BL197,0)+IF(('Scenario Fabbisogno'!$C101+'Scenario Fabbisogno'!BN101)=150,BM172+BM197,0)+IF(('Scenario Fabbisogno'!$C101+'Scenario Fabbisogno'!BO101)=120,BN172+BN197,0)+IF(('Scenario Fabbisogno'!$C101+'Scenario Fabbisogno'!BP101)=90,BO172+BO197,0)+IF(('Scenario Fabbisogno'!$C101+'Scenario Fabbisogno'!BQ101)=60,BP172+BP197,0)+IF(('Scenario Fabbisogno'!$C101+'Scenario Fabbisogno'!BR101)=30,BQ172+BQ197,0)+IF(('Scenario Fabbisogno'!$C101+'Scenario Fabbisogno'!BS101)=0,BR172+BR197,0)</f>
        <v>0</v>
      </c>
      <c r="BS223" s="267">
        <f>IF(('Scenario Fabbisogno'!$C101+'Scenario Fabbisogno'!BN101)=180,BM172+BM197,0)+IF(('Scenario Fabbisogno'!$C101+'Scenario Fabbisogno'!BO101)=150,BN172+BN197,0)+IF(('Scenario Fabbisogno'!$C101+'Scenario Fabbisogno'!BP101)=120,BO172+BO197,0)+IF(('Scenario Fabbisogno'!$C101+'Scenario Fabbisogno'!BQ101)=90,BP172+BP197,0)+IF(('Scenario Fabbisogno'!$C101+'Scenario Fabbisogno'!BR101)=60,BQ172+BQ197,0)+IF(('Scenario Fabbisogno'!$C101+'Scenario Fabbisogno'!BS101)=30,BR172+BR197,0)+IF(('Scenario Fabbisogno'!$C101+'Scenario Fabbisogno'!BT101)=0,BS172+BS197,0)</f>
        <v>0</v>
      </c>
      <c r="BT223" s="267">
        <f>IF(('Scenario Fabbisogno'!$C101+'Scenario Fabbisogno'!BO101)=180,BN172+BN197,0)+IF(('Scenario Fabbisogno'!$C101+'Scenario Fabbisogno'!BP101)=150,BO172+BO197,0)+IF(('Scenario Fabbisogno'!$C101+'Scenario Fabbisogno'!BQ101)=120,BP172+BP197,0)+IF(('Scenario Fabbisogno'!$C101+'Scenario Fabbisogno'!BR101)=90,BQ172+BQ197,0)+IF(('Scenario Fabbisogno'!$C101+'Scenario Fabbisogno'!BS101)=60,BR172+BR197,0)+IF(('Scenario Fabbisogno'!$C101+'Scenario Fabbisogno'!BT101)=30,BS172+BS197,0)+IF(('Scenario Fabbisogno'!$C101+'Scenario Fabbisogno'!BU101)=0,BT172+BT197,0)</f>
        <v>0</v>
      </c>
      <c r="BU223" s="267">
        <f>IF(('Scenario Fabbisogno'!$C101+'Scenario Fabbisogno'!BP101)=180,BO172+BO197,0)+IF(('Scenario Fabbisogno'!$C101+'Scenario Fabbisogno'!BQ101)=150,BP172+BP197,0)+IF(('Scenario Fabbisogno'!$C101+'Scenario Fabbisogno'!BR101)=120,BQ172+BQ197,0)+IF(('Scenario Fabbisogno'!$C101+'Scenario Fabbisogno'!BS101)=90,BR172+BR197,0)+IF(('Scenario Fabbisogno'!$C101+'Scenario Fabbisogno'!BT101)=60,BS172+BS197,0)+IF(('Scenario Fabbisogno'!$C101+'Scenario Fabbisogno'!BU101)=30,BT172+BT197,0)+IF(('Scenario Fabbisogno'!$C101+'Scenario Fabbisogno'!BV101)=0,BU172+BU197,0)</f>
        <v>0</v>
      </c>
      <c r="BV223" s="267">
        <f>IF(('Scenario Fabbisogno'!$C101+'Scenario Fabbisogno'!BQ101)=180,BP172+BP197,0)+IF(('Scenario Fabbisogno'!$C101+'Scenario Fabbisogno'!BR101)=150,BQ172+BQ197,0)+IF(('Scenario Fabbisogno'!$C101+'Scenario Fabbisogno'!BS101)=120,BR172+BR197,0)+IF(('Scenario Fabbisogno'!$C101+'Scenario Fabbisogno'!BT101)=90,BS172+BS197,0)+IF(('Scenario Fabbisogno'!$C101+'Scenario Fabbisogno'!BU101)=60,BT172+BT197,0)+IF(('Scenario Fabbisogno'!$C101+'Scenario Fabbisogno'!BV101)=30,BU172+BU197,0)+IF(('Scenario Fabbisogno'!$C101+'Scenario Fabbisogno'!BW101)=0,BV172+BV197,0)</f>
        <v>0</v>
      </c>
      <c r="BW223" s="267">
        <f>IF(('Scenario Fabbisogno'!$C101+'Scenario Fabbisogno'!BR101)=180,BQ172+BQ197,0)+IF(('Scenario Fabbisogno'!$C101+'Scenario Fabbisogno'!BS101)=150,BR172+BR197,0)+IF(('Scenario Fabbisogno'!$C101+'Scenario Fabbisogno'!BT101)=120,BS172+BS197,0)+IF(('Scenario Fabbisogno'!$C101+'Scenario Fabbisogno'!BU101)=90,BT172+BT197,0)+IF(('Scenario Fabbisogno'!$C101+'Scenario Fabbisogno'!BV101)=60,BU172+BU197,0)+IF(('Scenario Fabbisogno'!$C101+'Scenario Fabbisogno'!BW101)=30,BV172+BV197,0)+IF(('Scenario Fabbisogno'!$C101+'Scenario Fabbisogno'!BX101)=0,BW172+BW197,0)</f>
        <v>0</v>
      </c>
      <c r="BX223" s="267">
        <f>IF(('Scenario Fabbisogno'!$C101+'Scenario Fabbisogno'!BS101)=180,BR172+BR197,0)+IF(('Scenario Fabbisogno'!$C101+'Scenario Fabbisogno'!BT101)=150,BS172+BS197,0)+IF(('Scenario Fabbisogno'!$C101+'Scenario Fabbisogno'!BU101)=120,BT172+BT197,0)+IF(('Scenario Fabbisogno'!$C101+'Scenario Fabbisogno'!BV101)=90,BU172+BU197,0)+IF(('Scenario Fabbisogno'!$C101+'Scenario Fabbisogno'!BW101)=60,BV172+BV197,0)+IF(('Scenario Fabbisogno'!$C101+'Scenario Fabbisogno'!BX101)=30,BW172+BW197,0)+IF(('Scenario Fabbisogno'!$C101+'Scenario Fabbisogno'!BY101)=0,BX172+BX197,0)</f>
        <v>0</v>
      </c>
      <c r="BY223" s="267">
        <f>IF(('Scenario Fabbisogno'!$C101+'Scenario Fabbisogno'!BT101)=180,BS172+BS197,0)+IF(('Scenario Fabbisogno'!$C101+'Scenario Fabbisogno'!BU101)=150,BT172+BT197,0)+IF(('Scenario Fabbisogno'!$C101+'Scenario Fabbisogno'!BV101)=120,BU172+BU197,0)+IF(('Scenario Fabbisogno'!$C101+'Scenario Fabbisogno'!BW101)=90,BV172+BV197,0)+IF(('Scenario Fabbisogno'!$C101+'Scenario Fabbisogno'!BX101)=60,BW172+BW197,0)+IF(('Scenario Fabbisogno'!$C101+'Scenario Fabbisogno'!BY101)=30,BX172+BX197,0)+IF(('Scenario Fabbisogno'!$C101+'Scenario Fabbisogno'!BZ101)=0,BY172+BY197,0)</f>
        <v>0</v>
      </c>
      <c r="BZ223" s="267">
        <f>IF(('Scenario Fabbisogno'!$C101+'Scenario Fabbisogno'!BU101)=180,BT172+BT197,0)+IF(('Scenario Fabbisogno'!$C101+'Scenario Fabbisogno'!BV101)=150,BU172+BU197,0)+IF(('Scenario Fabbisogno'!$C101+'Scenario Fabbisogno'!BW101)=120,BV172+BV197,0)+IF(('Scenario Fabbisogno'!$C101+'Scenario Fabbisogno'!BX101)=90,BW172+BW197,0)+IF(('Scenario Fabbisogno'!$C101+'Scenario Fabbisogno'!BY101)=60,BX172+BX197,0)+IF(('Scenario Fabbisogno'!$C101+'Scenario Fabbisogno'!BZ101)=30,BY172+BY197,0)+IF(('Scenario Fabbisogno'!$C101+'Scenario Fabbisogno'!CA101)=0,BZ172+BZ197,0)</f>
        <v>0</v>
      </c>
      <c r="CA223" s="267">
        <f>IF(('Scenario Fabbisogno'!$C101+'Scenario Fabbisogno'!BV101)=180,BU172+BU197,0)+IF(('Scenario Fabbisogno'!$C101+'Scenario Fabbisogno'!BW101)=150,BV172+BV197,0)+IF(('Scenario Fabbisogno'!$C101+'Scenario Fabbisogno'!BX101)=120,BW172+BW197,0)+IF(('Scenario Fabbisogno'!$C101+'Scenario Fabbisogno'!BY101)=90,BX172+BX197,0)+IF(('Scenario Fabbisogno'!$C101+'Scenario Fabbisogno'!BZ101)=60,BY172+BY197,0)+IF(('Scenario Fabbisogno'!$C101+'Scenario Fabbisogno'!CA101)=30,BZ172+BZ197,0)+IF(('Scenario Fabbisogno'!$C101+'Scenario Fabbisogno'!CB101)=0,CA172+CA197,0)</f>
        <v>0</v>
      </c>
      <c r="CB223" s="267">
        <f>IF(('Scenario Fabbisogno'!$C101+'Scenario Fabbisogno'!BW101)=180,BV172+BV197,0)+IF(('Scenario Fabbisogno'!$C101+'Scenario Fabbisogno'!BX101)=150,BW172+BW197,0)+IF(('Scenario Fabbisogno'!$C101+'Scenario Fabbisogno'!BY101)=120,BX172+BX197,0)+IF(('Scenario Fabbisogno'!$C101+'Scenario Fabbisogno'!BZ101)=90,BY172+BY197,0)+IF(('Scenario Fabbisogno'!$C101+'Scenario Fabbisogno'!CA101)=60,BZ172+BZ197,0)+IF(('Scenario Fabbisogno'!$C101+'Scenario Fabbisogno'!CB101)=30,CA172+CA197,0)+IF(('Scenario Fabbisogno'!$C101+'Scenario Fabbisogno'!CC101)=0,CB172+CB197,0)</f>
        <v>0</v>
      </c>
      <c r="CC223" s="267">
        <f>IF(('Scenario Fabbisogno'!$C101+'Scenario Fabbisogno'!BX101)=180,BW172+BW197,0)+IF(('Scenario Fabbisogno'!$C101+'Scenario Fabbisogno'!BY101)=150,BX172+BX197,0)+IF(('Scenario Fabbisogno'!$C101+'Scenario Fabbisogno'!BZ101)=120,BY172+BY197,0)+IF(('Scenario Fabbisogno'!$C101+'Scenario Fabbisogno'!CA101)=90,BZ172+BZ197,0)+IF(('Scenario Fabbisogno'!$C101+'Scenario Fabbisogno'!CB101)=60,CA172+CA197,0)+IF(('Scenario Fabbisogno'!$C101+'Scenario Fabbisogno'!CC101)=30,CB172+CB197,0)+IF(('Scenario Fabbisogno'!$C101+'Scenario Fabbisogno'!CD101)=0,CC172+CC197,0)</f>
        <v>0</v>
      </c>
      <c r="CD223" s="267">
        <f>IF(('Scenario Fabbisogno'!$C101+'Scenario Fabbisogno'!BY101)=180,BX172+BX197,0)+IF(('Scenario Fabbisogno'!$C101+'Scenario Fabbisogno'!BZ101)=150,BY172+BY197,0)+IF(('Scenario Fabbisogno'!$C101+'Scenario Fabbisogno'!CA101)=120,BZ172+BZ197,0)+IF(('Scenario Fabbisogno'!$C101+'Scenario Fabbisogno'!CB101)=90,CA172+CA197,0)+IF(('Scenario Fabbisogno'!$C101+'Scenario Fabbisogno'!CC101)=60,CB172+CB197,0)+IF(('Scenario Fabbisogno'!$C101+'Scenario Fabbisogno'!CD101)=30,CC172+CC197,0)+IF(('Scenario Fabbisogno'!$C101+'Scenario Fabbisogno'!CE101)=0,CD172+CD197,0)</f>
        <v>0</v>
      </c>
      <c r="CE223" s="267">
        <f>IF(('Scenario Fabbisogno'!$C101+'Scenario Fabbisogno'!BZ101)=180,BY172+BY197,0)+IF(('Scenario Fabbisogno'!$C101+'Scenario Fabbisogno'!CA101)=150,BZ172+BZ197,0)+IF(('Scenario Fabbisogno'!$C101+'Scenario Fabbisogno'!CB101)=120,CA172+CA197,0)+IF(('Scenario Fabbisogno'!$C101+'Scenario Fabbisogno'!CC101)=90,CB172+CB197,0)+IF(('Scenario Fabbisogno'!$C101+'Scenario Fabbisogno'!CD101)=60,CC172+CC197,0)+IF(('Scenario Fabbisogno'!$C101+'Scenario Fabbisogno'!CE101)=30,CD172+CD197,0)+IF(('Scenario Fabbisogno'!$C101+'Scenario Fabbisogno'!CF101)=0,CE172+CE197,0)</f>
        <v>0</v>
      </c>
      <c r="CF223" s="267">
        <f>IF(('Scenario Fabbisogno'!$C101+'Scenario Fabbisogno'!CA101)=180,BZ172+BZ197,0)+IF(('Scenario Fabbisogno'!$C101+'Scenario Fabbisogno'!CB101)=150,CA172+CA197,0)+IF(('Scenario Fabbisogno'!$C101+'Scenario Fabbisogno'!CC101)=120,CB172+CB197,0)+IF(('Scenario Fabbisogno'!$C101+'Scenario Fabbisogno'!CD101)=90,CC172+CC197,0)+IF(('Scenario Fabbisogno'!$C101+'Scenario Fabbisogno'!CE101)=60,CD172+CD197,0)+IF(('Scenario Fabbisogno'!$C101+'Scenario Fabbisogno'!CF101)=30,CE172+CE197,0)+IF(('Scenario Fabbisogno'!$C101+'Scenario Fabbisogno'!CG101)=0,CF172+CF197,0)</f>
        <v>0</v>
      </c>
      <c r="CG223" s="267">
        <f>IF(('Scenario Fabbisogno'!$C101+'Scenario Fabbisogno'!CB101)=180,CA172+CA197,0)+IF(('Scenario Fabbisogno'!$C101+'Scenario Fabbisogno'!CC101)=150,CB172+CB197,0)+IF(('Scenario Fabbisogno'!$C101+'Scenario Fabbisogno'!CD101)=120,CC172+CC197,0)+IF(('Scenario Fabbisogno'!$C101+'Scenario Fabbisogno'!CE101)=90,CD172+CD197,0)+IF(('Scenario Fabbisogno'!$C101+'Scenario Fabbisogno'!CF101)=60,CE172+CE197,0)+IF(('Scenario Fabbisogno'!$C101+'Scenario Fabbisogno'!CG101)=30,CF172+CF197,0)+IF(('Scenario Fabbisogno'!$C101+'Scenario Fabbisogno'!CH101)=0,CG172+CG197,0)</f>
        <v>0</v>
      </c>
      <c r="CH223" s="267">
        <f>IF(('Scenario Fabbisogno'!$C101+'Scenario Fabbisogno'!CC101)=180,CB172+CB197,0)+IF(('Scenario Fabbisogno'!$C101+'Scenario Fabbisogno'!CD101)=150,CC172+CC197,0)+IF(('Scenario Fabbisogno'!$C101+'Scenario Fabbisogno'!CE101)=120,CD172+CD197,0)+IF(('Scenario Fabbisogno'!$C101+'Scenario Fabbisogno'!CF101)=90,CE172+CE197,0)+IF(('Scenario Fabbisogno'!$C101+'Scenario Fabbisogno'!CG101)=60,CF172+CF197,0)+IF(('Scenario Fabbisogno'!$C101+'Scenario Fabbisogno'!CH101)=30,CG172+CG197,0)+IF(('Scenario Fabbisogno'!$C101+'Scenario Fabbisogno'!CI101)=0,CH172+CH197,0)</f>
        <v>0</v>
      </c>
      <c r="CI223" s="267">
        <f>IF(('Scenario Fabbisogno'!$C101+'Scenario Fabbisogno'!CD101)=180,CC172+CC197,0)+IF(('Scenario Fabbisogno'!$C101+'Scenario Fabbisogno'!CE101)=150,CD172+CD197,0)+IF(('Scenario Fabbisogno'!$C101+'Scenario Fabbisogno'!CF101)=120,CE172+CE197,0)+IF(('Scenario Fabbisogno'!$C101+'Scenario Fabbisogno'!CG101)=90,CF172+CF197,0)+IF(('Scenario Fabbisogno'!$C101+'Scenario Fabbisogno'!CH101)=60,CG172+CG197,0)+IF(('Scenario Fabbisogno'!$C101+'Scenario Fabbisogno'!CI101)=30,CH172+CH197,0)+IF(('Scenario Fabbisogno'!$C101+'Scenario Fabbisogno'!CJ101)=0,CI172+CI197,0)</f>
        <v>0</v>
      </c>
      <c r="CJ223" s="267">
        <f>IF(('Scenario Fabbisogno'!$C101+'Scenario Fabbisogno'!CE101)=180,CD172+CD197,0)+IF(('Scenario Fabbisogno'!$C101+'Scenario Fabbisogno'!CF101)=150,CE172+CE197,0)+IF(('Scenario Fabbisogno'!$C101+'Scenario Fabbisogno'!CG101)=120,CF172+CF197,0)+IF(('Scenario Fabbisogno'!$C101+'Scenario Fabbisogno'!CH101)=90,CG172+CG197,0)+IF(('Scenario Fabbisogno'!$C101+'Scenario Fabbisogno'!CI101)=60,CH172+CH197,0)+IF(('Scenario Fabbisogno'!$C101+'Scenario Fabbisogno'!CJ101)=30,CI172+CI197,0)+IF(('Scenario Fabbisogno'!$C101+'Scenario Fabbisogno'!CK101)=0,CJ172+CJ197,0)</f>
        <v>0</v>
      </c>
      <c r="CK223" s="267">
        <f>IF(('Scenario Fabbisogno'!$C101+'Scenario Fabbisogno'!CF101)=180,CE172+CE197,0)+IF(('Scenario Fabbisogno'!$C101+'Scenario Fabbisogno'!CG101)=150,CF172+CF197,0)+IF(('Scenario Fabbisogno'!$C101+'Scenario Fabbisogno'!CH101)=120,CG172+CG197,0)+IF(('Scenario Fabbisogno'!$C101+'Scenario Fabbisogno'!CI101)=90,CH172+CH197,0)+IF(('Scenario Fabbisogno'!$C101+'Scenario Fabbisogno'!CJ101)=60,CI172+CI197,0)+IF(('Scenario Fabbisogno'!$C101+'Scenario Fabbisogno'!CK101)=30,CJ172+CJ197,0)+IF(('Scenario Fabbisogno'!$C101+'Scenario Fabbisogno'!CL101)=0,CK172+CK197,0)</f>
        <v>0</v>
      </c>
      <c r="CL223" s="267">
        <f>IF(('Scenario Fabbisogno'!$C101+'Scenario Fabbisogno'!CG101)=180,CF172+CF197,0)+IF(('Scenario Fabbisogno'!$C101+'Scenario Fabbisogno'!CH101)=150,CG172+CG197,0)+IF(('Scenario Fabbisogno'!$C101+'Scenario Fabbisogno'!CI101)=120,CH172+CH197,0)+IF(('Scenario Fabbisogno'!$C101+'Scenario Fabbisogno'!CJ101)=90,CI172+CI197,0)+IF(('Scenario Fabbisogno'!$C101+'Scenario Fabbisogno'!CK101)=60,CJ172+CJ197,0)+IF(('Scenario Fabbisogno'!$C101+'Scenario Fabbisogno'!CL101)=30,CK172+CK197,0)+IF(('Scenario Fabbisogno'!$C101+'Scenario Fabbisogno'!CM101)=0,CL172+CL197,0)</f>
        <v>0</v>
      </c>
      <c r="CM223" s="267">
        <f>IF(('Scenario Fabbisogno'!$C101+'Scenario Fabbisogno'!CH101)=180,CG172+CG197,0)+IF(('Scenario Fabbisogno'!$C101+'Scenario Fabbisogno'!CI101)=150,CH172+CH197,0)+IF(('Scenario Fabbisogno'!$C101+'Scenario Fabbisogno'!CJ101)=120,CI172+CI197,0)+IF(('Scenario Fabbisogno'!$C101+'Scenario Fabbisogno'!CK101)=90,CJ172+CJ197,0)+IF(('Scenario Fabbisogno'!$C101+'Scenario Fabbisogno'!CL101)=60,CK172+CK197,0)+IF(('Scenario Fabbisogno'!$C101+'Scenario Fabbisogno'!CM101)=30,CL172+CL197,0)+IF(('Scenario Fabbisogno'!$C101+'Scenario Fabbisogno'!CN101)=0,CM172+CM197,0)</f>
        <v>0</v>
      </c>
      <c r="CN223" s="267">
        <f>IF(('Scenario Fabbisogno'!$C101+'Scenario Fabbisogno'!CI101)=180,CH172+CH197,0)+IF(('Scenario Fabbisogno'!$C101+'Scenario Fabbisogno'!CJ101)=150,CI172+CI197,0)+IF(('Scenario Fabbisogno'!$C101+'Scenario Fabbisogno'!CK101)=120,CJ172+CJ197,0)+IF(('Scenario Fabbisogno'!$C101+'Scenario Fabbisogno'!CL101)=90,CK172+CK197,0)+IF(('Scenario Fabbisogno'!$C101+'Scenario Fabbisogno'!CM101)=60,CL172+CL197,0)+IF(('Scenario Fabbisogno'!$C101+'Scenario Fabbisogno'!CN101)=30,CM172+CM197,0)+IF(('Scenario Fabbisogno'!$C101+'Scenario Fabbisogno'!CO101)=0,CN172+CN197,0)</f>
        <v>0</v>
      </c>
      <c r="CO223" s="267">
        <f>IF(('Scenario Fabbisogno'!$C101+'Scenario Fabbisogno'!CJ101)=180,CI172+CI197,0)+IF(('Scenario Fabbisogno'!$C101+'Scenario Fabbisogno'!CK101)=150,CJ172+CJ197,0)+IF(('Scenario Fabbisogno'!$C101+'Scenario Fabbisogno'!CL101)=120,CK172+CK197,0)+IF(('Scenario Fabbisogno'!$C101+'Scenario Fabbisogno'!CM101)=90,CL172+CL197,0)+IF(('Scenario Fabbisogno'!$C101+'Scenario Fabbisogno'!CN101)=60,CM172+CM197,0)+IF(('Scenario Fabbisogno'!$C101+'Scenario Fabbisogno'!CO101)=30,CN172+CN197,0)+IF(('Scenario Fabbisogno'!$C101+'Scenario Fabbisogno'!CP101)=0,CO172+CO197,0)</f>
        <v>0</v>
      </c>
      <c r="CP223" s="267">
        <f>IF(('Scenario Fabbisogno'!$C101+'Scenario Fabbisogno'!CK101)=180,CJ172+CJ197,0)+IF(('Scenario Fabbisogno'!$C101+'Scenario Fabbisogno'!CL101)=150,CK172+CK197,0)+IF(('Scenario Fabbisogno'!$C101+'Scenario Fabbisogno'!CM101)=120,CL172+CL197,0)+IF(('Scenario Fabbisogno'!$C101+'Scenario Fabbisogno'!CN101)=90,CM172+CM197,0)+IF(('Scenario Fabbisogno'!$C101+'Scenario Fabbisogno'!CO101)=60,CN172+CN197,0)+IF(('Scenario Fabbisogno'!$C101+'Scenario Fabbisogno'!CP101)=30,CO172+CO197,0)+IF(('Scenario Fabbisogno'!$C101+'Scenario Fabbisogno'!CQ101)=0,CP172+CP197,0)</f>
        <v>0</v>
      </c>
      <c r="CQ223" s="267">
        <f>IF(('Scenario Fabbisogno'!$C101+'Scenario Fabbisogno'!CL101)=180,CK172+CK197,0)+IF(('Scenario Fabbisogno'!$C101+'Scenario Fabbisogno'!CM101)=150,CL172+CL197,0)+IF(('Scenario Fabbisogno'!$C101+'Scenario Fabbisogno'!CN101)=120,CM172+CM197,0)+IF(('Scenario Fabbisogno'!$C101+'Scenario Fabbisogno'!CO101)=90,CN172+CN197,0)+IF(('Scenario Fabbisogno'!$C101+'Scenario Fabbisogno'!CP101)=60,CO172+CO197,0)+IF(('Scenario Fabbisogno'!$C101+'Scenario Fabbisogno'!CQ101)=30,CP172+CP197,0)+IF(('Scenario Fabbisogno'!$C101+'Scenario Fabbisogno'!CR101)=0,CQ172+CQ197,0)</f>
        <v>0</v>
      </c>
      <c r="CR223" s="267">
        <f>IF(('Scenario Fabbisogno'!$C101+'Scenario Fabbisogno'!CM101)=180,CL172+CL197,0)+IF(('Scenario Fabbisogno'!$C101+'Scenario Fabbisogno'!CN101)=150,CM172+CM197,0)+IF(('Scenario Fabbisogno'!$C101+'Scenario Fabbisogno'!CO101)=120,CN172+CN197,0)+IF(('Scenario Fabbisogno'!$C101+'Scenario Fabbisogno'!CP101)=90,CO172+CO197,0)+IF(('Scenario Fabbisogno'!$C101+'Scenario Fabbisogno'!CQ101)=60,CP172+CP197,0)+IF(('Scenario Fabbisogno'!$C101+'Scenario Fabbisogno'!CR101)=30,CQ172+CQ197,0)+IF(('Scenario Fabbisogno'!$C101+'Scenario Fabbisogno'!CS101)=0,CR172+CR197,0)</f>
        <v>0</v>
      </c>
      <c r="CS223" s="267">
        <f>IF(('Scenario Fabbisogno'!$C101+'Scenario Fabbisogno'!CN101)=180,CM172+CM197,0)+IF(('Scenario Fabbisogno'!$C101+'Scenario Fabbisogno'!CO101)=150,CN172+CN197,0)+IF(('Scenario Fabbisogno'!$C101+'Scenario Fabbisogno'!CP101)=120,CO172+CO197,0)+IF(('Scenario Fabbisogno'!$C101+'Scenario Fabbisogno'!CQ101)=90,CP172+CP197,0)+IF(('Scenario Fabbisogno'!$C101+'Scenario Fabbisogno'!CR101)=60,CQ172+CQ197,0)+IF(('Scenario Fabbisogno'!$C101+'Scenario Fabbisogno'!CS101)=30,CR172+CR197,0)+IF(('Scenario Fabbisogno'!$C101+'Scenario Fabbisogno'!CT101)=0,CS172+CS197,0)</f>
        <v>0</v>
      </c>
      <c r="CT223" s="267">
        <f>IF(('Scenario Fabbisogno'!$C101+'Scenario Fabbisogno'!CO101)=180,CN172+CN197,0)+IF(('Scenario Fabbisogno'!$C101+'Scenario Fabbisogno'!CP101)=150,CO172+CO197,0)+IF(('Scenario Fabbisogno'!$C101+'Scenario Fabbisogno'!CQ101)=120,CP172+CP197,0)+IF(('Scenario Fabbisogno'!$C101+'Scenario Fabbisogno'!CR101)=90,CQ172+CQ197,0)+IF(('Scenario Fabbisogno'!$C101+'Scenario Fabbisogno'!CS101)=60,CR172+CR197,0)+IF(('Scenario Fabbisogno'!$C101+'Scenario Fabbisogno'!CT101)=30,CS172+CS197,0)+IF(('Scenario Fabbisogno'!$C101+'Scenario Fabbisogno'!CU101)=0,CT172+CT197,0)</f>
        <v>0</v>
      </c>
      <c r="CU223" s="267">
        <f>IF(('Scenario Fabbisogno'!$C101+'Scenario Fabbisogno'!CP101)=180,CO172+CO197,0)+IF(('Scenario Fabbisogno'!$C101+'Scenario Fabbisogno'!CQ101)=150,CP172+CP197,0)+IF(('Scenario Fabbisogno'!$C101+'Scenario Fabbisogno'!CR101)=120,CQ172+CQ197,0)+IF(('Scenario Fabbisogno'!$C101+'Scenario Fabbisogno'!CS101)=90,CR172+CR197,0)+IF(('Scenario Fabbisogno'!$C101+'Scenario Fabbisogno'!CT101)=60,CS172+CS197,0)+IF(('Scenario Fabbisogno'!$C101+'Scenario Fabbisogno'!CU101)=30,CT172+CT197,0)+IF(('Scenario Fabbisogno'!$C101+'Scenario Fabbisogno'!CV101)=0,CU172+CU197,0)</f>
        <v>0</v>
      </c>
      <c r="CV223" s="267">
        <f>IF(('Scenario Fabbisogno'!$C101+'Scenario Fabbisogno'!CQ101)=180,CP172+CP197,0)+IF(('Scenario Fabbisogno'!$C101+'Scenario Fabbisogno'!CR101)=150,CQ172+CQ197,0)+IF(('Scenario Fabbisogno'!$C101+'Scenario Fabbisogno'!CS101)=120,CR172+CR197,0)+IF(('Scenario Fabbisogno'!$C101+'Scenario Fabbisogno'!CT101)=90,CS172+CS197,0)+IF(('Scenario Fabbisogno'!$C101+'Scenario Fabbisogno'!CU101)=60,CT172+CT197,0)+IF(('Scenario Fabbisogno'!$C101+'Scenario Fabbisogno'!CV101)=30,CU172+CU197,0)+IF(('Scenario Fabbisogno'!$C101+'Scenario Fabbisogno'!CW101)=0,CV172+CV197,0)</f>
        <v>0</v>
      </c>
      <c r="CW223" s="267">
        <f>IF(('Scenario Fabbisogno'!$C101+'Scenario Fabbisogno'!CR101)=180,CQ172+CQ197,0)+IF(('Scenario Fabbisogno'!$C101+'Scenario Fabbisogno'!CS101)=150,CR172+CR197,0)+IF(('Scenario Fabbisogno'!$C101+'Scenario Fabbisogno'!CT101)=120,CS172+CS197,0)+IF(('Scenario Fabbisogno'!$C101+'Scenario Fabbisogno'!CU101)=90,CT172+CT197,0)+IF(('Scenario Fabbisogno'!$C101+'Scenario Fabbisogno'!CV101)=60,CU172+CU197,0)+IF(('Scenario Fabbisogno'!$C101+'Scenario Fabbisogno'!CW101)=30,CV172+CV197,0)+IF(('Scenario Fabbisogno'!$C101+'Scenario Fabbisogno'!CX101)=0,CW172+CW197,0)</f>
        <v>0</v>
      </c>
      <c r="CX223" s="267">
        <f>IF(('Scenario Fabbisogno'!$C101+'Scenario Fabbisogno'!CS101)=180,CR172+CR197,0)+IF(('Scenario Fabbisogno'!$C101+'Scenario Fabbisogno'!CT101)=150,CS172+CS197,0)+IF(('Scenario Fabbisogno'!$C101+'Scenario Fabbisogno'!CU101)=120,CT172+CT197,0)+IF(('Scenario Fabbisogno'!$C101+'Scenario Fabbisogno'!CV101)=90,CU172+CU197,0)+IF(('Scenario Fabbisogno'!$C101+'Scenario Fabbisogno'!CW101)=60,CV172+CV197,0)+IF(('Scenario Fabbisogno'!$C101+'Scenario Fabbisogno'!CX101)=30,CW172+CW197,0)+IF(('Scenario Fabbisogno'!$C101+'Scenario Fabbisogno'!CY101)=0,CX172+CX197,0)</f>
        <v>0</v>
      </c>
      <c r="CY223" s="267">
        <f>IF(('Scenario Fabbisogno'!$C101+'Scenario Fabbisogno'!CT101)=180,CS172+CS197,0)+IF(('Scenario Fabbisogno'!$C101+'Scenario Fabbisogno'!CU101)=150,CT172+CT197,0)+IF(('Scenario Fabbisogno'!$C101+'Scenario Fabbisogno'!CV101)=120,CU172+CU197,0)+IF(('Scenario Fabbisogno'!$C101+'Scenario Fabbisogno'!CW101)=90,CV172+CV197,0)+IF(('Scenario Fabbisogno'!$C101+'Scenario Fabbisogno'!CX101)=60,CW172+CW197,0)+IF(('Scenario Fabbisogno'!$C101+'Scenario Fabbisogno'!CY101)=30,CX172+CX197,0)+IF(('Scenario Fabbisogno'!$C101+'Scenario Fabbisogno'!CZ101)=0,CY172+CY197,0)</f>
        <v>0</v>
      </c>
      <c r="CZ223" s="267">
        <f>IF(('Scenario Fabbisogno'!$C101+'Scenario Fabbisogno'!CU101)=180,CT172+CT197,0)+IF(('Scenario Fabbisogno'!$C101+'Scenario Fabbisogno'!CV101)=150,CU172+CU197,0)+IF(('Scenario Fabbisogno'!$C101+'Scenario Fabbisogno'!CW101)=120,CV172+CV197,0)+IF(('Scenario Fabbisogno'!$C101+'Scenario Fabbisogno'!CX101)=90,CW172+CW197,0)+IF(('Scenario Fabbisogno'!$C101+'Scenario Fabbisogno'!CY101)=60,CX172+CX197,0)+IF(('Scenario Fabbisogno'!$C101+'Scenario Fabbisogno'!CZ101)=30,CY172+CY197,0)+IF(('Scenario Fabbisogno'!$C101+'Scenario Fabbisogno'!DA101)=0,CZ172+CZ197,0)</f>
        <v>0</v>
      </c>
      <c r="DA223" s="267">
        <f>IF(('Scenario Fabbisogno'!$C101+'Scenario Fabbisogno'!CV101)=180,CU172+CU197,0)+IF(('Scenario Fabbisogno'!$C101+'Scenario Fabbisogno'!CW101)=150,CV172+CV197,0)+IF(('Scenario Fabbisogno'!$C101+'Scenario Fabbisogno'!CX101)=120,CW172+CW197,0)+IF(('Scenario Fabbisogno'!$C101+'Scenario Fabbisogno'!CY101)=90,CX172+CX197,0)+IF(('Scenario Fabbisogno'!$C101+'Scenario Fabbisogno'!CZ101)=60,CY172+CY197,0)+IF(('Scenario Fabbisogno'!$C101+'Scenario Fabbisogno'!DA101)=30,CZ172+CZ197,0)+IF(('Scenario Fabbisogno'!$C101+'Scenario Fabbisogno'!DB101)=0,DA172+DA197,0)</f>
        <v>0</v>
      </c>
      <c r="DB223" s="267">
        <f>IF(('Scenario Fabbisogno'!$C101+'Scenario Fabbisogno'!CW101)=180,CV172+CV197,0)+IF(('Scenario Fabbisogno'!$C101+'Scenario Fabbisogno'!CX101)=150,CW172+CW197,0)+IF(('Scenario Fabbisogno'!$C101+'Scenario Fabbisogno'!CY101)=120,CX172+CX197,0)+IF(('Scenario Fabbisogno'!$C101+'Scenario Fabbisogno'!CZ101)=90,CY172+CY197,0)+IF(('Scenario Fabbisogno'!$C101+'Scenario Fabbisogno'!DA101)=60,CZ172+CZ197,0)+IF(('Scenario Fabbisogno'!$C101+'Scenario Fabbisogno'!DB101)=30,DA172+DA197,0)+IF(('Scenario Fabbisogno'!$C101+'Scenario Fabbisogno'!DC101)=0,DB172+DB197,0)</f>
        <v>0</v>
      </c>
      <c r="DC223" s="267">
        <f>IF(('Scenario Fabbisogno'!$C101+'Scenario Fabbisogno'!CX101)=180,CW172+CW197,0)+IF(('Scenario Fabbisogno'!$C101+'Scenario Fabbisogno'!CY101)=150,CX172+CX197,0)+IF(('Scenario Fabbisogno'!$C101+'Scenario Fabbisogno'!CZ101)=120,CY172+CY197,0)+IF(('Scenario Fabbisogno'!$C101+'Scenario Fabbisogno'!DA101)=90,CZ172+CZ197,0)+IF(('Scenario Fabbisogno'!$C101+'Scenario Fabbisogno'!DB101)=60,DA172+DA197,0)+IF(('Scenario Fabbisogno'!$C101+'Scenario Fabbisogno'!DC101)=30,DB172+DB197,0)+IF(('Scenario Fabbisogno'!$C101+'Scenario Fabbisogno'!DD101)=0,DC172+DC197,0)</f>
        <v>0</v>
      </c>
      <c r="DD223" s="267">
        <f>IF(('Scenario Fabbisogno'!$C101+'Scenario Fabbisogno'!CY101)=180,CX172+CX197,0)+IF(('Scenario Fabbisogno'!$C101+'Scenario Fabbisogno'!CZ101)=150,CY172+CY197,0)+IF(('Scenario Fabbisogno'!$C101+'Scenario Fabbisogno'!DA101)=120,CZ172+CZ197,0)+IF(('Scenario Fabbisogno'!$C101+'Scenario Fabbisogno'!DB101)=90,DA172+DA197,0)+IF(('Scenario Fabbisogno'!$C101+'Scenario Fabbisogno'!DC101)=60,DB172+DB197,0)+IF(('Scenario Fabbisogno'!$C101+'Scenario Fabbisogno'!DD101)=30,DC172+DC197,0)+IF(('Scenario Fabbisogno'!$C101+'Scenario Fabbisogno'!DE101)=0,DD172+DD197,0)</f>
        <v>0</v>
      </c>
      <c r="DE223" s="267">
        <f>IF(('Scenario Fabbisogno'!$C101+'Scenario Fabbisogno'!CZ101)=180,CY172+CY197,0)+IF(('Scenario Fabbisogno'!$C101+'Scenario Fabbisogno'!DA101)=150,CZ172+CZ197,0)+IF(('Scenario Fabbisogno'!$C101+'Scenario Fabbisogno'!DB101)=120,DA172+DA197,0)+IF(('Scenario Fabbisogno'!$C101+'Scenario Fabbisogno'!DC101)=90,DB172+DB197,0)+IF(('Scenario Fabbisogno'!$C101+'Scenario Fabbisogno'!DD101)=60,DC172+DC197,0)+IF(('Scenario Fabbisogno'!$C101+'Scenario Fabbisogno'!DE101)=30,DD172+DD197,0)+IF(('Scenario Fabbisogno'!$C101+'Scenario Fabbisogno'!DF101)=0,DE172+DE197,0)</f>
        <v>0</v>
      </c>
      <c r="DF223" s="267">
        <f>IF(('Scenario Fabbisogno'!$C101+'Scenario Fabbisogno'!DA101)=180,CZ172+CZ197,0)+IF(('Scenario Fabbisogno'!$C101+'Scenario Fabbisogno'!DB101)=150,DA172+DA197,0)+IF(('Scenario Fabbisogno'!$C101+'Scenario Fabbisogno'!DC101)=120,DB172+DB197,0)+IF(('Scenario Fabbisogno'!$C101+'Scenario Fabbisogno'!DD101)=90,DC172+DC197,0)+IF(('Scenario Fabbisogno'!$C101+'Scenario Fabbisogno'!DE101)=60,DD172+DD197,0)+IF(('Scenario Fabbisogno'!$C101+'Scenario Fabbisogno'!DF101)=30,DE172+DE197,0)+IF(('Scenario Fabbisogno'!$C101+'Scenario Fabbisogno'!DG101)=0,DF172+DF197,0)</f>
        <v>0</v>
      </c>
      <c r="DG223" s="267">
        <f>IF(('Scenario Fabbisogno'!$C101+'Scenario Fabbisogno'!DB101)=180,DA172+DA197,0)+IF(('Scenario Fabbisogno'!$C101+'Scenario Fabbisogno'!DC101)=150,DB172+DB197,0)+IF(('Scenario Fabbisogno'!$C101+'Scenario Fabbisogno'!DD101)=120,DC172+DC197,0)+IF(('Scenario Fabbisogno'!$C101+'Scenario Fabbisogno'!DE101)=90,DD172+DD197,0)+IF(('Scenario Fabbisogno'!$C101+'Scenario Fabbisogno'!DF101)=60,DE172+DE197,0)+IF(('Scenario Fabbisogno'!$C101+'Scenario Fabbisogno'!DG101)=30,DF172+DF197,0)+IF(('Scenario Fabbisogno'!$C101+'Scenario Fabbisogno'!DH101)=0,DG172+DG197,0)</f>
        <v>0</v>
      </c>
      <c r="DH223" s="267">
        <f>IF(('Scenario Fabbisogno'!$C101+'Scenario Fabbisogno'!DC101)=180,DB172+DB197,0)+IF(('Scenario Fabbisogno'!$C101+'Scenario Fabbisogno'!DD101)=150,DC172+DC197,0)+IF(('Scenario Fabbisogno'!$C101+'Scenario Fabbisogno'!DE101)=120,DD172+DD197,0)+IF(('Scenario Fabbisogno'!$C101+'Scenario Fabbisogno'!DF101)=90,DE172+DE197,0)+IF(('Scenario Fabbisogno'!$C101+'Scenario Fabbisogno'!DG101)=60,DF172+DF197,0)+IF(('Scenario Fabbisogno'!$C101+'Scenario Fabbisogno'!DH101)=30,DG172+DG197,0)+IF(('Scenario Fabbisogno'!$C101+'Scenario Fabbisogno'!DI101)=0,DH172+DH197,0)</f>
        <v>0</v>
      </c>
      <c r="DI223" s="267">
        <f>IF(('Scenario Fabbisogno'!$C101+'Scenario Fabbisogno'!DD101)=180,DC172+DC197,0)+IF(('Scenario Fabbisogno'!$C101+'Scenario Fabbisogno'!DE101)=150,DD172+DD197,0)+IF(('Scenario Fabbisogno'!$C101+'Scenario Fabbisogno'!DF101)=120,DE172+DE197,0)+IF(('Scenario Fabbisogno'!$C101+'Scenario Fabbisogno'!DG101)=90,DF172+DF197,0)+IF(('Scenario Fabbisogno'!$C101+'Scenario Fabbisogno'!DH101)=60,DG172+DG197,0)+IF(('Scenario Fabbisogno'!$C101+'Scenario Fabbisogno'!DI101)=30,DH172+DH197,0)+IF(('Scenario Fabbisogno'!$C101+'Scenario Fabbisogno'!DJ101)=0,DI172+DI197,0)</f>
        <v>0</v>
      </c>
      <c r="DJ223" s="267">
        <f>IF(('Scenario Fabbisogno'!$C101+'Scenario Fabbisogno'!DE101)=180,DD172+DD197,0)+IF(('Scenario Fabbisogno'!$C101+'Scenario Fabbisogno'!DF101)=150,DE172+DE197,0)+IF(('Scenario Fabbisogno'!$C101+'Scenario Fabbisogno'!DG101)=120,DF172+DF197,0)+IF(('Scenario Fabbisogno'!$C101+'Scenario Fabbisogno'!DH101)=90,DG172+DG197,0)+IF(('Scenario Fabbisogno'!$C101+'Scenario Fabbisogno'!DI101)=60,DH172+DH197,0)+IF(('Scenario Fabbisogno'!$C101+'Scenario Fabbisogno'!DJ101)=30,DI172+DI197,0)+IF(('Scenario Fabbisogno'!$C101+'Scenario Fabbisogno'!DK101)=0,DJ172+DJ197,0)</f>
        <v>0</v>
      </c>
      <c r="DK223" s="267">
        <f>IF(('Scenario Fabbisogno'!$C101+'Scenario Fabbisogno'!DF101)=180,DE172+DE197,0)+IF(('Scenario Fabbisogno'!$C101+'Scenario Fabbisogno'!DG101)=150,DF172+DF197,0)+IF(('Scenario Fabbisogno'!$C101+'Scenario Fabbisogno'!DH101)=120,DG172+DG197,0)+IF(('Scenario Fabbisogno'!$C101+'Scenario Fabbisogno'!DI101)=90,DH172+DH197,0)+IF(('Scenario Fabbisogno'!$C101+'Scenario Fabbisogno'!DJ101)=60,DI172+DI197,0)+IF(('Scenario Fabbisogno'!$C101+'Scenario Fabbisogno'!DK101)=30,DJ172+DJ197,0)+IF(('Scenario Fabbisogno'!$C101+'Scenario Fabbisogno'!DL101)=0,DK172+DK197,0)</f>
        <v>0</v>
      </c>
      <c r="DL223" s="267">
        <f>IF(('Scenario Fabbisogno'!$C101+'Scenario Fabbisogno'!DG101)=180,DF172+DF197,0)+IF(('Scenario Fabbisogno'!$C101+'Scenario Fabbisogno'!DH101)=150,DG172+DG197,0)+IF(('Scenario Fabbisogno'!$C101+'Scenario Fabbisogno'!DI101)=120,DH172+DH197,0)+IF(('Scenario Fabbisogno'!$C101+'Scenario Fabbisogno'!DJ101)=90,DI172+DI197,0)+IF(('Scenario Fabbisogno'!$C101+'Scenario Fabbisogno'!DK101)=60,DJ172+DJ197,0)+IF(('Scenario Fabbisogno'!$C101+'Scenario Fabbisogno'!DL101)=30,DK172+DK197,0)+IF(('Scenario Fabbisogno'!$C101+'Scenario Fabbisogno'!DM101)=0,DL172+DL197,0)</f>
        <v>0</v>
      </c>
      <c r="DM223" s="267">
        <f>IF(('Scenario Fabbisogno'!$C101+'Scenario Fabbisogno'!DH101)=180,DG172+DG197,0)+IF(('Scenario Fabbisogno'!$C101+'Scenario Fabbisogno'!DI101)=150,DH172+DH197,0)+IF(('Scenario Fabbisogno'!$C101+'Scenario Fabbisogno'!DJ101)=120,DI172+DI197,0)+IF(('Scenario Fabbisogno'!$C101+'Scenario Fabbisogno'!DK101)=90,DJ172+DJ197,0)+IF(('Scenario Fabbisogno'!$C101+'Scenario Fabbisogno'!DL101)=60,DK172+DK197,0)+IF(('Scenario Fabbisogno'!$C101+'Scenario Fabbisogno'!DM101)=30,DL172+DL197,0)+IF(('Scenario Fabbisogno'!$C101+'Scenario Fabbisogno'!DN101)=0,DM172+DM197,0)</f>
        <v>0</v>
      </c>
      <c r="DN223" s="267">
        <f>IF(('Scenario Fabbisogno'!$C101+'Scenario Fabbisogno'!DI101)=180,DH172+DH197,0)+IF(('Scenario Fabbisogno'!$C101+'Scenario Fabbisogno'!DJ101)=150,DI172+DI197,0)+IF(('Scenario Fabbisogno'!$C101+'Scenario Fabbisogno'!DK101)=120,DJ172+DJ197,0)+IF(('Scenario Fabbisogno'!$C101+'Scenario Fabbisogno'!DL101)=90,DK172+DK197,0)+IF(('Scenario Fabbisogno'!$C101+'Scenario Fabbisogno'!DM101)=60,DL172+DL197,0)+IF(('Scenario Fabbisogno'!$C101+'Scenario Fabbisogno'!DN101)=30,DM172+DM197,0)+IF(('Scenario Fabbisogno'!$C101+'Scenario Fabbisogno'!DO101)=0,DN172+DN197,0)</f>
        <v>0</v>
      </c>
      <c r="DO223" s="267">
        <f>IF(('Scenario Fabbisogno'!$C101+'Scenario Fabbisogno'!DJ101)=180,DI172+DI197,0)+IF(('Scenario Fabbisogno'!$C101+'Scenario Fabbisogno'!DK101)=150,DJ172+DJ197,0)+IF(('Scenario Fabbisogno'!$C101+'Scenario Fabbisogno'!DL101)=120,DK172+DK197,0)+IF(('Scenario Fabbisogno'!$C101+'Scenario Fabbisogno'!DM101)=90,DL172+DL197,0)+IF(('Scenario Fabbisogno'!$C101+'Scenario Fabbisogno'!DN101)=60,DM172+DM197,0)+IF(('Scenario Fabbisogno'!$C101+'Scenario Fabbisogno'!DO101)=30,DN172+DN197,0)+IF(('Scenario Fabbisogno'!$C101+'Scenario Fabbisogno'!DP101)=0,DO172+DO197,0)</f>
        <v>0</v>
      </c>
      <c r="DP223" s="267">
        <f>IF(('Scenario Fabbisogno'!$C101+'Scenario Fabbisogno'!DK101)=180,DJ172+DJ197,0)+IF(('Scenario Fabbisogno'!$C101+'Scenario Fabbisogno'!DL101)=150,DK172+DK197,0)+IF(('Scenario Fabbisogno'!$C101+'Scenario Fabbisogno'!DM101)=120,DL172+DL197,0)+IF(('Scenario Fabbisogno'!$C101+'Scenario Fabbisogno'!DN101)=90,DM172+DM197,0)+IF(('Scenario Fabbisogno'!$C101+'Scenario Fabbisogno'!DO101)=60,DN172+DN197,0)+IF(('Scenario Fabbisogno'!$C101+'Scenario Fabbisogno'!DP101)=30,DO172+DO197,0)+IF(('Scenario Fabbisogno'!$C101+'Scenario Fabbisogno'!DQ101)=0,DP172+DP197,0)</f>
        <v>0</v>
      </c>
      <c r="DQ223" s="267">
        <f>IF(('Scenario Fabbisogno'!$C101+'Scenario Fabbisogno'!DL101)=180,DK172+DK197,0)+IF(('Scenario Fabbisogno'!$C101+'Scenario Fabbisogno'!DM101)=150,DL172+DL197,0)+IF(('Scenario Fabbisogno'!$C101+'Scenario Fabbisogno'!DN101)=120,DM172+DM197,0)+IF(('Scenario Fabbisogno'!$C101+'Scenario Fabbisogno'!DO101)=90,DN172+DN197,0)+IF(('Scenario Fabbisogno'!$C101+'Scenario Fabbisogno'!DP101)=60,DO172+DO197,0)+IF(('Scenario Fabbisogno'!$C101+'Scenario Fabbisogno'!DQ101)=30,DP172+DP197,0)+IF(('Scenario Fabbisogno'!$C101+'Scenario Fabbisogno'!DR101)=0,DQ172+DQ197,0)</f>
        <v>0</v>
      </c>
      <c r="DR223" s="267">
        <f>IF(('Scenario Fabbisogno'!$C101+'Scenario Fabbisogno'!DM101)=180,DL172+DL197,0)+IF(('Scenario Fabbisogno'!$C101+'Scenario Fabbisogno'!DN101)=150,DM172+DM197,0)+IF(('Scenario Fabbisogno'!$C101+'Scenario Fabbisogno'!DO101)=120,DN172+DN197,0)+IF(('Scenario Fabbisogno'!$C101+'Scenario Fabbisogno'!DP101)=90,DO172+DO197,0)+IF(('Scenario Fabbisogno'!$C101+'Scenario Fabbisogno'!DQ101)=60,DP172+DP197,0)+IF(('Scenario Fabbisogno'!$C101+'Scenario Fabbisogno'!DR101)=30,DQ172+DQ197,0)+IF(('Scenario Fabbisogno'!$C101+'Scenario Fabbisogno'!DS101)=0,DR172+DR197,0)</f>
        <v>0</v>
      </c>
    </row>
    <row r="224" spans="2:122" x14ac:dyDescent="0.35">
      <c r="B224" s="20" t="str">
        <f t="shared" si="185"/>
        <v>C22</v>
      </c>
      <c r="C224" s="267">
        <f>IF(('Scenario Fabbisogno'!$C102+'Scenario Fabbisogno'!D102)=0,C173+C198,0)</f>
        <v>0</v>
      </c>
      <c r="D224" s="267">
        <f>IF(('Scenario Fabbisogno'!$C102+'Scenario Fabbisogno'!D102)=30,C173+C198,0)+IF(('Scenario Fabbisogno'!$C102+'Scenario Fabbisogno'!E102)=0,D173+D198,0)</f>
        <v>0</v>
      </c>
      <c r="E224" s="267">
        <f>IF(('Scenario Fabbisogno'!$C102+'Scenario Fabbisogno'!D102)=60,C173+C198,0)+IF(('Scenario Fabbisogno'!$C102+'Scenario Fabbisogno'!E102)=30,D173+D198,0)+IF(('Scenario Fabbisogno'!$C102+'Scenario Fabbisogno'!F102)=0,E173+E198,0)</f>
        <v>0</v>
      </c>
      <c r="F224" s="267">
        <f>IF(('Scenario Fabbisogno'!$C102+'Scenario Fabbisogno'!D102)=90,C173+C198,0)+IF(('Scenario Fabbisogno'!$C102+'Scenario Fabbisogno'!E102)=60,D173+D198,0)+IF(('Scenario Fabbisogno'!$C102+'Scenario Fabbisogno'!F102)=30,E173+E198,0)+IF(('Scenario Fabbisogno'!$C102+'Scenario Fabbisogno'!G102)=0,F173+F198,0)</f>
        <v>0</v>
      </c>
      <c r="G224" s="267">
        <f>(IF(('Scenario Fabbisogno'!$C102+'Scenario Fabbisogno'!D102)=120,C173+C198,0)+IF(('Scenario Fabbisogno'!$C102+'Scenario Fabbisogno'!E102)=90,D173+D198,0)+IF(('Scenario Fabbisogno'!$C102+'Scenario Fabbisogno'!F102)=60,E173+E198,0)+IF(('Scenario Fabbisogno'!$C102+'Scenario Fabbisogno'!G102)=30,F173+F198,0)+IF(('Scenario Fabbisogno'!$C102+'Scenario Fabbisogno'!H102)=0,G173+G198,0))</f>
        <v>0</v>
      </c>
      <c r="H224" s="267">
        <f>IF(('Scenario Fabbisogno'!$C102+'Scenario Fabbisogno'!D102)=150,C173+C198,0)+IF(('Scenario Fabbisogno'!$C102+'Scenario Fabbisogno'!E102)=120,D173+D198,0)+IF(('Scenario Fabbisogno'!$C102+'Scenario Fabbisogno'!F102)=90,E173+E198,0)+IF(('Scenario Fabbisogno'!$C102+'Scenario Fabbisogno'!G102)=60,F173+F198,0)+IF(('Scenario Fabbisogno'!$C102+'Scenario Fabbisogno'!H102)=30,G173+G198,0)+IF(('Scenario Fabbisogno'!$C102+'Scenario Fabbisogno'!I102)=0,H173+H198,0)</f>
        <v>0</v>
      </c>
      <c r="I224" s="267">
        <f>IF(('Scenario Fabbisogno'!$C102+'Scenario Fabbisogno'!D102)=180,C173+C198,0)+IF(('Scenario Fabbisogno'!$C102+'Scenario Fabbisogno'!E102)=150,D173+D198,0)+IF(('Scenario Fabbisogno'!$C102+'Scenario Fabbisogno'!F102)=120,E173+E198,0)+IF(('Scenario Fabbisogno'!$C102+'Scenario Fabbisogno'!G102)=90,F173+F198,0)+IF(('Scenario Fabbisogno'!$C102+'Scenario Fabbisogno'!H102)=60,G173+G198,0)+IF(('Scenario Fabbisogno'!$C102+'Scenario Fabbisogno'!I102)=30,H173+H198,0)+IF(('Scenario Fabbisogno'!$C102+'Scenario Fabbisogno'!J102)=0,I173+I198,0)</f>
        <v>0</v>
      </c>
      <c r="J224" s="267">
        <f>IF(('Scenario Fabbisogno'!$C102+'Scenario Fabbisogno'!E102)=180,D173+D198,0)+IF(('Scenario Fabbisogno'!$C102+'Scenario Fabbisogno'!F102)=150,E173+E198,0)+IF(('Scenario Fabbisogno'!$C102+'Scenario Fabbisogno'!G102)=120,F173+F198,0)+IF(('Scenario Fabbisogno'!$C102+'Scenario Fabbisogno'!H102)=90,G173+G198,0)+IF(('Scenario Fabbisogno'!$C102+'Scenario Fabbisogno'!I102)=60,H173+H198,0)+IF(('Scenario Fabbisogno'!$C102+'Scenario Fabbisogno'!J102)=30,I173+I198,0)+IF(('Scenario Fabbisogno'!$C102+'Scenario Fabbisogno'!K102)=0,J173+J198,0)</f>
        <v>0</v>
      </c>
      <c r="K224" s="267">
        <f>IF(('Scenario Fabbisogno'!$C102+'Scenario Fabbisogno'!F102)=180,E173+E198,0)+IF(('Scenario Fabbisogno'!$C102+'Scenario Fabbisogno'!G102)=150,F173+F198,0)+IF(('Scenario Fabbisogno'!$C102+'Scenario Fabbisogno'!H102)=120,G173+G198,0)+IF(('Scenario Fabbisogno'!$C102+'Scenario Fabbisogno'!I102)=90,H173+H198,0)+IF(('Scenario Fabbisogno'!$C102+'Scenario Fabbisogno'!J102)=60,I173+I198,0)+IF(('Scenario Fabbisogno'!$C102+'Scenario Fabbisogno'!K102)=30,J173+J198,0)+IF(('Scenario Fabbisogno'!$C102+'Scenario Fabbisogno'!L102)=0,K173+K198,0)</f>
        <v>0</v>
      </c>
      <c r="L224" s="267">
        <f>IF(('Scenario Fabbisogno'!$C102+'Scenario Fabbisogno'!G102)=180,F173+F198,0)+IF(('Scenario Fabbisogno'!$C102+'Scenario Fabbisogno'!H102)=150,G173+G198,0)+IF(('Scenario Fabbisogno'!$C102+'Scenario Fabbisogno'!I102)=120,H173+H198,0)+IF(('Scenario Fabbisogno'!$C102+'Scenario Fabbisogno'!J102)=90,I173+I198,0)+IF(('Scenario Fabbisogno'!$C102+'Scenario Fabbisogno'!K102)=60,J173+J198,0)+IF(('Scenario Fabbisogno'!$C102+'Scenario Fabbisogno'!L102)=30,K173+K198,0)+IF(('Scenario Fabbisogno'!$C102+'Scenario Fabbisogno'!M102)=0,L173+L198,0)</f>
        <v>0</v>
      </c>
      <c r="M224" s="267">
        <f>IF(('Scenario Fabbisogno'!$C102+'Scenario Fabbisogno'!H102)=180,G173+G198,0)+IF(('Scenario Fabbisogno'!$C102+'Scenario Fabbisogno'!I102)=150,H173+H198,0)+IF(('Scenario Fabbisogno'!$C102+'Scenario Fabbisogno'!J102)=120,I173+I198,0)+IF(('Scenario Fabbisogno'!$C102+'Scenario Fabbisogno'!K102)=90,J173+J198,0)+IF(('Scenario Fabbisogno'!$C102+'Scenario Fabbisogno'!L102)=60,K173+K198,0)+IF(('Scenario Fabbisogno'!$C102+'Scenario Fabbisogno'!M102)=30,L173+L198,0)+IF(('Scenario Fabbisogno'!$C102+'Scenario Fabbisogno'!N102)=0,M173+M198,0)</f>
        <v>0</v>
      </c>
      <c r="N224" s="267">
        <f>IF(('Scenario Fabbisogno'!$C102+'Scenario Fabbisogno'!I102)=180,H173+H198,0)+IF(('Scenario Fabbisogno'!$C102+'Scenario Fabbisogno'!J102)=150,I173+I198,0)+IF(('Scenario Fabbisogno'!$C102+'Scenario Fabbisogno'!K102)=120,J173+J198,0)+IF(('Scenario Fabbisogno'!$C102+'Scenario Fabbisogno'!L102)=90,K173+K198,0)+IF(('Scenario Fabbisogno'!$C102+'Scenario Fabbisogno'!M102)=60,L173+L198,0)+IF(('Scenario Fabbisogno'!$C102+'Scenario Fabbisogno'!N102)=30,M173+M198,0)+IF(('Scenario Fabbisogno'!$C102+'Scenario Fabbisogno'!O102)=0,N173+N198,0)</f>
        <v>0</v>
      </c>
      <c r="O224" s="267">
        <f>IF(('Scenario Fabbisogno'!$C102+'Scenario Fabbisogno'!J102)=180,I173+I198,0)+IF(('Scenario Fabbisogno'!$C102+'Scenario Fabbisogno'!K102)=150,J173+J198,0)+IF(('Scenario Fabbisogno'!$C102+'Scenario Fabbisogno'!L102)=120,K173+K198,0)+IF(('Scenario Fabbisogno'!$C102+'Scenario Fabbisogno'!M102)=90,L173+L198,0)+IF(('Scenario Fabbisogno'!$C102+'Scenario Fabbisogno'!N102)=60,M173+M198,0)+IF(('Scenario Fabbisogno'!$C102+'Scenario Fabbisogno'!O102)=30,N173+N198,0)+IF(('Scenario Fabbisogno'!$C102+'Scenario Fabbisogno'!P102)=0,O173+O198,0)</f>
        <v>0</v>
      </c>
      <c r="P224" s="267">
        <f>IF(('Scenario Fabbisogno'!$C102+'Scenario Fabbisogno'!K102)=180,J173+J198,0)+IF(('Scenario Fabbisogno'!$C102+'Scenario Fabbisogno'!L102)=150,K173+K198,0)+IF(('Scenario Fabbisogno'!$C102+'Scenario Fabbisogno'!M102)=120,L173+L198,0)+IF(('Scenario Fabbisogno'!$C102+'Scenario Fabbisogno'!N102)=90,M173+M198,0)+IF(('Scenario Fabbisogno'!$C102+'Scenario Fabbisogno'!O102)=60,N173+N198,0)+IF(('Scenario Fabbisogno'!$C102+'Scenario Fabbisogno'!P102)=30,O173+O198,0)+IF(('Scenario Fabbisogno'!$C102+'Scenario Fabbisogno'!Q102)=0,P173+P198,0)</f>
        <v>0</v>
      </c>
      <c r="Q224" s="267">
        <f>IF(('Scenario Fabbisogno'!$C102+'Scenario Fabbisogno'!L102)=180,K173+K198,0)+IF(('Scenario Fabbisogno'!$C102+'Scenario Fabbisogno'!M102)=150,L173+L198,0)+IF(('Scenario Fabbisogno'!$C102+'Scenario Fabbisogno'!N102)=120,M173+M198,0)+IF(('Scenario Fabbisogno'!$C102+'Scenario Fabbisogno'!O102)=90,N173+N198,0)+IF(('Scenario Fabbisogno'!$C102+'Scenario Fabbisogno'!P102)=60,O173+O198,0)+IF(('Scenario Fabbisogno'!$C102+'Scenario Fabbisogno'!Q102)=30,P173+P198,0)+IF(('Scenario Fabbisogno'!$C102+'Scenario Fabbisogno'!R102)=0,Q173+Q198,0)</f>
        <v>0</v>
      </c>
      <c r="R224" s="267">
        <f>IF(('Scenario Fabbisogno'!$C102+'Scenario Fabbisogno'!M102)=180,L173+L198,0)+IF(('Scenario Fabbisogno'!$C102+'Scenario Fabbisogno'!N102)=150,M173+M198,0)+IF(('Scenario Fabbisogno'!$C102+'Scenario Fabbisogno'!O102)=120,N173+N198,0)+IF(('Scenario Fabbisogno'!$C102+'Scenario Fabbisogno'!P102)=90,O173+O198,0)+IF(('Scenario Fabbisogno'!$C102+'Scenario Fabbisogno'!Q102)=60,P173+P198,0)+IF(('Scenario Fabbisogno'!$C102+'Scenario Fabbisogno'!R102)=30,Q173+Q198,0)+IF(('Scenario Fabbisogno'!$C102+'Scenario Fabbisogno'!S102)=0,R173+R198,0)</f>
        <v>0</v>
      </c>
      <c r="S224" s="267">
        <f>IF(('Scenario Fabbisogno'!$C102+'Scenario Fabbisogno'!N102)=180,M173+M198,0)+IF(('Scenario Fabbisogno'!$C102+'Scenario Fabbisogno'!O102)=150,N173+N198,0)+IF(('Scenario Fabbisogno'!$C102+'Scenario Fabbisogno'!P102)=120,O173+O198,0)+IF(('Scenario Fabbisogno'!$C102+'Scenario Fabbisogno'!Q102)=90,P173+P198,0)+IF(('Scenario Fabbisogno'!$C102+'Scenario Fabbisogno'!R102)=60,Q173+Q198,0)+IF(('Scenario Fabbisogno'!$C102+'Scenario Fabbisogno'!S102)=30,R173+R198,0)+IF(('Scenario Fabbisogno'!$C102+'Scenario Fabbisogno'!T102)=0,S173+S198,0)</f>
        <v>0</v>
      </c>
      <c r="T224" s="267">
        <f>IF(('Scenario Fabbisogno'!$C102+'Scenario Fabbisogno'!O102)=180,N173+N198,0)+IF(('Scenario Fabbisogno'!$C102+'Scenario Fabbisogno'!P102)=150,O173+O198,0)+IF(('Scenario Fabbisogno'!$C102+'Scenario Fabbisogno'!Q102)=120,P173+P198,0)+IF(('Scenario Fabbisogno'!$C102+'Scenario Fabbisogno'!R102)=90,Q173+Q198,0)+IF(('Scenario Fabbisogno'!$C102+'Scenario Fabbisogno'!S102)=60,R173+R198,0)+IF(('Scenario Fabbisogno'!$C102+'Scenario Fabbisogno'!T102)=30,S173+S198,0)+IF(('Scenario Fabbisogno'!$C102+'Scenario Fabbisogno'!U102)=0,T173+T198,0)</f>
        <v>0</v>
      </c>
      <c r="U224" s="267">
        <f>IF(('Scenario Fabbisogno'!$C102+'Scenario Fabbisogno'!P102)=180,O173+O198,0)+IF(('Scenario Fabbisogno'!$C102+'Scenario Fabbisogno'!Q102)=150,P173+P198,0)+IF(('Scenario Fabbisogno'!$C102+'Scenario Fabbisogno'!R102)=120,Q173+Q198,0)+IF(('Scenario Fabbisogno'!$C102+'Scenario Fabbisogno'!S102)=90,R173+R198,0)+IF(('Scenario Fabbisogno'!$C102+'Scenario Fabbisogno'!T102)=60,S173+S198,0)+IF(('Scenario Fabbisogno'!$C102+'Scenario Fabbisogno'!U102)=30,T173+T198,0)+IF(('Scenario Fabbisogno'!$C102+'Scenario Fabbisogno'!V102)=0,U173+U198,0)</f>
        <v>0</v>
      </c>
      <c r="V224" s="267">
        <f>IF(('Scenario Fabbisogno'!$C102+'Scenario Fabbisogno'!Q102)=180,P173+P198,0)+IF(('Scenario Fabbisogno'!$C102+'Scenario Fabbisogno'!R102)=150,Q173+Q198,0)+IF(('Scenario Fabbisogno'!$C102+'Scenario Fabbisogno'!S102)=120,R173+R198,0)+IF(('Scenario Fabbisogno'!$C102+'Scenario Fabbisogno'!T102)=90,S173+S198,0)+IF(('Scenario Fabbisogno'!$C102+'Scenario Fabbisogno'!U102)=60,T173+T198,0)+IF(('Scenario Fabbisogno'!$C102+'Scenario Fabbisogno'!V102)=30,U173+U198,0)+IF(('Scenario Fabbisogno'!$C102+'Scenario Fabbisogno'!W102)=0,V173+V198,0)</f>
        <v>0</v>
      </c>
      <c r="W224" s="267">
        <f>IF(('Scenario Fabbisogno'!$C102+'Scenario Fabbisogno'!R102)=180,Q173+Q198,0)+IF(('Scenario Fabbisogno'!$C102+'Scenario Fabbisogno'!S102)=150,R173+R198,0)+IF(('Scenario Fabbisogno'!$C102+'Scenario Fabbisogno'!T102)=120,S173+S198,0)+IF(('Scenario Fabbisogno'!$C102+'Scenario Fabbisogno'!U102)=90,T173+T198,0)+IF(('Scenario Fabbisogno'!$C102+'Scenario Fabbisogno'!V102)=60,U173+U198,0)+IF(('Scenario Fabbisogno'!$C102+'Scenario Fabbisogno'!W102)=30,V173+V198,0)+IF(('Scenario Fabbisogno'!$C102+'Scenario Fabbisogno'!X102)=0,W173+W198,0)</f>
        <v>0</v>
      </c>
      <c r="X224" s="267">
        <f>IF(('Scenario Fabbisogno'!$C102+'Scenario Fabbisogno'!S102)=180,R173+R198,0)+IF(('Scenario Fabbisogno'!$C102+'Scenario Fabbisogno'!T102)=150,S173+S198,0)+IF(('Scenario Fabbisogno'!$C102+'Scenario Fabbisogno'!U102)=120,T173+T198,0)+IF(('Scenario Fabbisogno'!$C102+'Scenario Fabbisogno'!V102)=90,U173+U198,0)+IF(('Scenario Fabbisogno'!$C102+'Scenario Fabbisogno'!W102)=60,V173+V198,0)+IF(('Scenario Fabbisogno'!$C102+'Scenario Fabbisogno'!X102)=30,W173+W198,0)+IF(('Scenario Fabbisogno'!$C102+'Scenario Fabbisogno'!Y102)=0,X173+X198,0)</f>
        <v>0</v>
      </c>
      <c r="Y224" s="267">
        <f>IF(('Scenario Fabbisogno'!$C102+'Scenario Fabbisogno'!T102)=180,S173+S198,0)+IF(('Scenario Fabbisogno'!$C102+'Scenario Fabbisogno'!U102)=150,T173+T198,0)+IF(('Scenario Fabbisogno'!$C102+'Scenario Fabbisogno'!V102)=120,U173+U198,0)+IF(('Scenario Fabbisogno'!$C102+'Scenario Fabbisogno'!W102)=90,V173+V198,0)+IF(('Scenario Fabbisogno'!$C102+'Scenario Fabbisogno'!X102)=60,W173+W198,0)+IF(('Scenario Fabbisogno'!$C102+'Scenario Fabbisogno'!Y102)=30,X173+X198,0)+IF(('Scenario Fabbisogno'!$C102+'Scenario Fabbisogno'!Z102)=0,Y173+Y198,0)</f>
        <v>0</v>
      </c>
      <c r="Z224" s="267">
        <f>IF(('Scenario Fabbisogno'!$C102+'Scenario Fabbisogno'!U102)=180,T173+T198,0)+IF(('Scenario Fabbisogno'!$C102+'Scenario Fabbisogno'!V102)=150,U173+U198,0)+IF(('Scenario Fabbisogno'!$C102+'Scenario Fabbisogno'!W102)=120,V173+V198,0)+IF(('Scenario Fabbisogno'!$C102+'Scenario Fabbisogno'!X102)=90,W173+W198,0)+IF(('Scenario Fabbisogno'!$C102+'Scenario Fabbisogno'!Y102)=60,X173+X198,0)+IF(('Scenario Fabbisogno'!$C102+'Scenario Fabbisogno'!Z102)=30,Y173+Y198,0)+IF(('Scenario Fabbisogno'!$C102+'Scenario Fabbisogno'!AA102)=0,Z173+Z198,0)</f>
        <v>0</v>
      </c>
      <c r="AA224" s="267">
        <f>IF(('Scenario Fabbisogno'!$C102+'Scenario Fabbisogno'!V102)=180,U173+U198,0)+IF(('Scenario Fabbisogno'!$C102+'Scenario Fabbisogno'!W102)=150,V173+V198,0)+IF(('Scenario Fabbisogno'!$C102+'Scenario Fabbisogno'!X102)=120,W173+W198,0)+IF(('Scenario Fabbisogno'!$C102+'Scenario Fabbisogno'!Y102)=90,X173+X198,0)+IF(('Scenario Fabbisogno'!$C102+'Scenario Fabbisogno'!Z102)=60,Y173+Y198,0)+IF(('Scenario Fabbisogno'!$C102+'Scenario Fabbisogno'!AA102)=30,Z173+Z198,0)+IF(('Scenario Fabbisogno'!$C102+'Scenario Fabbisogno'!AB102)=0,AA173+AA198,0)</f>
        <v>0</v>
      </c>
      <c r="AB224" s="267">
        <f>IF(('Scenario Fabbisogno'!$C102+'Scenario Fabbisogno'!W102)=180,V173+V198,0)+IF(('Scenario Fabbisogno'!$C102+'Scenario Fabbisogno'!X102)=150,W173+W198,0)+IF(('Scenario Fabbisogno'!$C102+'Scenario Fabbisogno'!Y102)=120,X173+X198,0)+IF(('Scenario Fabbisogno'!$C102+'Scenario Fabbisogno'!Z102)=90,Y173+Y198,0)+IF(('Scenario Fabbisogno'!$C102+'Scenario Fabbisogno'!AA102)=60,Z173+Z198,0)+IF(('Scenario Fabbisogno'!$C102+'Scenario Fabbisogno'!AB102)=30,AA173+AA198,0)+IF(('Scenario Fabbisogno'!$C102+'Scenario Fabbisogno'!AC102)=0,AB173+AB198,0)</f>
        <v>0</v>
      </c>
      <c r="AC224" s="267">
        <f>IF(('Scenario Fabbisogno'!$C102+'Scenario Fabbisogno'!X102)=180,W173+W198,0)+IF(('Scenario Fabbisogno'!$C102+'Scenario Fabbisogno'!Y102)=150,X173+X198,0)+IF(('Scenario Fabbisogno'!$C102+'Scenario Fabbisogno'!Z102)=120,Y173+Y198,0)+IF(('Scenario Fabbisogno'!$C102+'Scenario Fabbisogno'!AA102)=90,Z173+Z198,0)+IF(('Scenario Fabbisogno'!$C102+'Scenario Fabbisogno'!AB102)=60,AA173+AA198,0)+IF(('Scenario Fabbisogno'!$C102+'Scenario Fabbisogno'!AC102)=30,AB173+AB198,0)+IF(('Scenario Fabbisogno'!$C102+'Scenario Fabbisogno'!AD102)=0,AC173+AC198,0)</f>
        <v>0</v>
      </c>
      <c r="AD224" s="267">
        <f>IF(('Scenario Fabbisogno'!$C102+'Scenario Fabbisogno'!Y102)=180,X173+X198,0)+IF(('Scenario Fabbisogno'!$C102+'Scenario Fabbisogno'!Z102)=150,Y173+Y198,0)+IF(('Scenario Fabbisogno'!$C102+'Scenario Fabbisogno'!AA102)=120,Z173+Z198,0)+IF(('Scenario Fabbisogno'!$C102+'Scenario Fabbisogno'!AB102)=90,AA173+AA198,0)+IF(('Scenario Fabbisogno'!$C102+'Scenario Fabbisogno'!AC102)=60,AB173+AB198,0)+IF(('Scenario Fabbisogno'!$C102+'Scenario Fabbisogno'!AD102)=30,AC173+AC198,0)+IF(('Scenario Fabbisogno'!$C102+'Scenario Fabbisogno'!AE102)=0,AD173+AD198,0)</f>
        <v>0</v>
      </c>
      <c r="AE224" s="267">
        <f>IF(('Scenario Fabbisogno'!$C102+'Scenario Fabbisogno'!Z102)=180,Y173+Y198,0)+IF(('Scenario Fabbisogno'!$C102+'Scenario Fabbisogno'!AA102)=150,Z173+Z198,0)+IF(('Scenario Fabbisogno'!$C102+'Scenario Fabbisogno'!AB102)=120,AA173+AA198,0)+IF(('Scenario Fabbisogno'!$C102+'Scenario Fabbisogno'!AC102)=90,AB173+AB198,0)+IF(('Scenario Fabbisogno'!$C102+'Scenario Fabbisogno'!AD102)=60,AC173+AC198,0)+IF(('Scenario Fabbisogno'!$C102+'Scenario Fabbisogno'!AE102)=30,AD173+AD198,0)+IF(('Scenario Fabbisogno'!$C102+'Scenario Fabbisogno'!AF102)=0,AE173+AE198,0)</f>
        <v>0</v>
      </c>
      <c r="AF224" s="267">
        <f>IF(('Scenario Fabbisogno'!$C102+'Scenario Fabbisogno'!AA102)=180,Z173+Z198,0)+IF(('Scenario Fabbisogno'!$C102+'Scenario Fabbisogno'!AB102)=150,AA173+AA198,0)+IF(('Scenario Fabbisogno'!$C102+'Scenario Fabbisogno'!AC102)=120,AB173+AB198,0)+IF(('Scenario Fabbisogno'!$C102+'Scenario Fabbisogno'!AD102)=90,AC173+AC198,0)+IF(('Scenario Fabbisogno'!$C102+'Scenario Fabbisogno'!AE102)=60,AD173+AD198,0)+IF(('Scenario Fabbisogno'!$C102+'Scenario Fabbisogno'!AF102)=30,AE173+AE198,0)+IF(('Scenario Fabbisogno'!$C102+'Scenario Fabbisogno'!AG102)=0,AF173+AF198,0)</f>
        <v>0</v>
      </c>
      <c r="AG224" s="267">
        <f>IF(('Scenario Fabbisogno'!$C102+'Scenario Fabbisogno'!AB102)=180,AA173+AA198,0)+IF(('Scenario Fabbisogno'!$C102+'Scenario Fabbisogno'!AC102)=150,AB173+AB198,0)+IF(('Scenario Fabbisogno'!$C102+'Scenario Fabbisogno'!AD102)=120,AC173+AC198,0)+IF(('Scenario Fabbisogno'!$C102+'Scenario Fabbisogno'!AE102)=90,AD173+AD198,0)+IF(('Scenario Fabbisogno'!$C102+'Scenario Fabbisogno'!AF102)=60,AE173+AE198,0)+IF(('Scenario Fabbisogno'!$C102+'Scenario Fabbisogno'!AG102)=30,AF173+AF198,0)+IF(('Scenario Fabbisogno'!$C102+'Scenario Fabbisogno'!AH102)=0,AG173+AG198,0)</f>
        <v>0</v>
      </c>
      <c r="AH224" s="267">
        <f>IF(('Scenario Fabbisogno'!$C102+'Scenario Fabbisogno'!AC102)=180,AB173+AB198,0)+IF(('Scenario Fabbisogno'!$C102+'Scenario Fabbisogno'!AD102)=150,AC173+AC198,0)+IF(('Scenario Fabbisogno'!$C102+'Scenario Fabbisogno'!AE102)=120,AD173+AD198,0)+IF(('Scenario Fabbisogno'!$C102+'Scenario Fabbisogno'!AF102)=90,AE173+AE198,0)+IF(('Scenario Fabbisogno'!$C102+'Scenario Fabbisogno'!AG102)=60,AF173+AF198,0)+IF(('Scenario Fabbisogno'!$C102+'Scenario Fabbisogno'!AH102)=30,AG173+AG198,0)+IF(('Scenario Fabbisogno'!$C102+'Scenario Fabbisogno'!AI102)=0,AH173+AH198,0)</f>
        <v>0</v>
      </c>
      <c r="AI224" s="267">
        <f>IF(('Scenario Fabbisogno'!$C102+'Scenario Fabbisogno'!AD102)=180,AC173+AC198,0)+IF(('Scenario Fabbisogno'!$C102+'Scenario Fabbisogno'!AE102)=150,AD173+AD198,0)+IF(('Scenario Fabbisogno'!$C102+'Scenario Fabbisogno'!AF102)=120,AE173+AE198,0)+IF(('Scenario Fabbisogno'!$C102+'Scenario Fabbisogno'!AG102)=90,AF173+AF198,0)+IF(('Scenario Fabbisogno'!$C102+'Scenario Fabbisogno'!AH102)=60,AG173+AG198,0)+IF(('Scenario Fabbisogno'!$C102+'Scenario Fabbisogno'!AI102)=30,AH173+AH198,0)+IF(('Scenario Fabbisogno'!$C102+'Scenario Fabbisogno'!AJ102)=0,AI173+AI198,0)</f>
        <v>0</v>
      </c>
      <c r="AJ224" s="267">
        <f>IF(('Scenario Fabbisogno'!$C102+'Scenario Fabbisogno'!AE102)=180,AD173+AD198,0)+IF(('Scenario Fabbisogno'!$C102+'Scenario Fabbisogno'!AF102)=150,AE173+AE198,0)+IF(('Scenario Fabbisogno'!$C102+'Scenario Fabbisogno'!AG102)=120,AF173+AF198,0)+IF(('Scenario Fabbisogno'!$C102+'Scenario Fabbisogno'!AH102)=90,AG173+AG198,0)+IF(('Scenario Fabbisogno'!$C102+'Scenario Fabbisogno'!AI102)=60,AH173+AH198,0)+IF(('Scenario Fabbisogno'!$C102+'Scenario Fabbisogno'!AJ102)=30,AI173+AI198,0)+IF(('Scenario Fabbisogno'!$C102+'Scenario Fabbisogno'!AK102)=0,AJ173+AJ198,0)</f>
        <v>0</v>
      </c>
      <c r="AK224" s="267">
        <f>IF(('Scenario Fabbisogno'!$C102+'Scenario Fabbisogno'!AF102)=180,AE173+AE198,0)+IF(('Scenario Fabbisogno'!$C102+'Scenario Fabbisogno'!AG102)=150,AF173+AF198,0)+IF(('Scenario Fabbisogno'!$C102+'Scenario Fabbisogno'!AH102)=120,AG173+AG198,0)+IF(('Scenario Fabbisogno'!$C102+'Scenario Fabbisogno'!AI102)=90,AH173+AH198,0)+IF(('Scenario Fabbisogno'!$C102+'Scenario Fabbisogno'!AJ102)=60,AI173+AI198,0)+IF(('Scenario Fabbisogno'!$C102+'Scenario Fabbisogno'!AK102)=30,AJ173+AJ198,0)+IF(('Scenario Fabbisogno'!$C102+'Scenario Fabbisogno'!AL102)=0,AK173+AK198,0)</f>
        <v>0</v>
      </c>
      <c r="AL224" s="267">
        <f>IF(('Scenario Fabbisogno'!$C102+'Scenario Fabbisogno'!AG102)=180,AF173+AF198,0)+IF(('Scenario Fabbisogno'!$C102+'Scenario Fabbisogno'!AH102)=150,AG173+AG198,0)+IF(('Scenario Fabbisogno'!$C102+'Scenario Fabbisogno'!AI102)=120,AH173+AH198,0)+IF(('Scenario Fabbisogno'!$C102+'Scenario Fabbisogno'!AJ102)=90,AI173+AI198,0)+IF(('Scenario Fabbisogno'!$C102+'Scenario Fabbisogno'!AK102)=60,AJ173+AJ198,0)+IF(('Scenario Fabbisogno'!$C102+'Scenario Fabbisogno'!AL102)=30,AK173+AK198,0)+IF(('Scenario Fabbisogno'!$C102+'Scenario Fabbisogno'!AM102)=0,AL173+AL198,0)</f>
        <v>0</v>
      </c>
      <c r="AM224" s="267">
        <f>IF(('Scenario Fabbisogno'!$C102+'Scenario Fabbisogno'!AH102)=180,AG173+AG198,0)+IF(('Scenario Fabbisogno'!$C102+'Scenario Fabbisogno'!AI102)=150,AH173+AH198,0)+IF(('Scenario Fabbisogno'!$C102+'Scenario Fabbisogno'!AJ102)=120,AI173+AI198,0)+IF(('Scenario Fabbisogno'!$C102+'Scenario Fabbisogno'!AK102)=90,AJ173+AJ198,0)+IF(('Scenario Fabbisogno'!$C102+'Scenario Fabbisogno'!AL102)=60,AK173+AK198,0)+IF(('Scenario Fabbisogno'!$C102+'Scenario Fabbisogno'!AM102)=30,AL173+AL198,0)+IF(('Scenario Fabbisogno'!$C102+'Scenario Fabbisogno'!AN102)=0,AM173+AM198,0)</f>
        <v>0</v>
      </c>
      <c r="AN224" s="267">
        <f>IF(('Scenario Fabbisogno'!$C102+'Scenario Fabbisogno'!AI102)=180,AH173+AH198,0)+IF(('Scenario Fabbisogno'!$C102+'Scenario Fabbisogno'!AJ102)=150,AI173+AI198,0)+IF(('Scenario Fabbisogno'!$C102+'Scenario Fabbisogno'!AK102)=120,AJ173+AJ198,0)+IF(('Scenario Fabbisogno'!$C102+'Scenario Fabbisogno'!AL102)=90,AK173+AK198,0)+IF(('Scenario Fabbisogno'!$C102+'Scenario Fabbisogno'!AM102)=60,AL173+AL198,0)+IF(('Scenario Fabbisogno'!$C102+'Scenario Fabbisogno'!AN102)=30,AM173+AM198,0)+IF(('Scenario Fabbisogno'!$C102+'Scenario Fabbisogno'!AO102)=0,AN173+AN198,0)</f>
        <v>0</v>
      </c>
      <c r="AO224" s="267">
        <f>IF(('Scenario Fabbisogno'!$C102+'Scenario Fabbisogno'!AJ102)=180,AI173+AI198,0)+IF(('Scenario Fabbisogno'!$C102+'Scenario Fabbisogno'!AK102)=150,AJ173+AJ198,0)+IF(('Scenario Fabbisogno'!$C102+'Scenario Fabbisogno'!AL102)=120,AK173+AK198,0)+IF(('Scenario Fabbisogno'!$C102+'Scenario Fabbisogno'!AM102)=90,AL173+AL198,0)+IF(('Scenario Fabbisogno'!$C102+'Scenario Fabbisogno'!AN102)=60,AM173+AM198,0)+IF(('Scenario Fabbisogno'!$C102+'Scenario Fabbisogno'!AO102)=30,AN173+AN198,0)+IF(('Scenario Fabbisogno'!$C102+'Scenario Fabbisogno'!AP102)=0,AO173+AO198,0)</f>
        <v>0</v>
      </c>
      <c r="AP224" s="267">
        <f>IF(('Scenario Fabbisogno'!$C102+'Scenario Fabbisogno'!AK102)=180,AJ173+AJ198,0)+IF(('Scenario Fabbisogno'!$C102+'Scenario Fabbisogno'!AL102)=150,AK173+AK198,0)+IF(('Scenario Fabbisogno'!$C102+'Scenario Fabbisogno'!AM102)=120,AL173+AL198,0)+IF(('Scenario Fabbisogno'!$C102+'Scenario Fabbisogno'!AN102)=90,AM173+AM198,0)+IF(('Scenario Fabbisogno'!$C102+'Scenario Fabbisogno'!AO102)=60,AN173+AN198,0)+IF(('Scenario Fabbisogno'!$C102+'Scenario Fabbisogno'!AP102)=30,AO173+AO198,0)+IF(('Scenario Fabbisogno'!$C102+'Scenario Fabbisogno'!AQ102)=0,AP173+AP198,0)</f>
        <v>0</v>
      </c>
      <c r="AQ224" s="267">
        <f>IF(('Scenario Fabbisogno'!$C102+'Scenario Fabbisogno'!AL102)=180,AK173+AK198,0)+IF(('Scenario Fabbisogno'!$C102+'Scenario Fabbisogno'!AM102)=150,AL173+AL198,0)+IF(('Scenario Fabbisogno'!$C102+'Scenario Fabbisogno'!AN102)=120,AM173+AM198,0)+IF(('Scenario Fabbisogno'!$C102+'Scenario Fabbisogno'!AO102)=90,AN173+AN198,0)+IF(('Scenario Fabbisogno'!$C102+'Scenario Fabbisogno'!AP102)=60,AO173+AO198,0)+IF(('Scenario Fabbisogno'!$C102+'Scenario Fabbisogno'!AQ102)=30,AP173+AP198,0)+IF(('Scenario Fabbisogno'!$C102+'Scenario Fabbisogno'!AR102)=0,AQ173+AQ198,0)</f>
        <v>0</v>
      </c>
      <c r="AR224" s="267">
        <f>IF(('Scenario Fabbisogno'!$C102+'Scenario Fabbisogno'!AM102)=180,AL173+AL198,0)+IF(('Scenario Fabbisogno'!$C102+'Scenario Fabbisogno'!AN102)=150,AM173+AM198,0)+IF(('Scenario Fabbisogno'!$C102+'Scenario Fabbisogno'!AO102)=120,AN173+AN198,0)+IF(('Scenario Fabbisogno'!$C102+'Scenario Fabbisogno'!AP102)=90,AO173+AO198,0)+IF(('Scenario Fabbisogno'!$C102+'Scenario Fabbisogno'!AQ102)=60,AP173+AP198,0)+IF(('Scenario Fabbisogno'!$C102+'Scenario Fabbisogno'!AR102)=30,AQ173+AQ198,0)+IF(('Scenario Fabbisogno'!$C102+'Scenario Fabbisogno'!AS102)=0,AR173+AR198,0)</f>
        <v>0</v>
      </c>
      <c r="AS224" s="267">
        <f>IF(('Scenario Fabbisogno'!$C102+'Scenario Fabbisogno'!AN102)=180,AM173+AM198,0)+IF(('Scenario Fabbisogno'!$C102+'Scenario Fabbisogno'!AO102)=150,AN173+AN198,0)+IF(('Scenario Fabbisogno'!$C102+'Scenario Fabbisogno'!AP102)=120,AO173+AO198,0)+IF(('Scenario Fabbisogno'!$C102+'Scenario Fabbisogno'!AQ102)=90,AP173+AP198,0)+IF(('Scenario Fabbisogno'!$C102+'Scenario Fabbisogno'!AR102)=60,AQ173+AQ198,0)+IF(('Scenario Fabbisogno'!$C102+'Scenario Fabbisogno'!AS102)=30,AR173+AR198,0)+IF(('Scenario Fabbisogno'!$C102+'Scenario Fabbisogno'!AT102)=0,AS173+AS198,0)</f>
        <v>0</v>
      </c>
      <c r="AT224" s="267">
        <f>IF(('Scenario Fabbisogno'!$C102+'Scenario Fabbisogno'!AO102)=180,AN173+AN198,0)+IF(('Scenario Fabbisogno'!$C102+'Scenario Fabbisogno'!AP102)=150,AO173+AO198,0)+IF(('Scenario Fabbisogno'!$C102+'Scenario Fabbisogno'!AQ102)=120,AP173+AP198,0)+IF(('Scenario Fabbisogno'!$C102+'Scenario Fabbisogno'!AR102)=90,AQ173+AQ198,0)+IF(('Scenario Fabbisogno'!$C102+'Scenario Fabbisogno'!AS102)=60,AR173+AR198,0)+IF(('Scenario Fabbisogno'!$C102+'Scenario Fabbisogno'!AT102)=30,AS173+AS198,0)+IF(('Scenario Fabbisogno'!$C102+'Scenario Fabbisogno'!AU102)=0,AT173+AT198,0)</f>
        <v>0</v>
      </c>
      <c r="AU224" s="267">
        <f>IF(('Scenario Fabbisogno'!$C102+'Scenario Fabbisogno'!AP102)=180,AO173+AO198,0)+IF(('Scenario Fabbisogno'!$C102+'Scenario Fabbisogno'!AQ102)=150,AP173+AP198,0)+IF(('Scenario Fabbisogno'!$C102+'Scenario Fabbisogno'!AR102)=120,AQ173+AQ198,0)+IF(('Scenario Fabbisogno'!$C102+'Scenario Fabbisogno'!AS102)=90,AR173+AR198,0)+IF(('Scenario Fabbisogno'!$C102+'Scenario Fabbisogno'!AT102)=60,AS173+AS198,0)+IF(('Scenario Fabbisogno'!$C102+'Scenario Fabbisogno'!AU102)=30,AT173+AT198,0)+IF(('Scenario Fabbisogno'!$C102+'Scenario Fabbisogno'!AV102)=0,AU173+AU198,0)</f>
        <v>0</v>
      </c>
      <c r="AV224" s="267">
        <f>IF(('Scenario Fabbisogno'!$C102+'Scenario Fabbisogno'!AQ102)=180,AP173+AP198,0)+IF(('Scenario Fabbisogno'!$C102+'Scenario Fabbisogno'!AR102)=150,AQ173+AQ198,0)+IF(('Scenario Fabbisogno'!$C102+'Scenario Fabbisogno'!AS102)=120,AR173+AR198,0)+IF(('Scenario Fabbisogno'!$C102+'Scenario Fabbisogno'!AT102)=90,AS173+AS198,0)+IF(('Scenario Fabbisogno'!$C102+'Scenario Fabbisogno'!AU102)=60,AT173+AT198,0)+IF(('Scenario Fabbisogno'!$C102+'Scenario Fabbisogno'!AV102)=30,AU173+AU198,0)+IF(('Scenario Fabbisogno'!$C102+'Scenario Fabbisogno'!AW102)=0,AV173+AV198,0)</f>
        <v>0</v>
      </c>
      <c r="AW224" s="267">
        <f>IF(('Scenario Fabbisogno'!$C102+'Scenario Fabbisogno'!AR102)=180,AQ173+AQ198,0)+IF(('Scenario Fabbisogno'!$C102+'Scenario Fabbisogno'!AS102)=150,AR173+AR198,0)+IF(('Scenario Fabbisogno'!$C102+'Scenario Fabbisogno'!AT102)=120,AS173+AS198,0)+IF(('Scenario Fabbisogno'!$C102+'Scenario Fabbisogno'!AU102)=90,AT173+AT198,0)+IF(('Scenario Fabbisogno'!$C102+'Scenario Fabbisogno'!AV102)=60,AU173+AU198,0)+IF(('Scenario Fabbisogno'!$C102+'Scenario Fabbisogno'!AW102)=30,AV173+AV198,0)+IF(('Scenario Fabbisogno'!$C102+'Scenario Fabbisogno'!AX102)=0,AW173+AW198,0)</f>
        <v>0</v>
      </c>
      <c r="AX224" s="267">
        <f>IF(('Scenario Fabbisogno'!$C102+'Scenario Fabbisogno'!AS102)=180,AR173+AR198,0)+IF(('Scenario Fabbisogno'!$C102+'Scenario Fabbisogno'!AT102)=150,AS173+AS198,0)+IF(('Scenario Fabbisogno'!$C102+'Scenario Fabbisogno'!AU102)=120,AT173+AT198,0)+IF(('Scenario Fabbisogno'!$C102+'Scenario Fabbisogno'!AV102)=90,AU173+AU198,0)+IF(('Scenario Fabbisogno'!$C102+'Scenario Fabbisogno'!AW102)=60,AV173+AV198,0)+IF(('Scenario Fabbisogno'!$C102+'Scenario Fabbisogno'!AX102)=30,AW173+AW198,0)+IF(('Scenario Fabbisogno'!$C102+'Scenario Fabbisogno'!AY102)=0,AX173+AX198,0)</f>
        <v>0</v>
      </c>
      <c r="AY224" s="267">
        <f>IF(('Scenario Fabbisogno'!$C102+'Scenario Fabbisogno'!AT102)=180,AS173+AS198,0)+IF(('Scenario Fabbisogno'!$C102+'Scenario Fabbisogno'!AU102)=150,AT173+AT198,0)+IF(('Scenario Fabbisogno'!$C102+'Scenario Fabbisogno'!AV102)=120,AU173+AU198,0)+IF(('Scenario Fabbisogno'!$C102+'Scenario Fabbisogno'!AW102)=90,AV173+AV198,0)+IF(('Scenario Fabbisogno'!$C102+'Scenario Fabbisogno'!AX102)=60,AW173+AW198,0)+IF(('Scenario Fabbisogno'!$C102+'Scenario Fabbisogno'!AY102)=30,AX173+AX198,0)+IF(('Scenario Fabbisogno'!$C102+'Scenario Fabbisogno'!AZ102)=0,AY173+AY198,0)</f>
        <v>0</v>
      </c>
      <c r="AZ224" s="267">
        <f>IF(('Scenario Fabbisogno'!$C102+'Scenario Fabbisogno'!AU102)=180,AT173+AT198,0)+IF(('Scenario Fabbisogno'!$C102+'Scenario Fabbisogno'!AV102)=150,AU173+AU198,0)+IF(('Scenario Fabbisogno'!$C102+'Scenario Fabbisogno'!AW102)=120,AV173+AV198,0)+IF(('Scenario Fabbisogno'!$C102+'Scenario Fabbisogno'!AX102)=90,AW173+AW198,0)+IF(('Scenario Fabbisogno'!$C102+'Scenario Fabbisogno'!AY102)=60,AX173+AX198,0)+IF(('Scenario Fabbisogno'!$C102+'Scenario Fabbisogno'!AZ102)=30,AY173+AY198,0)+IF(('Scenario Fabbisogno'!$C102+'Scenario Fabbisogno'!BA102)=0,AZ173+AZ198,0)</f>
        <v>0</v>
      </c>
      <c r="BA224" s="267">
        <f>IF(('Scenario Fabbisogno'!$C102+'Scenario Fabbisogno'!AV102)=180,AU173+AU198,0)+IF(('Scenario Fabbisogno'!$C102+'Scenario Fabbisogno'!AW102)=150,AV173+AV198,0)+IF(('Scenario Fabbisogno'!$C102+'Scenario Fabbisogno'!AX102)=120,AW173+AW198,0)+IF(('Scenario Fabbisogno'!$C102+'Scenario Fabbisogno'!AY102)=90,AX173+AX198,0)+IF(('Scenario Fabbisogno'!$C102+'Scenario Fabbisogno'!AZ102)=60,AY173+AY198,0)+IF(('Scenario Fabbisogno'!$C102+'Scenario Fabbisogno'!BA102)=30,AZ173+AZ198,0)+IF(('Scenario Fabbisogno'!$C102+'Scenario Fabbisogno'!BB102)=0,BA173+BA198,0)</f>
        <v>0</v>
      </c>
      <c r="BB224" s="267">
        <f>IF(('Scenario Fabbisogno'!$C102+'Scenario Fabbisogno'!AW102)=180,AV173+AV198,0)+IF(('Scenario Fabbisogno'!$C102+'Scenario Fabbisogno'!AX102)=150,AW173+AW198,0)+IF(('Scenario Fabbisogno'!$C102+'Scenario Fabbisogno'!AY102)=120,AX173+AX198,0)+IF(('Scenario Fabbisogno'!$C102+'Scenario Fabbisogno'!AZ102)=90,AY173+AY198,0)+IF(('Scenario Fabbisogno'!$C102+'Scenario Fabbisogno'!BA102)=60,AZ173+AZ198,0)+IF(('Scenario Fabbisogno'!$C102+'Scenario Fabbisogno'!BB102)=30,BA173+BA198,0)+IF(('Scenario Fabbisogno'!$C102+'Scenario Fabbisogno'!BC102)=0,BB173+BB198,0)</f>
        <v>0</v>
      </c>
      <c r="BC224" s="267">
        <f>IF(('Scenario Fabbisogno'!$C102+'Scenario Fabbisogno'!AX102)=180,AW173+AW198,0)+IF(('Scenario Fabbisogno'!$C102+'Scenario Fabbisogno'!AY102)=150,AX173+AX198,0)+IF(('Scenario Fabbisogno'!$C102+'Scenario Fabbisogno'!AZ102)=120,AY173+AY198,0)+IF(('Scenario Fabbisogno'!$C102+'Scenario Fabbisogno'!BA102)=90,AZ173+AZ198,0)+IF(('Scenario Fabbisogno'!$C102+'Scenario Fabbisogno'!BB102)=60,BA173+BA198,0)+IF(('Scenario Fabbisogno'!$C102+'Scenario Fabbisogno'!BC102)=30,BB173+BB198,0)+IF(('Scenario Fabbisogno'!$C102+'Scenario Fabbisogno'!BD102)=0,BC173+BC198,0)</f>
        <v>0</v>
      </c>
      <c r="BD224" s="267">
        <f>IF(('Scenario Fabbisogno'!$C102+'Scenario Fabbisogno'!AY102)=180,AX173+AX198,0)+IF(('Scenario Fabbisogno'!$C102+'Scenario Fabbisogno'!AZ102)=150,AY173+AY198,0)+IF(('Scenario Fabbisogno'!$C102+'Scenario Fabbisogno'!BA102)=120,AZ173+AZ198,0)+IF(('Scenario Fabbisogno'!$C102+'Scenario Fabbisogno'!BB102)=90,BA173+BA198,0)+IF(('Scenario Fabbisogno'!$C102+'Scenario Fabbisogno'!BC102)=60,BB173+BB198,0)+IF(('Scenario Fabbisogno'!$C102+'Scenario Fabbisogno'!BD102)=30,BC173+BC198,0)+IF(('Scenario Fabbisogno'!$C102+'Scenario Fabbisogno'!BE102)=0,BD173+BD198,0)</f>
        <v>0</v>
      </c>
      <c r="BE224" s="267">
        <f>IF(('Scenario Fabbisogno'!$C102+'Scenario Fabbisogno'!AZ102)=180,AY173+AY198,0)+IF(('Scenario Fabbisogno'!$C102+'Scenario Fabbisogno'!BA102)=150,AZ173+AZ198,0)+IF(('Scenario Fabbisogno'!$C102+'Scenario Fabbisogno'!BB102)=120,BA173+BA198,0)+IF(('Scenario Fabbisogno'!$C102+'Scenario Fabbisogno'!BC102)=90,BB173+BB198,0)+IF(('Scenario Fabbisogno'!$C102+'Scenario Fabbisogno'!BD102)=60,BC173+BC198,0)+IF(('Scenario Fabbisogno'!$C102+'Scenario Fabbisogno'!BE102)=30,BD173+BD198,0)+IF(('Scenario Fabbisogno'!$C102+'Scenario Fabbisogno'!BF102)=0,BE173+BE198,0)</f>
        <v>0</v>
      </c>
      <c r="BF224" s="267">
        <f>IF(('Scenario Fabbisogno'!$C102+'Scenario Fabbisogno'!BA102)=180,AZ173+AZ198,0)+IF(('Scenario Fabbisogno'!$C102+'Scenario Fabbisogno'!BB102)=150,BA173+BA198,0)+IF(('Scenario Fabbisogno'!$C102+'Scenario Fabbisogno'!BC102)=120,BB173+BB198,0)+IF(('Scenario Fabbisogno'!$C102+'Scenario Fabbisogno'!BD102)=90,BC173+BC198,0)+IF(('Scenario Fabbisogno'!$C102+'Scenario Fabbisogno'!BE102)=60,BD173+BD198,0)+IF(('Scenario Fabbisogno'!$C102+'Scenario Fabbisogno'!BF102)=30,BE173+BE198,0)+IF(('Scenario Fabbisogno'!$C102+'Scenario Fabbisogno'!BG102)=0,BF173+BF198,0)</f>
        <v>0</v>
      </c>
      <c r="BG224" s="267">
        <f>IF(('Scenario Fabbisogno'!$C102+'Scenario Fabbisogno'!BB102)=180,BA173+BA198,0)+IF(('Scenario Fabbisogno'!$C102+'Scenario Fabbisogno'!BC102)=150,BB173+BB198,0)+IF(('Scenario Fabbisogno'!$C102+'Scenario Fabbisogno'!BD102)=120,BC173+BC198,0)+IF(('Scenario Fabbisogno'!$C102+'Scenario Fabbisogno'!BE102)=90,BD173+BD198,0)+IF(('Scenario Fabbisogno'!$C102+'Scenario Fabbisogno'!BF102)=60,BE173+BE198,0)+IF(('Scenario Fabbisogno'!$C102+'Scenario Fabbisogno'!BG102)=30,BF173+BF198,0)+IF(('Scenario Fabbisogno'!$C102+'Scenario Fabbisogno'!BH102)=0,BG173+BG198,0)</f>
        <v>0</v>
      </c>
      <c r="BH224" s="267">
        <f>IF(('Scenario Fabbisogno'!$C102+'Scenario Fabbisogno'!BC102)=180,BB173+BB198,0)+IF(('Scenario Fabbisogno'!$C102+'Scenario Fabbisogno'!BD102)=150,BC173+BC198,0)+IF(('Scenario Fabbisogno'!$C102+'Scenario Fabbisogno'!BE102)=120,BD173+BD198,0)+IF(('Scenario Fabbisogno'!$C102+'Scenario Fabbisogno'!BF102)=90,BE173+BE198,0)+IF(('Scenario Fabbisogno'!$C102+'Scenario Fabbisogno'!BG102)=60,BF173+BF198,0)+IF(('Scenario Fabbisogno'!$C102+'Scenario Fabbisogno'!BH102)=30,BG173+BG198,0)+IF(('Scenario Fabbisogno'!$C102+'Scenario Fabbisogno'!BI102)=0,BH173+BH198,0)</f>
        <v>0</v>
      </c>
      <c r="BI224" s="267">
        <f>IF(('Scenario Fabbisogno'!$C102+'Scenario Fabbisogno'!BD102)=180,BC173+BC198,0)+IF(('Scenario Fabbisogno'!$C102+'Scenario Fabbisogno'!BE102)=150,BD173+BD198,0)+IF(('Scenario Fabbisogno'!$C102+'Scenario Fabbisogno'!BF102)=120,BE173+BE198,0)+IF(('Scenario Fabbisogno'!$C102+'Scenario Fabbisogno'!BG102)=90,BF173+BF198,0)+IF(('Scenario Fabbisogno'!$C102+'Scenario Fabbisogno'!BH102)=60,BG173+BG198,0)+IF(('Scenario Fabbisogno'!$C102+'Scenario Fabbisogno'!BI102)=30,BH173+BH198,0)+IF(('Scenario Fabbisogno'!$C102+'Scenario Fabbisogno'!BJ102)=0,BI173+BI198,0)</f>
        <v>0</v>
      </c>
      <c r="BJ224" s="267">
        <f>IF(('Scenario Fabbisogno'!$C102+'Scenario Fabbisogno'!BE102)=180,BD173+BD198,0)+IF(('Scenario Fabbisogno'!$C102+'Scenario Fabbisogno'!BF102)=150,BE173+BE198,0)+IF(('Scenario Fabbisogno'!$C102+'Scenario Fabbisogno'!BG102)=120,BF173+BF198,0)+IF(('Scenario Fabbisogno'!$C102+'Scenario Fabbisogno'!BH102)=90,BG173+BG198,0)+IF(('Scenario Fabbisogno'!$C102+'Scenario Fabbisogno'!BI102)=60,BH173+BH198,0)+IF(('Scenario Fabbisogno'!$C102+'Scenario Fabbisogno'!BJ102)=30,BI173+BI198,0)+IF(('Scenario Fabbisogno'!$C102+'Scenario Fabbisogno'!BK102)=0,BJ173+BJ198,0)</f>
        <v>0</v>
      </c>
      <c r="BK224" s="267">
        <f>IF(('Scenario Fabbisogno'!$C102+'Scenario Fabbisogno'!BF102)=180,BE173+BE198,0)+IF(('Scenario Fabbisogno'!$C102+'Scenario Fabbisogno'!BG102)=150,BF173+BF198,0)+IF(('Scenario Fabbisogno'!$C102+'Scenario Fabbisogno'!BH102)=120,BG173+BG198,0)+IF(('Scenario Fabbisogno'!$C102+'Scenario Fabbisogno'!BI102)=90,BH173+BH198,0)+IF(('Scenario Fabbisogno'!$C102+'Scenario Fabbisogno'!BJ102)=60,BI173+BI198,0)+IF(('Scenario Fabbisogno'!$C102+'Scenario Fabbisogno'!BK102)=30,BJ173+BJ198,0)+IF(('Scenario Fabbisogno'!$C102+'Scenario Fabbisogno'!BL102)=0,BK173+BK198,0)</f>
        <v>0</v>
      </c>
      <c r="BL224" s="267">
        <f>IF(('Scenario Fabbisogno'!$C102+'Scenario Fabbisogno'!BG102)=180,BF173+BF198,0)+IF(('Scenario Fabbisogno'!$C102+'Scenario Fabbisogno'!BH102)=150,BG173+BG198,0)+IF(('Scenario Fabbisogno'!$C102+'Scenario Fabbisogno'!BI102)=120,BH173+BH198,0)+IF(('Scenario Fabbisogno'!$C102+'Scenario Fabbisogno'!BJ102)=90,BI173+BI198,0)+IF(('Scenario Fabbisogno'!$C102+'Scenario Fabbisogno'!BK102)=60,BJ173+BJ198,0)+IF(('Scenario Fabbisogno'!$C102+'Scenario Fabbisogno'!BL102)=30,BK173+BK198,0)+IF(('Scenario Fabbisogno'!$C102+'Scenario Fabbisogno'!BM102)=0,BL173+BL198,0)</f>
        <v>0</v>
      </c>
      <c r="BM224" s="267">
        <f>IF(('Scenario Fabbisogno'!$C102+'Scenario Fabbisogno'!BH102)=180,BG173+BG198,0)+IF(('Scenario Fabbisogno'!$C102+'Scenario Fabbisogno'!BI102)=150,BH173+BH198,0)+IF(('Scenario Fabbisogno'!$C102+'Scenario Fabbisogno'!BJ102)=120,BI173+BI198,0)+IF(('Scenario Fabbisogno'!$C102+'Scenario Fabbisogno'!BK102)=90,BJ173+BJ198,0)+IF(('Scenario Fabbisogno'!$C102+'Scenario Fabbisogno'!BL102)=60,BK173+BK198,0)+IF(('Scenario Fabbisogno'!$C102+'Scenario Fabbisogno'!BM102)=30,BL173+BL198,0)+IF(('Scenario Fabbisogno'!$C102+'Scenario Fabbisogno'!BN102)=0,BM173+BM198,0)</f>
        <v>0</v>
      </c>
      <c r="BN224" s="267">
        <f>IF(('Scenario Fabbisogno'!$C102+'Scenario Fabbisogno'!BI102)=180,BH173+BH198,0)+IF(('Scenario Fabbisogno'!$C102+'Scenario Fabbisogno'!BJ102)=150,BI173+BI198,0)+IF(('Scenario Fabbisogno'!$C102+'Scenario Fabbisogno'!BK102)=120,BJ173+BJ198,0)+IF(('Scenario Fabbisogno'!$C102+'Scenario Fabbisogno'!BL102)=90,BK173+BK198,0)+IF(('Scenario Fabbisogno'!$C102+'Scenario Fabbisogno'!BM102)=60,BL173+BL198,0)+IF(('Scenario Fabbisogno'!$C102+'Scenario Fabbisogno'!BN102)=30,BM173+BM198,0)+IF(('Scenario Fabbisogno'!$C102+'Scenario Fabbisogno'!BO102)=0,BN173+BN198,0)</f>
        <v>0</v>
      </c>
      <c r="BO224" s="267">
        <f>IF(('Scenario Fabbisogno'!$C102+'Scenario Fabbisogno'!BJ102)=180,BI173+BI198,0)+IF(('Scenario Fabbisogno'!$C102+'Scenario Fabbisogno'!BK102)=150,BJ173+BJ198,0)+IF(('Scenario Fabbisogno'!$C102+'Scenario Fabbisogno'!BL102)=120,BK173+BK198,0)+IF(('Scenario Fabbisogno'!$C102+'Scenario Fabbisogno'!BM102)=90,BL173+BL198,0)+IF(('Scenario Fabbisogno'!$C102+'Scenario Fabbisogno'!BN102)=60,BM173+BM198,0)+IF(('Scenario Fabbisogno'!$C102+'Scenario Fabbisogno'!BO102)=30,BN173+BN198,0)+IF(('Scenario Fabbisogno'!$C102+'Scenario Fabbisogno'!BP102)=0,BO173+BO198,0)</f>
        <v>0</v>
      </c>
      <c r="BP224" s="267">
        <f>IF(('Scenario Fabbisogno'!$C102+'Scenario Fabbisogno'!BK102)=180,BJ173+BJ198,0)+IF(('Scenario Fabbisogno'!$C102+'Scenario Fabbisogno'!BL102)=150,BK173+BK198,0)+IF(('Scenario Fabbisogno'!$C102+'Scenario Fabbisogno'!BM102)=120,BL173+BL198,0)+IF(('Scenario Fabbisogno'!$C102+'Scenario Fabbisogno'!BN102)=90,BM173+BM198,0)+IF(('Scenario Fabbisogno'!$C102+'Scenario Fabbisogno'!BO102)=60,BN173+BN198,0)+IF(('Scenario Fabbisogno'!$C102+'Scenario Fabbisogno'!BP102)=30,BO173+BO198,0)+IF(('Scenario Fabbisogno'!$C102+'Scenario Fabbisogno'!BQ102)=0,BP173+BP198,0)</f>
        <v>0</v>
      </c>
      <c r="BQ224" s="267">
        <f>IF(('Scenario Fabbisogno'!$C102+'Scenario Fabbisogno'!BL102)=180,BK173+BK198,0)+IF(('Scenario Fabbisogno'!$C102+'Scenario Fabbisogno'!BM102)=150,BL173+BL198,0)+IF(('Scenario Fabbisogno'!$C102+'Scenario Fabbisogno'!BN102)=120,BM173+BM198,0)+IF(('Scenario Fabbisogno'!$C102+'Scenario Fabbisogno'!BO102)=90,BN173+BN198,0)+IF(('Scenario Fabbisogno'!$C102+'Scenario Fabbisogno'!BP102)=60,BO173+BO198,0)+IF(('Scenario Fabbisogno'!$C102+'Scenario Fabbisogno'!BQ102)=30,BP173+BP198,0)+IF(('Scenario Fabbisogno'!$C102+'Scenario Fabbisogno'!BR102)=0,BQ173+BQ198,0)</f>
        <v>0</v>
      </c>
      <c r="BR224" s="267">
        <f>IF(('Scenario Fabbisogno'!$C102+'Scenario Fabbisogno'!BM102)=180,BL173+BL198,0)+IF(('Scenario Fabbisogno'!$C102+'Scenario Fabbisogno'!BN102)=150,BM173+BM198,0)+IF(('Scenario Fabbisogno'!$C102+'Scenario Fabbisogno'!BO102)=120,BN173+BN198,0)+IF(('Scenario Fabbisogno'!$C102+'Scenario Fabbisogno'!BP102)=90,BO173+BO198,0)+IF(('Scenario Fabbisogno'!$C102+'Scenario Fabbisogno'!BQ102)=60,BP173+BP198,0)+IF(('Scenario Fabbisogno'!$C102+'Scenario Fabbisogno'!BR102)=30,BQ173+BQ198,0)+IF(('Scenario Fabbisogno'!$C102+'Scenario Fabbisogno'!BS102)=0,BR173+BR198,0)</f>
        <v>0</v>
      </c>
      <c r="BS224" s="267">
        <f>IF(('Scenario Fabbisogno'!$C102+'Scenario Fabbisogno'!BN102)=180,BM173+BM198,0)+IF(('Scenario Fabbisogno'!$C102+'Scenario Fabbisogno'!BO102)=150,BN173+BN198,0)+IF(('Scenario Fabbisogno'!$C102+'Scenario Fabbisogno'!BP102)=120,BO173+BO198,0)+IF(('Scenario Fabbisogno'!$C102+'Scenario Fabbisogno'!BQ102)=90,BP173+BP198,0)+IF(('Scenario Fabbisogno'!$C102+'Scenario Fabbisogno'!BR102)=60,BQ173+BQ198,0)+IF(('Scenario Fabbisogno'!$C102+'Scenario Fabbisogno'!BS102)=30,BR173+BR198,0)+IF(('Scenario Fabbisogno'!$C102+'Scenario Fabbisogno'!BT102)=0,BS173+BS198,0)</f>
        <v>0</v>
      </c>
      <c r="BT224" s="267">
        <f>IF(('Scenario Fabbisogno'!$C102+'Scenario Fabbisogno'!BO102)=180,BN173+BN198,0)+IF(('Scenario Fabbisogno'!$C102+'Scenario Fabbisogno'!BP102)=150,BO173+BO198,0)+IF(('Scenario Fabbisogno'!$C102+'Scenario Fabbisogno'!BQ102)=120,BP173+BP198,0)+IF(('Scenario Fabbisogno'!$C102+'Scenario Fabbisogno'!BR102)=90,BQ173+BQ198,0)+IF(('Scenario Fabbisogno'!$C102+'Scenario Fabbisogno'!BS102)=60,BR173+BR198,0)+IF(('Scenario Fabbisogno'!$C102+'Scenario Fabbisogno'!BT102)=30,BS173+BS198,0)+IF(('Scenario Fabbisogno'!$C102+'Scenario Fabbisogno'!BU102)=0,BT173+BT198,0)</f>
        <v>0</v>
      </c>
      <c r="BU224" s="267">
        <f>IF(('Scenario Fabbisogno'!$C102+'Scenario Fabbisogno'!BP102)=180,BO173+BO198,0)+IF(('Scenario Fabbisogno'!$C102+'Scenario Fabbisogno'!BQ102)=150,BP173+BP198,0)+IF(('Scenario Fabbisogno'!$C102+'Scenario Fabbisogno'!BR102)=120,BQ173+BQ198,0)+IF(('Scenario Fabbisogno'!$C102+'Scenario Fabbisogno'!BS102)=90,BR173+BR198,0)+IF(('Scenario Fabbisogno'!$C102+'Scenario Fabbisogno'!BT102)=60,BS173+BS198,0)+IF(('Scenario Fabbisogno'!$C102+'Scenario Fabbisogno'!BU102)=30,BT173+BT198,0)+IF(('Scenario Fabbisogno'!$C102+'Scenario Fabbisogno'!BV102)=0,BU173+BU198,0)</f>
        <v>0</v>
      </c>
      <c r="BV224" s="267">
        <f>IF(('Scenario Fabbisogno'!$C102+'Scenario Fabbisogno'!BQ102)=180,BP173+BP198,0)+IF(('Scenario Fabbisogno'!$C102+'Scenario Fabbisogno'!BR102)=150,BQ173+BQ198,0)+IF(('Scenario Fabbisogno'!$C102+'Scenario Fabbisogno'!BS102)=120,BR173+BR198,0)+IF(('Scenario Fabbisogno'!$C102+'Scenario Fabbisogno'!BT102)=90,BS173+BS198,0)+IF(('Scenario Fabbisogno'!$C102+'Scenario Fabbisogno'!BU102)=60,BT173+BT198,0)+IF(('Scenario Fabbisogno'!$C102+'Scenario Fabbisogno'!BV102)=30,BU173+BU198,0)+IF(('Scenario Fabbisogno'!$C102+'Scenario Fabbisogno'!BW102)=0,BV173+BV198,0)</f>
        <v>0</v>
      </c>
      <c r="BW224" s="267">
        <f>IF(('Scenario Fabbisogno'!$C102+'Scenario Fabbisogno'!BR102)=180,BQ173+BQ198,0)+IF(('Scenario Fabbisogno'!$C102+'Scenario Fabbisogno'!BS102)=150,BR173+BR198,0)+IF(('Scenario Fabbisogno'!$C102+'Scenario Fabbisogno'!BT102)=120,BS173+BS198,0)+IF(('Scenario Fabbisogno'!$C102+'Scenario Fabbisogno'!BU102)=90,BT173+BT198,0)+IF(('Scenario Fabbisogno'!$C102+'Scenario Fabbisogno'!BV102)=60,BU173+BU198,0)+IF(('Scenario Fabbisogno'!$C102+'Scenario Fabbisogno'!BW102)=30,BV173+BV198,0)+IF(('Scenario Fabbisogno'!$C102+'Scenario Fabbisogno'!BX102)=0,BW173+BW198,0)</f>
        <v>0</v>
      </c>
      <c r="BX224" s="267">
        <f>IF(('Scenario Fabbisogno'!$C102+'Scenario Fabbisogno'!BS102)=180,BR173+BR198,0)+IF(('Scenario Fabbisogno'!$C102+'Scenario Fabbisogno'!BT102)=150,BS173+BS198,0)+IF(('Scenario Fabbisogno'!$C102+'Scenario Fabbisogno'!BU102)=120,BT173+BT198,0)+IF(('Scenario Fabbisogno'!$C102+'Scenario Fabbisogno'!BV102)=90,BU173+BU198,0)+IF(('Scenario Fabbisogno'!$C102+'Scenario Fabbisogno'!BW102)=60,BV173+BV198,0)+IF(('Scenario Fabbisogno'!$C102+'Scenario Fabbisogno'!BX102)=30,BW173+BW198,0)+IF(('Scenario Fabbisogno'!$C102+'Scenario Fabbisogno'!BY102)=0,BX173+BX198,0)</f>
        <v>0</v>
      </c>
      <c r="BY224" s="267">
        <f>IF(('Scenario Fabbisogno'!$C102+'Scenario Fabbisogno'!BT102)=180,BS173+BS198,0)+IF(('Scenario Fabbisogno'!$C102+'Scenario Fabbisogno'!BU102)=150,BT173+BT198,0)+IF(('Scenario Fabbisogno'!$C102+'Scenario Fabbisogno'!BV102)=120,BU173+BU198,0)+IF(('Scenario Fabbisogno'!$C102+'Scenario Fabbisogno'!BW102)=90,BV173+BV198,0)+IF(('Scenario Fabbisogno'!$C102+'Scenario Fabbisogno'!BX102)=60,BW173+BW198,0)+IF(('Scenario Fabbisogno'!$C102+'Scenario Fabbisogno'!BY102)=30,BX173+BX198,0)+IF(('Scenario Fabbisogno'!$C102+'Scenario Fabbisogno'!BZ102)=0,BY173+BY198,0)</f>
        <v>0</v>
      </c>
      <c r="BZ224" s="267">
        <f>IF(('Scenario Fabbisogno'!$C102+'Scenario Fabbisogno'!BU102)=180,BT173+BT198,0)+IF(('Scenario Fabbisogno'!$C102+'Scenario Fabbisogno'!BV102)=150,BU173+BU198,0)+IF(('Scenario Fabbisogno'!$C102+'Scenario Fabbisogno'!BW102)=120,BV173+BV198,0)+IF(('Scenario Fabbisogno'!$C102+'Scenario Fabbisogno'!BX102)=90,BW173+BW198,0)+IF(('Scenario Fabbisogno'!$C102+'Scenario Fabbisogno'!BY102)=60,BX173+BX198,0)+IF(('Scenario Fabbisogno'!$C102+'Scenario Fabbisogno'!BZ102)=30,BY173+BY198,0)+IF(('Scenario Fabbisogno'!$C102+'Scenario Fabbisogno'!CA102)=0,BZ173+BZ198,0)</f>
        <v>0</v>
      </c>
      <c r="CA224" s="267">
        <f>IF(('Scenario Fabbisogno'!$C102+'Scenario Fabbisogno'!BV102)=180,BU173+BU198,0)+IF(('Scenario Fabbisogno'!$C102+'Scenario Fabbisogno'!BW102)=150,BV173+BV198,0)+IF(('Scenario Fabbisogno'!$C102+'Scenario Fabbisogno'!BX102)=120,BW173+BW198,0)+IF(('Scenario Fabbisogno'!$C102+'Scenario Fabbisogno'!BY102)=90,BX173+BX198,0)+IF(('Scenario Fabbisogno'!$C102+'Scenario Fabbisogno'!BZ102)=60,BY173+BY198,0)+IF(('Scenario Fabbisogno'!$C102+'Scenario Fabbisogno'!CA102)=30,BZ173+BZ198,0)+IF(('Scenario Fabbisogno'!$C102+'Scenario Fabbisogno'!CB102)=0,CA173+CA198,0)</f>
        <v>0</v>
      </c>
      <c r="CB224" s="267">
        <f>IF(('Scenario Fabbisogno'!$C102+'Scenario Fabbisogno'!BW102)=180,BV173+BV198,0)+IF(('Scenario Fabbisogno'!$C102+'Scenario Fabbisogno'!BX102)=150,BW173+BW198,0)+IF(('Scenario Fabbisogno'!$C102+'Scenario Fabbisogno'!BY102)=120,BX173+BX198,0)+IF(('Scenario Fabbisogno'!$C102+'Scenario Fabbisogno'!BZ102)=90,BY173+BY198,0)+IF(('Scenario Fabbisogno'!$C102+'Scenario Fabbisogno'!CA102)=60,BZ173+BZ198,0)+IF(('Scenario Fabbisogno'!$C102+'Scenario Fabbisogno'!CB102)=30,CA173+CA198,0)+IF(('Scenario Fabbisogno'!$C102+'Scenario Fabbisogno'!CC102)=0,CB173+CB198,0)</f>
        <v>0</v>
      </c>
      <c r="CC224" s="267">
        <f>IF(('Scenario Fabbisogno'!$C102+'Scenario Fabbisogno'!BX102)=180,BW173+BW198,0)+IF(('Scenario Fabbisogno'!$C102+'Scenario Fabbisogno'!BY102)=150,BX173+BX198,0)+IF(('Scenario Fabbisogno'!$C102+'Scenario Fabbisogno'!BZ102)=120,BY173+BY198,0)+IF(('Scenario Fabbisogno'!$C102+'Scenario Fabbisogno'!CA102)=90,BZ173+BZ198,0)+IF(('Scenario Fabbisogno'!$C102+'Scenario Fabbisogno'!CB102)=60,CA173+CA198,0)+IF(('Scenario Fabbisogno'!$C102+'Scenario Fabbisogno'!CC102)=30,CB173+CB198,0)+IF(('Scenario Fabbisogno'!$C102+'Scenario Fabbisogno'!CD102)=0,CC173+CC198,0)</f>
        <v>0</v>
      </c>
      <c r="CD224" s="267">
        <f>IF(('Scenario Fabbisogno'!$C102+'Scenario Fabbisogno'!BY102)=180,BX173+BX198,0)+IF(('Scenario Fabbisogno'!$C102+'Scenario Fabbisogno'!BZ102)=150,BY173+BY198,0)+IF(('Scenario Fabbisogno'!$C102+'Scenario Fabbisogno'!CA102)=120,BZ173+BZ198,0)+IF(('Scenario Fabbisogno'!$C102+'Scenario Fabbisogno'!CB102)=90,CA173+CA198,0)+IF(('Scenario Fabbisogno'!$C102+'Scenario Fabbisogno'!CC102)=60,CB173+CB198,0)+IF(('Scenario Fabbisogno'!$C102+'Scenario Fabbisogno'!CD102)=30,CC173+CC198,0)+IF(('Scenario Fabbisogno'!$C102+'Scenario Fabbisogno'!CE102)=0,CD173+CD198,0)</f>
        <v>0</v>
      </c>
      <c r="CE224" s="267">
        <f>IF(('Scenario Fabbisogno'!$C102+'Scenario Fabbisogno'!BZ102)=180,BY173+BY198,0)+IF(('Scenario Fabbisogno'!$C102+'Scenario Fabbisogno'!CA102)=150,BZ173+BZ198,0)+IF(('Scenario Fabbisogno'!$C102+'Scenario Fabbisogno'!CB102)=120,CA173+CA198,0)+IF(('Scenario Fabbisogno'!$C102+'Scenario Fabbisogno'!CC102)=90,CB173+CB198,0)+IF(('Scenario Fabbisogno'!$C102+'Scenario Fabbisogno'!CD102)=60,CC173+CC198,0)+IF(('Scenario Fabbisogno'!$C102+'Scenario Fabbisogno'!CE102)=30,CD173+CD198,0)+IF(('Scenario Fabbisogno'!$C102+'Scenario Fabbisogno'!CF102)=0,CE173+CE198,0)</f>
        <v>0</v>
      </c>
      <c r="CF224" s="267">
        <f>IF(('Scenario Fabbisogno'!$C102+'Scenario Fabbisogno'!CA102)=180,BZ173+BZ198,0)+IF(('Scenario Fabbisogno'!$C102+'Scenario Fabbisogno'!CB102)=150,CA173+CA198,0)+IF(('Scenario Fabbisogno'!$C102+'Scenario Fabbisogno'!CC102)=120,CB173+CB198,0)+IF(('Scenario Fabbisogno'!$C102+'Scenario Fabbisogno'!CD102)=90,CC173+CC198,0)+IF(('Scenario Fabbisogno'!$C102+'Scenario Fabbisogno'!CE102)=60,CD173+CD198,0)+IF(('Scenario Fabbisogno'!$C102+'Scenario Fabbisogno'!CF102)=30,CE173+CE198,0)+IF(('Scenario Fabbisogno'!$C102+'Scenario Fabbisogno'!CG102)=0,CF173+CF198,0)</f>
        <v>0</v>
      </c>
      <c r="CG224" s="267">
        <f>IF(('Scenario Fabbisogno'!$C102+'Scenario Fabbisogno'!CB102)=180,CA173+CA198,0)+IF(('Scenario Fabbisogno'!$C102+'Scenario Fabbisogno'!CC102)=150,CB173+CB198,0)+IF(('Scenario Fabbisogno'!$C102+'Scenario Fabbisogno'!CD102)=120,CC173+CC198,0)+IF(('Scenario Fabbisogno'!$C102+'Scenario Fabbisogno'!CE102)=90,CD173+CD198,0)+IF(('Scenario Fabbisogno'!$C102+'Scenario Fabbisogno'!CF102)=60,CE173+CE198,0)+IF(('Scenario Fabbisogno'!$C102+'Scenario Fabbisogno'!CG102)=30,CF173+CF198,0)+IF(('Scenario Fabbisogno'!$C102+'Scenario Fabbisogno'!CH102)=0,CG173+CG198,0)</f>
        <v>0</v>
      </c>
      <c r="CH224" s="267">
        <f>IF(('Scenario Fabbisogno'!$C102+'Scenario Fabbisogno'!CC102)=180,CB173+CB198,0)+IF(('Scenario Fabbisogno'!$C102+'Scenario Fabbisogno'!CD102)=150,CC173+CC198,0)+IF(('Scenario Fabbisogno'!$C102+'Scenario Fabbisogno'!CE102)=120,CD173+CD198,0)+IF(('Scenario Fabbisogno'!$C102+'Scenario Fabbisogno'!CF102)=90,CE173+CE198,0)+IF(('Scenario Fabbisogno'!$C102+'Scenario Fabbisogno'!CG102)=60,CF173+CF198,0)+IF(('Scenario Fabbisogno'!$C102+'Scenario Fabbisogno'!CH102)=30,CG173+CG198,0)+IF(('Scenario Fabbisogno'!$C102+'Scenario Fabbisogno'!CI102)=0,CH173+CH198,0)</f>
        <v>0</v>
      </c>
      <c r="CI224" s="267">
        <f>IF(('Scenario Fabbisogno'!$C102+'Scenario Fabbisogno'!CD102)=180,CC173+CC198,0)+IF(('Scenario Fabbisogno'!$C102+'Scenario Fabbisogno'!CE102)=150,CD173+CD198,0)+IF(('Scenario Fabbisogno'!$C102+'Scenario Fabbisogno'!CF102)=120,CE173+CE198,0)+IF(('Scenario Fabbisogno'!$C102+'Scenario Fabbisogno'!CG102)=90,CF173+CF198,0)+IF(('Scenario Fabbisogno'!$C102+'Scenario Fabbisogno'!CH102)=60,CG173+CG198,0)+IF(('Scenario Fabbisogno'!$C102+'Scenario Fabbisogno'!CI102)=30,CH173+CH198,0)+IF(('Scenario Fabbisogno'!$C102+'Scenario Fabbisogno'!CJ102)=0,CI173+CI198,0)</f>
        <v>0</v>
      </c>
      <c r="CJ224" s="267">
        <f>IF(('Scenario Fabbisogno'!$C102+'Scenario Fabbisogno'!CE102)=180,CD173+CD198,0)+IF(('Scenario Fabbisogno'!$C102+'Scenario Fabbisogno'!CF102)=150,CE173+CE198,0)+IF(('Scenario Fabbisogno'!$C102+'Scenario Fabbisogno'!CG102)=120,CF173+CF198,0)+IF(('Scenario Fabbisogno'!$C102+'Scenario Fabbisogno'!CH102)=90,CG173+CG198,0)+IF(('Scenario Fabbisogno'!$C102+'Scenario Fabbisogno'!CI102)=60,CH173+CH198,0)+IF(('Scenario Fabbisogno'!$C102+'Scenario Fabbisogno'!CJ102)=30,CI173+CI198,0)+IF(('Scenario Fabbisogno'!$C102+'Scenario Fabbisogno'!CK102)=0,CJ173+CJ198,0)</f>
        <v>0</v>
      </c>
      <c r="CK224" s="267">
        <f>IF(('Scenario Fabbisogno'!$C102+'Scenario Fabbisogno'!CF102)=180,CE173+CE198,0)+IF(('Scenario Fabbisogno'!$C102+'Scenario Fabbisogno'!CG102)=150,CF173+CF198,0)+IF(('Scenario Fabbisogno'!$C102+'Scenario Fabbisogno'!CH102)=120,CG173+CG198,0)+IF(('Scenario Fabbisogno'!$C102+'Scenario Fabbisogno'!CI102)=90,CH173+CH198,0)+IF(('Scenario Fabbisogno'!$C102+'Scenario Fabbisogno'!CJ102)=60,CI173+CI198,0)+IF(('Scenario Fabbisogno'!$C102+'Scenario Fabbisogno'!CK102)=30,CJ173+CJ198,0)+IF(('Scenario Fabbisogno'!$C102+'Scenario Fabbisogno'!CL102)=0,CK173+CK198,0)</f>
        <v>0</v>
      </c>
      <c r="CL224" s="267">
        <f>IF(('Scenario Fabbisogno'!$C102+'Scenario Fabbisogno'!CG102)=180,CF173+CF198,0)+IF(('Scenario Fabbisogno'!$C102+'Scenario Fabbisogno'!CH102)=150,CG173+CG198,0)+IF(('Scenario Fabbisogno'!$C102+'Scenario Fabbisogno'!CI102)=120,CH173+CH198,0)+IF(('Scenario Fabbisogno'!$C102+'Scenario Fabbisogno'!CJ102)=90,CI173+CI198,0)+IF(('Scenario Fabbisogno'!$C102+'Scenario Fabbisogno'!CK102)=60,CJ173+CJ198,0)+IF(('Scenario Fabbisogno'!$C102+'Scenario Fabbisogno'!CL102)=30,CK173+CK198,0)+IF(('Scenario Fabbisogno'!$C102+'Scenario Fabbisogno'!CM102)=0,CL173+CL198,0)</f>
        <v>0</v>
      </c>
      <c r="CM224" s="267">
        <f>IF(('Scenario Fabbisogno'!$C102+'Scenario Fabbisogno'!CH102)=180,CG173+CG198,0)+IF(('Scenario Fabbisogno'!$C102+'Scenario Fabbisogno'!CI102)=150,CH173+CH198,0)+IF(('Scenario Fabbisogno'!$C102+'Scenario Fabbisogno'!CJ102)=120,CI173+CI198,0)+IF(('Scenario Fabbisogno'!$C102+'Scenario Fabbisogno'!CK102)=90,CJ173+CJ198,0)+IF(('Scenario Fabbisogno'!$C102+'Scenario Fabbisogno'!CL102)=60,CK173+CK198,0)+IF(('Scenario Fabbisogno'!$C102+'Scenario Fabbisogno'!CM102)=30,CL173+CL198,0)+IF(('Scenario Fabbisogno'!$C102+'Scenario Fabbisogno'!CN102)=0,CM173+CM198,0)</f>
        <v>0</v>
      </c>
      <c r="CN224" s="267">
        <f>IF(('Scenario Fabbisogno'!$C102+'Scenario Fabbisogno'!CI102)=180,CH173+CH198,0)+IF(('Scenario Fabbisogno'!$C102+'Scenario Fabbisogno'!CJ102)=150,CI173+CI198,0)+IF(('Scenario Fabbisogno'!$C102+'Scenario Fabbisogno'!CK102)=120,CJ173+CJ198,0)+IF(('Scenario Fabbisogno'!$C102+'Scenario Fabbisogno'!CL102)=90,CK173+CK198,0)+IF(('Scenario Fabbisogno'!$C102+'Scenario Fabbisogno'!CM102)=60,CL173+CL198,0)+IF(('Scenario Fabbisogno'!$C102+'Scenario Fabbisogno'!CN102)=30,CM173+CM198,0)+IF(('Scenario Fabbisogno'!$C102+'Scenario Fabbisogno'!CO102)=0,CN173+CN198,0)</f>
        <v>0</v>
      </c>
      <c r="CO224" s="267">
        <f>IF(('Scenario Fabbisogno'!$C102+'Scenario Fabbisogno'!CJ102)=180,CI173+CI198,0)+IF(('Scenario Fabbisogno'!$C102+'Scenario Fabbisogno'!CK102)=150,CJ173+CJ198,0)+IF(('Scenario Fabbisogno'!$C102+'Scenario Fabbisogno'!CL102)=120,CK173+CK198,0)+IF(('Scenario Fabbisogno'!$C102+'Scenario Fabbisogno'!CM102)=90,CL173+CL198,0)+IF(('Scenario Fabbisogno'!$C102+'Scenario Fabbisogno'!CN102)=60,CM173+CM198,0)+IF(('Scenario Fabbisogno'!$C102+'Scenario Fabbisogno'!CO102)=30,CN173+CN198,0)+IF(('Scenario Fabbisogno'!$C102+'Scenario Fabbisogno'!CP102)=0,CO173+CO198,0)</f>
        <v>0</v>
      </c>
      <c r="CP224" s="267">
        <f>IF(('Scenario Fabbisogno'!$C102+'Scenario Fabbisogno'!CK102)=180,CJ173+CJ198,0)+IF(('Scenario Fabbisogno'!$C102+'Scenario Fabbisogno'!CL102)=150,CK173+CK198,0)+IF(('Scenario Fabbisogno'!$C102+'Scenario Fabbisogno'!CM102)=120,CL173+CL198,0)+IF(('Scenario Fabbisogno'!$C102+'Scenario Fabbisogno'!CN102)=90,CM173+CM198,0)+IF(('Scenario Fabbisogno'!$C102+'Scenario Fabbisogno'!CO102)=60,CN173+CN198,0)+IF(('Scenario Fabbisogno'!$C102+'Scenario Fabbisogno'!CP102)=30,CO173+CO198,0)+IF(('Scenario Fabbisogno'!$C102+'Scenario Fabbisogno'!CQ102)=0,CP173+CP198,0)</f>
        <v>0</v>
      </c>
      <c r="CQ224" s="267">
        <f>IF(('Scenario Fabbisogno'!$C102+'Scenario Fabbisogno'!CL102)=180,CK173+CK198,0)+IF(('Scenario Fabbisogno'!$C102+'Scenario Fabbisogno'!CM102)=150,CL173+CL198,0)+IF(('Scenario Fabbisogno'!$C102+'Scenario Fabbisogno'!CN102)=120,CM173+CM198,0)+IF(('Scenario Fabbisogno'!$C102+'Scenario Fabbisogno'!CO102)=90,CN173+CN198,0)+IF(('Scenario Fabbisogno'!$C102+'Scenario Fabbisogno'!CP102)=60,CO173+CO198,0)+IF(('Scenario Fabbisogno'!$C102+'Scenario Fabbisogno'!CQ102)=30,CP173+CP198,0)+IF(('Scenario Fabbisogno'!$C102+'Scenario Fabbisogno'!CR102)=0,CQ173+CQ198,0)</f>
        <v>0</v>
      </c>
      <c r="CR224" s="267">
        <f>IF(('Scenario Fabbisogno'!$C102+'Scenario Fabbisogno'!CM102)=180,CL173+CL198,0)+IF(('Scenario Fabbisogno'!$C102+'Scenario Fabbisogno'!CN102)=150,CM173+CM198,0)+IF(('Scenario Fabbisogno'!$C102+'Scenario Fabbisogno'!CO102)=120,CN173+CN198,0)+IF(('Scenario Fabbisogno'!$C102+'Scenario Fabbisogno'!CP102)=90,CO173+CO198,0)+IF(('Scenario Fabbisogno'!$C102+'Scenario Fabbisogno'!CQ102)=60,CP173+CP198,0)+IF(('Scenario Fabbisogno'!$C102+'Scenario Fabbisogno'!CR102)=30,CQ173+CQ198,0)+IF(('Scenario Fabbisogno'!$C102+'Scenario Fabbisogno'!CS102)=0,CR173+CR198,0)</f>
        <v>0</v>
      </c>
      <c r="CS224" s="267">
        <f>IF(('Scenario Fabbisogno'!$C102+'Scenario Fabbisogno'!CN102)=180,CM173+CM198,0)+IF(('Scenario Fabbisogno'!$C102+'Scenario Fabbisogno'!CO102)=150,CN173+CN198,0)+IF(('Scenario Fabbisogno'!$C102+'Scenario Fabbisogno'!CP102)=120,CO173+CO198,0)+IF(('Scenario Fabbisogno'!$C102+'Scenario Fabbisogno'!CQ102)=90,CP173+CP198,0)+IF(('Scenario Fabbisogno'!$C102+'Scenario Fabbisogno'!CR102)=60,CQ173+CQ198,0)+IF(('Scenario Fabbisogno'!$C102+'Scenario Fabbisogno'!CS102)=30,CR173+CR198,0)+IF(('Scenario Fabbisogno'!$C102+'Scenario Fabbisogno'!CT102)=0,CS173+CS198,0)</f>
        <v>0</v>
      </c>
      <c r="CT224" s="267">
        <f>IF(('Scenario Fabbisogno'!$C102+'Scenario Fabbisogno'!CO102)=180,CN173+CN198,0)+IF(('Scenario Fabbisogno'!$C102+'Scenario Fabbisogno'!CP102)=150,CO173+CO198,0)+IF(('Scenario Fabbisogno'!$C102+'Scenario Fabbisogno'!CQ102)=120,CP173+CP198,0)+IF(('Scenario Fabbisogno'!$C102+'Scenario Fabbisogno'!CR102)=90,CQ173+CQ198,0)+IF(('Scenario Fabbisogno'!$C102+'Scenario Fabbisogno'!CS102)=60,CR173+CR198,0)+IF(('Scenario Fabbisogno'!$C102+'Scenario Fabbisogno'!CT102)=30,CS173+CS198,0)+IF(('Scenario Fabbisogno'!$C102+'Scenario Fabbisogno'!CU102)=0,CT173+CT198,0)</f>
        <v>0</v>
      </c>
      <c r="CU224" s="267">
        <f>IF(('Scenario Fabbisogno'!$C102+'Scenario Fabbisogno'!CP102)=180,CO173+CO198,0)+IF(('Scenario Fabbisogno'!$C102+'Scenario Fabbisogno'!CQ102)=150,CP173+CP198,0)+IF(('Scenario Fabbisogno'!$C102+'Scenario Fabbisogno'!CR102)=120,CQ173+CQ198,0)+IF(('Scenario Fabbisogno'!$C102+'Scenario Fabbisogno'!CS102)=90,CR173+CR198,0)+IF(('Scenario Fabbisogno'!$C102+'Scenario Fabbisogno'!CT102)=60,CS173+CS198,0)+IF(('Scenario Fabbisogno'!$C102+'Scenario Fabbisogno'!CU102)=30,CT173+CT198,0)+IF(('Scenario Fabbisogno'!$C102+'Scenario Fabbisogno'!CV102)=0,CU173+CU198,0)</f>
        <v>0</v>
      </c>
      <c r="CV224" s="267">
        <f>IF(('Scenario Fabbisogno'!$C102+'Scenario Fabbisogno'!CQ102)=180,CP173+CP198,0)+IF(('Scenario Fabbisogno'!$C102+'Scenario Fabbisogno'!CR102)=150,CQ173+CQ198,0)+IF(('Scenario Fabbisogno'!$C102+'Scenario Fabbisogno'!CS102)=120,CR173+CR198,0)+IF(('Scenario Fabbisogno'!$C102+'Scenario Fabbisogno'!CT102)=90,CS173+CS198,0)+IF(('Scenario Fabbisogno'!$C102+'Scenario Fabbisogno'!CU102)=60,CT173+CT198,0)+IF(('Scenario Fabbisogno'!$C102+'Scenario Fabbisogno'!CV102)=30,CU173+CU198,0)+IF(('Scenario Fabbisogno'!$C102+'Scenario Fabbisogno'!CW102)=0,CV173+CV198,0)</f>
        <v>0</v>
      </c>
      <c r="CW224" s="267">
        <f>IF(('Scenario Fabbisogno'!$C102+'Scenario Fabbisogno'!CR102)=180,CQ173+CQ198,0)+IF(('Scenario Fabbisogno'!$C102+'Scenario Fabbisogno'!CS102)=150,CR173+CR198,0)+IF(('Scenario Fabbisogno'!$C102+'Scenario Fabbisogno'!CT102)=120,CS173+CS198,0)+IF(('Scenario Fabbisogno'!$C102+'Scenario Fabbisogno'!CU102)=90,CT173+CT198,0)+IF(('Scenario Fabbisogno'!$C102+'Scenario Fabbisogno'!CV102)=60,CU173+CU198,0)+IF(('Scenario Fabbisogno'!$C102+'Scenario Fabbisogno'!CW102)=30,CV173+CV198,0)+IF(('Scenario Fabbisogno'!$C102+'Scenario Fabbisogno'!CX102)=0,CW173+CW198,0)</f>
        <v>0</v>
      </c>
      <c r="CX224" s="267">
        <f>IF(('Scenario Fabbisogno'!$C102+'Scenario Fabbisogno'!CS102)=180,CR173+CR198,0)+IF(('Scenario Fabbisogno'!$C102+'Scenario Fabbisogno'!CT102)=150,CS173+CS198,0)+IF(('Scenario Fabbisogno'!$C102+'Scenario Fabbisogno'!CU102)=120,CT173+CT198,0)+IF(('Scenario Fabbisogno'!$C102+'Scenario Fabbisogno'!CV102)=90,CU173+CU198,0)+IF(('Scenario Fabbisogno'!$C102+'Scenario Fabbisogno'!CW102)=60,CV173+CV198,0)+IF(('Scenario Fabbisogno'!$C102+'Scenario Fabbisogno'!CX102)=30,CW173+CW198,0)+IF(('Scenario Fabbisogno'!$C102+'Scenario Fabbisogno'!CY102)=0,CX173+CX198,0)</f>
        <v>0</v>
      </c>
      <c r="CY224" s="267">
        <f>IF(('Scenario Fabbisogno'!$C102+'Scenario Fabbisogno'!CT102)=180,CS173+CS198,0)+IF(('Scenario Fabbisogno'!$C102+'Scenario Fabbisogno'!CU102)=150,CT173+CT198,0)+IF(('Scenario Fabbisogno'!$C102+'Scenario Fabbisogno'!CV102)=120,CU173+CU198,0)+IF(('Scenario Fabbisogno'!$C102+'Scenario Fabbisogno'!CW102)=90,CV173+CV198,0)+IF(('Scenario Fabbisogno'!$C102+'Scenario Fabbisogno'!CX102)=60,CW173+CW198,0)+IF(('Scenario Fabbisogno'!$C102+'Scenario Fabbisogno'!CY102)=30,CX173+CX198,0)+IF(('Scenario Fabbisogno'!$C102+'Scenario Fabbisogno'!CZ102)=0,CY173+CY198,0)</f>
        <v>0</v>
      </c>
      <c r="CZ224" s="267">
        <f>IF(('Scenario Fabbisogno'!$C102+'Scenario Fabbisogno'!CU102)=180,CT173+CT198,0)+IF(('Scenario Fabbisogno'!$C102+'Scenario Fabbisogno'!CV102)=150,CU173+CU198,0)+IF(('Scenario Fabbisogno'!$C102+'Scenario Fabbisogno'!CW102)=120,CV173+CV198,0)+IF(('Scenario Fabbisogno'!$C102+'Scenario Fabbisogno'!CX102)=90,CW173+CW198,0)+IF(('Scenario Fabbisogno'!$C102+'Scenario Fabbisogno'!CY102)=60,CX173+CX198,0)+IF(('Scenario Fabbisogno'!$C102+'Scenario Fabbisogno'!CZ102)=30,CY173+CY198,0)+IF(('Scenario Fabbisogno'!$C102+'Scenario Fabbisogno'!DA102)=0,CZ173+CZ198,0)</f>
        <v>0</v>
      </c>
      <c r="DA224" s="267">
        <f>IF(('Scenario Fabbisogno'!$C102+'Scenario Fabbisogno'!CV102)=180,CU173+CU198,0)+IF(('Scenario Fabbisogno'!$C102+'Scenario Fabbisogno'!CW102)=150,CV173+CV198,0)+IF(('Scenario Fabbisogno'!$C102+'Scenario Fabbisogno'!CX102)=120,CW173+CW198,0)+IF(('Scenario Fabbisogno'!$C102+'Scenario Fabbisogno'!CY102)=90,CX173+CX198,0)+IF(('Scenario Fabbisogno'!$C102+'Scenario Fabbisogno'!CZ102)=60,CY173+CY198,0)+IF(('Scenario Fabbisogno'!$C102+'Scenario Fabbisogno'!DA102)=30,CZ173+CZ198,0)+IF(('Scenario Fabbisogno'!$C102+'Scenario Fabbisogno'!DB102)=0,DA173+DA198,0)</f>
        <v>0</v>
      </c>
      <c r="DB224" s="267">
        <f>IF(('Scenario Fabbisogno'!$C102+'Scenario Fabbisogno'!CW102)=180,CV173+CV198,0)+IF(('Scenario Fabbisogno'!$C102+'Scenario Fabbisogno'!CX102)=150,CW173+CW198,0)+IF(('Scenario Fabbisogno'!$C102+'Scenario Fabbisogno'!CY102)=120,CX173+CX198,0)+IF(('Scenario Fabbisogno'!$C102+'Scenario Fabbisogno'!CZ102)=90,CY173+CY198,0)+IF(('Scenario Fabbisogno'!$C102+'Scenario Fabbisogno'!DA102)=60,CZ173+CZ198,0)+IF(('Scenario Fabbisogno'!$C102+'Scenario Fabbisogno'!DB102)=30,DA173+DA198,0)+IF(('Scenario Fabbisogno'!$C102+'Scenario Fabbisogno'!DC102)=0,DB173+DB198,0)</f>
        <v>0</v>
      </c>
      <c r="DC224" s="267">
        <f>IF(('Scenario Fabbisogno'!$C102+'Scenario Fabbisogno'!CX102)=180,CW173+CW198,0)+IF(('Scenario Fabbisogno'!$C102+'Scenario Fabbisogno'!CY102)=150,CX173+CX198,0)+IF(('Scenario Fabbisogno'!$C102+'Scenario Fabbisogno'!CZ102)=120,CY173+CY198,0)+IF(('Scenario Fabbisogno'!$C102+'Scenario Fabbisogno'!DA102)=90,CZ173+CZ198,0)+IF(('Scenario Fabbisogno'!$C102+'Scenario Fabbisogno'!DB102)=60,DA173+DA198,0)+IF(('Scenario Fabbisogno'!$C102+'Scenario Fabbisogno'!DC102)=30,DB173+DB198,0)+IF(('Scenario Fabbisogno'!$C102+'Scenario Fabbisogno'!DD102)=0,DC173+DC198,0)</f>
        <v>0</v>
      </c>
      <c r="DD224" s="267">
        <f>IF(('Scenario Fabbisogno'!$C102+'Scenario Fabbisogno'!CY102)=180,CX173+CX198,0)+IF(('Scenario Fabbisogno'!$C102+'Scenario Fabbisogno'!CZ102)=150,CY173+CY198,0)+IF(('Scenario Fabbisogno'!$C102+'Scenario Fabbisogno'!DA102)=120,CZ173+CZ198,0)+IF(('Scenario Fabbisogno'!$C102+'Scenario Fabbisogno'!DB102)=90,DA173+DA198,0)+IF(('Scenario Fabbisogno'!$C102+'Scenario Fabbisogno'!DC102)=60,DB173+DB198,0)+IF(('Scenario Fabbisogno'!$C102+'Scenario Fabbisogno'!DD102)=30,DC173+DC198,0)+IF(('Scenario Fabbisogno'!$C102+'Scenario Fabbisogno'!DE102)=0,DD173+DD198,0)</f>
        <v>0</v>
      </c>
      <c r="DE224" s="267">
        <f>IF(('Scenario Fabbisogno'!$C102+'Scenario Fabbisogno'!CZ102)=180,CY173+CY198,0)+IF(('Scenario Fabbisogno'!$C102+'Scenario Fabbisogno'!DA102)=150,CZ173+CZ198,0)+IF(('Scenario Fabbisogno'!$C102+'Scenario Fabbisogno'!DB102)=120,DA173+DA198,0)+IF(('Scenario Fabbisogno'!$C102+'Scenario Fabbisogno'!DC102)=90,DB173+DB198,0)+IF(('Scenario Fabbisogno'!$C102+'Scenario Fabbisogno'!DD102)=60,DC173+DC198,0)+IF(('Scenario Fabbisogno'!$C102+'Scenario Fabbisogno'!DE102)=30,DD173+DD198,0)+IF(('Scenario Fabbisogno'!$C102+'Scenario Fabbisogno'!DF102)=0,DE173+DE198,0)</f>
        <v>0</v>
      </c>
      <c r="DF224" s="267">
        <f>IF(('Scenario Fabbisogno'!$C102+'Scenario Fabbisogno'!DA102)=180,CZ173+CZ198,0)+IF(('Scenario Fabbisogno'!$C102+'Scenario Fabbisogno'!DB102)=150,DA173+DA198,0)+IF(('Scenario Fabbisogno'!$C102+'Scenario Fabbisogno'!DC102)=120,DB173+DB198,0)+IF(('Scenario Fabbisogno'!$C102+'Scenario Fabbisogno'!DD102)=90,DC173+DC198,0)+IF(('Scenario Fabbisogno'!$C102+'Scenario Fabbisogno'!DE102)=60,DD173+DD198,0)+IF(('Scenario Fabbisogno'!$C102+'Scenario Fabbisogno'!DF102)=30,DE173+DE198,0)+IF(('Scenario Fabbisogno'!$C102+'Scenario Fabbisogno'!DG102)=0,DF173+DF198,0)</f>
        <v>0</v>
      </c>
      <c r="DG224" s="267">
        <f>IF(('Scenario Fabbisogno'!$C102+'Scenario Fabbisogno'!DB102)=180,DA173+DA198,0)+IF(('Scenario Fabbisogno'!$C102+'Scenario Fabbisogno'!DC102)=150,DB173+DB198,0)+IF(('Scenario Fabbisogno'!$C102+'Scenario Fabbisogno'!DD102)=120,DC173+DC198,0)+IF(('Scenario Fabbisogno'!$C102+'Scenario Fabbisogno'!DE102)=90,DD173+DD198,0)+IF(('Scenario Fabbisogno'!$C102+'Scenario Fabbisogno'!DF102)=60,DE173+DE198,0)+IF(('Scenario Fabbisogno'!$C102+'Scenario Fabbisogno'!DG102)=30,DF173+DF198,0)+IF(('Scenario Fabbisogno'!$C102+'Scenario Fabbisogno'!DH102)=0,DG173+DG198,0)</f>
        <v>0</v>
      </c>
      <c r="DH224" s="267">
        <f>IF(('Scenario Fabbisogno'!$C102+'Scenario Fabbisogno'!DC102)=180,DB173+DB198,0)+IF(('Scenario Fabbisogno'!$C102+'Scenario Fabbisogno'!DD102)=150,DC173+DC198,0)+IF(('Scenario Fabbisogno'!$C102+'Scenario Fabbisogno'!DE102)=120,DD173+DD198,0)+IF(('Scenario Fabbisogno'!$C102+'Scenario Fabbisogno'!DF102)=90,DE173+DE198,0)+IF(('Scenario Fabbisogno'!$C102+'Scenario Fabbisogno'!DG102)=60,DF173+DF198,0)+IF(('Scenario Fabbisogno'!$C102+'Scenario Fabbisogno'!DH102)=30,DG173+DG198,0)+IF(('Scenario Fabbisogno'!$C102+'Scenario Fabbisogno'!DI102)=0,DH173+DH198,0)</f>
        <v>0</v>
      </c>
      <c r="DI224" s="267">
        <f>IF(('Scenario Fabbisogno'!$C102+'Scenario Fabbisogno'!DD102)=180,DC173+DC198,0)+IF(('Scenario Fabbisogno'!$C102+'Scenario Fabbisogno'!DE102)=150,DD173+DD198,0)+IF(('Scenario Fabbisogno'!$C102+'Scenario Fabbisogno'!DF102)=120,DE173+DE198,0)+IF(('Scenario Fabbisogno'!$C102+'Scenario Fabbisogno'!DG102)=90,DF173+DF198,0)+IF(('Scenario Fabbisogno'!$C102+'Scenario Fabbisogno'!DH102)=60,DG173+DG198,0)+IF(('Scenario Fabbisogno'!$C102+'Scenario Fabbisogno'!DI102)=30,DH173+DH198,0)+IF(('Scenario Fabbisogno'!$C102+'Scenario Fabbisogno'!DJ102)=0,DI173+DI198,0)</f>
        <v>0</v>
      </c>
      <c r="DJ224" s="267">
        <f>IF(('Scenario Fabbisogno'!$C102+'Scenario Fabbisogno'!DE102)=180,DD173+DD198,0)+IF(('Scenario Fabbisogno'!$C102+'Scenario Fabbisogno'!DF102)=150,DE173+DE198,0)+IF(('Scenario Fabbisogno'!$C102+'Scenario Fabbisogno'!DG102)=120,DF173+DF198,0)+IF(('Scenario Fabbisogno'!$C102+'Scenario Fabbisogno'!DH102)=90,DG173+DG198,0)+IF(('Scenario Fabbisogno'!$C102+'Scenario Fabbisogno'!DI102)=60,DH173+DH198,0)+IF(('Scenario Fabbisogno'!$C102+'Scenario Fabbisogno'!DJ102)=30,DI173+DI198,0)+IF(('Scenario Fabbisogno'!$C102+'Scenario Fabbisogno'!DK102)=0,DJ173+DJ198,0)</f>
        <v>0</v>
      </c>
      <c r="DK224" s="267">
        <f>IF(('Scenario Fabbisogno'!$C102+'Scenario Fabbisogno'!DF102)=180,DE173+DE198,0)+IF(('Scenario Fabbisogno'!$C102+'Scenario Fabbisogno'!DG102)=150,DF173+DF198,0)+IF(('Scenario Fabbisogno'!$C102+'Scenario Fabbisogno'!DH102)=120,DG173+DG198,0)+IF(('Scenario Fabbisogno'!$C102+'Scenario Fabbisogno'!DI102)=90,DH173+DH198,0)+IF(('Scenario Fabbisogno'!$C102+'Scenario Fabbisogno'!DJ102)=60,DI173+DI198,0)+IF(('Scenario Fabbisogno'!$C102+'Scenario Fabbisogno'!DK102)=30,DJ173+DJ198,0)+IF(('Scenario Fabbisogno'!$C102+'Scenario Fabbisogno'!DL102)=0,DK173+DK198,0)</f>
        <v>0</v>
      </c>
      <c r="DL224" s="267">
        <f>IF(('Scenario Fabbisogno'!$C102+'Scenario Fabbisogno'!DG102)=180,DF173+DF198,0)+IF(('Scenario Fabbisogno'!$C102+'Scenario Fabbisogno'!DH102)=150,DG173+DG198,0)+IF(('Scenario Fabbisogno'!$C102+'Scenario Fabbisogno'!DI102)=120,DH173+DH198,0)+IF(('Scenario Fabbisogno'!$C102+'Scenario Fabbisogno'!DJ102)=90,DI173+DI198,0)+IF(('Scenario Fabbisogno'!$C102+'Scenario Fabbisogno'!DK102)=60,DJ173+DJ198,0)+IF(('Scenario Fabbisogno'!$C102+'Scenario Fabbisogno'!DL102)=30,DK173+DK198,0)+IF(('Scenario Fabbisogno'!$C102+'Scenario Fabbisogno'!DM102)=0,DL173+DL198,0)</f>
        <v>0</v>
      </c>
      <c r="DM224" s="267">
        <f>IF(('Scenario Fabbisogno'!$C102+'Scenario Fabbisogno'!DH102)=180,DG173+DG198,0)+IF(('Scenario Fabbisogno'!$C102+'Scenario Fabbisogno'!DI102)=150,DH173+DH198,0)+IF(('Scenario Fabbisogno'!$C102+'Scenario Fabbisogno'!DJ102)=120,DI173+DI198,0)+IF(('Scenario Fabbisogno'!$C102+'Scenario Fabbisogno'!DK102)=90,DJ173+DJ198,0)+IF(('Scenario Fabbisogno'!$C102+'Scenario Fabbisogno'!DL102)=60,DK173+DK198,0)+IF(('Scenario Fabbisogno'!$C102+'Scenario Fabbisogno'!DM102)=30,DL173+DL198,0)+IF(('Scenario Fabbisogno'!$C102+'Scenario Fabbisogno'!DN102)=0,DM173+DM198,0)</f>
        <v>0</v>
      </c>
      <c r="DN224" s="267">
        <f>IF(('Scenario Fabbisogno'!$C102+'Scenario Fabbisogno'!DI102)=180,DH173+DH198,0)+IF(('Scenario Fabbisogno'!$C102+'Scenario Fabbisogno'!DJ102)=150,DI173+DI198,0)+IF(('Scenario Fabbisogno'!$C102+'Scenario Fabbisogno'!DK102)=120,DJ173+DJ198,0)+IF(('Scenario Fabbisogno'!$C102+'Scenario Fabbisogno'!DL102)=90,DK173+DK198,0)+IF(('Scenario Fabbisogno'!$C102+'Scenario Fabbisogno'!DM102)=60,DL173+DL198,0)+IF(('Scenario Fabbisogno'!$C102+'Scenario Fabbisogno'!DN102)=30,DM173+DM198,0)+IF(('Scenario Fabbisogno'!$C102+'Scenario Fabbisogno'!DO102)=0,DN173+DN198,0)</f>
        <v>0</v>
      </c>
      <c r="DO224" s="267">
        <f>IF(('Scenario Fabbisogno'!$C102+'Scenario Fabbisogno'!DJ102)=180,DI173+DI198,0)+IF(('Scenario Fabbisogno'!$C102+'Scenario Fabbisogno'!DK102)=150,DJ173+DJ198,0)+IF(('Scenario Fabbisogno'!$C102+'Scenario Fabbisogno'!DL102)=120,DK173+DK198,0)+IF(('Scenario Fabbisogno'!$C102+'Scenario Fabbisogno'!DM102)=90,DL173+DL198,0)+IF(('Scenario Fabbisogno'!$C102+'Scenario Fabbisogno'!DN102)=60,DM173+DM198,0)+IF(('Scenario Fabbisogno'!$C102+'Scenario Fabbisogno'!DO102)=30,DN173+DN198,0)+IF(('Scenario Fabbisogno'!$C102+'Scenario Fabbisogno'!DP102)=0,DO173+DO198,0)</f>
        <v>0</v>
      </c>
      <c r="DP224" s="267">
        <f>IF(('Scenario Fabbisogno'!$C102+'Scenario Fabbisogno'!DK102)=180,DJ173+DJ198,0)+IF(('Scenario Fabbisogno'!$C102+'Scenario Fabbisogno'!DL102)=150,DK173+DK198,0)+IF(('Scenario Fabbisogno'!$C102+'Scenario Fabbisogno'!DM102)=120,DL173+DL198,0)+IF(('Scenario Fabbisogno'!$C102+'Scenario Fabbisogno'!DN102)=90,DM173+DM198,0)+IF(('Scenario Fabbisogno'!$C102+'Scenario Fabbisogno'!DO102)=60,DN173+DN198,0)+IF(('Scenario Fabbisogno'!$C102+'Scenario Fabbisogno'!DP102)=30,DO173+DO198,0)+IF(('Scenario Fabbisogno'!$C102+'Scenario Fabbisogno'!DQ102)=0,DP173+DP198,0)</f>
        <v>0</v>
      </c>
      <c r="DQ224" s="267">
        <f>IF(('Scenario Fabbisogno'!$C102+'Scenario Fabbisogno'!DL102)=180,DK173+DK198,0)+IF(('Scenario Fabbisogno'!$C102+'Scenario Fabbisogno'!DM102)=150,DL173+DL198,0)+IF(('Scenario Fabbisogno'!$C102+'Scenario Fabbisogno'!DN102)=120,DM173+DM198,0)+IF(('Scenario Fabbisogno'!$C102+'Scenario Fabbisogno'!DO102)=90,DN173+DN198,0)+IF(('Scenario Fabbisogno'!$C102+'Scenario Fabbisogno'!DP102)=60,DO173+DO198,0)+IF(('Scenario Fabbisogno'!$C102+'Scenario Fabbisogno'!DQ102)=30,DP173+DP198,0)+IF(('Scenario Fabbisogno'!$C102+'Scenario Fabbisogno'!DR102)=0,DQ173+DQ198,0)</f>
        <v>0</v>
      </c>
      <c r="DR224" s="267">
        <f>IF(('Scenario Fabbisogno'!$C102+'Scenario Fabbisogno'!DM102)=180,DL173+DL198,0)+IF(('Scenario Fabbisogno'!$C102+'Scenario Fabbisogno'!DN102)=150,DM173+DM198,0)+IF(('Scenario Fabbisogno'!$C102+'Scenario Fabbisogno'!DO102)=120,DN173+DN198,0)+IF(('Scenario Fabbisogno'!$C102+'Scenario Fabbisogno'!DP102)=90,DO173+DO198,0)+IF(('Scenario Fabbisogno'!$C102+'Scenario Fabbisogno'!DQ102)=60,DP173+DP198,0)+IF(('Scenario Fabbisogno'!$C102+'Scenario Fabbisogno'!DR102)=30,DQ173+DQ198,0)+IF(('Scenario Fabbisogno'!$C102+'Scenario Fabbisogno'!DS102)=0,DR173+DR198,0)</f>
        <v>0</v>
      </c>
    </row>
    <row r="225" spans="2:122" x14ac:dyDescent="0.35">
      <c r="B225" s="20" t="str">
        <f t="shared" si="185"/>
        <v>Altri Costi deducibili Credito Imposta</v>
      </c>
      <c r="C225" s="267">
        <f>+'Budget Economico'!H61</f>
        <v>0</v>
      </c>
      <c r="D225" s="267">
        <f>+'Budget Economico'!I61</f>
        <v>0</v>
      </c>
      <c r="E225" s="267">
        <f>+'Budget Economico'!J61</f>
        <v>0</v>
      </c>
      <c r="F225" s="267">
        <f>+'Budget Economico'!K61</f>
        <v>0</v>
      </c>
      <c r="G225" s="267">
        <f>+'Budget Economico'!L61</f>
        <v>0</v>
      </c>
      <c r="H225" s="267">
        <f>+'Budget Economico'!M61</f>
        <v>0</v>
      </c>
      <c r="I225" s="267">
        <f>+'Budget Economico'!N61</f>
        <v>0</v>
      </c>
      <c r="J225" s="267">
        <f>+'Budget Economico'!O61</f>
        <v>0</v>
      </c>
      <c r="K225" s="267">
        <f>+'Budget Economico'!P61</f>
        <v>0</v>
      </c>
      <c r="L225" s="267">
        <f>+'Budget Economico'!Q61</f>
        <v>0</v>
      </c>
      <c r="M225" s="267">
        <f>+'Budget Economico'!R61</f>
        <v>0</v>
      </c>
      <c r="N225" s="267">
        <f>+'Budget Economico'!S61</f>
        <v>0</v>
      </c>
      <c r="O225" s="267">
        <f>+'Budget Economico'!T61</f>
        <v>0</v>
      </c>
      <c r="P225" s="267">
        <f>+'Budget Economico'!U61</f>
        <v>0</v>
      </c>
      <c r="Q225" s="267">
        <f>+'Budget Economico'!V61</f>
        <v>0</v>
      </c>
      <c r="R225" s="267">
        <f>+'Budget Economico'!W61</f>
        <v>0</v>
      </c>
      <c r="S225" s="267">
        <f>+'Budget Economico'!X61</f>
        <v>0</v>
      </c>
      <c r="T225" s="267">
        <f>+'Budget Economico'!Y61</f>
        <v>0</v>
      </c>
      <c r="U225" s="267">
        <f>+'Budget Economico'!Z61</f>
        <v>0</v>
      </c>
      <c r="V225" s="267">
        <f>+'Budget Economico'!AA61</f>
        <v>0</v>
      </c>
      <c r="W225" s="267">
        <f>+'Budget Economico'!AB61</f>
        <v>0</v>
      </c>
      <c r="X225" s="267">
        <f>+'Budget Economico'!AC61</f>
        <v>0</v>
      </c>
      <c r="Y225" s="267">
        <f>+'Budget Economico'!AD61</f>
        <v>0</v>
      </c>
      <c r="Z225" s="267">
        <f>+'Budget Economico'!AE61</f>
        <v>0</v>
      </c>
      <c r="AA225" s="267">
        <f>+'Budget Economico'!AF61</f>
        <v>0</v>
      </c>
      <c r="AB225" s="267">
        <f>+'Budget Economico'!AG61</f>
        <v>0</v>
      </c>
      <c r="AC225" s="267">
        <f>+'Budget Economico'!AH61</f>
        <v>0</v>
      </c>
      <c r="AD225" s="267">
        <f>+'Budget Economico'!AI61</f>
        <v>0</v>
      </c>
      <c r="AE225" s="267">
        <f>+'Budget Economico'!AJ61</f>
        <v>0</v>
      </c>
      <c r="AF225" s="267">
        <f>+'Budget Economico'!AK61</f>
        <v>0</v>
      </c>
      <c r="AG225" s="267">
        <f>+'Budget Economico'!AL61</f>
        <v>0</v>
      </c>
      <c r="AH225" s="267">
        <f>+'Budget Economico'!AM61</f>
        <v>0</v>
      </c>
      <c r="AI225" s="267">
        <f>+'Budget Economico'!AN61</f>
        <v>0</v>
      </c>
      <c r="AJ225" s="267">
        <f>+'Budget Economico'!AO61</f>
        <v>0</v>
      </c>
      <c r="AK225" s="267">
        <f>+'Budget Economico'!AP61</f>
        <v>0</v>
      </c>
      <c r="AL225" s="267">
        <f>+'Budget Economico'!AQ61</f>
        <v>0</v>
      </c>
      <c r="AM225" s="267">
        <f>+'Budget Economico'!AR61</f>
        <v>0</v>
      </c>
      <c r="AN225" s="267">
        <f>+'Budget Economico'!AS61</f>
        <v>0</v>
      </c>
      <c r="AO225" s="267">
        <f>+'Budget Economico'!AT61</f>
        <v>0</v>
      </c>
      <c r="AP225" s="267">
        <f>+'Budget Economico'!AU61</f>
        <v>0</v>
      </c>
      <c r="AQ225" s="267">
        <f>+'Budget Economico'!AV61</f>
        <v>0</v>
      </c>
      <c r="AR225" s="267">
        <f>+'Budget Economico'!AW61</f>
        <v>0</v>
      </c>
      <c r="AS225" s="267">
        <f>+'Budget Economico'!AX61</f>
        <v>0</v>
      </c>
      <c r="AT225" s="267">
        <f>+'Budget Economico'!AY61</f>
        <v>0</v>
      </c>
      <c r="AU225" s="267">
        <f>+'Budget Economico'!AZ61</f>
        <v>0</v>
      </c>
      <c r="AV225" s="267">
        <f>+'Budget Economico'!BA61</f>
        <v>0</v>
      </c>
      <c r="AW225" s="267">
        <f>+'Budget Economico'!BB61</f>
        <v>0</v>
      </c>
      <c r="AX225" s="267">
        <f>+'Budget Economico'!BC61</f>
        <v>0</v>
      </c>
      <c r="AY225" s="267">
        <f>+'Budget Economico'!BD61</f>
        <v>0</v>
      </c>
      <c r="AZ225" s="267">
        <f>+'Budget Economico'!BE61</f>
        <v>0</v>
      </c>
      <c r="BA225" s="267">
        <f>+'Budget Economico'!BF61</f>
        <v>0</v>
      </c>
      <c r="BB225" s="267">
        <f>+'Budget Economico'!BG61</f>
        <v>0</v>
      </c>
      <c r="BC225" s="267">
        <f>+'Budget Economico'!BH61</f>
        <v>0</v>
      </c>
      <c r="BD225" s="267">
        <f>+'Budget Economico'!BI61</f>
        <v>0</v>
      </c>
      <c r="BE225" s="267">
        <f>+'Budget Economico'!BJ61</f>
        <v>0</v>
      </c>
      <c r="BF225" s="267">
        <f>+'Budget Economico'!BK61</f>
        <v>0</v>
      </c>
      <c r="BG225" s="267">
        <f>+'Budget Economico'!BL61</f>
        <v>0</v>
      </c>
      <c r="BH225" s="267">
        <f>+'Budget Economico'!BM61</f>
        <v>0</v>
      </c>
      <c r="BI225" s="267">
        <f>+'Budget Economico'!BN61</f>
        <v>0</v>
      </c>
      <c r="BJ225" s="267">
        <f>+'Budget Economico'!BO61</f>
        <v>0</v>
      </c>
      <c r="BK225" s="267">
        <f>+'Budget Economico'!BP61</f>
        <v>0</v>
      </c>
      <c r="BL225" s="267">
        <f>+'Budget Economico'!BQ61</f>
        <v>0</v>
      </c>
      <c r="BM225" s="267">
        <f>+'Budget Economico'!BR61</f>
        <v>0</v>
      </c>
      <c r="BN225" s="267">
        <f>+'Budget Economico'!BS61</f>
        <v>0</v>
      </c>
      <c r="BO225" s="267">
        <f>+'Budget Economico'!BT61</f>
        <v>0</v>
      </c>
      <c r="BP225" s="267">
        <f>+'Budget Economico'!BU61</f>
        <v>0</v>
      </c>
      <c r="BQ225" s="267">
        <f>+'Budget Economico'!BV61</f>
        <v>0</v>
      </c>
      <c r="BR225" s="267">
        <f>+'Budget Economico'!BW61</f>
        <v>0</v>
      </c>
      <c r="BS225" s="267">
        <f>+'Budget Economico'!BX61</f>
        <v>0</v>
      </c>
      <c r="BT225" s="267">
        <f>+'Budget Economico'!BY61</f>
        <v>0</v>
      </c>
      <c r="BU225" s="267">
        <f>+'Budget Economico'!BZ61</f>
        <v>0</v>
      </c>
      <c r="BV225" s="267">
        <f>+'Budget Economico'!CA61</f>
        <v>0</v>
      </c>
      <c r="BW225" s="267">
        <f>+'Budget Economico'!CB61</f>
        <v>0</v>
      </c>
      <c r="BX225" s="267">
        <f>+'Budget Economico'!CC61</f>
        <v>0</v>
      </c>
      <c r="BY225" s="267">
        <f>+'Budget Economico'!CD61</f>
        <v>0</v>
      </c>
      <c r="BZ225" s="267">
        <f>+'Budget Economico'!CE61</f>
        <v>0</v>
      </c>
      <c r="CA225" s="267">
        <f>+'Budget Economico'!CF61</f>
        <v>0</v>
      </c>
      <c r="CB225" s="267">
        <f>+'Budget Economico'!CG61</f>
        <v>0</v>
      </c>
      <c r="CC225" s="267">
        <f>+'Budget Economico'!CH61</f>
        <v>0</v>
      </c>
      <c r="CD225" s="267">
        <f>+'Budget Economico'!CI61</f>
        <v>0</v>
      </c>
      <c r="CE225" s="267">
        <f>+'Budget Economico'!CJ61</f>
        <v>0</v>
      </c>
      <c r="CF225" s="267">
        <f>+'Budget Economico'!CK61</f>
        <v>0</v>
      </c>
      <c r="CG225" s="267">
        <f>+'Budget Economico'!CL61</f>
        <v>0</v>
      </c>
      <c r="CH225" s="267">
        <f>+'Budget Economico'!CM61</f>
        <v>0</v>
      </c>
      <c r="CI225" s="267">
        <f>+'Budget Economico'!CN61</f>
        <v>0</v>
      </c>
      <c r="CJ225" s="267">
        <f>+'Budget Economico'!CO61</f>
        <v>0</v>
      </c>
      <c r="CK225" s="267">
        <f>+'Budget Economico'!CP61</f>
        <v>0</v>
      </c>
      <c r="CL225" s="267">
        <f>+'Budget Economico'!CQ61</f>
        <v>0</v>
      </c>
      <c r="CM225" s="267">
        <f>+'Budget Economico'!CR61</f>
        <v>0</v>
      </c>
      <c r="CN225" s="267">
        <f>+'Budget Economico'!CS61</f>
        <v>0</v>
      </c>
      <c r="CO225" s="267">
        <f>+'Budget Economico'!CT61</f>
        <v>0</v>
      </c>
      <c r="CP225" s="267">
        <f>+'Budget Economico'!CU61</f>
        <v>0</v>
      </c>
      <c r="CQ225" s="267">
        <f>+'Budget Economico'!CV61</f>
        <v>0</v>
      </c>
      <c r="CR225" s="267">
        <f>+'Budget Economico'!CW61</f>
        <v>0</v>
      </c>
      <c r="CS225" s="267">
        <f>+'Budget Economico'!CX61</f>
        <v>0</v>
      </c>
      <c r="CT225" s="267">
        <f>+'Budget Economico'!CY61</f>
        <v>0</v>
      </c>
      <c r="CU225" s="267">
        <f>+'Budget Economico'!CZ61</f>
        <v>0</v>
      </c>
      <c r="CV225" s="267">
        <f>+'Budget Economico'!DA61</f>
        <v>0</v>
      </c>
      <c r="CW225" s="267">
        <f>+'Budget Economico'!DB61</f>
        <v>0</v>
      </c>
      <c r="CX225" s="267">
        <f>+'Budget Economico'!DC61</f>
        <v>0</v>
      </c>
      <c r="CY225" s="267">
        <f>+'Budget Economico'!DD61</f>
        <v>0</v>
      </c>
      <c r="CZ225" s="267">
        <f>+'Budget Economico'!DE61</f>
        <v>0</v>
      </c>
      <c r="DA225" s="267">
        <f>+'Budget Economico'!DF61</f>
        <v>0</v>
      </c>
      <c r="DB225" s="267">
        <f>+'Budget Economico'!DG61</f>
        <v>0</v>
      </c>
      <c r="DC225" s="267">
        <f>+'Budget Economico'!DH61</f>
        <v>0</v>
      </c>
      <c r="DD225" s="267">
        <f>+'Budget Economico'!DI61</f>
        <v>0</v>
      </c>
      <c r="DE225" s="267">
        <f>+'Budget Economico'!DJ61</f>
        <v>0</v>
      </c>
      <c r="DF225" s="267">
        <f>+'Budget Economico'!DK61</f>
        <v>0</v>
      </c>
      <c r="DG225" s="267">
        <f>+'Budget Economico'!DL61</f>
        <v>0</v>
      </c>
      <c r="DH225" s="267">
        <f>+'Budget Economico'!DM61</f>
        <v>0</v>
      </c>
      <c r="DI225" s="267">
        <f>+'Budget Economico'!DN61</f>
        <v>0</v>
      </c>
      <c r="DJ225" s="267">
        <f>+'Budget Economico'!DO61</f>
        <v>0</v>
      </c>
      <c r="DK225" s="267">
        <f>+'Budget Economico'!DP61</f>
        <v>0</v>
      </c>
      <c r="DL225" s="267">
        <f>+'Budget Economico'!DQ61</f>
        <v>0</v>
      </c>
      <c r="DM225" s="267">
        <f>+'Budget Economico'!DR61</f>
        <v>0</v>
      </c>
      <c r="DN225" s="267">
        <f>+'Budget Economico'!DS61</f>
        <v>0</v>
      </c>
      <c r="DO225" s="267">
        <f>+'Budget Economico'!DT61</f>
        <v>0</v>
      </c>
      <c r="DP225" s="267">
        <f>+'Budget Economico'!DU61</f>
        <v>0</v>
      </c>
      <c r="DQ225" s="267">
        <f>+'Budget Economico'!DV61</f>
        <v>0</v>
      </c>
      <c r="DR225" s="267">
        <f>+'Budget Economico'!DW61</f>
        <v>0</v>
      </c>
    </row>
    <row r="226" spans="2:122" x14ac:dyDescent="0.35">
      <c r="C226" s="443">
        <f>SUM(C203:C225)</f>
        <v>0</v>
      </c>
      <c r="D226" s="443">
        <f t="shared" ref="D226:I226" si="186">SUM(D203:D225)</f>
        <v>0</v>
      </c>
      <c r="E226" s="443">
        <f t="shared" si="186"/>
        <v>0</v>
      </c>
      <c r="F226" s="443">
        <f t="shared" si="186"/>
        <v>0</v>
      </c>
      <c r="G226" s="443">
        <f t="shared" si="186"/>
        <v>0</v>
      </c>
      <c r="H226" s="443">
        <f t="shared" si="186"/>
        <v>0</v>
      </c>
      <c r="I226" s="443">
        <f t="shared" si="186"/>
        <v>0</v>
      </c>
      <c r="J226" s="443">
        <f t="shared" ref="J226" si="187">SUM(J203:J225)</f>
        <v>0</v>
      </c>
      <c r="K226" s="443">
        <f t="shared" ref="K226" si="188">SUM(K203:K225)</f>
        <v>0</v>
      </c>
      <c r="L226" s="443">
        <f t="shared" ref="L226" si="189">SUM(L203:L225)</f>
        <v>0</v>
      </c>
      <c r="M226" s="443">
        <f t="shared" ref="M226" si="190">SUM(M203:M225)</f>
        <v>0</v>
      </c>
      <c r="N226" s="443">
        <f t="shared" ref="N226:O226" si="191">SUM(N203:N225)</f>
        <v>0</v>
      </c>
      <c r="O226" s="443">
        <f t="shared" si="191"/>
        <v>0</v>
      </c>
      <c r="P226" s="443">
        <f t="shared" ref="P226" si="192">SUM(P203:P225)</f>
        <v>0</v>
      </c>
      <c r="Q226" s="443">
        <f t="shared" ref="Q226" si="193">SUM(Q203:Q225)</f>
        <v>0</v>
      </c>
      <c r="R226" s="443">
        <f t="shared" ref="R226" si="194">SUM(R203:R225)</f>
        <v>0</v>
      </c>
      <c r="S226" s="443">
        <f t="shared" ref="S226" si="195">SUM(S203:S225)</f>
        <v>0</v>
      </c>
      <c r="T226" s="443">
        <f t="shared" ref="T226:U226" si="196">SUM(T203:T225)</f>
        <v>0</v>
      </c>
      <c r="U226" s="443">
        <f t="shared" si="196"/>
        <v>0</v>
      </c>
      <c r="V226" s="443">
        <f t="shared" ref="V226" si="197">SUM(V203:V225)</f>
        <v>0</v>
      </c>
      <c r="W226" s="443">
        <f t="shared" ref="W226" si="198">SUM(W203:W225)</f>
        <v>0</v>
      </c>
      <c r="X226" s="443">
        <f t="shared" ref="X226" si="199">SUM(X203:X225)</f>
        <v>0</v>
      </c>
      <c r="Y226" s="443">
        <f t="shared" ref="Y226" si="200">SUM(Y203:Y225)</f>
        <v>0</v>
      </c>
      <c r="Z226" s="443">
        <f t="shared" ref="Z226:AA226" si="201">SUM(Z203:Z225)</f>
        <v>0</v>
      </c>
      <c r="AA226" s="443">
        <f t="shared" si="201"/>
        <v>0</v>
      </c>
      <c r="AB226" s="443">
        <f t="shared" ref="AB226" si="202">SUM(AB203:AB225)</f>
        <v>0</v>
      </c>
      <c r="AC226" s="443">
        <f t="shared" ref="AC226" si="203">SUM(AC203:AC225)</f>
        <v>0</v>
      </c>
      <c r="AD226" s="443">
        <f t="shared" ref="AD226" si="204">SUM(AD203:AD225)</f>
        <v>0</v>
      </c>
      <c r="AE226" s="443">
        <f t="shared" ref="AE226" si="205">SUM(AE203:AE225)</f>
        <v>0</v>
      </c>
      <c r="AF226" s="443">
        <f t="shared" ref="AF226:AG226" si="206">SUM(AF203:AF225)</f>
        <v>0</v>
      </c>
      <c r="AG226" s="443">
        <f t="shared" si="206"/>
        <v>0</v>
      </c>
      <c r="AH226" s="443">
        <f t="shared" ref="AH226" si="207">SUM(AH203:AH225)</f>
        <v>0</v>
      </c>
      <c r="AI226" s="443">
        <f t="shared" ref="AI226" si="208">SUM(AI203:AI225)</f>
        <v>0</v>
      </c>
      <c r="AJ226" s="443">
        <f t="shared" ref="AJ226" si="209">SUM(AJ203:AJ225)</f>
        <v>0</v>
      </c>
      <c r="AK226" s="443">
        <f t="shared" ref="AK226" si="210">SUM(AK203:AK225)</f>
        <v>0</v>
      </c>
      <c r="AL226" s="443">
        <f t="shared" ref="AL226:AM226" si="211">SUM(AL203:AL225)</f>
        <v>0</v>
      </c>
      <c r="AM226" s="443">
        <f t="shared" si="211"/>
        <v>0</v>
      </c>
      <c r="AN226" s="443">
        <f t="shared" ref="AN226" si="212">SUM(AN203:AN225)</f>
        <v>0</v>
      </c>
      <c r="AO226" s="443">
        <f t="shared" ref="AO226" si="213">SUM(AO203:AO225)</f>
        <v>0</v>
      </c>
      <c r="AP226" s="443">
        <f t="shared" ref="AP226" si="214">SUM(AP203:AP225)</f>
        <v>0</v>
      </c>
      <c r="AQ226" s="443">
        <f t="shared" ref="AQ226" si="215">SUM(AQ203:AQ225)</f>
        <v>0</v>
      </c>
      <c r="AR226" s="443">
        <f t="shared" ref="AR226:AS226" si="216">SUM(AR203:AR225)</f>
        <v>0</v>
      </c>
      <c r="AS226" s="443">
        <f t="shared" si="216"/>
        <v>0</v>
      </c>
      <c r="AT226" s="443">
        <f t="shared" ref="AT226" si="217">SUM(AT203:AT225)</f>
        <v>0</v>
      </c>
      <c r="AU226" s="443">
        <f t="shared" ref="AU226" si="218">SUM(AU203:AU225)</f>
        <v>0</v>
      </c>
      <c r="AV226" s="443">
        <f t="shared" ref="AV226" si="219">SUM(AV203:AV225)</f>
        <v>0</v>
      </c>
      <c r="AW226" s="443">
        <f t="shared" ref="AW226" si="220">SUM(AW203:AW225)</f>
        <v>0</v>
      </c>
      <c r="AX226" s="443">
        <f t="shared" ref="AX226:AY226" si="221">SUM(AX203:AX225)</f>
        <v>0</v>
      </c>
      <c r="AY226" s="443">
        <f t="shared" si="221"/>
        <v>0</v>
      </c>
      <c r="AZ226" s="443">
        <f t="shared" ref="AZ226" si="222">SUM(AZ203:AZ225)</f>
        <v>0</v>
      </c>
      <c r="BA226" s="443">
        <f t="shared" ref="BA226" si="223">SUM(BA203:BA225)</f>
        <v>0</v>
      </c>
      <c r="BB226" s="443">
        <f t="shared" ref="BB226" si="224">SUM(BB203:BB225)</f>
        <v>0</v>
      </c>
      <c r="BC226" s="443">
        <f t="shared" ref="BC226" si="225">SUM(BC203:BC225)</f>
        <v>0</v>
      </c>
      <c r="BD226" s="443">
        <f t="shared" ref="BD226:BE226" si="226">SUM(BD203:BD225)</f>
        <v>0</v>
      </c>
      <c r="BE226" s="443">
        <f t="shared" si="226"/>
        <v>0</v>
      </c>
      <c r="BF226" s="443">
        <f t="shared" ref="BF226" si="227">SUM(BF203:BF225)</f>
        <v>0</v>
      </c>
      <c r="BG226" s="443">
        <f t="shared" ref="BG226" si="228">SUM(BG203:BG225)</f>
        <v>0</v>
      </c>
      <c r="BH226" s="443">
        <f t="shared" ref="BH226" si="229">SUM(BH203:BH225)</f>
        <v>0</v>
      </c>
      <c r="BI226" s="443">
        <f t="shared" ref="BI226" si="230">SUM(BI203:BI225)</f>
        <v>0</v>
      </c>
      <c r="BJ226" s="443">
        <f t="shared" ref="BJ226:BK226" si="231">SUM(BJ203:BJ225)</f>
        <v>0</v>
      </c>
      <c r="BK226" s="443">
        <f t="shared" si="231"/>
        <v>0</v>
      </c>
      <c r="BL226" s="443">
        <f t="shared" ref="BL226" si="232">SUM(BL203:BL225)</f>
        <v>0</v>
      </c>
      <c r="BM226" s="443">
        <f t="shared" ref="BM226" si="233">SUM(BM203:BM225)</f>
        <v>0</v>
      </c>
      <c r="BN226" s="443">
        <f t="shared" ref="BN226" si="234">SUM(BN203:BN225)</f>
        <v>0</v>
      </c>
      <c r="BO226" s="443">
        <f t="shared" ref="BO226" si="235">SUM(BO203:BO225)</f>
        <v>0</v>
      </c>
      <c r="BP226" s="443">
        <f t="shared" ref="BP226:BQ226" si="236">SUM(BP203:BP225)</f>
        <v>0</v>
      </c>
      <c r="BQ226" s="443">
        <f t="shared" si="236"/>
        <v>0</v>
      </c>
      <c r="BR226" s="443">
        <f t="shared" ref="BR226" si="237">SUM(BR203:BR225)</f>
        <v>0</v>
      </c>
      <c r="BS226" s="443">
        <f t="shared" ref="BS226" si="238">SUM(BS203:BS225)</f>
        <v>0</v>
      </c>
      <c r="BT226" s="443">
        <f t="shared" ref="BT226" si="239">SUM(BT203:BT225)</f>
        <v>0</v>
      </c>
      <c r="BU226" s="443">
        <f t="shared" ref="BU226" si="240">SUM(BU203:BU225)</f>
        <v>0</v>
      </c>
      <c r="BV226" s="443">
        <f t="shared" ref="BV226:BW226" si="241">SUM(BV203:BV225)</f>
        <v>0</v>
      </c>
      <c r="BW226" s="443">
        <f t="shared" si="241"/>
        <v>0</v>
      </c>
      <c r="BX226" s="443">
        <f t="shared" ref="BX226" si="242">SUM(BX203:BX225)</f>
        <v>0</v>
      </c>
      <c r="BY226" s="443">
        <f t="shared" ref="BY226" si="243">SUM(BY203:BY225)</f>
        <v>0</v>
      </c>
      <c r="BZ226" s="443">
        <f t="shared" ref="BZ226" si="244">SUM(BZ203:BZ225)</f>
        <v>0</v>
      </c>
      <c r="CA226" s="443">
        <f t="shared" ref="CA226" si="245">SUM(CA203:CA225)</f>
        <v>0</v>
      </c>
      <c r="CB226" s="443">
        <f t="shared" ref="CB226:CC226" si="246">SUM(CB203:CB225)</f>
        <v>0</v>
      </c>
      <c r="CC226" s="443">
        <f t="shared" si="246"/>
        <v>0</v>
      </c>
      <c r="CD226" s="443">
        <f t="shared" ref="CD226" si="247">SUM(CD203:CD225)</f>
        <v>0</v>
      </c>
      <c r="CE226" s="443">
        <f t="shared" ref="CE226" si="248">SUM(CE203:CE225)</f>
        <v>0</v>
      </c>
      <c r="CF226" s="443">
        <f t="shared" ref="CF226" si="249">SUM(CF203:CF225)</f>
        <v>0</v>
      </c>
      <c r="CG226" s="443">
        <f t="shared" ref="CG226" si="250">SUM(CG203:CG225)</f>
        <v>0</v>
      </c>
      <c r="CH226" s="443">
        <f t="shared" ref="CH226:CI226" si="251">SUM(CH203:CH225)</f>
        <v>0</v>
      </c>
      <c r="CI226" s="443">
        <f t="shared" si="251"/>
        <v>0</v>
      </c>
      <c r="CJ226" s="443">
        <f t="shared" ref="CJ226" si="252">SUM(CJ203:CJ225)</f>
        <v>0</v>
      </c>
      <c r="CK226" s="443">
        <f t="shared" ref="CK226" si="253">SUM(CK203:CK225)</f>
        <v>0</v>
      </c>
      <c r="CL226" s="443">
        <f t="shared" ref="CL226" si="254">SUM(CL203:CL225)</f>
        <v>0</v>
      </c>
      <c r="CM226" s="443">
        <f t="shared" ref="CM226" si="255">SUM(CM203:CM225)</f>
        <v>0</v>
      </c>
      <c r="CN226" s="443">
        <f t="shared" ref="CN226:CO226" si="256">SUM(CN203:CN225)</f>
        <v>0</v>
      </c>
      <c r="CO226" s="443">
        <f t="shared" si="256"/>
        <v>0</v>
      </c>
      <c r="CP226" s="443">
        <f t="shared" ref="CP226" si="257">SUM(CP203:CP225)</f>
        <v>0</v>
      </c>
      <c r="CQ226" s="443">
        <f t="shared" ref="CQ226" si="258">SUM(CQ203:CQ225)</f>
        <v>0</v>
      </c>
      <c r="CR226" s="443">
        <f t="shared" ref="CR226" si="259">SUM(CR203:CR225)</f>
        <v>0</v>
      </c>
      <c r="CS226" s="443">
        <f t="shared" ref="CS226" si="260">SUM(CS203:CS225)</f>
        <v>0</v>
      </c>
      <c r="CT226" s="443">
        <f t="shared" ref="CT226:CU226" si="261">SUM(CT203:CT225)</f>
        <v>0</v>
      </c>
      <c r="CU226" s="443">
        <f t="shared" si="261"/>
        <v>0</v>
      </c>
      <c r="CV226" s="443">
        <f t="shared" ref="CV226" si="262">SUM(CV203:CV225)</f>
        <v>0</v>
      </c>
      <c r="CW226" s="443">
        <f t="shared" ref="CW226" si="263">SUM(CW203:CW225)</f>
        <v>0</v>
      </c>
      <c r="CX226" s="443">
        <f t="shared" ref="CX226" si="264">SUM(CX203:CX225)</f>
        <v>0</v>
      </c>
      <c r="CY226" s="443">
        <f t="shared" ref="CY226" si="265">SUM(CY203:CY225)</f>
        <v>0</v>
      </c>
      <c r="CZ226" s="443">
        <f t="shared" ref="CZ226:DA226" si="266">SUM(CZ203:CZ225)</f>
        <v>0</v>
      </c>
      <c r="DA226" s="443">
        <f t="shared" si="266"/>
        <v>0</v>
      </c>
      <c r="DB226" s="443">
        <f t="shared" ref="DB226" si="267">SUM(DB203:DB225)</f>
        <v>0</v>
      </c>
      <c r="DC226" s="443">
        <f t="shared" ref="DC226" si="268">SUM(DC203:DC225)</f>
        <v>0</v>
      </c>
      <c r="DD226" s="443">
        <f t="shared" ref="DD226" si="269">SUM(DD203:DD225)</f>
        <v>0</v>
      </c>
      <c r="DE226" s="443">
        <f t="shared" ref="DE226" si="270">SUM(DE203:DE225)</f>
        <v>0</v>
      </c>
      <c r="DF226" s="443">
        <f t="shared" ref="DF226:DG226" si="271">SUM(DF203:DF225)</f>
        <v>0</v>
      </c>
      <c r="DG226" s="443">
        <f t="shared" si="271"/>
        <v>0</v>
      </c>
      <c r="DH226" s="443">
        <f t="shared" ref="DH226" si="272">SUM(DH203:DH225)</f>
        <v>0</v>
      </c>
      <c r="DI226" s="443">
        <f t="shared" ref="DI226" si="273">SUM(DI203:DI225)</f>
        <v>0</v>
      </c>
      <c r="DJ226" s="443">
        <f t="shared" ref="DJ226" si="274">SUM(DJ203:DJ225)</f>
        <v>0</v>
      </c>
      <c r="DK226" s="443">
        <f t="shared" ref="DK226" si="275">SUM(DK203:DK225)</f>
        <v>0</v>
      </c>
      <c r="DL226" s="443">
        <f t="shared" ref="DL226:DM226" si="276">SUM(DL203:DL225)</f>
        <v>0</v>
      </c>
      <c r="DM226" s="443">
        <f t="shared" si="276"/>
        <v>0</v>
      </c>
      <c r="DN226" s="443">
        <f t="shared" ref="DN226" si="277">SUM(DN203:DN225)</f>
        <v>0</v>
      </c>
      <c r="DO226" s="443">
        <f t="shared" ref="DO226" si="278">SUM(DO203:DO225)</f>
        <v>0</v>
      </c>
      <c r="DP226" s="443">
        <f t="shared" ref="DP226" si="279">SUM(DP203:DP225)</f>
        <v>0</v>
      </c>
      <c r="DQ226" s="443">
        <f t="shared" ref="DQ226" si="280">SUM(DQ203:DQ225)</f>
        <v>0</v>
      </c>
      <c r="DR226" s="443">
        <f t="shared" ref="DR226" si="281">SUM(DR203:DR225)</f>
        <v>0</v>
      </c>
    </row>
    <row r="227" spans="2:122" x14ac:dyDescent="0.35">
      <c r="C227" s="267"/>
      <c r="D227" s="267"/>
      <c r="E227" s="267"/>
      <c r="F227" s="267"/>
      <c r="G227" s="267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  <c r="BI227" s="267"/>
      <c r="BJ227" s="267"/>
      <c r="BK227" s="267"/>
      <c r="BL227" s="267"/>
      <c r="BM227" s="267"/>
      <c r="BN227" s="267"/>
      <c r="BO227" s="267"/>
      <c r="BP227" s="267"/>
      <c r="BQ227" s="267"/>
      <c r="BR227" s="267"/>
      <c r="BS227" s="267"/>
      <c r="BT227" s="267"/>
      <c r="BU227" s="267"/>
      <c r="BV227" s="267"/>
      <c r="BW227" s="267"/>
      <c r="BX227" s="267"/>
      <c r="BY227" s="267"/>
      <c r="BZ227" s="267"/>
      <c r="CA227" s="267"/>
      <c r="CB227" s="267"/>
      <c r="CC227" s="267"/>
      <c r="CD227" s="267"/>
      <c r="CE227" s="267"/>
      <c r="CF227" s="267"/>
      <c r="CG227" s="267"/>
      <c r="CH227" s="267"/>
      <c r="CI227" s="267"/>
      <c r="CJ227" s="267"/>
      <c r="CK227" s="267"/>
      <c r="CL227" s="267"/>
      <c r="CM227" s="267"/>
      <c r="CN227" s="267"/>
      <c r="CO227" s="267"/>
      <c r="CP227" s="267"/>
      <c r="CQ227" s="267"/>
      <c r="CR227" s="267"/>
      <c r="CS227" s="267"/>
      <c r="CT227" s="267"/>
      <c r="CU227" s="267"/>
      <c r="CV227" s="267"/>
      <c r="CW227" s="267"/>
      <c r="CX227" s="267"/>
      <c r="CY227" s="267"/>
      <c r="CZ227" s="267"/>
      <c r="DA227" s="267"/>
      <c r="DB227" s="267"/>
      <c r="DC227" s="267"/>
      <c r="DD227" s="267"/>
      <c r="DE227" s="267"/>
      <c r="DF227" s="267"/>
      <c r="DG227" s="267"/>
      <c r="DH227" s="267"/>
      <c r="DI227" s="267"/>
      <c r="DJ227" s="267"/>
      <c r="DK227" s="267"/>
      <c r="DL227" s="267"/>
      <c r="DM227" s="267"/>
      <c r="DN227" s="267"/>
      <c r="DO227" s="267"/>
      <c r="DP227" s="267"/>
      <c r="DQ227" s="267"/>
      <c r="DR227" s="267"/>
    </row>
    <row r="228" spans="2:122" x14ac:dyDescent="0.35">
      <c r="B228" s="20" t="s">
        <v>205</v>
      </c>
      <c r="C228" s="267"/>
      <c r="D228" s="267"/>
      <c r="E228" s="267"/>
      <c r="F228" s="267"/>
      <c r="G228" s="267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  <c r="BI228" s="267"/>
      <c r="BJ228" s="267"/>
      <c r="BK228" s="267"/>
      <c r="BL228" s="267"/>
      <c r="BM228" s="267"/>
      <c r="BN228" s="267"/>
      <c r="BO228" s="267"/>
      <c r="BP228" s="267"/>
      <c r="BQ228" s="267"/>
      <c r="BR228" s="267"/>
      <c r="BS228" s="267"/>
      <c r="BT228" s="267"/>
      <c r="BU228" s="267"/>
      <c r="BV228" s="267"/>
      <c r="BW228" s="267"/>
      <c r="BX228" s="267"/>
      <c r="BY228" s="267"/>
      <c r="BZ228" s="267"/>
      <c r="CA228" s="267"/>
      <c r="CB228" s="267"/>
      <c r="CC228" s="267"/>
      <c r="CD228" s="267"/>
      <c r="CE228" s="267"/>
      <c r="CF228" s="267"/>
      <c r="CG228" s="267"/>
      <c r="CH228" s="267"/>
      <c r="CI228" s="267"/>
      <c r="CJ228" s="267"/>
      <c r="CK228" s="267"/>
      <c r="CL228" s="267"/>
      <c r="CM228" s="267"/>
      <c r="CN228" s="267"/>
      <c r="CO228" s="267"/>
      <c r="CP228" s="267"/>
      <c r="CQ228" s="267"/>
      <c r="CR228" s="267"/>
      <c r="CS228" s="267"/>
      <c r="CT228" s="267"/>
      <c r="CU228" s="267"/>
      <c r="CV228" s="267"/>
      <c r="CW228" s="267"/>
      <c r="CX228" s="267"/>
      <c r="CY228" s="267"/>
      <c r="CZ228" s="267"/>
      <c r="DA228" s="267"/>
      <c r="DB228" s="267"/>
      <c r="DC228" s="267"/>
      <c r="DD228" s="267"/>
      <c r="DE228" s="267"/>
      <c r="DF228" s="267"/>
      <c r="DG228" s="267"/>
      <c r="DH228" s="267"/>
      <c r="DI228" s="267"/>
      <c r="DJ228" s="267"/>
      <c r="DK228" s="267"/>
      <c r="DL228" s="267"/>
      <c r="DM228" s="267"/>
      <c r="DN228" s="267"/>
      <c r="DO228" s="267"/>
      <c r="DP228" s="267"/>
      <c r="DQ228" s="267"/>
      <c r="DR228" s="267"/>
    </row>
    <row r="229" spans="2:122" x14ac:dyDescent="0.35">
      <c r="B229" s="20" t="str">
        <f t="shared" ref="B229:B251" si="282">+B203</f>
        <v>Costo 1</v>
      </c>
      <c r="C229" s="267">
        <f>C152+Calcoli!C177-Calcoli!C203</f>
        <v>0</v>
      </c>
      <c r="D229" s="267">
        <f>D152+Calcoli!D177-Calcoli!D203</f>
        <v>0</v>
      </c>
      <c r="E229" s="267">
        <f>E152+Calcoli!E177-Calcoli!E203</f>
        <v>0</v>
      </c>
      <c r="F229" s="267">
        <f>F152+Calcoli!F177-Calcoli!F203</f>
        <v>0</v>
      </c>
      <c r="G229" s="267">
        <f>G152+Calcoli!G177-Calcoli!G203</f>
        <v>0</v>
      </c>
      <c r="H229" s="267">
        <f>H152+Calcoli!H177-Calcoli!H203</f>
        <v>0</v>
      </c>
      <c r="I229" s="267">
        <f>I152+Calcoli!I177-Calcoli!I203</f>
        <v>0</v>
      </c>
      <c r="J229" s="267">
        <f>J152+Calcoli!J177-Calcoli!J203</f>
        <v>0</v>
      </c>
      <c r="K229" s="267">
        <f>K152+Calcoli!K177-Calcoli!K203</f>
        <v>0</v>
      </c>
      <c r="L229" s="267">
        <f>L152+Calcoli!L177-Calcoli!L203</f>
        <v>0</v>
      </c>
      <c r="M229" s="267">
        <f>M152+Calcoli!M177-Calcoli!M203</f>
        <v>0</v>
      </c>
      <c r="N229" s="267">
        <f>N152+Calcoli!N177-Calcoli!N203</f>
        <v>0</v>
      </c>
      <c r="O229" s="267">
        <f>O152+Calcoli!O177-Calcoli!O203</f>
        <v>0</v>
      </c>
      <c r="P229" s="267">
        <f>P152+Calcoli!P177-Calcoli!P203</f>
        <v>0</v>
      </c>
      <c r="Q229" s="267">
        <f>Q152+Calcoli!Q177-Calcoli!Q203</f>
        <v>0</v>
      </c>
      <c r="R229" s="267">
        <f>R152+Calcoli!R177-Calcoli!R203</f>
        <v>0</v>
      </c>
      <c r="S229" s="267">
        <f>S152+Calcoli!S177-Calcoli!S203</f>
        <v>0</v>
      </c>
      <c r="T229" s="267">
        <f>T152+Calcoli!T177-Calcoli!T203</f>
        <v>0</v>
      </c>
      <c r="U229" s="267">
        <f>U152+Calcoli!U177-Calcoli!U203</f>
        <v>0</v>
      </c>
      <c r="V229" s="267">
        <f>V152+Calcoli!V177-Calcoli!V203</f>
        <v>0</v>
      </c>
      <c r="W229" s="267">
        <f>W152+Calcoli!W177-Calcoli!W203</f>
        <v>0</v>
      </c>
      <c r="X229" s="267">
        <f>X152+Calcoli!X177-Calcoli!X203</f>
        <v>0</v>
      </c>
      <c r="Y229" s="267">
        <f>Y152+Calcoli!Y177-Calcoli!Y203</f>
        <v>0</v>
      </c>
      <c r="Z229" s="267">
        <f>Z152+Calcoli!Z177-Calcoli!Z203</f>
        <v>0</v>
      </c>
      <c r="AA229" s="267">
        <f>AA152+Calcoli!AA177-Calcoli!AA203</f>
        <v>0</v>
      </c>
      <c r="AB229" s="267">
        <f>AB152+Calcoli!AB177-Calcoli!AB203</f>
        <v>0</v>
      </c>
      <c r="AC229" s="267">
        <f>AC152+Calcoli!AC177-Calcoli!AC203</f>
        <v>0</v>
      </c>
      <c r="AD229" s="267">
        <f>AD152+Calcoli!AD177-Calcoli!AD203</f>
        <v>0</v>
      </c>
      <c r="AE229" s="267">
        <f>AE152+Calcoli!AE177-Calcoli!AE203</f>
        <v>0</v>
      </c>
      <c r="AF229" s="267">
        <f>AF152+Calcoli!AF177-Calcoli!AF203</f>
        <v>0</v>
      </c>
      <c r="AG229" s="267">
        <f>AG152+Calcoli!AG177-Calcoli!AG203</f>
        <v>0</v>
      </c>
      <c r="AH229" s="267">
        <f>AH152+Calcoli!AH177-Calcoli!AH203</f>
        <v>0</v>
      </c>
      <c r="AI229" s="267">
        <f>AI152+Calcoli!AI177-Calcoli!AI203</f>
        <v>0</v>
      </c>
      <c r="AJ229" s="267">
        <f>AJ152+Calcoli!AJ177-Calcoli!AJ203</f>
        <v>0</v>
      </c>
      <c r="AK229" s="267">
        <f>AK152+Calcoli!AK177-Calcoli!AK203</f>
        <v>0</v>
      </c>
      <c r="AL229" s="267">
        <f>AL152+Calcoli!AL177-Calcoli!AL203</f>
        <v>0</v>
      </c>
      <c r="AM229" s="267">
        <f>AM152+Calcoli!AM177-Calcoli!AM203</f>
        <v>0</v>
      </c>
      <c r="AN229" s="267">
        <f>AN152+Calcoli!AN177-Calcoli!AN203</f>
        <v>0</v>
      </c>
      <c r="AO229" s="267">
        <f>AO152+Calcoli!AO177-Calcoli!AO203</f>
        <v>0</v>
      </c>
      <c r="AP229" s="267">
        <f>AP152+Calcoli!AP177-Calcoli!AP203</f>
        <v>0</v>
      </c>
      <c r="AQ229" s="267">
        <f>AQ152+Calcoli!AQ177-Calcoli!AQ203</f>
        <v>0</v>
      </c>
      <c r="AR229" s="267">
        <f>AR152+Calcoli!AR177-Calcoli!AR203</f>
        <v>0</v>
      </c>
      <c r="AS229" s="267">
        <f>AS152+Calcoli!AS177-Calcoli!AS203</f>
        <v>0</v>
      </c>
      <c r="AT229" s="267">
        <f>AT152+Calcoli!AT177-Calcoli!AT203</f>
        <v>0</v>
      </c>
      <c r="AU229" s="267">
        <f>AU152+Calcoli!AU177-Calcoli!AU203</f>
        <v>0</v>
      </c>
      <c r="AV229" s="267">
        <f>AV152+Calcoli!AV177-Calcoli!AV203</f>
        <v>0</v>
      </c>
      <c r="AW229" s="267">
        <f>AW152+Calcoli!AW177-Calcoli!AW203</f>
        <v>0</v>
      </c>
      <c r="AX229" s="267">
        <f>AX152+Calcoli!AX177-Calcoli!AX203</f>
        <v>0</v>
      </c>
      <c r="AY229" s="267">
        <f>AY152+Calcoli!AY177-Calcoli!AY203</f>
        <v>0</v>
      </c>
      <c r="AZ229" s="267">
        <f>AZ152+Calcoli!AZ177-Calcoli!AZ203</f>
        <v>0</v>
      </c>
      <c r="BA229" s="267">
        <f>BA152+Calcoli!BA177-Calcoli!BA203</f>
        <v>0</v>
      </c>
      <c r="BB229" s="267">
        <f>BB152+Calcoli!BB177-Calcoli!BB203</f>
        <v>0</v>
      </c>
      <c r="BC229" s="267">
        <f>BC152+Calcoli!BC177-Calcoli!BC203</f>
        <v>0</v>
      </c>
      <c r="BD229" s="267">
        <f>BD152+Calcoli!BD177-Calcoli!BD203</f>
        <v>0</v>
      </c>
      <c r="BE229" s="267">
        <f>BE152+Calcoli!BE177-Calcoli!BE203</f>
        <v>0</v>
      </c>
      <c r="BF229" s="267">
        <f>BF152+Calcoli!BF177-Calcoli!BF203</f>
        <v>0</v>
      </c>
      <c r="BG229" s="267">
        <f>BG152+Calcoli!BG177-Calcoli!BG203</f>
        <v>0</v>
      </c>
      <c r="BH229" s="267">
        <f>BH152+Calcoli!BH177-Calcoli!BH203</f>
        <v>0</v>
      </c>
      <c r="BI229" s="267">
        <f>BI152+Calcoli!BI177-Calcoli!BI203</f>
        <v>0</v>
      </c>
      <c r="BJ229" s="267">
        <f>BJ152+Calcoli!BJ177-Calcoli!BJ203</f>
        <v>0</v>
      </c>
      <c r="BK229" s="267">
        <f>BK152+Calcoli!BK177-Calcoli!BK203</f>
        <v>0</v>
      </c>
      <c r="BL229" s="267">
        <f>BL152+Calcoli!BL177-Calcoli!BL203</f>
        <v>0</v>
      </c>
      <c r="BM229" s="267">
        <f>BM152+Calcoli!BM177-Calcoli!BM203</f>
        <v>0</v>
      </c>
      <c r="BN229" s="267">
        <f>BN152+Calcoli!BN177-Calcoli!BN203</f>
        <v>0</v>
      </c>
      <c r="BO229" s="267">
        <f>BO152+Calcoli!BO177-Calcoli!BO203</f>
        <v>0</v>
      </c>
      <c r="BP229" s="267">
        <f>BP152+Calcoli!BP177-Calcoli!BP203</f>
        <v>0</v>
      </c>
      <c r="BQ229" s="267">
        <f>BQ152+Calcoli!BQ177-Calcoli!BQ203</f>
        <v>0</v>
      </c>
      <c r="BR229" s="267">
        <f>BR152+Calcoli!BR177-Calcoli!BR203</f>
        <v>0</v>
      </c>
      <c r="BS229" s="267">
        <f>BS152+Calcoli!BS177-Calcoli!BS203</f>
        <v>0</v>
      </c>
      <c r="BT229" s="267">
        <f>BT152+Calcoli!BT177-Calcoli!BT203</f>
        <v>0</v>
      </c>
      <c r="BU229" s="267">
        <f>BU152+Calcoli!BU177-Calcoli!BU203</f>
        <v>0</v>
      </c>
      <c r="BV229" s="267">
        <f>BV152+Calcoli!BV177-Calcoli!BV203</f>
        <v>0</v>
      </c>
      <c r="BW229" s="267">
        <f>BW152+Calcoli!BW177-Calcoli!BW203</f>
        <v>0</v>
      </c>
      <c r="BX229" s="267">
        <f>BX152+Calcoli!BX177-Calcoli!BX203</f>
        <v>0</v>
      </c>
      <c r="BY229" s="267">
        <f>BY152+Calcoli!BY177-Calcoli!BY203</f>
        <v>0</v>
      </c>
      <c r="BZ229" s="267">
        <f>BZ152+Calcoli!BZ177-Calcoli!BZ203</f>
        <v>0</v>
      </c>
      <c r="CA229" s="267">
        <f>CA152+Calcoli!CA177-Calcoli!CA203</f>
        <v>0</v>
      </c>
      <c r="CB229" s="267">
        <f>CB152+Calcoli!CB177-Calcoli!CB203</f>
        <v>0</v>
      </c>
      <c r="CC229" s="267">
        <f>CC152+Calcoli!CC177-Calcoli!CC203</f>
        <v>0</v>
      </c>
      <c r="CD229" s="267">
        <f>CD152+Calcoli!CD177-Calcoli!CD203</f>
        <v>0</v>
      </c>
      <c r="CE229" s="267">
        <f>CE152+Calcoli!CE177-Calcoli!CE203</f>
        <v>0</v>
      </c>
      <c r="CF229" s="267">
        <f>CF152+Calcoli!CF177-Calcoli!CF203</f>
        <v>0</v>
      </c>
      <c r="CG229" s="267">
        <f>CG152+Calcoli!CG177-Calcoli!CG203</f>
        <v>0</v>
      </c>
      <c r="CH229" s="267">
        <f>CH152+Calcoli!CH177-Calcoli!CH203</f>
        <v>0</v>
      </c>
      <c r="CI229" s="267">
        <f>CI152+Calcoli!CI177-Calcoli!CI203</f>
        <v>0</v>
      </c>
      <c r="CJ229" s="267">
        <f>CJ152+Calcoli!CJ177-Calcoli!CJ203</f>
        <v>0</v>
      </c>
      <c r="CK229" s="267">
        <f>CK152+Calcoli!CK177-Calcoli!CK203</f>
        <v>0</v>
      </c>
      <c r="CL229" s="267">
        <f>CL152+Calcoli!CL177-Calcoli!CL203</f>
        <v>0</v>
      </c>
      <c r="CM229" s="267">
        <f>CM152+Calcoli!CM177-Calcoli!CM203</f>
        <v>0</v>
      </c>
      <c r="CN229" s="267">
        <f>CN152+Calcoli!CN177-Calcoli!CN203</f>
        <v>0</v>
      </c>
      <c r="CO229" s="267">
        <f>CO152+Calcoli!CO177-Calcoli!CO203</f>
        <v>0</v>
      </c>
      <c r="CP229" s="267">
        <f>CP152+Calcoli!CP177-Calcoli!CP203</f>
        <v>0</v>
      </c>
      <c r="CQ229" s="267">
        <f>CQ152+Calcoli!CQ177-Calcoli!CQ203</f>
        <v>0</v>
      </c>
      <c r="CR229" s="267">
        <f>CR152+Calcoli!CR177-Calcoli!CR203</f>
        <v>0</v>
      </c>
      <c r="CS229" s="267">
        <f>CS152+Calcoli!CS177-Calcoli!CS203</f>
        <v>0</v>
      </c>
      <c r="CT229" s="267">
        <f>CT152+Calcoli!CT177-Calcoli!CT203</f>
        <v>0</v>
      </c>
      <c r="CU229" s="267">
        <f>CU152+Calcoli!CU177-Calcoli!CU203</f>
        <v>0</v>
      </c>
      <c r="CV229" s="267">
        <f>CV152+Calcoli!CV177-Calcoli!CV203</f>
        <v>0</v>
      </c>
      <c r="CW229" s="267">
        <f>CW152+Calcoli!CW177-Calcoli!CW203</f>
        <v>0</v>
      </c>
      <c r="CX229" s="267">
        <f>CX152+Calcoli!CX177-Calcoli!CX203</f>
        <v>0</v>
      </c>
      <c r="CY229" s="267">
        <f>CY152+Calcoli!CY177-Calcoli!CY203</f>
        <v>0</v>
      </c>
      <c r="CZ229" s="267">
        <f>CZ152+Calcoli!CZ177-Calcoli!CZ203</f>
        <v>0</v>
      </c>
      <c r="DA229" s="267">
        <f>DA152+Calcoli!DA177-Calcoli!DA203</f>
        <v>0</v>
      </c>
      <c r="DB229" s="267">
        <f>DB152+Calcoli!DB177-Calcoli!DB203</f>
        <v>0</v>
      </c>
      <c r="DC229" s="267">
        <f>DC152+Calcoli!DC177-Calcoli!DC203</f>
        <v>0</v>
      </c>
      <c r="DD229" s="267">
        <f>DD152+Calcoli!DD177-Calcoli!DD203</f>
        <v>0</v>
      </c>
      <c r="DE229" s="267">
        <f>DE152+Calcoli!DE177-Calcoli!DE203</f>
        <v>0</v>
      </c>
      <c r="DF229" s="267">
        <f>DF152+Calcoli!DF177-Calcoli!DF203</f>
        <v>0</v>
      </c>
      <c r="DG229" s="267">
        <f>DG152+Calcoli!DG177-Calcoli!DG203</f>
        <v>0</v>
      </c>
      <c r="DH229" s="267">
        <f>DH152+Calcoli!DH177-Calcoli!DH203</f>
        <v>0</v>
      </c>
      <c r="DI229" s="267">
        <f>DI152+Calcoli!DI177-Calcoli!DI203</f>
        <v>0</v>
      </c>
      <c r="DJ229" s="267">
        <f>DJ152+Calcoli!DJ177-Calcoli!DJ203</f>
        <v>0</v>
      </c>
      <c r="DK229" s="267">
        <f>DK152+Calcoli!DK177-Calcoli!DK203</f>
        <v>0</v>
      </c>
      <c r="DL229" s="267">
        <f>DL152+Calcoli!DL177-Calcoli!DL203</f>
        <v>0</v>
      </c>
      <c r="DM229" s="267">
        <f>DM152+Calcoli!DM177-Calcoli!DM203</f>
        <v>0</v>
      </c>
      <c r="DN229" s="267">
        <f>DN152+Calcoli!DN177-Calcoli!DN203</f>
        <v>0</v>
      </c>
      <c r="DO229" s="267">
        <f>DO152+Calcoli!DO177-Calcoli!DO203</f>
        <v>0</v>
      </c>
      <c r="DP229" s="267">
        <f>DP152+Calcoli!DP177-Calcoli!DP203</f>
        <v>0</v>
      </c>
      <c r="DQ229" s="267">
        <f>DQ152+Calcoli!DQ177-Calcoli!DQ203</f>
        <v>0</v>
      </c>
      <c r="DR229" s="267">
        <f>DR152+Calcoli!DR177-Calcoli!DR203</f>
        <v>0</v>
      </c>
    </row>
    <row r="230" spans="2:122" x14ac:dyDescent="0.35">
      <c r="B230" s="20" t="str">
        <f t="shared" si="282"/>
        <v>Costo 2</v>
      </c>
      <c r="C230" s="267">
        <f>C153+Calcoli!C178-Calcoli!C204</f>
        <v>0</v>
      </c>
      <c r="D230" s="267">
        <f>D153+Calcoli!D178-Calcoli!D204</f>
        <v>0</v>
      </c>
      <c r="E230" s="267">
        <f>E153+Calcoli!E178-Calcoli!E204</f>
        <v>0</v>
      </c>
      <c r="F230" s="267">
        <f>F153+Calcoli!F178-Calcoli!F204</f>
        <v>0</v>
      </c>
      <c r="G230" s="267">
        <f>G153+Calcoli!G178-Calcoli!G204</f>
        <v>0</v>
      </c>
      <c r="H230" s="267">
        <f>H153+Calcoli!H178-Calcoli!H204</f>
        <v>0</v>
      </c>
      <c r="I230" s="267">
        <f>I153+Calcoli!I178-Calcoli!I204</f>
        <v>0</v>
      </c>
      <c r="J230" s="267">
        <f>J153+Calcoli!J178-Calcoli!J204</f>
        <v>0</v>
      </c>
      <c r="K230" s="267">
        <f>K153+Calcoli!K178-Calcoli!K204</f>
        <v>0</v>
      </c>
      <c r="L230" s="267">
        <f>L153+Calcoli!L178-Calcoli!L204</f>
        <v>0</v>
      </c>
      <c r="M230" s="267">
        <f>M153+Calcoli!M178-Calcoli!M204</f>
        <v>0</v>
      </c>
      <c r="N230" s="267">
        <f>N153+Calcoli!N178-Calcoli!N204</f>
        <v>0</v>
      </c>
      <c r="O230" s="267">
        <f>O153+Calcoli!O178-Calcoli!O204</f>
        <v>0</v>
      </c>
      <c r="P230" s="267">
        <f>P153+Calcoli!P178-Calcoli!P204</f>
        <v>0</v>
      </c>
      <c r="Q230" s="267">
        <f>Q153+Calcoli!Q178-Calcoli!Q204</f>
        <v>0</v>
      </c>
      <c r="R230" s="267">
        <f>R153+Calcoli!R178-Calcoli!R204</f>
        <v>0</v>
      </c>
      <c r="S230" s="267">
        <f>S153+Calcoli!S178-Calcoli!S204</f>
        <v>0</v>
      </c>
      <c r="T230" s="267">
        <f>T153+Calcoli!T178-Calcoli!T204</f>
        <v>0</v>
      </c>
      <c r="U230" s="267">
        <f>U153+Calcoli!U178-Calcoli!U204</f>
        <v>0</v>
      </c>
      <c r="V230" s="267">
        <f>V153+Calcoli!V178-Calcoli!V204</f>
        <v>0</v>
      </c>
      <c r="W230" s="267">
        <f>W153+Calcoli!W178-Calcoli!W204</f>
        <v>0</v>
      </c>
      <c r="X230" s="267">
        <f>X153+Calcoli!X178-Calcoli!X204</f>
        <v>0</v>
      </c>
      <c r="Y230" s="267">
        <f>Y153+Calcoli!Y178-Calcoli!Y204</f>
        <v>0</v>
      </c>
      <c r="Z230" s="267">
        <f>Z153+Calcoli!Z178-Calcoli!Z204</f>
        <v>0</v>
      </c>
      <c r="AA230" s="267">
        <f>AA153+Calcoli!AA178-Calcoli!AA204</f>
        <v>0</v>
      </c>
      <c r="AB230" s="267">
        <f>AB153+Calcoli!AB178-Calcoli!AB204</f>
        <v>0</v>
      </c>
      <c r="AC230" s="267">
        <f>AC153+Calcoli!AC178-Calcoli!AC204</f>
        <v>0</v>
      </c>
      <c r="AD230" s="267">
        <f>AD153+Calcoli!AD178-Calcoli!AD204</f>
        <v>0</v>
      </c>
      <c r="AE230" s="267">
        <f>AE153+Calcoli!AE178-Calcoli!AE204</f>
        <v>0</v>
      </c>
      <c r="AF230" s="267">
        <f>AF153+Calcoli!AF178-Calcoli!AF204</f>
        <v>0</v>
      </c>
      <c r="AG230" s="267">
        <f>AG153+Calcoli!AG178-Calcoli!AG204</f>
        <v>0</v>
      </c>
      <c r="AH230" s="267">
        <f>AH153+Calcoli!AH178-Calcoli!AH204</f>
        <v>0</v>
      </c>
      <c r="AI230" s="267">
        <f>AI153+Calcoli!AI178-Calcoli!AI204</f>
        <v>0</v>
      </c>
      <c r="AJ230" s="267">
        <f>AJ153+Calcoli!AJ178-Calcoli!AJ204</f>
        <v>0</v>
      </c>
      <c r="AK230" s="267">
        <f>AK153+Calcoli!AK178-Calcoli!AK204</f>
        <v>0</v>
      </c>
      <c r="AL230" s="267">
        <f>AL153+Calcoli!AL178-Calcoli!AL204</f>
        <v>0</v>
      </c>
      <c r="AM230" s="267">
        <f>AM153+Calcoli!AM178-Calcoli!AM204</f>
        <v>0</v>
      </c>
      <c r="AN230" s="267">
        <f>AN153+Calcoli!AN178-Calcoli!AN204</f>
        <v>0</v>
      </c>
      <c r="AO230" s="267">
        <f>AO153+Calcoli!AO178-Calcoli!AO204</f>
        <v>0</v>
      </c>
      <c r="AP230" s="267">
        <f>AP153+Calcoli!AP178-Calcoli!AP204</f>
        <v>0</v>
      </c>
      <c r="AQ230" s="267">
        <f>AQ153+Calcoli!AQ178-Calcoli!AQ204</f>
        <v>0</v>
      </c>
      <c r="AR230" s="267">
        <f>AR153+Calcoli!AR178-Calcoli!AR204</f>
        <v>0</v>
      </c>
      <c r="AS230" s="267">
        <f>AS153+Calcoli!AS178-Calcoli!AS204</f>
        <v>0</v>
      </c>
      <c r="AT230" s="267">
        <f>AT153+Calcoli!AT178-Calcoli!AT204</f>
        <v>0</v>
      </c>
      <c r="AU230" s="267">
        <f>AU153+Calcoli!AU178-Calcoli!AU204</f>
        <v>0</v>
      </c>
      <c r="AV230" s="267">
        <f>AV153+Calcoli!AV178-Calcoli!AV204</f>
        <v>0</v>
      </c>
      <c r="AW230" s="267">
        <f>AW153+Calcoli!AW178-Calcoli!AW204</f>
        <v>0</v>
      </c>
      <c r="AX230" s="267">
        <f>AX153+Calcoli!AX178-Calcoli!AX204</f>
        <v>0</v>
      </c>
      <c r="AY230" s="267">
        <f>AY153+Calcoli!AY178-Calcoli!AY204</f>
        <v>0</v>
      </c>
      <c r="AZ230" s="267">
        <f>AZ153+Calcoli!AZ178-Calcoli!AZ204</f>
        <v>0</v>
      </c>
      <c r="BA230" s="267">
        <f>BA153+Calcoli!BA178-Calcoli!BA204</f>
        <v>0</v>
      </c>
      <c r="BB230" s="267">
        <f>BB153+Calcoli!BB178-Calcoli!BB204</f>
        <v>0</v>
      </c>
      <c r="BC230" s="267">
        <f>BC153+Calcoli!BC178-Calcoli!BC204</f>
        <v>0</v>
      </c>
      <c r="BD230" s="267">
        <f>BD153+Calcoli!BD178-Calcoli!BD204</f>
        <v>0</v>
      </c>
      <c r="BE230" s="267">
        <f>BE153+Calcoli!BE178-Calcoli!BE204</f>
        <v>0</v>
      </c>
      <c r="BF230" s="267">
        <f>BF153+Calcoli!BF178-Calcoli!BF204</f>
        <v>0</v>
      </c>
      <c r="BG230" s="267">
        <f>BG153+Calcoli!BG178-Calcoli!BG204</f>
        <v>0</v>
      </c>
      <c r="BH230" s="267">
        <f>BH153+Calcoli!BH178-Calcoli!BH204</f>
        <v>0</v>
      </c>
      <c r="BI230" s="267">
        <f>BI153+Calcoli!BI178-Calcoli!BI204</f>
        <v>0</v>
      </c>
      <c r="BJ230" s="267">
        <f>BJ153+Calcoli!BJ178-Calcoli!BJ204</f>
        <v>0</v>
      </c>
      <c r="BK230" s="267">
        <f>BK153+Calcoli!BK178-Calcoli!BK204</f>
        <v>0</v>
      </c>
      <c r="BL230" s="267">
        <f>BL153+Calcoli!BL178-Calcoli!BL204</f>
        <v>0</v>
      </c>
      <c r="BM230" s="267">
        <f>BM153+Calcoli!BM178-Calcoli!BM204</f>
        <v>0</v>
      </c>
      <c r="BN230" s="267">
        <f>BN153+Calcoli!BN178-Calcoli!BN204</f>
        <v>0</v>
      </c>
      <c r="BO230" s="267">
        <f>BO153+Calcoli!BO178-Calcoli!BO204</f>
        <v>0</v>
      </c>
      <c r="BP230" s="267">
        <f>BP153+Calcoli!BP178-Calcoli!BP204</f>
        <v>0</v>
      </c>
      <c r="BQ230" s="267">
        <f>BQ153+Calcoli!BQ178-Calcoli!BQ204</f>
        <v>0</v>
      </c>
      <c r="BR230" s="267">
        <f>BR153+Calcoli!BR178-Calcoli!BR204</f>
        <v>0</v>
      </c>
      <c r="BS230" s="267">
        <f>BS153+Calcoli!BS178-Calcoli!BS204</f>
        <v>0</v>
      </c>
      <c r="BT230" s="267">
        <f>BT153+Calcoli!BT178-Calcoli!BT204</f>
        <v>0</v>
      </c>
      <c r="BU230" s="267">
        <f>BU153+Calcoli!BU178-Calcoli!BU204</f>
        <v>0</v>
      </c>
      <c r="BV230" s="267">
        <f>BV153+Calcoli!BV178-Calcoli!BV204</f>
        <v>0</v>
      </c>
      <c r="BW230" s="267">
        <f>BW153+Calcoli!BW178-Calcoli!BW204</f>
        <v>0</v>
      </c>
      <c r="BX230" s="267">
        <f>BX153+Calcoli!BX178-Calcoli!BX204</f>
        <v>0</v>
      </c>
      <c r="BY230" s="267">
        <f>BY153+Calcoli!BY178-Calcoli!BY204</f>
        <v>0</v>
      </c>
      <c r="BZ230" s="267">
        <f>BZ153+Calcoli!BZ178-Calcoli!BZ204</f>
        <v>0</v>
      </c>
      <c r="CA230" s="267">
        <f>CA153+Calcoli!CA178-Calcoli!CA204</f>
        <v>0</v>
      </c>
      <c r="CB230" s="267">
        <f>CB153+Calcoli!CB178-Calcoli!CB204</f>
        <v>0</v>
      </c>
      <c r="CC230" s="267">
        <f>CC153+Calcoli!CC178-Calcoli!CC204</f>
        <v>0</v>
      </c>
      <c r="CD230" s="267">
        <f>CD153+Calcoli!CD178-Calcoli!CD204</f>
        <v>0</v>
      </c>
      <c r="CE230" s="267">
        <f>CE153+Calcoli!CE178-Calcoli!CE204</f>
        <v>0</v>
      </c>
      <c r="CF230" s="267">
        <f>CF153+Calcoli!CF178-Calcoli!CF204</f>
        <v>0</v>
      </c>
      <c r="CG230" s="267">
        <f>CG153+Calcoli!CG178-Calcoli!CG204</f>
        <v>0</v>
      </c>
      <c r="CH230" s="267">
        <f>CH153+Calcoli!CH178-Calcoli!CH204</f>
        <v>0</v>
      </c>
      <c r="CI230" s="267">
        <f>CI153+Calcoli!CI178-Calcoli!CI204</f>
        <v>0</v>
      </c>
      <c r="CJ230" s="267">
        <f>CJ153+Calcoli!CJ178-Calcoli!CJ204</f>
        <v>0</v>
      </c>
      <c r="CK230" s="267">
        <f>CK153+Calcoli!CK178-Calcoli!CK204</f>
        <v>0</v>
      </c>
      <c r="CL230" s="267">
        <f>CL153+Calcoli!CL178-Calcoli!CL204</f>
        <v>0</v>
      </c>
      <c r="CM230" s="267">
        <f>CM153+Calcoli!CM178-Calcoli!CM204</f>
        <v>0</v>
      </c>
      <c r="CN230" s="267">
        <f>CN153+Calcoli!CN178-Calcoli!CN204</f>
        <v>0</v>
      </c>
      <c r="CO230" s="267">
        <f>CO153+Calcoli!CO178-Calcoli!CO204</f>
        <v>0</v>
      </c>
      <c r="CP230" s="267">
        <f>CP153+Calcoli!CP178-Calcoli!CP204</f>
        <v>0</v>
      </c>
      <c r="CQ230" s="267">
        <f>CQ153+Calcoli!CQ178-Calcoli!CQ204</f>
        <v>0</v>
      </c>
      <c r="CR230" s="267">
        <f>CR153+Calcoli!CR178-Calcoli!CR204</f>
        <v>0</v>
      </c>
      <c r="CS230" s="267">
        <f>CS153+Calcoli!CS178-Calcoli!CS204</f>
        <v>0</v>
      </c>
      <c r="CT230" s="267">
        <f>CT153+Calcoli!CT178-Calcoli!CT204</f>
        <v>0</v>
      </c>
      <c r="CU230" s="267">
        <f>CU153+Calcoli!CU178-Calcoli!CU204</f>
        <v>0</v>
      </c>
      <c r="CV230" s="267">
        <f>CV153+Calcoli!CV178-Calcoli!CV204</f>
        <v>0</v>
      </c>
      <c r="CW230" s="267">
        <f>CW153+Calcoli!CW178-Calcoli!CW204</f>
        <v>0</v>
      </c>
      <c r="CX230" s="267">
        <f>CX153+Calcoli!CX178-Calcoli!CX204</f>
        <v>0</v>
      </c>
      <c r="CY230" s="267">
        <f>CY153+Calcoli!CY178-Calcoli!CY204</f>
        <v>0</v>
      </c>
      <c r="CZ230" s="267">
        <f>CZ153+Calcoli!CZ178-Calcoli!CZ204</f>
        <v>0</v>
      </c>
      <c r="DA230" s="267">
        <f>DA153+Calcoli!DA178-Calcoli!DA204</f>
        <v>0</v>
      </c>
      <c r="DB230" s="267">
        <f>DB153+Calcoli!DB178-Calcoli!DB204</f>
        <v>0</v>
      </c>
      <c r="DC230" s="267">
        <f>DC153+Calcoli!DC178-Calcoli!DC204</f>
        <v>0</v>
      </c>
      <c r="DD230" s="267">
        <f>DD153+Calcoli!DD178-Calcoli!DD204</f>
        <v>0</v>
      </c>
      <c r="DE230" s="267">
        <f>DE153+Calcoli!DE178-Calcoli!DE204</f>
        <v>0</v>
      </c>
      <c r="DF230" s="267">
        <f>DF153+Calcoli!DF178-Calcoli!DF204</f>
        <v>0</v>
      </c>
      <c r="DG230" s="267">
        <f>DG153+Calcoli!DG178-Calcoli!DG204</f>
        <v>0</v>
      </c>
      <c r="DH230" s="267">
        <f>DH153+Calcoli!DH178-Calcoli!DH204</f>
        <v>0</v>
      </c>
      <c r="DI230" s="267">
        <f>DI153+Calcoli!DI178-Calcoli!DI204</f>
        <v>0</v>
      </c>
      <c r="DJ230" s="267">
        <f>DJ153+Calcoli!DJ178-Calcoli!DJ204</f>
        <v>0</v>
      </c>
      <c r="DK230" s="267">
        <f>DK153+Calcoli!DK178-Calcoli!DK204</f>
        <v>0</v>
      </c>
      <c r="DL230" s="267">
        <f>DL153+Calcoli!DL178-Calcoli!DL204</f>
        <v>0</v>
      </c>
      <c r="DM230" s="267">
        <f>DM153+Calcoli!DM178-Calcoli!DM204</f>
        <v>0</v>
      </c>
      <c r="DN230" s="267">
        <f>DN153+Calcoli!DN178-Calcoli!DN204</f>
        <v>0</v>
      </c>
      <c r="DO230" s="267">
        <f>DO153+Calcoli!DO178-Calcoli!DO204</f>
        <v>0</v>
      </c>
      <c r="DP230" s="267">
        <f>DP153+Calcoli!DP178-Calcoli!DP204</f>
        <v>0</v>
      </c>
      <c r="DQ230" s="267">
        <f>DQ153+Calcoli!DQ178-Calcoli!DQ204</f>
        <v>0</v>
      </c>
      <c r="DR230" s="267">
        <f>DR153+Calcoli!DR178-Calcoli!DR204</f>
        <v>0</v>
      </c>
    </row>
    <row r="231" spans="2:122" x14ac:dyDescent="0.35">
      <c r="B231" s="20" t="str">
        <f t="shared" si="282"/>
        <v>Costo 3</v>
      </c>
      <c r="C231" s="267">
        <f>C154+Calcoli!C179-Calcoli!C205</f>
        <v>0</v>
      </c>
      <c r="D231" s="267">
        <f>D154+Calcoli!D179-Calcoli!D205</f>
        <v>0</v>
      </c>
      <c r="E231" s="267">
        <f>E154+Calcoli!E179-Calcoli!E205</f>
        <v>0</v>
      </c>
      <c r="F231" s="267">
        <f>F154+Calcoli!F179-Calcoli!F205</f>
        <v>0</v>
      </c>
      <c r="G231" s="267">
        <f>G154+Calcoli!G179-Calcoli!G205</f>
        <v>0</v>
      </c>
      <c r="H231" s="267">
        <f>H154+Calcoli!H179-Calcoli!H205</f>
        <v>0</v>
      </c>
      <c r="I231" s="267">
        <f>I154+Calcoli!I179-Calcoli!I205</f>
        <v>0</v>
      </c>
      <c r="J231" s="267">
        <f>J154+Calcoli!J179-Calcoli!J205</f>
        <v>0</v>
      </c>
      <c r="K231" s="267">
        <f>K154+Calcoli!K179-Calcoli!K205</f>
        <v>0</v>
      </c>
      <c r="L231" s="267">
        <f>L154+Calcoli!L179-Calcoli!L205</f>
        <v>0</v>
      </c>
      <c r="M231" s="267">
        <f>M154+Calcoli!M179-Calcoli!M205</f>
        <v>0</v>
      </c>
      <c r="N231" s="267">
        <f>N154+Calcoli!N179-Calcoli!N205</f>
        <v>0</v>
      </c>
      <c r="O231" s="267">
        <f>O154+Calcoli!O179-Calcoli!O205</f>
        <v>0</v>
      </c>
      <c r="P231" s="267">
        <f>P154+Calcoli!P179-Calcoli!P205</f>
        <v>0</v>
      </c>
      <c r="Q231" s="267">
        <f>Q154+Calcoli!Q179-Calcoli!Q205</f>
        <v>0</v>
      </c>
      <c r="R231" s="267">
        <f>R154+Calcoli!R179-Calcoli!R205</f>
        <v>0</v>
      </c>
      <c r="S231" s="267">
        <f>S154+Calcoli!S179-Calcoli!S205</f>
        <v>0</v>
      </c>
      <c r="T231" s="267">
        <f>T154+Calcoli!T179-Calcoli!T205</f>
        <v>0</v>
      </c>
      <c r="U231" s="267">
        <f>U154+Calcoli!U179-Calcoli!U205</f>
        <v>0</v>
      </c>
      <c r="V231" s="267">
        <f>V154+Calcoli!V179-Calcoli!V205</f>
        <v>0</v>
      </c>
      <c r="W231" s="267">
        <f>W154+Calcoli!W179-Calcoli!W205</f>
        <v>0</v>
      </c>
      <c r="X231" s="267">
        <f>X154+Calcoli!X179-Calcoli!X205</f>
        <v>0</v>
      </c>
      <c r="Y231" s="267">
        <f>Y154+Calcoli!Y179-Calcoli!Y205</f>
        <v>0</v>
      </c>
      <c r="Z231" s="267">
        <f>Z154+Calcoli!Z179-Calcoli!Z205</f>
        <v>0</v>
      </c>
      <c r="AA231" s="267">
        <f>AA154+Calcoli!AA179-Calcoli!AA205</f>
        <v>0</v>
      </c>
      <c r="AB231" s="267">
        <f>AB154+Calcoli!AB179-Calcoli!AB205</f>
        <v>0</v>
      </c>
      <c r="AC231" s="267">
        <f>AC154+Calcoli!AC179-Calcoli!AC205</f>
        <v>0</v>
      </c>
      <c r="AD231" s="267">
        <f>AD154+Calcoli!AD179-Calcoli!AD205</f>
        <v>0</v>
      </c>
      <c r="AE231" s="267">
        <f>AE154+Calcoli!AE179-Calcoli!AE205</f>
        <v>0</v>
      </c>
      <c r="AF231" s="267">
        <f>AF154+Calcoli!AF179-Calcoli!AF205</f>
        <v>0</v>
      </c>
      <c r="AG231" s="267">
        <f>AG154+Calcoli!AG179-Calcoli!AG205</f>
        <v>0</v>
      </c>
      <c r="AH231" s="267">
        <f>AH154+Calcoli!AH179-Calcoli!AH205</f>
        <v>0</v>
      </c>
      <c r="AI231" s="267">
        <f>AI154+Calcoli!AI179-Calcoli!AI205</f>
        <v>0</v>
      </c>
      <c r="AJ231" s="267">
        <f>AJ154+Calcoli!AJ179-Calcoli!AJ205</f>
        <v>0</v>
      </c>
      <c r="AK231" s="267">
        <f>AK154+Calcoli!AK179-Calcoli!AK205</f>
        <v>0</v>
      </c>
      <c r="AL231" s="267">
        <f>AL154+Calcoli!AL179-Calcoli!AL205</f>
        <v>0</v>
      </c>
      <c r="AM231" s="267">
        <f>AM154+Calcoli!AM179-Calcoli!AM205</f>
        <v>0</v>
      </c>
      <c r="AN231" s="267">
        <f>AN154+Calcoli!AN179-Calcoli!AN205</f>
        <v>0</v>
      </c>
      <c r="AO231" s="267">
        <f>AO154+Calcoli!AO179-Calcoli!AO205</f>
        <v>0</v>
      </c>
      <c r="AP231" s="267">
        <f>AP154+Calcoli!AP179-Calcoli!AP205</f>
        <v>0</v>
      </c>
      <c r="AQ231" s="267">
        <f>AQ154+Calcoli!AQ179-Calcoli!AQ205</f>
        <v>0</v>
      </c>
      <c r="AR231" s="267">
        <f>AR154+Calcoli!AR179-Calcoli!AR205</f>
        <v>0</v>
      </c>
      <c r="AS231" s="267">
        <f>AS154+Calcoli!AS179-Calcoli!AS205</f>
        <v>0</v>
      </c>
      <c r="AT231" s="267">
        <f>AT154+Calcoli!AT179-Calcoli!AT205</f>
        <v>0</v>
      </c>
      <c r="AU231" s="267">
        <f>AU154+Calcoli!AU179-Calcoli!AU205</f>
        <v>0</v>
      </c>
      <c r="AV231" s="267">
        <f>AV154+Calcoli!AV179-Calcoli!AV205</f>
        <v>0</v>
      </c>
      <c r="AW231" s="267">
        <f>AW154+Calcoli!AW179-Calcoli!AW205</f>
        <v>0</v>
      </c>
      <c r="AX231" s="267">
        <f>AX154+Calcoli!AX179-Calcoli!AX205</f>
        <v>0</v>
      </c>
      <c r="AY231" s="267">
        <f>AY154+Calcoli!AY179-Calcoli!AY205</f>
        <v>0</v>
      </c>
      <c r="AZ231" s="267">
        <f>AZ154+Calcoli!AZ179-Calcoli!AZ205</f>
        <v>0</v>
      </c>
      <c r="BA231" s="267">
        <f>BA154+Calcoli!BA179-Calcoli!BA205</f>
        <v>0</v>
      </c>
      <c r="BB231" s="267">
        <f>BB154+Calcoli!BB179-Calcoli!BB205</f>
        <v>0</v>
      </c>
      <c r="BC231" s="267">
        <f>BC154+Calcoli!BC179-Calcoli!BC205</f>
        <v>0</v>
      </c>
      <c r="BD231" s="267">
        <f>BD154+Calcoli!BD179-Calcoli!BD205</f>
        <v>0</v>
      </c>
      <c r="BE231" s="267">
        <f>BE154+Calcoli!BE179-Calcoli!BE205</f>
        <v>0</v>
      </c>
      <c r="BF231" s="267">
        <f>BF154+Calcoli!BF179-Calcoli!BF205</f>
        <v>0</v>
      </c>
      <c r="BG231" s="267">
        <f>BG154+Calcoli!BG179-Calcoli!BG205</f>
        <v>0</v>
      </c>
      <c r="BH231" s="267">
        <f>BH154+Calcoli!BH179-Calcoli!BH205</f>
        <v>0</v>
      </c>
      <c r="BI231" s="267">
        <f>BI154+Calcoli!BI179-Calcoli!BI205</f>
        <v>0</v>
      </c>
      <c r="BJ231" s="267">
        <f>BJ154+Calcoli!BJ179-Calcoli!BJ205</f>
        <v>0</v>
      </c>
      <c r="BK231" s="267">
        <f>BK154+Calcoli!BK179-Calcoli!BK205</f>
        <v>0</v>
      </c>
      <c r="BL231" s="267">
        <f>BL154+Calcoli!BL179-Calcoli!BL205</f>
        <v>0</v>
      </c>
      <c r="BM231" s="267">
        <f>BM154+Calcoli!BM179-Calcoli!BM205</f>
        <v>0</v>
      </c>
      <c r="BN231" s="267">
        <f>BN154+Calcoli!BN179-Calcoli!BN205</f>
        <v>0</v>
      </c>
      <c r="BO231" s="267">
        <f>BO154+Calcoli!BO179-Calcoli!BO205</f>
        <v>0</v>
      </c>
      <c r="BP231" s="267">
        <f>BP154+Calcoli!BP179-Calcoli!BP205</f>
        <v>0</v>
      </c>
      <c r="BQ231" s="267">
        <f>BQ154+Calcoli!BQ179-Calcoli!BQ205</f>
        <v>0</v>
      </c>
      <c r="BR231" s="267">
        <f>BR154+Calcoli!BR179-Calcoli!BR205</f>
        <v>0</v>
      </c>
      <c r="BS231" s="267">
        <f>BS154+Calcoli!BS179-Calcoli!BS205</f>
        <v>0</v>
      </c>
      <c r="BT231" s="267">
        <f>BT154+Calcoli!BT179-Calcoli!BT205</f>
        <v>0</v>
      </c>
      <c r="BU231" s="267">
        <f>BU154+Calcoli!BU179-Calcoli!BU205</f>
        <v>0</v>
      </c>
      <c r="BV231" s="267">
        <f>BV154+Calcoli!BV179-Calcoli!BV205</f>
        <v>0</v>
      </c>
      <c r="BW231" s="267">
        <f>BW154+Calcoli!BW179-Calcoli!BW205</f>
        <v>0</v>
      </c>
      <c r="BX231" s="267">
        <f>BX154+Calcoli!BX179-Calcoli!BX205</f>
        <v>0</v>
      </c>
      <c r="BY231" s="267">
        <f>BY154+Calcoli!BY179-Calcoli!BY205</f>
        <v>0</v>
      </c>
      <c r="BZ231" s="267">
        <f>BZ154+Calcoli!BZ179-Calcoli!BZ205</f>
        <v>0</v>
      </c>
      <c r="CA231" s="267">
        <f>CA154+Calcoli!CA179-Calcoli!CA205</f>
        <v>0</v>
      </c>
      <c r="CB231" s="267">
        <f>CB154+Calcoli!CB179-Calcoli!CB205</f>
        <v>0</v>
      </c>
      <c r="CC231" s="267">
        <f>CC154+Calcoli!CC179-Calcoli!CC205</f>
        <v>0</v>
      </c>
      <c r="CD231" s="267">
        <f>CD154+Calcoli!CD179-Calcoli!CD205</f>
        <v>0</v>
      </c>
      <c r="CE231" s="267">
        <f>CE154+Calcoli!CE179-Calcoli!CE205</f>
        <v>0</v>
      </c>
      <c r="CF231" s="267">
        <f>CF154+Calcoli!CF179-Calcoli!CF205</f>
        <v>0</v>
      </c>
      <c r="CG231" s="267">
        <f>CG154+Calcoli!CG179-Calcoli!CG205</f>
        <v>0</v>
      </c>
      <c r="CH231" s="267">
        <f>CH154+Calcoli!CH179-Calcoli!CH205</f>
        <v>0</v>
      </c>
      <c r="CI231" s="267">
        <f>CI154+Calcoli!CI179-Calcoli!CI205</f>
        <v>0</v>
      </c>
      <c r="CJ231" s="267">
        <f>CJ154+Calcoli!CJ179-Calcoli!CJ205</f>
        <v>0</v>
      </c>
      <c r="CK231" s="267">
        <f>CK154+Calcoli!CK179-Calcoli!CK205</f>
        <v>0</v>
      </c>
      <c r="CL231" s="267">
        <f>CL154+Calcoli!CL179-Calcoli!CL205</f>
        <v>0</v>
      </c>
      <c r="CM231" s="267">
        <f>CM154+Calcoli!CM179-Calcoli!CM205</f>
        <v>0</v>
      </c>
      <c r="CN231" s="267">
        <f>CN154+Calcoli!CN179-Calcoli!CN205</f>
        <v>0</v>
      </c>
      <c r="CO231" s="267">
        <f>CO154+Calcoli!CO179-Calcoli!CO205</f>
        <v>0</v>
      </c>
      <c r="CP231" s="267">
        <f>CP154+Calcoli!CP179-Calcoli!CP205</f>
        <v>0</v>
      </c>
      <c r="CQ231" s="267">
        <f>CQ154+Calcoli!CQ179-Calcoli!CQ205</f>
        <v>0</v>
      </c>
      <c r="CR231" s="267">
        <f>CR154+Calcoli!CR179-Calcoli!CR205</f>
        <v>0</v>
      </c>
      <c r="CS231" s="267">
        <f>CS154+Calcoli!CS179-Calcoli!CS205</f>
        <v>0</v>
      </c>
      <c r="CT231" s="267">
        <f>CT154+Calcoli!CT179-Calcoli!CT205</f>
        <v>0</v>
      </c>
      <c r="CU231" s="267">
        <f>CU154+Calcoli!CU179-Calcoli!CU205</f>
        <v>0</v>
      </c>
      <c r="CV231" s="267">
        <f>CV154+Calcoli!CV179-Calcoli!CV205</f>
        <v>0</v>
      </c>
      <c r="CW231" s="267">
        <f>CW154+Calcoli!CW179-Calcoli!CW205</f>
        <v>0</v>
      </c>
      <c r="CX231" s="267">
        <f>CX154+Calcoli!CX179-Calcoli!CX205</f>
        <v>0</v>
      </c>
      <c r="CY231" s="267">
        <f>CY154+Calcoli!CY179-Calcoli!CY205</f>
        <v>0</v>
      </c>
      <c r="CZ231" s="267">
        <f>CZ154+Calcoli!CZ179-Calcoli!CZ205</f>
        <v>0</v>
      </c>
      <c r="DA231" s="267">
        <f>DA154+Calcoli!DA179-Calcoli!DA205</f>
        <v>0</v>
      </c>
      <c r="DB231" s="267">
        <f>DB154+Calcoli!DB179-Calcoli!DB205</f>
        <v>0</v>
      </c>
      <c r="DC231" s="267">
        <f>DC154+Calcoli!DC179-Calcoli!DC205</f>
        <v>0</v>
      </c>
      <c r="DD231" s="267">
        <f>DD154+Calcoli!DD179-Calcoli!DD205</f>
        <v>0</v>
      </c>
      <c r="DE231" s="267">
        <f>DE154+Calcoli!DE179-Calcoli!DE205</f>
        <v>0</v>
      </c>
      <c r="DF231" s="267">
        <f>DF154+Calcoli!DF179-Calcoli!DF205</f>
        <v>0</v>
      </c>
      <c r="DG231" s="267">
        <f>DG154+Calcoli!DG179-Calcoli!DG205</f>
        <v>0</v>
      </c>
      <c r="DH231" s="267">
        <f>DH154+Calcoli!DH179-Calcoli!DH205</f>
        <v>0</v>
      </c>
      <c r="DI231" s="267">
        <f>DI154+Calcoli!DI179-Calcoli!DI205</f>
        <v>0</v>
      </c>
      <c r="DJ231" s="267">
        <f>DJ154+Calcoli!DJ179-Calcoli!DJ205</f>
        <v>0</v>
      </c>
      <c r="DK231" s="267">
        <f>DK154+Calcoli!DK179-Calcoli!DK205</f>
        <v>0</v>
      </c>
      <c r="DL231" s="267">
        <f>DL154+Calcoli!DL179-Calcoli!DL205</f>
        <v>0</v>
      </c>
      <c r="DM231" s="267">
        <f>DM154+Calcoli!DM179-Calcoli!DM205</f>
        <v>0</v>
      </c>
      <c r="DN231" s="267">
        <f>DN154+Calcoli!DN179-Calcoli!DN205</f>
        <v>0</v>
      </c>
      <c r="DO231" s="267">
        <f>DO154+Calcoli!DO179-Calcoli!DO205</f>
        <v>0</v>
      </c>
      <c r="DP231" s="267">
        <f>DP154+Calcoli!DP179-Calcoli!DP205</f>
        <v>0</v>
      </c>
      <c r="DQ231" s="267">
        <f>DQ154+Calcoli!DQ179-Calcoli!DQ205</f>
        <v>0</v>
      </c>
      <c r="DR231" s="267">
        <f>DR154+Calcoli!DR179-Calcoli!DR205</f>
        <v>0</v>
      </c>
    </row>
    <row r="232" spans="2:122" x14ac:dyDescent="0.35">
      <c r="B232" s="20" t="str">
        <f t="shared" si="282"/>
        <v>Costo 4</v>
      </c>
      <c r="C232" s="267">
        <f>C155+Calcoli!C180-Calcoli!C206</f>
        <v>0</v>
      </c>
      <c r="D232" s="267">
        <f>D155+Calcoli!D180-Calcoli!D206</f>
        <v>0</v>
      </c>
      <c r="E232" s="267">
        <f>E155+Calcoli!E180-Calcoli!E206</f>
        <v>0</v>
      </c>
      <c r="F232" s="267">
        <f>F155+Calcoli!F180-Calcoli!F206</f>
        <v>0</v>
      </c>
      <c r="G232" s="267">
        <f>G155+Calcoli!G180-Calcoli!G206</f>
        <v>0</v>
      </c>
      <c r="H232" s="267">
        <f>H155+Calcoli!H180-Calcoli!H206</f>
        <v>0</v>
      </c>
      <c r="I232" s="267">
        <f>I155+Calcoli!I180-Calcoli!I206</f>
        <v>0</v>
      </c>
      <c r="J232" s="267">
        <f>J155+Calcoli!J180-Calcoli!J206</f>
        <v>0</v>
      </c>
      <c r="K232" s="267">
        <f>K155+Calcoli!K180-Calcoli!K206</f>
        <v>0</v>
      </c>
      <c r="L232" s="267">
        <f>L155+Calcoli!L180-Calcoli!L206</f>
        <v>0</v>
      </c>
      <c r="M232" s="267">
        <f>M155+Calcoli!M180-Calcoli!M206</f>
        <v>0</v>
      </c>
      <c r="N232" s="267">
        <f>N155+Calcoli!N180-Calcoli!N206</f>
        <v>0</v>
      </c>
      <c r="O232" s="267">
        <f>O155+Calcoli!O180-Calcoli!O206</f>
        <v>0</v>
      </c>
      <c r="P232" s="267">
        <f>P155+Calcoli!P180-Calcoli!P206</f>
        <v>0</v>
      </c>
      <c r="Q232" s="267">
        <f>Q155+Calcoli!Q180-Calcoli!Q206</f>
        <v>0</v>
      </c>
      <c r="R232" s="267">
        <f>R155+Calcoli!R180-Calcoli!R206</f>
        <v>0</v>
      </c>
      <c r="S232" s="267">
        <f>S155+Calcoli!S180-Calcoli!S206</f>
        <v>0</v>
      </c>
      <c r="T232" s="267">
        <f>T155+Calcoli!T180-Calcoli!T206</f>
        <v>0</v>
      </c>
      <c r="U232" s="267">
        <f>U155+Calcoli!U180-Calcoli!U206</f>
        <v>0</v>
      </c>
      <c r="V232" s="267">
        <f>V155+Calcoli!V180-Calcoli!V206</f>
        <v>0</v>
      </c>
      <c r="W232" s="267">
        <f>W155+Calcoli!W180-Calcoli!W206</f>
        <v>0</v>
      </c>
      <c r="X232" s="267">
        <f>X155+Calcoli!X180-Calcoli!X206</f>
        <v>0</v>
      </c>
      <c r="Y232" s="267">
        <f>Y155+Calcoli!Y180-Calcoli!Y206</f>
        <v>0</v>
      </c>
      <c r="Z232" s="267">
        <f>Z155+Calcoli!Z180-Calcoli!Z206</f>
        <v>0</v>
      </c>
      <c r="AA232" s="267">
        <f>AA155+Calcoli!AA180-Calcoli!AA206</f>
        <v>0</v>
      </c>
      <c r="AB232" s="267">
        <f>AB155+Calcoli!AB180-Calcoli!AB206</f>
        <v>0</v>
      </c>
      <c r="AC232" s="267">
        <f>AC155+Calcoli!AC180-Calcoli!AC206</f>
        <v>0</v>
      </c>
      <c r="AD232" s="267">
        <f>AD155+Calcoli!AD180-Calcoli!AD206</f>
        <v>0</v>
      </c>
      <c r="AE232" s="267">
        <f>AE155+Calcoli!AE180-Calcoli!AE206</f>
        <v>0</v>
      </c>
      <c r="AF232" s="267">
        <f>AF155+Calcoli!AF180-Calcoli!AF206</f>
        <v>0</v>
      </c>
      <c r="AG232" s="267">
        <f>AG155+Calcoli!AG180-Calcoli!AG206</f>
        <v>0</v>
      </c>
      <c r="AH232" s="267">
        <f>AH155+Calcoli!AH180-Calcoli!AH206</f>
        <v>0</v>
      </c>
      <c r="AI232" s="267">
        <f>AI155+Calcoli!AI180-Calcoli!AI206</f>
        <v>0</v>
      </c>
      <c r="AJ232" s="267">
        <f>AJ155+Calcoli!AJ180-Calcoli!AJ206</f>
        <v>0</v>
      </c>
      <c r="AK232" s="267">
        <f>AK155+Calcoli!AK180-Calcoli!AK206</f>
        <v>0</v>
      </c>
      <c r="AL232" s="267">
        <f>AL155+Calcoli!AL180-Calcoli!AL206</f>
        <v>0</v>
      </c>
      <c r="AM232" s="267">
        <f>AM155+Calcoli!AM180-Calcoli!AM206</f>
        <v>0</v>
      </c>
      <c r="AN232" s="267">
        <f>AN155+Calcoli!AN180-Calcoli!AN206</f>
        <v>0</v>
      </c>
      <c r="AO232" s="267">
        <f>AO155+Calcoli!AO180-Calcoli!AO206</f>
        <v>0</v>
      </c>
      <c r="AP232" s="267">
        <f>AP155+Calcoli!AP180-Calcoli!AP206</f>
        <v>0</v>
      </c>
      <c r="AQ232" s="267">
        <f>AQ155+Calcoli!AQ180-Calcoli!AQ206</f>
        <v>0</v>
      </c>
      <c r="AR232" s="267">
        <f>AR155+Calcoli!AR180-Calcoli!AR206</f>
        <v>0</v>
      </c>
      <c r="AS232" s="267">
        <f>AS155+Calcoli!AS180-Calcoli!AS206</f>
        <v>0</v>
      </c>
      <c r="AT232" s="267">
        <f>AT155+Calcoli!AT180-Calcoli!AT206</f>
        <v>0</v>
      </c>
      <c r="AU232" s="267">
        <f>AU155+Calcoli!AU180-Calcoli!AU206</f>
        <v>0</v>
      </c>
      <c r="AV232" s="267">
        <f>AV155+Calcoli!AV180-Calcoli!AV206</f>
        <v>0</v>
      </c>
      <c r="AW232" s="267">
        <f>AW155+Calcoli!AW180-Calcoli!AW206</f>
        <v>0</v>
      </c>
      <c r="AX232" s="267">
        <f>AX155+Calcoli!AX180-Calcoli!AX206</f>
        <v>0</v>
      </c>
      <c r="AY232" s="267">
        <f>AY155+Calcoli!AY180-Calcoli!AY206</f>
        <v>0</v>
      </c>
      <c r="AZ232" s="267">
        <f>AZ155+Calcoli!AZ180-Calcoli!AZ206</f>
        <v>0</v>
      </c>
      <c r="BA232" s="267">
        <f>BA155+Calcoli!BA180-Calcoli!BA206</f>
        <v>0</v>
      </c>
      <c r="BB232" s="267">
        <f>BB155+Calcoli!BB180-Calcoli!BB206</f>
        <v>0</v>
      </c>
      <c r="BC232" s="267">
        <f>BC155+Calcoli!BC180-Calcoli!BC206</f>
        <v>0</v>
      </c>
      <c r="BD232" s="267">
        <f>BD155+Calcoli!BD180-Calcoli!BD206</f>
        <v>0</v>
      </c>
      <c r="BE232" s="267">
        <f>BE155+Calcoli!BE180-Calcoli!BE206</f>
        <v>0</v>
      </c>
      <c r="BF232" s="267">
        <f>BF155+Calcoli!BF180-Calcoli!BF206</f>
        <v>0</v>
      </c>
      <c r="BG232" s="267">
        <f>BG155+Calcoli!BG180-Calcoli!BG206</f>
        <v>0</v>
      </c>
      <c r="BH232" s="267">
        <f>BH155+Calcoli!BH180-Calcoli!BH206</f>
        <v>0</v>
      </c>
      <c r="BI232" s="267">
        <f>BI155+Calcoli!BI180-Calcoli!BI206</f>
        <v>0</v>
      </c>
      <c r="BJ232" s="267">
        <f>BJ155+Calcoli!BJ180-Calcoli!BJ206</f>
        <v>0</v>
      </c>
      <c r="BK232" s="267">
        <f>BK155+Calcoli!BK180-Calcoli!BK206</f>
        <v>0</v>
      </c>
      <c r="BL232" s="267">
        <f>BL155+Calcoli!BL180-Calcoli!BL206</f>
        <v>0</v>
      </c>
      <c r="BM232" s="267">
        <f>BM155+Calcoli!BM180-Calcoli!BM206</f>
        <v>0</v>
      </c>
      <c r="BN232" s="267">
        <f>BN155+Calcoli!BN180-Calcoli!BN206</f>
        <v>0</v>
      </c>
      <c r="BO232" s="267">
        <f>BO155+Calcoli!BO180-Calcoli!BO206</f>
        <v>0</v>
      </c>
      <c r="BP232" s="267">
        <f>BP155+Calcoli!BP180-Calcoli!BP206</f>
        <v>0</v>
      </c>
      <c r="BQ232" s="267">
        <f>BQ155+Calcoli!BQ180-Calcoli!BQ206</f>
        <v>0</v>
      </c>
      <c r="BR232" s="267">
        <f>BR155+Calcoli!BR180-Calcoli!BR206</f>
        <v>0</v>
      </c>
      <c r="BS232" s="267">
        <f>BS155+Calcoli!BS180-Calcoli!BS206</f>
        <v>0</v>
      </c>
      <c r="BT232" s="267">
        <f>BT155+Calcoli!BT180-Calcoli!BT206</f>
        <v>0</v>
      </c>
      <c r="BU232" s="267">
        <f>BU155+Calcoli!BU180-Calcoli!BU206</f>
        <v>0</v>
      </c>
      <c r="BV232" s="267">
        <f>BV155+Calcoli!BV180-Calcoli!BV206</f>
        <v>0</v>
      </c>
      <c r="BW232" s="267">
        <f>BW155+Calcoli!BW180-Calcoli!BW206</f>
        <v>0</v>
      </c>
      <c r="BX232" s="267">
        <f>BX155+Calcoli!BX180-Calcoli!BX206</f>
        <v>0</v>
      </c>
      <c r="BY232" s="267">
        <f>BY155+Calcoli!BY180-Calcoli!BY206</f>
        <v>0</v>
      </c>
      <c r="BZ232" s="267">
        <f>BZ155+Calcoli!BZ180-Calcoli!BZ206</f>
        <v>0</v>
      </c>
      <c r="CA232" s="267">
        <f>CA155+Calcoli!CA180-Calcoli!CA206</f>
        <v>0</v>
      </c>
      <c r="CB232" s="267">
        <f>CB155+Calcoli!CB180-Calcoli!CB206</f>
        <v>0</v>
      </c>
      <c r="CC232" s="267">
        <f>CC155+Calcoli!CC180-Calcoli!CC206</f>
        <v>0</v>
      </c>
      <c r="CD232" s="267">
        <f>CD155+Calcoli!CD180-Calcoli!CD206</f>
        <v>0</v>
      </c>
      <c r="CE232" s="267">
        <f>CE155+Calcoli!CE180-Calcoli!CE206</f>
        <v>0</v>
      </c>
      <c r="CF232" s="267">
        <f>CF155+Calcoli!CF180-Calcoli!CF206</f>
        <v>0</v>
      </c>
      <c r="CG232" s="267">
        <f>CG155+Calcoli!CG180-Calcoli!CG206</f>
        <v>0</v>
      </c>
      <c r="CH232" s="267">
        <f>CH155+Calcoli!CH180-Calcoli!CH206</f>
        <v>0</v>
      </c>
      <c r="CI232" s="267">
        <f>CI155+Calcoli!CI180-Calcoli!CI206</f>
        <v>0</v>
      </c>
      <c r="CJ232" s="267">
        <f>CJ155+Calcoli!CJ180-Calcoli!CJ206</f>
        <v>0</v>
      </c>
      <c r="CK232" s="267">
        <f>CK155+Calcoli!CK180-Calcoli!CK206</f>
        <v>0</v>
      </c>
      <c r="CL232" s="267">
        <f>CL155+Calcoli!CL180-Calcoli!CL206</f>
        <v>0</v>
      </c>
      <c r="CM232" s="267">
        <f>CM155+Calcoli!CM180-Calcoli!CM206</f>
        <v>0</v>
      </c>
      <c r="CN232" s="267">
        <f>CN155+Calcoli!CN180-Calcoli!CN206</f>
        <v>0</v>
      </c>
      <c r="CO232" s="267">
        <f>CO155+Calcoli!CO180-Calcoli!CO206</f>
        <v>0</v>
      </c>
      <c r="CP232" s="267">
        <f>CP155+Calcoli!CP180-Calcoli!CP206</f>
        <v>0</v>
      </c>
      <c r="CQ232" s="267">
        <f>CQ155+Calcoli!CQ180-Calcoli!CQ206</f>
        <v>0</v>
      </c>
      <c r="CR232" s="267">
        <f>CR155+Calcoli!CR180-Calcoli!CR206</f>
        <v>0</v>
      </c>
      <c r="CS232" s="267">
        <f>CS155+Calcoli!CS180-Calcoli!CS206</f>
        <v>0</v>
      </c>
      <c r="CT232" s="267">
        <f>CT155+Calcoli!CT180-Calcoli!CT206</f>
        <v>0</v>
      </c>
      <c r="CU232" s="267">
        <f>CU155+Calcoli!CU180-Calcoli!CU206</f>
        <v>0</v>
      </c>
      <c r="CV232" s="267">
        <f>CV155+Calcoli!CV180-Calcoli!CV206</f>
        <v>0</v>
      </c>
      <c r="CW232" s="267">
        <f>CW155+Calcoli!CW180-Calcoli!CW206</f>
        <v>0</v>
      </c>
      <c r="CX232" s="267">
        <f>CX155+Calcoli!CX180-Calcoli!CX206</f>
        <v>0</v>
      </c>
      <c r="CY232" s="267">
        <f>CY155+Calcoli!CY180-Calcoli!CY206</f>
        <v>0</v>
      </c>
      <c r="CZ232" s="267">
        <f>CZ155+Calcoli!CZ180-Calcoli!CZ206</f>
        <v>0</v>
      </c>
      <c r="DA232" s="267">
        <f>DA155+Calcoli!DA180-Calcoli!DA206</f>
        <v>0</v>
      </c>
      <c r="DB232" s="267">
        <f>DB155+Calcoli!DB180-Calcoli!DB206</f>
        <v>0</v>
      </c>
      <c r="DC232" s="267">
        <f>DC155+Calcoli!DC180-Calcoli!DC206</f>
        <v>0</v>
      </c>
      <c r="DD232" s="267">
        <f>DD155+Calcoli!DD180-Calcoli!DD206</f>
        <v>0</v>
      </c>
      <c r="DE232" s="267">
        <f>DE155+Calcoli!DE180-Calcoli!DE206</f>
        <v>0</v>
      </c>
      <c r="DF232" s="267">
        <f>DF155+Calcoli!DF180-Calcoli!DF206</f>
        <v>0</v>
      </c>
      <c r="DG232" s="267">
        <f>DG155+Calcoli!DG180-Calcoli!DG206</f>
        <v>0</v>
      </c>
      <c r="DH232" s="267">
        <f>DH155+Calcoli!DH180-Calcoli!DH206</f>
        <v>0</v>
      </c>
      <c r="DI232" s="267">
        <f>DI155+Calcoli!DI180-Calcoli!DI206</f>
        <v>0</v>
      </c>
      <c r="DJ232" s="267">
        <f>DJ155+Calcoli!DJ180-Calcoli!DJ206</f>
        <v>0</v>
      </c>
      <c r="DK232" s="267">
        <f>DK155+Calcoli!DK180-Calcoli!DK206</f>
        <v>0</v>
      </c>
      <c r="DL232" s="267">
        <f>DL155+Calcoli!DL180-Calcoli!DL206</f>
        <v>0</v>
      </c>
      <c r="DM232" s="267">
        <f>DM155+Calcoli!DM180-Calcoli!DM206</f>
        <v>0</v>
      </c>
      <c r="DN232" s="267">
        <f>DN155+Calcoli!DN180-Calcoli!DN206</f>
        <v>0</v>
      </c>
      <c r="DO232" s="267">
        <f>DO155+Calcoli!DO180-Calcoli!DO206</f>
        <v>0</v>
      </c>
      <c r="DP232" s="267">
        <f>DP155+Calcoli!DP180-Calcoli!DP206</f>
        <v>0</v>
      </c>
      <c r="DQ232" s="267">
        <f>DQ155+Calcoli!DQ180-Calcoli!DQ206</f>
        <v>0</v>
      </c>
      <c r="DR232" s="267">
        <f>DR155+Calcoli!DR180-Calcoli!DR206</f>
        <v>0</v>
      </c>
    </row>
    <row r="233" spans="2:122" x14ac:dyDescent="0.35">
      <c r="B233" s="20" t="str">
        <f t="shared" si="282"/>
        <v>Costo 5</v>
      </c>
      <c r="C233" s="267">
        <f>C156+Calcoli!C181-Calcoli!C207</f>
        <v>0</v>
      </c>
      <c r="D233" s="267">
        <f>D156+Calcoli!D181-Calcoli!D207</f>
        <v>0</v>
      </c>
      <c r="E233" s="267">
        <f>E156+Calcoli!E181-Calcoli!E207</f>
        <v>0</v>
      </c>
      <c r="F233" s="267">
        <f>F156+Calcoli!F181-Calcoli!F207</f>
        <v>0</v>
      </c>
      <c r="G233" s="267">
        <f>G156+Calcoli!G181-Calcoli!G207</f>
        <v>0</v>
      </c>
      <c r="H233" s="267">
        <f>H156+Calcoli!H181-Calcoli!H207</f>
        <v>0</v>
      </c>
      <c r="I233" s="267">
        <f>I156+Calcoli!I181-Calcoli!I207</f>
        <v>0</v>
      </c>
      <c r="J233" s="267">
        <f>J156+Calcoli!J181-Calcoli!J207</f>
        <v>0</v>
      </c>
      <c r="K233" s="267">
        <f>K156+Calcoli!K181-Calcoli!K207</f>
        <v>0</v>
      </c>
      <c r="L233" s="267">
        <f>L156+Calcoli!L181-Calcoli!L207</f>
        <v>0</v>
      </c>
      <c r="M233" s="267">
        <f>M156+Calcoli!M181-Calcoli!M207</f>
        <v>0</v>
      </c>
      <c r="N233" s="267">
        <f>N156+Calcoli!N181-Calcoli!N207</f>
        <v>0</v>
      </c>
      <c r="O233" s="267">
        <f>O156+Calcoli!O181-Calcoli!O207</f>
        <v>0</v>
      </c>
      <c r="P233" s="267">
        <f>P156+Calcoli!P181-Calcoli!P207</f>
        <v>0</v>
      </c>
      <c r="Q233" s="267">
        <f>Q156+Calcoli!Q181-Calcoli!Q207</f>
        <v>0</v>
      </c>
      <c r="R233" s="267">
        <f>R156+Calcoli!R181-Calcoli!R207</f>
        <v>0</v>
      </c>
      <c r="S233" s="267">
        <f>S156+Calcoli!S181-Calcoli!S207</f>
        <v>0</v>
      </c>
      <c r="T233" s="267">
        <f>T156+Calcoli!T181-Calcoli!T207</f>
        <v>0</v>
      </c>
      <c r="U233" s="267">
        <f>U156+Calcoli!U181-Calcoli!U207</f>
        <v>0</v>
      </c>
      <c r="V233" s="267">
        <f>V156+Calcoli!V181-Calcoli!V207</f>
        <v>0</v>
      </c>
      <c r="W233" s="267">
        <f>W156+Calcoli!W181-Calcoli!W207</f>
        <v>0</v>
      </c>
      <c r="X233" s="267">
        <f>X156+Calcoli!X181-Calcoli!X207</f>
        <v>0</v>
      </c>
      <c r="Y233" s="267">
        <f>Y156+Calcoli!Y181-Calcoli!Y207</f>
        <v>0</v>
      </c>
      <c r="Z233" s="267">
        <f>Z156+Calcoli!Z181-Calcoli!Z207</f>
        <v>0</v>
      </c>
      <c r="AA233" s="267">
        <f>AA156+Calcoli!AA181-Calcoli!AA207</f>
        <v>0</v>
      </c>
      <c r="AB233" s="267">
        <f>AB156+Calcoli!AB181-Calcoli!AB207</f>
        <v>0</v>
      </c>
      <c r="AC233" s="267">
        <f>AC156+Calcoli!AC181-Calcoli!AC207</f>
        <v>0</v>
      </c>
      <c r="AD233" s="267">
        <f>AD156+Calcoli!AD181-Calcoli!AD207</f>
        <v>0</v>
      </c>
      <c r="AE233" s="267">
        <f>AE156+Calcoli!AE181-Calcoli!AE207</f>
        <v>0</v>
      </c>
      <c r="AF233" s="267">
        <f>AF156+Calcoli!AF181-Calcoli!AF207</f>
        <v>0</v>
      </c>
      <c r="AG233" s="267">
        <f>AG156+Calcoli!AG181-Calcoli!AG207</f>
        <v>0</v>
      </c>
      <c r="AH233" s="267">
        <f>AH156+Calcoli!AH181-Calcoli!AH207</f>
        <v>0</v>
      </c>
      <c r="AI233" s="267">
        <f>AI156+Calcoli!AI181-Calcoli!AI207</f>
        <v>0</v>
      </c>
      <c r="AJ233" s="267">
        <f>AJ156+Calcoli!AJ181-Calcoli!AJ207</f>
        <v>0</v>
      </c>
      <c r="AK233" s="267">
        <f>AK156+Calcoli!AK181-Calcoli!AK207</f>
        <v>0</v>
      </c>
      <c r="AL233" s="267">
        <f>AL156+Calcoli!AL181-Calcoli!AL207</f>
        <v>0</v>
      </c>
      <c r="AM233" s="267">
        <f>AM156+Calcoli!AM181-Calcoli!AM207</f>
        <v>0</v>
      </c>
      <c r="AN233" s="267">
        <f>AN156+Calcoli!AN181-Calcoli!AN207</f>
        <v>0</v>
      </c>
      <c r="AO233" s="267">
        <f>AO156+Calcoli!AO181-Calcoli!AO207</f>
        <v>0</v>
      </c>
      <c r="AP233" s="267">
        <f>AP156+Calcoli!AP181-Calcoli!AP207</f>
        <v>0</v>
      </c>
      <c r="AQ233" s="267">
        <f>AQ156+Calcoli!AQ181-Calcoli!AQ207</f>
        <v>0</v>
      </c>
      <c r="AR233" s="267">
        <f>AR156+Calcoli!AR181-Calcoli!AR207</f>
        <v>0</v>
      </c>
      <c r="AS233" s="267">
        <f>AS156+Calcoli!AS181-Calcoli!AS207</f>
        <v>0</v>
      </c>
      <c r="AT233" s="267">
        <f>AT156+Calcoli!AT181-Calcoli!AT207</f>
        <v>0</v>
      </c>
      <c r="AU233" s="267">
        <f>AU156+Calcoli!AU181-Calcoli!AU207</f>
        <v>0</v>
      </c>
      <c r="AV233" s="267">
        <f>AV156+Calcoli!AV181-Calcoli!AV207</f>
        <v>0</v>
      </c>
      <c r="AW233" s="267">
        <f>AW156+Calcoli!AW181-Calcoli!AW207</f>
        <v>0</v>
      </c>
      <c r="AX233" s="267">
        <f>AX156+Calcoli!AX181-Calcoli!AX207</f>
        <v>0</v>
      </c>
      <c r="AY233" s="267">
        <f>AY156+Calcoli!AY181-Calcoli!AY207</f>
        <v>0</v>
      </c>
      <c r="AZ233" s="267">
        <f>AZ156+Calcoli!AZ181-Calcoli!AZ207</f>
        <v>0</v>
      </c>
      <c r="BA233" s="267">
        <f>BA156+Calcoli!BA181-Calcoli!BA207</f>
        <v>0</v>
      </c>
      <c r="BB233" s="267">
        <f>BB156+Calcoli!BB181-Calcoli!BB207</f>
        <v>0</v>
      </c>
      <c r="BC233" s="267">
        <f>BC156+Calcoli!BC181-Calcoli!BC207</f>
        <v>0</v>
      </c>
      <c r="BD233" s="267">
        <f>BD156+Calcoli!BD181-Calcoli!BD207</f>
        <v>0</v>
      </c>
      <c r="BE233" s="267">
        <f>BE156+Calcoli!BE181-Calcoli!BE207</f>
        <v>0</v>
      </c>
      <c r="BF233" s="267">
        <f>BF156+Calcoli!BF181-Calcoli!BF207</f>
        <v>0</v>
      </c>
      <c r="BG233" s="267">
        <f>BG156+Calcoli!BG181-Calcoli!BG207</f>
        <v>0</v>
      </c>
      <c r="BH233" s="267">
        <f>BH156+Calcoli!BH181-Calcoli!BH207</f>
        <v>0</v>
      </c>
      <c r="BI233" s="267">
        <f>BI156+Calcoli!BI181-Calcoli!BI207</f>
        <v>0</v>
      </c>
      <c r="BJ233" s="267">
        <f>BJ156+Calcoli!BJ181-Calcoli!BJ207</f>
        <v>0</v>
      </c>
      <c r="BK233" s="267">
        <f>BK156+Calcoli!BK181-Calcoli!BK207</f>
        <v>0</v>
      </c>
      <c r="BL233" s="267">
        <f>BL156+Calcoli!BL181-Calcoli!BL207</f>
        <v>0</v>
      </c>
      <c r="BM233" s="267">
        <f>BM156+Calcoli!BM181-Calcoli!BM207</f>
        <v>0</v>
      </c>
      <c r="BN233" s="267">
        <f>BN156+Calcoli!BN181-Calcoli!BN207</f>
        <v>0</v>
      </c>
      <c r="BO233" s="267">
        <f>BO156+Calcoli!BO181-Calcoli!BO207</f>
        <v>0</v>
      </c>
      <c r="BP233" s="267">
        <f>BP156+Calcoli!BP181-Calcoli!BP207</f>
        <v>0</v>
      </c>
      <c r="BQ233" s="267">
        <f>BQ156+Calcoli!BQ181-Calcoli!BQ207</f>
        <v>0</v>
      </c>
      <c r="BR233" s="267">
        <f>BR156+Calcoli!BR181-Calcoli!BR207</f>
        <v>0</v>
      </c>
      <c r="BS233" s="267">
        <f>BS156+Calcoli!BS181-Calcoli!BS207</f>
        <v>0</v>
      </c>
      <c r="BT233" s="267">
        <f>BT156+Calcoli!BT181-Calcoli!BT207</f>
        <v>0</v>
      </c>
      <c r="BU233" s="267">
        <f>BU156+Calcoli!BU181-Calcoli!BU207</f>
        <v>0</v>
      </c>
      <c r="BV233" s="267">
        <f>BV156+Calcoli!BV181-Calcoli!BV207</f>
        <v>0</v>
      </c>
      <c r="BW233" s="267">
        <f>BW156+Calcoli!BW181-Calcoli!BW207</f>
        <v>0</v>
      </c>
      <c r="BX233" s="267">
        <f>BX156+Calcoli!BX181-Calcoli!BX207</f>
        <v>0</v>
      </c>
      <c r="BY233" s="267">
        <f>BY156+Calcoli!BY181-Calcoli!BY207</f>
        <v>0</v>
      </c>
      <c r="BZ233" s="267">
        <f>BZ156+Calcoli!BZ181-Calcoli!BZ207</f>
        <v>0</v>
      </c>
      <c r="CA233" s="267">
        <f>CA156+Calcoli!CA181-Calcoli!CA207</f>
        <v>0</v>
      </c>
      <c r="CB233" s="267">
        <f>CB156+Calcoli!CB181-Calcoli!CB207</f>
        <v>0</v>
      </c>
      <c r="CC233" s="267">
        <f>CC156+Calcoli!CC181-Calcoli!CC207</f>
        <v>0</v>
      </c>
      <c r="CD233" s="267">
        <f>CD156+Calcoli!CD181-Calcoli!CD207</f>
        <v>0</v>
      </c>
      <c r="CE233" s="267">
        <f>CE156+Calcoli!CE181-Calcoli!CE207</f>
        <v>0</v>
      </c>
      <c r="CF233" s="267">
        <f>CF156+Calcoli!CF181-Calcoli!CF207</f>
        <v>0</v>
      </c>
      <c r="CG233" s="267">
        <f>CG156+Calcoli!CG181-Calcoli!CG207</f>
        <v>0</v>
      </c>
      <c r="CH233" s="267">
        <f>CH156+Calcoli!CH181-Calcoli!CH207</f>
        <v>0</v>
      </c>
      <c r="CI233" s="267">
        <f>CI156+Calcoli!CI181-Calcoli!CI207</f>
        <v>0</v>
      </c>
      <c r="CJ233" s="267">
        <f>CJ156+Calcoli!CJ181-Calcoli!CJ207</f>
        <v>0</v>
      </c>
      <c r="CK233" s="267">
        <f>CK156+Calcoli!CK181-Calcoli!CK207</f>
        <v>0</v>
      </c>
      <c r="CL233" s="267">
        <f>CL156+Calcoli!CL181-Calcoli!CL207</f>
        <v>0</v>
      </c>
      <c r="CM233" s="267">
        <f>CM156+Calcoli!CM181-Calcoli!CM207</f>
        <v>0</v>
      </c>
      <c r="CN233" s="267">
        <f>CN156+Calcoli!CN181-Calcoli!CN207</f>
        <v>0</v>
      </c>
      <c r="CO233" s="267">
        <f>CO156+Calcoli!CO181-Calcoli!CO207</f>
        <v>0</v>
      </c>
      <c r="CP233" s="267">
        <f>CP156+Calcoli!CP181-Calcoli!CP207</f>
        <v>0</v>
      </c>
      <c r="CQ233" s="267">
        <f>CQ156+Calcoli!CQ181-Calcoli!CQ207</f>
        <v>0</v>
      </c>
      <c r="CR233" s="267">
        <f>CR156+Calcoli!CR181-Calcoli!CR207</f>
        <v>0</v>
      </c>
      <c r="CS233" s="267">
        <f>CS156+Calcoli!CS181-Calcoli!CS207</f>
        <v>0</v>
      </c>
      <c r="CT233" s="267">
        <f>CT156+Calcoli!CT181-Calcoli!CT207</f>
        <v>0</v>
      </c>
      <c r="CU233" s="267">
        <f>CU156+Calcoli!CU181-Calcoli!CU207</f>
        <v>0</v>
      </c>
      <c r="CV233" s="267">
        <f>CV156+Calcoli!CV181-Calcoli!CV207</f>
        <v>0</v>
      </c>
      <c r="CW233" s="267">
        <f>CW156+Calcoli!CW181-Calcoli!CW207</f>
        <v>0</v>
      </c>
      <c r="CX233" s="267">
        <f>CX156+Calcoli!CX181-Calcoli!CX207</f>
        <v>0</v>
      </c>
      <c r="CY233" s="267">
        <f>CY156+Calcoli!CY181-Calcoli!CY207</f>
        <v>0</v>
      </c>
      <c r="CZ233" s="267">
        <f>CZ156+Calcoli!CZ181-Calcoli!CZ207</f>
        <v>0</v>
      </c>
      <c r="DA233" s="267">
        <f>DA156+Calcoli!DA181-Calcoli!DA207</f>
        <v>0</v>
      </c>
      <c r="DB233" s="267">
        <f>DB156+Calcoli!DB181-Calcoli!DB207</f>
        <v>0</v>
      </c>
      <c r="DC233" s="267">
        <f>DC156+Calcoli!DC181-Calcoli!DC207</f>
        <v>0</v>
      </c>
      <c r="DD233" s="267">
        <f>DD156+Calcoli!DD181-Calcoli!DD207</f>
        <v>0</v>
      </c>
      <c r="DE233" s="267">
        <f>DE156+Calcoli!DE181-Calcoli!DE207</f>
        <v>0</v>
      </c>
      <c r="DF233" s="267">
        <f>DF156+Calcoli!DF181-Calcoli!DF207</f>
        <v>0</v>
      </c>
      <c r="DG233" s="267">
        <f>DG156+Calcoli!DG181-Calcoli!DG207</f>
        <v>0</v>
      </c>
      <c r="DH233" s="267">
        <f>DH156+Calcoli!DH181-Calcoli!DH207</f>
        <v>0</v>
      </c>
      <c r="DI233" s="267">
        <f>DI156+Calcoli!DI181-Calcoli!DI207</f>
        <v>0</v>
      </c>
      <c r="DJ233" s="267">
        <f>DJ156+Calcoli!DJ181-Calcoli!DJ207</f>
        <v>0</v>
      </c>
      <c r="DK233" s="267">
        <f>DK156+Calcoli!DK181-Calcoli!DK207</f>
        <v>0</v>
      </c>
      <c r="DL233" s="267">
        <f>DL156+Calcoli!DL181-Calcoli!DL207</f>
        <v>0</v>
      </c>
      <c r="DM233" s="267">
        <f>DM156+Calcoli!DM181-Calcoli!DM207</f>
        <v>0</v>
      </c>
      <c r="DN233" s="267">
        <f>DN156+Calcoli!DN181-Calcoli!DN207</f>
        <v>0</v>
      </c>
      <c r="DO233" s="267">
        <f>DO156+Calcoli!DO181-Calcoli!DO207</f>
        <v>0</v>
      </c>
      <c r="DP233" s="267">
        <f>DP156+Calcoli!DP181-Calcoli!DP207</f>
        <v>0</v>
      </c>
      <c r="DQ233" s="267">
        <f>DQ156+Calcoli!DQ181-Calcoli!DQ207</f>
        <v>0</v>
      </c>
      <c r="DR233" s="267">
        <f>DR156+Calcoli!DR181-Calcoli!DR207</f>
        <v>0</v>
      </c>
    </row>
    <row r="234" spans="2:122" x14ac:dyDescent="0.35">
      <c r="B234" s="20" t="str">
        <f t="shared" si="282"/>
        <v>Costo 6</v>
      </c>
      <c r="C234" s="267">
        <f>C157+Calcoli!C182-Calcoli!C208</f>
        <v>0</v>
      </c>
      <c r="D234" s="267">
        <f>D157+Calcoli!D182-Calcoli!D208</f>
        <v>0</v>
      </c>
      <c r="E234" s="267">
        <f>E157+Calcoli!E182-Calcoli!E208</f>
        <v>0</v>
      </c>
      <c r="F234" s="267">
        <f>F157+Calcoli!F182-Calcoli!F208</f>
        <v>0</v>
      </c>
      <c r="G234" s="267">
        <f>G157+Calcoli!G182-Calcoli!G208</f>
        <v>0</v>
      </c>
      <c r="H234" s="267">
        <f>H157+Calcoli!H182-Calcoli!H208</f>
        <v>0</v>
      </c>
      <c r="I234" s="267">
        <f>I157+Calcoli!I182-Calcoli!I208</f>
        <v>0</v>
      </c>
      <c r="J234" s="267">
        <f>J157+Calcoli!J182-Calcoli!J208</f>
        <v>0</v>
      </c>
      <c r="K234" s="267">
        <f>K157+Calcoli!K182-Calcoli!K208</f>
        <v>0</v>
      </c>
      <c r="L234" s="267">
        <f>L157+Calcoli!L182-Calcoli!L208</f>
        <v>0</v>
      </c>
      <c r="M234" s="267">
        <f>M157+Calcoli!M182-Calcoli!M208</f>
        <v>0</v>
      </c>
      <c r="N234" s="267">
        <f>N157+Calcoli!N182-Calcoli!N208</f>
        <v>0</v>
      </c>
      <c r="O234" s="267">
        <f>O157+Calcoli!O182-Calcoli!O208</f>
        <v>0</v>
      </c>
      <c r="P234" s="267">
        <f>P157+Calcoli!P182-Calcoli!P208</f>
        <v>0</v>
      </c>
      <c r="Q234" s="267">
        <f>Q157+Calcoli!Q182-Calcoli!Q208</f>
        <v>0</v>
      </c>
      <c r="R234" s="267">
        <f>R157+Calcoli!R182-Calcoli!R208</f>
        <v>0</v>
      </c>
      <c r="S234" s="267">
        <f>S157+Calcoli!S182-Calcoli!S208</f>
        <v>0</v>
      </c>
      <c r="T234" s="267">
        <f>T157+Calcoli!T182-Calcoli!T208</f>
        <v>0</v>
      </c>
      <c r="U234" s="267">
        <f>U157+Calcoli!U182-Calcoli!U208</f>
        <v>0</v>
      </c>
      <c r="V234" s="267">
        <f>V157+Calcoli!V182-Calcoli!V208</f>
        <v>0</v>
      </c>
      <c r="W234" s="267">
        <f>W157+Calcoli!W182-Calcoli!W208</f>
        <v>0</v>
      </c>
      <c r="X234" s="267">
        <f>X157+Calcoli!X182-Calcoli!X208</f>
        <v>0</v>
      </c>
      <c r="Y234" s="267">
        <f>Y157+Calcoli!Y182-Calcoli!Y208</f>
        <v>0</v>
      </c>
      <c r="Z234" s="267">
        <f>Z157+Calcoli!Z182-Calcoli!Z208</f>
        <v>0</v>
      </c>
      <c r="AA234" s="267">
        <f>AA157+Calcoli!AA182-Calcoli!AA208</f>
        <v>0</v>
      </c>
      <c r="AB234" s="267">
        <f>AB157+Calcoli!AB182-Calcoli!AB208</f>
        <v>0</v>
      </c>
      <c r="AC234" s="267">
        <f>AC157+Calcoli!AC182-Calcoli!AC208</f>
        <v>0</v>
      </c>
      <c r="AD234" s="267">
        <f>AD157+Calcoli!AD182-Calcoli!AD208</f>
        <v>0</v>
      </c>
      <c r="AE234" s="267">
        <f>AE157+Calcoli!AE182-Calcoli!AE208</f>
        <v>0</v>
      </c>
      <c r="AF234" s="267">
        <f>AF157+Calcoli!AF182-Calcoli!AF208</f>
        <v>0</v>
      </c>
      <c r="AG234" s="267">
        <f>AG157+Calcoli!AG182-Calcoli!AG208</f>
        <v>0</v>
      </c>
      <c r="AH234" s="267">
        <f>AH157+Calcoli!AH182-Calcoli!AH208</f>
        <v>0</v>
      </c>
      <c r="AI234" s="267">
        <f>AI157+Calcoli!AI182-Calcoli!AI208</f>
        <v>0</v>
      </c>
      <c r="AJ234" s="267">
        <f>AJ157+Calcoli!AJ182-Calcoli!AJ208</f>
        <v>0</v>
      </c>
      <c r="AK234" s="267">
        <f>AK157+Calcoli!AK182-Calcoli!AK208</f>
        <v>0</v>
      </c>
      <c r="AL234" s="267">
        <f>AL157+Calcoli!AL182-Calcoli!AL208</f>
        <v>0</v>
      </c>
      <c r="AM234" s="267">
        <f>AM157+Calcoli!AM182-Calcoli!AM208</f>
        <v>0</v>
      </c>
      <c r="AN234" s="267">
        <f>AN157+Calcoli!AN182-Calcoli!AN208</f>
        <v>0</v>
      </c>
      <c r="AO234" s="267">
        <f>AO157+Calcoli!AO182-Calcoli!AO208</f>
        <v>0</v>
      </c>
      <c r="AP234" s="267">
        <f>AP157+Calcoli!AP182-Calcoli!AP208</f>
        <v>0</v>
      </c>
      <c r="AQ234" s="267">
        <f>AQ157+Calcoli!AQ182-Calcoli!AQ208</f>
        <v>0</v>
      </c>
      <c r="AR234" s="267">
        <f>AR157+Calcoli!AR182-Calcoli!AR208</f>
        <v>0</v>
      </c>
      <c r="AS234" s="267">
        <f>AS157+Calcoli!AS182-Calcoli!AS208</f>
        <v>0</v>
      </c>
      <c r="AT234" s="267">
        <f>AT157+Calcoli!AT182-Calcoli!AT208</f>
        <v>0</v>
      </c>
      <c r="AU234" s="267">
        <f>AU157+Calcoli!AU182-Calcoli!AU208</f>
        <v>0</v>
      </c>
      <c r="AV234" s="267">
        <f>AV157+Calcoli!AV182-Calcoli!AV208</f>
        <v>0</v>
      </c>
      <c r="AW234" s="267">
        <f>AW157+Calcoli!AW182-Calcoli!AW208</f>
        <v>0</v>
      </c>
      <c r="AX234" s="267">
        <f>AX157+Calcoli!AX182-Calcoli!AX208</f>
        <v>0</v>
      </c>
      <c r="AY234" s="267">
        <f>AY157+Calcoli!AY182-Calcoli!AY208</f>
        <v>0</v>
      </c>
      <c r="AZ234" s="267">
        <f>AZ157+Calcoli!AZ182-Calcoli!AZ208</f>
        <v>0</v>
      </c>
      <c r="BA234" s="267">
        <f>BA157+Calcoli!BA182-Calcoli!BA208</f>
        <v>0</v>
      </c>
      <c r="BB234" s="267">
        <f>BB157+Calcoli!BB182-Calcoli!BB208</f>
        <v>0</v>
      </c>
      <c r="BC234" s="267">
        <f>BC157+Calcoli!BC182-Calcoli!BC208</f>
        <v>0</v>
      </c>
      <c r="BD234" s="267">
        <f>BD157+Calcoli!BD182-Calcoli!BD208</f>
        <v>0</v>
      </c>
      <c r="BE234" s="267">
        <f>BE157+Calcoli!BE182-Calcoli!BE208</f>
        <v>0</v>
      </c>
      <c r="BF234" s="267">
        <f>BF157+Calcoli!BF182-Calcoli!BF208</f>
        <v>0</v>
      </c>
      <c r="BG234" s="267">
        <f>BG157+Calcoli!BG182-Calcoli!BG208</f>
        <v>0</v>
      </c>
      <c r="BH234" s="267">
        <f>BH157+Calcoli!BH182-Calcoli!BH208</f>
        <v>0</v>
      </c>
      <c r="BI234" s="267">
        <f>BI157+Calcoli!BI182-Calcoli!BI208</f>
        <v>0</v>
      </c>
      <c r="BJ234" s="267">
        <f>BJ157+Calcoli!BJ182-Calcoli!BJ208</f>
        <v>0</v>
      </c>
      <c r="BK234" s="267">
        <f>BK157+Calcoli!BK182-Calcoli!BK208</f>
        <v>0</v>
      </c>
      <c r="BL234" s="267">
        <f>BL157+Calcoli!BL182-Calcoli!BL208</f>
        <v>0</v>
      </c>
      <c r="BM234" s="267">
        <f>BM157+Calcoli!BM182-Calcoli!BM208</f>
        <v>0</v>
      </c>
      <c r="BN234" s="267">
        <f>BN157+Calcoli!BN182-Calcoli!BN208</f>
        <v>0</v>
      </c>
      <c r="BO234" s="267">
        <f>BO157+Calcoli!BO182-Calcoli!BO208</f>
        <v>0</v>
      </c>
      <c r="BP234" s="267">
        <f>BP157+Calcoli!BP182-Calcoli!BP208</f>
        <v>0</v>
      </c>
      <c r="BQ234" s="267">
        <f>BQ157+Calcoli!BQ182-Calcoli!BQ208</f>
        <v>0</v>
      </c>
      <c r="BR234" s="267">
        <f>BR157+Calcoli!BR182-Calcoli!BR208</f>
        <v>0</v>
      </c>
      <c r="BS234" s="267">
        <f>BS157+Calcoli!BS182-Calcoli!BS208</f>
        <v>0</v>
      </c>
      <c r="BT234" s="267">
        <f>BT157+Calcoli!BT182-Calcoli!BT208</f>
        <v>0</v>
      </c>
      <c r="BU234" s="267">
        <f>BU157+Calcoli!BU182-Calcoli!BU208</f>
        <v>0</v>
      </c>
      <c r="BV234" s="267">
        <f>BV157+Calcoli!BV182-Calcoli!BV208</f>
        <v>0</v>
      </c>
      <c r="BW234" s="267">
        <f>BW157+Calcoli!BW182-Calcoli!BW208</f>
        <v>0</v>
      </c>
      <c r="BX234" s="267">
        <f>BX157+Calcoli!BX182-Calcoli!BX208</f>
        <v>0</v>
      </c>
      <c r="BY234" s="267">
        <f>BY157+Calcoli!BY182-Calcoli!BY208</f>
        <v>0</v>
      </c>
      <c r="BZ234" s="267">
        <f>BZ157+Calcoli!BZ182-Calcoli!BZ208</f>
        <v>0</v>
      </c>
      <c r="CA234" s="267">
        <f>CA157+Calcoli!CA182-Calcoli!CA208</f>
        <v>0</v>
      </c>
      <c r="CB234" s="267">
        <f>CB157+Calcoli!CB182-Calcoli!CB208</f>
        <v>0</v>
      </c>
      <c r="CC234" s="267">
        <f>CC157+Calcoli!CC182-Calcoli!CC208</f>
        <v>0</v>
      </c>
      <c r="CD234" s="267">
        <f>CD157+Calcoli!CD182-Calcoli!CD208</f>
        <v>0</v>
      </c>
      <c r="CE234" s="267">
        <f>CE157+Calcoli!CE182-Calcoli!CE208</f>
        <v>0</v>
      </c>
      <c r="CF234" s="267">
        <f>CF157+Calcoli!CF182-Calcoli!CF208</f>
        <v>0</v>
      </c>
      <c r="CG234" s="267">
        <f>CG157+Calcoli!CG182-Calcoli!CG208</f>
        <v>0</v>
      </c>
      <c r="CH234" s="267">
        <f>CH157+Calcoli!CH182-Calcoli!CH208</f>
        <v>0</v>
      </c>
      <c r="CI234" s="267">
        <f>CI157+Calcoli!CI182-Calcoli!CI208</f>
        <v>0</v>
      </c>
      <c r="CJ234" s="267">
        <f>CJ157+Calcoli!CJ182-Calcoli!CJ208</f>
        <v>0</v>
      </c>
      <c r="CK234" s="267">
        <f>CK157+Calcoli!CK182-Calcoli!CK208</f>
        <v>0</v>
      </c>
      <c r="CL234" s="267">
        <f>CL157+Calcoli!CL182-Calcoli!CL208</f>
        <v>0</v>
      </c>
      <c r="CM234" s="267">
        <f>CM157+Calcoli!CM182-Calcoli!CM208</f>
        <v>0</v>
      </c>
      <c r="CN234" s="267">
        <f>CN157+Calcoli!CN182-Calcoli!CN208</f>
        <v>0</v>
      </c>
      <c r="CO234" s="267">
        <f>CO157+Calcoli!CO182-Calcoli!CO208</f>
        <v>0</v>
      </c>
      <c r="CP234" s="267">
        <f>CP157+Calcoli!CP182-Calcoli!CP208</f>
        <v>0</v>
      </c>
      <c r="CQ234" s="267">
        <f>CQ157+Calcoli!CQ182-Calcoli!CQ208</f>
        <v>0</v>
      </c>
      <c r="CR234" s="267">
        <f>CR157+Calcoli!CR182-Calcoli!CR208</f>
        <v>0</v>
      </c>
      <c r="CS234" s="267">
        <f>CS157+Calcoli!CS182-Calcoli!CS208</f>
        <v>0</v>
      </c>
      <c r="CT234" s="267">
        <f>CT157+Calcoli!CT182-Calcoli!CT208</f>
        <v>0</v>
      </c>
      <c r="CU234" s="267">
        <f>CU157+Calcoli!CU182-Calcoli!CU208</f>
        <v>0</v>
      </c>
      <c r="CV234" s="267">
        <f>CV157+Calcoli!CV182-Calcoli!CV208</f>
        <v>0</v>
      </c>
      <c r="CW234" s="267">
        <f>CW157+Calcoli!CW182-Calcoli!CW208</f>
        <v>0</v>
      </c>
      <c r="CX234" s="267">
        <f>CX157+Calcoli!CX182-Calcoli!CX208</f>
        <v>0</v>
      </c>
      <c r="CY234" s="267">
        <f>CY157+Calcoli!CY182-Calcoli!CY208</f>
        <v>0</v>
      </c>
      <c r="CZ234" s="267">
        <f>CZ157+Calcoli!CZ182-Calcoli!CZ208</f>
        <v>0</v>
      </c>
      <c r="DA234" s="267">
        <f>DA157+Calcoli!DA182-Calcoli!DA208</f>
        <v>0</v>
      </c>
      <c r="DB234" s="267">
        <f>DB157+Calcoli!DB182-Calcoli!DB208</f>
        <v>0</v>
      </c>
      <c r="DC234" s="267">
        <f>DC157+Calcoli!DC182-Calcoli!DC208</f>
        <v>0</v>
      </c>
      <c r="DD234" s="267">
        <f>DD157+Calcoli!DD182-Calcoli!DD208</f>
        <v>0</v>
      </c>
      <c r="DE234" s="267">
        <f>DE157+Calcoli!DE182-Calcoli!DE208</f>
        <v>0</v>
      </c>
      <c r="DF234" s="267">
        <f>DF157+Calcoli!DF182-Calcoli!DF208</f>
        <v>0</v>
      </c>
      <c r="DG234" s="267">
        <f>DG157+Calcoli!DG182-Calcoli!DG208</f>
        <v>0</v>
      </c>
      <c r="DH234" s="267">
        <f>DH157+Calcoli!DH182-Calcoli!DH208</f>
        <v>0</v>
      </c>
      <c r="DI234" s="267">
        <f>DI157+Calcoli!DI182-Calcoli!DI208</f>
        <v>0</v>
      </c>
      <c r="DJ234" s="267">
        <f>DJ157+Calcoli!DJ182-Calcoli!DJ208</f>
        <v>0</v>
      </c>
      <c r="DK234" s="267">
        <f>DK157+Calcoli!DK182-Calcoli!DK208</f>
        <v>0</v>
      </c>
      <c r="DL234" s="267">
        <f>DL157+Calcoli!DL182-Calcoli!DL208</f>
        <v>0</v>
      </c>
      <c r="DM234" s="267">
        <f>DM157+Calcoli!DM182-Calcoli!DM208</f>
        <v>0</v>
      </c>
      <c r="DN234" s="267">
        <f>DN157+Calcoli!DN182-Calcoli!DN208</f>
        <v>0</v>
      </c>
      <c r="DO234" s="267">
        <f>DO157+Calcoli!DO182-Calcoli!DO208</f>
        <v>0</v>
      </c>
      <c r="DP234" s="267">
        <f>DP157+Calcoli!DP182-Calcoli!DP208</f>
        <v>0</v>
      </c>
      <c r="DQ234" s="267">
        <f>DQ157+Calcoli!DQ182-Calcoli!DQ208</f>
        <v>0</v>
      </c>
      <c r="DR234" s="267">
        <f>DR157+Calcoli!DR182-Calcoli!DR208</f>
        <v>0</v>
      </c>
    </row>
    <row r="235" spans="2:122" x14ac:dyDescent="0.35">
      <c r="B235" s="20" t="str">
        <f t="shared" si="282"/>
        <v>Costo 7</v>
      </c>
      <c r="C235" s="267">
        <f>C158+Calcoli!C183-Calcoli!C209</f>
        <v>0</v>
      </c>
      <c r="D235" s="267">
        <f>D158+Calcoli!D183-Calcoli!D209</f>
        <v>0</v>
      </c>
      <c r="E235" s="267">
        <f>E158+Calcoli!E183-Calcoli!E209</f>
        <v>0</v>
      </c>
      <c r="F235" s="267">
        <f>F158+Calcoli!F183-Calcoli!F209</f>
        <v>0</v>
      </c>
      <c r="G235" s="267">
        <f>G158+Calcoli!G183-Calcoli!G209</f>
        <v>0</v>
      </c>
      <c r="H235" s="267">
        <f>H158+Calcoli!H183-Calcoli!H209</f>
        <v>0</v>
      </c>
      <c r="I235" s="267">
        <f>I158+Calcoli!I183-Calcoli!I209</f>
        <v>0</v>
      </c>
      <c r="J235" s="267">
        <f>J158+Calcoli!J183-Calcoli!J209</f>
        <v>0</v>
      </c>
      <c r="K235" s="267">
        <f>K158+Calcoli!K183-Calcoli!K209</f>
        <v>0</v>
      </c>
      <c r="L235" s="267">
        <f>L158+Calcoli!L183-Calcoli!L209</f>
        <v>0</v>
      </c>
      <c r="M235" s="267">
        <f>M158+Calcoli!M183-Calcoli!M209</f>
        <v>0</v>
      </c>
      <c r="N235" s="267">
        <f>N158+Calcoli!N183-Calcoli!N209</f>
        <v>0</v>
      </c>
      <c r="O235" s="267">
        <f>O158+Calcoli!O183-Calcoli!O209</f>
        <v>0</v>
      </c>
      <c r="P235" s="267">
        <f>P158+Calcoli!P183-Calcoli!P209</f>
        <v>0</v>
      </c>
      <c r="Q235" s="267">
        <f>Q158+Calcoli!Q183-Calcoli!Q209</f>
        <v>0</v>
      </c>
      <c r="R235" s="267">
        <f>R158+Calcoli!R183-Calcoli!R209</f>
        <v>0</v>
      </c>
      <c r="S235" s="267">
        <f>S158+Calcoli!S183-Calcoli!S209</f>
        <v>0</v>
      </c>
      <c r="T235" s="267">
        <f>T158+Calcoli!T183-Calcoli!T209</f>
        <v>0</v>
      </c>
      <c r="U235" s="267">
        <f>U158+Calcoli!U183-Calcoli!U209</f>
        <v>0</v>
      </c>
      <c r="V235" s="267">
        <f>V158+Calcoli!V183-Calcoli!V209</f>
        <v>0</v>
      </c>
      <c r="W235" s="267">
        <f>W158+Calcoli!W183-Calcoli!W209</f>
        <v>0</v>
      </c>
      <c r="X235" s="267">
        <f>X158+Calcoli!X183-Calcoli!X209</f>
        <v>0</v>
      </c>
      <c r="Y235" s="267">
        <f>Y158+Calcoli!Y183-Calcoli!Y209</f>
        <v>0</v>
      </c>
      <c r="Z235" s="267">
        <f>Z158+Calcoli!Z183-Calcoli!Z209</f>
        <v>0</v>
      </c>
      <c r="AA235" s="267">
        <f>AA158+Calcoli!AA183-Calcoli!AA209</f>
        <v>0</v>
      </c>
      <c r="AB235" s="267">
        <f>AB158+Calcoli!AB183-Calcoli!AB209</f>
        <v>0</v>
      </c>
      <c r="AC235" s="267">
        <f>AC158+Calcoli!AC183-Calcoli!AC209</f>
        <v>0</v>
      </c>
      <c r="AD235" s="267">
        <f>AD158+Calcoli!AD183-Calcoli!AD209</f>
        <v>0</v>
      </c>
      <c r="AE235" s="267">
        <f>AE158+Calcoli!AE183-Calcoli!AE209</f>
        <v>0</v>
      </c>
      <c r="AF235" s="267">
        <f>AF158+Calcoli!AF183-Calcoli!AF209</f>
        <v>0</v>
      </c>
      <c r="AG235" s="267">
        <f>AG158+Calcoli!AG183-Calcoli!AG209</f>
        <v>0</v>
      </c>
      <c r="AH235" s="267">
        <f>AH158+Calcoli!AH183-Calcoli!AH209</f>
        <v>0</v>
      </c>
      <c r="AI235" s="267">
        <f>AI158+Calcoli!AI183-Calcoli!AI209</f>
        <v>0</v>
      </c>
      <c r="AJ235" s="267">
        <f>AJ158+Calcoli!AJ183-Calcoli!AJ209</f>
        <v>0</v>
      </c>
      <c r="AK235" s="267">
        <f>AK158+Calcoli!AK183-Calcoli!AK209</f>
        <v>0</v>
      </c>
      <c r="AL235" s="267">
        <f>AL158+Calcoli!AL183-Calcoli!AL209</f>
        <v>0</v>
      </c>
      <c r="AM235" s="267">
        <f>AM158+Calcoli!AM183-Calcoli!AM209</f>
        <v>0</v>
      </c>
      <c r="AN235" s="267">
        <f>AN158+Calcoli!AN183-Calcoli!AN209</f>
        <v>0</v>
      </c>
      <c r="AO235" s="267">
        <f>AO158+Calcoli!AO183-Calcoli!AO209</f>
        <v>0</v>
      </c>
      <c r="AP235" s="267">
        <f>AP158+Calcoli!AP183-Calcoli!AP209</f>
        <v>0</v>
      </c>
      <c r="AQ235" s="267">
        <f>AQ158+Calcoli!AQ183-Calcoli!AQ209</f>
        <v>0</v>
      </c>
      <c r="AR235" s="267">
        <f>AR158+Calcoli!AR183-Calcoli!AR209</f>
        <v>0</v>
      </c>
      <c r="AS235" s="267">
        <f>AS158+Calcoli!AS183-Calcoli!AS209</f>
        <v>0</v>
      </c>
      <c r="AT235" s="267">
        <f>AT158+Calcoli!AT183-Calcoli!AT209</f>
        <v>0</v>
      </c>
      <c r="AU235" s="267">
        <f>AU158+Calcoli!AU183-Calcoli!AU209</f>
        <v>0</v>
      </c>
      <c r="AV235" s="267">
        <f>AV158+Calcoli!AV183-Calcoli!AV209</f>
        <v>0</v>
      </c>
      <c r="AW235" s="267">
        <f>AW158+Calcoli!AW183-Calcoli!AW209</f>
        <v>0</v>
      </c>
      <c r="AX235" s="267">
        <f>AX158+Calcoli!AX183-Calcoli!AX209</f>
        <v>0</v>
      </c>
      <c r="AY235" s="267">
        <f>AY158+Calcoli!AY183-Calcoli!AY209</f>
        <v>0</v>
      </c>
      <c r="AZ235" s="267">
        <f>AZ158+Calcoli!AZ183-Calcoli!AZ209</f>
        <v>0</v>
      </c>
      <c r="BA235" s="267">
        <f>BA158+Calcoli!BA183-Calcoli!BA209</f>
        <v>0</v>
      </c>
      <c r="BB235" s="267">
        <f>BB158+Calcoli!BB183-Calcoli!BB209</f>
        <v>0</v>
      </c>
      <c r="BC235" s="267">
        <f>BC158+Calcoli!BC183-Calcoli!BC209</f>
        <v>0</v>
      </c>
      <c r="BD235" s="267">
        <f>BD158+Calcoli!BD183-Calcoli!BD209</f>
        <v>0</v>
      </c>
      <c r="BE235" s="267">
        <f>BE158+Calcoli!BE183-Calcoli!BE209</f>
        <v>0</v>
      </c>
      <c r="BF235" s="267">
        <f>BF158+Calcoli!BF183-Calcoli!BF209</f>
        <v>0</v>
      </c>
      <c r="BG235" s="267">
        <f>BG158+Calcoli!BG183-Calcoli!BG209</f>
        <v>0</v>
      </c>
      <c r="BH235" s="267">
        <f>BH158+Calcoli!BH183-Calcoli!BH209</f>
        <v>0</v>
      </c>
      <c r="BI235" s="267">
        <f>BI158+Calcoli!BI183-Calcoli!BI209</f>
        <v>0</v>
      </c>
      <c r="BJ235" s="267">
        <f>BJ158+Calcoli!BJ183-Calcoli!BJ209</f>
        <v>0</v>
      </c>
      <c r="BK235" s="267">
        <f>BK158+Calcoli!BK183-Calcoli!BK209</f>
        <v>0</v>
      </c>
      <c r="BL235" s="267">
        <f>BL158+Calcoli!BL183-Calcoli!BL209</f>
        <v>0</v>
      </c>
      <c r="BM235" s="267">
        <f>BM158+Calcoli!BM183-Calcoli!BM209</f>
        <v>0</v>
      </c>
      <c r="BN235" s="267">
        <f>BN158+Calcoli!BN183-Calcoli!BN209</f>
        <v>0</v>
      </c>
      <c r="BO235" s="267">
        <f>BO158+Calcoli!BO183-Calcoli!BO209</f>
        <v>0</v>
      </c>
      <c r="BP235" s="267">
        <f>BP158+Calcoli!BP183-Calcoli!BP209</f>
        <v>0</v>
      </c>
      <c r="BQ235" s="267">
        <f>BQ158+Calcoli!BQ183-Calcoli!BQ209</f>
        <v>0</v>
      </c>
      <c r="BR235" s="267">
        <f>BR158+Calcoli!BR183-Calcoli!BR209</f>
        <v>0</v>
      </c>
      <c r="BS235" s="267">
        <f>BS158+Calcoli!BS183-Calcoli!BS209</f>
        <v>0</v>
      </c>
      <c r="BT235" s="267">
        <f>BT158+Calcoli!BT183-Calcoli!BT209</f>
        <v>0</v>
      </c>
      <c r="BU235" s="267">
        <f>BU158+Calcoli!BU183-Calcoli!BU209</f>
        <v>0</v>
      </c>
      <c r="BV235" s="267">
        <f>BV158+Calcoli!BV183-Calcoli!BV209</f>
        <v>0</v>
      </c>
      <c r="BW235" s="267">
        <f>BW158+Calcoli!BW183-Calcoli!BW209</f>
        <v>0</v>
      </c>
      <c r="BX235" s="267">
        <f>BX158+Calcoli!BX183-Calcoli!BX209</f>
        <v>0</v>
      </c>
      <c r="BY235" s="267">
        <f>BY158+Calcoli!BY183-Calcoli!BY209</f>
        <v>0</v>
      </c>
      <c r="BZ235" s="267">
        <f>BZ158+Calcoli!BZ183-Calcoli!BZ209</f>
        <v>0</v>
      </c>
      <c r="CA235" s="267">
        <f>CA158+Calcoli!CA183-Calcoli!CA209</f>
        <v>0</v>
      </c>
      <c r="CB235" s="267">
        <f>CB158+Calcoli!CB183-Calcoli!CB209</f>
        <v>0</v>
      </c>
      <c r="CC235" s="267">
        <f>CC158+Calcoli!CC183-Calcoli!CC209</f>
        <v>0</v>
      </c>
      <c r="CD235" s="267">
        <f>CD158+Calcoli!CD183-Calcoli!CD209</f>
        <v>0</v>
      </c>
      <c r="CE235" s="267">
        <f>CE158+Calcoli!CE183-Calcoli!CE209</f>
        <v>0</v>
      </c>
      <c r="CF235" s="267">
        <f>CF158+Calcoli!CF183-Calcoli!CF209</f>
        <v>0</v>
      </c>
      <c r="CG235" s="267">
        <f>CG158+Calcoli!CG183-Calcoli!CG209</f>
        <v>0</v>
      </c>
      <c r="CH235" s="267">
        <f>CH158+Calcoli!CH183-Calcoli!CH209</f>
        <v>0</v>
      </c>
      <c r="CI235" s="267">
        <f>CI158+Calcoli!CI183-Calcoli!CI209</f>
        <v>0</v>
      </c>
      <c r="CJ235" s="267">
        <f>CJ158+Calcoli!CJ183-Calcoli!CJ209</f>
        <v>0</v>
      </c>
      <c r="CK235" s="267">
        <f>CK158+Calcoli!CK183-Calcoli!CK209</f>
        <v>0</v>
      </c>
      <c r="CL235" s="267">
        <f>CL158+Calcoli!CL183-Calcoli!CL209</f>
        <v>0</v>
      </c>
      <c r="CM235" s="267">
        <f>CM158+Calcoli!CM183-Calcoli!CM209</f>
        <v>0</v>
      </c>
      <c r="CN235" s="267">
        <f>CN158+Calcoli!CN183-Calcoli!CN209</f>
        <v>0</v>
      </c>
      <c r="CO235" s="267">
        <f>CO158+Calcoli!CO183-Calcoli!CO209</f>
        <v>0</v>
      </c>
      <c r="CP235" s="267">
        <f>CP158+Calcoli!CP183-Calcoli!CP209</f>
        <v>0</v>
      </c>
      <c r="CQ235" s="267">
        <f>CQ158+Calcoli!CQ183-Calcoli!CQ209</f>
        <v>0</v>
      </c>
      <c r="CR235" s="267">
        <f>CR158+Calcoli!CR183-Calcoli!CR209</f>
        <v>0</v>
      </c>
      <c r="CS235" s="267">
        <f>CS158+Calcoli!CS183-Calcoli!CS209</f>
        <v>0</v>
      </c>
      <c r="CT235" s="267">
        <f>CT158+Calcoli!CT183-Calcoli!CT209</f>
        <v>0</v>
      </c>
      <c r="CU235" s="267">
        <f>CU158+Calcoli!CU183-Calcoli!CU209</f>
        <v>0</v>
      </c>
      <c r="CV235" s="267">
        <f>CV158+Calcoli!CV183-Calcoli!CV209</f>
        <v>0</v>
      </c>
      <c r="CW235" s="267">
        <f>CW158+Calcoli!CW183-Calcoli!CW209</f>
        <v>0</v>
      </c>
      <c r="CX235" s="267">
        <f>CX158+Calcoli!CX183-Calcoli!CX209</f>
        <v>0</v>
      </c>
      <c r="CY235" s="267">
        <f>CY158+Calcoli!CY183-Calcoli!CY209</f>
        <v>0</v>
      </c>
      <c r="CZ235" s="267">
        <f>CZ158+Calcoli!CZ183-Calcoli!CZ209</f>
        <v>0</v>
      </c>
      <c r="DA235" s="267">
        <f>DA158+Calcoli!DA183-Calcoli!DA209</f>
        <v>0</v>
      </c>
      <c r="DB235" s="267">
        <f>DB158+Calcoli!DB183-Calcoli!DB209</f>
        <v>0</v>
      </c>
      <c r="DC235" s="267">
        <f>DC158+Calcoli!DC183-Calcoli!DC209</f>
        <v>0</v>
      </c>
      <c r="DD235" s="267">
        <f>DD158+Calcoli!DD183-Calcoli!DD209</f>
        <v>0</v>
      </c>
      <c r="DE235" s="267">
        <f>DE158+Calcoli!DE183-Calcoli!DE209</f>
        <v>0</v>
      </c>
      <c r="DF235" s="267">
        <f>DF158+Calcoli!DF183-Calcoli!DF209</f>
        <v>0</v>
      </c>
      <c r="DG235" s="267">
        <f>DG158+Calcoli!DG183-Calcoli!DG209</f>
        <v>0</v>
      </c>
      <c r="DH235" s="267">
        <f>DH158+Calcoli!DH183-Calcoli!DH209</f>
        <v>0</v>
      </c>
      <c r="DI235" s="267">
        <f>DI158+Calcoli!DI183-Calcoli!DI209</f>
        <v>0</v>
      </c>
      <c r="DJ235" s="267">
        <f>DJ158+Calcoli!DJ183-Calcoli!DJ209</f>
        <v>0</v>
      </c>
      <c r="DK235" s="267">
        <f>DK158+Calcoli!DK183-Calcoli!DK209</f>
        <v>0</v>
      </c>
      <c r="DL235" s="267">
        <f>DL158+Calcoli!DL183-Calcoli!DL209</f>
        <v>0</v>
      </c>
      <c r="DM235" s="267">
        <f>DM158+Calcoli!DM183-Calcoli!DM209</f>
        <v>0</v>
      </c>
      <c r="DN235" s="267">
        <f>DN158+Calcoli!DN183-Calcoli!DN209</f>
        <v>0</v>
      </c>
      <c r="DO235" s="267">
        <f>DO158+Calcoli!DO183-Calcoli!DO209</f>
        <v>0</v>
      </c>
      <c r="DP235" s="267">
        <f>DP158+Calcoli!DP183-Calcoli!DP209</f>
        <v>0</v>
      </c>
      <c r="DQ235" s="267">
        <f>DQ158+Calcoli!DQ183-Calcoli!DQ209</f>
        <v>0</v>
      </c>
      <c r="DR235" s="267">
        <f>DR158+Calcoli!DR183-Calcoli!DR209</f>
        <v>0</v>
      </c>
    </row>
    <row r="236" spans="2:122" x14ac:dyDescent="0.35">
      <c r="B236" s="20" t="str">
        <f t="shared" si="282"/>
        <v>Costo 8</v>
      </c>
      <c r="C236" s="267">
        <f>C159+Calcoli!C184-Calcoli!C210</f>
        <v>0</v>
      </c>
      <c r="D236" s="267">
        <f>D159+Calcoli!D184-Calcoli!D210</f>
        <v>0</v>
      </c>
      <c r="E236" s="267">
        <f>E159+Calcoli!E184-Calcoli!E210</f>
        <v>0</v>
      </c>
      <c r="F236" s="267">
        <f>F159+Calcoli!F184-Calcoli!F210</f>
        <v>0</v>
      </c>
      <c r="G236" s="267">
        <f>G159+Calcoli!G184-Calcoli!G210</f>
        <v>0</v>
      </c>
      <c r="H236" s="267">
        <f>H159+Calcoli!H184-Calcoli!H210</f>
        <v>0</v>
      </c>
      <c r="I236" s="267">
        <f>I159+Calcoli!I184-Calcoli!I210</f>
        <v>0</v>
      </c>
      <c r="J236" s="267">
        <f>J159+Calcoli!J184-Calcoli!J210</f>
        <v>0</v>
      </c>
      <c r="K236" s="267">
        <f>K159+Calcoli!K184-Calcoli!K210</f>
        <v>0</v>
      </c>
      <c r="L236" s="267">
        <f>L159+Calcoli!L184-Calcoli!L210</f>
        <v>0</v>
      </c>
      <c r="M236" s="267">
        <f>M159+Calcoli!M184-Calcoli!M210</f>
        <v>0</v>
      </c>
      <c r="N236" s="267">
        <f>N159+Calcoli!N184-Calcoli!N210</f>
        <v>0</v>
      </c>
      <c r="O236" s="267">
        <f>O159+Calcoli!O184-Calcoli!O210</f>
        <v>0</v>
      </c>
      <c r="P236" s="267">
        <f>P159+Calcoli!P184-Calcoli!P210</f>
        <v>0</v>
      </c>
      <c r="Q236" s="267">
        <f>Q159+Calcoli!Q184-Calcoli!Q210</f>
        <v>0</v>
      </c>
      <c r="R236" s="267">
        <f>R159+Calcoli!R184-Calcoli!R210</f>
        <v>0</v>
      </c>
      <c r="S236" s="267">
        <f>S159+Calcoli!S184-Calcoli!S210</f>
        <v>0</v>
      </c>
      <c r="T236" s="267">
        <f>T159+Calcoli!T184-Calcoli!T210</f>
        <v>0</v>
      </c>
      <c r="U236" s="267">
        <f>U159+Calcoli!U184-Calcoli!U210</f>
        <v>0</v>
      </c>
      <c r="V236" s="267">
        <f>V159+Calcoli!V184-Calcoli!V210</f>
        <v>0</v>
      </c>
      <c r="W236" s="267">
        <f>W159+Calcoli!W184-Calcoli!W210</f>
        <v>0</v>
      </c>
      <c r="X236" s="267">
        <f>X159+Calcoli!X184-Calcoli!X210</f>
        <v>0</v>
      </c>
      <c r="Y236" s="267">
        <f>Y159+Calcoli!Y184-Calcoli!Y210</f>
        <v>0</v>
      </c>
      <c r="Z236" s="267">
        <f>Z159+Calcoli!Z184-Calcoli!Z210</f>
        <v>0</v>
      </c>
      <c r="AA236" s="267">
        <f>AA159+Calcoli!AA184-Calcoli!AA210</f>
        <v>0</v>
      </c>
      <c r="AB236" s="267">
        <f>AB159+Calcoli!AB184-Calcoli!AB210</f>
        <v>0</v>
      </c>
      <c r="AC236" s="267">
        <f>AC159+Calcoli!AC184-Calcoli!AC210</f>
        <v>0</v>
      </c>
      <c r="AD236" s="267">
        <f>AD159+Calcoli!AD184-Calcoli!AD210</f>
        <v>0</v>
      </c>
      <c r="AE236" s="267">
        <f>AE159+Calcoli!AE184-Calcoli!AE210</f>
        <v>0</v>
      </c>
      <c r="AF236" s="267">
        <f>AF159+Calcoli!AF184-Calcoli!AF210</f>
        <v>0</v>
      </c>
      <c r="AG236" s="267">
        <f>AG159+Calcoli!AG184-Calcoli!AG210</f>
        <v>0</v>
      </c>
      <c r="AH236" s="267">
        <f>AH159+Calcoli!AH184-Calcoli!AH210</f>
        <v>0</v>
      </c>
      <c r="AI236" s="267">
        <f>AI159+Calcoli!AI184-Calcoli!AI210</f>
        <v>0</v>
      </c>
      <c r="AJ236" s="267">
        <f>AJ159+Calcoli!AJ184-Calcoli!AJ210</f>
        <v>0</v>
      </c>
      <c r="AK236" s="267">
        <f>AK159+Calcoli!AK184-Calcoli!AK210</f>
        <v>0</v>
      </c>
      <c r="AL236" s="267">
        <f>AL159+Calcoli!AL184-Calcoli!AL210</f>
        <v>0</v>
      </c>
      <c r="AM236" s="267">
        <f>AM159+Calcoli!AM184-Calcoli!AM210</f>
        <v>0</v>
      </c>
      <c r="AN236" s="267">
        <f>AN159+Calcoli!AN184-Calcoli!AN210</f>
        <v>0</v>
      </c>
      <c r="AO236" s="267">
        <f>AO159+Calcoli!AO184-Calcoli!AO210</f>
        <v>0</v>
      </c>
      <c r="AP236" s="267">
        <f>AP159+Calcoli!AP184-Calcoli!AP210</f>
        <v>0</v>
      </c>
      <c r="AQ236" s="267">
        <f>AQ159+Calcoli!AQ184-Calcoli!AQ210</f>
        <v>0</v>
      </c>
      <c r="AR236" s="267">
        <f>AR159+Calcoli!AR184-Calcoli!AR210</f>
        <v>0</v>
      </c>
      <c r="AS236" s="267">
        <f>AS159+Calcoli!AS184-Calcoli!AS210</f>
        <v>0</v>
      </c>
      <c r="AT236" s="267">
        <f>AT159+Calcoli!AT184-Calcoli!AT210</f>
        <v>0</v>
      </c>
      <c r="AU236" s="267">
        <f>AU159+Calcoli!AU184-Calcoli!AU210</f>
        <v>0</v>
      </c>
      <c r="AV236" s="267">
        <f>AV159+Calcoli!AV184-Calcoli!AV210</f>
        <v>0</v>
      </c>
      <c r="AW236" s="267">
        <f>AW159+Calcoli!AW184-Calcoli!AW210</f>
        <v>0</v>
      </c>
      <c r="AX236" s="267">
        <f>AX159+Calcoli!AX184-Calcoli!AX210</f>
        <v>0</v>
      </c>
      <c r="AY236" s="267">
        <f>AY159+Calcoli!AY184-Calcoli!AY210</f>
        <v>0</v>
      </c>
      <c r="AZ236" s="267">
        <f>AZ159+Calcoli!AZ184-Calcoli!AZ210</f>
        <v>0</v>
      </c>
      <c r="BA236" s="267">
        <f>BA159+Calcoli!BA184-Calcoli!BA210</f>
        <v>0</v>
      </c>
      <c r="BB236" s="267">
        <f>BB159+Calcoli!BB184-Calcoli!BB210</f>
        <v>0</v>
      </c>
      <c r="BC236" s="267">
        <f>BC159+Calcoli!BC184-Calcoli!BC210</f>
        <v>0</v>
      </c>
      <c r="BD236" s="267">
        <f>BD159+Calcoli!BD184-Calcoli!BD210</f>
        <v>0</v>
      </c>
      <c r="BE236" s="267">
        <f>BE159+Calcoli!BE184-Calcoli!BE210</f>
        <v>0</v>
      </c>
      <c r="BF236" s="267">
        <f>BF159+Calcoli!BF184-Calcoli!BF210</f>
        <v>0</v>
      </c>
      <c r="BG236" s="267">
        <f>BG159+Calcoli!BG184-Calcoli!BG210</f>
        <v>0</v>
      </c>
      <c r="BH236" s="267">
        <f>BH159+Calcoli!BH184-Calcoli!BH210</f>
        <v>0</v>
      </c>
      <c r="BI236" s="267">
        <f>BI159+Calcoli!BI184-Calcoli!BI210</f>
        <v>0</v>
      </c>
      <c r="BJ236" s="267">
        <f>BJ159+Calcoli!BJ184-Calcoli!BJ210</f>
        <v>0</v>
      </c>
      <c r="BK236" s="267">
        <f>BK159+Calcoli!BK184-Calcoli!BK210</f>
        <v>0</v>
      </c>
      <c r="BL236" s="267">
        <f>BL159+Calcoli!BL184-Calcoli!BL210</f>
        <v>0</v>
      </c>
      <c r="BM236" s="267">
        <f>BM159+Calcoli!BM184-Calcoli!BM210</f>
        <v>0</v>
      </c>
      <c r="BN236" s="267">
        <f>BN159+Calcoli!BN184-Calcoli!BN210</f>
        <v>0</v>
      </c>
      <c r="BO236" s="267">
        <f>BO159+Calcoli!BO184-Calcoli!BO210</f>
        <v>0</v>
      </c>
      <c r="BP236" s="267">
        <f>BP159+Calcoli!BP184-Calcoli!BP210</f>
        <v>0</v>
      </c>
      <c r="BQ236" s="267">
        <f>BQ159+Calcoli!BQ184-Calcoli!BQ210</f>
        <v>0</v>
      </c>
      <c r="BR236" s="267">
        <f>BR159+Calcoli!BR184-Calcoli!BR210</f>
        <v>0</v>
      </c>
      <c r="BS236" s="267">
        <f>BS159+Calcoli!BS184-Calcoli!BS210</f>
        <v>0</v>
      </c>
      <c r="BT236" s="267">
        <f>BT159+Calcoli!BT184-Calcoli!BT210</f>
        <v>0</v>
      </c>
      <c r="BU236" s="267">
        <f>BU159+Calcoli!BU184-Calcoli!BU210</f>
        <v>0</v>
      </c>
      <c r="BV236" s="267">
        <f>BV159+Calcoli!BV184-Calcoli!BV210</f>
        <v>0</v>
      </c>
      <c r="BW236" s="267">
        <f>BW159+Calcoli!BW184-Calcoli!BW210</f>
        <v>0</v>
      </c>
      <c r="BX236" s="267">
        <f>BX159+Calcoli!BX184-Calcoli!BX210</f>
        <v>0</v>
      </c>
      <c r="BY236" s="267">
        <f>BY159+Calcoli!BY184-Calcoli!BY210</f>
        <v>0</v>
      </c>
      <c r="BZ236" s="267">
        <f>BZ159+Calcoli!BZ184-Calcoli!BZ210</f>
        <v>0</v>
      </c>
      <c r="CA236" s="267">
        <f>CA159+Calcoli!CA184-Calcoli!CA210</f>
        <v>0</v>
      </c>
      <c r="CB236" s="267">
        <f>CB159+Calcoli!CB184-Calcoli!CB210</f>
        <v>0</v>
      </c>
      <c r="CC236" s="267">
        <f>CC159+Calcoli!CC184-Calcoli!CC210</f>
        <v>0</v>
      </c>
      <c r="CD236" s="267">
        <f>CD159+Calcoli!CD184-Calcoli!CD210</f>
        <v>0</v>
      </c>
      <c r="CE236" s="267">
        <f>CE159+Calcoli!CE184-Calcoli!CE210</f>
        <v>0</v>
      </c>
      <c r="CF236" s="267">
        <f>CF159+Calcoli!CF184-Calcoli!CF210</f>
        <v>0</v>
      </c>
      <c r="CG236" s="267">
        <f>CG159+Calcoli!CG184-Calcoli!CG210</f>
        <v>0</v>
      </c>
      <c r="CH236" s="267">
        <f>CH159+Calcoli!CH184-Calcoli!CH210</f>
        <v>0</v>
      </c>
      <c r="CI236" s="267">
        <f>CI159+Calcoli!CI184-Calcoli!CI210</f>
        <v>0</v>
      </c>
      <c r="CJ236" s="267">
        <f>CJ159+Calcoli!CJ184-Calcoli!CJ210</f>
        <v>0</v>
      </c>
      <c r="CK236" s="267">
        <f>CK159+Calcoli!CK184-Calcoli!CK210</f>
        <v>0</v>
      </c>
      <c r="CL236" s="267">
        <f>CL159+Calcoli!CL184-Calcoli!CL210</f>
        <v>0</v>
      </c>
      <c r="CM236" s="267">
        <f>CM159+Calcoli!CM184-Calcoli!CM210</f>
        <v>0</v>
      </c>
      <c r="CN236" s="267">
        <f>CN159+Calcoli!CN184-Calcoli!CN210</f>
        <v>0</v>
      </c>
      <c r="CO236" s="267">
        <f>CO159+Calcoli!CO184-Calcoli!CO210</f>
        <v>0</v>
      </c>
      <c r="CP236" s="267">
        <f>CP159+Calcoli!CP184-Calcoli!CP210</f>
        <v>0</v>
      </c>
      <c r="CQ236" s="267">
        <f>CQ159+Calcoli!CQ184-Calcoli!CQ210</f>
        <v>0</v>
      </c>
      <c r="CR236" s="267">
        <f>CR159+Calcoli!CR184-Calcoli!CR210</f>
        <v>0</v>
      </c>
      <c r="CS236" s="267">
        <f>CS159+Calcoli!CS184-Calcoli!CS210</f>
        <v>0</v>
      </c>
      <c r="CT236" s="267">
        <f>CT159+Calcoli!CT184-Calcoli!CT210</f>
        <v>0</v>
      </c>
      <c r="CU236" s="267">
        <f>CU159+Calcoli!CU184-Calcoli!CU210</f>
        <v>0</v>
      </c>
      <c r="CV236" s="267">
        <f>CV159+Calcoli!CV184-Calcoli!CV210</f>
        <v>0</v>
      </c>
      <c r="CW236" s="267">
        <f>CW159+Calcoli!CW184-Calcoli!CW210</f>
        <v>0</v>
      </c>
      <c r="CX236" s="267">
        <f>CX159+Calcoli!CX184-Calcoli!CX210</f>
        <v>0</v>
      </c>
      <c r="CY236" s="267">
        <f>CY159+Calcoli!CY184-Calcoli!CY210</f>
        <v>0</v>
      </c>
      <c r="CZ236" s="267">
        <f>CZ159+Calcoli!CZ184-Calcoli!CZ210</f>
        <v>0</v>
      </c>
      <c r="DA236" s="267">
        <f>DA159+Calcoli!DA184-Calcoli!DA210</f>
        <v>0</v>
      </c>
      <c r="DB236" s="267">
        <f>DB159+Calcoli!DB184-Calcoli!DB210</f>
        <v>0</v>
      </c>
      <c r="DC236" s="267">
        <f>DC159+Calcoli!DC184-Calcoli!DC210</f>
        <v>0</v>
      </c>
      <c r="DD236" s="267">
        <f>DD159+Calcoli!DD184-Calcoli!DD210</f>
        <v>0</v>
      </c>
      <c r="DE236" s="267">
        <f>DE159+Calcoli!DE184-Calcoli!DE210</f>
        <v>0</v>
      </c>
      <c r="DF236" s="267">
        <f>DF159+Calcoli!DF184-Calcoli!DF210</f>
        <v>0</v>
      </c>
      <c r="DG236" s="267">
        <f>DG159+Calcoli!DG184-Calcoli!DG210</f>
        <v>0</v>
      </c>
      <c r="DH236" s="267">
        <f>DH159+Calcoli!DH184-Calcoli!DH210</f>
        <v>0</v>
      </c>
      <c r="DI236" s="267">
        <f>DI159+Calcoli!DI184-Calcoli!DI210</f>
        <v>0</v>
      </c>
      <c r="DJ236" s="267">
        <f>DJ159+Calcoli!DJ184-Calcoli!DJ210</f>
        <v>0</v>
      </c>
      <c r="DK236" s="267">
        <f>DK159+Calcoli!DK184-Calcoli!DK210</f>
        <v>0</v>
      </c>
      <c r="DL236" s="267">
        <f>DL159+Calcoli!DL184-Calcoli!DL210</f>
        <v>0</v>
      </c>
      <c r="DM236" s="267">
        <f>DM159+Calcoli!DM184-Calcoli!DM210</f>
        <v>0</v>
      </c>
      <c r="DN236" s="267">
        <f>DN159+Calcoli!DN184-Calcoli!DN210</f>
        <v>0</v>
      </c>
      <c r="DO236" s="267">
        <f>DO159+Calcoli!DO184-Calcoli!DO210</f>
        <v>0</v>
      </c>
      <c r="DP236" s="267">
        <f>DP159+Calcoli!DP184-Calcoli!DP210</f>
        <v>0</v>
      </c>
      <c r="DQ236" s="267">
        <f>DQ159+Calcoli!DQ184-Calcoli!DQ210</f>
        <v>0</v>
      </c>
      <c r="DR236" s="267">
        <f>DR159+Calcoli!DR184-Calcoli!DR210</f>
        <v>0</v>
      </c>
    </row>
    <row r="237" spans="2:122" x14ac:dyDescent="0.35">
      <c r="B237" s="20" t="str">
        <f t="shared" si="282"/>
        <v>Costo 9</v>
      </c>
      <c r="C237" s="267">
        <f>C160+Calcoli!C185-Calcoli!C211</f>
        <v>0</v>
      </c>
      <c r="D237" s="267">
        <f>D160+Calcoli!D185-Calcoli!D211</f>
        <v>0</v>
      </c>
      <c r="E237" s="267">
        <f>E160+Calcoli!E185-Calcoli!E211</f>
        <v>0</v>
      </c>
      <c r="F237" s="267">
        <f>F160+Calcoli!F185-Calcoli!F211</f>
        <v>0</v>
      </c>
      <c r="G237" s="267">
        <f>G160+Calcoli!G185-Calcoli!G211</f>
        <v>0</v>
      </c>
      <c r="H237" s="267">
        <f>H160+Calcoli!H185-Calcoli!H211</f>
        <v>0</v>
      </c>
      <c r="I237" s="267">
        <f>I160+Calcoli!I185-Calcoli!I211</f>
        <v>0</v>
      </c>
      <c r="J237" s="267">
        <f>J160+Calcoli!J185-Calcoli!J211</f>
        <v>0</v>
      </c>
      <c r="K237" s="267">
        <f>K160+Calcoli!K185-Calcoli!K211</f>
        <v>0</v>
      </c>
      <c r="L237" s="267">
        <f>L160+Calcoli!L185-Calcoli!L211</f>
        <v>0</v>
      </c>
      <c r="M237" s="267">
        <f>M160+Calcoli!M185-Calcoli!M211</f>
        <v>0</v>
      </c>
      <c r="N237" s="267">
        <f>N160+Calcoli!N185-Calcoli!N211</f>
        <v>0</v>
      </c>
      <c r="O237" s="267">
        <f>O160+Calcoli!O185-Calcoli!O211</f>
        <v>0</v>
      </c>
      <c r="P237" s="267">
        <f>P160+Calcoli!P185-Calcoli!P211</f>
        <v>0</v>
      </c>
      <c r="Q237" s="267">
        <f>Q160+Calcoli!Q185-Calcoli!Q211</f>
        <v>0</v>
      </c>
      <c r="R237" s="267">
        <f>R160+Calcoli!R185-Calcoli!R211</f>
        <v>0</v>
      </c>
      <c r="S237" s="267">
        <f>S160+Calcoli!S185-Calcoli!S211</f>
        <v>0</v>
      </c>
      <c r="T237" s="267">
        <f>T160+Calcoli!T185-Calcoli!T211</f>
        <v>0</v>
      </c>
      <c r="U237" s="267">
        <f>U160+Calcoli!U185-Calcoli!U211</f>
        <v>0</v>
      </c>
      <c r="V237" s="267">
        <f>V160+Calcoli!V185-Calcoli!V211</f>
        <v>0</v>
      </c>
      <c r="W237" s="267">
        <f>W160+Calcoli!W185-Calcoli!W211</f>
        <v>0</v>
      </c>
      <c r="X237" s="267">
        <f>X160+Calcoli!X185-Calcoli!X211</f>
        <v>0</v>
      </c>
      <c r="Y237" s="267">
        <f>Y160+Calcoli!Y185-Calcoli!Y211</f>
        <v>0</v>
      </c>
      <c r="Z237" s="267">
        <f>Z160+Calcoli!Z185-Calcoli!Z211</f>
        <v>0</v>
      </c>
      <c r="AA237" s="267">
        <f>AA160+Calcoli!AA185-Calcoli!AA211</f>
        <v>0</v>
      </c>
      <c r="AB237" s="267">
        <f>AB160+Calcoli!AB185-Calcoli!AB211</f>
        <v>0</v>
      </c>
      <c r="AC237" s="267">
        <f>AC160+Calcoli!AC185-Calcoli!AC211</f>
        <v>0</v>
      </c>
      <c r="AD237" s="267">
        <f>AD160+Calcoli!AD185-Calcoli!AD211</f>
        <v>0</v>
      </c>
      <c r="AE237" s="267">
        <f>AE160+Calcoli!AE185-Calcoli!AE211</f>
        <v>0</v>
      </c>
      <c r="AF237" s="267">
        <f>AF160+Calcoli!AF185-Calcoli!AF211</f>
        <v>0</v>
      </c>
      <c r="AG237" s="267">
        <f>AG160+Calcoli!AG185-Calcoli!AG211</f>
        <v>0</v>
      </c>
      <c r="AH237" s="267">
        <f>AH160+Calcoli!AH185-Calcoli!AH211</f>
        <v>0</v>
      </c>
      <c r="AI237" s="267">
        <f>AI160+Calcoli!AI185-Calcoli!AI211</f>
        <v>0</v>
      </c>
      <c r="AJ237" s="267">
        <f>AJ160+Calcoli!AJ185-Calcoli!AJ211</f>
        <v>0</v>
      </c>
      <c r="AK237" s="267">
        <f>AK160+Calcoli!AK185-Calcoli!AK211</f>
        <v>0</v>
      </c>
      <c r="AL237" s="267">
        <f>AL160+Calcoli!AL185-Calcoli!AL211</f>
        <v>0</v>
      </c>
      <c r="AM237" s="267">
        <f>AM160+Calcoli!AM185-Calcoli!AM211</f>
        <v>0</v>
      </c>
      <c r="AN237" s="267">
        <f>AN160+Calcoli!AN185-Calcoli!AN211</f>
        <v>0</v>
      </c>
      <c r="AO237" s="267">
        <f>AO160+Calcoli!AO185-Calcoli!AO211</f>
        <v>0</v>
      </c>
      <c r="AP237" s="267">
        <f>AP160+Calcoli!AP185-Calcoli!AP211</f>
        <v>0</v>
      </c>
      <c r="AQ237" s="267">
        <f>AQ160+Calcoli!AQ185-Calcoli!AQ211</f>
        <v>0</v>
      </c>
      <c r="AR237" s="267">
        <f>AR160+Calcoli!AR185-Calcoli!AR211</f>
        <v>0</v>
      </c>
      <c r="AS237" s="267">
        <f>AS160+Calcoli!AS185-Calcoli!AS211</f>
        <v>0</v>
      </c>
      <c r="AT237" s="267">
        <f>AT160+Calcoli!AT185-Calcoli!AT211</f>
        <v>0</v>
      </c>
      <c r="AU237" s="267">
        <f>AU160+Calcoli!AU185-Calcoli!AU211</f>
        <v>0</v>
      </c>
      <c r="AV237" s="267">
        <f>AV160+Calcoli!AV185-Calcoli!AV211</f>
        <v>0</v>
      </c>
      <c r="AW237" s="267">
        <f>AW160+Calcoli!AW185-Calcoli!AW211</f>
        <v>0</v>
      </c>
      <c r="AX237" s="267">
        <f>AX160+Calcoli!AX185-Calcoli!AX211</f>
        <v>0</v>
      </c>
      <c r="AY237" s="267">
        <f>AY160+Calcoli!AY185-Calcoli!AY211</f>
        <v>0</v>
      </c>
      <c r="AZ237" s="267">
        <f>AZ160+Calcoli!AZ185-Calcoli!AZ211</f>
        <v>0</v>
      </c>
      <c r="BA237" s="267">
        <f>BA160+Calcoli!BA185-Calcoli!BA211</f>
        <v>0</v>
      </c>
      <c r="BB237" s="267">
        <f>BB160+Calcoli!BB185-Calcoli!BB211</f>
        <v>0</v>
      </c>
      <c r="BC237" s="267">
        <f>BC160+Calcoli!BC185-Calcoli!BC211</f>
        <v>0</v>
      </c>
      <c r="BD237" s="267">
        <f>BD160+Calcoli!BD185-Calcoli!BD211</f>
        <v>0</v>
      </c>
      <c r="BE237" s="267">
        <f>BE160+Calcoli!BE185-Calcoli!BE211</f>
        <v>0</v>
      </c>
      <c r="BF237" s="267">
        <f>BF160+Calcoli!BF185-Calcoli!BF211</f>
        <v>0</v>
      </c>
      <c r="BG237" s="267">
        <f>BG160+Calcoli!BG185-Calcoli!BG211</f>
        <v>0</v>
      </c>
      <c r="BH237" s="267">
        <f>BH160+Calcoli!BH185-Calcoli!BH211</f>
        <v>0</v>
      </c>
      <c r="BI237" s="267">
        <f>BI160+Calcoli!BI185-Calcoli!BI211</f>
        <v>0</v>
      </c>
      <c r="BJ237" s="267">
        <f>BJ160+Calcoli!BJ185-Calcoli!BJ211</f>
        <v>0</v>
      </c>
      <c r="BK237" s="267">
        <f>BK160+Calcoli!BK185-Calcoli!BK211</f>
        <v>0</v>
      </c>
      <c r="BL237" s="267">
        <f>BL160+Calcoli!BL185-Calcoli!BL211</f>
        <v>0</v>
      </c>
      <c r="BM237" s="267">
        <f>BM160+Calcoli!BM185-Calcoli!BM211</f>
        <v>0</v>
      </c>
      <c r="BN237" s="267">
        <f>BN160+Calcoli!BN185-Calcoli!BN211</f>
        <v>0</v>
      </c>
      <c r="BO237" s="267">
        <f>BO160+Calcoli!BO185-Calcoli!BO211</f>
        <v>0</v>
      </c>
      <c r="BP237" s="267">
        <f>BP160+Calcoli!BP185-Calcoli!BP211</f>
        <v>0</v>
      </c>
      <c r="BQ237" s="267">
        <f>BQ160+Calcoli!BQ185-Calcoli!BQ211</f>
        <v>0</v>
      </c>
      <c r="BR237" s="267">
        <f>BR160+Calcoli!BR185-Calcoli!BR211</f>
        <v>0</v>
      </c>
      <c r="BS237" s="267">
        <f>BS160+Calcoli!BS185-Calcoli!BS211</f>
        <v>0</v>
      </c>
      <c r="BT237" s="267">
        <f>BT160+Calcoli!BT185-Calcoli!BT211</f>
        <v>0</v>
      </c>
      <c r="BU237" s="267">
        <f>BU160+Calcoli!BU185-Calcoli!BU211</f>
        <v>0</v>
      </c>
      <c r="BV237" s="267">
        <f>BV160+Calcoli!BV185-Calcoli!BV211</f>
        <v>0</v>
      </c>
      <c r="BW237" s="267">
        <f>BW160+Calcoli!BW185-Calcoli!BW211</f>
        <v>0</v>
      </c>
      <c r="BX237" s="267">
        <f>BX160+Calcoli!BX185-Calcoli!BX211</f>
        <v>0</v>
      </c>
      <c r="BY237" s="267">
        <f>BY160+Calcoli!BY185-Calcoli!BY211</f>
        <v>0</v>
      </c>
      <c r="BZ237" s="267">
        <f>BZ160+Calcoli!BZ185-Calcoli!BZ211</f>
        <v>0</v>
      </c>
      <c r="CA237" s="267">
        <f>CA160+Calcoli!CA185-Calcoli!CA211</f>
        <v>0</v>
      </c>
      <c r="CB237" s="267">
        <f>CB160+Calcoli!CB185-Calcoli!CB211</f>
        <v>0</v>
      </c>
      <c r="CC237" s="267">
        <f>CC160+Calcoli!CC185-Calcoli!CC211</f>
        <v>0</v>
      </c>
      <c r="CD237" s="267">
        <f>CD160+Calcoli!CD185-Calcoli!CD211</f>
        <v>0</v>
      </c>
      <c r="CE237" s="267">
        <f>CE160+Calcoli!CE185-Calcoli!CE211</f>
        <v>0</v>
      </c>
      <c r="CF237" s="267">
        <f>CF160+Calcoli!CF185-Calcoli!CF211</f>
        <v>0</v>
      </c>
      <c r="CG237" s="267">
        <f>CG160+Calcoli!CG185-Calcoli!CG211</f>
        <v>0</v>
      </c>
      <c r="CH237" s="267">
        <f>CH160+Calcoli!CH185-Calcoli!CH211</f>
        <v>0</v>
      </c>
      <c r="CI237" s="267">
        <f>CI160+Calcoli!CI185-Calcoli!CI211</f>
        <v>0</v>
      </c>
      <c r="CJ237" s="267">
        <f>CJ160+Calcoli!CJ185-Calcoli!CJ211</f>
        <v>0</v>
      </c>
      <c r="CK237" s="267">
        <f>CK160+Calcoli!CK185-Calcoli!CK211</f>
        <v>0</v>
      </c>
      <c r="CL237" s="267">
        <f>CL160+Calcoli!CL185-Calcoli!CL211</f>
        <v>0</v>
      </c>
      <c r="CM237" s="267">
        <f>CM160+Calcoli!CM185-Calcoli!CM211</f>
        <v>0</v>
      </c>
      <c r="CN237" s="267">
        <f>CN160+Calcoli!CN185-Calcoli!CN211</f>
        <v>0</v>
      </c>
      <c r="CO237" s="267">
        <f>CO160+Calcoli!CO185-Calcoli!CO211</f>
        <v>0</v>
      </c>
      <c r="CP237" s="267">
        <f>CP160+Calcoli!CP185-Calcoli!CP211</f>
        <v>0</v>
      </c>
      <c r="CQ237" s="267">
        <f>CQ160+Calcoli!CQ185-Calcoli!CQ211</f>
        <v>0</v>
      </c>
      <c r="CR237" s="267">
        <f>CR160+Calcoli!CR185-Calcoli!CR211</f>
        <v>0</v>
      </c>
      <c r="CS237" s="267">
        <f>CS160+Calcoli!CS185-Calcoli!CS211</f>
        <v>0</v>
      </c>
      <c r="CT237" s="267">
        <f>CT160+Calcoli!CT185-Calcoli!CT211</f>
        <v>0</v>
      </c>
      <c r="CU237" s="267">
        <f>CU160+Calcoli!CU185-Calcoli!CU211</f>
        <v>0</v>
      </c>
      <c r="CV237" s="267">
        <f>CV160+Calcoli!CV185-Calcoli!CV211</f>
        <v>0</v>
      </c>
      <c r="CW237" s="267">
        <f>CW160+Calcoli!CW185-Calcoli!CW211</f>
        <v>0</v>
      </c>
      <c r="CX237" s="267">
        <f>CX160+Calcoli!CX185-Calcoli!CX211</f>
        <v>0</v>
      </c>
      <c r="CY237" s="267">
        <f>CY160+Calcoli!CY185-Calcoli!CY211</f>
        <v>0</v>
      </c>
      <c r="CZ237" s="267">
        <f>CZ160+Calcoli!CZ185-Calcoli!CZ211</f>
        <v>0</v>
      </c>
      <c r="DA237" s="267">
        <f>DA160+Calcoli!DA185-Calcoli!DA211</f>
        <v>0</v>
      </c>
      <c r="DB237" s="267">
        <f>DB160+Calcoli!DB185-Calcoli!DB211</f>
        <v>0</v>
      </c>
      <c r="DC237" s="267">
        <f>DC160+Calcoli!DC185-Calcoli!DC211</f>
        <v>0</v>
      </c>
      <c r="DD237" s="267">
        <f>DD160+Calcoli!DD185-Calcoli!DD211</f>
        <v>0</v>
      </c>
      <c r="DE237" s="267">
        <f>DE160+Calcoli!DE185-Calcoli!DE211</f>
        <v>0</v>
      </c>
      <c r="DF237" s="267">
        <f>DF160+Calcoli!DF185-Calcoli!DF211</f>
        <v>0</v>
      </c>
      <c r="DG237" s="267">
        <f>DG160+Calcoli!DG185-Calcoli!DG211</f>
        <v>0</v>
      </c>
      <c r="DH237" s="267">
        <f>DH160+Calcoli!DH185-Calcoli!DH211</f>
        <v>0</v>
      </c>
      <c r="DI237" s="267">
        <f>DI160+Calcoli!DI185-Calcoli!DI211</f>
        <v>0</v>
      </c>
      <c r="DJ237" s="267">
        <f>DJ160+Calcoli!DJ185-Calcoli!DJ211</f>
        <v>0</v>
      </c>
      <c r="DK237" s="267">
        <f>DK160+Calcoli!DK185-Calcoli!DK211</f>
        <v>0</v>
      </c>
      <c r="DL237" s="267">
        <f>DL160+Calcoli!DL185-Calcoli!DL211</f>
        <v>0</v>
      </c>
      <c r="DM237" s="267">
        <f>DM160+Calcoli!DM185-Calcoli!DM211</f>
        <v>0</v>
      </c>
      <c r="DN237" s="267">
        <f>DN160+Calcoli!DN185-Calcoli!DN211</f>
        <v>0</v>
      </c>
      <c r="DO237" s="267">
        <f>DO160+Calcoli!DO185-Calcoli!DO211</f>
        <v>0</v>
      </c>
      <c r="DP237" s="267">
        <f>DP160+Calcoli!DP185-Calcoli!DP211</f>
        <v>0</v>
      </c>
      <c r="DQ237" s="267">
        <f>DQ160+Calcoli!DQ185-Calcoli!DQ211</f>
        <v>0</v>
      </c>
      <c r="DR237" s="267">
        <f>DR160+Calcoli!DR185-Calcoli!DR211</f>
        <v>0</v>
      </c>
    </row>
    <row r="238" spans="2:122" x14ac:dyDescent="0.35">
      <c r="B238" s="20" t="str">
        <f t="shared" si="282"/>
        <v>Costo 10</v>
      </c>
      <c r="C238" s="267">
        <f>C161+Calcoli!C186-Calcoli!C212</f>
        <v>0</v>
      </c>
      <c r="D238" s="267">
        <f>D161+Calcoli!D186-Calcoli!D212</f>
        <v>0</v>
      </c>
      <c r="E238" s="267">
        <f>E161+Calcoli!E186-Calcoli!E212</f>
        <v>0</v>
      </c>
      <c r="F238" s="267">
        <f>F161+Calcoli!F186-Calcoli!F212</f>
        <v>0</v>
      </c>
      <c r="G238" s="267">
        <f>G161+Calcoli!G186-Calcoli!G212</f>
        <v>0</v>
      </c>
      <c r="H238" s="267">
        <f>H161+Calcoli!H186-Calcoli!H212</f>
        <v>0</v>
      </c>
      <c r="I238" s="267">
        <f>I161+Calcoli!I186-Calcoli!I212</f>
        <v>0</v>
      </c>
      <c r="J238" s="267">
        <f>J161+Calcoli!J186-Calcoli!J212</f>
        <v>0</v>
      </c>
      <c r="K238" s="267">
        <f>K161+Calcoli!K186-Calcoli!K212</f>
        <v>0</v>
      </c>
      <c r="L238" s="267">
        <f>L161+Calcoli!L186-Calcoli!L212</f>
        <v>0</v>
      </c>
      <c r="M238" s="267">
        <f>M161+Calcoli!M186-Calcoli!M212</f>
        <v>0</v>
      </c>
      <c r="N238" s="267">
        <f>N161+Calcoli!N186-Calcoli!N212</f>
        <v>0</v>
      </c>
      <c r="O238" s="267">
        <f>O161+Calcoli!O186-Calcoli!O212</f>
        <v>0</v>
      </c>
      <c r="P238" s="267">
        <f>P161+Calcoli!P186-Calcoli!P212</f>
        <v>0</v>
      </c>
      <c r="Q238" s="267">
        <f>Q161+Calcoli!Q186-Calcoli!Q212</f>
        <v>0</v>
      </c>
      <c r="R238" s="267">
        <f>R161+Calcoli!R186-Calcoli!R212</f>
        <v>0</v>
      </c>
      <c r="S238" s="267">
        <f>S161+Calcoli!S186-Calcoli!S212</f>
        <v>0</v>
      </c>
      <c r="T238" s="267">
        <f>T161+Calcoli!T186-Calcoli!T212</f>
        <v>0</v>
      </c>
      <c r="U238" s="267">
        <f>U161+Calcoli!U186-Calcoli!U212</f>
        <v>0</v>
      </c>
      <c r="V238" s="267">
        <f>V161+Calcoli!V186-Calcoli!V212</f>
        <v>0</v>
      </c>
      <c r="W238" s="267">
        <f>W161+Calcoli!W186-Calcoli!W212</f>
        <v>0</v>
      </c>
      <c r="X238" s="267">
        <f>X161+Calcoli!X186-Calcoli!X212</f>
        <v>0</v>
      </c>
      <c r="Y238" s="267">
        <f>Y161+Calcoli!Y186-Calcoli!Y212</f>
        <v>0</v>
      </c>
      <c r="Z238" s="267">
        <f>Z161+Calcoli!Z186-Calcoli!Z212</f>
        <v>0</v>
      </c>
      <c r="AA238" s="267">
        <f>AA161+Calcoli!AA186-Calcoli!AA212</f>
        <v>0</v>
      </c>
      <c r="AB238" s="267">
        <f>AB161+Calcoli!AB186-Calcoli!AB212</f>
        <v>0</v>
      </c>
      <c r="AC238" s="267">
        <f>AC161+Calcoli!AC186-Calcoli!AC212</f>
        <v>0</v>
      </c>
      <c r="AD238" s="267">
        <f>AD161+Calcoli!AD186-Calcoli!AD212</f>
        <v>0</v>
      </c>
      <c r="AE238" s="267">
        <f>AE161+Calcoli!AE186-Calcoli!AE212</f>
        <v>0</v>
      </c>
      <c r="AF238" s="267">
        <f>AF161+Calcoli!AF186-Calcoli!AF212</f>
        <v>0</v>
      </c>
      <c r="AG238" s="267">
        <f>AG161+Calcoli!AG186-Calcoli!AG212</f>
        <v>0</v>
      </c>
      <c r="AH238" s="267">
        <f>AH161+Calcoli!AH186-Calcoli!AH212</f>
        <v>0</v>
      </c>
      <c r="AI238" s="267">
        <f>AI161+Calcoli!AI186-Calcoli!AI212</f>
        <v>0</v>
      </c>
      <c r="AJ238" s="267">
        <f>AJ161+Calcoli!AJ186-Calcoli!AJ212</f>
        <v>0</v>
      </c>
      <c r="AK238" s="267">
        <f>AK161+Calcoli!AK186-Calcoli!AK212</f>
        <v>0</v>
      </c>
      <c r="AL238" s="267">
        <f>AL161+Calcoli!AL186-Calcoli!AL212</f>
        <v>0</v>
      </c>
      <c r="AM238" s="267">
        <f>AM161+Calcoli!AM186-Calcoli!AM212</f>
        <v>0</v>
      </c>
      <c r="AN238" s="267">
        <f>AN161+Calcoli!AN186-Calcoli!AN212</f>
        <v>0</v>
      </c>
      <c r="AO238" s="267">
        <f>AO161+Calcoli!AO186-Calcoli!AO212</f>
        <v>0</v>
      </c>
      <c r="AP238" s="267">
        <f>AP161+Calcoli!AP186-Calcoli!AP212</f>
        <v>0</v>
      </c>
      <c r="AQ238" s="267">
        <f>AQ161+Calcoli!AQ186-Calcoli!AQ212</f>
        <v>0</v>
      </c>
      <c r="AR238" s="267">
        <f>AR161+Calcoli!AR186-Calcoli!AR212</f>
        <v>0</v>
      </c>
      <c r="AS238" s="267">
        <f>AS161+Calcoli!AS186-Calcoli!AS212</f>
        <v>0</v>
      </c>
      <c r="AT238" s="267">
        <f>AT161+Calcoli!AT186-Calcoli!AT212</f>
        <v>0</v>
      </c>
      <c r="AU238" s="267">
        <f>AU161+Calcoli!AU186-Calcoli!AU212</f>
        <v>0</v>
      </c>
      <c r="AV238" s="267">
        <f>AV161+Calcoli!AV186-Calcoli!AV212</f>
        <v>0</v>
      </c>
      <c r="AW238" s="267">
        <f>AW161+Calcoli!AW186-Calcoli!AW212</f>
        <v>0</v>
      </c>
      <c r="AX238" s="267">
        <f>AX161+Calcoli!AX186-Calcoli!AX212</f>
        <v>0</v>
      </c>
      <c r="AY238" s="267">
        <f>AY161+Calcoli!AY186-Calcoli!AY212</f>
        <v>0</v>
      </c>
      <c r="AZ238" s="267">
        <f>AZ161+Calcoli!AZ186-Calcoli!AZ212</f>
        <v>0</v>
      </c>
      <c r="BA238" s="267">
        <f>BA161+Calcoli!BA186-Calcoli!BA212</f>
        <v>0</v>
      </c>
      <c r="BB238" s="267">
        <f>BB161+Calcoli!BB186-Calcoli!BB212</f>
        <v>0</v>
      </c>
      <c r="BC238" s="267">
        <f>BC161+Calcoli!BC186-Calcoli!BC212</f>
        <v>0</v>
      </c>
      <c r="BD238" s="267">
        <f>BD161+Calcoli!BD186-Calcoli!BD212</f>
        <v>0</v>
      </c>
      <c r="BE238" s="267">
        <f>BE161+Calcoli!BE186-Calcoli!BE212</f>
        <v>0</v>
      </c>
      <c r="BF238" s="267">
        <f>BF161+Calcoli!BF186-Calcoli!BF212</f>
        <v>0</v>
      </c>
      <c r="BG238" s="267">
        <f>BG161+Calcoli!BG186-Calcoli!BG212</f>
        <v>0</v>
      </c>
      <c r="BH238" s="267">
        <f>BH161+Calcoli!BH186-Calcoli!BH212</f>
        <v>0</v>
      </c>
      <c r="BI238" s="267">
        <f>BI161+Calcoli!BI186-Calcoli!BI212</f>
        <v>0</v>
      </c>
      <c r="BJ238" s="267">
        <f>BJ161+Calcoli!BJ186-Calcoli!BJ212</f>
        <v>0</v>
      </c>
      <c r="BK238" s="267">
        <f>BK161+Calcoli!BK186-Calcoli!BK212</f>
        <v>0</v>
      </c>
      <c r="BL238" s="267">
        <f>BL161+Calcoli!BL186-Calcoli!BL212</f>
        <v>0</v>
      </c>
      <c r="BM238" s="267">
        <f>BM161+Calcoli!BM186-Calcoli!BM212</f>
        <v>0</v>
      </c>
      <c r="BN238" s="267">
        <f>BN161+Calcoli!BN186-Calcoli!BN212</f>
        <v>0</v>
      </c>
      <c r="BO238" s="267">
        <f>BO161+Calcoli!BO186-Calcoli!BO212</f>
        <v>0</v>
      </c>
      <c r="BP238" s="267">
        <f>BP161+Calcoli!BP186-Calcoli!BP212</f>
        <v>0</v>
      </c>
      <c r="BQ238" s="267">
        <f>BQ161+Calcoli!BQ186-Calcoli!BQ212</f>
        <v>0</v>
      </c>
      <c r="BR238" s="267">
        <f>BR161+Calcoli!BR186-Calcoli!BR212</f>
        <v>0</v>
      </c>
      <c r="BS238" s="267">
        <f>BS161+Calcoli!BS186-Calcoli!BS212</f>
        <v>0</v>
      </c>
      <c r="BT238" s="267">
        <f>BT161+Calcoli!BT186-Calcoli!BT212</f>
        <v>0</v>
      </c>
      <c r="BU238" s="267">
        <f>BU161+Calcoli!BU186-Calcoli!BU212</f>
        <v>0</v>
      </c>
      <c r="BV238" s="267">
        <f>BV161+Calcoli!BV186-Calcoli!BV212</f>
        <v>0</v>
      </c>
      <c r="BW238" s="267">
        <f>BW161+Calcoli!BW186-Calcoli!BW212</f>
        <v>0</v>
      </c>
      <c r="BX238" s="267">
        <f>BX161+Calcoli!BX186-Calcoli!BX212</f>
        <v>0</v>
      </c>
      <c r="BY238" s="267">
        <f>BY161+Calcoli!BY186-Calcoli!BY212</f>
        <v>0</v>
      </c>
      <c r="BZ238" s="267">
        <f>BZ161+Calcoli!BZ186-Calcoli!BZ212</f>
        <v>0</v>
      </c>
      <c r="CA238" s="267">
        <f>CA161+Calcoli!CA186-Calcoli!CA212</f>
        <v>0</v>
      </c>
      <c r="CB238" s="267">
        <f>CB161+Calcoli!CB186-Calcoli!CB212</f>
        <v>0</v>
      </c>
      <c r="CC238" s="267">
        <f>CC161+Calcoli!CC186-Calcoli!CC212</f>
        <v>0</v>
      </c>
      <c r="CD238" s="267">
        <f>CD161+Calcoli!CD186-Calcoli!CD212</f>
        <v>0</v>
      </c>
      <c r="CE238" s="267">
        <f>CE161+Calcoli!CE186-Calcoli!CE212</f>
        <v>0</v>
      </c>
      <c r="CF238" s="267">
        <f>CF161+Calcoli!CF186-Calcoli!CF212</f>
        <v>0</v>
      </c>
      <c r="CG238" s="267">
        <f>CG161+Calcoli!CG186-Calcoli!CG212</f>
        <v>0</v>
      </c>
      <c r="CH238" s="267">
        <f>CH161+Calcoli!CH186-Calcoli!CH212</f>
        <v>0</v>
      </c>
      <c r="CI238" s="267">
        <f>CI161+Calcoli!CI186-Calcoli!CI212</f>
        <v>0</v>
      </c>
      <c r="CJ238" s="267">
        <f>CJ161+Calcoli!CJ186-Calcoli!CJ212</f>
        <v>0</v>
      </c>
      <c r="CK238" s="267">
        <f>CK161+Calcoli!CK186-Calcoli!CK212</f>
        <v>0</v>
      </c>
      <c r="CL238" s="267">
        <f>CL161+Calcoli!CL186-Calcoli!CL212</f>
        <v>0</v>
      </c>
      <c r="CM238" s="267">
        <f>CM161+Calcoli!CM186-Calcoli!CM212</f>
        <v>0</v>
      </c>
      <c r="CN238" s="267">
        <f>CN161+Calcoli!CN186-Calcoli!CN212</f>
        <v>0</v>
      </c>
      <c r="CO238" s="267">
        <f>CO161+Calcoli!CO186-Calcoli!CO212</f>
        <v>0</v>
      </c>
      <c r="CP238" s="267">
        <f>CP161+Calcoli!CP186-Calcoli!CP212</f>
        <v>0</v>
      </c>
      <c r="CQ238" s="267">
        <f>CQ161+Calcoli!CQ186-Calcoli!CQ212</f>
        <v>0</v>
      </c>
      <c r="CR238" s="267">
        <f>CR161+Calcoli!CR186-Calcoli!CR212</f>
        <v>0</v>
      </c>
      <c r="CS238" s="267">
        <f>CS161+Calcoli!CS186-Calcoli!CS212</f>
        <v>0</v>
      </c>
      <c r="CT238" s="267">
        <f>CT161+Calcoli!CT186-Calcoli!CT212</f>
        <v>0</v>
      </c>
      <c r="CU238" s="267">
        <f>CU161+Calcoli!CU186-Calcoli!CU212</f>
        <v>0</v>
      </c>
      <c r="CV238" s="267">
        <f>CV161+Calcoli!CV186-Calcoli!CV212</f>
        <v>0</v>
      </c>
      <c r="CW238" s="267">
        <f>CW161+Calcoli!CW186-Calcoli!CW212</f>
        <v>0</v>
      </c>
      <c r="CX238" s="267">
        <f>CX161+Calcoli!CX186-Calcoli!CX212</f>
        <v>0</v>
      </c>
      <c r="CY238" s="267">
        <f>CY161+Calcoli!CY186-Calcoli!CY212</f>
        <v>0</v>
      </c>
      <c r="CZ238" s="267">
        <f>CZ161+Calcoli!CZ186-Calcoli!CZ212</f>
        <v>0</v>
      </c>
      <c r="DA238" s="267">
        <f>DA161+Calcoli!DA186-Calcoli!DA212</f>
        <v>0</v>
      </c>
      <c r="DB238" s="267">
        <f>DB161+Calcoli!DB186-Calcoli!DB212</f>
        <v>0</v>
      </c>
      <c r="DC238" s="267">
        <f>DC161+Calcoli!DC186-Calcoli!DC212</f>
        <v>0</v>
      </c>
      <c r="DD238" s="267">
        <f>DD161+Calcoli!DD186-Calcoli!DD212</f>
        <v>0</v>
      </c>
      <c r="DE238" s="267">
        <f>DE161+Calcoli!DE186-Calcoli!DE212</f>
        <v>0</v>
      </c>
      <c r="DF238" s="267">
        <f>DF161+Calcoli!DF186-Calcoli!DF212</f>
        <v>0</v>
      </c>
      <c r="DG238" s="267">
        <f>DG161+Calcoli!DG186-Calcoli!DG212</f>
        <v>0</v>
      </c>
      <c r="DH238" s="267">
        <f>DH161+Calcoli!DH186-Calcoli!DH212</f>
        <v>0</v>
      </c>
      <c r="DI238" s="267">
        <f>DI161+Calcoli!DI186-Calcoli!DI212</f>
        <v>0</v>
      </c>
      <c r="DJ238" s="267">
        <f>DJ161+Calcoli!DJ186-Calcoli!DJ212</f>
        <v>0</v>
      </c>
      <c r="DK238" s="267">
        <f>DK161+Calcoli!DK186-Calcoli!DK212</f>
        <v>0</v>
      </c>
      <c r="DL238" s="267">
        <f>DL161+Calcoli!DL186-Calcoli!DL212</f>
        <v>0</v>
      </c>
      <c r="DM238" s="267">
        <f>DM161+Calcoli!DM186-Calcoli!DM212</f>
        <v>0</v>
      </c>
      <c r="DN238" s="267">
        <f>DN161+Calcoli!DN186-Calcoli!DN212</f>
        <v>0</v>
      </c>
      <c r="DO238" s="267">
        <f>DO161+Calcoli!DO186-Calcoli!DO212</f>
        <v>0</v>
      </c>
      <c r="DP238" s="267">
        <f>DP161+Calcoli!DP186-Calcoli!DP212</f>
        <v>0</v>
      </c>
      <c r="DQ238" s="267">
        <f>DQ161+Calcoli!DQ186-Calcoli!DQ212</f>
        <v>0</v>
      </c>
      <c r="DR238" s="267">
        <f>DR161+Calcoli!DR186-Calcoli!DR212</f>
        <v>0</v>
      </c>
    </row>
    <row r="239" spans="2:122" x14ac:dyDescent="0.35">
      <c r="B239" s="20" t="str">
        <f t="shared" si="282"/>
        <v>C11</v>
      </c>
      <c r="C239" s="267">
        <f>C162+Calcoli!C187-Calcoli!C213</f>
        <v>0</v>
      </c>
      <c r="D239" s="267">
        <f>D162+Calcoli!D187-Calcoli!D213</f>
        <v>0</v>
      </c>
      <c r="E239" s="267">
        <f>E162+Calcoli!E187-Calcoli!E213</f>
        <v>0</v>
      </c>
      <c r="F239" s="267">
        <f>F162+Calcoli!F187-Calcoli!F213</f>
        <v>0</v>
      </c>
      <c r="G239" s="267">
        <f>G162+Calcoli!G187-Calcoli!G213</f>
        <v>0</v>
      </c>
      <c r="H239" s="267">
        <f>H162+Calcoli!H187-Calcoli!H213</f>
        <v>0</v>
      </c>
      <c r="I239" s="267">
        <f>I162+Calcoli!I187-Calcoli!I213</f>
        <v>0</v>
      </c>
      <c r="J239" s="267">
        <f>J162+Calcoli!J187-Calcoli!J213</f>
        <v>0</v>
      </c>
      <c r="K239" s="267">
        <f>K162+Calcoli!K187-Calcoli!K213</f>
        <v>0</v>
      </c>
      <c r="L239" s="267">
        <f>L162+Calcoli!L187-Calcoli!L213</f>
        <v>0</v>
      </c>
      <c r="M239" s="267">
        <f>M162+Calcoli!M187-Calcoli!M213</f>
        <v>0</v>
      </c>
      <c r="N239" s="267">
        <f>N162+Calcoli!N187-Calcoli!N213</f>
        <v>0</v>
      </c>
      <c r="O239" s="267">
        <f>O162+Calcoli!O187-Calcoli!O213</f>
        <v>0</v>
      </c>
      <c r="P239" s="267">
        <f>P162+Calcoli!P187-Calcoli!P213</f>
        <v>0</v>
      </c>
      <c r="Q239" s="267">
        <f>Q162+Calcoli!Q187-Calcoli!Q213</f>
        <v>0</v>
      </c>
      <c r="R239" s="267">
        <f>R162+Calcoli!R187-Calcoli!R213</f>
        <v>0</v>
      </c>
      <c r="S239" s="267">
        <f>S162+Calcoli!S187-Calcoli!S213</f>
        <v>0</v>
      </c>
      <c r="T239" s="267">
        <f>T162+Calcoli!T187-Calcoli!T213</f>
        <v>0</v>
      </c>
      <c r="U239" s="267">
        <f>U162+Calcoli!U187-Calcoli!U213</f>
        <v>0</v>
      </c>
      <c r="V239" s="267">
        <f>V162+Calcoli!V187-Calcoli!V213</f>
        <v>0</v>
      </c>
      <c r="W239" s="267">
        <f>W162+Calcoli!W187-Calcoli!W213</f>
        <v>0</v>
      </c>
      <c r="X239" s="267">
        <f>X162+Calcoli!X187-Calcoli!X213</f>
        <v>0</v>
      </c>
      <c r="Y239" s="267">
        <f>Y162+Calcoli!Y187-Calcoli!Y213</f>
        <v>0</v>
      </c>
      <c r="Z239" s="267">
        <f>Z162+Calcoli!Z187-Calcoli!Z213</f>
        <v>0</v>
      </c>
      <c r="AA239" s="267">
        <f>AA162+Calcoli!AA187-Calcoli!AA213</f>
        <v>0</v>
      </c>
      <c r="AB239" s="267">
        <f>AB162+Calcoli!AB187-Calcoli!AB213</f>
        <v>0</v>
      </c>
      <c r="AC239" s="267">
        <f>AC162+Calcoli!AC187-Calcoli!AC213</f>
        <v>0</v>
      </c>
      <c r="AD239" s="267">
        <f>AD162+Calcoli!AD187-Calcoli!AD213</f>
        <v>0</v>
      </c>
      <c r="AE239" s="267">
        <f>AE162+Calcoli!AE187-Calcoli!AE213</f>
        <v>0</v>
      </c>
      <c r="AF239" s="267">
        <f>AF162+Calcoli!AF187-Calcoli!AF213</f>
        <v>0</v>
      </c>
      <c r="AG239" s="267">
        <f>AG162+Calcoli!AG187-Calcoli!AG213</f>
        <v>0</v>
      </c>
      <c r="AH239" s="267">
        <f>AH162+Calcoli!AH187-Calcoli!AH213</f>
        <v>0</v>
      </c>
      <c r="AI239" s="267">
        <f>AI162+Calcoli!AI187-Calcoli!AI213</f>
        <v>0</v>
      </c>
      <c r="AJ239" s="267">
        <f>AJ162+Calcoli!AJ187-Calcoli!AJ213</f>
        <v>0</v>
      </c>
      <c r="AK239" s="267">
        <f>AK162+Calcoli!AK187-Calcoli!AK213</f>
        <v>0</v>
      </c>
      <c r="AL239" s="267">
        <f>AL162+Calcoli!AL187-Calcoli!AL213</f>
        <v>0</v>
      </c>
      <c r="AM239" s="267">
        <f>AM162+Calcoli!AM187-Calcoli!AM213</f>
        <v>0</v>
      </c>
      <c r="AN239" s="267">
        <f>AN162+Calcoli!AN187-Calcoli!AN213</f>
        <v>0</v>
      </c>
      <c r="AO239" s="267">
        <f>AO162+Calcoli!AO187-Calcoli!AO213</f>
        <v>0</v>
      </c>
      <c r="AP239" s="267">
        <f>AP162+Calcoli!AP187-Calcoli!AP213</f>
        <v>0</v>
      </c>
      <c r="AQ239" s="267">
        <f>AQ162+Calcoli!AQ187-Calcoli!AQ213</f>
        <v>0</v>
      </c>
      <c r="AR239" s="267">
        <f>AR162+Calcoli!AR187-Calcoli!AR213</f>
        <v>0</v>
      </c>
      <c r="AS239" s="267">
        <f>AS162+Calcoli!AS187-Calcoli!AS213</f>
        <v>0</v>
      </c>
      <c r="AT239" s="267">
        <f>AT162+Calcoli!AT187-Calcoli!AT213</f>
        <v>0</v>
      </c>
      <c r="AU239" s="267">
        <f>AU162+Calcoli!AU187-Calcoli!AU213</f>
        <v>0</v>
      </c>
      <c r="AV239" s="267">
        <f>AV162+Calcoli!AV187-Calcoli!AV213</f>
        <v>0</v>
      </c>
      <c r="AW239" s="267">
        <f>AW162+Calcoli!AW187-Calcoli!AW213</f>
        <v>0</v>
      </c>
      <c r="AX239" s="267">
        <f>AX162+Calcoli!AX187-Calcoli!AX213</f>
        <v>0</v>
      </c>
      <c r="AY239" s="267">
        <f>AY162+Calcoli!AY187-Calcoli!AY213</f>
        <v>0</v>
      </c>
      <c r="AZ239" s="267">
        <f>AZ162+Calcoli!AZ187-Calcoli!AZ213</f>
        <v>0</v>
      </c>
      <c r="BA239" s="267">
        <f>BA162+Calcoli!BA187-Calcoli!BA213</f>
        <v>0</v>
      </c>
      <c r="BB239" s="267">
        <f>BB162+Calcoli!BB187-Calcoli!BB213</f>
        <v>0</v>
      </c>
      <c r="BC239" s="267">
        <f>BC162+Calcoli!BC187-Calcoli!BC213</f>
        <v>0</v>
      </c>
      <c r="BD239" s="267">
        <f>BD162+Calcoli!BD187-Calcoli!BD213</f>
        <v>0</v>
      </c>
      <c r="BE239" s="267">
        <f>BE162+Calcoli!BE187-Calcoli!BE213</f>
        <v>0</v>
      </c>
      <c r="BF239" s="267">
        <f>BF162+Calcoli!BF187-Calcoli!BF213</f>
        <v>0</v>
      </c>
      <c r="BG239" s="267">
        <f>BG162+Calcoli!BG187-Calcoli!BG213</f>
        <v>0</v>
      </c>
      <c r="BH239" s="267">
        <f>BH162+Calcoli!BH187-Calcoli!BH213</f>
        <v>0</v>
      </c>
      <c r="BI239" s="267">
        <f>BI162+Calcoli!BI187-Calcoli!BI213</f>
        <v>0</v>
      </c>
      <c r="BJ239" s="267">
        <f>BJ162+Calcoli!BJ187-Calcoli!BJ213</f>
        <v>0</v>
      </c>
      <c r="BK239" s="267">
        <f>BK162+Calcoli!BK187-Calcoli!BK213</f>
        <v>0</v>
      </c>
      <c r="BL239" s="267">
        <f>BL162+Calcoli!BL187-Calcoli!BL213</f>
        <v>0</v>
      </c>
      <c r="BM239" s="267">
        <f>BM162+Calcoli!BM187-Calcoli!BM213</f>
        <v>0</v>
      </c>
      <c r="BN239" s="267">
        <f>BN162+Calcoli!BN187-Calcoli!BN213</f>
        <v>0</v>
      </c>
      <c r="BO239" s="267">
        <f>BO162+Calcoli!BO187-Calcoli!BO213</f>
        <v>0</v>
      </c>
      <c r="BP239" s="267">
        <f>BP162+Calcoli!BP187-Calcoli!BP213</f>
        <v>0</v>
      </c>
      <c r="BQ239" s="267">
        <f>BQ162+Calcoli!BQ187-Calcoli!BQ213</f>
        <v>0</v>
      </c>
      <c r="BR239" s="267">
        <f>BR162+Calcoli!BR187-Calcoli!BR213</f>
        <v>0</v>
      </c>
      <c r="BS239" s="267">
        <f>BS162+Calcoli!BS187-Calcoli!BS213</f>
        <v>0</v>
      </c>
      <c r="BT239" s="267">
        <f>BT162+Calcoli!BT187-Calcoli!BT213</f>
        <v>0</v>
      </c>
      <c r="BU239" s="267">
        <f>BU162+Calcoli!BU187-Calcoli!BU213</f>
        <v>0</v>
      </c>
      <c r="BV239" s="267">
        <f>BV162+Calcoli!BV187-Calcoli!BV213</f>
        <v>0</v>
      </c>
      <c r="BW239" s="267">
        <f>BW162+Calcoli!BW187-Calcoli!BW213</f>
        <v>0</v>
      </c>
      <c r="BX239" s="267">
        <f>BX162+Calcoli!BX187-Calcoli!BX213</f>
        <v>0</v>
      </c>
      <c r="BY239" s="267">
        <f>BY162+Calcoli!BY187-Calcoli!BY213</f>
        <v>0</v>
      </c>
      <c r="BZ239" s="267">
        <f>BZ162+Calcoli!BZ187-Calcoli!BZ213</f>
        <v>0</v>
      </c>
      <c r="CA239" s="267">
        <f>CA162+Calcoli!CA187-Calcoli!CA213</f>
        <v>0</v>
      </c>
      <c r="CB239" s="267">
        <f>CB162+Calcoli!CB187-Calcoli!CB213</f>
        <v>0</v>
      </c>
      <c r="CC239" s="267">
        <f>CC162+Calcoli!CC187-Calcoli!CC213</f>
        <v>0</v>
      </c>
      <c r="CD239" s="267">
        <f>CD162+Calcoli!CD187-Calcoli!CD213</f>
        <v>0</v>
      </c>
      <c r="CE239" s="267">
        <f>CE162+Calcoli!CE187-Calcoli!CE213</f>
        <v>0</v>
      </c>
      <c r="CF239" s="267">
        <f>CF162+Calcoli!CF187-Calcoli!CF213</f>
        <v>0</v>
      </c>
      <c r="CG239" s="267">
        <f>CG162+Calcoli!CG187-Calcoli!CG213</f>
        <v>0</v>
      </c>
      <c r="CH239" s="267">
        <f>CH162+Calcoli!CH187-Calcoli!CH213</f>
        <v>0</v>
      </c>
      <c r="CI239" s="267">
        <f>CI162+Calcoli!CI187-Calcoli!CI213</f>
        <v>0</v>
      </c>
      <c r="CJ239" s="267">
        <f>CJ162+Calcoli!CJ187-Calcoli!CJ213</f>
        <v>0</v>
      </c>
      <c r="CK239" s="267">
        <f>CK162+Calcoli!CK187-Calcoli!CK213</f>
        <v>0</v>
      </c>
      <c r="CL239" s="267">
        <f>CL162+Calcoli!CL187-Calcoli!CL213</f>
        <v>0</v>
      </c>
      <c r="CM239" s="267">
        <f>CM162+Calcoli!CM187-Calcoli!CM213</f>
        <v>0</v>
      </c>
      <c r="CN239" s="267">
        <f>CN162+Calcoli!CN187-Calcoli!CN213</f>
        <v>0</v>
      </c>
      <c r="CO239" s="267">
        <f>CO162+Calcoli!CO187-Calcoli!CO213</f>
        <v>0</v>
      </c>
      <c r="CP239" s="267">
        <f>CP162+Calcoli!CP187-Calcoli!CP213</f>
        <v>0</v>
      </c>
      <c r="CQ239" s="267">
        <f>CQ162+Calcoli!CQ187-Calcoli!CQ213</f>
        <v>0</v>
      </c>
      <c r="CR239" s="267">
        <f>CR162+Calcoli!CR187-Calcoli!CR213</f>
        <v>0</v>
      </c>
      <c r="CS239" s="267">
        <f>CS162+Calcoli!CS187-Calcoli!CS213</f>
        <v>0</v>
      </c>
      <c r="CT239" s="267">
        <f>CT162+Calcoli!CT187-Calcoli!CT213</f>
        <v>0</v>
      </c>
      <c r="CU239" s="267">
        <f>CU162+Calcoli!CU187-Calcoli!CU213</f>
        <v>0</v>
      </c>
      <c r="CV239" s="267">
        <f>CV162+Calcoli!CV187-Calcoli!CV213</f>
        <v>0</v>
      </c>
      <c r="CW239" s="267">
        <f>CW162+Calcoli!CW187-Calcoli!CW213</f>
        <v>0</v>
      </c>
      <c r="CX239" s="267">
        <f>CX162+Calcoli!CX187-Calcoli!CX213</f>
        <v>0</v>
      </c>
      <c r="CY239" s="267">
        <f>CY162+Calcoli!CY187-Calcoli!CY213</f>
        <v>0</v>
      </c>
      <c r="CZ239" s="267">
        <f>CZ162+Calcoli!CZ187-Calcoli!CZ213</f>
        <v>0</v>
      </c>
      <c r="DA239" s="267">
        <f>DA162+Calcoli!DA187-Calcoli!DA213</f>
        <v>0</v>
      </c>
      <c r="DB239" s="267">
        <f>DB162+Calcoli!DB187-Calcoli!DB213</f>
        <v>0</v>
      </c>
      <c r="DC239" s="267">
        <f>DC162+Calcoli!DC187-Calcoli!DC213</f>
        <v>0</v>
      </c>
      <c r="DD239" s="267">
        <f>DD162+Calcoli!DD187-Calcoli!DD213</f>
        <v>0</v>
      </c>
      <c r="DE239" s="267">
        <f>DE162+Calcoli!DE187-Calcoli!DE213</f>
        <v>0</v>
      </c>
      <c r="DF239" s="267">
        <f>DF162+Calcoli!DF187-Calcoli!DF213</f>
        <v>0</v>
      </c>
      <c r="DG239" s="267">
        <f>DG162+Calcoli!DG187-Calcoli!DG213</f>
        <v>0</v>
      </c>
      <c r="DH239" s="267">
        <f>DH162+Calcoli!DH187-Calcoli!DH213</f>
        <v>0</v>
      </c>
      <c r="DI239" s="267">
        <f>DI162+Calcoli!DI187-Calcoli!DI213</f>
        <v>0</v>
      </c>
      <c r="DJ239" s="267">
        <f>DJ162+Calcoli!DJ187-Calcoli!DJ213</f>
        <v>0</v>
      </c>
      <c r="DK239" s="267">
        <f>DK162+Calcoli!DK187-Calcoli!DK213</f>
        <v>0</v>
      </c>
      <c r="DL239" s="267">
        <f>DL162+Calcoli!DL187-Calcoli!DL213</f>
        <v>0</v>
      </c>
      <c r="DM239" s="267">
        <f>DM162+Calcoli!DM187-Calcoli!DM213</f>
        <v>0</v>
      </c>
      <c r="DN239" s="267">
        <f>DN162+Calcoli!DN187-Calcoli!DN213</f>
        <v>0</v>
      </c>
      <c r="DO239" s="267">
        <f>DO162+Calcoli!DO187-Calcoli!DO213</f>
        <v>0</v>
      </c>
      <c r="DP239" s="267">
        <f>DP162+Calcoli!DP187-Calcoli!DP213</f>
        <v>0</v>
      </c>
      <c r="DQ239" s="267">
        <f>DQ162+Calcoli!DQ187-Calcoli!DQ213</f>
        <v>0</v>
      </c>
      <c r="DR239" s="267">
        <f>DR162+Calcoli!DR187-Calcoli!DR213</f>
        <v>0</v>
      </c>
    </row>
    <row r="240" spans="2:122" x14ac:dyDescent="0.35">
      <c r="B240" s="20" t="str">
        <f t="shared" si="282"/>
        <v>C12</v>
      </c>
      <c r="C240" s="267">
        <f>C163+Calcoli!C188-Calcoli!C214</f>
        <v>0</v>
      </c>
      <c r="D240" s="267">
        <f>D163+Calcoli!D188-Calcoli!D214</f>
        <v>0</v>
      </c>
      <c r="E240" s="267">
        <f>E163+Calcoli!E188-Calcoli!E214</f>
        <v>0</v>
      </c>
      <c r="F240" s="267">
        <f>F163+Calcoli!F188-Calcoli!F214</f>
        <v>0</v>
      </c>
      <c r="G240" s="267">
        <f>G163+Calcoli!G188-Calcoli!G214</f>
        <v>0</v>
      </c>
      <c r="H240" s="267">
        <f>H163+Calcoli!H188-Calcoli!H214</f>
        <v>0</v>
      </c>
      <c r="I240" s="267">
        <f>I163+Calcoli!I188-Calcoli!I214</f>
        <v>0</v>
      </c>
      <c r="J240" s="267">
        <f>J163+Calcoli!J188-Calcoli!J214</f>
        <v>0</v>
      </c>
      <c r="K240" s="267">
        <f>K163+Calcoli!K188-Calcoli!K214</f>
        <v>0</v>
      </c>
      <c r="L240" s="267">
        <f>L163+Calcoli!L188-Calcoli!L214</f>
        <v>0</v>
      </c>
      <c r="M240" s="267">
        <f>M163+Calcoli!M188-Calcoli!M214</f>
        <v>0</v>
      </c>
      <c r="N240" s="267">
        <f>N163+Calcoli!N188-Calcoli!N214</f>
        <v>0</v>
      </c>
      <c r="O240" s="267">
        <f>O163+Calcoli!O188-Calcoli!O214</f>
        <v>0</v>
      </c>
      <c r="P240" s="267">
        <f>P163+Calcoli!P188-Calcoli!P214</f>
        <v>0</v>
      </c>
      <c r="Q240" s="267">
        <f>Q163+Calcoli!Q188-Calcoli!Q214</f>
        <v>0</v>
      </c>
      <c r="R240" s="267">
        <f>R163+Calcoli!R188-Calcoli!R214</f>
        <v>0</v>
      </c>
      <c r="S240" s="267">
        <f>S163+Calcoli!S188-Calcoli!S214</f>
        <v>0</v>
      </c>
      <c r="T240" s="267">
        <f>T163+Calcoli!T188-Calcoli!T214</f>
        <v>0</v>
      </c>
      <c r="U240" s="267">
        <f>U163+Calcoli!U188-Calcoli!U214</f>
        <v>0</v>
      </c>
      <c r="V240" s="267">
        <f>V163+Calcoli!V188-Calcoli!V214</f>
        <v>0</v>
      </c>
      <c r="W240" s="267">
        <f>W163+Calcoli!W188-Calcoli!W214</f>
        <v>0</v>
      </c>
      <c r="X240" s="267">
        <f>X163+Calcoli!X188-Calcoli!X214</f>
        <v>0</v>
      </c>
      <c r="Y240" s="267">
        <f>Y163+Calcoli!Y188-Calcoli!Y214</f>
        <v>0</v>
      </c>
      <c r="Z240" s="267">
        <f>Z163+Calcoli!Z188-Calcoli!Z214</f>
        <v>0</v>
      </c>
      <c r="AA240" s="267">
        <f>AA163+Calcoli!AA188-Calcoli!AA214</f>
        <v>0</v>
      </c>
      <c r="AB240" s="267">
        <f>AB163+Calcoli!AB188-Calcoli!AB214</f>
        <v>0</v>
      </c>
      <c r="AC240" s="267">
        <f>AC163+Calcoli!AC188-Calcoli!AC214</f>
        <v>0</v>
      </c>
      <c r="AD240" s="267">
        <f>AD163+Calcoli!AD188-Calcoli!AD214</f>
        <v>0</v>
      </c>
      <c r="AE240" s="267">
        <f>AE163+Calcoli!AE188-Calcoli!AE214</f>
        <v>0</v>
      </c>
      <c r="AF240" s="267">
        <f>AF163+Calcoli!AF188-Calcoli!AF214</f>
        <v>0</v>
      </c>
      <c r="AG240" s="267">
        <f>AG163+Calcoli!AG188-Calcoli!AG214</f>
        <v>0</v>
      </c>
      <c r="AH240" s="267">
        <f>AH163+Calcoli!AH188-Calcoli!AH214</f>
        <v>0</v>
      </c>
      <c r="AI240" s="267">
        <f>AI163+Calcoli!AI188-Calcoli!AI214</f>
        <v>0</v>
      </c>
      <c r="AJ240" s="267">
        <f>AJ163+Calcoli!AJ188-Calcoli!AJ214</f>
        <v>0</v>
      </c>
      <c r="AK240" s="267">
        <f>AK163+Calcoli!AK188-Calcoli!AK214</f>
        <v>0</v>
      </c>
      <c r="AL240" s="267">
        <f>AL163+Calcoli!AL188-Calcoli!AL214</f>
        <v>0</v>
      </c>
      <c r="AM240" s="267">
        <f>AM163+Calcoli!AM188-Calcoli!AM214</f>
        <v>0</v>
      </c>
      <c r="AN240" s="267">
        <f>AN163+Calcoli!AN188-Calcoli!AN214</f>
        <v>0</v>
      </c>
      <c r="AO240" s="267">
        <f>AO163+Calcoli!AO188-Calcoli!AO214</f>
        <v>0</v>
      </c>
      <c r="AP240" s="267">
        <f>AP163+Calcoli!AP188-Calcoli!AP214</f>
        <v>0</v>
      </c>
      <c r="AQ240" s="267">
        <f>AQ163+Calcoli!AQ188-Calcoli!AQ214</f>
        <v>0</v>
      </c>
      <c r="AR240" s="267">
        <f>AR163+Calcoli!AR188-Calcoli!AR214</f>
        <v>0</v>
      </c>
      <c r="AS240" s="267">
        <f>AS163+Calcoli!AS188-Calcoli!AS214</f>
        <v>0</v>
      </c>
      <c r="AT240" s="267">
        <f>AT163+Calcoli!AT188-Calcoli!AT214</f>
        <v>0</v>
      </c>
      <c r="AU240" s="267">
        <f>AU163+Calcoli!AU188-Calcoli!AU214</f>
        <v>0</v>
      </c>
      <c r="AV240" s="267">
        <f>AV163+Calcoli!AV188-Calcoli!AV214</f>
        <v>0</v>
      </c>
      <c r="AW240" s="267">
        <f>AW163+Calcoli!AW188-Calcoli!AW214</f>
        <v>0</v>
      </c>
      <c r="AX240" s="267">
        <f>AX163+Calcoli!AX188-Calcoli!AX214</f>
        <v>0</v>
      </c>
      <c r="AY240" s="267">
        <f>AY163+Calcoli!AY188-Calcoli!AY214</f>
        <v>0</v>
      </c>
      <c r="AZ240" s="267">
        <f>AZ163+Calcoli!AZ188-Calcoli!AZ214</f>
        <v>0</v>
      </c>
      <c r="BA240" s="267">
        <f>BA163+Calcoli!BA188-Calcoli!BA214</f>
        <v>0</v>
      </c>
      <c r="BB240" s="267">
        <f>BB163+Calcoli!BB188-Calcoli!BB214</f>
        <v>0</v>
      </c>
      <c r="BC240" s="267">
        <f>BC163+Calcoli!BC188-Calcoli!BC214</f>
        <v>0</v>
      </c>
      <c r="BD240" s="267">
        <f>BD163+Calcoli!BD188-Calcoli!BD214</f>
        <v>0</v>
      </c>
      <c r="BE240" s="267">
        <f>BE163+Calcoli!BE188-Calcoli!BE214</f>
        <v>0</v>
      </c>
      <c r="BF240" s="267">
        <f>BF163+Calcoli!BF188-Calcoli!BF214</f>
        <v>0</v>
      </c>
      <c r="BG240" s="267">
        <f>BG163+Calcoli!BG188-Calcoli!BG214</f>
        <v>0</v>
      </c>
      <c r="BH240" s="267">
        <f>BH163+Calcoli!BH188-Calcoli!BH214</f>
        <v>0</v>
      </c>
      <c r="BI240" s="267">
        <f>BI163+Calcoli!BI188-Calcoli!BI214</f>
        <v>0</v>
      </c>
      <c r="BJ240" s="267">
        <f>BJ163+Calcoli!BJ188-Calcoli!BJ214</f>
        <v>0</v>
      </c>
      <c r="BK240" s="267">
        <f>BK163+Calcoli!BK188-Calcoli!BK214</f>
        <v>0</v>
      </c>
      <c r="BL240" s="267">
        <f>BL163+Calcoli!BL188-Calcoli!BL214</f>
        <v>0</v>
      </c>
      <c r="BM240" s="267">
        <f>BM163+Calcoli!BM188-Calcoli!BM214</f>
        <v>0</v>
      </c>
      <c r="BN240" s="267">
        <f>BN163+Calcoli!BN188-Calcoli!BN214</f>
        <v>0</v>
      </c>
      <c r="BO240" s="267">
        <f>BO163+Calcoli!BO188-Calcoli!BO214</f>
        <v>0</v>
      </c>
      <c r="BP240" s="267">
        <f>BP163+Calcoli!BP188-Calcoli!BP214</f>
        <v>0</v>
      </c>
      <c r="BQ240" s="267">
        <f>BQ163+Calcoli!BQ188-Calcoli!BQ214</f>
        <v>0</v>
      </c>
      <c r="BR240" s="267">
        <f>BR163+Calcoli!BR188-Calcoli!BR214</f>
        <v>0</v>
      </c>
      <c r="BS240" s="267">
        <f>BS163+Calcoli!BS188-Calcoli!BS214</f>
        <v>0</v>
      </c>
      <c r="BT240" s="267">
        <f>BT163+Calcoli!BT188-Calcoli!BT214</f>
        <v>0</v>
      </c>
      <c r="BU240" s="267">
        <f>BU163+Calcoli!BU188-Calcoli!BU214</f>
        <v>0</v>
      </c>
      <c r="BV240" s="267">
        <f>BV163+Calcoli!BV188-Calcoli!BV214</f>
        <v>0</v>
      </c>
      <c r="BW240" s="267">
        <f>BW163+Calcoli!BW188-Calcoli!BW214</f>
        <v>0</v>
      </c>
      <c r="BX240" s="267">
        <f>BX163+Calcoli!BX188-Calcoli!BX214</f>
        <v>0</v>
      </c>
      <c r="BY240" s="267">
        <f>BY163+Calcoli!BY188-Calcoli!BY214</f>
        <v>0</v>
      </c>
      <c r="BZ240" s="267">
        <f>BZ163+Calcoli!BZ188-Calcoli!BZ214</f>
        <v>0</v>
      </c>
      <c r="CA240" s="267">
        <f>CA163+Calcoli!CA188-Calcoli!CA214</f>
        <v>0</v>
      </c>
      <c r="CB240" s="267">
        <f>CB163+Calcoli!CB188-Calcoli!CB214</f>
        <v>0</v>
      </c>
      <c r="CC240" s="267">
        <f>CC163+Calcoli!CC188-Calcoli!CC214</f>
        <v>0</v>
      </c>
      <c r="CD240" s="267">
        <f>CD163+Calcoli!CD188-Calcoli!CD214</f>
        <v>0</v>
      </c>
      <c r="CE240" s="267">
        <f>CE163+Calcoli!CE188-Calcoli!CE214</f>
        <v>0</v>
      </c>
      <c r="CF240" s="267">
        <f>CF163+Calcoli!CF188-Calcoli!CF214</f>
        <v>0</v>
      </c>
      <c r="CG240" s="267">
        <f>CG163+Calcoli!CG188-Calcoli!CG214</f>
        <v>0</v>
      </c>
      <c r="CH240" s="267">
        <f>CH163+Calcoli!CH188-Calcoli!CH214</f>
        <v>0</v>
      </c>
      <c r="CI240" s="267">
        <f>CI163+Calcoli!CI188-Calcoli!CI214</f>
        <v>0</v>
      </c>
      <c r="CJ240" s="267">
        <f>CJ163+Calcoli!CJ188-Calcoli!CJ214</f>
        <v>0</v>
      </c>
      <c r="CK240" s="267">
        <f>CK163+Calcoli!CK188-Calcoli!CK214</f>
        <v>0</v>
      </c>
      <c r="CL240" s="267">
        <f>CL163+Calcoli!CL188-Calcoli!CL214</f>
        <v>0</v>
      </c>
      <c r="CM240" s="267">
        <f>CM163+Calcoli!CM188-Calcoli!CM214</f>
        <v>0</v>
      </c>
      <c r="CN240" s="267">
        <f>CN163+Calcoli!CN188-Calcoli!CN214</f>
        <v>0</v>
      </c>
      <c r="CO240" s="267">
        <f>CO163+Calcoli!CO188-Calcoli!CO214</f>
        <v>0</v>
      </c>
      <c r="CP240" s="267">
        <f>CP163+Calcoli!CP188-Calcoli!CP214</f>
        <v>0</v>
      </c>
      <c r="CQ240" s="267">
        <f>CQ163+Calcoli!CQ188-Calcoli!CQ214</f>
        <v>0</v>
      </c>
      <c r="CR240" s="267">
        <f>CR163+Calcoli!CR188-Calcoli!CR214</f>
        <v>0</v>
      </c>
      <c r="CS240" s="267">
        <f>CS163+Calcoli!CS188-Calcoli!CS214</f>
        <v>0</v>
      </c>
      <c r="CT240" s="267">
        <f>CT163+Calcoli!CT188-Calcoli!CT214</f>
        <v>0</v>
      </c>
      <c r="CU240" s="267">
        <f>CU163+Calcoli!CU188-Calcoli!CU214</f>
        <v>0</v>
      </c>
      <c r="CV240" s="267">
        <f>CV163+Calcoli!CV188-Calcoli!CV214</f>
        <v>0</v>
      </c>
      <c r="CW240" s="267">
        <f>CW163+Calcoli!CW188-Calcoli!CW214</f>
        <v>0</v>
      </c>
      <c r="CX240" s="267">
        <f>CX163+Calcoli!CX188-Calcoli!CX214</f>
        <v>0</v>
      </c>
      <c r="CY240" s="267">
        <f>CY163+Calcoli!CY188-Calcoli!CY214</f>
        <v>0</v>
      </c>
      <c r="CZ240" s="267">
        <f>CZ163+Calcoli!CZ188-Calcoli!CZ214</f>
        <v>0</v>
      </c>
      <c r="DA240" s="267">
        <f>DA163+Calcoli!DA188-Calcoli!DA214</f>
        <v>0</v>
      </c>
      <c r="DB240" s="267">
        <f>DB163+Calcoli!DB188-Calcoli!DB214</f>
        <v>0</v>
      </c>
      <c r="DC240" s="267">
        <f>DC163+Calcoli!DC188-Calcoli!DC214</f>
        <v>0</v>
      </c>
      <c r="DD240" s="267">
        <f>DD163+Calcoli!DD188-Calcoli!DD214</f>
        <v>0</v>
      </c>
      <c r="DE240" s="267">
        <f>DE163+Calcoli!DE188-Calcoli!DE214</f>
        <v>0</v>
      </c>
      <c r="DF240" s="267">
        <f>DF163+Calcoli!DF188-Calcoli!DF214</f>
        <v>0</v>
      </c>
      <c r="DG240" s="267">
        <f>DG163+Calcoli!DG188-Calcoli!DG214</f>
        <v>0</v>
      </c>
      <c r="DH240" s="267">
        <f>DH163+Calcoli!DH188-Calcoli!DH214</f>
        <v>0</v>
      </c>
      <c r="DI240" s="267">
        <f>DI163+Calcoli!DI188-Calcoli!DI214</f>
        <v>0</v>
      </c>
      <c r="DJ240" s="267">
        <f>DJ163+Calcoli!DJ188-Calcoli!DJ214</f>
        <v>0</v>
      </c>
      <c r="DK240" s="267">
        <f>DK163+Calcoli!DK188-Calcoli!DK214</f>
        <v>0</v>
      </c>
      <c r="DL240" s="267">
        <f>DL163+Calcoli!DL188-Calcoli!DL214</f>
        <v>0</v>
      </c>
      <c r="DM240" s="267">
        <f>DM163+Calcoli!DM188-Calcoli!DM214</f>
        <v>0</v>
      </c>
      <c r="DN240" s="267">
        <f>DN163+Calcoli!DN188-Calcoli!DN214</f>
        <v>0</v>
      </c>
      <c r="DO240" s="267">
        <f>DO163+Calcoli!DO188-Calcoli!DO214</f>
        <v>0</v>
      </c>
      <c r="DP240" s="267">
        <f>DP163+Calcoli!DP188-Calcoli!DP214</f>
        <v>0</v>
      </c>
      <c r="DQ240" s="267">
        <f>DQ163+Calcoli!DQ188-Calcoli!DQ214</f>
        <v>0</v>
      </c>
      <c r="DR240" s="267">
        <f>DR163+Calcoli!DR188-Calcoli!DR214</f>
        <v>0</v>
      </c>
    </row>
    <row r="241" spans="1:122" x14ac:dyDescent="0.35">
      <c r="B241" s="20" t="str">
        <f t="shared" si="282"/>
        <v>C13</v>
      </c>
      <c r="C241" s="267">
        <f>C164+Calcoli!C189-Calcoli!C215</f>
        <v>0</v>
      </c>
      <c r="D241" s="267">
        <f>D164+Calcoli!D189-Calcoli!D215</f>
        <v>0</v>
      </c>
      <c r="E241" s="267">
        <f>E164+Calcoli!E189-Calcoli!E215</f>
        <v>0</v>
      </c>
      <c r="F241" s="267">
        <f>F164+Calcoli!F189-Calcoli!F215</f>
        <v>0</v>
      </c>
      <c r="G241" s="267">
        <f>G164+Calcoli!G189-Calcoli!G215</f>
        <v>0</v>
      </c>
      <c r="H241" s="267">
        <f>H164+Calcoli!H189-Calcoli!H215</f>
        <v>0</v>
      </c>
      <c r="I241" s="267">
        <f>I164+Calcoli!I189-Calcoli!I215</f>
        <v>0</v>
      </c>
      <c r="J241" s="267">
        <f>J164+Calcoli!J189-Calcoli!J215</f>
        <v>0</v>
      </c>
      <c r="K241" s="267">
        <f>K164+Calcoli!K189-Calcoli!K215</f>
        <v>0</v>
      </c>
      <c r="L241" s="267">
        <f>L164+Calcoli!L189-Calcoli!L215</f>
        <v>0</v>
      </c>
      <c r="M241" s="267">
        <f>M164+Calcoli!M189-Calcoli!M215</f>
        <v>0</v>
      </c>
      <c r="N241" s="267">
        <f>N164+Calcoli!N189-Calcoli!N215</f>
        <v>0</v>
      </c>
      <c r="O241" s="267">
        <f>O164+Calcoli!O189-Calcoli!O215</f>
        <v>0</v>
      </c>
      <c r="P241" s="267">
        <f>P164+Calcoli!P189-Calcoli!P215</f>
        <v>0</v>
      </c>
      <c r="Q241" s="267">
        <f>Q164+Calcoli!Q189-Calcoli!Q215</f>
        <v>0</v>
      </c>
      <c r="R241" s="267">
        <f>R164+Calcoli!R189-Calcoli!R215</f>
        <v>0</v>
      </c>
      <c r="S241" s="267">
        <f>S164+Calcoli!S189-Calcoli!S215</f>
        <v>0</v>
      </c>
      <c r="T241" s="267">
        <f>T164+Calcoli!T189-Calcoli!T215</f>
        <v>0</v>
      </c>
      <c r="U241" s="267">
        <f>U164+Calcoli!U189-Calcoli!U215</f>
        <v>0</v>
      </c>
      <c r="V241" s="267">
        <f>V164+Calcoli!V189-Calcoli!V215</f>
        <v>0</v>
      </c>
      <c r="W241" s="267">
        <f>W164+Calcoli!W189-Calcoli!W215</f>
        <v>0</v>
      </c>
      <c r="X241" s="267">
        <f>X164+Calcoli!X189-Calcoli!X215</f>
        <v>0</v>
      </c>
      <c r="Y241" s="267">
        <f>Y164+Calcoli!Y189-Calcoli!Y215</f>
        <v>0</v>
      </c>
      <c r="Z241" s="267">
        <f>Z164+Calcoli!Z189-Calcoli!Z215</f>
        <v>0</v>
      </c>
      <c r="AA241" s="267">
        <f>AA164+Calcoli!AA189-Calcoli!AA215</f>
        <v>0</v>
      </c>
      <c r="AB241" s="267">
        <f>AB164+Calcoli!AB189-Calcoli!AB215</f>
        <v>0</v>
      </c>
      <c r="AC241" s="267">
        <f>AC164+Calcoli!AC189-Calcoli!AC215</f>
        <v>0</v>
      </c>
      <c r="AD241" s="267">
        <f>AD164+Calcoli!AD189-Calcoli!AD215</f>
        <v>0</v>
      </c>
      <c r="AE241" s="267">
        <f>AE164+Calcoli!AE189-Calcoli!AE215</f>
        <v>0</v>
      </c>
      <c r="AF241" s="267">
        <f>AF164+Calcoli!AF189-Calcoli!AF215</f>
        <v>0</v>
      </c>
      <c r="AG241" s="267">
        <f>AG164+Calcoli!AG189-Calcoli!AG215</f>
        <v>0</v>
      </c>
      <c r="AH241" s="267">
        <f>AH164+Calcoli!AH189-Calcoli!AH215</f>
        <v>0</v>
      </c>
      <c r="AI241" s="267">
        <f>AI164+Calcoli!AI189-Calcoli!AI215</f>
        <v>0</v>
      </c>
      <c r="AJ241" s="267">
        <f>AJ164+Calcoli!AJ189-Calcoli!AJ215</f>
        <v>0</v>
      </c>
      <c r="AK241" s="267">
        <f>AK164+Calcoli!AK189-Calcoli!AK215</f>
        <v>0</v>
      </c>
      <c r="AL241" s="267">
        <f>AL164+Calcoli!AL189-Calcoli!AL215</f>
        <v>0</v>
      </c>
      <c r="AM241" s="267">
        <f>AM164+Calcoli!AM189-Calcoli!AM215</f>
        <v>0</v>
      </c>
      <c r="AN241" s="267">
        <f>AN164+Calcoli!AN189-Calcoli!AN215</f>
        <v>0</v>
      </c>
      <c r="AO241" s="267">
        <f>AO164+Calcoli!AO189-Calcoli!AO215</f>
        <v>0</v>
      </c>
      <c r="AP241" s="267">
        <f>AP164+Calcoli!AP189-Calcoli!AP215</f>
        <v>0</v>
      </c>
      <c r="AQ241" s="267">
        <f>AQ164+Calcoli!AQ189-Calcoli!AQ215</f>
        <v>0</v>
      </c>
      <c r="AR241" s="267">
        <f>AR164+Calcoli!AR189-Calcoli!AR215</f>
        <v>0</v>
      </c>
      <c r="AS241" s="267">
        <f>AS164+Calcoli!AS189-Calcoli!AS215</f>
        <v>0</v>
      </c>
      <c r="AT241" s="267">
        <f>AT164+Calcoli!AT189-Calcoli!AT215</f>
        <v>0</v>
      </c>
      <c r="AU241" s="267">
        <f>AU164+Calcoli!AU189-Calcoli!AU215</f>
        <v>0</v>
      </c>
      <c r="AV241" s="267">
        <f>AV164+Calcoli!AV189-Calcoli!AV215</f>
        <v>0</v>
      </c>
      <c r="AW241" s="267">
        <f>AW164+Calcoli!AW189-Calcoli!AW215</f>
        <v>0</v>
      </c>
      <c r="AX241" s="267">
        <f>AX164+Calcoli!AX189-Calcoli!AX215</f>
        <v>0</v>
      </c>
      <c r="AY241" s="267">
        <f>AY164+Calcoli!AY189-Calcoli!AY215</f>
        <v>0</v>
      </c>
      <c r="AZ241" s="267">
        <f>AZ164+Calcoli!AZ189-Calcoli!AZ215</f>
        <v>0</v>
      </c>
      <c r="BA241" s="267">
        <f>BA164+Calcoli!BA189-Calcoli!BA215</f>
        <v>0</v>
      </c>
      <c r="BB241" s="267">
        <f>BB164+Calcoli!BB189-Calcoli!BB215</f>
        <v>0</v>
      </c>
      <c r="BC241" s="267">
        <f>BC164+Calcoli!BC189-Calcoli!BC215</f>
        <v>0</v>
      </c>
      <c r="BD241" s="267">
        <f>BD164+Calcoli!BD189-Calcoli!BD215</f>
        <v>0</v>
      </c>
      <c r="BE241" s="267">
        <f>BE164+Calcoli!BE189-Calcoli!BE215</f>
        <v>0</v>
      </c>
      <c r="BF241" s="267">
        <f>BF164+Calcoli!BF189-Calcoli!BF215</f>
        <v>0</v>
      </c>
      <c r="BG241" s="267">
        <f>BG164+Calcoli!BG189-Calcoli!BG215</f>
        <v>0</v>
      </c>
      <c r="BH241" s="267">
        <f>BH164+Calcoli!BH189-Calcoli!BH215</f>
        <v>0</v>
      </c>
      <c r="BI241" s="267">
        <f>BI164+Calcoli!BI189-Calcoli!BI215</f>
        <v>0</v>
      </c>
      <c r="BJ241" s="267">
        <f>BJ164+Calcoli!BJ189-Calcoli!BJ215</f>
        <v>0</v>
      </c>
      <c r="BK241" s="267">
        <f>BK164+Calcoli!BK189-Calcoli!BK215</f>
        <v>0</v>
      </c>
      <c r="BL241" s="267">
        <f>BL164+Calcoli!BL189-Calcoli!BL215</f>
        <v>0</v>
      </c>
      <c r="BM241" s="267">
        <f>BM164+Calcoli!BM189-Calcoli!BM215</f>
        <v>0</v>
      </c>
      <c r="BN241" s="267">
        <f>BN164+Calcoli!BN189-Calcoli!BN215</f>
        <v>0</v>
      </c>
      <c r="BO241" s="267">
        <f>BO164+Calcoli!BO189-Calcoli!BO215</f>
        <v>0</v>
      </c>
      <c r="BP241" s="267">
        <f>BP164+Calcoli!BP189-Calcoli!BP215</f>
        <v>0</v>
      </c>
      <c r="BQ241" s="267">
        <f>BQ164+Calcoli!BQ189-Calcoli!BQ215</f>
        <v>0</v>
      </c>
      <c r="BR241" s="267">
        <f>BR164+Calcoli!BR189-Calcoli!BR215</f>
        <v>0</v>
      </c>
      <c r="BS241" s="267">
        <f>BS164+Calcoli!BS189-Calcoli!BS215</f>
        <v>0</v>
      </c>
      <c r="BT241" s="267">
        <f>BT164+Calcoli!BT189-Calcoli!BT215</f>
        <v>0</v>
      </c>
      <c r="BU241" s="267">
        <f>BU164+Calcoli!BU189-Calcoli!BU215</f>
        <v>0</v>
      </c>
      <c r="BV241" s="267">
        <f>BV164+Calcoli!BV189-Calcoli!BV215</f>
        <v>0</v>
      </c>
      <c r="BW241" s="267">
        <f>BW164+Calcoli!BW189-Calcoli!BW215</f>
        <v>0</v>
      </c>
      <c r="BX241" s="267">
        <f>BX164+Calcoli!BX189-Calcoli!BX215</f>
        <v>0</v>
      </c>
      <c r="BY241" s="267">
        <f>BY164+Calcoli!BY189-Calcoli!BY215</f>
        <v>0</v>
      </c>
      <c r="BZ241" s="267">
        <f>BZ164+Calcoli!BZ189-Calcoli!BZ215</f>
        <v>0</v>
      </c>
      <c r="CA241" s="267">
        <f>CA164+Calcoli!CA189-Calcoli!CA215</f>
        <v>0</v>
      </c>
      <c r="CB241" s="267">
        <f>CB164+Calcoli!CB189-Calcoli!CB215</f>
        <v>0</v>
      </c>
      <c r="CC241" s="267">
        <f>CC164+Calcoli!CC189-Calcoli!CC215</f>
        <v>0</v>
      </c>
      <c r="CD241" s="267">
        <f>CD164+Calcoli!CD189-Calcoli!CD215</f>
        <v>0</v>
      </c>
      <c r="CE241" s="267">
        <f>CE164+Calcoli!CE189-Calcoli!CE215</f>
        <v>0</v>
      </c>
      <c r="CF241" s="267">
        <f>CF164+Calcoli!CF189-Calcoli!CF215</f>
        <v>0</v>
      </c>
      <c r="CG241" s="267">
        <f>CG164+Calcoli!CG189-Calcoli!CG215</f>
        <v>0</v>
      </c>
      <c r="CH241" s="267">
        <f>CH164+Calcoli!CH189-Calcoli!CH215</f>
        <v>0</v>
      </c>
      <c r="CI241" s="267">
        <f>CI164+Calcoli!CI189-Calcoli!CI215</f>
        <v>0</v>
      </c>
      <c r="CJ241" s="267">
        <f>CJ164+Calcoli!CJ189-Calcoli!CJ215</f>
        <v>0</v>
      </c>
      <c r="CK241" s="267">
        <f>CK164+Calcoli!CK189-Calcoli!CK215</f>
        <v>0</v>
      </c>
      <c r="CL241" s="267">
        <f>CL164+Calcoli!CL189-Calcoli!CL215</f>
        <v>0</v>
      </c>
      <c r="CM241" s="267">
        <f>CM164+Calcoli!CM189-Calcoli!CM215</f>
        <v>0</v>
      </c>
      <c r="CN241" s="267">
        <f>CN164+Calcoli!CN189-Calcoli!CN215</f>
        <v>0</v>
      </c>
      <c r="CO241" s="267">
        <f>CO164+Calcoli!CO189-Calcoli!CO215</f>
        <v>0</v>
      </c>
      <c r="CP241" s="267">
        <f>CP164+Calcoli!CP189-Calcoli!CP215</f>
        <v>0</v>
      </c>
      <c r="CQ241" s="267">
        <f>CQ164+Calcoli!CQ189-Calcoli!CQ215</f>
        <v>0</v>
      </c>
      <c r="CR241" s="267">
        <f>CR164+Calcoli!CR189-Calcoli!CR215</f>
        <v>0</v>
      </c>
      <c r="CS241" s="267">
        <f>CS164+Calcoli!CS189-Calcoli!CS215</f>
        <v>0</v>
      </c>
      <c r="CT241" s="267">
        <f>CT164+Calcoli!CT189-Calcoli!CT215</f>
        <v>0</v>
      </c>
      <c r="CU241" s="267">
        <f>CU164+Calcoli!CU189-Calcoli!CU215</f>
        <v>0</v>
      </c>
      <c r="CV241" s="267">
        <f>CV164+Calcoli!CV189-Calcoli!CV215</f>
        <v>0</v>
      </c>
      <c r="CW241" s="267">
        <f>CW164+Calcoli!CW189-Calcoli!CW215</f>
        <v>0</v>
      </c>
      <c r="CX241" s="267">
        <f>CX164+Calcoli!CX189-Calcoli!CX215</f>
        <v>0</v>
      </c>
      <c r="CY241" s="267">
        <f>CY164+Calcoli!CY189-Calcoli!CY215</f>
        <v>0</v>
      </c>
      <c r="CZ241" s="267">
        <f>CZ164+Calcoli!CZ189-Calcoli!CZ215</f>
        <v>0</v>
      </c>
      <c r="DA241" s="267">
        <f>DA164+Calcoli!DA189-Calcoli!DA215</f>
        <v>0</v>
      </c>
      <c r="DB241" s="267">
        <f>DB164+Calcoli!DB189-Calcoli!DB215</f>
        <v>0</v>
      </c>
      <c r="DC241" s="267">
        <f>DC164+Calcoli!DC189-Calcoli!DC215</f>
        <v>0</v>
      </c>
      <c r="DD241" s="267">
        <f>DD164+Calcoli!DD189-Calcoli!DD215</f>
        <v>0</v>
      </c>
      <c r="DE241" s="267">
        <f>DE164+Calcoli!DE189-Calcoli!DE215</f>
        <v>0</v>
      </c>
      <c r="DF241" s="267">
        <f>DF164+Calcoli!DF189-Calcoli!DF215</f>
        <v>0</v>
      </c>
      <c r="DG241" s="267">
        <f>DG164+Calcoli!DG189-Calcoli!DG215</f>
        <v>0</v>
      </c>
      <c r="DH241" s="267">
        <f>DH164+Calcoli!DH189-Calcoli!DH215</f>
        <v>0</v>
      </c>
      <c r="DI241" s="267">
        <f>DI164+Calcoli!DI189-Calcoli!DI215</f>
        <v>0</v>
      </c>
      <c r="DJ241" s="267">
        <f>DJ164+Calcoli!DJ189-Calcoli!DJ215</f>
        <v>0</v>
      </c>
      <c r="DK241" s="267">
        <f>DK164+Calcoli!DK189-Calcoli!DK215</f>
        <v>0</v>
      </c>
      <c r="DL241" s="267">
        <f>DL164+Calcoli!DL189-Calcoli!DL215</f>
        <v>0</v>
      </c>
      <c r="DM241" s="267">
        <f>DM164+Calcoli!DM189-Calcoli!DM215</f>
        <v>0</v>
      </c>
      <c r="DN241" s="267">
        <f>DN164+Calcoli!DN189-Calcoli!DN215</f>
        <v>0</v>
      </c>
      <c r="DO241" s="267">
        <f>DO164+Calcoli!DO189-Calcoli!DO215</f>
        <v>0</v>
      </c>
      <c r="DP241" s="267">
        <f>DP164+Calcoli!DP189-Calcoli!DP215</f>
        <v>0</v>
      </c>
      <c r="DQ241" s="267">
        <f>DQ164+Calcoli!DQ189-Calcoli!DQ215</f>
        <v>0</v>
      </c>
      <c r="DR241" s="267">
        <f>DR164+Calcoli!DR189-Calcoli!DR215</f>
        <v>0</v>
      </c>
    </row>
    <row r="242" spans="1:122" x14ac:dyDescent="0.35">
      <c r="B242" s="20" t="str">
        <f t="shared" si="282"/>
        <v>C14</v>
      </c>
      <c r="C242" s="267">
        <f>C165+Calcoli!C190-Calcoli!C216</f>
        <v>0</v>
      </c>
      <c r="D242" s="267">
        <f>D165+Calcoli!D190-Calcoli!D216</f>
        <v>0</v>
      </c>
      <c r="E242" s="267">
        <f>E165+Calcoli!E190-Calcoli!E216</f>
        <v>0</v>
      </c>
      <c r="F242" s="267">
        <f>F165+Calcoli!F190-Calcoli!F216</f>
        <v>0</v>
      </c>
      <c r="G242" s="267">
        <f>G165+Calcoli!G190-Calcoli!G216</f>
        <v>0</v>
      </c>
      <c r="H242" s="267">
        <f>H165+Calcoli!H190-Calcoli!H216</f>
        <v>0</v>
      </c>
      <c r="I242" s="267">
        <f>I165+Calcoli!I190-Calcoli!I216</f>
        <v>0</v>
      </c>
      <c r="J242" s="267">
        <f>J165+Calcoli!J190-Calcoli!J216</f>
        <v>0</v>
      </c>
      <c r="K242" s="267">
        <f>K165+Calcoli!K190-Calcoli!K216</f>
        <v>0</v>
      </c>
      <c r="L242" s="267">
        <f>L165+Calcoli!L190-Calcoli!L216</f>
        <v>0</v>
      </c>
      <c r="M242" s="267">
        <f>M165+Calcoli!M190-Calcoli!M216</f>
        <v>0</v>
      </c>
      <c r="N242" s="267">
        <f>N165+Calcoli!N190-Calcoli!N216</f>
        <v>0</v>
      </c>
      <c r="O242" s="267">
        <f>O165+Calcoli!O190-Calcoli!O216</f>
        <v>0</v>
      </c>
      <c r="P242" s="267">
        <f>P165+Calcoli!P190-Calcoli!P216</f>
        <v>0</v>
      </c>
      <c r="Q242" s="267">
        <f>Q165+Calcoli!Q190-Calcoli!Q216</f>
        <v>0</v>
      </c>
      <c r="R242" s="267">
        <f>R165+Calcoli!R190-Calcoli!R216</f>
        <v>0</v>
      </c>
      <c r="S242" s="267">
        <f>S165+Calcoli!S190-Calcoli!S216</f>
        <v>0</v>
      </c>
      <c r="T242" s="267">
        <f>T165+Calcoli!T190-Calcoli!T216</f>
        <v>0</v>
      </c>
      <c r="U242" s="267">
        <f>U165+Calcoli!U190-Calcoli!U216</f>
        <v>0</v>
      </c>
      <c r="V242" s="267">
        <f>V165+Calcoli!V190-Calcoli!V216</f>
        <v>0</v>
      </c>
      <c r="W242" s="267">
        <f>W165+Calcoli!W190-Calcoli!W216</f>
        <v>0</v>
      </c>
      <c r="X242" s="267">
        <f>X165+Calcoli!X190-Calcoli!X216</f>
        <v>0</v>
      </c>
      <c r="Y242" s="267">
        <f>Y165+Calcoli!Y190-Calcoli!Y216</f>
        <v>0</v>
      </c>
      <c r="Z242" s="267">
        <f>Z165+Calcoli!Z190-Calcoli!Z216</f>
        <v>0</v>
      </c>
      <c r="AA242" s="267">
        <f>AA165+Calcoli!AA190-Calcoli!AA216</f>
        <v>0</v>
      </c>
      <c r="AB242" s="267">
        <f>AB165+Calcoli!AB190-Calcoli!AB216</f>
        <v>0</v>
      </c>
      <c r="AC242" s="267">
        <f>AC165+Calcoli!AC190-Calcoli!AC216</f>
        <v>0</v>
      </c>
      <c r="AD242" s="267">
        <f>AD165+Calcoli!AD190-Calcoli!AD216</f>
        <v>0</v>
      </c>
      <c r="AE242" s="267">
        <f>AE165+Calcoli!AE190-Calcoli!AE216</f>
        <v>0</v>
      </c>
      <c r="AF242" s="267">
        <f>AF165+Calcoli!AF190-Calcoli!AF216</f>
        <v>0</v>
      </c>
      <c r="AG242" s="267">
        <f>AG165+Calcoli!AG190-Calcoli!AG216</f>
        <v>0</v>
      </c>
      <c r="AH242" s="267">
        <f>AH165+Calcoli!AH190-Calcoli!AH216</f>
        <v>0</v>
      </c>
      <c r="AI242" s="267">
        <f>AI165+Calcoli!AI190-Calcoli!AI216</f>
        <v>0</v>
      </c>
      <c r="AJ242" s="267">
        <f>AJ165+Calcoli!AJ190-Calcoli!AJ216</f>
        <v>0</v>
      </c>
      <c r="AK242" s="267">
        <f>AK165+Calcoli!AK190-Calcoli!AK216</f>
        <v>0</v>
      </c>
      <c r="AL242" s="267">
        <f>AL165+Calcoli!AL190-Calcoli!AL216</f>
        <v>0</v>
      </c>
      <c r="AM242" s="267">
        <f>AM165+Calcoli!AM190-Calcoli!AM216</f>
        <v>0</v>
      </c>
      <c r="AN242" s="267">
        <f>AN165+Calcoli!AN190-Calcoli!AN216</f>
        <v>0</v>
      </c>
      <c r="AO242" s="267">
        <f>AO165+Calcoli!AO190-Calcoli!AO216</f>
        <v>0</v>
      </c>
      <c r="AP242" s="267">
        <f>AP165+Calcoli!AP190-Calcoli!AP216</f>
        <v>0</v>
      </c>
      <c r="AQ242" s="267">
        <f>AQ165+Calcoli!AQ190-Calcoli!AQ216</f>
        <v>0</v>
      </c>
      <c r="AR242" s="267">
        <f>AR165+Calcoli!AR190-Calcoli!AR216</f>
        <v>0</v>
      </c>
      <c r="AS242" s="267">
        <f>AS165+Calcoli!AS190-Calcoli!AS216</f>
        <v>0</v>
      </c>
      <c r="AT242" s="267">
        <f>AT165+Calcoli!AT190-Calcoli!AT216</f>
        <v>0</v>
      </c>
      <c r="AU242" s="267">
        <f>AU165+Calcoli!AU190-Calcoli!AU216</f>
        <v>0</v>
      </c>
      <c r="AV242" s="267">
        <f>AV165+Calcoli!AV190-Calcoli!AV216</f>
        <v>0</v>
      </c>
      <c r="AW242" s="267">
        <f>AW165+Calcoli!AW190-Calcoli!AW216</f>
        <v>0</v>
      </c>
      <c r="AX242" s="267">
        <f>AX165+Calcoli!AX190-Calcoli!AX216</f>
        <v>0</v>
      </c>
      <c r="AY242" s="267">
        <f>AY165+Calcoli!AY190-Calcoli!AY216</f>
        <v>0</v>
      </c>
      <c r="AZ242" s="267">
        <f>AZ165+Calcoli!AZ190-Calcoli!AZ216</f>
        <v>0</v>
      </c>
      <c r="BA242" s="267">
        <f>BA165+Calcoli!BA190-Calcoli!BA216</f>
        <v>0</v>
      </c>
      <c r="BB242" s="267">
        <f>BB165+Calcoli!BB190-Calcoli!BB216</f>
        <v>0</v>
      </c>
      <c r="BC242" s="267">
        <f>BC165+Calcoli!BC190-Calcoli!BC216</f>
        <v>0</v>
      </c>
      <c r="BD242" s="267">
        <f>BD165+Calcoli!BD190-Calcoli!BD216</f>
        <v>0</v>
      </c>
      <c r="BE242" s="267">
        <f>BE165+Calcoli!BE190-Calcoli!BE216</f>
        <v>0</v>
      </c>
      <c r="BF242" s="267">
        <f>BF165+Calcoli!BF190-Calcoli!BF216</f>
        <v>0</v>
      </c>
      <c r="BG242" s="267">
        <f>BG165+Calcoli!BG190-Calcoli!BG216</f>
        <v>0</v>
      </c>
      <c r="BH242" s="267">
        <f>BH165+Calcoli!BH190-Calcoli!BH216</f>
        <v>0</v>
      </c>
      <c r="BI242" s="267">
        <f>BI165+Calcoli!BI190-Calcoli!BI216</f>
        <v>0</v>
      </c>
      <c r="BJ242" s="267">
        <f>BJ165+Calcoli!BJ190-Calcoli!BJ216</f>
        <v>0</v>
      </c>
      <c r="BK242" s="267">
        <f>BK165+Calcoli!BK190-Calcoli!BK216</f>
        <v>0</v>
      </c>
      <c r="BL242" s="267">
        <f>BL165+Calcoli!BL190-Calcoli!BL216</f>
        <v>0</v>
      </c>
      <c r="BM242" s="267">
        <f>BM165+Calcoli!BM190-Calcoli!BM216</f>
        <v>0</v>
      </c>
      <c r="BN242" s="267">
        <f>BN165+Calcoli!BN190-Calcoli!BN216</f>
        <v>0</v>
      </c>
      <c r="BO242" s="267">
        <f>BO165+Calcoli!BO190-Calcoli!BO216</f>
        <v>0</v>
      </c>
      <c r="BP242" s="267">
        <f>BP165+Calcoli!BP190-Calcoli!BP216</f>
        <v>0</v>
      </c>
      <c r="BQ242" s="267">
        <f>BQ165+Calcoli!BQ190-Calcoli!BQ216</f>
        <v>0</v>
      </c>
      <c r="BR242" s="267">
        <f>BR165+Calcoli!BR190-Calcoli!BR216</f>
        <v>0</v>
      </c>
      <c r="BS242" s="267">
        <f>BS165+Calcoli!BS190-Calcoli!BS216</f>
        <v>0</v>
      </c>
      <c r="BT242" s="267">
        <f>BT165+Calcoli!BT190-Calcoli!BT216</f>
        <v>0</v>
      </c>
      <c r="BU242" s="267">
        <f>BU165+Calcoli!BU190-Calcoli!BU216</f>
        <v>0</v>
      </c>
      <c r="BV242" s="267">
        <f>BV165+Calcoli!BV190-Calcoli!BV216</f>
        <v>0</v>
      </c>
      <c r="BW242" s="267">
        <f>BW165+Calcoli!BW190-Calcoli!BW216</f>
        <v>0</v>
      </c>
      <c r="BX242" s="267">
        <f>BX165+Calcoli!BX190-Calcoli!BX216</f>
        <v>0</v>
      </c>
      <c r="BY242" s="267">
        <f>BY165+Calcoli!BY190-Calcoli!BY216</f>
        <v>0</v>
      </c>
      <c r="BZ242" s="267">
        <f>BZ165+Calcoli!BZ190-Calcoli!BZ216</f>
        <v>0</v>
      </c>
      <c r="CA242" s="267">
        <f>CA165+Calcoli!CA190-Calcoli!CA216</f>
        <v>0</v>
      </c>
      <c r="CB242" s="267">
        <f>CB165+Calcoli!CB190-Calcoli!CB216</f>
        <v>0</v>
      </c>
      <c r="CC242" s="267">
        <f>CC165+Calcoli!CC190-Calcoli!CC216</f>
        <v>0</v>
      </c>
      <c r="CD242" s="267">
        <f>CD165+Calcoli!CD190-Calcoli!CD216</f>
        <v>0</v>
      </c>
      <c r="CE242" s="267">
        <f>CE165+Calcoli!CE190-Calcoli!CE216</f>
        <v>0</v>
      </c>
      <c r="CF242" s="267">
        <f>CF165+Calcoli!CF190-Calcoli!CF216</f>
        <v>0</v>
      </c>
      <c r="CG242" s="267">
        <f>CG165+Calcoli!CG190-Calcoli!CG216</f>
        <v>0</v>
      </c>
      <c r="CH242" s="267">
        <f>CH165+Calcoli!CH190-Calcoli!CH216</f>
        <v>0</v>
      </c>
      <c r="CI242" s="267">
        <f>CI165+Calcoli!CI190-Calcoli!CI216</f>
        <v>0</v>
      </c>
      <c r="CJ242" s="267">
        <f>CJ165+Calcoli!CJ190-Calcoli!CJ216</f>
        <v>0</v>
      </c>
      <c r="CK242" s="267">
        <f>CK165+Calcoli!CK190-Calcoli!CK216</f>
        <v>0</v>
      </c>
      <c r="CL242" s="267">
        <f>CL165+Calcoli!CL190-Calcoli!CL216</f>
        <v>0</v>
      </c>
      <c r="CM242" s="267">
        <f>CM165+Calcoli!CM190-Calcoli!CM216</f>
        <v>0</v>
      </c>
      <c r="CN242" s="267">
        <f>CN165+Calcoli!CN190-Calcoli!CN216</f>
        <v>0</v>
      </c>
      <c r="CO242" s="267">
        <f>CO165+Calcoli!CO190-Calcoli!CO216</f>
        <v>0</v>
      </c>
      <c r="CP242" s="267">
        <f>CP165+Calcoli!CP190-Calcoli!CP216</f>
        <v>0</v>
      </c>
      <c r="CQ242" s="267">
        <f>CQ165+Calcoli!CQ190-Calcoli!CQ216</f>
        <v>0</v>
      </c>
      <c r="CR242" s="267">
        <f>CR165+Calcoli!CR190-Calcoli!CR216</f>
        <v>0</v>
      </c>
      <c r="CS242" s="267">
        <f>CS165+Calcoli!CS190-Calcoli!CS216</f>
        <v>0</v>
      </c>
      <c r="CT242" s="267">
        <f>CT165+Calcoli!CT190-Calcoli!CT216</f>
        <v>0</v>
      </c>
      <c r="CU242" s="267">
        <f>CU165+Calcoli!CU190-Calcoli!CU216</f>
        <v>0</v>
      </c>
      <c r="CV242" s="267">
        <f>CV165+Calcoli!CV190-Calcoli!CV216</f>
        <v>0</v>
      </c>
      <c r="CW242" s="267">
        <f>CW165+Calcoli!CW190-Calcoli!CW216</f>
        <v>0</v>
      </c>
      <c r="CX242" s="267">
        <f>CX165+Calcoli!CX190-Calcoli!CX216</f>
        <v>0</v>
      </c>
      <c r="CY242" s="267">
        <f>CY165+Calcoli!CY190-Calcoli!CY216</f>
        <v>0</v>
      </c>
      <c r="CZ242" s="267">
        <f>CZ165+Calcoli!CZ190-Calcoli!CZ216</f>
        <v>0</v>
      </c>
      <c r="DA242" s="267">
        <f>DA165+Calcoli!DA190-Calcoli!DA216</f>
        <v>0</v>
      </c>
      <c r="DB242" s="267">
        <f>DB165+Calcoli!DB190-Calcoli!DB216</f>
        <v>0</v>
      </c>
      <c r="DC242" s="267">
        <f>DC165+Calcoli!DC190-Calcoli!DC216</f>
        <v>0</v>
      </c>
      <c r="DD242" s="267">
        <f>DD165+Calcoli!DD190-Calcoli!DD216</f>
        <v>0</v>
      </c>
      <c r="DE242" s="267">
        <f>DE165+Calcoli!DE190-Calcoli!DE216</f>
        <v>0</v>
      </c>
      <c r="DF242" s="267">
        <f>DF165+Calcoli!DF190-Calcoli!DF216</f>
        <v>0</v>
      </c>
      <c r="DG242" s="267">
        <f>DG165+Calcoli!DG190-Calcoli!DG216</f>
        <v>0</v>
      </c>
      <c r="DH242" s="267">
        <f>DH165+Calcoli!DH190-Calcoli!DH216</f>
        <v>0</v>
      </c>
      <c r="DI242" s="267">
        <f>DI165+Calcoli!DI190-Calcoli!DI216</f>
        <v>0</v>
      </c>
      <c r="DJ242" s="267">
        <f>DJ165+Calcoli!DJ190-Calcoli!DJ216</f>
        <v>0</v>
      </c>
      <c r="DK242" s="267">
        <f>DK165+Calcoli!DK190-Calcoli!DK216</f>
        <v>0</v>
      </c>
      <c r="DL242" s="267">
        <f>DL165+Calcoli!DL190-Calcoli!DL216</f>
        <v>0</v>
      </c>
      <c r="DM242" s="267">
        <f>DM165+Calcoli!DM190-Calcoli!DM216</f>
        <v>0</v>
      </c>
      <c r="DN242" s="267">
        <f>DN165+Calcoli!DN190-Calcoli!DN216</f>
        <v>0</v>
      </c>
      <c r="DO242" s="267">
        <f>DO165+Calcoli!DO190-Calcoli!DO216</f>
        <v>0</v>
      </c>
      <c r="DP242" s="267">
        <f>DP165+Calcoli!DP190-Calcoli!DP216</f>
        <v>0</v>
      </c>
      <c r="DQ242" s="267">
        <f>DQ165+Calcoli!DQ190-Calcoli!DQ216</f>
        <v>0</v>
      </c>
      <c r="DR242" s="267">
        <f>DR165+Calcoli!DR190-Calcoli!DR216</f>
        <v>0</v>
      </c>
    </row>
    <row r="243" spans="1:122" x14ac:dyDescent="0.35">
      <c r="B243" s="20" t="str">
        <f t="shared" si="282"/>
        <v>C15</v>
      </c>
      <c r="C243" s="267">
        <f>C166+Calcoli!C191-Calcoli!C217</f>
        <v>0</v>
      </c>
      <c r="D243" s="267">
        <f>D166+Calcoli!D191-Calcoli!D217</f>
        <v>0</v>
      </c>
      <c r="E243" s="267">
        <f>E166+Calcoli!E191-Calcoli!E217</f>
        <v>0</v>
      </c>
      <c r="F243" s="267">
        <f>F166+Calcoli!F191-Calcoli!F217</f>
        <v>0</v>
      </c>
      <c r="G243" s="267">
        <f>G166+Calcoli!G191-Calcoli!G217</f>
        <v>0</v>
      </c>
      <c r="H243" s="267">
        <f>H166+Calcoli!H191-Calcoli!H217</f>
        <v>0</v>
      </c>
      <c r="I243" s="267">
        <f>I166+Calcoli!I191-Calcoli!I217</f>
        <v>0</v>
      </c>
      <c r="J243" s="267">
        <f>J166+Calcoli!J191-Calcoli!J217</f>
        <v>0</v>
      </c>
      <c r="K243" s="267">
        <f>K166+Calcoli!K191-Calcoli!K217</f>
        <v>0</v>
      </c>
      <c r="L243" s="267">
        <f>L166+Calcoli!L191-Calcoli!L217</f>
        <v>0</v>
      </c>
      <c r="M243" s="267">
        <f>M166+Calcoli!M191-Calcoli!M217</f>
        <v>0</v>
      </c>
      <c r="N243" s="267">
        <f>N166+Calcoli!N191-Calcoli!N217</f>
        <v>0</v>
      </c>
      <c r="O243" s="267">
        <f>O166+Calcoli!O191-Calcoli!O217</f>
        <v>0</v>
      </c>
      <c r="P243" s="267">
        <f>P166+Calcoli!P191-Calcoli!P217</f>
        <v>0</v>
      </c>
      <c r="Q243" s="267">
        <f>Q166+Calcoli!Q191-Calcoli!Q217</f>
        <v>0</v>
      </c>
      <c r="R243" s="267">
        <f>R166+Calcoli!R191-Calcoli!R217</f>
        <v>0</v>
      </c>
      <c r="S243" s="267">
        <f>S166+Calcoli!S191-Calcoli!S217</f>
        <v>0</v>
      </c>
      <c r="T243" s="267">
        <f>T166+Calcoli!T191-Calcoli!T217</f>
        <v>0</v>
      </c>
      <c r="U243" s="267">
        <f>U166+Calcoli!U191-Calcoli!U217</f>
        <v>0</v>
      </c>
      <c r="V243" s="267">
        <f>V166+Calcoli!V191-Calcoli!V217</f>
        <v>0</v>
      </c>
      <c r="W243" s="267">
        <f>W166+Calcoli!W191-Calcoli!W217</f>
        <v>0</v>
      </c>
      <c r="X243" s="267">
        <f>X166+Calcoli!X191-Calcoli!X217</f>
        <v>0</v>
      </c>
      <c r="Y243" s="267">
        <f>Y166+Calcoli!Y191-Calcoli!Y217</f>
        <v>0</v>
      </c>
      <c r="Z243" s="267">
        <f>Z166+Calcoli!Z191-Calcoli!Z217</f>
        <v>0</v>
      </c>
      <c r="AA243" s="267">
        <f>AA166+Calcoli!AA191-Calcoli!AA217</f>
        <v>0</v>
      </c>
      <c r="AB243" s="267">
        <f>AB166+Calcoli!AB191-Calcoli!AB217</f>
        <v>0</v>
      </c>
      <c r="AC243" s="267">
        <f>AC166+Calcoli!AC191-Calcoli!AC217</f>
        <v>0</v>
      </c>
      <c r="AD243" s="267">
        <f>AD166+Calcoli!AD191-Calcoli!AD217</f>
        <v>0</v>
      </c>
      <c r="AE243" s="267">
        <f>AE166+Calcoli!AE191-Calcoli!AE217</f>
        <v>0</v>
      </c>
      <c r="AF243" s="267">
        <f>AF166+Calcoli!AF191-Calcoli!AF217</f>
        <v>0</v>
      </c>
      <c r="AG243" s="267">
        <f>AG166+Calcoli!AG191-Calcoli!AG217</f>
        <v>0</v>
      </c>
      <c r="AH243" s="267">
        <f>AH166+Calcoli!AH191-Calcoli!AH217</f>
        <v>0</v>
      </c>
      <c r="AI243" s="267">
        <f>AI166+Calcoli!AI191-Calcoli!AI217</f>
        <v>0</v>
      </c>
      <c r="AJ243" s="267">
        <f>AJ166+Calcoli!AJ191-Calcoli!AJ217</f>
        <v>0</v>
      </c>
      <c r="AK243" s="267">
        <f>AK166+Calcoli!AK191-Calcoli!AK217</f>
        <v>0</v>
      </c>
      <c r="AL243" s="267">
        <f>AL166+Calcoli!AL191-Calcoli!AL217</f>
        <v>0</v>
      </c>
      <c r="AM243" s="267">
        <f>AM166+Calcoli!AM191-Calcoli!AM217</f>
        <v>0</v>
      </c>
      <c r="AN243" s="267">
        <f>AN166+Calcoli!AN191-Calcoli!AN217</f>
        <v>0</v>
      </c>
      <c r="AO243" s="267">
        <f>AO166+Calcoli!AO191-Calcoli!AO217</f>
        <v>0</v>
      </c>
      <c r="AP243" s="267">
        <f>AP166+Calcoli!AP191-Calcoli!AP217</f>
        <v>0</v>
      </c>
      <c r="AQ243" s="267">
        <f>AQ166+Calcoli!AQ191-Calcoli!AQ217</f>
        <v>0</v>
      </c>
      <c r="AR243" s="267">
        <f>AR166+Calcoli!AR191-Calcoli!AR217</f>
        <v>0</v>
      </c>
      <c r="AS243" s="267">
        <f>AS166+Calcoli!AS191-Calcoli!AS217</f>
        <v>0</v>
      </c>
      <c r="AT243" s="267">
        <f>AT166+Calcoli!AT191-Calcoli!AT217</f>
        <v>0</v>
      </c>
      <c r="AU243" s="267">
        <f>AU166+Calcoli!AU191-Calcoli!AU217</f>
        <v>0</v>
      </c>
      <c r="AV243" s="267">
        <f>AV166+Calcoli!AV191-Calcoli!AV217</f>
        <v>0</v>
      </c>
      <c r="AW243" s="267">
        <f>AW166+Calcoli!AW191-Calcoli!AW217</f>
        <v>0</v>
      </c>
      <c r="AX243" s="267">
        <f>AX166+Calcoli!AX191-Calcoli!AX217</f>
        <v>0</v>
      </c>
      <c r="AY243" s="267">
        <f>AY166+Calcoli!AY191-Calcoli!AY217</f>
        <v>0</v>
      </c>
      <c r="AZ243" s="267">
        <f>AZ166+Calcoli!AZ191-Calcoli!AZ217</f>
        <v>0</v>
      </c>
      <c r="BA243" s="267">
        <f>BA166+Calcoli!BA191-Calcoli!BA217</f>
        <v>0</v>
      </c>
      <c r="BB243" s="267">
        <f>BB166+Calcoli!BB191-Calcoli!BB217</f>
        <v>0</v>
      </c>
      <c r="BC243" s="267">
        <f>BC166+Calcoli!BC191-Calcoli!BC217</f>
        <v>0</v>
      </c>
      <c r="BD243" s="267">
        <f>BD166+Calcoli!BD191-Calcoli!BD217</f>
        <v>0</v>
      </c>
      <c r="BE243" s="267">
        <f>BE166+Calcoli!BE191-Calcoli!BE217</f>
        <v>0</v>
      </c>
      <c r="BF243" s="267">
        <f>BF166+Calcoli!BF191-Calcoli!BF217</f>
        <v>0</v>
      </c>
      <c r="BG243" s="267">
        <f>BG166+Calcoli!BG191-Calcoli!BG217</f>
        <v>0</v>
      </c>
      <c r="BH243" s="267">
        <f>BH166+Calcoli!BH191-Calcoli!BH217</f>
        <v>0</v>
      </c>
      <c r="BI243" s="267">
        <f>BI166+Calcoli!BI191-Calcoli!BI217</f>
        <v>0</v>
      </c>
      <c r="BJ243" s="267">
        <f>BJ166+Calcoli!BJ191-Calcoli!BJ217</f>
        <v>0</v>
      </c>
      <c r="BK243" s="267">
        <f>BK166+Calcoli!BK191-Calcoli!BK217</f>
        <v>0</v>
      </c>
      <c r="BL243" s="267">
        <f>BL166+Calcoli!BL191-Calcoli!BL217</f>
        <v>0</v>
      </c>
      <c r="BM243" s="267">
        <f>BM166+Calcoli!BM191-Calcoli!BM217</f>
        <v>0</v>
      </c>
      <c r="BN243" s="267">
        <f>BN166+Calcoli!BN191-Calcoli!BN217</f>
        <v>0</v>
      </c>
      <c r="BO243" s="267">
        <f>BO166+Calcoli!BO191-Calcoli!BO217</f>
        <v>0</v>
      </c>
      <c r="BP243" s="267">
        <f>BP166+Calcoli!BP191-Calcoli!BP217</f>
        <v>0</v>
      </c>
      <c r="BQ243" s="267">
        <f>BQ166+Calcoli!BQ191-Calcoli!BQ217</f>
        <v>0</v>
      </c>
      <c r="BR243" s="267">
        <f>BR166+Calcoli!BR191-Calcoli!BR217</f>
        <v>0</v>
      </c>
      <c r="BS243" s="267">
        <f>BS166+Calcoli!BS191-Calcoli!BS217</f>
        <v>0</v>
      </c>
      <c r="BT243" s="267">
        <f>BT166+Calcoli!BT191-Calcoli!BT217</f>
        <v>0</v>
      </c>
      <c r="BU243" s="267">
        <f>BU166+Calcoli!BU191-Calcoli!BU217</f>
        <v>0</v>
      </c>
      <c r="BV243" s="267">
        <f>BV166+Calcoli!BV191-Calcoli!BV217</f>
        <v>0</v>
      </c>
      <c r="BW243" s="267">
        <f>BW166+Calcoli!BW191-Calcoli!BW217</f>
        <v>0</v>
      </c>
      <c r="BX243" s="267">
        <f>BX166+Calcoli!BX191-Calcoli!BX217</f>
        <v>0</v>
      </c>
      <c r="BY243" s="267">
        <f>BY166+Calcoli!BY191-Calcoli!BY217</f>
        <v>0</v>
      </c>
      <c r="BZ243" s="267">
        <f>BZ166+Calcoli!BZ191-Calcoli!BZ217</f>
        <v>0</v>
      </c>
      <c r="CA243" s="267">
        <f>CA166+Calcoli!CA191-Calcoli!CA217</f>
        <v>0</v>
      </c>
      <c r="CB243" s="267">
        <f>CB166+Calcoli!CB191-Calcoli!CB217</f>
        <v>0</v>
      </c>
      <c r="CC243" s="267">
        <f>CC166+Calcoli!CC191-Calcoli!CC217</f>
        <v>0</v>
      </c>
      <c r="CD243" s="267">
        <f>CD166+Calcoli!CD191-Calcoli!CD217</f>
        <v>0</v>
      </c>
      <c r="CE243" s="267">
        <f>CE166+Calcoli!CE191-Calcoli!CE217</f>
        <v>0</v>
      </c>
      <c r="CF243" s="267">
        <f>CF166+Calcoli!CF191-Calcoli!CF217</f>
        <v>0</v>
      </c>
      <c r="CG243" s="267">
        <f>CG166+Calcoli!CG191-Calcoli!CG217</f>
        <v>0</v>
      </c>
      <c r="CH243" s="267">
        <f>CH166+Calcoli!CH191-Calcoli!CH217</f>
        <v>0</v>
      </c>
      <c r="CI243" s="267">
        <f>CI166+Calcoli!CI191-Calcoli!CI217</f>
        <v>0</v>
      </c>
      <c r="CJ243" s="267">
        <f>CJ166+Calcoli!CJ191-Calcoli!CJ217</f>
        <v>0</v>
      </c>
      <c r="CK243" s="267">
        <f>CK166+Calcoli!CK191-Calcoli!CK217</f>
        <v>0</v>
      </c>
      <c r="CL243" s="267">
        <f>CL166+Calcoli!CL191-Calcoli!CL217</f>
        <v>0</v>
      </c>
      <c r="CM243" s="267">
        <f>CM166+Calcoli!CM191-Calcoli!CM217</f>
        <v>0</v>
      </c>
      <c r="CN243" s="267">
        <f>CN166+Calcoli!CN191-Calcoli!CN217</f>
        <v>0</v>
      </c>
      <c r="CO243" s="267">
        <f>CO166+Calcoli!CO191-Calcoli!CO217</f>
        <v>0</v>
      </c>
      <c r="CP243" s="267">
        <f>CP166+Calcoli!CP191-Calcoli!CP217</f>
        <v>0</v>
      </c>
      <c r="CQ243" s="267">
        <f>CQ166+Calcoli!CQ191-Calcoli!CQ217</f>
        <v>0</v>
      </c>
      <c r="CR243" s="267">
        <f>CR166+Calcoli!CR191-Calcoli!CR217</f>
        <v>0</v>
      </c>
      <c r="CS243" s="267">
        <f>CS166+Calcoli!CS191-Calcoli!CS217</f>
        <v>0</v>
      </c>
      <c r="CT243" s="267">
        <f>CT166+Calcoli!CT191-Calcoli!CT217</f>
        <v>0</v>
      </c>
      <c r="CU243" s="267">
        <f>CU166+Calcoli!CU191-Calcoli!CU217</f>
        <v>0</v>
      </c>
      <c r="CV243" s="267">
        <f>CV166+Calcoli!CV191-Calcoli!CV217</f>
        <v>0</v>
      </c>
      <c r="CW243" s="267">
        <f>CW166+Calcoli!CW191-Calcoli!CW217</f>
        <v>0</v>
      </c>
      <c r="CX243" s="267">
        <f>CX166+Calcoli!CX191-Calcoli!CX217</f>
        <v>0</v>
      </c>
      <c r="CY243" s="267">
        <f>CY166+Calcoli!CY191-Calcoli!CY217</f>
        <v>0</v>
      </c>
      <c r="CZ243" s="267">
        <f>CZ166+Calcoli!CZ191-Calcoli!CZ217</f>
        <v>0</v>
      </c>
      <c r="DA243" s="267">
        <f>DA166+Calcoli!DA191-Calcoli!DA217</f>
        <v>0</v>
      </c>
      <c r="DB243" s="267">
        <f>DB166+Calcoli!DB191-Calcoli!DB217</f>
        <v>0</v>
      </c>
      <c r="DC243" s="267">
        <f>DC166+Calcoli!DC191-Calcoli!DC217</f>
        <v>0</v>
      </c>
      <c r="DD243" s="267">
        <f>DD166+Calcoli!DD191-Calcoli!DD217</f>
        <v>0</v>
      </c>
      <c r="DE243" s="267">
        <f>DE166+Calcoli!DE191-Calcoli!DE217</f>
        <v>0</v>
      </c>
      <c r="DF243" s="267">
        <f>DF166+Calcoli!DF191-Calcoli!DF217</f>
        <v>0</v>
      </c>
      <c r="DG243" s="267">
        <f>DG166+Calcoli!DG191-Calcoli!DG217</f>
        <v>0</v>
      </c>
      <c r="DH243" s="267">
        <f>DH166+Calcoli!DH191-Calcoli!DH217</f>
        <v>0</v>
      </c>
      <c r="DI243" s="267">
        <f>DI166+Calcoli!DI191-Calcoli!DI217</f>
        <v>0</v>
      </c>
      <c r="DJ243" s="267">
        <f>DJ166+Calcoli!DJ191-Calcoli!DJ217</f>
        <v>0</v>
      </c>
      <c r="DK243" s="267">
        <f>DK166+Calcoli!DK191-Calcoli!DK217</f>
        <v>0</v>
      </c>
      <c r="DL243" s="267">
        <f>DL166+Calcoli!DL191-Calcoli!DL217</f>
        <v>0</v>
      </c>
      <c r="DM243" s="267">
        <f>DM166+Calcoli!DM191-Calcoli!DM217</f>
        <v>0</v>
      </c>
      <c r="DN243" s="267">
        <f>DN166+Calcoli!DN191-Calcoli!DN217</f>
        <v>0</v>
      </c>
      <c r="DO243" s="267">
        <f>DO166+Calcoli!DO191-Calcoli!DO217</f>
        <v>0</v>
      </c>
      <c r="DP243" s="267">
        <f>DP166+Calcoli!DP191-Calcoli!DP217</f>
        <v>0</v>
      </c>
      <c r="DQ243" s="267">
        <f>DQ166+Calcoli!DQ191-Calcoli!DQ217</f>
        <v>0</v>
      </c>
      <c r="DR243" s="267">
        <f>DR166+Calcoli!DR191-Calcoli!DR217</f>
        <v>0</v>
      </c>
    </row>
    <row r="244" spans="1:122" x14ac:dyDescent="0.35">
      <c r="B244" s="20" t="str">
        <f t="shared" si="282"/>
        <v>C16</v>
      </c>
      <c r="C244" s="267">
        <f>C167+Calcoli!C192-Calcoli!C218</f>
        <v>0</v>
      </c>
      <c r="D244" s="267">
        <f>D167+Calcoli!D192-Calcoli!D218</f>
        <v>0</v>
      </c>
      <c r="E244" s="267">
        <f>E167+Calcoli!E192-Calcoli!E218</f>
        <v>0</v>
      </c>
      <c r="F244" s="267">
        <f>F167+Calcoli!F192-Calcoli!F218</f>
        <v>0</v>
      </c>
      <c r="G244" s="267">
        <f>G167+Calcoli!G192-Calcoli!G218</f>
        <v>0</v>
      </c>
      <c r="H244" s="267">
        <f>H167+Calcoli!H192-Calcoli!H218</f>
        <v>0</v>
      </c>
      <c r="I244" s="267">
        <f>I167+Calcoli!I192-Calcoli!I218</f>
        <v>0</v>
      </c>
      <c r="J244" s="267">
        <f>J167+Calcoli!J192-Calcoli!J218</f>
        <v>0</v>
      </c>
      <c r="K244" s="267">
        <f>K167+Calcoli!K192-Calcoli!K218</f>
        <v>0</v>
      </c>
      <c r="L244" s="267">
        <f>L167+Calcoli!L192-Calcoli!L218</f>
        <v>0</v>
      </c>
      <c r="M244" s="267">
        <f>M167+Calcoli!M192-Calcoli!M218</f>
        <v>0</v>
      </c>
      <c r="N244" s="267">
        <f>N167+Calcoli!N192-Calcoli!N218</f>
        <v>0</v>
      </c>
      <c r="O244" s="267">
        <f>O167+Calcoli!O192-Calcoli!O218</f>
        <v>0</v>
      </c>
      <c r="P244" s="267">
        <f>P167+Calcoli!P192-Calcoli!P218</f>
        <v>0</v>
      </c>
      <c r="Q244" s="267">
        <f>Q167+Calcoli!Q192-Calcoli!Q218</f>
        <v>0</v>
      </c>
      <c r="R244" s="267">
        <f>R167+Calcoli!R192-Calcoli!R218</f>
        <v>0</v>
      </c>
      <c r="S244" s="267">
        <f>S167+Calcoli!S192-Calcoli!S218</f>
        <v>0</v>
      </c>
      <c r="T244" s="267">
        <f>T167+Calcoli!T192-Calcoli!T218</f>
        <v>0</v>
      </c>
      <c r="U244" s="267">
        <f>U167+Calcoli!U192-Calcoli!U218</f>
        <v>0</v>
      </c>
      <c r="V244" s="267">
        <f>V167+Calcoli!V192-Calcoli!V218</f>
        <v>0</v>
      </c>
      <c r="W244" s="267">
        <f>W167+Calcoli!W192-Calcoli!W218</f>
        <v>0</v>
      </c>
      <c r="X244" s="267">
        <f>X167+Calcoli!X192-Calcoli!X218</f>
        <v>0</v>
      </c>
      <c r="Y244" s="267">
        <f>Y167+Calcoli!Y192-Calcoli!Y218</f>
        <v>0</v>
      </c>
      <c r="Z244" s="267">
        <f>Z167+Calcoli!Z192-Calcoli!Z218</f>
        <v>0</v>
      </c>
      <c r="AA244" s="267">
        <f>AA167+Calcoli!AA192-Calcoli!AA218</f>
        <v>0</v>
      </c>
      <c r="AB244" s="267">
        <f>AB167+Calcoli!AB192-Calcoli!AB218</f>
        <v>0</v>
      </c>
      <c r="AC244" s="267">
        <f>AC167+Calcoli!AC192-Calcoli!AC218</f>
        <v>0</v>
      </c>
      <c r="AD244" s="267">
        <f>AD167+Calcoli!AD192-Calcoli!AD218</f>
        <v>0</v>
      </c>
      <c r="AE244" s="267">
        <f>AE167+Calcoli!AE192-Calcoli!AE218</f>
        <v>0</v>
      </c>
      <c r="AF244" s="267">
        <f>AF167+Calcoli!AF192-Calcoli!AF218</f>
        <v>0</v>
      </c>
      <c r="AG244" s="267">
        <f>AG167+Calcoli!AG192-Calcoli!AG218</f>
        <v>0</v>
      </c>
      <c r="AH244" s="267">
        <f>AH167+Calcoli!AH192-Calcoli!AH218</f>
        <v>0</v>
      </c>
      <c r="AI244" s="267">
        <f>AI167+Calcoli!AI192-Calcoli!AI218</f>
        <v>0</v>
      </c>
      <c r="AJ244" s="267">
        <f>AJ167+Calcoli!AJ192-Calcoli!AJ218</f>
        <v>0</v>
      </c>
      <c r="AK244" s="267">
        <f>AK167+Calcoli!AK192-Calcoli!AK218</f>
        <v>0</v>
      </c>
      <c r="AL244" s="267">
        <f>AL167+Calcoli!AL192-Calcoli!AL218</f>
        <v>0</v>
      </c>
      <c r="AM244" s="267">
        <f>AM167+Calcoli!AM192-Calcoli!AM218</f>
        <v>0</v>
      </c>
      <c r="AN244" s="267">
        <f>AN167+Calcoli!AN192-Calcoli!AN218</f>
        <v>0</v>
      </c>
      <c r="AO244" s="267">
        <f>AO167+Calcoli!AO192-Calcoli!AO218</f>
        <v>0</v>
      </c>
      <c r="AP244" s="267">
        <f>AP167+Calcoli!AP192-Calcoli!AP218</f>
        <v>0</v>
      </c>
      <c r="AQ244" s="267">
        <f>AQ167+Calcoli!AQ192-Calcoli!AQ218</f>
        <v>0</v>
      </c>
      <c r="AR244" s="267">
        <f>AR167+Calcoli!AR192-Calcoli!AR218</f>
        <v>0</v>
      </c>
      <c r="AS244" s="267">
        <f>AS167+Calcoli!AS192-Calcoli!AS218</f>
        <v>0</v>
      </c>
      <c r="AT244" s="267">
        <f>AT167+Calcoli!AT192-Calcoli!AT218</f>
        <v>0</v>
      </c>
      <c r="AU244" s="267">
        <f>AU167+Calcoli!AU192-Calcoli!AU218</f>
        <v>0</v>
      </c>
      <c r="AV244" s="267">
        <f>AV167+Calcoli!AV192-Calcoli!AV218</f>
        <v>0</v>
      </c>
      <c r="AW244" s="267">
        <f>AW167+Calcoli!AW192-Calcoli!AW218</f>
        <v>0</v>
      </c>
      <c r="AX244" s="267">
        <f>AX167+Calcoli!AX192-Calcoli!AX218</f>
        <v>0</v>
      </c>
      <c r="AY244" s="267">
        <f>AY167+Calcoli!AY192-Calcoli!AY218</f>
        <v>0</v>
      </c>
      <c r="AZ244" s="267">
        <f>AZ167+Calcoli!AZ192-Calcoli!AZ218</f>
        <v>0</v>
      </c>
      <c r="BA244" s="267">
        <f>BA167+Calcoli!BA192-Calcoli!BA218</f>
        <v>0</v>
      </c>
      <c r="BB244" s="267">
        <f>BB167+Calcoli!BB192-Calcoli!BB218</f>
        <v>0</v>
      </c>
      <c r="BC244" s="267">
        <f>BC167+Calcoli!BC192-Calcoli!BC218</f>
        <v>0</v>
      </c>
      <c r="BD244" s="267">
        <f>BD167+Calcoli!BD192-Calcoli!BD218</f>
        <v>0</v>
      </c>
      <c r="BE244" s="267">
        <f>BE167+Calcoli!BE192-Calcoli!BE218</f>
        <v>0</v>
      </c>
      <c r="BF244" s="267">
        <f>BF167+Calcoli!BF192-Calcoli!BF218</f>
        <v>0</v>
      </c>
      <c r="BG244" s="267">
        <f>BG167+Calcoli!BG192-Calcoli!BG218</f>
        <v>0</v>
      </c>
      <c r="BH244" s="267">
        <f>BH167+Calcoli!BH192-Calcoli!BH218</f>
        <v>0</v>
      </c>
      <c r="BI244" s="267">
        <f>BI167+Calcoli!BI192-Calcoli!BI218</f>
        <v>0</v>
      </c>
      <c r="BJ244" s="267">
        <f>BJ167+Calcoli!BJ192-Calcoli!BJ218</f>
        <v>0</v>
      </c>
      <c r="BK244" s="267">
        <f>BK167+Calcoli!BK192-Calcoli!BK218</f>
        <v>0</v>
      </c>
      <c r="BL244" s="267">
        <f>BL167+Calcoli!BL192-Calcoli!BL218</f>
        <v>0</v>
      </c>
      <c r="BM244" s="267">
        <f>BM167+Calcoli!BM192-Calcoli!BM218</f>
        <v>0</v>
      </c>
      <c r="BN244" s="267">
        <f>BN167+Calcoli!BN192-Calcoli!BN218</f>
        <v>0</v>
      </c>
      <c r="BO244" s="267">
        <f>BO167+Calcoli!BO192-Calcoli!BO218</f>
        <v>0</v>
      </c>
      <c r="BP244" s="267">
        <f>BP167+Calcoli!BP192-Calcoli!BP218</f>
        <v>0</v>
      </c>
      <c r="BQ244" s="267">
        <f>BQ167+Calcoli!BQ192-Calcoli!BQ218</f>
        <v>0</v>
      </c>
      <c r="BR244" s="267">
        <f>BR167+Calcoli!BR192-Calcoli!BR218</f>
        <v>0</v>
      </c>
      <c r="BS244" s="267">
        <f>BS167+Calcoli!BS192-Calcoli!BS218</f>
        <v>0</v>
      </c>
      <c r="BT244" s="267">
        <f>BT167+Calcoli!BT192-Calcoli!BT218</f>
        <v>0</v>
      </c>
      <c r="BU244" s="267">
        <f>BU167+Calcoli!BU192-Calcoli!BU218</f>
        <v>0</v>
      </c>
      <c r="BV244" s="267">
        <f>BV167+Calcoli!BV192-Calcoli!BV218</f>
        <v>0</v>
      </c>
      <c r="BW244" s="267">
        <f>BW167+Calcoli!BW192-Calcoli!BW218</f>
        <v>0</v>
      </c>
      <c r="BX244" s="267">
        <f>BX167+Calcoli!BX192-Calcoli!BX218</f>
        <v>0</v>
      </c>
      <c r="BY244" s="267">
        <f>BY167+Calcoli!BY192-Calcoli!BY218</f>
        <v>0</v>
      </c>
      <c r="BZ244" s="267">
        <f>BZ167+Calcoli!BZ192-Calcoli!BZ218</f>
        <v>0</v>
      </c>
      <c r="CA244" s="267">
        <f>CA167+Calcoli!CA192-Calcoli!CA218</f>
        <v>0</v>
      </c>
      <c r="CB244" s="267">
        <f>CB167+Calcoli!CB192-Calcoli!CB218</f>
        <v>0</v>
      </c>
      <c r="CC244" s="267">
        <f>CC167+Calcoli!CC192-Calcoli!CC218</f>
        <v>0</v>
      </c>
      <c r="CD244" s="267">
        <f>CD167+Calcoli!CD192-Calcoli!CD218</f>
        <v>0</v>
      </c>
      <c r="CE244" s="267">
        <f>CE167+Calcoli!CE192-Calcoli!CE218</f>
        <v>0</v>
      </c>
      <c r="CF244" s="267">
        <f>CF167+Calcoli!CF192-Calcoli!CF218</f>
        <v>0</v>
      </c>
      <c r="CG244" s="267">
        <f>CG167+Calcoli!CG192-Calcoli!CG218</f>
        <v>0</v>
      </c>
      <c r="CH244" s="267">
        <f>CH167+Calcoli!CH192-Calcoli!CH218</f>
        <v>0</v>
      </c>
      <c r="CI244" s="267">
        <f>CI167+Calcoli!CI192-Calcoli!CI218</f>
        <v>0</v>
      </c>
      <c r="CJ244" s="267">
        <f>CJ167+Calcoli!CJ192-Calcoli!CJ218</f>
        <v>0</v>
      </c>
      <c r="CK244" s="267">
        <f>CK167+Calcoli!CK192-Calcoli!CK218</f>
        <v>0</v>
      </c>
      <c r="CL244" s="267">
        <f>CL167+Calcoli!CL192-Calcoli!CL218</f>
        <v>0</v>
      </c>
      <c r="CM244" s="267">
        <f>CM167+Calcoli!CM192-Calcoli!CM218</f>
        <v>0</v>
      </c>
      <c r="CN244" s="267">
        <f>CN167+Calcoli!CN192-Calcoli!CN218</f>
        <v>0</v>
      </c>
      <c r="CO244" s="267">
        <f>CO167+Calcoli!CO192-Calcoli!CO218</f>
        <v>0</v>
      </c>
      <c r="CP244" s="267">
        <f>CP167+Calcoli!CP192-Calcoli!CP218</f>
        <v>0</v>
      </c>
      <c r="CQ244" s="267">
        <f>CQ167+Calcoli!CQ192-Calcoli!CQ218</f>
        <v>0</v>
      </c>
      <c r="CR244" s="267">
        <f>CR167+Calcoli!CR192-Calcoli!CR218</f>
        <v>0</v>
      </c>
      <c r="CS244" s="267">
        <f>CS167+Calcoli!CS192-Calcoli!CS218</f>
        <v>0</v>
      </c>
      <c r="CT244" s="267">
        <f>CT167+Calcoli!CT192-Calcoli!CT218</f>
        <v>0</v>
      </c>
      <c r="CU244" s="267">
        <f>CU167+Calcoli!CU192-Calcoli!CU218</f>
        <v>0</v>
      </c>
      <c r="CV244" s="267">
        <f>CV167+Calcoli!CV192-Calcoli!CV218</f>
        <v>0</v>
      </c>
      <c r="CW244" s="267">
        <f>CW167+Calcoli!CW192-Calcoli!CW218</f>
        <v>0</v>
      </c>
      <c r="CX244" s="267">
        <f>CX167+Calcoli!CX192-Calcoli!CX218</f>
        <v>0</v>
      </c>
      <c r="CY244" s="267">
        <f>CY167+Calcoli!CY192-Calcoli!CY218</f>
        <v>0</v>
      </c>
      <c r="CZ244" s="267">
        <f>CZ167+Calcoli!CZ192-Calcoli!CZ218</f>
        <v>0</v>
      </c>
      <c r="DA244" s="267">
        <f>DA167+Calcoli!DA192-Calcoli!DA218</f>
        <v>0</v>
      </c>
      <c r="DB244" s="267">
        <f>DB167+Calcoli!DB192-Calcoli!DB218</f>
        <v>0</v>
      </c>
      <c r="DC244" s="267">
        <f>DC167+Calcoli!DC192-Calcoli!DC218</f>
        <v>0</v>
      </c>
      <c r="DD244" s="267">
        <f>DD167+Calcoli!DD192-Calcoli!DD218</f>
        <v>0</v>
      </c>
      <c r="DE244" s="267">
        <f>DE167+Calcoli!DE192-Calcoli!DE218</f>
        <v>0</v>
      </c>
      <c r="DF244" s="267">
        <f>DF167+Calcoli!DF192-Calcoli!DF218</f>
        <v>0</v>
      </c>
      <c r="DG244" s="267">
        <f>DG167+Calcoli!DG192-Calcoli!DG218</f>
        <v>0</v>
      </c>
      <c r="DH244" s="267">
        <f>DH167+Calcoli!DH192-Calcoli!DH218</f>
        <v>0</v>
      </c>
      <c r="DI244" s="267">
        <f>DI167+Calcoli!DI192-Calcoli!DI218</f>
        <v>0</v>
      </c>
      <c r="DJ244" s="267">
        <f>DJ167+Calcoli!DJ192-Calcoli!DJ218</f>
        <v>0</v>
      </c>
      <c r="DK244" s="267">
        <f>DK167+Calcoli!DK192-Calcoli!DK218</f>
        <v>0</v>
      </c>
      <c r="DL244" s="267">
        <f>DL167+Calcoli!DL192-Calcoli!DL218</f>
        <v>0</v>
      </c>
      <c r="DM244" s="267">
        <f>DM167+Calcoli!DM192-Calcoli!DM218</f>
        <v>0</v>
      </c>
      <c r="DN244" s="267">
        <f>DN167+Calcoli!DN192-Calcoli!DN218</f>
        <v>0</v>
      </c>
      <c r="DO244" s="267">
        <f>DO167+Calcoli!DO192-Calcoli!DO218</f>
        <v>0</v>
      </c>
      <c r="DP244" s="267">
        <f>DP167+Calcoli!DP192-Calcoli!DP218</f>
        <v>0</v>
      </c>
      <c r="DQ244" s="267">
        <f>DQ167+Calcoli!DQ192-Calcoli!DQ218</f>
        <v>0</v>
      </c>
      <c r="DR244" s="267">
        <f>DR167+Calcoli!DR192-Calcoli!DR218</f>
        <v>0</v>
      </c>
    </row>
    <row r="245" spans="1:122" x14ac:dyDescent="0.35">
      <c r="B245" s="20" t="str">
        <f t="shared" si="282"/>
        <v>C17</v>
      </c>
      <c r="C245" s="267">
        <f>C168+Calcoli!C193-Calcoli!C219</f>
        <v>0</v>
      </c>
      <c r="D245" s="267">
        <f>D168+Calcoli!D193-Calcoli!D219</f>
        <v>0</v>
      </c>
      <c r="E245" s="267">
        <f>E168+Calcoli!E193-Calcoli!E219</f>
        <v>0</v>
      </c>
      <c r="F245" s="267">
        <f>F168+Calcoli!F193-Calcoli!F219</f>
        <v>0</v>
      </c>
      <c r="G245" s="267">
        <f>G168+Calcoli!G193-Calcoli!G219</f>
        <v>0</v>
      </c>
      <c r="H245" s="267">
        <f>H168+Calcoli!H193-Calcoli!H219</f>
        <v>0</v>
      </c>
      <c r="I245" s="267">
        <f>I168+Calcoli!I193-Calcoli!I219</f>
        <v>0</v>
      </c>
      <c r="J245" s="267">
        <f>J168+Calcoli!J193-Calcoli!J219</f>
        <v>0</v>
      </c>
      <c r="K245" s="267">
        <f>K168+Calcoli!K193-Calcoli!K219</f>
        <v>0</v>
      </c>
      <c r="L245" s="267">
        <f>L168+Calcoli!L193-Calcoli!L219</f>
        <v>0</v>
      </c>
      <c r="M245" s="267">
        <f>M168+Calcoli!M193-Calcoli!M219</f>
        <v>0</v>
      </c>
      <c r="N245" s="267">
        <f>N168+Calcoli!N193-Calcoli!N219</f>
        <v>0</v>
      </c>
      <c r="O245" s="267">
        <f>O168+Calcoli!O193-Calcoli!O219</f>
        <v>0</v>
      </c>
      <c r="P245" s="267">
        <f>P168+Calcoli!P193-Calcoli!P219</f>
        <v>0</v>
      </c>
      <c r="Q245" s="267">
        <f>Q168+Calcoli!Q193-Calcoli!Q219</f>
        <v>0</v>
      </c>
      <c r="R245" s="267">
        <f>R168+Calcoli!R193-Calcoli!R219</f>
        <v>0</v>
      </c>
      <c r="S245" s="267">
        <f>S168+Calcoli!S193-Calcoli!S219</f>
        <v>0</v>
      </c>
      <c r="T245" s="267">
        <f>T168+Calcoli!T193-Calcoli!T219</f>
        <v>0</v>
      </c>
      <c r="U245" s="267">
        <f>U168+Calcoli!U193-Calcoli!U219</f>
        <v>0</v>
      </c>
      <c r="V245" s="267">
        <f>V168+Calcoli!V193-Calcoli!V219</f>
        <v>0</v>
      </c>
      <c r="W245" s="267">
        <f>W168+Calcoli!W193-Calcoli!W219</f>
        <v>0</v>
      </c>
      <c r="X245" s="267">
        <f>X168+Calcoli!X193-Calcoli!X219</f>
        <v>0</v>
      </c>
      <c r="Y245" s="267">
        <f>Y168+Calcoli!Y193-Calcoli!Y219</f>
        <v>0</v>
      </c>
      <c r="Z245" s="267">
        <f>Z168+Calcoli!Z193-Calcoli!Z219</f>
        <v>0</v>
      </c>
      <c r="AA245" s="267">
        <f>AA168+Calcoli!AA193-Calcoli!AA219</f>
        <v>0</v>
      </c>
      <c r="AB245" s="267">
        <f>AB168+Calcoli!AB193-Calcoli!AB219</f>
        <v>0</v>
      </c>
      <c r="AC245" s="267">
        <f>AC168+Calcoli!AC193-Calcoli!AC219</f>
        <v>0</v>
      </c>
      <c r="AD245" s="267">
        <f>AD168+Calcoli!AD193-Calcoli!AD219</f>
        <v>0</v>
      </c>
      <c r="AE245" s="267">
        <f>AE168+Calcoli!AE193-Calcoli!AE219</f>
        <v>0</v>
      </c>
      <c r="AF245" s="267">
        <f>AF168+Calcoli!AF193-Calcoli!AF219</f>
        <v>0</v>
      </c>
      <c r="AG245" s="267">
        <f>AG168+Calcoli!AG193-Calcoli!AG219</f>
        <v>0</v>
      </c>
      <c r="AH245" s="267">
        <f>AH168+Calcoli!AH193-Calcoli!AH219</f>
        <v>0</v>
      </c>
      <c r="AI245" s="267">
        <f>AI168+Calcoli!AI193-Calcoli!AI219</f>
        <v>0</v>
      </c>
      <c r="AJ245" s="267">
        <f>AJ168+Calcoli!AJ193-Calcoli!AJ219</f>
        <v>0</v>
      </c>
      <c r="AK245" s="267">
        <f>AK168+Calcoli!AK193-Calcoli!AK219</f>
        <v>0</v>
      </c>
      <c r="AL245" s="267">
        <f>AL168+Calcoli!AL193-Calcoli!AL219</f>
        <v>0</v>
      </c>
      <c r="AM245" s="267">
        <f>AM168+Calcoli!AM193-Calcoli!AM219</f>
        <v>0</v>
      </c>
      <c r="AN245" s="267">
        <f>AN168+Calcoli!AN193-Calcoli!AN219</f>
        <v>0</v>
      </c>
      <c r="AO245" s="267">
        <f>AO168+Calcoli!AO193-Calcoli!AO219</f>
        <v>0</v>
      </c>
      <c r="AP245" s="267">
        <f>AP168+Calcoli!AP193-Calcoli!AP219</f>
        <v>0</v>
      </c>
      <c r="AQ245" s="267">
        <f>AQ168+Calcoli!AQ193-Calcoli!AQ219</f>
        <v>0</v>
      </c>
      <c r="AR245" s="267">
        <f>AR168+Calcoli!AR193-Calcoli!AR219</f>
        <v>0</v>
      </c>
      <c r="AS245" s="267">
        <f>AS168+Calcoli!AS193-Calcoli!AS219</f>
        <v>0</v>
      </c>
      <c r="AT245" s="267">
        <f>AT168+Calcoli!AT193-Calcoli!AT219</f>
        <v>0</v>
      </c>
      <c r="AU245" s="267">
        <f>AU168+Calcoli!AU193-Calcoli!AU219</f>
        <v>0</v>
      </c>
      <c r="AV245" s="267">
        <f>AV168+Calcoli!AV193-Calcoli!AV219</f>
        <v>0</v>
      </c>
      <c r="AW245" s="267">
        <f>AW168+Calcoli!AW193-Calcoli!AW219</f>
        <v>0</v>
      </c>
      <c r="AX245" s="267">
        <f>AX168+Calcoli!AX193-Calcoli!AX219</f>
        <v>0</v>
      </c>
      <c r="AY245" s="267">
        <f>AY168+Calcoli!AY193-Calcoli!AY219</f>
        <v>0</v>
      </c>
      <c r="AZ245" s="267">
        <f>AZ168+Calcoli!AZ193-Calcoli!AZ219</f>
        <v>0</v>
      </c>
      <c r="BA245" s="267">
        <f>BA168+Calcoli!BA193-Calcoli!BA219</f>
        <v>0</v>
      </c>
      <c r="BB245" s="267">
        <f>BB168+Calcoli!BB193-Calcoli!BB219</f>
        <v>0</v>
      </c>
      <c r="BC245" s="267">
        <f>BC168+Calcoli!BC193-Calcoli!BC219</f>
        <v>0</v>
      </c>
      <c r="BD245" s="267">
        <f>BD168+Calcoli!BD193-Calcoli!BD219</f>
        <v>0</v>
      </c>
      <c r="BE245" s="267">
        <f>BE168+Calcoli!BE193-Calcoli!BE219</f>
        <v>0</v>
      </c>
      <c r="BF245" s="267">
        <f>BF168+Calcoli!BF193-Calcoli!BF219</f>
        <v>0</v>
      </c>
      <c r="BG245" s="267">
        <f>BG168+Calcoli!BG193-Calcoli!BG219</f>
        <v>0</v>
      </c>
      <c r="BH245" s="267">
        <f>BH168+Calcoli!BH193-Calcoli!BH219</f>
        <v>0</v>
      </c>
      <c r="BI245" s="267">
        <f>BI168+Calcoli!BI193-Calcoli!BI219</f>
        <v>0</v>
      </c>
      <c r="BJ245" s="267">
        <f>BJ168+Calcoli!BJ193-Calcoli!BJ219</f>
        <v>0</v>
      </c>
      <c r="BK245" s="267">
        <f>BK168+Calcoli!BK193-Calcoli!BK219</f>
        <v>0</v>
      </c>
      <c r="BL245" s="267">
        <f>BL168+Calcoli!BL193-Calcoli!BL219</f>
        <v>0</v>
      </c>
      <c r="BM245" s="267">
        <f>BM168+Calcoli!BM193-Calcoli!BM219</f>
        <v>0</v>
      </c>
      <c r="BN245" s="267">
        <f>BN168+Calcoli!BN193-Calcoli!BN219</f>
        <v>0</v>
      </c>
      <c r="BO245" s="267">
        <f>BO168+Calcoli!BO193-Calcoli!BO219</f>
        <v>0</v>
      </c>
      <c r="BP245" s="267">
        <f>BP168+Calcoli!BP193-Calcoli!BP219</f>
        <v>0</v>
      </c>
      <c r="BQ245" s="267">
        <f>BQ168+Calcoli!BQ193-Calcoli!BQ219</f>
        <v>0</v>
      </c>
      <c r="BR245" s="267">
        <f>BR168+Calcoli!BR193-Calcoli!BR219</f>
        <v>0</v>
      </c>
      <c r="BS245" s="267">
        <f>BS168+Calcoli!BS193-Calcoli!BS219</f>
        <v>0</v>
      </c>
      <c r="BT245" s="267">
        <f>BT168+Calcoli!BT193-Calcoli!BT219</f>
        <v>0</v>
      </c>
      <c r="BU245" s="267">
        <f>BU168+Calcoli!BU193-Calcoli!BU219</f>
        <v>0</v>
      </c>
      <c r="BV245" s="267">
        <f>BV168+Calcoli!BV193-Calcoli!BV219</f>
        <v>0</v>
      </c>
      <c r="BW245" s="267">
        <f>BW168+Calcoli!BW193-Calcoli!BW219</f>
        <v>0</v>
      </c>
      <c r="BX245" s="267">
        <f>BX168+Calcoli!BX193-Calcoli!BX219</f>
        <v>0</v>
      </c>
      <c r="BY245" s="267">
        <f>BY168+Calcoli!BY193-Calcoli!BY219</f>
        <v>0</v>
      </c>
      <c r="BZ245" s="267">
        <f>BZ168+Calcoli!BZ193-Calcoli!BZ219</f>
        <v>0</v>
      </c>
      <c r="CA245" s="267">
        <f>CA168+Calcoli!CA193-Calcoli!CA219</f>
        <v>0</v>
      </c>
      <c r="CB245" s="267">
        <f>CB168+Calcoli!CB193-Calcoli!CB219</f>
        <v>0</v>
      </c>
      <c r="CC245" s="267">
        <f>CC168+Calcoli!CC193-Calcoli!CC219</f>
        <v>0</v>
      </c>
      <c r="CD245" s="267">
        <f>CD168+Calcoli!CD193-Calcoli!CD219</f>
        <v>0</v>
      </c>
      <c r="CE245" s="267">
        <f>CE168+Calcoli!CE193-Calcoli!CE219</f>
        <v>0</v>
      </c>
      <c r="CF245" s="267">
        <f>CF168+Calcoli!CF193-Calcoli!CF219</f>
        <v>0</v>
      </c>
      <c r="CG245" s="267">
        <f>CG168+Calcoli!CG193-Calcoli!CG219</f>
        <v>0</v>
      </c>
      <c r="CH245" s="267">
        <f>CH168+Calcoli!CH193-Calcoli!CH219</f>
        <v>0</v>
      </c>
      <c r="CI245" s="267">
        <f>CI168+Calcoli!CI193-Calcoli!CI219</f>
        <v>0</v>
      </c>
      <c r="CJ245" s="267">
        <f>CJ168+Calcoli!CJ193-Calcoli!CJ219</f>
        <v>0</v>
      </c>
      <c r="CK245" s="267">
        <f>CK168+Calcoli!CK193-Calcoli!CK219</f>
        <v>0</v>
      </c>
      <c r="CL245" s="267">
        <f>CL168+Calcoli!CL193-Calcoli!CL219</f>
        <v>0</v>
      </c>
      <c r="CM245" s="267">
        <f>CM168+Calcoli!CM193-Calcoli!CM219</f>
        <v>0</v>
      </c>
      <c r="CN245" s="267">
        <f>CN168+Calcoli!CN193-Calcoli!CN219</f>
        <v>0</v>
      </c>
      <c r="CO245" s="267">
        <f>CO168+Calcoli!CO193-Calcoli!CO219</f>
        <v>0</v>
      </c>
      <c r="CP245" s="267">
        <f>CP168+Calcoli!CP193-Calcoli!CP219</f>
        <v>0</v>
      </c>
      <c r="CQ245" s="267">
        <f>CQ168+Calcoli!CQ193-Calcoli!CQ219</f>
        <v>0</v>
      </c>
      <c r="CR245" s="267">
        <f>CR168+Calcoli!CR193-Calcoli!CR219</f>
        <v>0</v>
      </c>
      <c r="CS245" s="267">
        <f>CS168+Calcoli!CS193-Calcoli!CS219</f>
        <v>0</v>
      </c>
      <c r="CT245" s="267">
        <f>CT168+Calcoli!CT193-Calcoli!CT219</f>
        <v>0</v>
      </c>
      <c r="CU245" s="267">
        <f>CU168+Calcoli!CU193-Calcoli!CU219</f>
        <v>0</v>
      </c>
      <c r="CV245" s="267">
        <f>CV168+Calcoli!CV193-Calcoli!CV219</f>
        <v>0</v>
      </c>
      <c r="CW245" s="267">
        <f>CW168+Calcoli!CW193-Calcoli!CW219</f>
        <v>0</v>
      </c>
      <c r="CX245" s="267">
        <f>CX168+Calcoli!CX193-Calcoli!CX219</f>
        <v>0</v>
      </c>
      <c r="CY245" s="267">
        <f>CY168+Calcoli!CY193-Calcoli!CY219</f>
        <v>0</v>
      </c>
      <c r="CZ245" s="267">
        <f>CZ168+Calcoli!CZ193-Calcoli!CZ219</f>
        <v>0</v>
      </c>
      <c r="DA245" s="267">
        <f>DA168+Calcoli!DA193-Calcoli!DA219</f>
        <v>0</v>
      </c>
      <c r="DB245" s="267">
        <f>DB168+Calcoli!DB193-Calcoli!DB219</f>
        <v>0</v>
      </c>
      <c r="DC245" s="267">
        <f>DC168+Calcoli!DC193-Calcoli!DC219</f>
        <v>0</v>
      </c>
      <c r="DD245" s="267">
        <f>DD168+Calcoli!DD193-Calcoli!DD219</f>
        <v>0</v>
      </c>
      <c r="DE245" s="267">
        <f>DE168+Calcoli!DE193-Calcoli!DE219</f>
        <v>0</v>
      </c>
      <c r="DF245" s="267">
        <f>DF168+Calcoli!DF193-Calcoli!DF219</f>
        <v>0</v>
      </c>
      <c r="DG245" s="267">
        <f>DG168+Calcoli!DG193-Calcoli!DG219</f>
        <v>0</v>
      </c>
      <c r="DH245" s="267">
        <f>DH168+Calcoli!DH193-Calcoli!DH219</f>
        <v>0</v>
      </c>
      <c r="DI245" s="267">
        <f>DI168+Calcoli!DI193-Calcoli!DI219</f>
        <v>0</v>
      </c>
      <c r="DJ245" s="267">
        <f>DJ168+Calcoli!DJ193-Calcoli!DJ219</f>
        <v>0</v>
      </c>
      <c r="DK245" s="267">
        <f>DK168+Calcoli!DK193-Calcoli!DK219</f>
        <v>0</v>
      </c>
      <c r="DL245" s="267">
        <f>DL168+Calcoli!DL193-Calcoli!DL219</f>
        <v>0</v>
      </c>
      <c r="DM245" s="267">
        <f>DM168+Calcoli!DM193-Calcoli!DM219</f>
        <v>0</v>
      </c>
      <c r="DN245" s="267">
        <f>DN168+Calcoli!DN193-Calcoli!DN219</f>
        <v>0</v>
      </c>
      <c r="DO245" s="267">
        <f>DO168+Calcoli!DO193-Calcoli!DO219</f>
        <v>0</v>
      </c>
      <c r="DP245" s="267">
        <f>DP168+Calcoli!DP193-Calcoli!DP219</f>
        <v>0</v>
      </c>
      <c r="DQ245" s="267">
        <f>DQ168+Calcoli!DQ193-Calcoli!DQ219</f>
        <v>0</v>
      </c>
      <c r="DR245" s="267">
        <f>DR168+Calcoli!DR193-Calcoli!DR219</f>
        <v>0</v>
      </c>
    </row>
    <row r="246" spans="1:122" x14ac:dyDescent="0.35">
      <c r="B246" s="20" t="str">
        <f t="shared" si="282"/>
        <v>C18</v>
      </c>
      <c r="C246" s="267">
        <f>C169+Calcoli!C194-Calcoli!C220</f>
        <v>0</v>
      </c>
      <c r="D246" s="267">
        <f>D169+Calcoli!D194-Calcoli!D220</f>
        <v>0</v>
      </c>
      <c r="E246" s="267">
        <f>E169+Calcoli!E194-Calcoli!E220</f>
        <v>0</v>
      </c>
      <c r="F246" s="267">
        <f>F169+Calcoli!F194-Calcoli!F220</f>
        <v>0</v>
      </c>
      <c r="G246" s="267">
        <f>G169+Calcoli!G194-Calcoli!G220</f>
        <v>0</v>
      </c>
      <c r="H246" s="267">
        <f>H169+Calcoli!H194-Calcoli!H220</f>
        <v>0</v>
      </c>
      <c r="I246" s="267">
        <f>I169+Calcoli!I194-Calcoli!I220</f>
        <v>0</v>
      </c>
      <c r="J246" s="267">
        <f>J169+Calcoli!J194-Calcoli!J220</f>
        <v>0</v>
      </c>
      <c r="K246" s="267">
        <f>K169+Calcoli!K194-Calcoli!K220</f>
        <v>0</v>
      </c>
      <c r="L246" s="267">
        <f>L169+Calcoli!L194-Calcoli!L220</f>
        <v>0</v>
      </c>
      <c r="M246" s="267">
        <f>M169+Calcoli!M194-Calcoli!M220</f>
        <v>0</v>
      </c>
      <c r="N246" s="267">
        <f>N169+Calcoli!N194-Calcoli!N220</f>
        <v>0</v>
      </c>
      <c r="O246" s="267">
        <f>O169+Calcoli!O194-Calcoli!O220</f>
        <v>0</v>
      </c>
      <c r="P246" s="267">
        <f>P169+Calcoli!P194-Calcoli!P220</f>
        <v>0</v>
      </c>
      <c r="Q246" s="267">
        <f>Q169+Calcoli!Q194-Calcoli!Q220</f>
        <v>0</v>
      </c>
      <c r="R246" s="267">
        <f>R169+Calcoli!R194-Calcoli!R220</f>
        <v>0</v>
      </c>
      <c r="S246" s="267">
        <f>S169+Calcoli!S194-Calcoli!S220</f>
        <v>0</v>
      </c>
      <c r="T246" s="267">
        <f>T169+Calcoli!T194-Calcoli!T220</f>
        <v>0</v>
      </c>
      <c r="U246" s="267">
        <f>U169+Calcoli!U194-Calcoli!U220</f>
        <v>0</v>
      </c>
      <c r="V246" s="267">
        <f>V169+Calcoli!V194-Calcoli!V220</f>
        <v>0</v>
      </c>
      <c r="W246" s="267">
        <f>W169+Calcoli!W194-Calcoli!W220</f>
        <v>0</v>
      </c>
      <c r="X246" s="267">
        <f>X169+Calcoli!X194-Calcoli!X220</f>
        <v>0</v>
      </c>
      <c r="Y246" s="267">
        <f>Y169+Calcoli!Y194-Calcoli!Y220</f>
        <v>0</v>
      </c>
      <c r="Z246" s="267">
        <f>Z169+Calcoli!Z194-Calcoli!Z220</f>
        <v>0</v>
      </c>
      <c r="AA246" s="267">
        <f>AA169+Calcoli!AA194-Calcoli!AA220</f>
        <v>0</v>
      </c>
      <c r="AB246" s="267">
        <f>AB169+Calcoli!AB194-Calcoli!AB220</f>
        <v>0</v>
      </c>
      <c r="AC246" s="267">
        <f>AC169+Calcoli!AC194-Calcoli!AC220</f>
        <v>0</v>
      </c>
      <c r="AD246" s="267">
        <f>AD169+Calcoli!AD194-Calcoli!AD220</f>
        <v>0</v>
      </c>
      <c r="AE246" s="267">
        <f>AE169+Calcoli!AE194-Calcoli!AE220</f>
        <v>0</v>
      </c>
      <c r="AF246" s="267">
        <f>AF169+Calcoli!AF194-Calcoli!AF220</f>
        <v>0</v>
      </c>
      <c r="AG246" s="267">
        <f>AG169+Calcoli!AG194-Calcoli!AG220</f>
        <v>0</v>
      </c>
      <c r="AH246" s="267">
        <f>AH169+Calcoli!AH194-Calcoli!AH220</f>
        <v>0</v>
      </c>
      <c r="AI246" s="267">
        <f>AI169+Calcoli!AI194-Calcoli!AI220</f>
        <v>0</v>
      </c>
      <c r="AJ246" s="267">
        <f>AJ169+Calcoli!AJ194-Calcoli!AJ220</f>
        <v>0</v>
      </c>
      <c r="AK246" s="267">
        <f>AK169+Calcoli!AK194-Calcoli!AK220</f>
        <v>0</v>
      </c>
      <c r="AL246" s="267">
        <f>AL169+Calcoli!AL194-Calcoli!AL220</f>
        <v>0</v>
      </c>
      <c r="AM246" s="267">
        <f>AM169+Calcoli!AM194-Calcoli!AM220</f>
        <v>0</v>
      </c>
      <c r="AN246" s="267">
        <f>AN169+Calcoli!AN194-Calcoli!AN220</f>
        <v>0</v>
      </c>
      <c r="AO246" s="267">
        <f>AO169+Calcoli!AO194-Calcoli!AO220</f>
        <v>0</v>
      </c>
      <c r="AP246" s="267">
        <f>AP169+Calcoli!AP194-Calcoli!AP220</f>
        <v>0</v>
      </c>
      <c r="AQ246" s="267">
        <f>AQ169+Calcoli!AQ194-Calcoli!AQ220</f>
        <v>0</v>
      </c>
      <c r="AR246" s="267">
        <f>AR169+Calcoli!AR194-Calcoli!AR220</f>
        <v>0</v>
      </c>
      <c r="AS246" s="267">
        <f>AS169+Calcoli!AS194-Calcoli!AS220</f>
        <v>0</v>
      </c>
      <c r="AT246" s="267">
        <f>AT169+Calcoli!AT194-Calcoli!AT220</f>
        <v>0</v>
      </c>
      <c r="AU246" s="267">
        <f>AU169+Calcoli!AU194-Calcoli!AU220</f>
        <v>0</v>
      </c>
      <c r="AV246" s="267">
        <f>AV169+Calcoli!AV194-Calcoli!AV220</f>
        <v>0</v>
      </c>
      <c r="AW246" s="267">
        <f>AW169+Calcoli!AW194-Calcoli!AW220</f>
        <v>0</v>
      </c>
      <c r="AX246" s="267">
        <f>AX169+Calcoli!AX194-Calcoli!AX220</f>
        <v>0</v>
      </c>
      <c r="AY246" s="267">
        <f>AY169+Calcoli!AY194-Calcoli!AY220</f>
        <v>0</v>
      </c>
      <c r="AZ246" s="267">
        <f>AZ169+Calcoli!AZ194-Calcoli!AZ220</f>
        <v>0</v>
      </c>
      <c r="BA246" s="267">
        <f>BA169+Calcoli!BA194-Calcoli!BA220</f>
        <v>0</v>
      </c>
      <c r="BB246" s="267">
        <f>BB169+Calcoli!BB194-Calcoli!BB220</f>
        <v>0</v>
      </c>
      <c r="BC246" s="267">
        <f>BC169+Calcoli!BC194-Calcoli!BC220</f>
        <v>0</v>
      </c>
      <c r="BD246" s="267">
        <f>BD169+Calcoli!BD194-Calcoli!BD220</f>
        <v>0</v>
      </c>
      <c r="BE246" s="267">
        <f>BE169+Calcoli!BE194-Calcoli!BE220</f>
        <v>0</v>
      </c>
      <c r="BF246" s="267">
        <f>BF169+Calcoli!BF194-Calcoli!BF220</f>
        <v>0</v>
      </c>
      <c r="BG246" s="267">
        <f>BG169+Calcoli!BG194-Calcoli!BG220</f>
        <v>0</v>
      </c>
      <c r="BH246" s="267">
        <f>BH169+Calcoli!BH194-Calcoli!BH220</f>
        <v>0</v>
      </c>
      <c r="BI246" s="267">
        <f>BI169+Calcoli!BI194-Calcoli!BI220</f>
        <v>0</v>
      </c>
      <c r="BJ246" s="267">
        <f>BJ169+Calcoli!BJ194-Calcoli!BJ220</f>
        <v>0</v>
      </c>
      <c r="BK246" s="267">
        <f>BK169+Calcoli!BK194-Calcoli!BK220</f>
        <v>0</v>
      </c>
      <c r="BL246" s="267">
        <f>BL169+Calcoli!BL194-Calcoli!BL220</f>
        <v>0</v>
      </c>
      <c r="BM246" s="267">
        <f>BM169+Calcoli!BM194-Calcoli!BM220</f>
        <v>0</v>
      </c>
      <c r="BN246" s="267">
        <f>BN169+Calcoli!BN194-Calcoli!BN220</f>
        <v>0</v>
      </c>
      <c r="BO246" s="267">
        <f>BO169+Calcoli!BO194-Calcoli!BO220</f>
        <v>0</v>
      </c>
      <c r="BP246" s="267">
        <f>BP169+Calcoli!BP194-Calcoli!BP220</f>
        <v>0</v>
      </c>
      <c r="BQ246" s="267">
        <f>BQ169+Calcoli!BQ194-Calcoli!BQ220</f>
        <v>0</v>
      </c>
      <c r="BR246" s="267">
        <f>BR169+Calcoli!BR194-Calcoli!BR220</f>
        <v>0</v>
      </c>
      <c r="BS246" s="267">
        <f>BS169+Calcoli!BS194-Calcoli!BS220</f>
        <v>0</v>
      </c>
      <c r="BT246" s="267">
        <f>BT169+Calcoli!BT194-Calcoli!BT220</f>
        <v>0</v>
      </c>
      <c r="BU246" s="267">
        <f>BU169+Calcoli!BU194-Calcoli!BU220</f>
        <v>0</v>
      </c>
      <c r="BV246" s="267">
        <f>BV169+Calcoli!BV194-Calcoli!BV220</f>
        <v>0</v>
      </c>
      <c r="BW246" s="267">
        <f>BW169+Calcoli!BW194-Calcoli!BW220</f>
        <v>0</v>
      </c>
      <c r="BX246" s="267">
        <f>BX169+Calcoli!BX194-Calcoli!BX220</f>
        <v>0</v>
      </c>
      <c r="BY246" s="267">
        <f>BY169+Calcoli!BY194-Calcoli!BY220</f>
        <v>0</v>
      </c>
      <c r="BZ246" s="267">
        <f>BZ169+Calcoli!BZ194-Calcoli!BZ220</f>
        <v>0</v>
      </c>
      <c r="CA246" s="267">
        <f>CA169+Calcoli!CA194-Calcoli!CA220</f>
        <v>0</v>
      </c>
      <c r="CB246" s="267">
        <f>CB169+Calcoli!CB194-Calcoli!CB220</f>
        <v>0</v>
      </c>
      <c r="CC246" s="267">
        <f>CC169+Calcoli!CC194-Calcoli!CC220</f>
        <v>0</v>
      </c>
      <c r="CD246" s="267">
        <f>CD169+Calcoli!CD194-Calcoli!CD220</f>
        <v>0</v>
      </c>
      <c r="CE246" s="267">
        <f>CE169+Calcoli!CE194-Calcoli!CE220</f>
        <v>0</v>
      </c>
      <c r="CF246" s="267">
        <f>CF169+Calcoli!CF194-Calcoli!CF220</f>
        <v>0</v>
      </c>
      <c r="CG246" s="267">
        <f>CG169+Calcoli!CG194-Calcoli!CG220</f>
        <v>0</v>
      </c>
      <c r="CH246" s="267">
        <f>CH169+Calcoli!CH194-Calcoli!CH220</f>
        <v>0</v>
      </c>
      <c r="CI246" s="267">
        <f>CI169+Calcoli!CI194-Calcoli!CI220</f>
        <v>0</v>
      </c>
      <c r="CJ246" s="267">
        <f>CJ169+Calcoli!CJ194-Calcoli!CJ220</f>
        <v>0</v>
      </c>
      <c r="CK246" s="267">
        <f>CK169+Calcoli!CK194-Calcoli!CK220</f>
        <v>0</v>
      </c>
      <c r="CL246" s="267">
        <f>CL169+Calcoli!CL194-Calcoli!CL220</f>
        <v>0</v>
      </c>
      <c r="CM246" s="267">
        <f>CM169+Calcoli!CM194-Calcoli!CM220</f>
        <v>0</v>
      </c>
      <c r="CN246" s="267">
        <f>CN169+Calcoli!CN194-Calcoli!CN220</f>
        <v>0</v>
      </c>
      <c r="CO246" s="267">
        <f>CO169+Calcoli!CO194-Calcoli!CO220</f>
        <v>0</v>
      </c>
      <c r="CP246" s="267">
        <f>CP169+Calcoli!CP194-Calcoli!CP220</f>
        <v>0</v>
      </c>
      <c r="CQ246" s="267">
        <f>CQ169+Calcoli!CQ194-Calcoli!CQ220</f>
        <v>0</v>
      </c>
      <c r="CR246" s="267">
        <f>CR169+Calcoli!CR194-Calcoli!CR220</f>
        <v>0</v>
      </c>
      <c r="CS246" s="267">
        <f>CS169+Calcoli!CS194-Calcoli!CS220</f>
        <v>0</v>
      </c>
      <c r="CT246" s="267">
        <f>CT169+Calcoli!CT194-Calcoli!CT220</f>
        <v>0</v>
      </c>
      <c r="CU246" s="267">
        <f>CU169+Calcoli!CU194-Calcoli!CU220</f>
        <v>0</v>
      </c>
      <c r="CV246" s="267">
        <f>CV169+Calcoli!CV194-Calcoli!CV220</f>
        <v>0</v>
      </c>
      <c r="CW246" s="267">
        <f>CW169+Calcoli!CW194-Calcoli!CW220</f>
        <v>0</v>
      </c>
      <c r="CX246" s="267">
        <f>CX169+Calcoli!CX194-Calcoli!CX220</f>
        <v>0</v>
      </c>
      <c r="CY246" s="267">
        <f>CY169+Calcoli!CY194-Calcoli!CY220</f>
        <v>0</v>
      </c>
      <c r="CZ246" s="267">
        <f>CZ169+Calcoli!CZ194-Calcoli!CZ220</f>
        <v>0</v>
      </c>
      <c r="DA246" s="267">
        <f>DA169+Calcoli!DA194-Calcoli!DA220</f>
        <v>0</v>
      </c>
      <c r="DB246" s="267">
        <f>DB169+Calcoli!DB194-Calcoli!DB220</f>
        <v>0</v>
      </c>
      <c r="DC246" s="267">
        <f>DC169+Calcoli!DC194-Calcoli!DC220</f>
        <v>0</v>
      </c>
      <c r="DD246" s="267">
        <f>DD169+Calcoli!DD194-Calcoli!DD220</f>
        <v>0</v>
      </c>
      <c r="DE246" s="267">
        <f>DE169+Calcoli!DE194-Calcoli!DE220</f>
        <v>0</v>
      </c>
      <c r="DF246" s="267">
        <f>DF169+Calcoli!DF194-Calcoli!DF220</f>
        <v>0</v>
      </c>
      <c r="DG246" s="267">
        <f>DG169+Calcoli!DG194-Calcoli!DG220</f>
        <v>0</v>
      </c>
      <c r="DH246" s="267">
        <f>DH169+Calcoli!DH194-Calcoli!DH220</f>
        <v>0</v>
      </c>
      <c r="DI246" s="267">
        <f>DI169+Calcoli!DI194-Calcoli!DI220</f>
        <v>0</v>
      </c>
      <c r="DJ246" s="267">
        <f>DJ169+Calcoli!DJ194-Calcoli!DJ220</f>
        <v>0</v>
      </c>
      <c r="DK246" s="267">
        <f>DK169+Calcoli!DK194-Calcoli!DK220</f>
        <v>0</v>
      </c>
      <c r="DL246" s="267">
        <f>DL169+Calcoli!DL194-Calcoli!DL220</f>
        <v>0</v>
      </c>
      <c r="DM246" s="267">
        <f>DM169+Calcoli!DM194-Calcoli!DM220</f>
        <v>0</v>
      </c>
      <c r="DN246" s="267">
        <f>DN169+Calcoli!DN194-Calcoli!DN220</f>
        <v>0</v>
      </c>
      <c r="DO246" s="267">
        <f>DO169+Calcoli!DO194-Calcoli!DO220</f>
        <v>0</v>
      </c>
      <c r="DP246" s="267">
        <f>DP169+Calcoli!DP194-Calcoli!DP220</f>
        <v>0</v>
      </c>
      <c r="DQ246" s="267">
        <f>DQ169+Calcoli!DQ194-Calcoli!DQ220</f>
        <v>0</v>
      </c>
      <c r="DR246" s="267">
        <f>DR169+Calcoli!DR194-Calcoli!DR220</f>
        <v>0</v>
      </c>
    </row>
    <row r="247" spans="1:122" x14ac:dyDescent="0.35">
      <c r="B247" s="20" t="str">
        <f t="shared" si="282"/>
        <v>C19</v>
      </c>
      <c r="C247" s="267">
        <f>C170+Calcoli!C195-Calcoli!C221</f>
        <v>0</v>
      </c>
      <c r="D247" s="267">
        <f>D170+Calcoli!D195-Calcoli!D221</f>
        <v>0</v>
      </c>
      <c r="E247" s="267">
        <f>E170+Calcoli!E195-Calcoli!E221</f>
        <v>0</v>
      </c>
      <c r="F247" s="267">
        <f>F170+Calcoli!F195-Calcoli!F221</f>
        <v>0</v>
      </c>
      <c r="G247" s="267">
        <f>G170+Calcoli!G195-Calcoli!G221</f>
        <v>0</v>
      </c>
      <c r="H247" s="267">
        <f>H170+Calcoli!H195-Calcoli!H221</f>
        <v>0</v>
      </c>
      <c r="I247" s="267">
        <f>I170+Calcoli!I195-Calcoli!I221</f>
        <v>0</v>
      </c>
      <c r="J247" s="267">
        <f>J170+Calcoli!J195-Calcoli!J221</f>
        <v>0</v>
      </c>
      <c r="K247" s="267">
        <f>K170+Calcoli!K195-Calcoli!K221</f>
        <v>0</v>
      </c>
      <c r="L247" s="267">
        <f>L170+Calcoli!L195-Calcoli!L221</f>
        <v>0</v>
      </c>
      <c r="M247" s="267">
        <f>M170+Calcoli!M195-Calcoli!M221</f>
        <v>0</v>
      </c>
      <c r="N247" s="267">
        <f>N170+Calcoli!N195-Calcoli!N221</f>
        <v>0</v>
      </c>
      <c r="O247" s="267">
        <f>O170+Calcoli!O195-Calcoli!O221</f>
        <v>0</v>
      </c>
      <c r="P247" s="267">
        <f>P170+Calcoli!P195-Calcoli!P221</f>
        <v>0</v>
      </c>
      <c r="Q247" s="267">
        <f>Q170+Calcoli!Q195-Calcoli!Q221</f>
        <v>0</v>
      </c>
      <c r="R247" s="267">
        <f>R170+Calcoli!R195-Calcoli!R221</f>
        <v>0</v>
      </c>
      <c r="S247" s="267">
        <f>S170+Calcoli!S195-Calcoli!S221</f>
        <v>0</v>
      </c>
      <c r="T247" s="267">
        <f>T170+Calcoli!T195-Calcoli!T221</f>
        <v>0</v>
      </c>
      <c r="U247" s="267">
        <f>U170+Calcoli!U195-Calcoli!U221</f>
        <v>0</v>
      </c>
      <c r="V247" s="267">
        <f>V170+Calcoli!V195-Calcoli!V221</f>
        <v>0</v>
      </c>
      <c r="W247" s="267">
        <f>W170+Calcoli!W195-Calcoli!W221</f>
        <v>0</v>
      </c>
      <c r="X247" s="267">
        <f>X170+Calcoli!X195-Calcoli!X221</f>
        <v>0</v>
      </c>
      <c r="Y247" s="267">
        <f>Y170+Calcoli!Y195-Calcoli!Y221</f>
        <v>0</v>
      </c>
      <c r="Z247" s="267">
        <f>Z170+Calcoli!Z195-Calcoli!Z221</f>
        <v>0</v>
      </c>
      <c r="AA247" s="267">
        <f>AA170+Calcoli!AA195-Calcoli!AA221</f>
        <v>0</v>
      </c>
      <c r="AB247" s="267">
        <f>AB170+Calcoli!AB195-Calcoli!AB221</f>
        <v>0</v>
      </c>
      <c r="AC247" s="267">
        <f>AC170+Calcoli!AC195-Calcoli!AC221</f>
        <v>0</v>
      </c>
      <c r="AD247" s="267">
        <f>AD170+Calcoli!AD195-Calcoli!AD221</f>
        <v>0</v>
      </c>
      <c r="AE247" s="267">
        <f>AE170+Calcoli!AE195-Calcoli!AE221</f>
        <v>0</v>
      </c>
      <c r="AF247" s="267">
        <f>AF170+Calcoli!AF195-Calcoli!AF221</f>
        <v>0</v>
      </c>
      <c r="AG247" s="267">
        <f>AG170+Calcoli!AG195-Calcoli!AG221</f>
        <v>0</v>
      </c>
      <c r="AH247" s="267">
        <f>AH170+Calcoli!AH195-Calcoli!AH221</f>
        <v>0</v>
      </c>
      <c r="AI247" s="267">
        <f>AI170+Calcoli!AI195-Calcoli!AI221</f>
        <v>0</v>
      </c>
      <c r="AJ247" s="267">
        <f>AJ170+Calcoli!AJ195-Calcoli!AJ221</f>
        <v>0</v>
      </c>
      <c r="AK247" s="267">
        <f>AK170+Calcoli!AK195-Calcoli!AK221</f>
        <v>0</v>
      </c>
      <c r="AL247" s="267">
        <f>AL170+Calcoli!AL195-Calcoli!AL221</f>
        <v>0</v>
      </c>
      <c r="AM247" s="267">
        <f>AM170+Calcoli!AM195-Calcoli!AM221</f>
        <v>0</v>
      </c>
      <c r="AN247" s="267">
        <f>AN170+Calcoli!AN195-Calcoli!AN221</f>
        <v>0</v>
      </c>
      <c r="AO247" s="267">
        <f>AO170+Calcoli!AO195-Calcoli!AO221</f>
        <v>0</v>
      </c>
      <c r="AP247" s="267">
        <f>AP170+Calcoli!AP195-Calcoli!AP221</f>
        <v>0</v>
      </c>
      <c r="AQ247" s="267">
        <f>AQ170+Calcoli!AQ195-Calcoli!AQ221</f>
        <v>0</v>
      </c>
      <c r="AR247" s="267">
        <f>AR170+Calcoli!AR195-Calcoli!AR221</f>
        <v>0</v>
      </c>
      <c r="AS247" s="267">
        <f>AS170+Calcoli!AS195-Calcoli!AS221</f>
        <v>0</v>
      </c>
      <c r="AT247" s="267">
        <f>AT170+Calcoli!AT195-Calcoli!AT221</f>
        <v>0</v>
      </c>
      <c r="AU247" s="267">
        <f>AU170+Calcoli!AU195-Calcoli!AU221</f>
        <v>0</v>
      </c>
      <c r="AV247" s="267">
        <f>AV170+Calcoli!AV195-Calcoli!AV221</f>
        <v>0</v>
      </c>
      <c r="AW247" s="267">
        <f>AW170+Calcoli!AW195-Calcoli!AW221</f>
        <v>0</v>
      </c>
      <c r="AX247" s="267">
        <f>AX170+Calcoli!AX195-Calcoli!AX221</f>
        <v>0</v>
      </c>
      <c r="AY247" s="267">
        <f>AY170+Calcoli!AY195-Calcoli!AY221</f>
        <v>0</v>
      </c>
      <c r="AZ247" s="267">
        <f>AZ170+Calcoli!AZ195-Calcoli!AZ221</f>
        <v>0</v>
      </c>
      <c r="BA247" s="267">
        <f>BA170+Calcoli!BA195-Calcoli!BA221</f>
        <v>0</v>
      </c>
      <c r="BB247" s="267">
        <f>BB170+Calcoli!BB195-Calcoli!BB221</f>
        <v>0</v>
      </c>
      <c r="BC247" s="267">
        <f>BC170+Calcoli!BC195-Calcoli!BC221</f>
        <v>0</v>
      </c>
      <c r="BD247" s="267">
        <f>BD170+Calcoli!BD195-Calcoli!BD221</f>
        <v>0</v>
      </c>
      <c r="BE247" s="267">
        <f>BE170+Calcoli!BE195-Calcoli!BE221</f>
        <v>0</v>
      </c>
      <c r="BF247" s="267">
        <f>BF170+Calcoli!BF195-Calcoli!BF221</f>
        <v>0</v>
      </c>
      <c r="BG247" s="267">
        <f>BG170+Calcoli!BG195-Calcoli!BG221</f>
        <v>0</v>
      </c>
      <c r="BH247" s="267">
        <f>BH170+Calcoli!BH195-Calcoli!BH221</f>
        <v>0</v>
      </c>
      <c r="BI247" s="267">
        <f>BI170+Calcoli!BI195-Calcoli!BI221</f>
        <v>0</v>
      </c>
      <c r="BJ247" s="267">
        <f>BJ170+Calcoli!BJ195-Calcoli!BJ221</f>
        <v>0</v>
      </c>
      <c r="BK247" s="267">
        <f>BK170+Calcoli!BK195-Calcoli!BK221</f>
        <v>0</v>
      </c>
      <c r="BL247" s="267">
        <f>BL170+Calcoli!BL195-Calcoli!BL221</f>
        <v>0</v>
      </c>
      <c r="BM247" s="267">
        <f>BM170+Calcoli!BM195-Calcoli!BM221</f>
        <v>0</v>
      </c>
      <c r="BN247" s="267">
        <f>BN170+Calcoli!BN195-Calcoli!BN221</f>
        <v>0</v>
      </c>
      <c r="BO247" s="267">
        <f>BO170+Calcoli!BO195-Calcoli!BO221</f>
        <v>0</v>
      </c>
      <c r="BP247" s="267">
        <f>BP170+Calcoli!BP195-Calcoli!BP221</f>
        <v>0</v>
      </c>
      <c r="BQ247" s="267">
        <f>BQ170+Calcoli!BQ195-Calcoli!BQ221</f>
        <v>0</v>
      </c>
      <c r="BR247" s="267">
        <f>BR170+Calcoli!BR195-Calcoli!BR221</f>
        <v>0</v>
      </c>
      <c r="BS247" s="267">
        <f>BS170+Calcoli!BS195-Calcoli!BS221</f>
        <v>0</v>
      </c>
      <c r="BT247" s="267">
        <f>BT170+Calcoli!BT195-Calcoli!BT221</f>
        <v>0</v>
      </c>
      <c r="BU247" s="267">
        <f>BU170+Calcoli!BU195-Calcoli!BU221</f>
        <v>0</v>
      </c>
      <c r="BV247" s="267">
        <f>BV170+Calcoli!BV195-Calcoli!BV221</f>
        <v>0</v>
      </c>
      <c r="BW247" s="267">
        <f>BW170+Calcoli!BW195-Calcoli!BW221</f>
        <v>0</v>
      </c>
      <c r="BX247" s="267">
        <f>BX170+Calcoli!BX195-Calcoli!BX221</f>
        <v>0</v>
      </c>
      <c r="BY247" s="267">
        <f>BY170+Calcoli!BY195-Calcoli!BY221</f>
        <v>0</v>
      </c>
      <c r="BZ247" s="267">
        <f>BZ170+Calcoli!BZ195-Calcoli!BZ221</f>
        <v>0</v>
      </c>
      <c r="CA247" s="267">
        <f>CA170+Calcoli!CA195-Calcoli!CA221</f>
        <v>0</v>
      </c>
      <c r="CB247" s="267">
        <f>CB170+Calcoli!CB195-Calcoli!CB221</f>
        <v>0</v>
      </c>
      <c r="CC247" s="267">
        <f>CC170+Calcoli!CC195-Calcoli!CC221</f>
        <v>0</v>
      </c>
      <c r="CD247" s="267">
        <f>CD170+Calcoli!CD195-Calcoli!CD221</f>
        <v>0</v>
      </c>
      <c r="CE247" s="267">
        <f>CE170+Calcoli!CE195-Calcoli!CE221</f>
        <v>0</v>
      </c>
      <c r="CF247" s="267">
        <f>CF170+Calcoli!CF195-Calcoli!CF221</f>
        <v>0</v>
      </c>
      <c r="CG247" s="267">
        <f>CG170+Calcoli!CG195-Calcoli!CG221</f>
        <v>0</v>
      </c>
      <c r="CH247" s="267">
        <f>CH170+Calcoli!CH195-Calcoli!CH221</f>
        <v>0</v>
      </c>
      <c r="CI247" s="267">
        <f>CI170+Calcoli!CI195-Calcoli!CI221</f>
        <v>0</v>
      </c>
      <c r="CJ247" s="267">
        <f>CJ170+Calcoli!CJ195-Calcoli!CJ221</f>
        <v>0</v>
      </c>
      <c r="CK247" s="267">
        <f>CK170+Calcoli!CK195-Calcoli!CK221</f>
        <v>0</v>
      </c>
      <c r="CL247" s="267">
        <f>CL170+Calcoli!CL195-Calcoli!CL221</f>
        <v>0</v>
      </c>
      <c r="CM247" s="267">
        <f>CM170+Calcoli!CM195-Calcoli!CM221</f>
        <v>0</v>
      </c>
      <c r="CN247" s="267">
        <f>CN170+Calcoli!CN195-Calcoli!CN221</f>
        <v>0</v>
      </c>
      <c r="CO247" s="267">
        <f>CO170+Calcoli!CO195-Calcoli!CO221</f>
        <v>0</v>
      </c>
      <c r="CP247" s="267">
        <f>CP170+Calcoli!CP195-Calcoli!CP221</f>
        <v>0</v>
      </c>
      <c r="CQ247" s="267">
        <f>CQ170+Calcoli!CQ195-Calcoli!CQ221</f>
        <v>0</v>
      </c>
      <c r="CR247" s="267">
        <f>CR170+Calcoli!CR195-Calcoli!CR221</f>
        <v>0</v>
      </c>
      <c r="CS247" s="267">
        <f>CS170+Calcoli!CS195-Calcoli!CS221</f>
        <v>0</v>
      </c>
      <c r="CT247" s="267">
        <f>CT170+Calcoli!CT195-Calcoli!CT221</f>
        <v>0</v>
      </c>
      <c r="CU247" s="267">
        <f>CU170+Calcoli!CU195-Calcoli!CU221</f>
        <v>0</v>
      </c>
      <c r="CV247" s="267">
        <f>CV170+Calcoli!CV195-Calcoli!CV221</f>
        <v>0</v>
      </c>
      <c r="CW247" s="267">
        <f>CW170+Calcoli!CW195-Calcoli!CW221</f>
        <v>0</v>
      </c>
      <c r="CX247" s="267">
        <f>CX170+Calcoli!CX195-Calcoli!CX221</f>
        <v>0</v>
      </c>
      <c r="CY247" s="267">
        <f>CY170+Calcoli!CY195-Calcoli!CY221</f>
        <v>0</v>
      </c>
      <c r="CZ247" s="267">
        <f>CZ170+Calcoli!CZ195-Calcoli!CZ221</f>
        <v>0</v>
      </c>
      <c r="DA247" s="267">
        <f>DA170+Calcoli!DA195-Calcoli!DA221</f>
        <v>0</v>
      </c>
      <c r="DB247" s="267">
        <f>DB170+Calcoli!DB195-Calcoli!DB221</f>
        <v>0</v>
      </c>
      <c r="DC247" s="267">
        <f>DC170+Calcoli!DC195-Calcoli!DC221</f>
        <v>0</v>
      </c>
      <c r="DD247" s="267">
        <f>DD170+Calcoli!DD195-Calcoli!DD221</f>
        <v>0</v>
      </c>
      <c r="DE247" s="267">
        <f>DE170+Calcoli!DE195-Calcoli!DE221</f>
        <v>0</v>
      </c>
      <c r="DF247" s="267">
        <f>DF170+Calcoli!DF195-Calcoli!DF221</f>
        <v>0</v>
      </c>
      <c r="DG247" s="267">
        <f>DG170+Calcoli!DG195-Calcoli!DG221</f>
        <v>0</v>
      </c>
      <c r="DH247" s="267">
        <f>DH170+Calcoli!DH195-Calcoli!DH221</f>
        <v>0</v>
      </c>
      <c r="DI247" s="267">
        <f>DI170+Calcoli!DI195-Calcoli!DI221</f>
        <v>0</v>
      </c>
      <c r="DJ247" s="267">
        <f>DJ170+Calcoli!DJ195-Calcoli!DJ221</f>
        <v>0</v>
      </c>
      <c r="DK247" s="267">
        <f>DK170+Calcoli!DK195-Calcoli!DK221</f>
        <v>0</v>
      </c>
      <c r="DL247" s="267">
        <f>DL170+Calcoli!DL195-Calcoli!DL221</f>
        <v>0</v>
      </c>
      <c r="DM247" s="267">
        <f>DM170+Calcoli!DM195-Calcoli!DM221</f>
        <v>0</v>
      </c>
      <c r="DN247" s="267">
        <f>DN170+Calcoli!DN195-Calcoli!DN221</f>
        <v>0</v>
      </c>
      <c r="DO247" s="267">
        <f>DO170+Calcoli!DO195-Calcoli!DO221</f>
        <v>0</v>
      </c>
      <c r="DP247" s="267">
        <f>DP170+Calcoli!DP195-Calcoli!DP221</f>
        <v>0</v>
      </c>
      <c r="DQ247" s="267">
        <f>DQ170+Calcoli!DQ195-Calcoli!DQ221</f>
        <v>0</v>
      </c>
      <c r="DR247" s="267">
        <f>DR170+Calcoli!DR195-Calcoli!DR221</f>
        <v>0</v>
      </c>
    </row>
    <row r="248" spans="1:122" x14ac:dyDescent="0.35">
      <c r="B248" s="20" t="str">
        <f t="shared" si="282"/>
        <v>C20</v>
      </c>
      <c r="C248" s="267">
        <f>C171+Calcoli!C196-Calcoli!C222</f>
        <v>0</v>
      </c>
      <c r="D248" s="267">
        <f>D171+Calcoli!D196-Calcoli!D222</f>
        <v>0</v>
      </c>
      <c r="E248" s="267">
        <f>E171+Calcoli!E196-Calcoli!E222</f>
        <v>0</v>
      </c>
      <c r="F248" s="267">
        <f>F171+Calcoli!F196-Calcoli!F222</f>
        <v>0</v>
      </c>
      <c r="G248" s="267">
        <f>G171+Calcoli!G196-Calcoli!G222</f>
        <v>0</v>
      </c>
      <c r="H248" s="267">
        <f>H171+Calcoli!H196-Calcoli!H222</f>
        <v>0</v>
      </c>
      <c r="I248" s="267">
        <f>I171+Calcoli!I196-Calcoli!I222</f>
        <v>0</v>
      </c>
      <c r="J248" s="267">
        <f>J171+Calcoli!J196-Calcoli!J222</f>
        <v>0</v>
      </c>
      <c r="K248" s="267">
        <f>K171+Calcoli!K196-Calcoli!K222</f>
        <v>0</v>
      </c>
      <c r="L248" s="267">
        <f>L171+Calcoli!L196-Calcoli!L222</f>
        <v>0</v>
      </c>
      <c r="M248" s="267">
        <f>M171+Calcoli!M196-Calcoli!M222</f>
        <v>0</v>
      </c>
      <c r="N248" s="267">
        <f>N171+Calcoli!N196-Calcoli!N222</f>
        <v>0</v>
      </c>
      <c r="O248" s="267">
        <f>O171+Calcoli!O196-Calcoli!O222</f>
        <v>0</v>
      </c>
      <c r="P248" s="267">
        <f>P171+Calcoli!P196-Calcoli!P222</f>
        <v>0</v>
      </c>
      <c r="Q248" s="267">
        <f>Q171+Calcoli!Q196-Calcoli!Q222</f>
        <v>0</v>
      </c>
      <c r="R248" s="267">
        <f>R171+Calcoli!R196-Calcoli!R222</f>
        <v>0</v>
      </c>
      <c r="S248" s="267">
        <f>S171+Calcoli!S196-Calcoli!S222</f>
        <v>0</v>
      </c>
      <c r="T248" s="267">
        <f>T171+Calcoli!T196-Calcoli!T222</f>
        <v>0</v>
      </c>
      <c r="U248" s="267">
        <f>U171+Calcoli!U196-Calcoli!U222</f>
        <v>0</v>
      </c>
      <c r="V248" s="267">
        <f>V171+Calcoli!V196-Calcoli!V222</f>
        <v>0</v>
      </c>
      <c r="W248" s="267">
        <f>W171+Calcoli!W196-Calcoli!W222</f>
        <v>0</v>
      </c>
      <c r="X248" s="267">
        <f>X171+Calcoli!X196-Calcoli!X222</f>
        <v>0</v>
      </c>
      <c r="Y248" s="267">
        <f>Y171+Calcoli!Y196-Calcoli!Y222</f>
        <v>0</v>
      </c>
      <c r="Z248" s="267">
        <f>Z171+Calcoli!Z196-Calcoli!Z222</f>
        <v>0</v>
      </c>
      <c r="AA248" s="267">
        <f>AA171+Calcoli!AA196-Calcoli!AA222</f>
        <v>0</v>
      </c>
      <c r="AB248" s="267">
        <f>AB171+Calcoli!AB196-Calcoli!AB222</f>
        <v>0</v>
      </c>
      <c r="AC248" s="267">
        <f>AC171+Calcoli!AC196-Calcoli!AC222</f>
        <v>0</v>
      </c>
      <c r="AD248" s="267">
        <f>AD171+Calcoli!AD196-Calcoli!AD222</f>
        <v>0</v>
      </c>
      <c r="AE248" s="267">
        <f>AE171+Calcoli!AE196-Calcoli!AE222</f>
        <v>0</v>
      </c>
      <c r="AF248" s="267">
        <f>AF171+Calcoli!AF196-Calcoli!AF222</f>
        <v>0</v>
      </c>
      <c r="AG248" s="267">
        <f>AG171+Calcoli!AG196-Calcoli!AG222</f>
        <v>0</v>
      </c>
      <c r="AH248" s="267">
        <f>AH171+Calcoli!AH196-Calcoli!AH222</f>
        <v>0</v>
      </c>
      <c r="AI248" s="267">
        <f>AI171+Calcoli!AI196-Calcoli!AI222</f>
        <v>0</v>
      </c>
      <c r="AJ248" s="267">
        <f>AJ171+Calcoli!AJ196-Calcoli!AJ222</f>
        <v>0</v>
      </c>
      <c r="AK248" s="267">
        <f>AK171+Calcoli!AK196-Calcoli!AK222</f>
        <v>0</v>
      </c>
      <c r="AL248" s="267">
        <f>AL171+Calcoli!AL196-Calcoli!AL222</f>
        <v>0</v>
      </c>
      <c r="AM248" s="267">
        <f>AM171+Calcoli!AM196-Calcoli!AM222</f>
        <v>0</v>
      </c>
      <c r="AN248" s="267">
        <f>AN171+Calcoli!AN196-Calcoli!AN222</f>
        <v>0</v>
      </c>
      <c r="AO248" s="267">
        <f>AO171+Calcoli!AO196-Calcoli!AO222</f>
        <v>0</v>
      </c>
      <c r="AP248" s="267">
        <f>AP171+Calcoli!AP196-Calcoli!AP222</f>
        <v>0</v>
      </c>
      <c r="AQ248" s="267">
        <f>AQ171+Calcoli!AQ196-Calcoli!AQ222</f>
        <v>0</v>
      </c>
      <c r="AR248" s="267">
        <f>AR171+Calcoli!AR196-Calcoli!AR222</f>
        <v>0</v>
      </c>
      <c r="AS248" s="267">
        <f>AS171+Calcoli!AS196-Calcoli!AS222</f>
        <v>0</v>
      </c>
      <c r="AT248" s="267">
        <f>AT171+Calcoli!AT196-Calcoli!AT222</f>
        <v>0</v>
      </c>
      <c r="AU248" s="267">
        <f>AU171+Calcoli!AU196-Calcoli!AU222</f>
        <v>0</v>
      </c>
      <c r="AV248" s="267">
        <f>AV171+Calcoli!AV196-Calcoli!AV222</f>
        <v>0</v>
      </c>
      <c r="AW248" s="267">
        <f>AW171+Calcoli!AW196-Calcoli!AW222</f>
        <v>0</v>
      </c>
      <c r="AX248" s="267">
        <f>AX171+Calcoli!AX196-Calcoli!AX222</f>
        <v>0</v>
      </c>
      <c r="AY248" s="267">
        <f>AY171+Calcoli!AY196-Calcoli!AY222</f>
        <v>0</v>
      </c>
      <c r="AZ248" s="267">
        <f>AZ171+Calcoli!AZ196-Calcoli!AZ222</f>
        <v>0</v>
      </c>
      <c r="BA248" s="267">
        <f>BA171+Calcoli!BA196-Calcoli!BA222</f>
        <v>0</v>
      </c>
      <c r="BB248" s="267">
        <f>BB171+Calcoli!BB196-Calcoli!BB222</f>
        <v>0</v>
      </c>
      <c r="BC248" s="267">
        <f>BC171+Calcoli!BC196-Calcoli!BC222</f>
        <v>0</v>
      </c>
      <c r="BD248" s="267">
        <f>BD171+Calcoli!BD196-Calcoli!BD222</f>
        <v>0</v>
      </c>
      <c r="BE248" s="267">
        <f>BE171+Calcoli!BE196-Calcoli!BE222</f>
        <v>0</v>
      </c>
      <c r="BF248" s="267">
        <f>BF171+Calcoli!BF196-Calcoli!BF222</f>
        <v>0</v>
      </c>
      <c r="BG248" s="267">
        <f>BG171+Calcoli!BG196-Calcoli!BG222</f>
        <v>0</v>
      </c>
      <c r="BH248" s="267">
        <f>BH171+Calcoli!BH196-Calcoli!BH222</f>
        <v>0</v>
      </c>
      <c r="BI248" s="267">
        <f>BI171+Calcoli!BI196-Calcoli!BI222</f>
        <v>0</v>
      </c>
      <c r="BJ248" s="267">
        <f>BJ171+Calcoli!BJ196-Calcoli!BJ222</f>
        <v>0</v>
      </c>
      <c r="BK248" s="267">
        <f>BK171+Calcoli!BK196-Calcoli!BK222</f>
        <v>0</v>
      </c>
      <c r="BL248" s="267">
        <f>BL171+Calcoli!BL196-Calcoli!BL222</f>
        <v>0</v>
      </c>
      <c r="BM248" s="267">
        <f>BM171+Calcoli!BM196-Calcoli!BM222</f>
        <v>0</v>
      </c>
      <c r="BN248" s="267">
        <f>BN171+Calcoli!BN196-Calcoli!BN222</f>
        <v>0</v>
      </c>
      <c r="BO248" s="267">
        <f>BO171+Calcoli!BO196-Calcoli!BO222</f>
        <v>0</v>
      </c>
      <c r="BP248" s="267">
        <f>BP171+Calcoli!BP196-Calcoli!BP222</f>
        <v>0</v>
      </c>
      <c r="BQ248" s="267">
        <f>BQ171+Calcoli!BQ196-Calcoli!BQ222</f>
        <v>0</v>
      </c>
      <c r="BR248" s="267">
        <f>BR171+Calcoli!BR196-Calcoli!BR222</f>
        <v>0</v>
      </c>
      <c r="BS248" s="267">
        <f>BS171+Calcoli!BS196-Calcoli!BS222</f>
        <v>0</v>
      </c>
      <c r="BT248" s="267">
        <f>BT171+Calcoli!BT196-Calcoli!BT222</f>
        <v>0</v>
      </c>
      <c r="BU248" s="267">
        <f>BU171+Calcoli!BU196-Calcoli!BU222</f>
        <v>0</v>
      </c>
      <c r="BV248" s="267">
        <f>BV171+Calcoli!BV196-Calcoli!BV222</f>
        <v>0</v>
      </c>
      <c r="BW248" s="267">
        <f>BW171+Calcoli!BW196-Calcoli!BW222</f>
        <v>0</v>
      </c>
      <c r="BX248" s="267">
        <f>BX171+Calcoli!BX196-Calcoli!BX222</f>
        <v>0</v>
      </c>
      <c r="BY248" s="267">
        <f>BY171+Calcoli!BY196-Calcoli!BY222</f>
        <v>0</v>
      </c>
      <c r="BZ248" s="267">
        <f>BZ171+Calcoli!BZ196-Calcoli!BZ222</f>
        <v>0</v>
      </c>
      <c r="CA248" s="267">
        <f>CA171+Calcoli!CA196-Calcoli!CA222</f>
        <v>0</v>
      </c>
      <c r="CB248" s="267">
        <f>CB171+Calcoli!CB196-Calcoli!CB222</f>
        <v>0</v>
      </c>
      <c r="CC248" s="267">
        <f>CC171+Calcoli!CC196-Calcoli!CC222</f>
        <v>0</v>
      </c>
      <c r="CD248" s="267">
        <f>CD171+Calcoli!CD196-Calcoli!CD222</f>
        <v>0</v>
      </c>
      <c r="CE248" s="267">
        <f>CE171+Calcoli!CE196-Calcoli!CE222</f>
        <v>0</v>
      </c>
      <c r="CF248" s="267">
        <f>CF171+Calcoli!CF196-Calcoli!CF222</f>
        <v>0</v>
      </c>
      <c r="CG248" s="267">
        <f>CG171+Calcoli!CG196-Calcoli!CG222</f>
        <v>0</v>
      </c>
      <c r="CH248" s="267">
        <f>CH171+Calcoli!CH196-Calcoli!CH222</f>
        <v>0</v>
      </c>
      <c r="CI248" s="267">
        <f>CI171+Calcoli!CI196-Calcoli!CI222</f>
        <v>0</v>
      </c>
      <c r="CJ248" s="267">
        <f>CJ171+Calcoli!CJ196-Calcoli!CJ222</f>
        <v>0</v>
      </c>
      <c r="CK248" s="267">
        <f>CK171+Calcoli!CK196-Calcoli!CK222</f>
        <v>0</v>
      </c>
      <c r="CL248" s="267">
        <f>CL171+Calcoli!CL196-Calcoli!CL222</f>
        <v>0</v>
      </c>
      <c r="CM248" s="267">
        <f>CM171+Calcoli!CM196-Calcoli!CM222</f>
        <v>0</v>
      </c>
      <c r="CN248" s="267">
        <f>CN171+Calcoli!CN196-Calcoli!CN222</f>
        <v>0</v>
      </c>
      <c r="CO248" s="267">
        <f>CO171+Calcoli!CO196-Calcoli!CO222</f>
        <v>0</v>
      </c>
      <c r="CP248" s="267">
        <f>CP171+Calcoli!CP196-Calcoli!CP222</f>
        <v>0</v>
      </c>
      <c r="CQ248" s="267">
        <f>CQ171+Calcoli!CQ196-Calcoli!CQ222</f>
        <v>0</v>
      </c>
      <c r="CR248" s="267">
        <f>CR171+Calcoli!CR196-Calcoli!CR222</f>
        <v>0</v>
      </c>
      <c r="CS248" s="267">
        <f>CS171+Calcoli!CS196-Calcoli!CS222</f>
        <v>0</v>
      </c>
      <c r="CT248" s="267">
        <f>CT171+Calcoli!CT196-Calcoli!CT222</f>
        <v>0</v>
      </c>
      <c r="CU248" s="267">
        <f>CU171+Calcoli!CU196-Calcoli!CU222</f>
        <v>0</v>
      </c>
      <c r="CV248" s="267">
        <f>CV171+Calcoli!CV196-Calcoli!CV222</f>
        <v>0</v>
      </c>
      <c r="CW248" s="267">
        <f>CW171+Calcoli!CW196-Calcoli!CW222</f>
        <v>0</v>
      </c>
      <c r="CX248" s="267">
        <f>CX171+Calcoli!CX196-Calcoli!CX222</f>
        <v>0</v>
      </c>
      <c r="CY248" s="267">
        <f>CY171+Calcoli!CY196-Calcoli!CY222</f>
        <v>0</v>
      </c>
      <c r="CZ248" s="267">
        <f>CZ171+Calcoli!CZ196-Calcoli!CZ222</f>
        <v>0</v>
      </c>
      <c r="DA248" s="267">
        <f>DA171+Calcoli!DA196-Calcoli!DA222</f>
        <v>0</v>
      </c>
      <c r="DB248" s="267">
        <f>DB171+Calcoli!DB196-Calcoli!DB222</f>
        <v>0</v>
      </c>
      <c r="DC248" s="267">
        <f>DC171+Calcoli!DC196-Calcoli!DC222</f>
        <v>0</v>
      </c>
      <c r="DD248" s="267">
        <f>DD171+Calcoli!DD196-Calcoli!DD222</f>
        <v>0</v>
      </c>
      <c r="DE248" s="267">
        <f>DE171+Calcoli!DE196-Calcoli!DE222</f>
        <v>0</v>
      </c>
      <c r="DF248" s="267">
        <f>DF171+Calcoli!DF196-Calcoli!DF222</f>
        <v>0</v>
      </c>
      <c r="DG248" s="267">
        <f>DG171+Calcoli!DG196-Calcoli!DG222</f>
        <v>0</v>
      </c>
      <c r="DH248" s="267">
        <f>DH171+Calcoli!DH196-Calcoli!DH222</f>
        <v>0</v>
      </c>
      <c r="DI248" s="267">
        <f>DI171+Calcoli!DI196-Calcoli!DI222</f>
        <v>0</v>
      </c>
      <c r="DJ248" s="267">
        <f>DJ171+Calcoli!DJ196-Calcoli!DJ222</f>
        <v>0</v>
      </c>
      <c r="DK248" s="267">
        <f>DK171+Calcoli!DK196-Calcoli!DK222</f>
        <v>0</v>
      </c>
      <c r="DL248" s="267">
        <f>DL171+Calcoli!DL196-Calcoli!DL222</f>
        <v>0</v>
      </c>
      <c r="DM248" s="267">
        <f>DM171+Calcoli!DM196-Calcoli!DM222</f>
        <v>0</v>
      </c>
      <c r="DN248" s="267">
        <f>DN171+Calcoli!DN196-Calcoli!DN222</f>
        <v>0</v>
      </c>
      <c r="DO248" s="267">
        <f>DO171+Calcoli!DO196-Calcoli!DO222</f>
        <v>0</v>
      </c>
      <c r="DP248" s="267">
        <f>DP171+Calcoli!DP196-Calcoli!DP222</f>
        <v>0</v>
      </c>
      <c r="DQ248" s="267">
        <f>DQ171+Calcoli!DQ196-Calcoli!DQ222</f>
        <v>0</v>
      </c>
      <c r="DR248" s="267">
        <f>DR171+Calcoli!DR196-Calcoli!DR222</f>
        <v>0</v>
      </c>
    </row>
    <row r="249" spans="1:122" x14ac:dyDescent="0.35">
      <c r="B249" s="20" t="str">
        <f t="shared" si="282"/>
        <v>C21</v>
      </c>
      <c r="C249" s="267">
        <f>C172+Calcoli!C197-Calcoli!C223</f>
        <v>0</v>
      </c>
      <c r="D249" s="267">
        <f>D172+Calcoli!D197-Calcoli!D223</f>
        <v>0</v>
      </c>
      <c r="E249" s="267">
        <f>E172+Calcoli!E197-Calcoli!E223</f>
        <v>0</v>
      </c>
      <c r="F249" s="267">
        <f>F172+Calcoli!F197-Calcoli!F223</f>
        <v>0</v>
      </c>
      <c r="G249" s="267">
        <f>G172+Calcoli!G197-Calcoli!G223</f>
        <v>0</v>
      </c>
      <c r="H249" s="267">
        <f>H172+Calcoli!H197-Calcoli!H223</f>
        <v>0</v>
      </c>
      <c r="I249" s="267">
        <f>I172+Calcoli!I197-Calcoli!I223</f>
        <v>0</v>
      </c>
      <c r="J249" s="267">
        <f>J172+Calcoli!J197-Calcoli!J223</f>
        <v>0</v>
      </c>
      <c r="K249" s="267">
        <f>K172+Calcoli!K197-Calcoli!K223</f>
        <v>0</v>
      </c>
      <c r="L249" s="267">
        <f>L172+Calcoli!L197-Calcoli!L223</f>
        <v>0</v>
      </c>
      <c r="M249" s="267">
        <f>M172+Calcoli!M197-Calcoli!M223</f>
        <v>0</v>
      </c>
      <c r="N249" s="267">
        <f>N172+Calcoli!N197-Calcoli!N223</f>
        <v>0</v>
      </c>
      <c r="O249" s="267">
        <f>O172+Calcoli!O197-Calcoli!O223</f>
        <v>0</v>
      </c>
      <c r="P249" s="267">
        <f>P172+Calcoli!P197-Calcoli!P223</f>
        <v>0</v>
      </c>
      <c r="Q249" s="267">
        <f>Q172+Calcoli!Q197-Calcoli!Q223</f>
        <v>0</v>
      </c>
      <c r="R249" s="267">
        <f>R172+Calcoli!R197-Calcoli!R223</f>
        <v>0</v>
      </c>
      <c r="S249" s="267">
        <f>S172+Calcoli!S197-Calcoli!S223</f>
        <v>0</v>
      </c>
      <c r="T249" s="267">
        <f>T172+Calcoli!T197-Calcoli!T223</f>
        <v>0</v>
      </c>
      <c r="U249" s="267">
        <f>U172+Calcoli!U197-Calcoli!U223</f>
        <v>0</v>
      </c>
      <c r="V249" s="267">
        <f>V172+Calcoli!V197-Calcoli!V223</f>
        <v>0</v>
      </c>
      <c r="W249" s="267">
        <f>W172+Calcoli!W197-Calcoli!W223</f>
        <v>0</v>
      </c>
      <c r="X249" s="267">
        <f>X172+Calcoli!X197-Calcoli!X223</f>
        <v>0</v>
      </c>
      <c r="Y249" s="267">
        <f>Y172+Calcoli!Y197-Calcoli!Y223</f>
        <v>0</v>
      </c>
      <c r="Z249" s="267">
        <f>Z172+Calcoli!Z197-Calcoli!Z223</f>
        <v>0</v>
      </c>
      <c r="AA249" s="267">
        <f>AA172+Calcoli!AA197-Calcoli!AA223</f>
        <v>0</v>
      </c>
      <c r="AB249" s="267">
        <f>AB172+Calcoli!AB197-Calcoli!AB223</f>
        <v>0</v>
      </c>
      <c r="AC249" s="267">
        <f>AC172+Calcoli!AC197-Calcoli!AC223</f>
        <v>0</v>
      </c>
      <c r="AD249" s="267">
        <f>AD172+Calcoli!AD197-Calcoli!AD223</f>
        <v>0</v>
      </c>
      <c r="AE249" s="267">
        <f>AE172+Calcoli!AE197-Calcoli!AE223</f>
        <v>0</v>
      </c>
      <c r="AF249" s="267">
        <f>AF172+Calcoli!AF197-Calcoli!AF223</f>
        <v>0</v>
      </c>
      <c r="AG249" s="267">
        <f>AG172+Calcoli!AG197-Calcoli!AG223</f>
        <v>0</v>
      </c>
      <c r="AH249" s="267">
        <f>AH172+Calcoli!AH197-Calcoli!AH223</f>
        <v>0</v>
      </c>
      <c r="AI249" s="267">
        <f>AI172+Calcoli!AI197-Calcoli!AI223</f>
        <v>0</v>
      </c>
      <c r="AJ249" s="267">
        <f>AJ172+Calcoli!AJ197-Calcoli!AJ223</f>
        <v>0</v>
      </c>
      <c r="AK249" s="267">
        <f>AK172+Calcoli!AK197-Calcoli!AK223</f>
        <v>0</v>
      </c>
      <c r="AL249" s="267">
        <f>AL172+Calcoli!AL197-Calcoli!AL223</f>
        <v>0</v>
      </c>
      <c r="AM249" s="267">
        <f>AM172+Calcoli!AM197-Calcoli!AM223</f>
        <v>0</v>
      </c>
      <c r="AN249" s="267">
        <f>AN172+Calcoli!AN197-Calcoli!AN223</f>
        <v>0</v>
      </c>
      <c r="AO249" s="267">
        <f>AO172+Calcoli!AO197-Calcoli!AO223</f>
        <v>0</v>
      </c>
      <c r="AP249" s="267">
        <f>AP172+Calcoli!AP197-Calcoli!AP223</f>
        <v>0</v>
      </c>
      <c r="AQ249" s="267">
        <f>AQ172+Calcoli!AQ197-Calcoli!AQ223</f>
        <v>0</v>
      </c>
      <c r="AR249" s="267">
        <f>AR172+Calcoli!AR197-Calcoli!AR223</f>
        <v>0</v>
      </c>
      <c r="AS249" s="267">
        <f>AS172+Calcoli!AS197-Calcoli!AS223</f>
        <v>0</v>
      </c>
      <c r="AT249" s="267">
        <f>AT172+Calcoli!AT197-Calcoli!AT223</f>
        <v>0</v>
      </c>
      <c r="AU249" s="267">
        <f>AU172+Calcoli!AU197-Calcoli!AU223</f>
        <v>0</v>
      </c>
      <c r="AV249" s="267">
        <f>AV172+Calcoli!AV197-Calcoli!AV223</f>
        <v>0</v>
      </c>
      <c r="AW249" s="267">
        <f>AW172+Calcoli!AW197-Calcoli!AW223</f>
        <v>0</v>
      </c>
      <c r="AX249" s="267">
        <f>AX172+Calcoli!AX197-Calcoli!AX223</f>
        <v>0</v>
      </c>
      <c r="AY249" s="267">
        <f>AY172+Calcoli!AY197-Calcoli!AY223</f>
        <v>0</v>
      </c>
      <c r="AZ249" s="267">
        <f>AZ172+Calcoli!AZ197-Calcoli!AZ223</f>
        <v>0</v>
      </c>
      <c r="BA249" s="267">
        <f>BA172+Calcoli!BA197-Calcoli!BA223</f>
        <v>0</v>
      </c>
      <c r="BB249" s="267">
        <f>BB172+Calcoli!BB197-Calcoli!BB223</f>
        <v>0</v>
      </c>
      <c r="BC249" s="267">
        <f>BC172+Calcoli!BC197-Calcoli!BC223</f>
        <v>0</v>
      </c>
      <c r="BD249" s="267">
        <f>BD172+Calcoli!BD197-Calcoli!BD223</f>
        <v>0</v>
      </c>
      <c r="BE249" s="267">
        <f>BE172+Calcoli!BE197-Calcoli!BE223</f>
        <v>0</v>
      </c>
      <c r="BF249" s="267">
        <f>BF172+Calcoli!BF197-Calcoli!BF223</f>
        <v>0</v>
      </c>
      <c r="BG249" s="267">
        <f>BG172+Calcoli!BG197-Calcoli!BG223</f>
        <v>0</v>
      </c>
      <c r="BH249" s="267">
        <f>BH172+Calcoli!BH197-Calcoli!BH223</f>
        <v>0</v>
      </c>
      <c r="BI249" s="267">
        <f>BI172+Calcoli!BI197-Calcoli!BI223</f>
        <v>0</v>
      </c>
      <c r="BJ249" s="267">
        <f>BJ172+Calcoli!BJ197-Calcoli!BJ223</f>
        <v>0</v>
      </c>
      <c r="BK249" s="267">
        <f>BK172+Calcoli!BK197-Calcoli!BK223</f>
        <v>0</v>
      </c>
      <c r="BL249" s="267">
        <f>BL172+Calcoli!BL197-Calcoli!BL223</f>
        <v>0</v>
      </c>
      <c r="BM249" s="267">
        <f>BM172+Calcoli!BM197-Calcoli!BM223</f>
        <v>0</v>
      </c>
      <c r="BN249" s="267">
        <f>BN172+Calcoli!BN197-Calcoli!BN223</f>
        <v>0</v>
      </c>
      <c r="BO249" s="267">
        <f>BO172+Calcoli!BO197-Calcoli!BO223</f>
        <v>0</v>
      </c>
      <c r="BP249" s="267">
        <f>BP172+Calcoli!BP197-Calcoli!BP223</f>
        <v>0</v>
      </c>
      <c r="BQ249" s="267">
        <f>BQ172+Calcoli!BQ197-Calcoli!BQ223</f>
        <v>0</v>
      </c>
      <c r="BR249" s="267">
        <f>BR172+Calcoli!BR197-Calcoli!BR223</f>
        <v>0</v>
      </c>
      <c r="BS249" s="267">
        <f>BS172+Calcoli!BS197-Calcoli!BS223</f>
        <v>0</v>
      </c>
      <c r="BT249" s="267">
        <f>BT172+Calcoli!BT197-Calcoli!BT223</f>
        <v>0</v>
      </c>
      <c r="BU249" s="267">
        <f>BU172+Calcoli!BU197-Calcoli!BU223</f>
        <v>0</v>
      </c>
      <c r="BV249" s="267">
        <f>BV172+Calcoli!BV197-Calcoli!BV223</f>
        <v>0</v>
      </c>
      <c r="BW249" s="267">
        <f>BW172+Calcoli!BW197-Calcoli!BW223</f>
        <v>0</v>
      </c>
      <c r="BX249" s="267">
        <f>BX172+Calcoli!BX197-Calcoli!BX223</f>
        <v>0</v>
      </c>
      <c r="BY249" s="267">
        <f>BY172+Calcoli!BY197-Calcoli!BY223</f>
        <v>0</v>
      </c>
      <c r="BZ249" s="267">
        <f>BZ172+Calcoli!BZ197-Calcoli!BZ223</f>
        <v>0</v>
      </c>
      <c r="CA249" s="267">
        <f>CA172+Calcoli!CA197-Calcoli!CA223</f>
        <v>0</v>
      </c>
      <c r="CB249" s="267">
        <f>CB172+Calcoli!CB197-Calcoli!CB223</f>
        <v>0</v>
      </c>
      <c r="CC249" s="267">
        <f>CC172+Calcoli!CC197-Calcoli!CC223</f>
        <v>0</v>
      </c>
      <c r="CD249" s="267">
        <f>CD172+Calcoli!CD197-Calcoli!CD223</f>
        <v>0</v>
      </c>
      <c r="CE249" s="267">
        <f>CE172+Calcoli!CE197-Calcoli!CE223</f>
        <v>0</v>
      </c>
      <c r="CF249" s="267">
        <f>CF172+Calcoli!CF197-Calcoli!CF223</f>
        <v>0</v>
      </c>
      <c r="CG249" s="267">
        <f>CG172+Calcoli!CG197-Calcoli!CG223</f>
        <v>0</v>
      </c>
      <c r="CH249" s="267">
        <f>CH172+Calcoli!CH197-Calcoli!CH223</f>
        <v>0</v>
      </c>
      <c r="CI249" s="267">
        <f>CI172+Calcoli!CI197-Calcoli!CI223</f>
        <v>0</v>
      </c>
      <c r="CJ249" s="267">
        <f>CJ172+Calcoli!CJ197-Calcoli!CJ223</f>
        <v>0</v>
      </c>
      <c r="CK249" s="267">
        <f>CK172+Calcoli!CK197-Calcoli!CK223</f>
        <v>0</v>
      </c>
      <c r="CL249" s="267">
        <f>CL172+Calcoli!CL197-Calcoli!CL223</f>
        <v>0</v>
      </c>
      <c r="CM249" s="267">
        <f>CM172+Calcoli!CM197-Calcoli!CM223</f>
        <v>0</v>
      </c>
      <c r="CN249" s="267">
        <f>CN172+Calcoli!CN197-Calcoli!CN223</f>
        <v>0</v>
      </c>
      <c r="CO249" s="267">
        <f>CO172+Calcoli!CO197-Calcoli!CO223</f>
        <v>0</v>
      </c>
      <c r="CP249" s="267">
        <f>CP172+Calcoli!CP197-Calcoli!CP223</f>
        <v>0</v>
      </c>
      <c r="CQ249" s="267">
        <f>CQ172+Calcoli!CQ197-Calcoli!CQ223</f>
        <v>0</v>
      </c>
      <c r="CR249" s="267">
        <f>CR172+Calcoli!CR197-Calcoli!CR223</f>
        <v>0</v>
      </c>
      <c r="CS249" s="267">
        <f>CS172+Calcoli!CS197-Calcoli!CS223</f>
        <v>0</v>
      </c>
      <c r="CT249" s="267">
        <f>CT172+Calcoli!CT197-Calcoli!CT223</f>
        <v>0</v>
      </c>
      <c r="CU249" s="267">
        <f>CU172+Calcoli!CU197-Calcoli!CU223</f>
        <v>0</v>
      </c>
      <c r="CV249" s="267">
        <f>CV172+Calcoli!CV197-Calcoli!CV223</f>
        <v>0</v>
      </c>
      <c r="CW249" s="267">
        <f>CW172+Calcoli!CW197-Calcoli!CW223</f>
        <v>0</v>
      </c>
      <c r="CX249" s="267">
        <f>CX172+Calcoli!CX197-Calcoli!CX223</f>
        <v>0</v>
      </c>
      <c r="CY249" s="267">
        <f>CY172+Calcoli!CY197-Calcoli!CY223</f>
        <v>0</v>
      </c>
      <c r="CZ249" s="267">
        <f>CZ172+Calcoli!CZ197-Calcoli!CZ223</f>
        <v>0</v>
      </c>
      <c r="DA249" s="267">
        <f>DA172+Calcoli!DA197-Calcoli!DA223</f>
        <v>0</v>
      </c>
      <c r="DB249" s="267">
        <f>DB172+Calcoli!DB197-Calcoli!DB223</f>
        <v>0</v>
      </c>
      <c r="DC249" s="267">
        <f>DC172+Calcoli!DC197-Calcoli!DC223</f>
        <v>0</v>
      </c>
      <c r="DD249" s="267">
        <f>DD172+Calcoli!DD197-Calcoli!DD223</f>
        <v>0</v>
      </c>
      <c r="DE249" s="267">
        <f>DE172+Calcoli!DE197-Calcoli!DE223</f>
        <v>0</v>
      </c>
      <c r="DF249" s="267">
        <f>DF172+Calcoli!DF197-Calcoli!DF223</f>
        <v>0</v>
      </c>
      <c r="DG249" s="267">
        <f>DG172+Calcoli!DG197-Calcoli!DG223</f>
        <v>0</v>
      </c>
      <c r="DH249" s="267">
        <f>DH172+Calcoli!DH197-Calcoli!DH223</f>
        <v>0</v>
      </c>
      <c r="DI249" s="267">
        <f>DI172+Calcoli!DI197-Calcoli!DI223</f>
        <v>0</v>
      </c>
      <c r="DJ249" s="267">
        <f>DJ172+Calcoli!DJ197-Calcoli!DJ223</f>
        <v>0</v>
      </c>
      <c r="DK249" s="267">
        <f>DK172+Calcoli!DK197-Calcoli!DK223</f>
        <v>0</v>
      </c>
      <c r="DL249" s="267">
        <f>DL172+Calcoli!DL197-Calcoli!DL223</f>
        <v>0</v>
      </c>
      <c r="DM249" s="267">
        <f>DM172+Calcoli!DM197-Calcoli!DM223</f>
        <v>0</v>
      </c>
      <c r="DN249" s="267">
        <f>DN172+Calcoli!DN197-Calcoli!DN223</f>
        <v>0</v>
      </c>
      <c r="DO249" s="267">
        <f>DO172+Calcoli!DO197-Calcoli!DO223</f>
        <v>0</v>
      </c>
      <c r="DP249" s="267">
        <f>DP172+Calcoli!DP197-Calcoli!DP223</f>
        <v>0</v>
      </c>
      <c r="DQ249" s="267">
        <f>DQ172+Calcoli!DQ197-Calcoli!DQ223</f>
        <v>0</v>
      </c>
      <c r="DR249" s="267">
        <f>DR172+Calcoli!DR197-Calcoli!DR223</f>
        <v>0</v>
      </c>
    </row>
    <row r="250" spans="1:122" x14ac:dyDescent="0.35">
      <c r="B250" s="20" t="str">
        <f t="shared" si="282"/>
        <v>C22</v>
      </c>
      <c r="C250" s="267">
        <f>C173+Calcoli!C198-Calcoli!C224</f>
        <v>0</v>
      </c>
      <c r="D250" s="267">
        <f>D173+Calcoli!D198-Calcoli!D224</f>
        <v>0</v>
      </c>
      <c r="E250" s="267">
        <f>E173+Calcoli!E198-Calcoli!E224</f>
        <v>0</v>
      </c>
      <c r="F250" s="267">
        <f>F173+Calcoli!F198-Calcoli!F224</f>
        <v>0</v>
      </c>
      <c r="G250" s="267">
        <f>G173+Calcoli!G198-Calcoli!G224</f>
        <v>0</v>
      </c>
      <c r="H250" s="267">
        <f>H173+Calcoli!H198-Calcoli!H224</f>
        <v>0</v>
      </c>
      <c r="I250" s="267">
        <f>I173+Calcoli!I198-Calcoli!I224</f>
        <v>0</v>
      </c>
      <c r="J250" s="267">
        <f>J173+Calcoli!J198-Calcoli!J224</f>
        <v>0</v>
      </c>
      <c r="K250" s="267">
        <f>K173+Calcoli!K198-Calcoli!K224</f>
        <v>0</v>
      </c>
      <c r="L250" s="267">
        <f>L173+Calcoli!L198-Calcoli!L224</f>
        <v>0</v>
      </c>
      <c r="M250" s="267">
        <f>M173+Calcoli!M198-Calcoli!M224</f>
        <v>0</v>
      </c>
      <c r="N250" s="267">
        <f>N173+Calcoli!N198-Calcoli!N224</f>
        <v>0</v>
      </c>
      <c r="O250" s="267">
        <f>O173+Calcoli!O198-Calcoli!O224</f>
        <v>0</v>
      </c>
      <c r="P250" s="267">
        <f>P173+Calcoli!P198-Calcoli!P224</f>
        <v>0</v>
      </c>
      <c r="Q250" s="267">
        <f>Q173+Calcoli!Q198-Calcoli!Q224</f>
        <v>0</v>
      </c>
      <c r="R250" s="267">
        <f>R173+Calcoli!R198-Calcoli!R224</f>
        <v>0</v>
      </c>
      <c r="S250" s="267">
        <f>S173+Calcoli!S198-Calcoli!S224</f>
        <v>0</v>
      </c>
      <c r="T250" s="267">
        <f>T173+Calcoli!T198-Calcoli!T224</f>
        <v>0</v>
      </c>
      <c r="U250" s="267">
        <f>U173+Calcoli!U198-Calcoli!U224</f>
        <v>0</v>
      </c>
      <c r="V250" s="267">
        <f>V173+Calcoli!V198-Calcoli!V224</f>
        <v>0</v>
      </c>
      <c r="W250" s="267">
        <f>W173+Calcoli!W198-Calcoli!W224</f>
        <v>0</v>
      </c>
      <c r="X250" s="267">
        <f>X173+Calcoli!X198-Calcoli!X224</f>
        <v>0</v>
      </c>
      <c r="Y250" s="267">
        <f>Y173+Calcoli!Y198-Calcoli!Y224</f>
        <v>0</v>
      </c>
      <c r="Z250" s="267">
        <f>Z173+Calcoli!Z198-Calcoli!Z224</f>
        <v>0</v>
      </c>
      <c r="AA250" s="267">
        <f>AA173+Calcoli!AA198-Calcoli!AA224</f>
        <v>0</v>
      </c>
      <c r="AB250" s="267">
        <f>AB173+Calcoli!AB198-Calcoli!AB224</f>
        <v>0</v>
      </c>
      <c r="AC250" s="267">
        <f>AC173+Calcoli!AC198-Calcoli!AC224</f>
        <v>0</v>
      </c>
      <c r="AD250" s="267">
        <f>AD173+Calcoli!AD198-Calcoli!AD224</f>
        <v>0</v>
      </c>
      <c r="AE250" s="267">
        <f>AE173+Calcoli!AE198-Calcoli!AE224</f>
        <v>0</v>
      </c>
      <c r="AF250" s="267">
        <f>AF173+Calcoli!AF198-Calcoli!AF224</f>
        <v>0</v>
      </c>
      <c r="AG250" s="267">
        <f>AG173+Calcoli!AG198-Calcoli!AG224</f>
        <v>0</v>
      </c>
      <c r="AH250" s="267">
        <f>AH173+Calcoli!AH198-Calcoli!AH224</f>
        <v>0</v>
      </c>
      <c r="AI250" s="267">
        <f>AI173+Calcoli!AI198-Calcoli!AI224</f>
        <v>0</v>
      </c>
      <c r="AJ250" s="267">
        <f>AJ173+Calcoli!AJ198-Calcoli!AJ224</f>
        <v>0</v>
      </c>
      <c r="AK250" s="267">
        <f>AK173+Calcoli!AK198-Calcoli!AK224</f>
        <v>0</v>
      </c>
      <c r="AL250" s="267">
        <f>AL173+Calcoli!AL198-Calcoli!AL224</f>
        <v>0</v>
      </c>
      <c r="AM250" s="267">
        <f>AM173+Calcoli!AM198-Calcoli!AM224</f>
        <v>0</v>
      </c>
      <c r="AN250" s="267">
        <f>AN173+Calcoli!AN198-Calcoli!AN224</f>
        <v>0</v>
      </c>
      <c r="AO250" s="267">
        <f>AO173+Calcoli!AO198-Calcoli!AO224</f>
        <v>0</v>
      </c>
      <c r="AP250" s="267">
        <f>AP173+Calcoli!AP198-Calcoli!AP224</f>
        <v>0</v>
      </c>
      <c r="AQ250" s="267">
        <f>AQ173+Calcoli!AQ198-Calcoli!AQ224</f>
        <v>0</v>
      </c>
      <c r="AR250" s="267">
        <f>AR173+Calcoli!AR198-Calcoli!AR224</f>
        <v>0</v>
      </c>
      <c r="AS250" s="267">
        <f>AS173+Calcoli!AS198-Calcoli!AS224</f>
        <v>0</v>
      </c>
      <c r="AT250" s="267">
        <f>AT173+Calcoli!AT198-Calcoli!AT224</f>
        <v>0</v>
      </c>
      <c r="AU250" s="267">
        <f>AU173+Calcoli!AU198-Calcoli!AU224</f>
        <v>0</v>
      </c>
      <c r="AV250" s="267">
        <f>AV173+Calcoli!AV198-Calcoli!AV224</f>
        <v>0</v>
      </c>
      <c r="AW250" s="267">
        <f>AW173+Calcoli!AW198-Calcoli!AW224</f>
        <v>0</v>
      </c>
      <c r="AX250" s="267">
        <f>AX173+Calcoli!AX198-Calcoli!AX224</f>
        <v>0</v>
      </c>
      <c r="AY250" s="267">
        <f>AY173+Calcoli!AY198-Calcoli!AY224</f>
        <v>0</v>
      </c>
      <c r="AZ250" s="267">
        <f>AZ173+Calcoli!AZ198-Calcoli!AZ224</f>
        <v>0</v>
      </c>
      <c r="BA250" s="267">
        <f>BA173+Calcoli!BA198-Calcoli!BA224</f>
        <v>0</v>
      </c>
      <c r="BB250" s="267">
        <f>BB173+Calcoli!BB198-Calcoli!BB224</f>
        <v>0</v>
      </c>
      <c r="BC250" s="267">
        <f>BC173+Calcoli!BC198-Calcoli!BC224</f>
        <v>0</v>
      </c>
      <c r="BD250" s="267">
        <f>BD173+Calcoli!BD198-Calcoli!BD224</f>
        <v>0</v>
      </c>
      <c r="BE250" s="267">
        <f>BE173+Calcoli!BE198-Calcoli!BE224</f>
        <v>0</v>
      </c>
      <c r="BF250" s="267">
        <f>BF173+Calcoli!BF198-Calcoli!BF224</f>
        <v>0</v>
      </c>
      <c r="BG250" s="267">
        <f>BG173+Calcoli!BG198-Calcoli!BG224</f>
        <v>0</v>
      </c>
      <c r="BH250" s="267">
        <f>BH173+Calcoli!BH198-Calcoli!BH224</f>
        <v>0</v>
      </c>
      <c r="BI250" s="267">
        <f>BI173+Calcoli!BI198-Calcoli!BI224</f>
        <v>0</v>
      </c>
      <c r="BJ250" s="267">
        <f>BJ173+Calcoli!BJ198-Calcoli!BJ224</f>
        <v>0</v>
      </c>
      <c r="BK250" s="267">
        <f>BK173+Calcoli!BK198-Calcoli!BK224</f>
        <v>0</v>
      </c>
      <c r="BL250" s="267">
        <f>BL173+Calcoli!BL198-Calcoli!BL224</f>
        <v>0</v>
      </c>
      <c r="BM250" s="267">
        <f>BM173+Calcoli!BM198-Calcoli!BM224</f>
        <v>0</v>
      </c>
      <c r="BN250" s="267">
        <f>BN173+Calcoli!BN198-Calcoli!BN224</f>
        <v>0</v>
      </c>
      <c r="BO250" s="267">
        <f>BO173+Calcoli!BO198-Calcoli!BO224</f>
        <v>0</v>
      </c>
      <c r="BP250" s="267">
        <f>BP173+Calcoli!BP198-Calcoli!BP224</f>
        <v>0</v>
      </c>
      <c r="BQ250" s="267">
        <f>BQ173+Calcoli!BQ198-Calcoli!BQ224</f>
        <v>0</v>
      </c>
      <c r="BR250" s="267">
        <f>BR173+Calcoli!BR198-Calcoli!BR224</f>
        <v>0</v>
      </c>
      <c r="BS250" s="267">
        <f>BS173+Calcoli!BS198-Calcoli!BS224</f>
        <v>0</v>
      </c>
      <c r="BT250" s="267">
        <f>BT173+Calcoli!BT198-Calcoli!BT224</f>
        <v>0</v>
      </c>
      <c r="BU250" s="267">
        <f>BU173+Calcoli!BU198-Calcoli!BU224</f>
        <v>0</v>
      </c>
      <c r="BV250" s="267">
        <f>BV173+Calcoli!BV198-Calcoli!BV224</f>
        <v>0</v>
      </c>
      <c r="BW250" s="267">
        <f>BW173+Calcoli!BW198-Calcoli!BW224</f>
        <v>0</v>
      </c>
      <c r="BX250" s="267">
        <f>BX173+Calcoli!BX198-Calcoli!BX224</f>
        <v>0</v>
      </c>
      <c r="BY250" s="267">
        <f>BY173+Calcoli!BY198-Calcoli!BY224</f>
        <v>0</v>
      </c>
      <c r="BZ250" s="267">
        <f>BZ173+Calcoli!BZ198-Calcoli!BZ224</f>
        <v>0</v>
      </c>
      <c r="CA250" s="267">
        <f>CA173+Calcoli!CA198-Calcoli!CA224</f>
        <v>0</v>
      </c>
      <c r="CB250" s="267">
        <f>CB173+Calcoli!CB198-Calcoli!CB224</f>
        <v>0</v>
      </c>
      <c r="CC250" s="267">
        <f>CC173+Calcoli!CC198-Calcoli!CC224</f>
        <v>0</v>
      </c>
      <c r="CD250" s="267">
        <f>CD173+Calcoli!CD198-Calcoli!CD224</f>
        <v>0</v>
      </c>
      <c r="CE250" s="267">
        <f>CE173+Calcoli!CE198-Calcoli!CE224</f>
        <v>0</v>
      </c>
      <c r="CF250" s="267">
        <f>CF173+Calcoli!CF198-Calcoli!CF224</f>
        <v>0</v>
      </c>
      <c r="CG250" s="267">
        <f>CG173+Calcoli!CG198-Calcoli!CG224</f>
        <v>0</v>
      </c>
      <c r="CH250" s="267">
        <f>CH173+Calcoli!CH198-Calcoli!CH224</f>
        <v>0</v>
      </c>
      <c r="CI250" s="267">
        <f>CI173+Calcoli!CI198-Calcoli!CI224</f>
        <v>0</v>
      </c>
      <c r="CJ250" s="267">
        <f>CJ173+Calcoli!CJ198-Calcoli!CJ224</f>
        <v>0</v>
      </c>
      <c r="CK250" s="267">
        <f>CK173+Calcoli!CK198-Calcoli!CK224</f>
        <v>0</v>
      </c>
      <c r="CL250" s="267">
        <f>CL173+Calcoli!CL198-Calcoli!CL224</f>
        <v>0</v>
      </c>
      <c r="CM250" s="267">
        <f>CM173+Calcoli!CM198-Calcoli!CM224</f>
        <v>0</v>
      </c>
      <c r="CN250" s="267">
        <f>CN173+Calcoli!CN198-Calcoli!CN224</f>
        <v>0</v>
      </c>
      <c r="CO250" s="267">
        <f>CO173+Calcoli!CO198-Calcoli!CO224</f>
        <v>0</v>
      </c>
      <c r="CP250" s="267">
        <f>CP173+Calcoli!CP198-Calcoli!CP224</f>
        <v>0</v>
      </c>
      <c r="CQ250" s="267">
        <f>CQ173+Calcoli!CQ198-Calcoli!CQ224</f>
        <v>0</v>
      </c>
      <c r="CR250" s="267">
        <f>CR173+Calcoli!CR198-Calcoli!CR224</f>
        <v>0</v>
      </c>
      <c r="CS250" s="267">
        <f>CS173+Calcoli!CS198-Calcoli!CS224</f>
        <v>0</v>
      </c>
      <c r="CT250" s="267">
        <f>CT173+Calcoli!CT198-Calcoli!CT224</f>
        <v>0</v>
      </c>
      <c r="CU250" s="267">
        <f>CU173+Calcoli!CU198-Calcoli!CU224</f>
        <v>0</v>
      </c>
      <c r="CV250" s="267">
        <f>CV173+Calcoli!CV198-Calcoli!CV224</f>
        <v>0</v>
      </c>
      <c r="CW250" s="267">
        <f>CW173+Calcoli!CW198-Calcoli!CW224</f>
        <v>0</v>
      </c>
      <c r="CX250" s="267">
        <f>CX173+Calcoli!CX198-Calcoli!CX224</f>
        <v>0</v>
      </c>
      <c r="CY250" s="267">
        <f>CY173+Calcoli!CY198-Calcoli!CY224</f>
        <v>0</v>
      </c>
      <c r="CZ250" s="267">
        <f>CZ173+Calcoli!CZ198-Calcoli!CZ224</f>
        <v>0</v>
      </c>
      <c r="DA250" s="267">
        <f>DA173+Calcoli!DA198-Calcoli!DA224</f>
        <v>0</v>
      </c>
      <c r="DB250" s="267">
        <f>DB173+Calcoli!DB198-Calcoli!DB224</f>
        <v>0</v>
      </c>
      <c r="DC250" s="267">
        <f>DC173+Calcoli!DC198-Calcoli!DC224</f>
        <v>0</v>
      </c>
      <c r="DD250" s="267">
        <f>DD173+Calcoli!DD198-Calcoli!DD224</f>
        <v>0</v>
      </c>
      <c r="DE250" s="267">
        <f>DE173+Calcoli!DE198-Calcoli!DE224</f>
        <v>0</v>
      </c>
      <c r="DF250" s="267">
        <f>DF173+Calcoli!DF198-Calcoli!DF224</f>
        <v>0</v>
      </c>
      <c r="DG250" s="267">
        <f>DG173+Calcoli!DG198-Calcoli!DG224</f>
        <v>0</v>
      </c>
      <c r="DH250" s="267">
        <f>DH173+Calcoli!DH198-Calcoli!DH224</f>
        <v>0</v>
      </c>
      <c r="DI250" s="267">
        <f>DI173+Calcoli!DI198-Calcoli!DI224</f>
        <v>0</v>
      </c>
      <c r="DJ250" s="267">
        <f>DJ173+Calcoli!DJ198-Calcoli!DJ224</f>
        <v>0</v>
      </c>
      <c r="DK250" s="267">
        <f>DK173+Calcoli!DK198-Calcoli!DK224</f>
        <v>0</v>
      </c>
      <c r="DL250" s="267">
        <f>DL173+Calcoli!DL198-Calcoli!DL224</f>
        <v>0</v>
      </c>
      <c r="DM250" s="267">
        <f>DM173+Calcoli!DM198-Calcoli!DM224</f>
        <v>0</v>
      </c>
      <c r="DN250" s="267">
        <f>DN173+Calcoli!DN198-Calcoli!DN224</f>
        <v>0</v>
      </c>
      <c r="DO250" s="267">
        <f>DO173+Calcoli!DO198-Calcoli!DO224</f>
        <v>0</v>
      </c>
      <c r="DP250" s="267">
        <f>DP173+Calcoli!DP198-Calcoli!DP224</f>
        <v>0</v>
      </c>
      <c r="DQ250" s="267">
        <f>DQ173+Calcoli!DQ198-Calcoli!DQ224</f>
        <v>0</v>
      </c>
      <c r="DR250" s="267">
        <f>DR173+Calcoli!DR198-Calcoli!DR224</f>
        <v>0</v>
      </c>
    </row>
    <row r="251" spans="1:122" x14ac:dyDescent="0.35">
      <c r="B251" s="20" t="str">
        <f t="shared" si="282"/>
        <v>Altri Costi deducibili Credito Imposta</v>
      </c>
      <c r="C251" s="267">
        <f>C174+Calcoli!C199-Calcoli!C225</f>
        <v>0</v>
      </c>
      <c r="D251" s="267">
        <f>D174+Calcoli!D199-Calcoli!D225</f>
        <v>0</v>
      </c>
      <c r="E251" s="267">
        <f>E174+Calcoli!E199-Calcoli!E225</f>
        <v>0</v>
      </c>
      <c r="F251" s="267">
        <f>F174+Calcoli!F199-Calcoli!F225</f>
        <v>0</v>
      </c>
      <c r="G251" s="267">
        <f>G174+Calcoli!G199-Calcoli!G225</f>
        <v>0</v>
      </c>
      <c r="H251" s="267">
        <f>H174+Calcoli!H199-Calcoli!H225</f>
        <v>0</v>
      </c>
      <c r="I251" s="267">
        <f>I174+Calcoli!I199-Calcoli!I225</f>
        <v>0</v>
      </c>
      <c r="J251" s="267">
        <f>J174+Calcoli!J199-Calcoli!J225</f>
        <v>0</v>
      </c>
      <c r="K251" s="267">
        <f>K174+Calcoli!K199-Calcoli!K225</f>
        <v>0</v>
      </c>
      <c r="L251" s="267">
        <f>L174+Calcoli!L199-Calcoli!L225</f>
        <v>0</v>
      </c>
      <c r="M251" s="267">
        <f>M174+Calcoli!M199-Calcoli!M225</f>
        <v>0</v>
      </c>
      <c r="N251" s="267">
        <f>N174+Calcoli!N199-Calcoli!N225</f>
        <v>0</v>
      </c>
      <c r="O251" s="267">
        <f>O174+Calcoli!O199-Calcoli!O225</f>
        <v>0</v>
      </c>
      <c r="P251" s="267">
        <f>P174+Calcoli!P199-Calcoli!P225</f>
        <v>0</v>
      </c>
      <c r="Q251" s="267">
        <f>Q174+Calcoli!Q199-Calcoli!Q225</f>
        <v>0</v>
      </c>
      <c r="R251" s="267">
        <f>R174+Calcoli!R199-Calcoli!R225</f>
        <v>0</v>
      </c>
      <c r="S251" s="267">
        <f>S174+Calcoli!S199-Calcoli!S225</f>
        <v>0</v>
      </c>
      <c r="T251" s="267">
        <f>T174+Calcoli!T199-Calcoli!T225</f>
        <v>0</v>
      </c>
      <c r="U251" s="267">
        <f>U174+Calcoli!U199-Calcoli!U225</f>
        <v>0</v>
      </c>
      <c r="V251" s="267">
        <f>V174+Calcoli!V199-Calcoli!V225</f>
        <v>0</v>
      </c>
      <c r="W251" s="267">
        <f>W174+Calcoli!W199-Calcoli!W225</f>
        <v>0</v>
      </c>
      <c r="X251" s="267">
        <f>X174+Calcoli!X199-Calcoli!X225</f>
        <v>0</v>
      </c>
      <c r="Y251" s="267">
        <f>Y174+Calcoli!Y199-Calcoli!Y225</f>
        <v>0</v>
      </c>
      <c r="Z251" s="267">
        <f>Z174+Calcoli!Z199-Calcoli!Z225</f>
        <v>0</v>
      </c>
      <c r="AA251" s="267">
        <f>AA174+Calcoli!AA199-Calcoli!AA225</f>
        <v>0</v>
      </c>
      <c r="AB251" s="267">
        <f>AB174+Calcoli!AB199-Calcoli!AB225</f>
        <v>0</v>
      </c>
      <c r="AC251" s="267">
        <f>AC174+Calcoli!AC199-Calcoli!AC225</f>
        <v>0</v>
      </c>
      <c r="AD251" s="267">
        <f>AD174+Calcoli!AD199-Calcoli!AD225</f>
        <v>0</v>
      </c>
      <c r="AE251" s="267">
        <f>AE174+Calcoli!AE199-Calcoli!AE225</f>
        <v>0</v>
      </c>
      <c r="AF251" s="267">
        <f>AF174+Calcoli!AF199-Calcoli!AF225</f>
        <v>0</v>
      </c>
      <c r="AG251" s="267">
        <f>AG174+Calcoli!AG199-Calcoli!AG225</f>
        <v>0</v>
      </c>
      <c r="AH251" s="267">
        <f>AH174+Calcoli!AH199-Calcoli!AH225</f>
        <v>0</v>
      </c>
      <c r="AI251" s="267">
        <f>AI174+Calcoli!AI199-Calcoli!AI225</f>
        <v>0</v>
      </c>
      <c r="AJ251" s="267">
        <f>AJ174+Calcoli!AJ199-Calcoli!AJ225</f>
        <v>0</v>
      </c>
      <c r="AK251" s="267">
        <f>AK174+Calcoli!AK199-Calcoli!AK225</f>
        <v>0</v>
      </c>
      <c r="AL251" s="267">
        <f>AL174+Calcoli!AL199-Calcoli!AL225</f>
        <v>0</v>
      </c>
      <c r="AM251" s="267">
        <f>AM174+Calcoli!AM199-Calcoli!AM225</f>
        <v>0</v>
      </c>
      <c r="AN251" s="267">
        <f>AN174+Calcoli!AN199-Calcoli!AN225</f>
        <v>0</v>
      </c>
      <c r="AO251" s="267">
        <f>AO174+Calcoli!AO199-Calcoli!AO225</f>
        <v>0</v>
      </c>
      <c r="AP251" s="267">
        <f>AP174+Calcoli!AP199-Calcoli!AP225</f>
        <v>0</v>
      </c>
      <c r="AQ251" s="267">
        <f>AQ174+Calcoli!AQ199-Calcoli!AQ225</f>
        <v>0</v>
      </c>
      <c r="AR251" s="267">
        <f>AR174+Calcoli!AR199-Calcoli!AR225</f>
        <v>0</v>
      </c>
      <c r="AS251" s="267">
        <f>AS174+Calcoli!AS199-Calcoli!AS225</f>
        <v>0</v>
      </c>
      <c r="AT251" s="267">
        <f>AT174+Calcoli!AT199-Calcoli!AT225</f>
        <v>0</v>
      </c>
      <c r="AU251" s="267">
        <f>AU174+Calcoli!AU199-Calcoli!AU225</f>
        <v>0</v>
      </c>
      <c r="AV251" s="267">
        <f>AV174+Calcoli!AV199-Calcoli!AV225</f>
        <v>0</v>
      </c>
      <c r="AW251" s="267">
        <f>AW174+Calcoli!AW199-Calcoli!AW225</f>
        <v>0</v>
      </c>
      <c r="AX251" s="267">
        <f>AX174+Calcoli!AX199-Calcoli!AX225</f>
        <v>0</v>
      </c>
      <c r="AY251" s="267">
        <f>AY174+Calcoli!AY199-Calcoli!AY225</f>
        <v>0</v>
      </c>
      <c r="AZ251" s="267">
        <f>AZ174+Calcoli!AZ199-Calcoli!AZ225</f>
        <v>0</v>
      </c>
      <c r="BA251" s="267">
        <f>BA174+Calcoli!BA199-Calcoli!BA225</f>
        <v>0</v>
      </c>
      <c r="BB251" s="267">
        <f>BB174+Calcoli!BB199-Calcoli!BB225</f>
        <v>0</v>
      </c>
      <c r="BC251" s="267">
        <f>BC174+Calcoli!BC199-Calcoli!BC225</f>
        <v>0</v>
      </c>
      <c r="BD251" s="267">
        <f>BD174+Calcoli!BD199-Calcoli!BD225</f>
        <v>0</v>
      </c>
      <c r="BE251" s="267">
        <f>BE174+Calcoli!BE199-Calcoli!BE225</f>
        <v>0</v>
      </c>
      <c r="BF251" s="267">
        <f>BF174+Calcoli!BF199-Calcoli!BF225</f>
        <v>0</v>
      </c>
      <c r="BG251" s="267">
        <f>BG174+Calcoli!BG199-Calcoli!BG225</f>
        <v>0</v>
      </c>
      <c r="BH251" s="267">
        <f>BH174+Calcoli!BH199-Calcoli!BH225</f>
        <v>0</v>
      </c>
      <c r="BI251" s="267">
        <f>BI174+Calcoli!BI199-Calcoli!BI225</f>
        <v>0</v>
      </c>
      <c r="BJ251" s="267">
        <f>BJ174+Calcoli!BJ199-Calcoli!BJ225</f>
        <v>0</v>
      </c>
      <c r="BK251" s="267">
        <f>BK174+Calcoli!BK199-Calcoli!BK225</f>
        <v>0</v>
      </c>
      <c r="BL251" s="267">
        <f>BL174+Calcoli!BL199-Calcoli!BL225</f>
        <v>0</v>
      </c>
      <c r="BM251" s="267">
        <f>BM174+Calcoli!BM199-Calcoli!BM225</f>
        <v>0</v>
      </c>
      <c r="BN251" s="267">
        <f>BN174+Calcoli!BN199-Calcoli!BN225</f>
        <v>0</v>
      </c>
      <c r="BO251" s="267">
        <f>BO174+Calcoli!BO199-Calcoli!BO225</f>
        <v>0</v>
      </c>
      <c r="BP251" s="267">
        <f>BP174+Calcoli!BP199-Calcoli!BP225</f>
        <v>0</v>
      </c>
      <c r="BQ251" s="267">
        <f>BQ174+Calcoli!BQ199-Calcoli!BQ225</f>
        <v>0</v>
      </c>
      <c r="BR251" s="267">
        <f>BR174+Calcoli!BR199-Calcoli!BR225</f>
        <v>0</v>
      </c>
      <c r="BS251" s="267">
        <f>BS174+Calcoli!BS199-Calcoli!BS225</f>
        <v>0</v>
      </c>
      <c r="BT251" s="267">
        <f>BT174+Calcoli!BT199-Calcoli!BT225</f>
        <v>0</v>
      </c>
      <c r="BU251" s="267">
        <f>BU174+Calcoli!BU199-Calcoli!BU225</f>
        <v>0</v>
      </c>
      <c r="BV251" s="267">
        <f>BV174+Calcoli!BV199-Calcoli!BV225</f>
        <v>0</v>
      </c>
      <c r="BW251" s="267">
        <f>BW174+Calcoli!BW199-Calcoli!BW225</f>
        <v>0</v>
      </c>
      <c r="BX251" s="267">
        <f>BX174+Calcoli!BX199-Calcoli!BX225</f>
        <v>0</v>
      </c>
      <c r="BY251" s="267">
        <f>BY174+Calcoli!BY199-Calcoli!BY225</f>
        <v>0</v>
      </c>
      <c r="BZ251" s="267">
        <f>BZ174+Calcoli!BZ199-Calcoli!BZ225</f>
        <v>0</v>
      </c>
      <c r="CA251" s="267">
        <f>CA174+Calcoli!CA199-Calcoli!CA225</f>
        <v>0</v>
      </c>
      <c r="CB251" s="267">
        <f>CB174+Calcoli!CB199-Calcoli!CB225</f>
        <v>0</v>
      </c>
      <c r="CC251" s="267">
        <f>CC174+Calcoli!CC199-Calcoli!CC225</f>
        <v>0</v>
      </c>
      <c r="CD251" s="267">
        <f>CD174+Calcoli!CD199-Calcoli!CD225</f>
        <v>0</v>
      </c>
      <c r="CE251" s="267">
        <f>CE174+Calcoli!CE199-Calcoli!CE225</f>
        <v>0</v>
      </c>
      <c r="CF251" s="267">
        <f>CF174+Calcoli!CF199-Calcoli!CF225</f>
        <v>0</v>
      </c>
      <c r="CG251" s="267">
        <f>CG174+Calcoli!CG199-Calcoli!CG225</f>
        <v>0</v>
      </c>
      <c r="CH251" s="267">
        <f>CH174+Calcoli!CH199-Calcoli!CH225</f>
        <v>0</v>
      </c>
      <c r="CI251" s="267">
        <f>CI174+Calcoli!CI199-Calcoli!CI225</f>
        <v>0</v>
      </c>
      <c r="CJ251" s="267">
        <f>CJ174+Calcoli!CJ199-Calcoli!CJ225</f>
        <v>0</v>
      </c>
      <c r="CK251" s="267">
        <f>CK174+Calcoli!CK199-Calcoli!CK225</f>
        <v>0</v>
      </c>
      <c r="CL251" s="267">
        <f>CL174+Calcoli!CL199-Calcoli!CL225</f>
        <v>0</v>
      </c>
      <c r="CM251" s="267">
        <f>CM174+Calcoli!CM199-Calcoli!CM225</f>
        <v>0</v>
      </c>
      <c r="CN251" s="267">
        <f>CN174+Calcoli!CN199-Calcoli!CN225</f>
        <v>0</v>
      </c>
      <c r="CO251" s="267">
        <f>CO174+Calcoli!CO199-Calcoli!CO225</f>
        <v>0</v>
      </c>
      <c r="CP251" s="267">
        <f>CP174+Calcoli!CP199-Calcoli!CP225</f>
        <v>0</v>
      </c>
      <c r="CQ251" s="267">
        <f>CQ174+Calcoli!CQ199-Calcoli!CQ225</f>
        <v>0</v>
      </c>
      <c r="CR251" s="267">
        <f>CR174+Calcoli!CR199-Calcoli!CR225</f>
        <v>0</v>
      </c>
      <c r="CS251" s="267">
        <f>CS174+Calcoli!CS199-Calcoli!CS225</f>
        <v>0</v>
      </c>
      <c r="CT251" s="267">
        <f>CT174+Calcoli!CT199-Calcoli!CT225</f>
        <v>0</v>
      </c>
      <c r="CU251" s="267">
        <f>CU174+Calcoli!CU199-Calcoli!CU225</f>
        <v>0</v>
      </c>
      <c r="CV251" s="267">
        <f>CV174+Calcoli!CV199-Calcoli!CV225</f>
        <v>0</v>
      </c>
      <c r="CW251" s="267">
        <f>CW174+Calcoli!CW199-Calcoli!CW225</f>
        <v>0</v>
      </c>
      <c r="CX251" s="267">
        <f>CX174+Calcoli!CX199-Calcoli!CX225</f>
        <v>0</v>
      </c>
      <c r="CY251" s="267">
        <f>CY174+Calcoli!CY199-Calcoli!CY225</f>
        <v>0</v>
      </c>
      <c r="CZ251" s="267">
        <f>CZ174+Calcoli!CZ199-Calcoli!CZ225</f>
        <v>0</v>
      </c>
      <c r="DA251" s="267">
        <f>DA174+Calcoli!DA199-Calcoli!DA225</f>
        <v>0</v>
      </c>
      <c r="DB251" s="267">
        <f>DB174+Calcoli!DB199-Calcoli!DB225</f>
        <v>0</v>
      </c>
      <c r="DC251" s="267">
        <f>DC174+Calcoli!DC199-Calcoli!DC225</f>
        <v>0</v>
      </c>
      <c r="DD251" s="267">
        <f>DD174+Calcoli!DD199-Calcoli!DD225</f>
        <v>0</v>
      </c>
      <c r="DE251" s="267">
        <f>DE174+Calcoli!DE199-Calcoli!DE225</f>
        <v>0</v>
      </c>
      <c r="DF251" s="267">
        <f>DF174+Calcoli!DF199-Calcoli!DF225</f>
        <v>0</v>
      </c>
      <c r="DG251" s="267">
        <f>DG174+Calcoli!DG199-Calcoli!DG225</f>
        <v>0</v>
      </c>
      <c r="DH251" s="267">
        <f>DH174+Calcoli!DH199-Calcoli!DH225</f>
        <v>0</v>
      </c>
      <c r="DI251" s="267">
        <f>DI174+Calcoli!DI199-Calcoli!DI225</f>
        <v>0</v>
      </c>
      <c r="DJ251" s="267">
        <f>DJ174+Calcoli!DJ199-Calcoli!DJ225</f>
        <v>0</v>
      </c>
      <c r="DK251" s="267">
        <f>DK174+Calcoli!DK199-Calcoli!DK225</f>
        <v>0</v>
      </c>
      <c r="DL251" s="267">
        <f>DL174+Calcoli!DL199-Calcoli!DL225</f>
        <v>0</v>
      </c>
      <c r="DM251" s="267">
        <f>DM174+Calcoli!DM199-Calcoli!DM225</f>
        <v>0</v>
      </c>
      <c r="DN251" s="267">
        <f>DN174+Calcoli!DN199-Calcoli!DN225</f>
        <v>0</v>
      </c>
      <c r="DO251" s="267">
        <f>DO174+Calcoli!DO199-Calcoli!DO225</f>
        <v>0</v>
      </c>
      <c r="DP251" s="267">
        <f>DP174+Calcoli!DP199-Calcoli!DP225</f>
        <v>0</v>
      </c>
      <c r="DQ251" s="267">
        <f>DQ174+Calcoli!DQ199-Calcoli!DQ225</f>
        <v>0</v>
      </c>
      <c r="DR251" s="267">
        <f>DR174+Calcoli!DR199-Calcoli!DR225</f>
        <v>0</v>
      </c>
    </row>
    <row r="252" spans="1:122" x14ac:dyDescent="0.35">
      <c r="C252" s="443">
        <f>SUM(C229:C251)</f>
        <v>0</v>
      </c>
      <c r="D252" s="443">
        <f t="shared" ref="D252:BO252" si="283">SUM(D229:D251)</f>
        <v>0</v>
      </c>
      <c r="E252" s="443">
        <f t="shared" si="283"/>
        <v>0</v>
      </c>
      <c r="F252" s="443">
        <f t="shared" si="283"/>
        <v>0</v>
      </c>
      <c r="G252" s="443">
        <f t="shared" si="283"/>
        <v>0</v>
      </c>
      <c r="H252" s="443">
        <f t="shared" si="283"/>
        <v>0</v>
      </c>
      <c r="I252" s="443">
        <f t="shared" si="283"/>
        <v>0</v>
      </c>
      <c r="J252" s="443">
        <f t="shared" si="283"/>
        <v>0</v>
      </c>
      <c r="K252" s="443">
        <f t="shared" si="283"/>
        <v>0</v>
      </c>
      <c r="L252" s="443">
        <f t="shared" si="283"/>
        <v>0</v>
      </c>
      <c r="M252" s="443">
        <f t="shared" si="283"/>
        <v>0</v>
      </c>
      <c r="N252" s="443">
        <f t="shared" si="283"/>
        <v>0</v>
      </c>
      <c r="O252" s="443">
        <f t="shared" si="283"/>
        <v>0</v>
      </c>
      <c r="P252" s="443">
        <f t="shared" si="283"/>
        <v>0</v>
      </c>
      <c r="Q252" s="443">
        <f t="shared" si="283"/>
        <v>0</v>
      </c>
      <c r="R252" s="443">
        <f t="shared" si="283"/>
        <v>0</v>
      </c>
      <c r="S252" s="443">
        <f t="shared" si="283"/>
        <v>0</v>
      </c>
      <c r="T252" s="443">
        <f t="shared" si="283"/>
        <v>0</v>
      </c>
      <c r="U252" s="443">
        <f t="shared" si="283"/>
        <v>0</v>
      </c>
      <c r="V252" s="443">
        <f t="shared" si="283"/>
        <v>0</v>
      </c>
      <c r="W252" s="443">
        <f t="shared" si="283"/>
        <v>0</v>
      </c>
      <c r="X252" s="443">
        <f t="shared" si="283"/>
        <v>0</v>
      </c>
      <c r="Y252" s="443">
        <f t="shared" si="283"/>
        <v>0</v>
      </c>
      <c r="Z252" s="443">
        <f t="shared" si="283"/>
        <v>0</v>
      </c>
      <c r="AA252" s="443">
        <f t="shared" si="283"/>
        <v>0</v>
      </c>
      <c r="AB252" s="443">
        <f t="shared" si="283"/>
        <v>0</v>
      </c>
      <c r="AC252" s="443">
        <f t="shared" si="283"/>
        <v>0</v>
      </c>
      <c r="AD252" s="443">
        <f t="shared" si="283"/>
        <v>0</v>
      </c>
      <c r="AE252" s="443">
        <f t="shared" si="283"/>
        <v>0</v>
      </c>
      <c r="AF252" s="443">
        <f t="shared" si="283"/>
        <v>0</v>
      </c>
      <c r="AG252" s="443">
        <f t="shared" si="283"/>
        <v>0</v>
      </c>
      <c r="AH252" s="443">
        <f t="shared" si="283"/>
        <v>0</v>
      </c>
      <c r="AI252" s="443">
        <f t="shared" si="283"/>
        <v>0</v>
      </c>
      <c r="AJ252" s="443">
        <f t="shared" si="283"/>
        <v>0</v>
      </c>
      <c r="AK252" s="443">
        <f t="shared" si="283"/>
        <v>0</v>
      </c>
      <c r="AL252" s="443">
        <f t="shared" si="283"/>
        <v>0</v>
      </c>
      <c r="AM252" s="443">
        <f t="shared" si="283"/>
        <v>0</v>
      </c>
      <c r="AN252" s="443">
        <f t="shared" si="283"/>
        <v>0</v>
      </c>
      <c r="AO252" s="443">
        <f t="shared" si="283"/>
        <v>0</v>
      </c>
      <c r="AP252" s="443">
        <f t="shared" si="283"/>
        <v>0</v>
      </c>
      <c r="AQ252" s="443">
        <f t="shared" si="283"/>
        <v>0</v>
      </c>
      <c r="AR252" s="443">
        <f t="shared" si="283"/>
        <v>0</v>
      </c>
      <c r="AS252" s="443">
        <f t="shared" si="283"/>
        <v>0</v>
      </c>
      <c r="AT252" s="443">
        <f t="shared" si="283"/>
        <v>0</v>
      </c>
      <c r="AU252" s="443">
        <f t="shared" si="283"/>
        <v>0</v>
      </c>
      <c r="AV252" s="443">
        <f t="shared" si="283"/>
        <v>0</v>
      </c>
      <c r="AW252" s="443">
        <f t="shared" si="283"/>
        <v>0</v>
      </c>
      <c r="AX252" s="443">
        <f t="shared" si="283"/>
        <v>0</v>
      </c>
      <c r="AY252" s="443">
        <f t="shared" si="283"/>
        <v>0</v>
      </c>
      <c r="AZ252" s="443">
        <f t="shared" si="283"/>
        <v>0</v>
      </c>
      <c r="BA252" s="443">
        <f t="shared" si="283"/>
        <v>0</v>
      </c>
      <c r="BB252" s="443">
        <f t="shared" si="283"/>
        <v>0</v>
      </c>
      <c r="BC252" s="443">
        <f t="shared" si="283"/>
        <v>0</v>
      </c>
      <c r="BD252" s="443">
        <f t="shared" si="283"/>
        <v>0</v>
      </c>
      <c r="BE252" s="443">
        <f t="shared" si="283"/>
        <v>0</v>
      </c>
      <c r="BF252" s="443">
        <f t="shared" si="283"/>
        <v>0</v>
      </c>
      <c r="BG252" s="443">
        <f t="shared" si="283"/>
        <v>0</v>
      </c>
      <c r="BH252" s="443">
        <f t="shared" si="283"/>
        <v>0</v>
      </c>
      <c r="BI252" s="443">
        <f t="shared" si="283"/>
        <v>0</v>
      </c>
      <c r="BJ252" s="443">
        <f t="shared" si="283"/>
        <v>0</v>
      </c>
      <c r="BK252" s="443">
        <f t="shared" si="283"/>
        <v>0</v>
      </c>
      <c r="BL252" s="443">
        <f t="shared" si="283"/>
        <v>0</v>
      </c>
      <c r="BM252" s="443">
        <f t="shared" si="283"/>
        <v>0</v>
      </c>
      <c r="BN252" s="443">
        <f t="shared" si="283"/>
        <v>0</v>
      </c>
      <c r="BO252" s="443">
        <f t="shared" si="283"/>
        <v>0</v>
      </c>
      <c r="BP252" s="443">
        <f t="shared" ref="BP252:DR252" si="284">SUM(BP229:BP251)</f>
        <v>0</v>
      </c>
      <c r="BQ252" s="443">
        <f t="shared" si="284"/>
        <v>0</v>
      </c>
      <c r="BR252" s="443">
        <f t="shared" si="284"/>
        <v>0</v>
      </c>
      <c r="BS252" s="443">
        <f t="shared" si="284"/>
        <v>0</v>
      </c>
      <c r="BT252" s="443">
        <f t="shared" si="284"/>
        <v>0</v>
      </c>
      <c r="BU252" s="443">
        <f t="shared" si="284"/>
        <v>0</v>
      </c>
      <c r="BV252" s="443">
        <f t="shared" si="284"/>
        <v>0</v>
      </c>
      <c r="BW252" s="443">
        <f t="shared" si="284"/>
        <v>0</v>
      </c>
      <c r="BX252" s="443">
        <f t="shared" si="284"/>
        <v>0</v>
      </c>
      <c r="BY252" s="443">
        <f t="shared" si="284"/>
        <v>0</v>
      </c>
      <c r="BZ252" s="443">
        <f t="shared" si="284"/>
        <v>0</v>
      </c>
      <c r="CA252" s="443">
        <f t="shared" si="284"/>
        <v>0</v>
      </c>
      <c r="CB252" s="443">
        <f t="shared" si="284"/>
        <v>0</v>
      </c>
      <c r="CC252" s="443">
        <f t="shared" si="284"/>
        <v>0</v>
      </c>
      <c r="CD252" s="443">
        <f t="shared" si="284"/>
        <v>0</v>
      </c>
      <c r="CE252" s="443">
        <f t="shared" si="284"/>
        <v>0</v>
      </c>
      <c r="CF252" s="443">
        <f t="shared" si="284"/>
        <v>0</v>
      </c>
      <c r="CG252" s="443">
        <f t="shared" si="284"/>
        <v>0</v>
      </c>
      <c r="CH252" s="443">
        <f t="shared" si="284"/>
        <v>0</v>
      </c>
      <c r="CI252" s="443">
        <f t="shared" si="284"/>
        <v>0</v>
      </c>
      <c r="CJ252" s="443">
        <f t="shared" si="284"/>
        <v>0</v>
      </c>
      <c r="CK252" s="443">
        <f t="shared" si="284"/>
        <v>0</v>
      </c>
      <c r="CL252" s="443">
        <f t="shared" si="284"/>
        <v>0</v>
      </c>
      <c r="CM252" s="443">
        <f t="shared" si="284"/>
        <v>0</v>
      </c>
      <c r="CN252" s="443">
        <f t="shared" si="284"/>
        <v>0</v>
      </c>
      <c r="CO252" s="443">
        <f t="shared" si="284"/>
        <v>0</v>
      </c>
      <c r="CP252" s="443">
        <f t="shared" si="284"/>
        <v>0</v>
      </c>
      <c r="CQ252" s="443">
        <f t="shared" si="284"/>
        <v>0</v>
      </c>
      <c r="CR252" s="443">
        <f t="shared" si="284"/>
        <v>0</v>
      </c>
      <c r="CS252" s="443">
        <f t="shared" si="284"/>
        <v>0</v>
      </c>
      <c r="CT252" s="443">
        <f t="shared" si="284"/>
        <v>0</v>
      </c>
      <c r="CU252" s="443">
        <f t="shared" si="284"/>
        <v>0</v>
      </c>
      <c r="CV252" s="443">
        <f t="shared" si="284"/>
        <v>0</v>
      </c>
      <c r="CW252" s="443">
        <f t="shared" si="284"/>
        <v>0</v>
      </c>
      <c r="CX252" s="443">
        <f t="shared" si="284"/>
        <v>0</v>
      </c>
      <c r="CY252" s="443">
        <f t="shared" si="284"/>
        <v>0</v>
      </c>
      <c r="CZ252" s="443">
        <f t="shared" si="284"/>
        <v>0</v>
      </c>
      <c r="DA252" s="443">
        <f t="shared" si="284"/>
        <v>0</v>
      </c>
      <c r="DB252" s="443">
        <f t="shared" si="284"/>
        <v>0</v>
      </c>
      <c r="DC252" s="443">
        <f t="shared" si="284"/>
        <v>0</v>
      </c>
      <c r="DD252" s="443">
        <f t="shared" si="284"/>
        <v>0</v>
      </c>
      <c r="DE252" s="443">
        <f t="shared" si="284"/>
        <v>0</v>
      </c>
      <c r="DF252" s="443">
        <f t="shared" si="284"/>
        <v>0</v>
      </c>
      <c r="DG252" s="443">
        <f t="shared" si="284"/>
        <v>0</v>
      </c>
      <c r="DH252" s="443">
        <f t="shared" si="284"/>
        <v>0</v>
      </c>
      <c r="DI252" s="443">
        <f t="shared" si="284"/>
        <v>0</v>
      </c>
      <c r="DJ252" s="443">
        <f t="shared" si="284"/>
        <v>0</v>
      </c>
      <c r="DK252" s="443">
        <f t="shared" si="284"/>
        <v>0</v>
      </c>
      <c r="DL252" s="443">
        <f t="shared" si="284"/>
        <v>0</v>
      </c>
      <c r="DM252" s="443">
        <f t="shared" si="284"/>
        <v>0</v>
      </c>
      <c r="DN252" s="443">
        <f t="shared" si="284"/>
        <v>0</v>
      </c>
      <c r="DO252" s="443">
        <f t="shared" si="284"/>
        <v>0</v>
      </c>
      <c r="DP252" s="443">
        <f t="shared" si="284"/>
        <v>0</v>
      </c>
      <c r="DQ252" s="443">
        <f t="shared" si="284"/>
        <v>0</v>
      </c>
      <c r="DR252" s="443">
        <f t="shared" si="284"/>
        <v>0</v>
      </c>
    </row>
    <row r="253" spans="1:122" x14ac:dyDescent="0.35">
      <c r="C253" s="267"/>
      <c r="D253" s="267"/>
      <c r="E253" s="267"/>
      <c r="F253" s="267"/>
      <c r="G253" s="267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  <c r="BI253" s="267"/>
      <c r="BJ253" s="267"/>
      <c r="BK253" s="267"/>
      <c r="BL253" s="267"/>
      <c r="BM253" s="267"/>
      <c r="BN253" s="267"/>
      <c r="BO253" s="267"/>
      <c r="BP253" s="267"/>
      <c r="BQ253" s="267"/>
      <c r="BR253" s="267"/>
      <c r="BS253" s="267"/>
      <c r="BT253" s="267"/>
      <c r="BU253" s="267"/>
      <c r="BV253" s="267"/>
      <c r="BW253" s="267"/>
      <c r="BX253" s="267"/>
      <c r="BY253" s="267"/>
      <c r="BZ253" s="267"/>
      <c r="CA253" s="267"/>
      <c r="CB253" s="267"/>
      <c r="CC253" s="267"/>
      <c r="CD253" s="267"/>
      <c r="CE253" s="267"/>
      <c r="CF253" s="267"/>
      <c r="CG253" s="267"/>
      <c r="CH253" s="267"/>
      <c r="CI253" s="267"/>
      <c r="CJ253" s="267"/>
      <c r="CK253" s="267"/>
      <c r="CL253" s="267"/>
      <c r="CM253" s="267"/>
      <c r="CN253" s="267"/>
      <c r="CO253" s="267"/>
      <c r="CP253" s="267"/>
      <c r="CQ253" s="267"/>
      <c r="CR253" s="267"/>
      <c r="CS253" s="267"/>
      <c r="CT253" s="267"/>
      <c r="CU253" s="267"/>
      <c r="CV253" s="267"/>
      <c r="CW253" s="267"/>
      <c r="CX253" s="267"/>
      <c r="CY253" s="267"/>
      <c r="CZ253" s="267"/>
      <c r="DA253" s="267"/>
      <c r="DB253" s="267"/>
      <c r="DC253" s="267"/>
      <c r="DD253" s="267"/>
      <c r="DE253" s="267"/>
      <c r="DF253" s="267"/>
      <c r="DG253" s="267"/>
      <c r="DH253" s="267"/>
      <c r="DI253" s="267"/>
      <c r="DJ253" s="267"/>
      <c r="DK253" s="267"/>
      <c r="DL253" s="267"/>
      <c r="DM253" s="267"/>
      <c r="DN253" s="267"/>
      <c r="DO253" s="267"/>
      <c r="DP253" s="267"/>
      <c r="DQ253" s="267"/>
      <c r="DR253" s="267"/>
    </row>
    <row r="254" spans="1:122" ht="15" thickBot="1" x14ac:dyDescent="0.4">
      <c r="A254" s="448"/>
      <c r="B254" s="448"/>
      <c r="C254" s="448"/>
      <c r="D254" s="448"/>
      <c r="E254" s="448"/>
      <c r="F254" s="448"/>
      <c r="G254" s="448"/>
      <c r="H254" s="448"/>
      <c r="I254" s="448"/>
      <c r="J254" s="448"/>
      <c r="K254" s="448"/>
      <c r="L254" s="448"/>
      <c r="M254" s="448"/>
      <c r="N254" s="448"/>
      <c r="O254" s="448"/>
      <c r="P254" s="448"/>
      <c r="Q254" s="448"/>
      <c r="R254" s="448"/>
      <c r="S254" s="448"/>
      <c r="T254" s="448"/>
      <c r="U254" s="448"/>
      <c r="V254" s="448"/>
      <c r="W254" s="448"/>
      <c r="X254" s="448"/>
      <c r="Y254" s="448"/>
      <c r="Z254" s="448"/>
      <c r="AA254" s="448"/>
      <c r="AB254" s="448"/>
      <c r="AC254" s="448"/>
      <c r="AD254" s="448"/>
      <c r="AE254" s="448"/>
      <c r="AF254" s="448"/>
      <c r="AG254" s="448"/>
      <c r="AH254" s="448"/>
      <c r="AI254" s="448"/>
      <c r="AJ254" s="448"/>
      <c r="AK254" s="448"/>
      <c r="AL254" s="448"/>
      <c r="AM254" s="448"/>
      <c r="AN254" s="448"/>
      <c r="AO254" s="448"/>
      <c r="AP254" s="448"/>
      <c r="AQ254" s="448"/>
      <c r="AR254" s="448"/>
      <c r="AS254" s="448"/>
      <c r="AT254" s="448"/>
      <c r="AU254" s="448"/>
      <c r="AV254" s="448"/>
      <c r="AW254" s="448"/>
      <c r="AX254" s="448"/>
      <c r="AY254" s="448"/>
      <c r="AZ254" s="448"/>
      <c r="BA254" s="448"/>
      <c r="BB254" s="448"/>
      <c r="BC254" s="448"/>
      <c r="BD254" s="448"/>
      <c r="BE254" s="448"/>
      <c r="BF254" s="448"/>
      <c r="BG254" s="448"/>
      <c r="BH254" s="448"/>
      <c r="BI254" s="448"/>
      <c r="BJ254" s="448"/>
      <c r="BK254" s="448"/>
      <c r="BL254" s="448"/>
      <c r="BM254" s="448"/>
      <c r="BN254" s="448"/>
      <c r="BO254" s="448"/>
      <c r="BP254" s="448"/>
      <c r="BQ254" s="448"/>
      <c r="BR254" s="448"/>
      <c r="BS254" s="448"/>
      <c r="BT254" s="448"/>
      <c r="BU254" s="448"/>
      <c r="BV254" s="448"/>
      <c r="BW254" s="448"/>
      <c r="BX254" s="448"/>
      <c r="BY254" s="448"/>
      <c r="BZ254" s="448"/>
      <c r="CA254" s="448"/>
      <c r="CB254" s="448"/>
      <c r="CC254" s="448"/>
      <c r="CD254" s="448"/>
      <c r="CE254" s="448"/>
      <c r="CF254" s="448"/>
      <c r="CG254" s="448"/>
      <c r="CH254" s="448"/>
      <c r="CI254" s="448"/>
      <c r="CJ254" s="448"/>
      <c r="CK254" s="448"/>
      <c r="CL254" s="448"/>
      <c r="CM254" s="448"/>
      <c r="CN254" s="448"/>
      <c r="CO254" s="448"/>
      <c r="CP254" s="448"/>
      <c r="CQ254" s="448"/>
      <c r="CR254" s="448"/>
      <c r="CS254" s="448"/>
      <c r="CT254" s="448"/>
      <c r="CU254" s="448"/>
      <c r="CV254" s="448"/>
      <c r="CW254" s="448"/>
      <c r="CX254" s="448"/>
      <c r="CY254" s="448"/>
      <c r="CZ254" s="448"/>
      <c r="DA254" s="448"/>
      <c r="DB254" s="448"/>
      <c r="DC254" s="448"/>
      <c r="DD254" s="448"/>
      <c r="DE254" s="448"/>
      <c r="DF254" s="448"/>
      <c r="DG254" s="448"/>
      <c r="DH254" s="448"/>
      <c r="DI254" s="448"/>
      <c r="DJ254" s="448"/>
      <c r="DK254" s="448"/>
      <c r="DL254" s="448"/>
      <c r="DM254" s="448"/>
      <c r="DN254" s="448"/>
      <c r="DO254" s="448"/>
      <c r="DP254" s="448"/>
      <c r="DQ254" s="448"/>
      <c r="DR254" s="448"/>
    </row>
    <row r="255" spans="1:122" x14ac:dyDescent="0.35"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50"/>
      <c r="DF255" s="50"/>
      <c r="DG255" s="50"/>
      <c r="DH255" s="50"/>
      <c r="DI255" s="50"/>
      <c r="DJ255" s="50"/>
      <c r="DK255" s="50"/>
      <c r="DL255" s="50"/>
      <c r="DM255" s="50"/>
      <c r="DN255" s="50"/>
      <c r="DO255" s="50"/>
      <c r="DP255" s="50"/>
      <c r="DQ255" s="50"/>
      <c r="DR255" s="50"/>
    </row>
    <row r="256" spans="1:122" x14ac:dyDescent="0.35">
      <c r="B256" s="450" t="s">
        <v>413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</row>
    <row r="257" spans="1:123" x14ac:dyDescent="0.35"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50"/>
      <c r="CX257" s="50"/>
      <c r="CY257" s="50"/>
      <c r="CZ257" s="50"/>
      <c r="DA257" s="50"/>
      <c r="DB257" s="50"/>
      <c r="DC257" s="50"/>
      <c r="DD257" s="50"/>
      <c r="DE257" s="50"/>
      <c r="DF257" s="50"/>
      <c r="DG257" s="50"/>
      <c r="DH257" s="50"/>
      <c r="DI257" s="50"/>
      <c r="DJ257" s="50"/>
      <c r="DK257" s="50"/>
      <c r="DL257" s="50"/>
      <c r="DM257" s="50"/>
      <c r="DN257" s="50"/>
      <c r="DO257" s="50"/>
      <c r="DP257" s="50"/>
      <c r="DQ257" s="50"/>
      <c r="DR257" s="50"/>
    </row>
    <row r="258" spans="1:123" x14ac:dyDescent="0.35">
      <c r="A258" s="20" t="s">
        <v>515</v>
      </c>
      <c r="B258" s="20" t="s">
        <v>516</v>
      </c>
      <c r="C258" s="267">
        <f>'Budget Economico'!H64*(1+'Scenario Fabbisogno'!D$105)</f>
        <v>0</v>
      </c>
      <c r="D258" s="267">
        <f>'Budget Economico'!I64*(1+'Scenario Fabbisogno'!E$105)</f>
        <v>0</v>
      </c>
      <c r="E258" s="267">
        <f>'Budget Economico'!J64*(1+'Scenario Fabbisogno'!F$105)</f>
        <v>0</v>
      </c>
      <c r="F258" s="267">
        <f>'Budget Economico'!K64*(1+'Scenario Fabbisogno'!G$105)</f>
        <v>0</v>
      </c>
      <c r="G258" s="267">
        <f>'Budget Economico'!L64*(1+'Scenario Fabbisogno'!H$105)</f>
        <v>0</v>
      </c>
      <c r="H258" s="267">
        <f>'Budget Economico'!M64*(1+'Scenario Fabbisogno'!I$105)</f>
        <v>0</v>
      </c>
      <c r="I258" s="267">
        <f>'Budget Economico'!N64*(1+'Scenario Fabbisogno'!J$105)</f>
        <v>0</v>
      </c>
      <c r="J258" s="267">
        <f>'Budget Economico'!O64*(1+'Scenario Fabbisogno'!K$105)</f>
        <v>0</v>
      </c>
      <c r="K258" s="267">
        <f>'Budget Economico'!P64*(1+'Scenario Fabbisogno'!L$105)</f>
        <v>0</v>
      </c>
      <c r="L258" s="267">
        <f>'Budget Economico'!Q64*(1+'Scenario Fabbisogno'!M$105)</f>
        <v>0</v>
      </c>
      <c r="M258" s="267">
        <f>'Budget Economico'!R64*(1+'Scenario Fabbisogno'!N$105)</f>
        <v>0</v>
      </c>
      <c r="N258" s="267">
        <f>'Budget Economico'!S64*(1+'Scenario Fabbisogno'!O$105)</f>
        <v>0</v>
      </c>
      <c r="O258" s="267">
        <f>'Budget Economico'!T64*(1+'Scenario Fabbisogno'!P$105)</f>
        <v>0</v>
      </c>
      <c r="P258" s="267">
        <f>'Budget Economico'!U64*(1+'Scenario Fabbisogno'!Q$105)</f>
        <v>0</v>
      </c>
      <c r="Q258" s="267">
        <f>'Budget Economico'!V64*(1+'Scenario Fabbisogno'!R$105)</f>
        <v>0</v>
      </c>
      <c r="R258" s="267">
        <f>'Budget Economico'!W64*(1+'Scenario Fabbisogno'!S$105)</f>
        <v>0</v>
      </c>
      <c r="S258" s="267">
        <f>'Budget Economico'!X64*(1+'Scenario Fabbisogno'!T$105)</f>
        <v>0</v>
      </c>
      <c r="T258" s="267">
        <f>'Budget Economico'!Y64*(1+'Scenario Fabbisogno'!U$105)</f>
        <v>0</v>
      </c>
      <c r="U258" s="267">
        <f>'Budget Economico'!Z64*(1+'Scenario Fabbisogno'!V$105)</f>
        <v>0</v>
      </c>
      <c r="V258" s="267">
        <f>'Budget Economico'!AA64*(1+'Scenario Fabbisogno'!W$105)</f>
        <v>0</v>
      </c>
      <c r="W258" s="267">
        <f>'Budget Economico'!AB64*(1+'Scenario Fabbisogno'!X$105)</f>
        <v>0</v>
      </c>
      <c r="X258" s="267">
        <f>'Budget Economico'!AC64*(1+'Scenario Fabbisogno'!Y$105)</f>
        <v>0</v>
      </c>
      <c r="Y258" s="267">
        <f>'Budget Economico'!AD64*(1+'Scenario Fabbisogno'!Z$105)</f>
        <v>0</v>
      </c>
      <c r="Z258" s="267">
        <f>'Budget Economico'!AE64*(1+'Scenario Fabbisogno'!AA$105)</f>
        <v>0</v>
      </c>
      <c r="AA258" s="267">
        <f>'Budget Economico'!AF64*(1+'Scenario Fabbisogno'!AB$105)</f>
        <v>0</v>
      </c>
      <c r="AB258" s="267">
        <f>'Budget Economico'!AG64*(1+'Scenario Fabbisogno'!AC$105)</f>
        <v>0</v>
      </c>
      <c r="AC258" s="267">
        <f>'Budget Economico'!AH64*(1+'Scenario Fabbisogno'!AD$105)</f>
        <v>0</v>
      </c>
      <c r="AD258" s="267">
        <f>'Budget Economico'!AI64*(1+'Scenario Fabbisogno'!AE$105)</f>
        <v>0</v>
      </c>
      <c r="AE258" s="267">
        <f>'Budget Economico'!AJ64*(1+'Scenario Fabbisogno'!AF$105)</f>
        <v>0</v>
      </c>
      <c r="AF258" s="267">
        <f>'Budget Economico'!AK64*(1+'Scenario Fabbisogno'!AG$105)</f>
        <v>0</v>
      </c>
      <c r="AG258" s="267">
        <f>'Budget Economico'!AL64*(1+'Scenario Fabbisogno'!AH$105)</f>
        <v>0</v>
      </c>
      <c r="AH258" s="267">
        <f>'Budget Economico'!AM64*(1+'Scenario Fabbisogno'!AI$105)</f>
        <v>0</v>
      </c>
      <c r="AI258" s="267">
        <f>'Budget Economico'!AN64*(1+'Scenario Fabbisogno'!AJ$105)</f>
        <v>0</v>
      </c>
      <c r="AJ258" s="267">
        <f>'Budget Economico'!AO64*(1+'Scenario Fabbisogno'!AK$105)</f>
        <v>0</v>
      </c>
      <c r="AK258" s="267">
        <f>'Budget Economico'!AP64*(1+'Scenario Fabbisogno'!AL$105)</f>
        <v>0</v>
      </c>
      <c r="AL258" s="267">
        <f>'Budget Economico'!AQ64*(1+'Scenario Fabbisogno'!AM$105)</f>
        <v>0</v>
      </c>
      <c r="AM258" s="267">
        <f>'Budget Economico'!AR64*(1+'Scenario Fabbisogno'!AN$105)</f>
        <v>0</v>
      </c>
      <c r="AN258" s="267">
        <f>'Budget Economico'!AS64*(1+'Scenario Fabbisogno'!AO$105)</f>
        <v>0</v>
      </c>
      <c r="AO258" s="267">
        <f>'Budget Economico'!AT64*(1+'Scenario Fabbisogno'!AP$105)</f>
        <v>0</v>
      </c>
      <c r="AP258" s="267">
        <f>'Budget Economico'!AU64*(1+'Scenario Fabbisogno'!AQ$105)</f>
        <v>0</v>
      </c>
      <c r="AQ258" s="267">
        <f>'Budget Economico'!AV64*(1+'Scenario Fabbisogno'!AR$105)</f>
        <v>0</v>
      </c>
      <c r="AR258" s="267">
        <f>'Budget Economico'!AW64*(1+'Scenario Fabbisogno'!AS$105)</f>
        <v>0</v>
      </c>
      <c r="AS258" s="267">
        <f>'Budget Economico'!AX64*(1+'Scenario Fabbisogno'!AT$105)</f>
        <v>0</v>
      </c>
      <c r="AT258" s="267">
        <f>'Budget Economico'!AY64*(1+'Scenario Fabbisogno'!AU$105)</f>
        <v>0</v>
      </c>
      <c r="AU258" s="267">
        <f>'Budget Economico'!AZ64*(1+'Scenario Fabbisogno'!AV$105)</f>
        <v>0</v>
      </c>
      <c r="AV258" s="267">
        <f>'Budget Economico'!BA64*(1+'Scenario Fabbisogno'!AW$105)</f>
        <v>0</v>
      </c>
      <c r="AW258" s="267">
        <f>'Budget Economico'!BB64*(1+'Scenario Fabbisogno'!AX$105)</f>
        <v>0</v>
      </c>
      <c r="AX258" s="267">
        <f>'Budget Economico'!BC64*(1+'Scenario Fabbisogno'!AY$105)</f>
        <v>0</v>
      </c>
      <c r="AY258" s="267">
        <f>'Budget Economico'!BD64*(1+'Scenario Fabbisogno'!AZ$105)</f>
        <v>0</v>
      </c>
      <c r="AZ258" s="267">
        <f>'Budget Economico'!BE64*(1+'Scenario Fabbisogno'!BA$105)</f>
        <v>0</v>
      </c>
      <c r="BA258" s="267">
        <f>'Budget Economico'!BF64*(1+'Scenario Fabbisogno'!BB$105)</f>
        <v>0</v>
      </c>
      <c r="BB258" s="267">
        <f>'Budget Economico'!BG64*(1+'Scenario Fabbisogno'!BC$105)</f>
        <v>0</v>
      </c>
      <c r="BC258" s="267">
        <f>'Budget Economico'!BH64*(1+'Scenario Fabbisogno'!BD$105)</f>
        <v>0</v>
      </c>
      <c r="BD258" s="267">
        <f>'Budget Economico'!BI64*(1+'Scenario Fabbisogno'!BE$105)</f>
        <v>0</v>
      </c>
      <c r="BE258" s="267">
        <f>'Budget Economico'!BJ64*(1+'Scenario Fabbisogno'!BF$105)</f>
        <v>0</v>
      </c>
      <c r="BF258" s="267">
        <f>'Budget Economico'!BK64*(1+'Scenario Fabbisogno'!BG$105)</f>
        <v>0</v>
      </c>
      <c r="BG258" s="267">
        <f>'Budget Economico'!BL64*(1+'Scenario Fabbisogno'!BH$105)</f>
        <v>0</v>
      </c>
      <c r="BH258" s="267">
        <f>'Budget Economico'!BM64*(1+'Scenario Fabbisogno'!BI$105)</f>
        <v>0</v>
      </c>
      <c r="BI258" s="267">
        <f>'Budget Economico'!BN64*(1+'Scenario Fabbisogno'!BJ$105)</f>
        <v>0</v>
      </c>
      <c r="BJ258" s="267">
        <f>'Budget Economico'!BO64*(1+'Scenario Fabbisogno'!BK$105)</f>
        <v>0</v>
      </c>
      <c r="BK258" s="267">
        <f>'Budget Economico'!BP64*(1+'Scenario Fabbisogno'!BL$105)</f>
        <v>0</v>
      </c>
      <c r="BL258" s="267">
        <f>'Budget Economico'!BQ64*(1+'Scenario Fabbisogno'!BM$105)</f>
        <v>0</v>
      </c>
      <c r="BM258" s="267">
        <f>'Budget Economico'!BR64*(1+'Scenario Fabbisogno'!BN$105)</f>
        <v>0</v>
      </c>
      <c r="BN258" s="267">
        <f>'Budget Economico'!BS64*(1+'Scenario Fabbisogno'!BO$105)</f>
        <v>0</v>
      </c>
      <c r="BO258" s="267">
        <f>'Budget Economico'!BT64*(1+'Scenario Fabbisogno'!BP$105)</f>
        <v>0</v>
      </c>
      <c r="BP258" s="267">
        <f>'Budget Economico'!BU64*(1+'Scenario Fabbisogno'!BQ$105)</f>
        <v>0</v>
      </c>
      <c r="BQ258" s="267">
        <f>'Budget Economico'!BV64*(1+'Scenario Fabbisogno'!BR$105)</f>
        <v>0</v>
      </c>
      <c r="BR258" s="267">
        <f>'Budget Economico'!BW64*(1+'Scenario Fabbisogno'!BS$105)</f>
        <v>0</v>
      </c>
      <c r="BS258" s="267">
        <f>'Budget Economico'!BX64*(1+'Scenario Fabbisogno'!BT$105)</f>
        <v>0</v>
      </c>
      <c r="BT258" s="267">
        <f>'Budget Economico'!BY64*(1+'Scenario Fabbisogno'!BU$105)</f>
        <v>0</v>
      </c>
      <c r="BU258" s="267">
        <f>'Budget Economico'!BZ64*(1+'Scenario Fabbisogno'!BV$105)</f>
        <v>0</v>
      </c>
      <c r="BV258" s="267">
        <f>'Budget Economico'!CA64*(1+'Scenario Fabbisogno'!BW$105)</f>
        <v>0</v>
      </c>
      <c r="BW258" s="267">
        <f>'Budget Economico'!CB64*(1+'Scenario Fabbisogno'!BX$105)</f>
        <v>0</v>
      </c>
      <c r="BX258" s="267">
        <f>'Budget Economico'!CC64*(1+'Scenario Fabbisogno'!BY$105)</f>
        <v>0</v>
      </c>
      <c r="BY258" s="267">
        <f>'Budget Economico'!CD64*(1+'Scenario Fabbisogno'!BZ$105)</f>
        <v>0</v>
      </c>
      <c r="BZ258" s="267">
        <f>'Budget Economico'!CE64*(1+'Scenario Fabbisogno'!CA$105)</f>
        <v>0</v>
      </c>
      <c r="CA258" s="267">
        <f>'Budget Economico'!CF64*(1+'Scenario Fabbisogno'!CB$105)</f>
        <v>0</v>
      </c>
      <c r="CB258" s="267">
        <f>'Budget Economico'!CG64*(1+'Scenario Fabbisogno'!CC$105)</f>
        <v>0</v>
      </c>
      <c r="CC258" s="267">
        <f>'Budget Economico'!CH64*(1+'Scenario Fabbisogno'!CD$105)</f>
        <v>0</v>
      </c>
      <c r="CD258" s="267">
        <f>'Budget Economico'!CI64*(1+'Scenario Fabbisogno'!CE$105)</f>
        <v>0</v>
      </c>
      <c r="CE258" s="267">
        <f>'Budget Economico'!CJ64*(1+'Scenario Fabbisogno'!CF$105)</f>
        <v>0</v>
      </c>
      <c r="CF258" s="267">
        <f>'Budget Economico'!CK64*(1+'Scenario Fabbisogno'!CG$105)</f>
        <v>0</v>
      </c>
      <c r="CG258" s="267">
        <f>'Budget Economico'!CL64*(1+'Scenario Fabbisogno'!CH$105)</f>
        <v>0</v>
      </c>
      <c r="CH258" s="267">
        <f>'Budget Economico'!CM64*(1+'Scenario Fabbisogno'!CI$105)</f>
        <v>0</v>
      </c>
      <c r="CI258" s="267">
        <f>'Budget Economico'!CN64*(1+'Scenario Fabbisogno'!CJ$105)</f>
        <v>0</v>
      </c>
      <c r="CJ258" s="267">
        <f>'Budget Economico'!CO64*(1+'Scenario Fabbisogno'!CK$105)</f>
        <v>0</v>
      </c>
      <c r="CK258" s="267">
        <f>'Budget Economico'!CP64*(1+'Scenario Fabbisogno'!CL$105)</f>
        <v>0</v>
      </c>
      <c r="CL258" s="267">
        <f>'Budget Economico'!CQ64*(1+'Scenario Fabbisogno'!CM$105)</f>
        <v>0</v>
      </c>
      <c r="CM258" s="267">
        <f>'Budget Economico'!CR64*(1+'Scenario Fabbisogno'!CN$105)</f>
        <v>0</v>
      </c>
      <c r="CN258" s="267">
        <f>'Budget Economico'!CS64*(1+'Scenario Fabbisogno'!CO$105)</f>
        <v>0</v>
      </c>
      <c r="CO258" s="267">
        <f>'Budget Economico'!CT64*(1+'Scenario Fabbisogno'!CP$105)</f>
        <v>0</v>
      </c>
      <c r="CP258" s="267">
        <f>'Budget Economico'!CU64*(1+'Scenario Fabbisogno'!CQ$105)</f>
        <v>0</v>
      </c>
      <c r="CQ258" s="267">
        <f>'Budget Economico'!CV64*(1+'Scenario Fabbisogno'!CR$105)</f>
        <v>0</v>
      </c>
      <c r="CR258" s="267">
        <f>'Budget Economico'!CW64*(1+'Scenario Fabbisogno'!CS$105)</f>
        <v>0</v>
      </c>
      <c r="CS258" s="267">
        <f>'Budget Economico'!CX64*(1+'Scenario Fabbisogno'!CT$105)</f>
        <v>0</v>
      </c>
      <c r="CT258" s="267">
        <f>'Budget Economico'!CY64*(1+'Scenario Fabbisogno'!CU$105)</f>
        <v>0</v>
      </c>
      <c r="CU258" s="267">
        <f>'Budget Economico'!CZ64*(1+'Scenario Fabbisogno'!CV$105)</f>
        <v>0</v>
      </c>
      <c r="CV258" s="267">
        <f>'Budget Economico'!DA64*(1+'Scenario Fabbisogno'!CW$105)</f>
        <v>0</v>
      </c>
      <c r="CW258" s="267">
        <f>'Budget Economico'!DB64*(1+'Scenario Fabbisogno'!CX$105)</f>
        <v>0</v>
      </c>
      <c r="CX258" s="267">
        <f>'Budget Economico'!DC64*(1+'Scenario Fabbisogno'!CY$105)</f>
        <v>0</v>
      </c>
      <c r="CY258" s="267">
        <f>'Budget Economico'!DD64*(1+'Scenario Fabbisogno'!CZ$105)</f>
        <v>0</v>
      </c>
      <c r="CZ258" s="267">
        <f>'Budget Economico'!DE64*(1+'Scenario Fabbisogno'!DA$105)</f>
        <v>0</v>
      </c>
      <c r="DA258" s="267">
        <f>'Budget Economico'!DF64*(1+'Scenario Fabbisogno'!DB$105)</f>
        <v>0</v>
      </c>
      <c r="DB258" s="267">
        <f>'Budget Economico'!DG64*(1+'Scenario Fabbisogno'!DC$105)</f>
        <v>0</v>
      </c>
      <c r="DC258" s="267">
        <f>'Budget Economico'!DH64*(1+'Scenario Fabbisogno'!DD$105)</f>
        <v>0</v>
      </c>
      <c r="DD258" s="267">
        <f>'Budget Economico'!DI64*(1+'Scenario Fabbisogno'!DE$105)</f>
        <v>0</v>
      </c>
      <c r="DE258" s="267">
        <f>'Budget Economico'!DJ64*(1+'Scenario Fabbisogno'!DF$105)</f>
        <v>0</v>
      </c>
      <c r="DF258" s="267">
        <f>'Budget Economico'!DK64*(1+'Scenario Fabbisogno'!DG$105)</f>
        <v>0</v>
      </c>
      <c r="DG258" s="267">
        <f>'Budget Economico'!DL64*(1+'Scenario Fabbisogno'!DH$105)</f>
        <v>0</v>
      </c>
      <c r="DH258" s="267">
        <f>'Budget Economico'!DM64*(1+'Scenario Fabbisogno'!DI$105)</f>
        <v>0</v>
      </c>
      <c r="DI258" s="267">
        <f>'Budget Economico'!DN64*(1+'Scenario Fabbisogno'!DJ$105)</f>
        <v>0</v>
      </c>
      <c r="DJ258" s="267">
        <f>'Budget Economico'!DO64*(1+'Scenario Fabbisogno'!DK$105)</f>
        <v>0</v>
      </c>
      <c r="DK258" s="267">
        <f>'Budget Economico'!DP64*(1+'Scenario Fabbisogno'!DL$105)</f>
        <v>0</v>
      </c>
      <c r="DL258" s="267">
        <f>'Budget Economico'!DQ64*(1+'Scenario Fabbisogno'!DM$105)</f>
        <v>0</v>
      </c>
      <c r="DM258" s="267">
        <f>'Budget Economico'!DR64*(1+'Scenario Fabbisogno'!DN$105)</f>
        <v>0</v>
      </c>
      <c r="DN258" s="267">
        <f>'Budget Economico'!DS64*(1+'Scenario Fabbisogno'!DO$105)</f>
        <v>0</v>
      </c>
      <c r="DO258" s="267">
        <f>'Budget Economico'!DT64*(1+'Scenario Fabbisogno'!DP$105)</f>
        <v>0</v>
      </c>
      <c r="DP258" s="267">
        <f>'Budget Economico'!DU64*(1+'Scenario Fabbisogno'!DQ$105)</f>
        <v>0</v>
      </c>
      <c r="DQ258" s="267">
        <f>'Budget Economico'!DV64*(1+'Scenario Fabbisogno'!DR$105)</f>
        <v>0</v>
      </c>
      <c r="DR258" s="267">
        <f>'Budget Economico'!DW64*(1+'Scenario Fabbisogno'!DS$105)</f>
        <v>0</v>
      </c>
    </row>
    <row r="259" spans="1:123" x14ac:dyDescent="0.35">
      <c r="A259" s="20" t="s">
        <v>515</v>
      </c>
      <c r="B259" s="20" t="s">
        <v>444</v>
      </c>
      <c r="C259" s="267">
        <f>'Budget Economico'!H65</f>
        <v>0</v>
      </c>
      <c r="D259" s="267">
        <f>'Budget Economico'!I65</f>
        <v>0</v>
      </c>
      <c r="E259" s="267">
        <f>'Budget Economico'!J65</f>
        <v>0</v>
      </c>
      <c r="F259" s="267">
        <f>'Budget Economico'!K65</f>
        <v>0</v>
      </c>
      <c r="G259" s="267">
        <f>'Budget Economico'!L65</f>
        <v>0</v>
      </c>
      <c r="H259" s="267">
        <f>'Budget Economico'!M65</f>
        <v>0</v>
      </c>
      <c r="I259" s="267">
        <f>'Budget Economico'!N65</f>
        <v>0</v>
      </c>
      <c r="J259" s="267">
        <f>'Budget Economico'!O65</f>
        <v>0</v>
      </c>
      <c r="K259" s="267">
        <f>'Budget Economico'!P65</f>
        <v>0</v>
      </c>
      <c r="L259" s="267">
        <f>'Budget Economico'!Q65</f>
        <v>0</v>
      </c>
      <c r="M259" s="267">
        <f>'Budget Economico'!R65</f>
        <v>0</v>
      </c>
      <c r="N259" s="267">
        <f>'Budget Economico'!S65</f>
        <v>0</v>
      </c>
      <c r="O259" s="267">
        <f>'Budget Economico'!T65</f>
        <v>0</v>
      </c>
      <c r="P259" s="267">
        <f>'Budget Economico'!U65</f>
        <v>0</v>
      </c>
      <c r="Q259" s="267">
        <f>'Budget Economico'!V65</f>
        <v>0</v>
      </c>
      <c r="R259" s="267">
        <f>'Budget Economico'!W65</f>
        <v>0</v>
      </c>
      <c r="S259" s="267">
        <f>'Budget Economico'!X65</f>
        <v>0</v>
      </c>
      <c r="T259" s="267">
        <f>'Budget Economico'!Y65</f>
        <v>0</v>
      </c>
      <c r="U259" s="267">
        <f>'Budget Economico'!Z65</f>
        <v>0</v>
      </c>
      <c r="V259" s="267">
        <f>'Budget Economico'!AA65</f>
        <v>0</v>
      </c>
      <c r="W259" s="267">
        <f>'Budget Economico'!AB65</f>
        <v>0</v>
      </c>
      <c r="X259" s="267">
        <f>'Budget Economico'!AC65</f>
        <v>0</v>
      </c>
      <c r="Y259" s="267">
        <f>'Budget Economico'!AD65</f>
        <v>0</v>
      </c>
      <c r="Z259" s="267">
        <f>'Budget Economico'!AE65</f>
        <v>0</v>
      </c>
      <c r="AA259" s="267">
        <f>'Budget Economico'!AF65</f>
        <v>0</v>
      </c>
      <c r="AB259" s="267">
        <f>'Budget Economico'!AG65</f>
        <v>0</v>
      </c>
      <c r="AC259" s="267">
        <f>'Budget Economico'!AH65</f>
        <v>0</v>
      </c>
      <c r="AD259" s="267">
        <f>'Budget Economico'!AI65</f>
        <v>0</v>
      </c>
      <c r="AE259" s="267">
        <f>'Budget Economico'!AJ65</f>
        <v>0</v>
      </c>
      <c r="AF259" s="267">
        <f>'Budget Economico'!AK65</f>
        <v>0</v>
      </c>
      <c r="AG259" s="267">
        <f>'Budget Economico'!AL65</f>
        <v>0</v>
      </c>
      <c r="AH259" s="267">
        <f>'Budget Economico'!AM65</f>
        <v>0</v>
      </c>
      <c r="AI259" s="267">
        <f>'Budget Economico'!AN65</f>
        <v>0</v>
      </c>
      <c r="AJ259" s="267">
        <f>'Budget Economico'!AO65</f>
        <v>0</v>
      </c>
      <c r="AK259" s="267">
        <f>'Budget Economico'!AP65</f>
        <v>0</v>
      </c>
      <c r="AL259" s="267">
        <f>'Budget Economico'!AQ65</f>
        <v>0</v>
      </c>
      <c r="AM259" s="267">
        <f>'Budget Economico'!AR65</f>
        <v>0</v>
      </c>
      <c r="AN259" s="267">
        <f>'Budget Economico'!AS65</f>
        <v>0</v>
      </c>
      <c r="AO259" s="267">
        <f>'Budget Economico'!AT65</f>
        <v>0</v>
      </c>
      <c r="AP259" s="267">
        <f>'Budget Economico'!AU65</f>
        <v>0</v>
      </c>
      <c r="AQ259" s="267">
        <f>'Budget Economico'!AV65</f>
        <v>0</v>
      </c>
      <c r="AR259" s="267">
        <f>'Budget Economico'!AW65</f>
        <v>0</v>
      </c>
      <c r="AS259" s="267">
        <f>'Budget Economico'!AX65</f>
        <v>0</v>
      </c>
      <c r="AT259" s="267">
        <f>'Budget Economico'!AY65</f>
        <v>0</v>
      </c>
      <c r="AU259" s="267">
        <f>'Budget Economico'!AZ65</f>
        <v>0</v>
      </c>
      <c r="AV259" s="267">
        <f>'Budget Economico'!BA65</f>
        <v>0</v>
      </c>
      <c r="AW259" s="267">
        <f>'Budget Economico'!BB65</f>
        <v>0</v>
      </c>
      <c r="AX259" s="267">
        <f>'Budget Economico'!BC65</f>
        <v>0</v>
      </c>
      <c r="AY259" s="267">
        <f>'Budget Economico'!BD65</f>
        <v>0</v>
      </c>
      <c r="AZ259" s="267">
        <f>'Budget Economico'!BE65</f>
        <v>0</v>
      </c>
      <c r="BA259" s="267">
        <f>'Budget Economico'!BF65</f>
        <v>0</v>
      </c>
      <c r="BB259" s="267">
        <f>'Budget Economico'!BG65</f>
        <v>0</v>
      </c>
      <c r="BC259" s="267">
        <f>'Budget Economico'!BH65</f>
        <v>0</v>
      </c>
      <c r="BD259" s="267">
        <f>'Budget Economico'!BI65</f>
        <v>0</v>
      </c>
      <c r="BE259" s="267">
        <f>'Budget Economico'!BJ65</f>
        <v>0</v>
      </c>
      <c r="BF259" s="267">
        <f>'Budget Economico'!BK65</f>
        <v>0</v>
      </c>
      <c r="BG259" s="267">
        <f>'Budget Economico'!BL65</f>
        <v>0</v>
      </c>
      <c r="BH259" s="267">
        <f>'Budget Economico'!BM65</f>
        <v>0</v>
      </c>
      <c r="BI259" s="267">
        <f>'Budget Economico'!BN65</f>
        <v>0</v>
      </c>
      <c r="BJ259" s="267">
        <f>'Budget Economico'!BO65</f>
        <v>0</v>
      </c>
      <c r="BK259" s="267">
        <f>'Budget Economico'!BP65</f>
        <v>0</v>
      </c>
      <c r="BL259" s="267">
        <f>'Budget Economico'!BQ65</f>
        <v>0</v>
      </c>
      <c r="BM259" s="267">
        <f>'Budget Economico'!BR65</f>
        <v>0</v>
      </c>
      <c r="BN259" s="267">
        <f>'Budget Economico'!BS65</f>
        <v>0</v>
      </c>
      <c r="BO259" s="267">
        <f>'Budget Economico'!BT65</f>
        <v>0</v>
      </c>
      <c r="BP259" s="267">
        <f>'Budget Economico'!BU65</f>
        <v>0</v>
      </c>
      <c r="BQ259" s="267">
        <f>'Budget Economico'!BV65</f>
        <v>0</v>
      </c>
      <c r="BR259" s="267">
        <f>'Budget Economico'!BW65</f>
        <v>0</v>
      </c>
      <c r="BS259" s="267">
        <f>'Budget Economico'!BX65</f>
        <v>0</v>
      </c>
      <c r="BT259" s="267">
        <f>'Budget Economico'!BY65</f>
        <v>0</v>
      </c>
      <c r="BU259" s="267">
        <f>'Budget Economico'!BZ65</f>
        <v>0</v>
      </c>
      <c r="BV259" s="267">
        <f>'Budget Economico'!CA65</f>
        <v>0</v>
      </c>
      <c r="BW259" s="267">
        <f>'Budget Economico'!CB65</f>
        <v>0</v>
      </c>
      <c r="BX259" s="267">
        <f>'Budget Economico'!CC65</f>
        <v>0</v>
      </c>
      <c r="BY259" s="267">
        <f>'Budget Economico'!CD65</f>
        <v>0</v>
      </c>
      <c r="BZ259" s="267">
        <f>'Budget Economico'!CE65</f>
        <v>0</v>
      </c>
      <c r="CA259" s="267">
        <f>'Budget Economico'!CF65</f>
        <v>0</v>
      </c>
      <c r="CB259" s="267">
        <f>'Budget Economico'!CG65</f>
        <v>0</v>
      </c>
      <c r="CC259" s="267">
        <f>'Budget Economico'!CH65</f>
        <v>0</v>
      </c>
      <c r="CD259" s="267">
        <f>'Budget Economico'!CI65</f>
        <v>0</v>
      </c>
      <c r="CE259" s="267">
        <f>'Budget Economico'!CJ65</f>
        <v>0</v>
      </c>
      <c r="CF259" s="267">
        <f>'Budget Economico'!CK65</f>
        <v>0</v>
      </c>
      <c r="CG259" s="267">
        <f>'Budget Economico'!CL65</f>
        <v>0</v>
      </c>
      <c r="CH259" s="267">
        <f>'Budget Economico'!CM65</f>
        <v>0</v>
      </c>
      <c r="CI259" s="267">
        <f>'Budget Economico'!CN65</f>
        <v>0</v>
      </c>
      <c r="CJ259" s="267">
        <f>'Budget Economico'!CO65</f>
        <v>0</v>
      </c>
      <c r="CK259" s="267">
        <f>'Budget Economico'!CP65</f>
        <v>0</v>
      </c>
      <c r="CL259" s="267">
        <f>'Budget Economico'!CQ65</f>
        <v>0</v>
      </c>
      <c r="CM259" s="267">
        <f>'Budget Economico'!CR65</f>
        <v>0</v>
      </c>
      <c r="CN259" s="267">
        <f>'Budget Economico'!CS65</f>
        <v>0</v>
      </c>
      <c r="CO259" s="267">
        <f>'Budget Economico'!CT65</f>
        <v>0</v>
      </c>
      <c r="CP259" s="267">
        <f>'Budget Economico'!CU65</f>
        <v>0</v>
      </c>
      <c r="CQ259" s="267">
        <f>'Budget Economico'!CV65</f>
        <v>0</v>
      </c>
      <c r="CR259" s="267">
        <f>'Budget Economico'!CW65</f>
        <v>0</v>
      </c>
      <c r="CS259" s="267">
        <f>'Budget Economico'!CX65</f>
        <v>0</v>
      </c>
      <c r="CT259" s="267">
        <f>'Budget Economico'!CY65</f>
        <v>0</v>
      </c>
      <c r="CU259" s="267">
        <f>'Budget Economico'!CZ65</f>
        <v>0</v>
      </c>
      <c r="CV259" s="267">
        <f>'Budget Economico'!DA65</f>
        <v>0</v>
      </c>
      <c r="CW259" s="267">
        <f>'Budget Economico'!DB65</f>
        <v>0</v>
      </c>
      <c r="CX259" s="267">
        <f>'Budget Economico'!DC65</f>
        <v>0</v>
      </c>
      <c r="CY259" s="267">
        <f>'Budget Economico'!DD65</f>
        <v>0</v>
      </c>
      <c r="CZ259" s="267">
        <f>'Budget Economico'!DE65</f>
        <v>0</v>
      </c>
      <c r="DA259" s="267">
        <f>'Budget Economico'!DF65</f>
        <v>0</v>
      </c>
      <c r="DB259" s="267">
        <f>'Budget Economico'!DG65</f>
        <v>0</v>
      </c>
      <c r="DC259" s="267">
        <f>'Budget Economico'!DH65</f>
        <v>0</v>
      </c>
      <c r="DD259" s="267">
        <f>'Budget Economico'!DI65</f>
        <v>0</v>
      </c>
      <c r="DE259" s="267">
        <f>'Budget Economico'!DJ65</f>
        <v>0</v>
      </c>
      <c r="DF259" s="267">
        <f>'Budget Economico'!DK65</f>
        <v>0</v>
      </c>
      <c r="DG259" s="267">
        <f>'Budget Economico'!DL65</f>
        <v>0</v>
      </c>
      <c r="DH259" s="267">
        <f>'Budget Economico'!DM65</f>
        <v>0</v>
      </c>
      <c r="DI259" s="267">
        <f>'Budget Economico'!DN65</f>
        <v>0</v>
      </c>
      <c r="DJ259" s="267">
        <f>'Budget Economico'!DO65</f>
        <v>0</v>
      </c>
      <c r="DK259" s="267">
        <f>'Budget Economico'!DP65</f>
        <v>0</v>
      </c>
      <c r="DL259" s="267">
        <f>'Budget Economico'!DQ65</f>
        <v>0</v>
      </c>
      <c r="DM259" s="267">
        <f>'Budget Economico'!DR65</f>
        <v>0</v>
      </c>
      <c r="DN259" s="267">
        <f>'Budget Economico'!DS65</f>
        <v>0</v>
      </c>
      <c r="DO259" s="267">
        <f>'Budget Economico'!DT65</f>
        <v>0</v>
      </c>
      <c r="DP259" s="267">
        <f>'Budget Economico'!DU65</f>
        <v>0</v>
      </c>
      <c r="DQ259" s="267">
        <f>'Budget Economico'!DV65</f>
        <v>0</v>
      </c>
      <c r="DR259" s="267">
        <f>'Budget Economico'!DW65</f>
        <v>0</v>
      </c>
    </row>
    <row r="260" spans="1:123" x14ac:dyDescent="0.35">
      <c r="A260" s="20" t="s">
        <v>515</v>
      </c>
      <c r="B260" s="20" t="s">
        <v>293</v>
      </c>
      <c r="C260" s="267">
        <f>'Budget Economico'!H66</f>
        <v>0</v>
      </c>
      <c r="D260" s="267">
        <f>'Budget Economico'!I66</f>
        <v>0</v>
      </c>
      <c r="E260" s="267">
        <f>'Budget Economico'!J66</f>
        <v>0</v>
      </c>
      <c r="F260" s="267">
        <f>'Budget Economico'!K66</f>
        <v>0</v>
      </c>
      <c r="G260" s="267">
        <f>'Budget Economico'!L66</f>
        <v>0</v>
      </c>
      <c r="H260" s="267">
        <f>'Budget Economico'!M66</f>
        <v>0</v>
      </c>
      <c r="I260" s="267">
        <f>'Budget Economico'!N66</f>
        <v>0</v>
      </c>
      <c r="J260" s="267">
        <f>'Budget Economico'!O66</f>
        <v>0</v>
      </c>
      <c r="K260" s="267">
        <f>'Budget Economico'!P66</f>
        <v>0</v>
      </c>
      <c r="L260" s="267">
        <f>'Budget Economico'!Q66</f>
        <v>0</v>
      </c>
      <c r="M260" s="267">
        <f>'Budget Economico'!R66</f>
        <v>0</v>
      </c>
      <c r="N260" s="267">
        <f>'Budget Economico'!S66</f>
        <v>0</v>
      </c>
      <c r="O260" s="267">
        <f>'Budget Economico'!T66</f>
        <v>0</v>
      </c>
      <c r="P260" s="267">
        <f>'Budget Economico'!U66</f>
        <v>0</v>
      </c>
      <c r="Q260" s="267">
        <f>'Budget Economico'!V66</f>
        <v>0</v>
      </c>
      <c r="R260" s="267">
        <f>'Budget Economico'!W66</f>
        <v>0</v>
      </c>
      <c r="S260" s="267">
        <f>'Budget Economico'!X66</f>
        <v>0</v>
      </c>
      <c r="T260" s="267">
        <f>'Budget Economico'!Y66</f>
        <v>0</v>
      </c>
      <c r="U260" s="267">
        <f>'Budget Economico'!Z66</f>
        <v>0</v>
      </c>
      <c r="V260" s="267">
        <f>'Budget Economico'!AA66</f>
        <v>0</v>
      </c>
      <c r="W260" s="267">
        <f>'Budget Economico'!AB66</f>
        <v>0</v>
      </c>
      <c r="X260" s="267">
        <f>'Budget Economico'!AC66</f>
        <v>0</v>
      </c>
      <c r="Y260" s="267">
        <f>'Budget Economico'!AD66</f>
        <v>0</v>
      </c>
      <c r="Z260" s="267">
        <f>'Budget Economico'!AE66</f>
        <v>0</v>
      </c>
      <c r="AA260" s="267">
        <f>'Budget Economico'!AF66</f>
        <v>0</v>
      </c>
      <c r="AB260" s="267">
        <f>'Budget Economico'!AG66</f>
        <v>0</v>
      </c>
      <c r="AC260" s="267">
        <f>'Budget Economico'!AH66</f>
        <v>0</v>
      </c>
      <c r="AD260" s="267">
        <f>'Budget Economico'!AI66</f>
        <v>0</v>
      </c>
      <c r="AE260" s="267">
        <f>'Budget Economico'!AJ66</f>
        <v>0</v>
      </c>
      <c r="AF260" s="267">
        <f>'Budget Economico'!AK66</f>
        <v>0</v>
      </c>
      <c r="AG260" s="267">
        <f>'Budget Economico'!AL66</f>
        <v>0</v>
      </c>
      <c r="AH260" s="267">
        <f>'Budget Economico'!AM66</f>
        <v>0</v>
      </c>
      <c r="AI260" s="267">
        <f>'Budget Economico'!AN66</f>
        <v>0</v>
      </c>
      <c r="AJ260" s="267">
        <f>'Budget Economico'!AO66</f>
        <v>0</v>
      </c>
      <c r="AK260" s="267">
        <f>'Budget Economico'!AP66</f>
        <v>0</v>
      </c>
      <c r="AL260" s="267">
        <f>'Budget Economico'!AQ66</f>
        <v>0</v>
      </c>
      <c r="AM260" s="267">
        <f>'Budget Economico'!AR66</f>
        <v>0</v>
      </c>
      <c r="AN260" s="267">
        <f>'Budget Economico'!AS66</f>
        <v>0</v>
      </c>
      <c r="AO260" s="267">
        <f>'Budget Economico'!AT66</f>
        <v>0</v>
      </c>
      <c r="AP260" s="267">
        <f>'Budget Economico'!AU66</f>
        <v>0</v>
      </c>
      <c r="AQ260" s="267">
        <f>'Budget Economico'!AV66</f>
        <v>0</v>
      </c>
      <c r="AR260" s="267">
        <f>'Budget Economico'!AW66</f>
        <v>0</v>
      </c>
      <c r="AS260" s="267">
        <f>'Budget Economico'!AX66</f>
        <v>0</v>
      </c>
      <c r="AT260" s="267">
        <f>'Budget Economico'!AY66</f>
        <v>0</v>
      </c>
      <c r="AU260" s="267">
        <f>'Budget Economico'!AZ66</f>
        <v>0</v>
      </c>
      <c r="AV260" s="267">
        <f>'Budget Economico'!BA66</f>
        <v>0</v>
      </c>
      <c r="AW260" s="267">
        <f>'Budget Economico'!BB66</f>
        <v>0</v>
      </c>
      <c r="AX260" s="267">
        <f>'Budget Economico'!BC66</f>
        <v>0</v>
      </c>
      <c r="AY260" s="267">
        <f>'Budget Economico'!BD66</f>
        <v>0</v>
      </c>
      <c r="AZ260" s="267">
        <f>'Budget Economico'!BE66</f>
        <v>0</v>
      </c>
      <c r="BA260" s="267">
        <f>'Budget Economico'!BF66</f>
        <v>0</v>
      </c>
      <c r="BB260" s="267">
        <f>'Budget Economico'!BG66</f>
        <v>0</v>
      </c>
      <c r="BC260" s="267">
        <f>'Budget Economico'!BH66</f>
        <v>0</v>
      </c>
      <c r="BD260" s="267">
        <f>'Budget Economico'!BI66</f>
        <v>0</v>
      </c>
      <c r="BE260" s="267">
        <f>'Budget Economico'!BJ66</f>
        <v>0</v>
      </c>
      <c r="BF260" s="267">
        <f>'Budget Economico'!BK66</f>
        <v>0</v>
      </c>
      <c r="BG260" s="267">
        <f>'Budget Economico'!BL66</f>
        <v>0</v>
      </c>
      <c r="BH260" s="267">
        <f>'Budget Economico'!BM66</f>
        <v>0</v>
      </c>
      <c r="BI260" s="267">
        <f>'Budget Economico'!BN66</f>
        <v>0</v>
      </c>
      <c r="BJ260" s="267">
        <f>'Budget Economico'!BO66</f>
        <v>0</v>
      </c>
      <c r="BK260" s="267">
        <f>'Budget Economico'!BP66</f>
        <v>0</v>
      </c>
      <c r="BL260" s="267">
        <f>'Budget Economico'!BQ66</f>
        <v>0</v>
      </c>
      <c r="BM260" s="267">
        <f>'Budget Economico'!BR66</f>
        <v>0</v>
      </c>
      <c r="BN260" s="267">
        <f>'Budget Economico'!BS66</f>
        <v>0</v>
      </c>
      <c r="BO260" s="267">
        <f>'Budget Economico'!BT66</f>
        <v>0</v>
      </c>
      <c r="BP260" s="267">
        <f>'Budget Economico'!BU66</f>
        <v>0</v>
      </c>
      <c r="BQ260" s="267">
        <f>'Budget Economico'!BV66</f>
        <v>0</v>
      </c>
      <c r="BR260" s="267">
        <f>'Budget Economico'!BW66</f>
        <v>0</v>
      </c>
      <c r="BS260" s="267">
        <f>'Budget Economico'!BX66</f>
        <v>0</v>
      </c>
      <c r="BT260" s="267">
        <f>'Budget Economico'!BY66</f>
        <v>0</v>
      </c>
      <c r="BU260" s="267">
        <f>'Budget Economico'!BZ66</f>
        <v>0</v>
      </c>
      <c r="BV260" s="267">
        <f>'Budget Economico'!CA66</f>
        <v>0</v>
      </c>
      <c r="BW260" s="267">
        <f>'Budget Economico'!CB66</f>
        <v>0</v>
      </c>
      <c r="BX260" s="267">
        <f>'Budget Economico'!CC66</f>
        <v>0</v>
      </c>
      <c r="BY260" s="267">
        <f>'Budget Economico'!CD66</f>
        <v>0</v>
      </c>
      <c r="BZ260" s="267">
        <f>'Budget Economico'!CE66</f>
        <v>0</v>
      </c>
      <c r="CA260" s="267">
        <f>'Budget Economico'!CF66</f>
        <v>0</v>
      </c>
      <c r="CB260" s="267">
        <f>'Budget Economico'!CG66</f>
        <v>0</v>
      </c>
      <c r="CC260" s="267">
        <f>'Budget Economico'!CH66</f>
        <v>0</v>
      </c>
      <c r="CD260" s="267">
        <f>'Budget Economico'!CI66</f>
        <v>0</v>
      </c>
      <c r="CE260" s="267">
        <f>'Budget Economico'!CJ66</f>
        <v>0</v>
      </c>
      <c r="CF260" s="267">
        <f>'Budget Economico'!CK66</f>
        <v>0</v>
      </c>
      <c r="CG260" s="267">
        <f>'Budget Economico'!CL66</f>
        <v>0</v>
      </c>
      <c r="CH260" s="267">
        <f>'Budget Economico'!CM66</f>
        <v>0</v>
      </c>
      <c r="CI260" s="267">
        <f>'Budget Economico'!CN66</f>
        <v>0</v>
      </c>
      <c r="CJ260" s="267">
        <f>'Budget Economico'!CO66</f>
        <v>0</v>
      </c>
      <c r="CK260" s="267">
        <f>'Budget Economico'!CP66</f>
        <v>0</v>
      </c>
      <c r="CL260" s="267">
        <f>'Budget Economico'!CQ66</f>
        <v>0</v>
      </c>
      <c r="CM260" s="267">
        <f>'Budget Economico'!CR66</f>
        <v>0</v>
      </c>
      <c r="CN260" s="267">
        <f>'Budget Economico'!CS66</f>
        <v>0</v>
      </c>
      <c r="CO260" s="267">
        <f>'Budget Economico'!CT66</f>
        <v>0</v>
      </c>
      <c r="CP260" s="267">
        <f>'Budget Economico'!CU66</f>
        <v>0</v>
      </c>
      <c r="CQ260" s="267">
        <f>'Budget Economico'!CV66</f>
        <v>0</v>
      </c>
      <c r="CR260" s="267">
        <f>'Budget Economico'!CW66</f>
        <v>0</v>
      </c>
      <c r="CS260" s="267">
        <f>'Budget Economico'!CX66</f>
        <v>0</v>
      </c>
      <c r="CT260" s="267">
        <f>'Budget Economico'!CY66</f>
        <v>0</v>
      </c>
      <c r="CU260" s="267">
        <f>'Budget Economico'!CZ66</f>
        <v>0</v>
      </c>
      <c r="CV260" s="267">
        <f>'Budget Economico'!DA66</f>
        <v>0</v>
      </c>
      <c r="CW260" s="267">
        <f>'Budget Economico'!DB66</f>
        <v>0</v>
      </c>
      <c r="CX260" s="267">
        <f>'Budget Economico'!DC66</f>
        <v>0</v>
      </c>
      <c r="CY260" s="267">
        <f>'Budget Economico'!DD66</f>
        <v>0</v>
      </c>
      <c r="CZ260" s="267">
        <f>'Budget Economico'!DE66</f>
        <v>0</v>
      </c>
      <c r="DA260" s="267">
        <f>'Budget Economico'!DF66</f>
        <v>0</v>
      </c>
      <c r="DB260" s="267">
        <f>'Budget Economico'!DG66</f>
        <v>0</v>
      </c>
      <c r="DC260" s="267">
        <f>'Budget Economico'!DH66</f>
        <v>0</v>
      </c>
      <c r="DD260" s="267">
        <f>'Budget Economico'!DI66</f>
        <v>0</v>
      </c>
      <c r="DE260" s="267">
        <f>'Budget Economico'!DJ66</f>
        <v>0</v>
      </c>
      <c r="DF260" s="267">
        <f>'Budget Economico'!DK66</f>
        <v>0</v>
      </c>
      <c r="DG260" s="267">
        <f>'Budget Economico'!DL66</f>
        <v>0</v>
      </c>
      <c r="DH260" s="267">
        <f>'Budget Economico'!DM66</f>
        <v>0</v>
      </c>
      <c r="DI260" s="267">
        <f>'Budget Economico'!DN66</f>
        <v>0</v>
      </c>
      <c r="DJ260" s="267">
        <f>'Budget Economico'!DO66</f>
        <v>0</v>
      </c>
      <c r="DK260" s="267">
        <f>'Budget Economico'!DP66</f>
        <v>0</v>
      </c>
      <c r="DL260" s="267">
        <f>'Budget Economico'!DQ66</f>
        <v>0</v>
      </c>
      <c r="DM260" s="267">
        <f>'Budget Economico'!DR66</f>
        <v>0</v>
      </c>
      <c r="DN260" s="267">
        <f>'Budget Economico'!DS66</f>
        <v>0</v>
      </c>
      <c r="DO260" s="267">
        <f>'Budget Economico'!DT66</f>
        <v>0</v>
      </c>
      <c r="DP260" s="267">
        <f>'Budget Economico'!DU66</f>
        <v>0</v>
      </c>
      <c r="DQ260" s="267">
        <f>'Budget Economico'!DV66</f>
        <v>0</v>
      </c>
      <c r="DR260" s="267">
        <f>'Budget Economico'!DW66</f>
        <v>0</v>
      </c>
    </row>
    <row r="261" spans="1:123" x14ac:dyDescent="0.35">
      <c r="A261" s="20" t="s">
        <v>515</v>
      </c>
      <c r="B261" s="20" t="s">
        <v>294</v>
      </c>
      <c r="C261" s="267">
        <f>'Budget Economico'!H64*'Budget Economico'!$B67</f>
        <v>0</v>
      </c>
      <c r="D261" s="267">
        <f>'Budget Economico'!I64*'Budget Economico'!$B67</f>
        <v>0</v>
      </c>
      <c r="E261" s="267">
        <f>'Budget Economico'!J64*'Budget Economico'!$B67</f>
        <v>0</v>
      </c>
      <c r="F261" s="267">
        <f>'Budget Economico'!K64*'Budget Economico'!$B67</f>
        <v>0</v>
      </c>
      <c r="G261" s="267">
        <f>'Budget Economico'!L64*'Budget Economico'!$B67</f>
        <v>0</v>
      </c>
      <c r="H261" s="267">
        <f>'Budget Economico'!M64*'Budget Economico'!$B67</f>
        <v>0</v>
      </c>
      <c r="I261" s="267">
        <f>'Budget Economico'!N64*'Budget Economico'!$B67</f>
        <v>0</v>
      </c>
      <c r="J261" s="267">
        <f>'Budget Economico'!O64*'Budget Economico'!$B67</f>
        <v>0</v>
      </c>
      <c r="K261" s="267">
        <f>'Budget Economico'!P64*'Budget Economico'!$B67</f>
        <v>0</v>
      </c>
      <c r="L261" s="267">
        <f>'Budget Economico'!Q64*'Budget Economico'!$B67</f>
        <v>0</v>
      </c>
      <c r="M261" s="267">
        <f>'Budget Economico'!R64*'Budget Economico'!$B67</f>
        <v>0</v>
      </c>
      <c r="N261" s="267">
        <f>'Budget Economico'!S64*'Budget Economico'!$B67</f>
        <v>0</v>
      </c>
      <c r="O261" s="267">
        <f>'Budget Economico'!T64*'Budget Economico'!$B67</f>
        <v>0</v>
      </c>
      <c r="P261" s="267">
        <f>'Budget Economico'!U64*'Budget Economico'!$B67</f>
        <v>0</v>
      </c>
      <c r="Q261" s="267">
        <f>'Budget Economico'!V64*'Budget Economico'!$B67</f>
        <v>0</v>
      </c>
      <c r="R261" s="267">
        <f>'Budget Economico'!W64*'Budget Economico'!$B67</f>
        <v>0</v>
      </c>
      <c r="S261" s="267">
        <f>'Budget Economico'!X64*'Budget Economico'!$B67</f>
        <v>0</v>
      </c>
      <c r="T261" s="267">
        <f>'Budget Economico'!Y64*'Budget Economico'!$B67</f>
        <v>0</v>
      </c>
      <c r="U261" s="267">
        <f>'Budget Economico'!Z64*'Budget Economico'!$B67</f>
        <v>0</v>
      </c>
      <c r="V261" s="267">
        <f>'Budget Economico'!AA64*'Budget Economico'!$B67</f>
        <v>0</v>
      </c>
      <c r="W261" s="267">
        <f>'Budget Economico'!AB64*'Budget Economico'!$B67</f>
        <v>0</v>
      </c>
      <c r="X261" s="267">
        <f>'Budget Economico'!AC64*'Budget Economico'!$B67</f>
        <v>0</v>
      </c>
      <c r="Y261" s="267">
        <f>'Budget Economico'!AD64*'Budget Economico'!$B67</f>
        <v>0</v>
      </c>
      <c r="Z261" s="267">
        <f>'Budget Economico'!AE64*'Budget Economico'!$B67</f>
        <v>0</v>
      </c>
      <c r="AA261" s="267">
        <f>'Budget Economico'!AF64*'Budget Economico'!$B67</f>
        <v>0</v>
      </c>
      <c r="AB261" s="267">
        <f>'Budget Economico'!AG64*'Budget Economico'!$B67</f>
        <v>0</v>
      </c>
      <c r="AC261" s="267">
        <f>'Budget Economico'!AH64*'Budget Economico'!$B67</f>
        <v>0</v>
      </c>
      <c r="AD261" s="267">
        <f>'Budget Economico'!AI64*'Budget Economico'!$B67</f>
        <v>0</v>
      </c>
      <c r="AE261" s="267">
        <f>'Budget Economico'!AJ64*'Budget Economico'!$B67</f>
        <v>0</v>
      </c>
      <c r="AF261" s="267">
        <f>'Budget Economico'!AK64*'Budget Economico'!$B67</f>
        <v>0</v>
      </c>
      <c r="AG261" s="267">
        <f>'Budget Economico'!AL64*'Budget Economico'!$B67</f>
        <v>0</v>
      </c>
      <c r="AH261" s="267">
        <f>'Budget Economico'!AM64*'Budget Economico'!$B67</f>
        <v>0</v>
      </c>
      <c r="AI261" s="267">
        <f>'Budget Economico'!AN64*'Budget Economico'!$B67</f>
        <v>0</v>
      </c>
      <c r="AJ261" s="267">
        <f>'Budget Economico'!AO64*'Budget Economico'!$B67</f>
        <v>0</v>
      </c>
      <c r="AK261" s="267">
        <f>'Budget Economico'!AP64*'Budget Economico'!$B67</f>
        <v>0</v>
      </c>
      <c r="AL261" s="267">
        <f>'Budget Economico'!AQ64*'Budget Economico'!$B67</f>
        <v>0</v>
      </c>
      <c r="AM261" s="267">
        <f>'Budget Economico'!AR64*'Budget Economico'!$B67</f>
        <v>0</v>
      </c>
      <c r="AN261" s="267">
        <f>'Budget Economico'!AS64*'Budget Economico'!$B67</f>
        <v>0</v>
      </c>
      <c r="AO261" s="267">
        <f>'Budget Economico'!AT64*'Budget Economico'!$B67</f>
        <v>0</v>
      </c>
      <c r="AP261" s="267">
        <f>'Budget Economico'!AU64*'Budget Economico'!$B67</f>
        <v>0</v>
      </c>
      <c r="AQ261" s="267">
        <f>'Budget Economico'!AV64*'Budget Economico'!$B67</f>
        <v>0</v>
      </c>
      <c r="AR261" s="267">
        <f>'Budget Economico'!AW64*'Budget Economico'!$B67</f>
        <v>0</v>
      </c>
      <c r="AS261" s="267">
        <f>'Budget Economico'!AX64*'Budget Economico'!$B67</f>
        <v>0</v>
      </c>
      <c r="AT261" s="267">
        <f>'Budget Economico'!AY64*'Budget Economico'!$B67</f>
        <v>0</v>
      </c>
      <c r="AU261" s="267">
        <f>'Budget Economico'!AZ64*'Budget Economico'!$B67</f>
        <v>0</v>
      </c>
      <c r="AV261" s="267">
        <f>'Budget Economico'!BA64*'Budget Economico'!$B67</f>
        <v>0</v>
      </c>
      <c r="AW261" s="267">
        <f>'Budget Economico'!BB64*'Budget Economico'!$B67</f>
        <v>0</v>
      </c>
      <c r="AX261" s="267">
        <f>'Budget Economico'!BC64*'Budget Economico'!$B67</f>
        <v>0</v>
      </c>
      <c r="AY261" s="267">
        <f>'Budget Economico'!BD64*'Budget Economico'!$B67</f>
        <v>0</v>
      </c>
      <c r="AZ261" s="267">
        <f>'Budget Economico'!BE64*'Budget Economico'!$B67</f>
        <v>0</v>
      </c>
      <c r="BA261" s="267">
        <f>'Budget Economico'!BF64*'Budget Economico'!$B67</f>
        <v>0</v>
      </c>
      <c r="BB261" s="267">
        <f>'Budget Economico'!BG64*'Budget Economico'!$B67</f>
        <v>0</v>
      </c>
      <c r="BC261" s="267">
        <f>'Budget Economico'!BH64*'Budget Economico'!$B67</f>
        <v>0</v>
      </c>
      <c r="BD261" s="267">
        <f>'Budget Economico'!BI64*'Budget Economico'!$B67</f>
        <v>0</v>
      </c>
      <c r="BE261" s="267">
        <f>'Budget Economico'!BJ64*'Budget Economico'!$B67</f>
        <v>0</v>
      </c>
      <c r="BF261" s="267">
        <f>'Budget Economico'!BK64*'Budget Economico'!$B67</f>
        <v>0</v>
      </c>
      <c r="BG261" s="267">
        <f>'Budget Economico'!BL64*'Budget Economico'!$B67</f>
        <v>0</v>
      </c>
      <c r="BH261" s="267">
        <f>'Budget Economico'!BM64*'Budget Economico'!$B67</f>
        <v>0</v>
      </c>
      <c r="BI261" s="267">
        <f>'Budget Economico'!BN64*'Budget Economico'!$B67</f>
        <v>0</v>
      </c>
      <c r="BJ261" s="267">
        <f>'Budget Economico'!BO64*'Budget Economico'!$B67</f>
        <v>0</v>
      </c>
      <c r="BK261" s="267">
        <f>'Budget Economico'!BP64*'Budget Economico'!$B67</f>
        <v>0</v>
      </c>
      <c r="BL261" s="267">
        <f>'Budget Economico'!BQ64*'Budget Economico'!$B67</f>
        <v>0</v>
      </c>
      <c r="BM261" s="267">
        <f>'Budget Economico'!BR64*'Budget Economico'!$B67</f>
        <v>0</v>
      </c>
      <c r="BN261" s="267">
        <f>'Budget Economico'!BS64*'Budget Economico'!$B67</f>
        <v>0</v>
      </c>
      <c r="BO261" s="267">
        <f>'Budget Economico'!BT64*'Budget Economico'!$B67</f>
        <v>0</v>
      </c>
      <c r="BP261" s="267">
        <f>'Budget Economico'!BU64*'Budget Economico'!$B67</f>
        <v>0</v>
      </c>
      <c r="BQ261" s="267">
        <f>'Budget Economico'!BV64*'Budget Economico'!$B67</f>
        <v>0</v>
      </c>
      <c r="BR261" s="267">
        <f>'Budget Economico'!BW64*'Budget Economico'!$B67</f>
        <v>0</v>
      </c>
      <c r="BS261" s="267">
        <f>'Budget Economico'!BX64*'Budget Economico'!$B67</f>
        <v>0</v>
      </c>
      <c r="BT261" s="267">
        <f>'Budget Economico'!BY64*'Budget Economico'!$B67</f>
        <v>0</v>
      </c>
      <c r="BU261" s="267">
        <f>'Budget Economico'!BZ64*'Budget Economico'!$B67</f>
        <v>0</v>
      </c>
      <c r="BV261" s="267">
        <f>'Budget Economico'!CA64*'Budget Economico'!$B67</f>
        <v>0</v>
      </c>
      <c r="BW261" s="267">
        <f>'Budget Economico'!CB64*'Budget Economico'!$B67</f>
        <v>0</v>
      </c>
      <c r="BX261" s="267">
        <f>'Budget Economico'!CC64*'Budget Economico'!$B67</f>
        <v>0</v>
      </c>
      <c r="BY261" s="267">
        <f>'Budget Economico'!CD64*'Budget Economico'!$B67</f>
        <v>0</v>
      </c>
      <c r="BZ261" s="267">
        <f>'Budget Economico'!CE64*'Budget Economico'!$B67</f>
        <v>0</v>
      </c>
      <c r="CA261" s="267">
        <f>'Budget Economico'!CF64*'Budget Economico'!$B67</f>
        <v>0</v>
      </c>
      <c r="CB261" s="267">
        <f>'Budget Economico'!CG64*'Budget Economico'!$B67</f>
        <v>0</v>
      </c>
      <c r="CC261" s="267">
        <f>'Budget Economico'!CH64*'Budget Economico'!$B67</f>
        <v>0</v>
      </c>
      <c r="CD261" s="267">
        <f>'Budget Economico'!CI64*'Budget Economico'!$B67</f>
        <v>0</v>
      </c>
      <c r="CE261" s="267">
        <f>'Budget Economico'!CJ64*'Budget Economico'!$B67</f>
        <v>0</v>
      </c>
      <c r="CF261" s="267">
        <f>'Budget Economico'!CK64*'Budget Economico'!$B67</f>
        <v>0</v>
      </c>
      <c r="CG261" s="267">
        <f>'Budget Economico'!CL64*'Budget Economico'!$B67</f>
        <v>0</v>
      </c>
      <c r="CH261" s="267">
        <f>'Budget Economico'!CM64*'Budget Economico'!$B67</f>
        <v>0</v>
      </c>
      <c r="CI261" s="267">
        <f>'Budget Economico'!CN64*'Budget Economico'!$B67</f>
        <v>0</v>
      </c>
      <c r="CJ261" s="267">
        <f>'Budget Economico'!CO64*'Budget Economico'!$B67</f>
        <v>0</v>
      </c>
      <c r="CK261" s="267">
        <f>'Budget Economico'!CP64*'Budget Economico'!$B67</f>
        <v>0</v>
      </c>
      <c r="CL261" s="267">
        <f>'Budget Economico'!CQ64*'Budget Economico'!$B67</f>
        <v>0</v>
      </c>
      <c r="CM261" s="267">
        <f>'Budget Economico'!CR64*'Budget Economico'!$B67</f>
        <v>0</v>
      </c>
      <c r="CN261" s="267">
        <f>'Budget Economico'!CS64*'Budget Economico'!$B67</f>
        <v>0</v>
      </c>
      <c r="CO261" s="267">
        <f>'Budget Economico'!CT64*'Budget Economico'!$B67</f>
        <v>0</v>
      </c>
      <c r="CP261" s="267">
        <f>'Budget Economico'!CU64*'Budget Economico'!$B67</f>
        <v>0</v>
      </c>
      <c r="CQ261" s="267">
        <f>'Budget Economico'!CV64*'Budget Economico'!$B67</f>
        <v>0</v>
      </c>
      <c r="CR261" s="267">
        <f>'Budget Economico'!CW64*'Budget Economico'!$B67</f>
        <v>0</v>
      </c>
      <c r="CS261" s="267">
        <f>'Budget Economico'!CX64*'Budget Economico'!$B67</f>
        <v>0</v>
      </c>
      <c r="CT261" s="267">
        <f>'Budget Economico'!CY64*'Budget Economico'!$B67</f>
        <v>0</v>
      </c>
      <c r="CU261" s="267">
        <f>'Budget Economico'!CZ64*'Budget Economico'!$B67</f>
        <v>0</v>
      </c>
      <c r="CV261" s="267">
        <f>'Budget Economico'!DA64*'Budget Economico'!$B67</f>
        <v>0</v>
      </c>
      <c r="CW261" s="267">
        <f>'Budget Economico'!DB64*'Budget Economico'!$B67</f>
        <v>0</v>
      </c>
      <c r="CX261" s="267">
        <f>'Budget Economico'!DC64*'Budget Economico'!$B67</f>
        <v>0</v>
      </c>
      <c r="CY261" s="267">
        <f>'Budget Economico'!DD64*'Budget Economico'!$B67</f>
        <v>0</v>
      </c>
      <c r="CZ261" s="267">
        <f>'Budget Economico'!DE64*'Budget Economico'!$B67</f>
        <v>0</v>
      </c>
      <c r="DA261" s="267">
        <f>'Budget Economico'!DF64*'Budget Economico'!$B67</f>
        <v>0</v>
      </c>
      <c r="DB261" s="267">
        <f>'Budget Economico'!DG64*'Budget Economico'!$B67</f>
        <v>0</v>
      </c>
      <c r="DC261" s="267">
        <f>'Budget Economico'!DH64*'Budget Economico'!$B67</f>
        <v>0</v>
      </c>
      <c r="DD261" s="267">
        <f>'Budget Economico'!DI64*'Budget Economico'!$B67</f>
        <v>0</v>
      </c>
      <c r="DE261" s="267">
        <f>'Budget Economico'!DJ64*'Budget Economico'!$B67</f>
        <v>0</v>
      </c>
      <c r="DF261" s="267">
        <f>'Budget Economico'!DK64*'Budget Economico'!$B67</f>
        <v>0</v>
      </c>
      <c r="DG261" s="267">
        <f>'Budget Economico'!DL64*'Budget Economico'!$B67</f>
        <v>0</v>
      </c>
      <c r="DH261" s="267">
        <f>'Budget Economico'!DM64*'Budget Economico'!$B67</f>
        <v>0</v>
      </c>
      <c r="DI261" s="267">
        <f>'Budget Economico'!DN64*'Budget Economico'!$B67</f>
        <v>0</v>
      </c>
      <c r="DJ261" s="267">
        <f>'Budget Economico'!DO64*'Budget Economico'!$B67</f>
        <v>0</v>
      </c>
      <c r="DK261" s="267">
        <f>'Budget Economico'!DP64*'Budget Economico'!$B67</f>
        <v>0</v>
      </c>
      <c r="DL261" s="267">
        <f>'Budget Economico'!DQ64*'Budget Economico'!$B67</f>
        <v>0</v>
      </c>
      <c r="DM261" s="267">
        <f>'Budget Economico'!DR64*'Budget Economico'!$B67</f>
        <v>0</v>
      </c>
      <c r="DN261" s="267">
        <f>'Budget Economico'!DS64*'Budget Economico'!$B67</f>
        <v>0</v>
      </c>
      <c r="DO261" s="267">
        <f>'Budget Economico'!DT64*'Budget Economico'!$B67</f>
        <v>0</v>
      </c>
      <c r="DP261" s="267">
        <f>'Budget Economico'!DU64*'Budget Economico'!$B67</f>
        <v>0</v>
      </c>
      <c r="DQ261" s="267">
        <f>'Budget Economico'!DV64*'Budget Economico'!$B67</f>
        <v>0</v>
      </c>
      <c r="DR261" s="267">
        <f>'Budget Economico'!DW64*'Budget Economico'!$B67</f>
        <v>0</v>
      </c>
    </row>
    <row r="262" spans="1:123" x14ac:dyDescent="0.35">
      <c r="B262" s="451" t="s">
        <v>517</v>
      </c>
      <c r="C262" s="443">
        <f>SUM(C258:C261)</f>
        <v>0</v>
      </c>
      <c r="D262" s="443">
        <f t="shared" ref="D262:BO262" si="285">SUM(D258:D261)</f>
        <v>0</v>
      </c>
      <c r="E262" s="443">
        <f t="shared" si="285"/>
        <v>0</v>
      </c>
      <c r="F262" s="443">
        <f t="shared" si="285"/>
        <v>0</v>
      </c>
      <c r="G262" s="443">
        <f t="shared" si="285"/>
        <v>0</v>
      </c>
      <c r="H262" s="443">
        <f t="shared" si="285"/>
        <v>0</v>
      </c>
      <c r="I262" s="443">
        <f t="shared" si="285"/>
        <v>0</v>
      </c>
      <c r="J262" s="443">
        <f t="shared" si="285"/>
        <v>0</v>
      </c>
      <c r="K262" s="443">
        <f t="shared" si="285"/>
        <v>0</v>
      </c>
      <c r="L262" s="443">
        <f t="shared" si="285"/>
        <v>0</v>
      </c>
      <c r="M262" s="443">
        <f t="shared" si="285"/>
        <v>0</v>
      </c>
      <c r="N262" s="443">
        <f t="shared" si="285"/>
        <v>0</v>
      </c>
      <c r="O262" s="443">
        <f t="shared" si="285"/>
        <v>0</v>
      </c>
      <c r="P262" s="443">
        <f t="shared" si="285"/>
        <v>0</v>
      </c>
      <c r="Q262" s="443">
        <f t="shared" si="285"/>
        <v>0</v>
      </c>
      <c r="R262" s="443">
        <f t="shared" si="285"/>
        <v>0</v>
      </c>
      <c r="S262" s="443">
        <f t="shared" si="285"/>
        <v>0</v>
      </c>
      <c r="T262" s="443">
        <f t="shared" si="285"/>
        <v>0</v>
      </c>
      <c r="U262" s="443">
        <f t="shared" si="285"/>
        <v>0</v>
      </c>
      <c r="V262" s="443">
        <f t="shared" si="285"/>
        <v>0</v>
      </c>
      <c r="W262" s="443">
        <f t="shared" si="285"/>
        <v>0</v>
      </c>
      <c r="X262" s="443">
        <f t="shared" si="285"/>
        <v>0</v>
      </c>
      <c r="Y262" s="443">
        <f t="shared" si="285"/>
        <v>0</v>
      </c>
      <c r="Z262" s="443">
        <f t="shared" si="285"/>
        <v>0</v>
      </c>
      <c r="AA262" s="443">
        <f t="shared" si="285"/>
        <v>0</v>
      </c>
      <c r="AB262" s="443">
        <f t="shared" si="285"/>
        <v>0</v>
      </c>
      <c r="AC262" s="443">
        <f t="shared" ref="AC262" si="286">SUM(AC258:AC261)</f>
        <v>0</v>
      </c>
      <c r="AD262" s="443">
        <f t="shared" si="285"/>
        <v>0</v>
      </c>
      <c r="AE262" s="443">
        <f t="shared" si="285"/>
        <v>0</v>
      </c>
      <c r="AF262" s="443">
        <f t="shared" si="285"/>
        <v>0</v>
      </c>
      <c r="AG262" s="443">
        <f t="shared" si="285"/>
        <v>0</v>
      </c>
      <c r="AH262" s="443">
        <f t="shared" si="285"/>
        <v>0</v>
      </c>
      <c r="AI262" s="443">
        <f t="shared" si="285"/>
        <v>0</v>
      </c>
      <c r="AJ262" s="443">
        <f t="shared" si="285"/>
        <v>0</v>
      </c>
      <c r="AK262" s="443">
        <f t="shared" si="285"/>
        <v>0</v>
      </c>
      <c r="AL262" s="443">
        <f t="shared" si="285"/>
        <v>0</v>
      </c>
      <c r="AM262" s="443">
        <f t="shared" si="285"/>
        <v>0</v>
      </c>
      <c r="AN262" s="443">
        <f t="shared" si="285"/>
        <v>0</v>
      </c>
      <c r="AO262" s="443">
        <f t="shared" si="285"/>
        <v>0</v>
      </c>
      <c r="AP262" s="443">
        <f t="shared" si="285"/>
        <v>0</v>
      </c>
      <c r="AQ262" s="443">
        <f t="shared" si="285"/>
        <v>0</v>
      </c>
      <c r="AR262" s="443">
        <f t="shared" si="285"/>
        <v>0</v>
      </c>
      <c r="AS262" s="443">
        <f t="shared" si="285"/>
        <v>0</v>
      </c>
      <c r="AT262" s="443">
        <f t="shared" si="285"/>
        <v>0</v>
      </c>
      <c r="AU262" s="443">
        <f t="shared" si="285"/>
        <v>0</v>
      </c>
      <c r="AV262" s="443">
        <f t="shared" si="285"/>
        <v>0</v>
      </c>
      <c r="AW262" s="443">
        <f t="shared" si="285"/>
        <v>0</v>
      </c>
      <c r="AX262" s="443">
        <f t="shared" si="285"/>
        <v>0</v>
      </c>
      <c r="AY262" s="443">
        <f t="shared" si="285"/>
        <v>0</v>
      </c>
      <c r="AZ262" s="443">
        <f t="shared" si="285"/>
        <v>0</v>
      </c>
      <c r="BA262" s="443">
        <f t="shared" si="285"/>
        <v>0</v>
      </c>
      <c r="BB262" s="443">
        <f t="shared" si="285"/>
        <v>0</v>
      </c>
      <c r="BC262" s="443">
        <f t="shared" si="285"/>
        <v>0</v>
      </c>
      <c r="BD262" s="443">
        <f t="shared" si="285"/>
        <v>0</v>
      </c>
      <c r="BE262" s="443">
        <f t="shared" si="285"/>
        <v>0</v>
      </c>
      <c r="BF262" s="443">
        <f t="shared" si="285"/>
        <v>0</v>
      </c>
      <c r="BG262" s="443">
        <f t="shared" si="285"/>
        <v>0</v>
      </c>
      <c r="BH262" s="443">
        <f t="shared" si="285"/>
        <v>0</v>
      </c>
      <c r="BI262" s="443">
        <f t="shared" si="285"/>
        <v>0</v>
      </c>
      <c r="BJ262" s="443">
        <f t="shared" si="285"/>
        <v>0</v>
      </c>
      <c r="BK262" s="443">
        <f t="shared" si="285"/>
        <v>0</v>
      </c>
      <c r="BL262" s="443">
        <f t="shared" si="285"/>
        <v>0</v>
      </c>
      <c r="BM262" s="443">
        <f t="shared" si="285"/>
        <v>0</v>
      </c>
      <c r="BN262" s="443">
        <f t="shared" si="285"/>
        <v>0</v>
      </c>
      <c r="BO262" s="443">
        <f t="shared" si="285"/>
        <v>0</v>
      </c>
      <c r="BP262" s="443">
        <f t="shared" ref="BP262:DR262" si="287">SUM(BP258:BP261)</f>
        <v>0</v>
      </c>
      <c r="BQ262" s="443">
        <f t="shared" si="287"/>
        <v>0</v>
      </c>
      <c r="BR262" s="443">
        <f t="shared" si="287"/>
        <v>0</v>
      </c>
      <c r="BS262" s="443">
        <f t="shared" si="287"/>
        <v>0</v>
      </c>
      <c r="BT262" s="443">
        <f t="shared" si="287"/>
        <v>0</v>
      </c>
      <c r="BU262" s="443">
        <f t="shared" si="287"/>
        <v>0</v>
      </c>
      <c r="BV262" s="443">
        <f t="shared" si="287"/>
        <v>0</v>
      </c>
      <c r="BW262" s="443">
        <f t="shared" si="287"/>
        <v>0</v>
      </c>
      <c r="BX262" s="443">
        <f t="shared" si="287"/>
        <v>0</v>
      </c>
      <c r="BY262" s="443">
        <f t="shared" si="287"/>
        <v>0</v>
      </c>
      <c r="BZ262" s="443">
        <f t="shared" si="287"/>
        <v>0</v>
      </c>
      <c r="CA262" s="443">
        <f t="shared" si="287"/>
        <v>0</v>
      </c>
      <c r="CB262" s="443">
        <f t="shared" si="287"/>
        <v>0</v>
      </c>
      <c r="CC262" s="443">
        <f t="shared" si="287"/>
        <v>0</v>
      </c>
      <c r="CD262" s="443">
        <f t="shared" si="287"/>
        <v>0</v>
      </c>
      <c r="CE262" s="443">
        <f t="shared" si="287"/>
        <v>0</v>
      </c>
      <c r="CF262" s="443">
        <f t="shared" si="287"/>
        <v>0</v>
      </c>
      <c r="CG262" s="443">
        <f t="shared" si="287"/>
        <v>0</v>
      </c>
      <c r="CH262" s="443">
        <f t="shared" si="287"/>
        <v>0</v>
      </c>
      <c r="CI262" s="443">
        <f t="shared" si="287"/>
        <v>0</v>
      </c>
      <c r="CJ262" s="443">
        <f t="shared" si="287"/>
        <v>0</v>
      </c>
      <c r="CK262" s="443">
        <f t="shared" si="287"/>
        <v>0</v>
      </c>
      <c r="CL262" s="443">
        <f t="shared" si="287"/>
        <v>0</v>
      </c>
      <c r="CM262" s="443">
        <f t="shared" si="287"/>
        <v>0</v>
      </c>
      <c r="CN262" s="443">
        <f t="shared" si="287"/>
        <v>0</v>
      </c>
      <c r="CO262" s="443">
        <f t="shared" si="287"/>
        <v>0</v>
      </c>
      <c r="CP262" s="443">
        <f t="shared" si="287"/>
        <v>0</v>
      </c>
      <c r="CQ262" s="443">
        <f t="shared" si="287"/>
        <v>0</v>
      </c>
      <c r="CR262" s="443">
        <f t="shared" si="287"/>
        <v>0</v>
      </c>
      <c r="CS262" s="443">
        <f t="shared" si="287"/>
        <v>0</v>
      </c>
      <c r="CT262" s="443">
        <f t="shared" si="287"/>
        <v>0</v>
      </c>
      <c r="CU262" s="443">
        <f t="shared" si="287"/>
        <v>0</v>
      </c>
      <c r="CV262" s="443">
        <f t="shared" si="287"/>
        <v>0</v>
      </c>
      <c r="CW262" s="443">
        <f t="shared" si="287"/>
        <v>0</v>
      </c>
      <c r="CX262" s="443">
        <f t="shared" si="287"/>
        <v>0</v>
      </c>
      <c r="CY262" s="443">
        <f t="shared" si="287"/>
        <v>0</v>
      </c>
      <c r="CZ262" s="443">
        <f t="shared" si="287"/>
        <v>0</v>
      </c>
      <c r="DA262" s="443">
        <f t="shared" si="287"/>
        <v>0</v>
      </c>
      <c r="DB262" s="443">
        <f t="shared" si="287"/>
        <v>0</v>
      </c>
      <c r="DC262" s="443">
        <f t="shared" si="287"/>
        <v>0</v>
      </c>
      <c r="DD262" s="443">
        <f t="shared" si="287"/>
        <v>0</v>
      </c>
      <c r="DE262" s="443">
        <f t="shared" si="287"/>
        <v>0</v>
      </c>
      <c r="DF262" s="443">
        <f t="shared" si="287"/>
        <v>0</v>
      </c>
      <c r="DG262" s="443">
        <f t="shared" si="287"/>
        <v>0</v>
      </c>
      <c r="DH262" s="443">
        <f t="shared" si="287"/>
        <v>0</v>
      </c>
      <c r="DI262" s="443">
        <f t="shared" si="287"/>
        <v>0</v>
      </c>
      <c r="DJ262" s="443">
        <f t="shared" si="287"/>
        <v>0</v>
      </c>
      <c r="DK262" s="443">
        <f t="shared" si="287"/>
        <v>0</v>
      </c>
      <c r="DL262" s="443">
        <f t="shared" si="287"/>
        <v>0</v>
      </c>
      <c r="DM262" s="443">
        <f t="shared" si="287"/>
        <v>0</v>
      </c>
      <c r="DN262" s="443">
        <f t="shared" si="287"/>
        <v>0</v>
      </c>
      <c r="DO262" s="443">
        <f t="shared" si="287"/>
        <v>0</v>
      </c>
      <c r="DP262" s="443">
        <f t="shared" si="287"/>
        <v>0</v>
      </c>
      <c r="DQ262" s="443">
        <f t="shared" si="287"/>
        <v>0</v>
      </c>
      <c r="DR262" s="443">
        <f t="shared" si="287"/>
        <v>0</v>
      </c>
    </row>
    <row r="263" spans="1:123" x14ac:dyDescent="0.35">
      <c r="C263" s="267"/>
      <c r="E263" s="267"/>
      <c r="F263" s="267"/>
      <c r="G263" s="267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  <c r="BI263" s="267"/>
      <c r="BJ263" s="267"/>
      <c r="BK263" s="267"/>
      <c r="BL263" s="267"/>
      <c r="BM263" s="267"/>
      <c r="BN263" s="267"/>
      <c r="BO263" s="267"/>
      <c r="BP263" s="267"/>
      <c r="BQ263" s="267"/>
      <c r="BR263" s="267"/>
      <c r="BS263" s="267"/>
      <c r="BT263" s="267"/>
      <c r="BU263" s="267"/>
      <c r="BV263" s="267"/>
      <c r="BW263" s="267"/>
      <c r="BX263" s="267"/>
      <c r="BY263" s="267"/>
      <c r="BZ263" s="267"/>
      <c r="CA263" s="267"/>
      <c r="CB263" s="267"/>
      <c r="CC263" s="267"/>
      <c r="CD263" s="267"/>
      <c r="CE263" s="267"/>
      <c r="CF263" s="267"/>
      <c r="CG263" s="267"/>
      <c r="CH263" s="267"/>
      <c r="CI263" s="267"/>
      <c r="CJ263" s="267"/>
      <c r="CK263" s="267"/>
      <c r="CL263" s="267"/>
      <c r="CM263" s="267"/>
      <c r="CN263" s="267"/>
      <c r="CO263" s="267"/>
      <c r="CP263" s="267"/>
      <c r="CQ263" s="267"/>
      <c r="CR263" s="267"/>
      <c r="CS263" s="267"/>
      <c r="CT263" s="267"/>
      <c r="CU263" s="267"/>
      <c r="CV263" s="267"/>
      <c r="CW263" s="267"/>
      <c r="CX263" s="267"/>
      <c r="CY263" s="267"/>
      <c r="CZ263" s="267"/>
      <c r="DA263" s="267"/>
      <c r="DB263" s="267"/>
      <c r="DC263" s="267"/>
      <c r="DD263" s="267"/>
      <c r="DE263" s="267"/>
      <c r="DF263" s="267"/>
      <c r="DG263" s="267"/>
      <c r="DH263" s="267"/>
      <c r="DI263" s="267"/>
      <c r="DJ263" s="267"/>
      <c r="DK263" s="267"/>
      <c r="DL263" s="267"/>
      <c r="DM263" s="267"/>
      <c r="DN263" s="267"/>
      <c r="DO263" s="267"/>
      <c r="DP263" s="267"/>
      <c r="DQ263" s="267"/>
      <c r="DR263" s="267"/>
    </row>
    <row r="264" spans="1:123" x14ac:dyDescent="0.35">
      <c r="B264" s="20" t="s">
        <v>518</v>
      </c>
      <c r="C264" s="267">
        <f>(C258*12)/'Budget Economico'!$F69</f>
        <v>0</v>
      </c>
      <c r="D264" s="267">
        <f>(D258*12)/'Budget Economico'!$F69</f>
        <v>0</v>
      </c>
      <c r="E264" s="267">
        <f>(E258*12)/'Budget Economico'!$F69</f>
        <v>0</v>
      </c>
      <c r="F264" s="267">
        <f>(F258*12)/'Budget Economico'!$F69</f>
        <v>0</v>
      </c>
      <c r="G264" s="267">
        <f>(G258*12)/'Budget Economico'!$F69</f>
        <v>0</v>
      </c>
      <c r="H264" s="267">
        <f>(H258*12)/'Budget Economico'!$F69</f>
        <v>0</v>
      </c>
      <c r="I264" s="267">
        <f>(I258*12)/'Budget Economico'!$F69</f>
        <v>0</v>
      </c>
      <c r="J264" s="267">
        <f>(J258*12)/'Budget Economico'!$F69</f>
        <v>0</v>
      </c>
      <c r="K264" s="267">
        <f>(K258*12)/'Budget Economico'!$F69</f>
        <v>0</v>
      </c>
      <c r="L264" s="267">
        <f>(L258*12)/'Budget Economico'!$F69</f>
        <v>0</v>
      </c>
      <c r="M264" s="267">
        <f>(M258*12)/'Budget Economico'!$F69</f>
        <v>0</v>
      </c>
      <c r="N264" s="267">
        <f>(N258*12)/'Budget Economico'!$F69</f>
        <v>0</v>
      </c>
      <c r="O264" s="267">
        <f>(O258*12)/'Budget Economico'!$F69</f>
        <v>0</v>
      </c>
      <c r="P264" s="267">
        <f>(P258*12)/'Budget Economico'!$F69</f>
        <v>0</v>
      </c>
      <c r="Q264" s="267">
        <f>(Q258*12)/'Budget Economico'!$F69</f>
        <v>0</v>
      </c>
      <c r="R264" s="267">
        <f>(R258*12)/'Budget Economico'!$F69</f>
        <v>0</v>
      </c>
      <c r="S264" s="267">
        <f>(S258*12)/'Budget Economico'!$F69</f>
        <v>0</v>
      </c>
      <c r="T264" s="267">
        <f>(T258*12)/'Budget Economico'!$F69</f>
        <v>0</v>
      </c>
      <c r="U264" s="267">
        <f>(U258*12)/'Budget Economico'!$F69</f>
        <v>0</v>
      </c>
      <c r="V264" s="267">
        <f>(V258*12)/'Budget Economico'!$F69</f>
        <v>0</v>
      </c>
      <c r="W264" s="267">
        <f>(W258*12)/'Budget Economico'!$F69</f>
        <v>0</v>
      </c>
      <c r="X264" s="267">
        <f>(X258*12)/'Budget Economico'!$F69</f>
        <v>0</v>
      </c>
      <c r="Y264" s="267">
        <f>(Y258*12)/'Budget Economico'!$F69</f>
        <v>0</v>
      </c>
      <c r="Z264" s="267">
        <f>(Z258*12)/'Budget Economico'!$F69</f>
        <v>0</v>
      </c>
      <c r="AA264" s="267">
        <f>(AA258*12)/'Budget Economico'!$F69</f>
        <v>0</v>
      </c>
      <c r="AB264" s="267">
        <f>(AB258*12)/'Budget Economico'!$F69</f>
        <v>0</v>
      </c>
      <c r="AC264" s="267">
        <f>(AC258*12)/'Budget Economico'!$F69</f>
        <v>0</v>
      </c>
      <c r="AD264" s="267">
        <f>(AD258*12)/'Budget Economico'!$F69</f>
        <v>0</v>
      </c>
      <c r="AE264" s="267">
        <f>(AE258*12)/'Budget Economico'!$F69</f>
        <v>0</v>
      </c>
      <c r="AF264" s="267">
        <f>(AF258*12)/'Budget Economico'!$F69</f>
        <v>0</v>
      </c>
      <c r="AG264" s="267">
        <f>(AG258*12)/'Budget Economico'!$F69</f>
        <v>0</v>
      </c>
      <c r="AH264" s="267">
        <f>(AH258*12)/'Budget Economico'!$F69</f>
        <v>0</v>
      </c>
      <c r="AI264" s="267">
        <f>(AI258*12)/'Budget Economico'!$F69</f>
        <v>0</v>
      </c>
      <c r="AJ264" s="267">
        <f>(AJ258*12)/'Budget Economico'!$F69</f>
        <v>0</v>
      </c>
      <c r="AK264" s="267">
        <f>(AK258*12)/'Budget Economico'!$F69</f>
        <v>0</v>
      </c>
      <c r="AL264" s="267">
        <f>(AL258*12)/'Budget Economico'!$F69</f>
        <v>0</v>
      </c>
      <c r="AM264" s="267">
        <f>(AM258*12)/'Budget Economico'!$F69</f>
        <v>0</v>
      </c>
      <c r="AN264" s="267">
        <f>(AN258*12)/'Budget Economico'!$F69</f>
        <v>0</v>
      </c>
      <c r="AO264" s="267">
        <f>(AO258*12)/'Budget Economico'!$F69</f>
        <v>0</v>
      </c>
      <c r="AP264" s="267">
        <f>(AP258*12)/'Budget Economico'!$F69</f>
        <v>0</v>
      </c>
      <c r="AQ264" s="267">
        <f>(AQ258*12)/'Budget Economico'!$F69</f>
        <v>0</v>
      </c>
      <c r="AR264" s="267">
        <f>(AR258*12)/'Budget Economico'!$F69</f>
        <v>0</v>
      </c>
      <c r="AS264" s="267">
        <f>(AS258*12)/'Budget Economico'!$F69</f>
        <v>0</v>
      </c>
      <c r="AT264" s="267">
        <f>(AT258*12)/'Budget Economico'!$F69</f>
        <v>0</v>
      </c>
      <c r="AU264" s="267">
        <f>(AU258*12)/'Budget Economico'!$F69</f>
        <v>0</v>
      </c>
      <c r="AV264" s="267">
        <f>(AV258*12)/'Budget Economico'!$F69</f>
        <v>0</v>
      </c>
      <c r="AW264" s="267">
        <f>(AW258*12)/'Budget Economico'!$F69</f>
        <v>0</v>
      </c>
      <c r="AX264" s="267">
        <f>(AX258*12)/'Budget Economico'!$F69</f>
        <v>0</v>
      </c>
      <c r="AY264" s="267">
        <f>(AY258*12)/'Budget Economico'!$F69</f>
        <v>0</v>
      </c>
      <c r="AZ264" s="267">
        <f>(AZ258*12)/'Budget Economico'!$F69</f>
        <v>0</v>
      </c>
      <c r="BA264" s="267">
        <f>(BA258*12)/'Budget Economico'!$F69</f>
        <v>0</v>
      </c>
      <c r="BB264" s="267">
        <f>(BB258*12)/'Budget Economico'!$F69</f>
        <v>0</v>
      </c>
      <c r="BC264" s="267">
        <f>(BC258*12)/'Budget Economico'!$F69</f>
        <v>0</v>
      </c>
      <c r="BD264" s="267">
        <f>(BD258*12)/'Budget Economico'!$F69</f>
        <v>0</v>
      </c>
      <c r="BE264" s="267">
        <f>(BE258*12)/'Budget Economico'!$F69</f>
        <v>0</v>
      </c>
      <c r="BF264" s="267">
        <f>(BF258*12)/'Budget Economico'!$F69</f>
        <v>0</v>
      </c>
      <c r="BG264" s="267">
        <f>(BG258*12)/'Budget Economico'!$F69</f>
        <v>0</v>
      </c>
      <c r="BH264" s="267">
        <f>(BH258*12)/'Budget Economico'!$F69</f>
        <v>0</v>
      </c>
      <c r="BI264" s="267">
        <f>(BI258*12)/'Budget Economico'!$F69</f>
        <v>0</v>
      </c>
      <c r="BJ264" s="267">
        <f>(BJ258*12)/'Budget Economico'!$F69</f>
        <v>0</v>
      </c>
      <c r="BK264" s="267">
        <f>(BK258*12)/'Budget Economico'!$F69</f>
        <v>0</v>
      </c>
      <c r="BL264" s="267">
        <f>(BL258*12)/'Budget Economico'!$F69</f>
        <v>0</v>
      </c>
      <c r="BM264" s="267">
        <f>(BM258*12)/'Budget Economico'!$F69</f>
        <v>0</v>
      </c>
      <c r="BN264" s="267">
        <f>(BN258*12)/'Budget Economico'!$F69</f>
        <v>0</v>
      </c>
      <c r="BO264" s="267">
        <f>(BO258*12)/'Budget Economico'!$F69</f>
        <v>0</v>
      </c>
      <c r="BP264" s="267">
        <f>(BP258*12)/'Budget Economico'!$F69</f>
        <v>0</v>
      </c>
      <c r="BQ264" s="267">
        <f>(BQ258*12)/'Budget Economico'!$F69</f>
        <v>0</v>
      </c>
      <c r="BR264" s="267">
        <f>(BR258*12)/'Budget Economico'!$F69</f>
        <v>0</v>
      </c>
      <c r="BS264" s="267">
        <f>(BS258*12)/'Budget Economico'!$F69</f>
        <v>0</v>
      </c>
      <c r="BT264" s="267">
        <f>(BT258*12)/'Budget Economico'!$F69</f>
        <v>0</v>
      </c>
      <c r="BU264" s="267">
        <f>(BU258*12)/'Budget Economico'!$F69</f>
        <v>0</v>
      </c>
      <c r="BV264" s="267">
        <f>(BV258*12)/'Budget Economico'!$F69</f>
        <v>0</v>
      </c>
      <c r="BW264" s="267">
        <f>(BW258*12)/'Budget Economico'!$F69</f>
        <v>0</v>
      </c>
      <c r="BX264" s="267">
        <f>(BX258*12)/'Budget Economico'!$F69</f>
        <v>0</v>
      </c>
      <c r="BY264" s="267">
        <f>(BY258*12)/'Budget Economico'!$F69</f>
        <v>0</v>
      </c>
      <c r="BZ264" s="267">
        <f>(BZ258*12)/'Budget Economico'!$F69</f>
        <v>0</v>
      </c>
      <c r="CA264" s="267">
        <f>(CA258*12)/'Budget Economico'!$F69</f>
        <v>0</v>
      </c>
      <c r="CB264" s="267">
        <f>(CB258*12)/'Budget Economico'!$F69</f>
        <v>0</v>
      </c>
      <c r="CC264" s="267">
        <f>(CC258*12)/'Budget Economico'!$F69</f>
        <v>0</v>
      </c>
      <c r="CD264" s="267">
        <f>(CD258*12)/'Budget Economico'!$F69</f>
        <v>0</v>
      </c>
      <c r="CE264" s="267">
        <f>(CE258*12)/'Budget Economico'!$F69</f>
        <v>0</v>
      </c>
      <c r="CF264" s="267">
        <f>(CF258*12)/'Budget Economico'!$F69</f>
        <v>0</v>
      </c>
      <c r="CG264" s="267">
        <f>(CG258*12)/'Budget Economico'!$F69</f>
        <v>0</v>
      </c>
      <c r="CH264" s="267">
        <f>(CH258*12)/'Budget Economico'!$F69</f>
        <v>0</v>
      </c>
      <c r="CI264" s="267">
        <f>(CI258*12)/'Budget Economico'!$F69</f>
        <v>0</v>
      </c>
      <c r="CJ264" s="267">
        <f>(CJ258*12)/'Budget Economico'!$F69</f>
        <v>0</v>
      </c>
      <c r="CK264" s="267">
        <f>(CK258*12)/'Budget Economico'!$F69</f>
        <v>0</v>
      </c>
      <c r="CL264" s="267">
        <f>(CL258*12)/'Budget Economico'!$F69</f>
        <v>0</v>
      </c>
      <c r="CM264" s="267">
        <f>(CM258*12)/'Budget Economico'!$F69</f>
        <v>0</v>
      </c>
      <c r="CN264" s="267">
        <f>(CN258*12)/'Budget Economico'!$F69</f>
        <v>0</v>
      </c>
      <c r="CO264" s="267">
        <f>(CO258*12)/'Budget Economico'!$F69</f>
        <v>0</v>
      </c>
      <c r="CP264" s="267">
        <f>(CP258*12)/'Budget Economico'!$F69</f>
        <v>0</v>
      </c>
      <c r="CQ264" s="267">
        <f>(CQ258*12)/'Budget Economico'!$F69</f>
        <v>0</v>
      </c>
      <c r="CR264" s="267">
        <f>(CR258*12)/'Budget Economico'!$F69</f>
        <v>0</v>
      </c>
      <c r="CS264" s="267">
        <f>(CS258*12)/'Budget Economico'!$F69</f>
        <v>0</v>
      </c>
      <c r="CT264" s="267">
        <f>(CT258*12)/'Budget Economico'!$F69</f>
        <v>0</v>
      </c>
      <c r="CU264" s="267">
        <f>(CU258*12)/'Budget Economico'!$F69</f>
        <v>0</v>
      </c>
      <c r="CV264" s="267">
        <f>(CV258*12)/'Budget Economico'!$F69</f>
        <v>0</v>
      </c>
      <c r="CW264" s="267">
        <f>(CW258*12)/'Budget Economico'!$F69</f>
        <v>0</v>
      </c>
      <c r="CX264" s="267">
        <f>(CX258*12)/'Budget Economico'!$F69</f>
        <v>0</v>
      </c>
      <c r="CY264" s="267">
        <f>(CY258*12)/'Budget Economico'!$F69</f>
        <v>0</v>
      </c>
      <c r="CZ264" s="267">
        <f>(CZ258*12)/'Budget Economico'!$F69</f>
        <v>0</v>
      </c>
      <c r="DA264" s="267">
        <f>(DA258*12)/'Budget Economico'!$F69</f>
        <v>0</v>
      </c>
      <c r="DB264" s="267">
        <f>(DB258*12)/'Budget Economico'!$F69</f>
        <v>0</v>
      </c>
      <c r="DC264" s="267">
        <f>(DC258*12)/'Budget Economico'!$F69</f>
        <v>0</v>
      </c>
      <c r="DD264" s="267">
        <f>(DD258*12)/'Budget Economico'!$F69</f>
        <v>0</v>
      </c>
      <c r="DE264" s="267">
        <f>(DE258*12)/'Budget Economico'!$F69</f>
        <v>0</v>
      </c>
      <c r="DF264" s="267">
        <f>(DF258*12)/'Budget Economico'!$F69</f>
        <v>0</v>
      </c>
      <c r="DG264" s="267">
        <f>(DG258*12)/'Budget Economico'!$F69</f>
        <v>0</v>
      </c>
      <c r="DH264" s="267">
        <f>(DH258*12)/'Budget Economico'!$F69</f>
        <v>0</v>
      </c>
      <c r="DI264" s="267">
        <f>(DI258*12)/'Budget Economico'!$F69</f>
        <v>0</v>
      </c>
      <c r="DJ264" s="267">
        <f>(DJ258*12)/'Budget Economico'!$F69</f>
        <v>0</v>
      </c>
      <c r="DK264" s="267">
        <f>(DK258*12)/'Budget Economico'!$F69</f>
        <v>0</v>
      </c>
      <c r="DL264" s="267">
        <f>(DL258*12)/'Budget Economico'!$F69</f>
        <v>0</v>
      </c>
      <c r="DM264" s="267">
        <f>(DM258*12)/'Budget Economico'!$F69</f>
        <v>0</v>
      </c>
      <c r="DN264" s="267">
        <f>(DN258*12)/'Budget Economico'!$F69</f>
        <v>0</v>
      </c>
      <c r="DO264" s="267">
        <f>(DO258*12)/'Budget Economico'!$F69</f>
        <v>0</v>
      </c>
      <c r="DP264" s="267">
        <f>(DP258*12)/'Budget Economico'!$F69</f>
        <v>0</v>
      </c>
      <c r="DQ264" s="267">
        <f>(DQ258*12)/'Budget Economico'!$F69</f>
        <v>0</v>
      </c>
      <c r="DR264" s="267">
        <f>(DR258*12)/'Budget Economico'!$F69</f>
        <v>0</v>
      </c>
    </row>
    <row r="265" spans="1:123" x14ac:dyDescent="0.35">
      <c r="A265" s="20" t="s">
        <v>519</v>
      </c>
      <c r="B265" s="20" t="s">
        <v>520</v>
      </c>
      <c r="C265" s="452">
        <f>IF(OR('Scenario Fabbisogno'!$D$106="No",'Scenario Fabbisogno'!D$105=0),0,((('Budget Economico'!H64*12/'Budget Economico'!$F69)-C264)*0.8))</f>
        <v>0</v>
      </c>
      <c r="D265" s="452">
        <f>IF(OR('Scenario Fabbisogno'!$D$106="No",'Scenario Fabbisogno'!E$105=0),0,((('Budget Economico'!I64*12/'Budget Economico'!$F69)-D264)*0.8))</f>
        <v>0</v>
      </c>
      <c r="E265" s="452">
        <f>IF(OR('Scenario Fabbisogno'!$D$106="No",'Scenario Fabbisogno'!F$105=0),0,((('Budget Economico'!J64*12/'Budget Economico'!$F69)-E264)*0.8))</f>
        <v>0</v>
      </c>
      <c r="F265" s="452">
        <f>IF(OR('Scenario Fabbisogno'!$D$106="No",'Scenario Fabbisogno'!G$105=0),0,((('Budget Economico'!K64*12/'Budget Economico'!$F69)-F264)*0.8))</f>
        <v>0</v>
      </c>
      <c r="G265" s="452">
        <f>IF(OR('Scenario Fabbisogno'!$D$106="No",'Scenario Fabbisogno'!H$105=0),0,((('Budget Economico'!L64*12/'Budget Economico'!$F69)-G264)*0.8))</f>
        <v>0</v>
      </c>
      <c r="H265" s="452">
        <f>IF(OR('Scenario Fabbisogno'!$D$106="No",'Scenario Fabbisogno'!I$105=0),0,((('Budget Economico'!M64*12/'Budget Economico'!$F69)-H264)*0.8))</f>
        <v>0</v>
      </c>
      <c r="I265" s="452">
        <f>IF(OR('Scenario Fabbisogno'!$D$106="No",'Scenario Fabbisogno'!J$105=0),0,((('Budget Economico'!N64*12/'Budget Economico'!$F69)-I264)*0.8))</f>
        <v>0</v>
      </c>
      <c r="J265" s="452">
        <f>IF(OR('Scenario Fabbisogno'!$D$106="No",'Scenario Fabbisogno'!K$105=0),0,((('Budget Economico'!O64*12/'Budget Economico'!$F69)-J264)*0.8))</f>
        <v>0</v>
      </c>
      <c r="K265" s="452">
        <f>IF(OR('Scenario Fabbisogno'!$D$106="No",'Scenario Fabbisogno'!L$105=0),0,((('Budget Economico'!P64*12/'Budget Economico'!$F69)-K264)*0.8))</f>
        <v>0</v>
      </c>
      <c r="L265" s="452">
        <f>IF(OR('Scenario Fabbisogno'!$D$106="No",'Scenario Fabbisogno'!M$105=0),0,((('Budget Economico'!Q64*12/'Budget Economico'!$F69)-L264)*0.8))</f>
        <v>0</v>
      </c>
      <c r="M265" s="452">
        <f>IF(OR('Scenario Fabbisogno'!$D$106="No",'Scenario Fabbisogno'!N$105=0),0,((('Budget Economico'!R64*12/'Budget Economico'!$F69)-M264)*0.8))</f>
        <v>0</v>
      </c>
      <c r="N265" s="452">
        <f>IF(OR('Scenario Fabbisogno'!$D$106="No",'Scenario Fabbisogno'!O$105=0),0,((('Budget Economico'!S64*12/'Budget Economico'!$F69)-N264)*0.8))</f>
        <v>0</v>
      </c>
      <c r="O265" s="452">
        <f>IF(OR('Scenario Fabbisogno'!$D$106="No",'Scenario Fabbisogno'!P$105=0),0,((('Budget Economico'!T64*12/'Budget Economico'!$F69)-O264)*0.8))</f>
        <v>0</v>
      </c>
      <c r="P265" s="452">
        <f>IF(OR('Scenario Fabbisogno'!$D$106="No",'Scenario Fabbisogno'!Q$105=0),0,((('Budget Economico'!U64*12/'Budget Economico'!$F69)-P264)*0.8))</f>
        <v>0</v>
      </c>
      <c r="Q265" s="452">
        <f>IF(OR('Scenario Fabbisogno'!$D$106="No",'Scenario Fabbisogno'!R$105=0),0,((('Budget Economico'!V64*12/'Budget Economico'!$F69)-Q264)*0.8))</f>
        <v>0</v>
      </c>
      <c r="R265" s="452">
        <f>IF(OR('Scenario Fabbisogno'!$D$106="No",'Scenario Fabbisogno'!S$105=0),0,((('Budget Economico'!W64*12/'Budget Economico'!$F69)-R264)*0.8))</f>
        <v>0</v>
      </c>
      <c r="S265" s="452">
        <f>IF(OR('Scenario Fabbisogno'!$D$106="No",'Scenario Fabbisogno'!T$105=0),0,((('Budget Economico'!X64*12/'Budget Economico'!$F69)-S264)*0.8))</f>
        <v>0</v>
      </c>
      <c r="T265" s="452">
        <f>IF(OR('Scenario Fabbisogno'!$D$106="No",'Scenario Fabbisogno'!U$105=0),0,((('Budget Economico'!Y64*12/'Budget Economico'!$F69)-T264)*0.8))</f>
        <v>0</v>
      </c>
      <c r="U265" s="452">
        <f>IF(OR('Scenario Fabbisogno'!$D$106="No",'Scenario Fabbisogno'!V$105=0),0,((('Budget Economico'!Z64*12/'Budget Economico'!$F69)-U264)*0.8))</f>
        <v>0</v>
      </c>
      <c r="V265" s="452">
        <f>IF(OR('Scenario Fabbisogno'!$D$106="No",'Scenario Fabbisogno'!W$105=0),0,((('Budget Economico'!AA64*12/'Budget Economico'!$F69)-V264)*0.8))</f>
        <v>0</v>
      </c>
      <c r="W265" s="452">
        <f>IF(OR('Scenario Fabbisogno'!$D$106="No",'Scenario Fabbisogno'!X$105=0),0,((('Budget Economico'!AB64*12/'Budget Economico'!$F69)-W264)*0.8))</f>
        <v>0</v>
      </c>
      <c r="X265" s="452">
        <f>IF(OR('Scenario Fabbisogno'!$D$106="No",'Scenario Fabbisogno'!Y$105=0),0,((('Budget Economico'!AC64*12/'Budget Economico'!$F69)-X264)*0.8))</f>
        <v>0</v>
      </c>
      <c r="Y265" s="452">
        <f>IF(OR('Scenario Fabbisogno'!$D$106="No",'Scenario Fabbisogno'!Z$105=0),0,((('Budget Economico'!AD64*12/'Budget Economico'!$F69)-Y264)*0.8))</f>
        <v>0</v>
      </c>
      <c r="Z265" s="452">
        <f>IF(OR('Scenario Fabbisogno'!$D$106="No",'Scenario Fabbisogno'!AA$105=0),0,((('Budget Economico'!AE64*12/'Budget Economico'!$F69)-Z264)*0.8))</f>
        <v>0</v>
      </c>
      <c r="AA265" s="452">
        <f>IF(OR('Scenario Fabbisogno'!$D$106="No",'Scenario Fabbisogno'!AB$105=0),0,((('Budget Economico'!AF64*12/'Budget Economico'!$F69)-AA264)*0.8))</f>
        <v>0</v>
      </c>
      <c r="AB265" s="452">
        <f>IF(OR('Scenario Fabbisogno'!$D$106="No",'Scenario Fabbisogno'!AC$105=0),0,((('Budget Economico'!AG64*12/'Budget Economico'!$F69)-AB264)*0.8))</f>
        <v>0</v>
      </c>
      <c r="AC265" s="452">
        <f>IF(OR('Scenario Fabbisogno'!$D$106="No",'Scenario Fabbisogno'!AD$105=0),0,((('Budget Economico'!AH64*12/'Budget Economico'!$F69)-AC264)*0.8))</f>
        <v>0</v>
      </c>
      <c r="AD265" s="452">
        <f>IF(OR('Scenario Fabbisogno'!$D$106="No",'Scenario Fabbisogno'!AE$105=0),0,((('Budget Economico'!AI64*12/'Budget Economico'!$F69)-AD264)*0.8))</f>
        <v>0</v>
      </c>
      <c r="AE265" s="452">
        <f>IF(OR('Scenario Fabbisogno'!$D$106="No",'Scenario Fabbisogno'!AF$105=0),0,((('Budget Economico'!AJ64*12/'Budget Economico'!$F69)-AE264)*0.8))</f>
        <v>0</v>
      </c>
      <c r="AF265" s="452">
        <f>IF(OR('Scenario Fabbisogno'!$D$106="No",'Scenario Fabbisogno'!AG$105=0),0,((('Budget Economico'!AK64*12/'Budget Economico'!$F69)-AF264)*0.8))</f>
        <v>0</v>
      </c>
      <c r="AG265" s="452">
        <f>IF(OR('Scenario Fabbisogno'!$D$106="No",'Scenario Fabbisogno'!AH$105=0),0,((('Budget Economico'!AL64*12/'Budget Economico'!$F69)-AG264)*0.8))</f>
        <v>0</v>
      </c>
      <c r="AH265" s="452">
        <f>IF(OR('Scenario Fabbisogno'!$D$106="No",'Scenario Fabbisogno'!AI$105=0),0,((('Budget Economico'!AM64*12/'Budget Economico'!$F69)-AH264)*0.8))</f>
        <v>0</v>
      </c>
      <c r="AI265" s="452">
        <f>IF(OR('Scenario Fabbisogno'!$D$106="No",'Scenario Fabbisogno'!AJ$105=0),0,((('Budget Economico'!AN64*12/'Budget Economico'!$F69)-AI264)*0.8))</f>
        <v>0</v>
      </c>
      <c r="AJ265" s="452">
        <f>IF(OR('Scenario Fabbisogno'!$D$106="No",'Scenario Fabbisogno'!AK$105=0),0,((('Budget Economico'!AO64*12/'Budget Economico'!$F69)-AJ264)*0.8))</f>
        <v>0</v>
      </c>
      <c r="AK265" s="452">
        <f>IF(OR('Scenario Fabbisogno'!$D$106="No",'Scenario Fabbisogno'!AL$105=0),0,((('Budget Economico'!AP64*12/'Budget Economico'!$F69)-AK264)*0.8))</f>
        <v>0</v>
      </c>
      <c r="AL265" s="452">
        <f>IF(OR('Scenario Fabbisogno'!$D$106="No",'Scenario Fabbisogno'!AM$105=0),0,((('Budget Economico'!AQ64*12/'Budget Economico'!$F69)-AL264)*0.8))</f>
        <v>0</v>
      </c>
      <c r="AM265" s="452">
        <f>IF(OR('Scenario Fabbisogno'!$D$106="No",'Scenario Fabbisogno'!AN$105=0),0,((('Budget Economico'!AR64*12/'Budget Economico'!$F69)-AM264)*0.8))</f>
        <v>0</v>
      </c>
      <c r="AN265" s="452">
        <f>IF(OR('Scenario Fabbisogno'!$D$106="No",'Scenario Fabbisogno'!AO$105=0),0,((('Budget Economico'!AS64*12/'Budget Economico'!$F69)-AN264)*0.8))</f>
        <v>0</v>
      </c>
      <c r="AO265" s="452">
        <f>IF(OR('Scenario Fabbisogno'!$D$106="No",'Scenario Fabbisogno'!AP$105=0),0,((('Budget Economico'!AT64*12/'Budget Economico'!$F69)-AO264)*0.8))</f>
        <v>0</v>
      </c>
      <c r="AP265" s="452">
        <f>IF(OR('Scenario Fabbisogno'!$D$106="No",'Scenario Fabbisogno'!AQ$105=0),0,((('Budget Economico'!AU64*12/'Budget Economico'!$F69)-AP264)*0.8))</f>
        <v>0</v>
      </c>
      <c r="AQ265" s="452">
        <f>IF(OR('Scenario Fabbisogno'!$D$106="No",'Scenario Fabbisogno'!AR$105=0),0,((('Budget Economico'!AV64*12/'Budget Economico'!$F69)-AQ264)*0.8))</f>
        <v>0</v>
      </c>
      <c r="AR265" s="452">
        <f>IF(OR('Scenario Fabbisogno'!$D$106="No",'Scenario Fabbisogno'!AS$105=0),0,((('Budget Economico'!AW64*12/'Budget Economico'!$F69)-AR264)*0.8))</f>
        <v>0</v>
      </c>
      <c r="AS265" s="452">
        <f>IF(OR('Scenario Fabbisogno'!$D$106="No",'Scenario Fabbisogno'!AT$105=0),0,((('Budget Economico'!AX64*12/'Budget Economico'!$F69)-AS264)*0.8))</f>
        <v>0</v>
      </c>
      <c r="AT265" s="452">
        <f>IF(OR('Scenario Fabbisogno'!$D$106="No",'Scenario Fabbisogno'!AU$105=0),0,((('Budget Economico'!AY64*12/'Budget Economico'!$F69)-AT264)*0.8))</f>
        <v>0</v>
      </c>
      <c r="AU265" s="452">
        <f>IF(OR('Scenario Fabbisogno'!$D$106="No",'Scenario Fabbisogno'!AV$105=0),0,((('Budget Economico'!AZ64*12/'Budget Economico'!$F69)-AU264)*0.8))</f>
        <v>0</v>
      </c>
      <c r="AV265" s="452">
        <f>IF(OR('Scenario Fabbisogno'!$D$106="No",'Scenario Fabbisogno'!AW$105=0),0,((('Budget Economico'!BA64*12/'Budget Economico'!$F69)-AV264)*0.8))</f>
        <v>0</v>
      </c>
      <c r="AW265" s="452">
        <f>IF(OR('Scenario Fabbisogno'!$D$106="No",'Scenario Fabbisogno'!AX$105=0),0,((('Budget Economico'!BB64*12/'Budget Economico'!$F69)-AW264)*0.8))</f>
        <v>0</v>
      </c>
      <c r="AX265" s="452">
        <f>IF(OR('Scenario Fabbisogno'!$D$106="No",'Scenario Fabbisogno'!AY$105=0),0,((('Budget Economico'!BC64*12/'Budget Economico'!$F69)-AX264)*0.8))</f>
        <v>0</v>
      </c>
      <c r="AY265" s="452">
        <f>IF(OR('Scenario Fabbisogno'!$D$106="No",'Scenario Fabbisogno'!AZ$105=0),0,((('Budget Economico'!BD64*12/'Budget Economico'!$F69)-AY264)*0.8))</f>
        <v>0</v>
      </c>
      <c r="AZ265" s="452">
        <f>IF(OR('Scenario Fabbisogno'!$D$106="No",'Scenario Fabbisogno'!BA$105=0),0,((('Budget Economico'!BE64*12/'Budget Economico'!$F69)-AZ264)*0.8))</f>
        <v>0</v>
      </c>
      <c r="BA265" s="452">
        <f>IF(OR('Scenario Fabbisogno'!$D$106="No",'Scenario Fabbisogno'!BB$105=0),0,((('Budget Economico'!BF64*12/'Budget Economico'!$F69)-BA264)*0.8))</f>
        <v>0</v>
      </c>
      <c r="BB265" s="452">
        <f>IF(OR('Scenario Fabbisogno'!$D$106="No",'Scenario Fabbisogno'!BC$105=0),0,((('Budget Economico'!BG64*12/'Budget Economico'!$F69)-BB264)*0.8))</f>
        <v>0</v>
      </c>
      <c r="BC265" s="452">
        <f>IF(OR('Scenario Fabbisogno'!$D$106="No",'Scenario Fabbisogno'!BD$105=0),0,((('Budget Economico'!BH64*12/'Budget Economico'!$F69)-BC264)*0.8))</f>
        <v>0</v>
      </c>
      <c r="BD265" s="452">
        <f>IF(OR('Scenario Fabbisogno'!$D$106="No",'Scenario Fabbisogno'!BE$105=0),0,((('Budget Economico'!BI64*12/'Budget Economico'!$F69)-BD264)*0.8))</f>
        <v>0</v>
      </c>
      <c r="BE265" s="452">
        <f>IF(OR('Scenario Fabbisogno'!$D$106="No",'Scenario Fabbisogno'!BF$105=0),0,((('Budget Economico'!BJ64*12/'Budget Economico'!$F69)-BE264)*0.8))</f>
        <v>0</v>
      </c>
      <c r="BF265" s="452">
        <f>IF(OR('Scenario Fabbisogno'!$D$106="No",'Scenario Fabbisogno'!BG$105=0),0,((('Budget Economico'!BK64*12/'Budget Economico'!$F69)-BF264)*0.8))</f>
        <v>0</v>
      </c>
      <c r="BG265" s="452">
        <f>IF(OR('Scenario Fabbisogno'!$D$106="No",'Scenario Fabbisogno'!BH$105=0),0,((('Budget Economico'!BL64*12/'Budget Economico'!$F69)-BG264)*0.8))</f>
        <v>0</v>
      </c>
      <c r="BH265" s="452">
        <f>IF(OR('Scenario Fabbisogno'!$D$106="No",'Scenario Fabbisogno'!BI$105=0),0,((('Budget Economico'!BM64*12/'Budget Economico'!$F69)-BH264)*0.8))</f>
        <v>0</v>
      </c>
      <c r="BI265" s="452">
        <f>IF(OR('Scenario Fabbisogno'!$D$106="No",'Scenario Fabbisogno'!BJ$105=0),0,((('Budget Economico'!BN64*12/'Budget Economico'!$F69)-BI264)*0.8))</f>
        <v>0</v>
      </c>
      <c r="BJ265" s="452">
        <f>IF(OR('Scenario Fabbisogno'!$D$106="No",'Scenario Fabbisogno'!BK$105=0),0,((('Budget Economico'!BO64*12/'Budget Economico'!$F69)-BJ264)*0.8))</f>
        <v>0</v>
      </c>
      <c r="BK265" s="452">
        <f>IF(OR('Scenario Fabbisogno'!$D$106="No",'Scenario Fabbisogno'!BL$105=0),0,((('Budget Economico'!BP64*12/'Budget Economico'!$F69)-BK264)*0.8))</f>
        <v>0</v>
      </c>
      <c r="BL265" s="452">
        <f>IF(OR('Scenario Fabbisogno'!$D$106="No",'Scenario Fabbisogno'!BM$105=0),0,((('Budget Economico'!BQ64*12/'Budget Economico'!$F69)-BL264)*0.8))</f>
        <v>0</v>
      </c>
      <c r="BM265" s="452">
        <f>IF(OR('Scenario Fabbisogno'!$D$106="No",'Scenario Fabbisogno'!BN$105=0),0,((('Budget Economico'!BR64*12/'Budget Economico'!$F69)-BM264)*0.8))</f>
        <v>0</v>
      </c>
      <c r="BN265" s="452">
        <f>IF(OR('Scenario Fabbisogno'!$D$106="No",'Scenario Fabbisogno'!BO$105=0),0,((('Budget Economico'!BS64*12/'Budget Economico'!$F69)-BN264)*0.8))</f>
        <v>0</v>
      </c>
      <c r="BO265" s="452">
        <f>IF(OR('Scenario Fabbisogno'!$D$106="No",'Scenario Fabbisogno'!BP$105=0),0,((('Budget Economico'!BT64*12/'Budget Economico'!$F69)-BO264)*0.8))</f>
        <v>0</v>
      </c>
      <c r="BP265" s="452">
        <f>IF(OR('Scenario Fabbisogno'!$D$106="No",'Scenario Fabbisogno'!BQ$105=0),0,((('Budget Economico'!BU64*12/'Budget Economico'!$F69)-BP264)*0.8))</f>
        <v>0</v>
      </c>
      <c r="BQ265" s="452">
        <f>IF(OR('Scenario Fabbisogno'!$D$106="No",'Scenario Fabbisogno'!BR$105=0),0,((('Budget Economico'!BV64*12/'Budget Economico'!$F69)-BQ264)*0.8))</f>
        <v>0</v>
      </c>
      <c r="BR265" s="452">
        <f>IF(OR('Scenario Fabbisogno'!$D$106="No",'Scenario Fabbisogno'!BS$105=0),0,((('Budget Economico'!BW64*12/'Budget Economico'!$F69)-BR264)*0.8))</f>
        <v>0</v>
      </c>
      <c r="BS265" s="452">
        <f>IF(OR('Scenario Fabbisogno'!$D$106="No",'Scenario Fabbisogno'!BT$105=0),0,((('Budget Economico'!BX64*12/'Budget Economico'!$F69)-BS264)*0.8))</f>
        <v>0</v>
      </c>
      <c r="BT265" s="452">
        <f>IF(OR('Scenario Fabbisogno'!$D$106="No",'Scenario Fabbisogno'!BU$105=0),0,((('Budget Economico'!BY64*12/'Budget Economico'!$F69)-BT264)*0.8))</f>
        <v>0</v>
      </c>
      <c r="BU265" s="452">
        <f>IF(OR('Scenario Fabbisogno'!$D$106="No",'Scenario Fabbisogno'!BV$105=0),0,((('Budget Economico'!BZ64*12/'Budget Economico'!$F69)-BU264)*0.8))</f>
        <v>0</v>
      </c>
      <c r="BV265" s="452">
        <f>IF(OR('Scenario Fabbisogno'!$D$106="No",'Scenario Fabbisogno'!BW$105=0),0,((('Budget Economico'!CA64*12/'Budget Economico'!$F69)-BV264)*0.8))</f>
        <v>0</v>
      </c>
      <c r="BW265" s="452">
        <f>IF(OR('Scenario Fabbisogno'!$D$106="No",'Scenario Fabbisogno'!BX$105=0),0,((('Budget Economico'!CB64*12/'Budget Economico'!$F69)-BW264)*0.8))</f>
        <v>0</v>
      </c>
      <c r="BX265" s="452">
        <f>IF(OR('Scenario Fabbisogno'!$D$106="No",'Scenario Fabbisogno'!BY$105=0),0,((('Budget Economico'!CC64*12/'Budget Economico'!$F69)-BX264)*0.8))</f>
        <v>0</v>
      </c>
      <c r="BY265" s="452">
        <f>IF(OR('Scenario Fabbisogno'!$D$106="No",'Scenario Fabbisogno'!BZ$105=0),0,((('Budget Economico'!CD64*12/'Budget Economico'!$F69)-BY264)*0.8))</f>
        <v>0</v>
      </c>
      <c r="BZ265" s="452">
        <f>IF(OR('Scenario Fabbisogno'!$D$106="No",'Scenario Fabbisogno'!CA$105=0),0,((('Budget Economico'!CE64*12/'Budget Economico'!$F69)-BZ264)*0.8))</f>
        <v>0</v>
      </c>
      <c r="CA265" s="452">
        <f>IF(OR('Scenario Fabbisogno'!$D$106="No",'Scenario Fabbisogno'!CB$105=0),0,((('Budget Economico'!CF64*12/'Budget Economico'!$F69)-CA264)*0.8))</f>
        <v>0</v>
      </c>
      <c r="CB265" s="452">
        <f>IF(OR('Scenario Fabbisogno'!$D$106="No",'Scenario Fabbisogno'!CC$105=0),0,((('Budget Economico'!CG64*12/'Budget Economico'!$F69)-CB264)*0.8))</f>
        <v>0</v>
      </c>
      <c r="CC265" s="452">
        <f>IF(OR('Scenario Fabbisogno'!$D$106="No",'Scenario Fabbisogno'!CD$105=0),0,((('Budget Economico'!CH64*12/'Budget Economico'!$F69)-CC264)*0.8))</f>
        <v>0</v>
      </c>
      <c r="CD265" s="452">
        <f>IF(OR('Scenario Fabbisogno'!$D$106="No",'Scenario Fabbisogno'!CE$105=0),0,((('Budget Economico'!CI64*12/'Budget Economico'!$F69)-CD264)*0.8))</f>
        <v>0</v>
      </c>
      <c r="CE265" s="452">
        <f>IF(OR('Scenario Fabbisogno'!$D$106="No",'Scenario Fabbisogno'!CF$105=0),0,((('Budget Economico'!CJ64*12/'Budget Economico'!$F69)-CE264)*0.8))</f>
        <v>0</v>
      </c>
      <c r="CF265" s="452">
        <f>IF(OR('Scenario Fabbisogno'!$D$106="No",'Scenario Fabbisogno'!CG$105=0),0,((('Budget Economico'!CK64*12/'Budget Economico'!$F69)-CF264)*0.8))</f>
        <v>0</v>
      </c>
      <c r="CG265" s="452">
        <f>IF(OR('Scenario Fabbisogno'!$D$106="No",'Scenario Fabbisogno'!CH$105=0),0,((('Budget Economico'!CL64*12/'Budget Economico'!$F69)-CG264)*0.8))</f>
        <v>0</v>
      </c>
      <c r="CH265" s="452">
        <f>IF(OR('Scenario Fabbisogno'!$D$106="No",'Scenario Fabbisogno'!CI$105=0),0,((('Budget Economico'!CM64*12/'Budget Economico'!$F69)-CH264)*0.8))</f>
        <v>0</v>
      </c>
      <c r="CI265" s="452">
        <f>IF(OR('Scenario Fabbisogno'!$D$106="No",'Scenario Fabbisogno'!CJ$105=0),0,((('Budget Economico'!CN64*12/'Budget Economico'!$F69)-CI264)*0.8))</f>
        <v>0</v>
      </c>
      <c r="CJ265" s="452">
        <f>IF(OR('Scenario Fabbisogno'!$D$106="No",'Scenario Fabbisogno'!CK$105=0),0,((('Budget Economico'!CO64*12/'Budget Economico'!$F69)-CJ264)*0.8))</f>
        <v>0</v>
      </c>
      <c r="CK265" s="452">
        <f>IF(OR('Scenario Fabbisogno'!$D$106="No",'Scenario Fabbisogno'!CL$105=0),0,((('Budget Economico'!CP64*12/'Budget Economico'!$F69)-CK264)*0.8))</f>
        <v>0</v>
      </c>
      <c r="CL265" s="452">
        <f>IF(OR('Scenario Fabbisogno'!$D$106="No",'Scenario Fabbisogno'!CM$105=0),0,((('Budget Economico'!CQ64*12/'Budget Economico'!$F69)-CL264)*0.8))</f>
        <v>0</v>
      </c>
      <c r="CM265" s="452">
        <f>IF(OR('Scenario Fabbisogno'!$D$106="No",'Scenario Fabbisogno'!CN$105=0),0,((('Budget Economico'!CR64*12/'Budget Economico'!$F69)-CM264)*0.8))</f>
        <v>0</v>
      </c>
      <c r="CN265" s="452">
        <f>IF(OR('Scenario Fabbisogno'!$D$106="No",'Scenario Fabbisogno'!CO$105=0),0,((('Budget Economico'!CS64*12/'Budget Economico'!$F69)-CN264)*0.8))</f>
        <v>0</v>
      </c>
      <c r="CO265" s="452">
        <f>IF(OR('Scenario Fabbisogno'!$D$106="No",'Scenario Fabbisogno'!CP$105=0),0,((('Budget Economico'!CT64*12/'Budget Economico'!$F69)-CO264)*0.8))</f>
        <v>0</v>
      </c>
      <c r="CP265" s="452">
        <f>IF(OR('Scenario Fabbisogno'!$D$106="No",'Scenario Fabbisogno'!CQ$105=0),0,((('Budget Economico'!CU64*12/'Budget Economico'!$F69)-CP264)*0.8))</f>
        <v>0</v>
      </c>
      <c r="CQ265" s="452">
        <f>IF(OR('Scenario Fabbisogno'!$D$106="No",'Scenario Fabbisogno'!CR$105=0),0,((('Budget Economico'!CV64*12/'Budget Economico'!$F69)-CQ264)*0.8))</f>
        <v>0</v>
      </c>
      <c r="CR265" s="452">
        <f>IF(OR('Scenario Fabbisogno'!$D$106="No",'Scenario Fabbisogno'!CS$105=0),0,((('Budget Economico'!CW64*12/'Budget Economico'!$F69)-CR264)*0.8))</f>
        <v>0</v>
      </c>
      <c r="CS265" s="452">
        <f>IF(OR('Scenario Fabbisogno'!$D$106="No",'Scenario Fabbisogno'!CT$105=0),0,((('Budget Economico'!CX64*12/'Budget Economico'!$F69)-CS264)*0.8))</f>
        <v>0</v>
      </c>
      <c r="CT265" s="452">
        <f>IF(OR('Scenario Fabbisogno'!$D$106="No",'Scenario Fabbisogno'!CU$105=0),0,((('Budget Economico'!CY64*12/'Budget Economico'!$F69)-CT264)*0.8))</f>
        <v>0</v>
      </c>
      <c r="CU265" s="452">
        <f>IF(OR('Scenario Fabbisogno'!$D$106="No",'Scenario Fabbisogno'!CV$105=0),0,((('Budget Economico'!CZ64*12/'Budget Economico'!$F69)-CU264)*0.8))</f>
        <v>0</v>
      </c>
      <c r="CV265" s="452">
        <f>IF(OR('Scenario Fabbisogno'!$D$106="No",'Scenario Fabbisogno'!CW$105=0),0,((('Budget Economico'!DA64*12/'Budget Economico'!$F69)-CV264)*0.8))</f>
        <v>0</v>
      </c>
      <c r="CW265" s="452">
        <f>IF(OR('Scenario Fabbisogno'!$D$106="No",'Scenario Fabbisogno'!CX$105=0),0,((('Budget Economico'!DB64*12/'Budget Economico'!$F69)-CW264)*0.8))</f>
        <v>0</v>
      </c>
      <c r="CX265" s="452">
        <f>IF(OR('Scenario Fabbisogno'!$D$106="No",'Scenario Fabbisogno'!CY$105=0),0,((('Budget Economico'!DC64*12/'Budget Economico'!$F69)-CX264)*0.8))</f>
        <v>0</v>
      </c>
      <c r="CY265" s="452">
        <f>IF(OR('Scenario Fabbisogno'!$D$106="No",'Scenario Fabbisogno'!CZ$105=0),0,((('Budget Economico'!DD64*12/'Budget Economico'!$F69)-CY264)*0.8))</f>
        <v>0</v>
      </c>
      <c r="CZ265" s="452">
        <f>IF(OR('Scenario Fabbisogno'!$D$106="No",'Scenario Fabbisogno'!DA$105=0),0,((('Budget Economico'!DE64*12/'Budget Economico'!$F69)-CZ264)*0.8))</f>
        <v>0</v>
      </c>
      <c r="DA265" s="452">
        <f>IF(OR('Scenario Fabbisogno'!$D$106="No",'Scenario Fabbisogno'!DB$105=0),0,((('Budget Economico'!DF64*12/'Budget Economico'!$F69)-DA264)*0.8))</f>
        <v>0</v>
      </c>
      <c r="DB265" s="452">
        <f>IF(OR('Scenario Fabbisogno'!$D$106="No",'Scenario Fabbisogno'!DC$105=0),0,((('Budget Economico'!DG64*12/'Budget Economico'!$F69)-DB264)*0.8))</f>
        <v>0</v>
      </c>
      <c r="DC265" s="452">
        <f>IF(OR('Scenario Fabbisogno'!$D$106="No",'Scenario Fabbisogno'!DD$105=0),0,((('Budget Economico'!DH64*12/'Budget Economico'!$F69)-DC264)*0.8))</f>
        <v>0</v>
      </c>
      <c r="DD265" s="452">
        <f>IF(OR('Scenario Fabbisogno'!$D$106="No",'Scenario Fabbisogno'!DE$105=0),0,((('Budget Economico'!DI64*12/'Budget Economico'!$F69)-DD264)*0.8))</f>
        <v>0</v>
      </c>
      <c r="DE265" s="452">
        <f>IF(OR('Scenario Fabbisogno'!$D$106="No",'Scenario Fabbisogno'!DF$105=0),0,((('Budget Economico'!DJ64*12/'Budget Economico'!$F69)-DE264)*0.8))</f>
        <v>0</v>
      </c>
      <c r="DF265" s="452">
        <f>IF(OR('Scenario Fabbisogno'!$D$106="No",'Scenario Fabbisogno'!DG$105=0),0,((('Budget Economico'!DK64*12/'Budget Economico'!$F69)-DF264)*0.8))</f>
        <v>0</v>
      </c>
      <c r="DG265" s="452">
        <f>IF(OR('Scenario Fabbisogno'!$D$106="No",'Scenario Fabbisogno'!DH$105=0),0,((('Budget Economico'!DL64*12/'Budget Economico'!$F69)-DG264)*0.8))</f>
        <v>0</v>
      </c>
      <c r="DH265" s="452">
        <f>IF(OR('Scenario Fabbisogno'!$D$106="No",'Scenario Fabbisogno'!DI$105=0),0,((('Budget Economico'!DM64*12/'Budget Economico'!$F69)-DH264)*0.8))</f>
        <v>0</v>
      </c>
      <c r="DI265" s="452">
        <f>IF(OR('Scenario Fabbisogno'!$D$106="No",'Scenario Fabbisogno'!DJ$105=0),0,((('Budget Economico'!DN64*12/'Budget Economico'!$F69)-DI264)*0.8))</f>
        <v>0</v>
      </c>
      <c r="DJ265" s="452">
        <f>IF(OR('Scenario Fabbisogno'!$D$106="No",'Scenario Fabbisogno'!DK$105=0),0,((('Budget Economico'!DO64*12/'Budget Economico'!$F69)-DJ264)*0.8))</f>
        <v>0</v>
      </c>
      <c r="DK265" s="452">
        <f>IF(OR('Scenario Fabbisogno'!$D$106="No",'Scenario Fabbisogno'!DL$105=0),0,((('Budget Economico'!DP64*12/'Budget Economico'!$F69)-DK264)*0.8))</f>
        <v>0</v>
      </c>
      <c r="DL265" s="452">
        <f>IF(OR('Scenario Fabbisogno'!$D$106="No",'Scenario Fabbisogno'!DM$105=0),0,((('Budget Economico'!DQ64*12/'Budget Economico'!$F69)-DL264)*0.8))</f>
        <v>0</v>
      </c>
      <c r="DM265" s="452">
        <f>IF(OR('Scenario Fabbisogno'!$D$106="No",'Scenario Fabbisogno'!DN$105=0),0,((('Budget Economico'!DR64*12/'Budget Economico'!$F69)-DM264)*0.8))</f>
        <v>0</v>
      </c>
      <c r="DN265" s="452">
        <f>IF(OR('Scenario Fabbisogno'!$D$106="No",'Scenario Fabbisogno'!DO$105=0),0,((('Budget Economico'!DS64*12/'Budget Economico'!$F69)-DN264)*0.8))</f>
        <v>0</v>
      </c>
      <c r="DO265" s="452">
        <f>IF(OR('Scenario Fabbisogno'!$D$106="No",'Scenario Fabbisogno'!DP$105=0),0,((('Budget Economico'!DT64*12/'Budget Economico'!$F69)-DO264)*0.8))</f>
        <v>0</v>
      </c>
      <c r="DP265" s="452">
        <f>IF(OR('Scenario Fabbisogno'!$D$106="No",'Scenario Fabbisogno'!DQ$105=0),0,((('Budget Economico'!DU64*12/'Budget Economico'!$F69)-DP264)*0.8))</f>
        <v>0</v>
      </c>
      <c r="DQ265" s="452">
        <f>IF(OR('Scenario Fabbisogno'!$D$106="No",'Scenario Fabbisogno'!DR$105=0),0,((('Budget Economico'!DV64*12/'Budget Economico'!$F69)-DQ264)*0.8))</f>
        <v>0</v>
      </c>
      <c r="DR265" s="452">
        <f>IF(OR('Scenario Fabbisogno'!$D$106="No",'Scenario Fabbisogno'!DS$105=0),0,((('Budget Economico'!DW64*12/'Budget Economico'!$F69)-DR264)*0.8))</f>
        <v>0</v>
      </c>
    </row>
    <row r="266" spans="1:123" x14ac:dyDescent="0.35">
      <c r="A266" s="20" t="s">
        <v>521</v>
      </c>
      <c r="B266" s="20" t="s">
        <v>522</v>
      </c>
      <c r="C266" s="452">
        <f>C264+C265</f>
        <v>0</v>
      </c>
      <c r="D266" s="452">
        <f t="shared" ref="D266:J266" si="288">D264+D265</f>
        <v>0</v>
      </c>
      <c r="E266" s="452">
        <f t="shared" si="288"/>
        <v>0</v>
      </c>
      <c r="F266" s="452">
        <f t="shared" si="288"/>
        <v>0</v>
      </c>
      <c r="G266" s="452">
        <f t="shared" si="288"/>
        <v>0</v>
      </c>
      <c r="H266" s="452">
        <f t="shared" si="288"/>
        <v>0</v>
      </c>
      <c r="I266" s="452">
        <f t="shared" si="288"/>
        <v>0</v>
      </c>
      <c r="J266" s="452">
        <f t="shared" si="288"/>
        <v>0</v>
      </c>
      <c r="K266" s="452">
        <f t="shared" ref="K266" si="289">K264+K265</f>
        <v>0</v>
      </c>
      <c r="L266" s="452">
        <f t="shared" ref="L266" si="290">L264+L265</f>
        <v>0</v>
      </c>
      <c r="M266" s="452">
        <f t="shared" ref="M266" si="291">M264+M265</f>
        <v>0</v>
      </c>
      <c r="N266" s="452">
        <f t="shared" ref="N266" si="292">N264+N265</f>
        <v>0</v>
      </c>
      <c r="O266" s="452">
        <f t="shared" ref="O266" si="293">O264+O265</f>
        <v>0</v>
      </c>
      <c r="P266" s="452">
        <f t="shared" ref="P266:Q266" si="294">P264+P265</f>
        <v>0</v>
      </c>
      <c r="Q266" s="452">
        <f t="shared" si="294"/>
        <v>0</v>
      </c>
      <c r="R266" s="452">
        <f t="shared" ref="R266" si="295">R264+R265</f>
        <v>0</v>
      </c>
      <c r="S266" s="452">
        <f t="shared" ref="S266" si="296">S264+S265</f>
        <v>0</v>
      </c>
      <c r="T266" s="452">
        <f t="shared" ref="T266" si="297">T264+T265</f>
        <v>0</v>
      </c>
      <c r="U266" s="452">
        <f t="shared" ref="U266" si="298">U264+U265</f>
        <v>0</v>
      </c>
      <c r="V266" s="452">
        <f t="shared" ref="V266" si="299">V264+V265</f>
        <v>0</v>
      </c>
      <c r="W266" s="452">
        <f t="shared" ref="W266:X266" si="300">W264+W265</f>
        <v>0</v>
      </c>
      <c r="X266" s="452">
        <f t="shared" si="300"/>
        <v>0</v>
      </c>
      <c r="Y266" s="452">
        <f t="shared" ref="Y266" si="301">Y264+Y265</f>
        <v>0</v>
      </c>
      <c r="Z266" s="452">
        <f t="shared" ref="Z266" si="302">Z264+Z265</f>
        <v>0</v>
      </c>
      <c r="AA266" s="452">
        <f t="shared" ref="AA266" si="303">AA264+AA265</f>
        <v>0</v>
      </c>
      <c r="AB266" s="452">
        <f t="shared" ref="AB266" si="304">AB264+AB265</f>
        <v>0</v>
      </c>
      <c r="AC266" s="452">
        <f t="shared" ref="AC266" si="305">AC264+AC265</f>
        <v>0</v>
      </c>
      <c r="AD266" s="452">
        <f t="shared" ref="AD266:AE266" si="306">AD264+AD265</f>
        <v>0</v>
      </c>
      <c r="AE266" s="452">
        <f t="shared" si="306"/>
        <v>0</v>
      </c>
      <c r="AF266" s="452">
        <f t="shared" ref="AF266" si="307">AF264+AF265</f>
        <v>0</v>
      </c>
      <c r="AG266" s="452">
        <f t="shared" ref="AG266" si="308">AG264+AG265</f>
        <v>0</v>
      </c>
      <c r="AH266" s="452">
        <f t="shared" ref="AH266" si="309">AH264+AH265</f>
        <v>0</v>
      </c>
      <c r="AI266" s="452">
        <f t="shared" ref="AI266" si="310">AI264+AI265</f>
        <v>0</v>
      </c>
      <c r="AJ266" s="452">
        <f t="shared" ref="AJ266" si="311">AJ264+AJ265</f>
        <v>0</v>
      </c>
      <c r="AK266" s="452">
        <f t="shared" ref="AK266:AL266" si="312">AK264+AK265</f>
        <v>0</v>
      </c>
      <c r="AL266" s="452">
        <f t="shared" si="312"/>
        <v>0</v>
      </c>
      <c r="AM266" s="452">
        <f t="shared" ref="AM266" si="313">AM264+AM265</f>
        <v>0</v>
      </c>
      <c r="AN266" s="452">
        <f t="shared" ref="AN266" si="314">AN264+AN265</f>
        <v>0</v>
      </c>
      <c r="AO266" s="452">
        <f t="shared" ref="AO266" si="315">AO264+AO265</f>
        <v>0</v>
      </c>
      <c r="AP266" s="452">
        <f t="shared" ref="AP266" si="316">AP264+AP265</f>
        <v>0</v>
      </c>
      <c r="AQ266" s="452">
        <f t="shared" ref="AQ266" si="317">AQ264+AQ265</f>
        <v>0</v>
      </c>
      <c r="AR266" s="452">
        <f t="shared" ref="AR266:AS266" si="318">AR264+AR265</f>
        <v>0</v>
      </c>
      <c r="AS266" s="452">
        <f t="shared" si="318"/>
        <v>0</v>
      </c>
      <c r="AT266" s="452">
        <f t="shared" ref="AT266" si="319">AT264+AT265</f>
        <v>0</v>
      </c>
      <c r="AU266" s="452">
        <f t="shared" ref="AU266" si="320">AU264+AU265</f>
        <v>0</v>
      </c>
      <c r="AV266" s="452">
        <f t="shared" ref="AV266" si="321">AV264+AV265</f>
        <v>0</v>
      </c>
      <c r="AW266" s="452">
        <f t="shared" ref="AW266" si="322">AW264+AW265</f>
        <v>0</v>
      </c>
      <c r="AX266" s="452">
        <f t="shared" ref="AX266" si="323">AX264+AX265</f>
        <v>0</v>
      </c>
      <c r="AY266" s="452">
        <f t="shared" ref="AY266:AZ266" si="324">AY264+AY265</f>
        <v>0</v>
      </c>
      <c r="AZ266" s="452">
        <f t="shared" si="324"/>
        <v>0</v>
      </c>
      <c r="BA266" s="452">
        <f t="shared" ref="BA266" si="325">BA264+BA265</f>
        <v>0</v>
      </c>
      <c r="BB266" s="452">
        <f t="shared" ref="BB266" si="326">BB264+BB265</f>
        <v>0</v>
      </c>
      <c r="BC266" s="452">
        <f t="shared" ref="BC266" si="327">BC264+BC265</f>
        <v>0</v>
      </c>
      <c r="BD266" s="452">
        <f t="shared" ref="BD266" si="328">BD264+BD265</f>
        <v>0</v>
      </c>
      <c r="BE266" s="452">
        <f t="shared" ref="BE266" si="329">BE264+BE265</f>
        <v>0</v>
      </c>
      <c r="BF266" s="452">
        <f t="shared" ref="BF266:BG266" si="330">BF264+BF265</f>
        <v>0</v>
      </c>
      <c r="BG266" s="452">
        <f t="shared" si="330"/>
        <v>0</v>
      </c>
      <c r="BH266" s="452">
        <f t="shared" ref="BH266" si="331">BH264+BH265</f>
        <v>0</v>
      </c>
      <c r="BI266" s="452">
        <f t="shared" ref="BI266" si="332">BI264+BI265</f>
        <v>0</v>
      </c>
      <c r="BJ266" s="452">
        <f t="shared" ref="BJ266" si="333">BJ264+BJ265</f>
        <v>0</v>
      </c>
      <c r="BK266" s="452">
        <f t="shared" ref="BK266" si="334">BK264+BK265</f>
        <v>0</v>
      </c>
      <c r="BL266" s="452">
        <f t="shared" ref="BL266" si="335">BL264+BL265</f>
        <v>0</v>
      </c>
      <c r="BM266" s="452">
        <f t="shared" ref="BM266:BN266" si="336">BM264+BM265</f>
        <v>0</v>
      </c>
      <c r="BN266" s="452">
        <f t="shared" si="336"/>
        <v>0</v>
      </c>
      <c r="BO266" s="452">
        <f t="shared" ref="BO266" si="337">BO264+BO265</f>
        <v>0</v>
      </c>
      <c r="BP266" s="452">
        <f t="shared" ref="BP266" si="338">BP264+BP265</f>
        <v>0</v>
      </c>
      <c r="BQ266" s="452">
        <f t="shared" ref="BQ266" si="339">BQ264+BQ265</f>
        <v>0</v>
      </c>
      <c r="BR266" s="452">
        <f t="shared" ref="BR266" si="340">BR264+BR265</f>
        <v>0</v>
      </c>
      <c r="BS266" s="452">
        <f t="shared" ref="BS266" si="341">BS264+BS265</f>
        <v>0</v>
      </c>
      <c r="BT266" s="452">
        <f t="shared" ref="BT266:BU266" si="342">BT264+BT265</f>
        <v>0</v>
      </c>
      <c r="BU266" s="452">
        <f t="shared" si="342"/>
        <v>0</v>
      </c>
      <c r="BV266" s="452">
        <f t="shared" ref="BV266" si="343">BV264+BV265</f>
        <v>0</v>
      </c>
      <c r="BW266" s="452">
        <f t="shared" ref="BW266" si="344">BW264+BW265</f>
        <v>0</v>
      </c>
      <c r="BX266" s="452">
        <f t="shared" ref="BX266" si="345">BX264+BX265</f>
        <v>0</v>
      </c>
      <c r="BY266" s="452">
        <f t="shared" ref="BY266" si="346">BY264+BY265</f>
        <v>0</v>
      </c>
      <c r="BZ266" s="452">
        <f t="shared" ref="BZ266" si="347">BZ264+BZ265</f>
        <v>0</v>
      </c>
      <c r="CA266" s="452">
        <f t="shared" ref="CA266:CB266" si="348">CA264+CA265</f>
        <v>0</v>
      </c>
      <c r="CB266" s="452">
        <f t="shared" si="348"/>
        <v>0</v>
      </c>
      <c r="CC266" s="452">
        <f t="shared" ref="CC266" si="349">CC264+CC265</f>
        <v>0</v>
      </c>
      <c r="CD266" s="452">
        <f t="shared" ref="CD266" si="350">CD264+CD265</f>
        <v>0</v>
      </c>
      <c r="CE266" s="452">
        <f t="shared" ref="CE266" si="351">CE264+CE265</f>
        <v>0</v>
      </c>
      <c r="CF266" s="452">
        <f t="shared" ref="CF266" si="352">CF264+CF265</f>
        <v>0</v>
      </c>
      <c r="CG266" s="452">
        <f t="shared" ref="CG266" si="353">CG264+CG265</f>
        <v>0</v>
      </c>
      <c r="CH266" s="452">
        <f t="shared" ref="CH266:CI266" si="354">CH264+CH265</f>
        <v>0</v>
      </c>
      <c r="CI266" s="452">
        <f t="shared" si="354"/>
        <v>0</v>
      </c>
      <c r="CJ266" s="452">
        <f t="shared" ref="CJ266" si="355">CJ264+CJ265</f>
        <v>0</v>
      </c>
      <c r="CK266" s="452">
        <f t="shared" ref="CK266" si="356">CK264+CK265</f>
        <v>0</v>
      </c>
      <c r="CL266" s="452">
        <f t="shared" ref="CL266" si="357">CL264+CL265</f>
        <v>0</v>
      </c>
      <c r="CM266" s="452">
        <f t="shared" ref="CM266" si="358">CM264+CM265</f>
        <v>0</v>
      </c>
      <c r="CN266" s="452">
        <f t="shared" ref="CN266" si="359">CN264+CN265</f>
        <v>0</v>
      </c>
      <c r="CO266" s="452">
        <f t="shared" ref="CO266:CP266" si="360">CO264+CO265</f>
        <v>0</v>
      </c>
      <c r="CP266" s="452">
        <f t="shared" si="360"/>
        <v>0</v>
      </c>
      <c r="CQ266" s="452">
        <f t="shared" ref="CQ266" si="361">CQ264+CQ265</f>
        <v>0</v>
      </c>
      <c r="CR266" s="452">
        <f t="shared" ref="CR266" si="362">CR264+CR265</f>
        <v>0</v>
      </c>
      <c r="CS266" s="452">
        <f t="shared" ref="CS266" si="363">CS264+CS265</f>
        <v>0</v>
      </c>
      <c r="CT266" s="452">
        <f t="shared" ref="CT266" si="364">CT264+CT265</f>
        <v>0</v>
      </c>
      <c r="CU266" s="452">
        <f t="shared" ref="CU266" si="365">CU264+CU265</f>
        <v>0</v>
      </c>
      <c r="CV266" s="452">
        <f t="shared" ref="CV266:CW266" si="366">CV264+CV265</f>
        <v>0</v>
      </c>
      <c r="CW266" s="452">
        <f t="shared" si="366"/>
        <v>0</v>
      </c>
      <c r="CX266" s="452">
        <f t="shared" ref="CX266" si="367">CX264+CX265</f>
        <v>0</v>
      </c>
      <c r="CY266" s="452">
        <f t="shared" ref="CY266" si="368">CY264+CY265</f>
        <v>0</v>
      </c>
      <c r="CZ266" s="452">
        <f t="shared" ref="CZ266" si="369">CZ264+CZ265</f>
        <v>0</v>
      </c>
      <c r="DA266" s="452">
        <f t="shared" ref="DA266" si="370">DA264+DA265</f>
        <v>0</v>
      </c>
      <c r="DB266" s="452">
        <f t="shared" ref="DB266" si="371">DB264+DB265</f>
        <v>0</v>
      </c>
      <c r="DC266" s="452">
        <f t="shared" ref="DC266:DD266" si="372">DC264+DC265</f>
        <v>0</v>
      </c>
      <c r="DD266" s="452">
        <f t="shared" si="372"/>
        <v>0</v>
      </c>
      <c r="DE266" s="452">
        <f t="shared" ref="DE266" si="373">DE264+DE265</f>
        <v>0</v>
      </c>
      <c r="DF266" s="452">
        <f t="shared" ref="DF266" si="374">DF264+DF265</f>
        <v>0</v>
      </c>
      <c r="DG266" s="452">
        <f t="shared" ref="DG266" si="375">DG264+DG265</f>
        <v>0</v>
      </c>
      <c r="DH266" s="452">
        <f t="shared" ref="DH266" si="376">DH264+DH265</f>
        <v>0</v>
      </c>
      <c r="DI266" s="452">
        <f t="shared" ref="DI266" si="377">DI264+DI265</f>
        <v>0</v>
      </c>
      <c r="DJ266" s="452">
        <f t="shared" ref="DJ266:DK266" si="378">DJ264+DJ265</f>
        <v>0</v>
      </c>
      <c r="DK266" s="452">
        <f t="shared" si="378"/>
        <v>0</v>
      </c>
      <c r="DL266" s="452">
        <f t="shared" ref="DL266" si="379">DL264+DL265</f>
        <v>0</v>
      </c>
      <c r="DM266" s="452">
        <f t="shared" ref="DM266" si="380">DM264+DM265</f>
        <v>0</v>
      </c>
      <c r="DN266" s="452">
        <f t="shared" ref="DN266" si="381">DN264+DN265</f>
        <v>0</v>
      </c>
      <c r="DO266" s="452">
        <f t="shared" ref="DO266" si="382">DO264+DO265</f>
        <v>0</v>
      </c>
      <c r="DP266" s="452">
        <f t="shared" ref="DP266" si="383">DP264+DP265</f>
        <v>0</v>
      </c>
      <c r="DQ266" s="452">
        <f t="shared" ref="DQ266:DR266" si="384">DQ264+DQ265</f>
        <v>0</v>
      </c>
      <c r="DR266" s="452">
        <f t="shared" si="384"/>
        <v>0</v>
      </c>
      <c r="DS266" s="452"/>
    </row>
    <row r="267" spans="1:123" x14ac:dyDescent="0.35">
      <c r="C267" s="267"/>
      <c r="D267" s="267"/>
      <c r="E267" s="267"/>
      <c r="F267" s="267"/>
      <c r="G267" s="267"/>
      <c r="H267" s="267"/>
      <c r="I267" s="267"/>
      <c r="J267" s="267"/>
      <c r="K267" s="267"/>
      <c r="L267" s="267"/>
      <c r="M267" s="267"/>
      <c r="N267" s="267"/>
      <c r="O267" s="267"/>
    </row>
    <row r="268" spans="1:123" x14ac:dyDescent="0.35">
      <c r="A268" s="20" t="s">
        <v>521</v>
      </c>
      <c r="B268" s="20" t="s">
        <v>523</v>
      </c>
      <c r="C268" s="452">
        <f>IF(C2="",0,IF(OR(MONTH(C2)='Budget Economico'!$G$71,MONTH(C2)='Budget Economico'!$G$72),(2*('Budget Economico'!H$65*12/'Budget Economico'!$F$69)),('Budget Economico'!H$65*12/'Budget Economico'!$F$69)))</f>
        <v>0</v>
      </c>
      <c r="D268" s="452">
        <f>IF(D2="",0,IF(OR(MONTH(D2)='Budget Economico'!$G$71,MONTH(D2)='Budget Economico'!$G$72),(2*('Budget Economico'!I$65*12/'Budget Economico'!$F$69)),('Budget Economico'!I$65*12/'Budget Economico'!$F$69)))</f>
        <v>0</v>
      </c>
      <c r="E268" s="452">
        <f>IF(E2="",0,IF(OR(MONTH(E2)='Budget Economico'!$G$71,MONTH(E2)='Budget Economico'!$G$72),(2*('Budget Economico'!J$65*12/'Budget Economico'!$F$69)),('Budget Economico'!J$65*12/'Budget Economico'!$F$69)))</f>
        <v>0</v>
      </c>
      <c r="F268" s="452">
        <f>IF(F2="",0,IF(OR(MONTH(F2)='Budget Economico'!$G$71,MONTH(F2)='Budget Economico'!$G$72),(2*('Budget Economico'!K$65*12/'Budget Economico'!$F$69)),('Budget Economico'!K$65*12/'Budget Economico'!$F$69)))</f>
        <v>0</v>
      </c>
      <c r="G268" s="452">
        <f>IF(G2="",0,IF(OR(MONTH(G2)='Budget Economico'!$G$71,MONTH(G2)='Budget Economico'!$G$72),(2*('Budget Economico'!L$65*12/'Budget Economico'!$F$69)),('Budget Economico'!L$65*12/'Budget Economico'!$F$69)))</f>
        <v>0</v>
      </c>
      <c r="H268" s="452">
        <f>IF(H2="",0,IF(OR(MONTH(H2)='Budget Economico'!$G$71,MONTH(H2)='Budget Economico'!$G$72),(2*('Budget Economico'!M$65*12/'Budget Economico'!$F$69)),('Budget Economico'!M$65*12/'Budget Economico'!$F$69)))</f>
        <v>0</v>
      </c>
      <c r="I268" s="452">
        <f>IF(I2="",0,IF(OR(MONTH(I2)='Budget Economico'!$G$71,MONTH(I2)='Budget Economico'!$G$72),(2*('Budget Economico'!N$65*12/'Budget Economico'!$F$69)),('Budget Economico'!N$65*12/'Budget Economico'!$F$69)))</f>
        <v>0</v>
      </c>
      <c r="J268" s="452">
        <f>IF(J2="",0,IF(OR(MONTH(J2)='Budget Economico'!$G$71,MONTH(J2)='Budget Economico'!$G$72),(2*('Budget Economico'!O$65*12/'Budget Economico'!$F$69)),('Budget Economico'!O$65*12/'Budget Economico'!$F$69)))</f>
        <v>0</v>
      </c>
      <c r="K268" s="452">
        <f>IF(K2="",0,IF(OR(MONTH(K2)='Budget Economico'!$G$71,MONTH(K2)='Budget Economico'!$G$72),(2*('Budget Economico'!P$65*12/'Budget Economico'!$F$69)),('Budget Economico'!P$65*12/'Budget Economico'!$F$69)))</f>
        <v>0</v>
      </c>
      <c r="L268" s="452">
        <f>IF(L2="",0,IF(OR(MONTH(L2)='Budget Economico'!$G$71,MONTH(L2)='Budget Economico'!$G$72),(2*('Budget Economico'!Q$65*12/'Budget Economico'!$F$69)),('Budget Economico'!Q$65*12/'Budget Economico'!$F$69)))</f>
        <v>0</v>
      </c>
      <c r="M268" s="452">
        <f>IF(M2="",0,IF(OR(MONTH(M2)='Budget Economico'!$G$71,MONTH(M2)='Budget Economico'!$G$72),(2*('Budget Economico'!R$65*12/'Budget Economico'!$F$69)),('Budget Economico'!R$65*12/'Budget Economico'!$F$69)))</f>
        <v>0</v>
      </c>
      <c r="N268" s="452">
        <f>IF(N2="",0,IF(OR(MONTH(N2)='Budget Economico'!$G$71,MONTH(N2)='Budget Economico'!$G$72),(2*('Budget Economico'!S$65*12/'Budget Economico'!$F$69)),('Budget Economico'!S$65*12/'Budget Economico'!$F$69)))</f>
        <v>0</v>
      </c>
      <c r="O268" s="452">
        <f>IF(O2="",0,IF(OR(MONTH(O2)='Budget Economico'!$G$71,MONTH(O2)='Budget Economico'!$G$72),(2*('Budget Economico'!T$65*12/'Budget Economico'!$F$69)),('Budget Economico'!T$65*12/'Budget Economico'!$F$69)))</f>
        <v>0</v>
      </c>
      <c r="P268" s="452">
        <f>IF(P2="",0,IF(OR(MONTH(P2)='Budget Economico'!$G$71,MONTH(P2)='Budget Economico'!$G$72),(2*('Budget Economico'!U$65*12/'Budget Economico'!$F$69)),('Budget Economico'!U$65*12/'Budget Economico'!$F$69)))</f>
        <v>0</v>
      </c>
      <c r="Q268" s="452">
        <f>IF(Q2="",0,IF(OR(MONTH(Q2)='Budget Economico'!$G$71,MONTH(Q2)='Budget Economico'!$G$72),(2*('Budget Economico'!V$65*12/'Budget Economico'!$F$69)),('Budget Economico'!V$65*12/'Budget Economico'!$F$69)))</f>
        <v>0</v>
      </c>
      <c r="R268" s="452">
        <f>IF(R2="",0,IF(OR(MONTH(R2)='Budget Economico'!$G$71,MONTH(R2)='Budget Economico'!$G$72),(2*('Budget Economico'!W$65*12/'Budget Economico'!$F$69)),('Budget Economico'!W$65*12/'Budget Economico'!$F$69)))</f>
        <v>0</v>
      </c>
      <c r="S268" s="452">
        <f>IF(S2="",0,IF(OR(MONTH(S2)='Budget Economico'!$G$71,MONTH(S2)='Budget Economico'!$G$72),(2*('Budget Economico'!X$65*12/'Budget Economico'!$F$69)),('Budget Economico'!X$65*12/'Budget Economico'!$F$69)))</f>
        <v>0</v>
      </c>
      <c r="T268" s="452">
        <f>IF(T2="",0,IF(OR(MONTH(T2)='Budget Economico'!$G$71,MONTH(T2)='Budget Economico'!$G$72),(2*('Budget Economico'!Y$65*12/'Budget Economico'!$F$69)),('Budget Economico'!Y$65*12/'Budget Economico'!$F$69)))</f>
        <v>0</v>
      </c>
      <c r="U268" s="452">
        <f>IF(U2="",0,IF(OR(MONTH(U2)='Budget Economico'!$G$71,MONTH(U2)='Budget Economico'!$G$72),(2*('Budget Economico'!Z$65*12/'Budget Economico'!$F$69)),('Budget Economico'!Z$65*12/'Budget Economico'!$F$69)))</f>
        <v>0</v>
      </c>
      <c r="V268" s="452">
        <f>IF(V2="",0,IF(OR(MONTH(V2)='Budget Economico'!$G$71,MONTH(V2)='Budget Economico'!$G$72),(2*('Budget Economico'!AA$65*12/'Budget Economico'!$F$69)),('Budget Economico'!AA$65*12/'Budget Economico'!$F$69)))</f>
        <v>0</v>
      </c>
      <c r="W268" s="452">
        <f>IF(W2="",0,IF(OR(MONTH(W2)='Budget Economico'!$G$71,MONTH(W2)='Budget Economico'!$G$72),(2*('Budget Economico'!AB$65*12/'Budget Economico'!$F$69)),('Budget Economico'!AB$65*12/'Budget Economico'!$F$69)))</f>
        <v>0</v>
      </c>
      <c r="X268" s="452">
        <f>IF(X2="",0,IF(OR(MONTH(X2)='Budget Economico'!$G$71,MONTH(X2)='Budget Economico'!$G$72),(2*('Budget Economico'!AC$65*12/'Budget Economico'!$F$69)),('Budget Economico'!AC$65*12/'Budget Economico'!$F$69)))</f>
        <v>0</v>
      </c>
      <c r="Y268" s="452">
        <f>IF(Y2="",0,IF(OR(MONTH(Y2)='Budget Economico'!$G$71,MONTH(Y2)='Budget Economico'!$G$72),(2*('Budget Economico'!AD$65*12/'Budget Economico'!$F$69)),('Budget Economico'!AD$65*12/'Budget Economico'!$F$69)))</f>
        <v>0</v>
      </c>
      <c r="Z268" s="452">
        <f>IF(Z2="",0,IF(OR(MONTH(Z2)='Budget Economico'!$G$71,MONTH(Z2)='Budget Economico'!$G$72),(2*('Budget Economico'!AE$65*12/'Budget Economico'!$F$69)),('Budget Economico'!AE$65*12/'Budget Economico'!$F$69)))</f>
        <v>0</v>
      </c>
      <c r="AA268" s="452">
        <f>IF(AA2="",0,IF(OR(MONTH(AA2)='Budget Economico'!$G$71,MONTH(AA2)='Budget Economico'!$G$72),(2*('Budget Economico'!AF$65*12/'Budget Economico'!$F$69)),('Budget Economico'!AF$65*12/'Budget Economico'!$F$69)))</f>
        <v>0</v>
      </c>
      <c r="AB268" s="452">
        <f>IF(AB2="",0,IF(OR(MONTH(AB2)='Budget Economico'!$G$71,MONTH(AB2)='Budget Economico'!$G$72),(2*('Budget Economico'!AG$65*12/'Budget Economico'!$F$69)),('Budget Economico'!AG$65*12/'Budget Economico'!$F$69)))</f>
        <v>0</v>
      </c>
      <c r="AC268" s="452">
        <f>IF(AC2="",0,IF(OR(MONTH(AC2)='Budget Economico'!$G$71,MONTH(AC2)='Budget Economico'!$G$72),(2*('Budget Economico'!AH$65*12/'Budget Economico'!$F$69)),('Budget Economico'!AH$65*12/'Budget Economico'!$F$69)))</f>
        <v>0</v>
      </c>
      <c r="AD268" s="452">
        <f>IF(AD2="",0,IF(OR(MONTH(AD2)='Budget Economico'!$G$71,MONTH(AD2)='Budget Economico'!$G$72),(2*('Budget Economico'!AI$65*12/'Budget Economico'!$F$69)),('Budget Economico'!AI$65*12/'Budget Economico'!$F$69)))</f>
        <v>0</v>
      </c>
      <c r="AE268" s="452">
        <f>IF(AE2="",0,IF(OR(MONTH(AE2)='Budget Economico'!$G$71,MONTH(AE2)='Budget Economico'!$G$72),(2*('Budget Economico'!AJ$65*12/'Budget Economico'!$F$69)),('Budget Economico'!AJ$65*12/'Budget Economico'!$F$69)))</f>
        <v>0</v>
      </c>
      <c r="AF268" s="452">
        <f>IF(AF2="",0,IF(OR(MONTH(AF2)='Budget Economico'!$G$71,MONTH(AF2)='Budget Economico'!$G$72),(2*('Budget Economico'!AK$65*12/'Budget Economico'!$F$69)),('Budget Economico'!AK$65*12/'Budget Economico'!$F$69)))</f>
        <v>0</v>
      </c>
      <c r="AG268" s="452">
        <f>IF(AG2="",0,IF(OR(MONTH(AG2)='Budget Economico'!$G$71,MONTH(AG2)='Budget Economico'!$G$72),(2*('Budget Economico'!AL$65*12/'Budget Economico'!$F$69)),('Budget Economico'!AL$65*12/'Budget Economico'!$F$69)))</f>
        <v>0</v>
      </c>
      <c r="AH268" s="452">
        <f>IF(AH2="",0,IF(OR(MONTH(AH2)='Budget Economico'!$G$71,MONTH(AH2)='Budget Economico'!$G$72),(2*('Budget Economico'!AM$65*12/'Budget Economico'!$F$69)),('Budget Economico'!AM$65*12/'Budget Economico'!$F$69)))</f>
        <v>0</v>
      </c>
      <c r="AI268" s="452">
        <f>IF(AI2="",0,IF(OR(MONTH(AI2)='Budget Economico'!$G$71,MONTH(AI2)='Budget Economico'!$G$72),(2*('Budget Economico'!AN$65*12/'Budget Economico'!$F$69)),('Budget Economico'!AN$65*12/'Budget Economico'!$F$69)))</f>
        <v>0</v>
      </c>
      <c r="AJ268" s="452">
        <f>IF(AJ2="",0,IF(OR(MONTH(AJ2)='Budget Economico'!$G$71,MONTH(AJ2)='Budget Economico'!$G$72),(2*('Budget Economico'!AO$65*12/'Budget Economico'!$F$69)),('Budget Economico'!AO$65*12/'Budget Economico'!$F$69)))</f>
        <v>0</v>
      </c>
      <c r="AK268" s="452">
        <f>IF(AK2="",0,IF(OR(MONTH(AK2)='Budget Economico'!$G$71,MONTH(AK2)='Budget Economico'!$G$72),(2*('Budget Economico'!AP$65*12/'Budget Economico'!$F$69)),('Budget Economico'!AP$65*12/'Budget Economico'!$F$69)))</f>
        <v>0</v>
      </c>
      <c r="AL268" s="452">
        <f>IF(AL2="",0,IF(OR(MONTH(AL2)='Budget Economico'!$G$71,MONTH(AL2)='Budget Economico'!$G$72),(2*('Budget Economico'!AQ$65*12/'Budget Economico'!$F$69)),('Budget Economico'!AQ$65*12/'Budget Economico'!$F$69)))</f>
        <v>0</v>
      </c>
      <c r="AM268" s="452">
        <f>IF(AM2="",0,IF(OR(MONTH(AM2)='Budget Economico'!$G$71,MONTH(AM2)='Budget Economico'!$G$72),(2*('Budget Economico'!AR$65*12/'Budget Economico'!$F$69)),('Budget Economico'!AR$65*12/'Budget Economico'!$F$69)))</f>
        <v>0</v>
      </c>
      <c r="AN268" s="452">
        <f>IF(AN2="",0,IF(OR(MONTH(AN2)='Budget Economico'!$G$71,MONTH(AN2)='Budget Economico'!$G$72),(2*('Budget Economico'!AS$65*12/'Budget Economico'!$F$69)),('Budget Economico'!AS$65*12/'Budget Economico'!$F$69)))</f>
        <v>0</v>
      </c>
      <c r="AO268" s="452">
        <f>IF(AO2="",0,IF(OR(MONTH(AO2)='Budget Economico'!$G$71,MONTH(AO2)='Budget Economico'!$G$72),(2*('Budget Economico'!AT$65*12/'Budget Economico'!$F$69)),('Budget Economico'!AT$65*12/'Budget Economico'!$F$69)))</f>
        <v>0</v>
      </c>
      <c r="AP268" s="452">
        <f>IF(AP2="",0,IF(OR(MONTH(AP2)='Budget Economico'!$G$71,MONTH(AP2)='Budget Economico'!$G$72),(2*('Budget Economico'!AU$65*12/'Budget Economico'!$F$69)),('Budget Economico'!AU$65*12/'Budget Economico'!$F$69)))</f>
        <v>0</v>
      </c>
      <c r="AQ268" s="452">
        <f>IF(AQ2="",0,IF(OR(MONTH(AQ2)='Budget Economico'!$G$71,MONTH(AQ2)='Budget Economico'!$G$72),(2*('Budget Economico'!AV$65*12/'Budget Economico'!$F$69)),('Budget Economico'!AV$65*12/'Budget Economico'!$F$69)))</f>
        <v>0</v>
      </c>
      <c r="AR268" s="452">
        <f>IF(AR2="",0,IF(OR(MONTH(AR2)='Budget Economico'!$G$71,MONTH(AR2)='Budget Economico'!$G$72),(2*('Budget Economico'!AW$65*12/'Budget Economico'!$F$69)),('Budget Economico'!AW$65*12/'Budget Economico'!$F$69)))</f>
        <v>0</v>
      </c>
      <c r="AS268" s="452">
        <f>IF(AS2="",0,IF(OR(MONTH(AS2)='Budget Economico'!$G$71,MONTH(AS2)='Budget Economico'!$G$72),(2*('Budget Economico'!AX$65*12/'Budget Economico'!$F$69)),('Budget Economico'!AX$65*12/'Budget Economico'!$F$69)))</f>
        <v>0</v>
      </c>
      <c r="AT268" s="452">
        <f>IF(AT2="",0,IF(OR(MONTH(AT2)='Budget Economico'!$G$71,MONTH(AT2)='Budget Economico'!$G$72),(2*('Budget Economico'!AY$65*12/'Budget Economico'!$F$69)),('Budget Economico'!AY$65*12/'Budget Economico'!$F$69)))</f>
        <v>0</v>
      </c>
      <c r="AU268" s="452">
        <f>IF(AU2="",0,IF(OR(MONTH(AU2)='Budget Economico'!$G$71,MONTH(AU2)='Budget Economico'!$G$72),(2*('Budget Economico'!AZ$65*12/'Budget Economico'!$F$69)),('Budget Economico'!AZ$65*12/'Budget Economico'!$F$69)))</f>
        <v>0</v>
      </c>
      <c r="AV268" s="452">
        <f>IF(AV2="",0,IF(OR(MONTH(AV2)='Budget Economico'!$G$71,MONTH(AV2)='Budget Economico'!$G$72),(2*('Budget Economico'!BA$65*12/'Budget Economico'!$F$69)),('Budget Economico'!BA$65*12/'Budget Economico'!$F$69)))</f>
        <v>0</v>
      </c>
      <c r="AW268" s="452">
        <f>IF(AW2="",0,IF(OR(MONTH(AW2)='Budget Economico'!$G$71,MONTH(AW2)='Budget Economico'!$G$72),(2*('Budget Economico'!BB$65*12/'Budget Economico'!$F$69)),('Budget Economico'!BB$65*12/'Budget Economico'!$F$69)))</f>
        <v>0</v>
      </c>
      <c r="AX268" s="452">
        <f>IF(AX2="",0,IF(OR(MONTH(AX2)='Budget Economico'!$G$71,MONTH(AX2)='Budget Economico'!$G$72),(2*('Budget Economico'!BC$65*12/'Budget Economico'!$F$69)),('Budget Economico'!BC$65*12/'Budget Economico'!$F$69)))</f>
        <v>0</v>
      </c>
      <c r="AY268" s="452">
        <f>IF(AY2="",0,IF(OR(MONTH(AY2)='Budget Economico'!$G$71,MONTH(AY2)='Budget Economico'!$G$72),(2*('Budget Economico'!BD$65*12/'Budget Economico'!$F$69)),('Budget Economico'!BD$65*12/'Budget Economico'!$F$69)))</f>
        <v>0</v>
      </c>
      <c r="AZ268" s="452">
        <f>IF(AZ2="",0,IF(OR(MONTH(AZ2)='Budget Economico'!$G$71,MONTH(AZ2)='Budget Economico'!$G$72),(2*('Budget Economico'!BE$65*12/'Budget Economico'!$F$69)),('Budget Economico'!BE$65*12/'Budget Economico'!$F$69)))</f>
        <v>0</v>
      </c>
      <c r="BA268" s="452">
        <f>IF(BA2="",0,IF(OR(MONTH(BA2)='Budget Economico'!$G$71,MONTH(BA2)='Budget Economico'!$G$72),(2*('Budget Economico'!BF$65*12/'Budget Economico'!$F$69)),('Budget Economico'!BF$65*12/'Budget Economico'!$F$69)))</f>
        <v>0</v>
      </c>
      <c r="BB268" s="452">
        <f>IF(BB2="",0,IF(OR(MONTH(BB2)='Budget Economico'!$G$71,MONTH(BB2)='Budget Economico'!$G$72),(2*('Budget Economico'!BG$65*12/'Budget Economico'!$F$69)),('Budget Economico'!BG$65*12/'Budget Economico'!$F$69)))</f>
        <v>0</v>
      </c>
      <c r="BC268" s="452">
        <f>IF(BC2="",0,IF(OR(MONTH(BC2)='Budget Economico'!$G$71,MONTH(BC2)='Budget Economico'!$G$72),(2*('Budget Economico'!BH$65*12/'Budget Economico'!$F$69)),('Budget Economico'!BH$65*12/'Budget Economico'!$F$69)))</f>
        <v>0</v>
      </c>
      <c r="BD268" s="452">
        <f>IF(BD2="",0,IF(OR(MONTH(BD2)='Budget Economico'!$G$71,MONTH(BD2)='Budget Economico'!$G$72),(2*('Budget Economico'!BI$65*12/'Budget Economico'!$F$69)),('Budget Economico'!BI$65*12/'Budget Economico'!$F$69)))</f>
        <v>0</v>
      </c>
      <c r="BE268" s="452">
        <f>IF(BE2="",0,IF(OR(MONTH(BE2)='Budget Economico'!$G$71,MONTH(BE2)='Budget Economico'!$G$72),(2*('Budget Economico'!BJ$65*12/'Budget Economico'!$F$69)),('Budget Economico'!BJ$65*12/'Budget Economico'!$F$69)))</f>
        <v>0</v>
      </c>
      <c r="BF268" s="452">
        <f>IF(BF2="",0,IF(OR(MONTH(BF2)='Budget Economico'!$G$71,MONTH(BF2)='Budget Economico'!$G$72),(2*('Budget Economico'!BK$65*12/'Budget Economico'!$F$69)),('Budget Economico'!BK$65*12/'Budget Economico'!$F$69)))</f>
        <v>0</v>
      </c>
      <c r="BG268" s="452">
        <f>IF(BG2="",0,IF(OR(MONTH(BG2)='Budget Economico'!$G$71,MONTH(BG2)='Budget Economico'!$G$72),(2*('Budget Economico'!BL$65*12/'Budget Economico'!$F$69)),('Budget Economico'!BL$65*12/'Budget Economico'!$F$69)))</f>
        <v>0</v>
      </c>
      <c r="BH268" s="452">
        <f>IF(BH2="",0,IF(OR(MONTH(BH2)='Budget Economico'!$G$71,MONTH(BH2)='Budget Economico'!$G$72),(2*('Budget Economico'!BM$65*12/'Budget Economico'!$F$69)),('Budget Economico'!BM$65*12/'Budget Economico'!$F$69)))</f>
        <v>0</v>
      </c>
      <c r="BI268" s="452">
        <f>IF(BI2="",0,IF(OR(MONTH(BI2)='Budget Economico'!$G$71,MONTH(BI2)='Budget Economico'!$G$72),(2*('Budget Economico'!BN$65*12/'Budget Economico'!$F$69)),('Budget Economico'!BN$65*12/'Budget Economico'!$F$69)))</f>
        <v>0</v>
      </c>
      <c r="BJ268" s="452">
        <f>IF(BJ2="",0,IF(OR(MONTH(BJ2)='Budget Economico'!$G$71,MONTH(BJ2)='Budget Economico'!$G$72),(2*('Budget Economico'!BO$65*12/'Budget Economico'!$F$69)),('Budget Economico'!BO$65*12/'Budget Economico'!$F$69)))</f>
        <v>0</v>
      </c>
      <c r="BK268" s="452">
        <f>IF(BK2="",0,IF(OR(MONTH(BK2)='Budget Economico'!$G$71,MONTH(BK2)='Budget Economico'!$G$72),(2*('Budget Economico'!BP$65*12/'Budget Economico'!$F$69)),('Budget Economico'!BP$65*12/'Budget Economico'!$F$69)))</f>
        <v>0</v>
      </c>
      <c r="BL268" s="452">
        <f>IF(BL2="",0,IF(OR(MONTH(BL2)='Budget Economico'!$G$71,MONTH(BL2)='Budget Economico'!$G$72),(2*('Budget Economico'!BQ$65*12/'Budget Economico'!$F$69)),('Budget Economico'!BQ$65*12/'Budget Economico'!$F$69)))</f>
        <v>0</v>
      </c>
      <c r="BM268" s="452">
        <f>IF(BM2="",0,IF(OR(MONTH(BM2)='Budget Economico'!$G$71,MONTH(BM2)='Budget Economico'!$G$72),(2*('Budget Economico'!BR$65*12/'Budget Economico'!$F$69)),('Budget Economico'!BR$65*12/'Budget Economico'!$F$69)))</f>
        <v>0</v>
      </c>
      <c r="BN268" s="452">
        <f>IF(BN2="",0,IF(OR(MONTH(BN2)='Budget Economico'!$G$71,MONTH(BN2)='Budget Economico'!$G$72),(2*('Budget Economico'!BS$65*12/'Budget Economico'!$F$69)),('Budget Economico'!BS$65*12/'Budget Economico'!$F$69)))</f>
        <v>0</v>
      </c>
      <c r="BO268" s="452">
        <f>IF(BO2="",0,IF(OR(MONTH(BO2)='Budget Economico'!$G$71,MONTH(BO2)='Budget Economico'!$G$72),(2*('Budget Economico'!BT$65*12/'Budget Economico'!$F$69)),('Budget Economico'!BT$65*12/'Budget Economico'!$F$69)))</f>
        <v>0</v>
      </c>
      <c r="BP268" s="452">
        <f>IF(BP2="",0,IF(OR(MONTH(BP2)='Budget Economico'!$G$71,MONTH(BP2)='Budget Economico'!$G$72),(2*('Budget Economico'!BU$65*12/'Budget Economico'!$F$69)),('Budget Economico'!BU$65*12/'Budget Economico'!$F$69)))</f>
        <v>0</v>
      </c>
      <c r="BQ268" s="452">
        <f>IF(BQ2="",0,IF(OR(MONTH(BQ2)='Budget Economico'!$G$71,MONTH(BQ2)='Budget Economico'!$G$72),(2*('Budget Economico'!BV$65*12/'Budget Economico'!$F$69)),('Budget Economico'!BV$65*12/'Budget Economico'!$F$69)))</f>
        <v>0</v>
      </c>
      <c r="BR268" s="452">
        <f>IF(BR2="",0,IF(OR(MONTH(BR2)='Budget Economico'!$G$71,MONTH(BR2)='Budget Economico'!$G$72),(2*('Budget Economico'!BW$65*12/'Budget Economico'!$F$69)),('Budget Economico'!BW$65*12/'Budget Economico'!$F$69)))</f>
        <v>0</v>
      </c>
      <c r="BS268" s="452">
        <f>IF(BS2="",0,IF(OR(MONTH(BS2)='Budget Economico'!$G$71,MONTH(BS2)='Budget Economico'!$G$72),(2*('Budget Economico'!BX$65*12/'Budget Economico'!$F$69)),('Budget Economico'!BX$65*12/'Budget Economico'!$F$69)))</f>
        <v>0</v>
      </c>
      <c r="BT268" s="452">
        <f>IF(BT2="",0,IF(OR(MONTH(BT2)='Budget Economico'!$G$71,MONTH(BT2)='Budget Economico'!$G$72),(2*('Budget Economico'!BY$65*12/'Budget Economico'!$F$69)),('Budget Economico'!BY$65*12/'Budget Economico'!$F$69)))</f>
        <v>0</v>
      </c>
      <c r="BU268" s="452">
        <f>IF(BU2="",0,IF(OR(MONTH(BU2)='Budget Economico'!$G$71,MONTH(BU2)='Budget Economico'!$G$72),(2*('Budget Economico'!BZ$65*12/'Budget Economico'!$F$69)),('Budget Economico'!BZ$65*12/'Budget Economico'!$F$69)))</f>
        <v>0</v>
      </c>
      <c r="BV268" s="452">
        <f>IF(BV2="",0,IF(OR(MONTH(BV2)='Budget Economico'!$G$71,MONTH(BV2)='Budget Economico'!$G$72),(2*('Budget Economico'!CA$65*12/'Budget Economico'!$F$69)),('Budget Economico'!CA$65*12/'Budget Economico'!$F$69)))</f>
        <v>0</v>
      </c>
      <c r="BW268" s="452">
        <f>IF(BW2="",0,IF(OR(MONTH(BW2)='Budget Economico'!$G$71,MONTH(BW2)='Budget Economico'!$G$72),(2*('Budget Economico'!CB$65*12/'Budget Economico'!$F$69)),('Budget Economico'!CB$65*12/'Budget Economico'!$F$69)))</f>
        <v>0</v>
      </c>
      <c r="BX268" s="452">
        <f>IF(BX2="",0,IF(OR(MONTH(BX2)='Budget Economico'!$G$71,MONTH(BX2)='Budget Economico'!$G$72),(2*('Budget Economico'!CC$65*12/'Budget Economico'!$F$69)),('Budget Economico'!CC$65*12/'Budget Economico'!$F$69)))</f>
        <v>0</v>
      </c>
      <c r="BY268" s="452">
        <f>IF(BY2="",0,IF(OR(MONTH(BY2)='Budget Economico'!$G$71,MONTH(BY2)='Budget Economico'!$G$72),(2*('Budget Economico'!CD$65*12/'Budget Economico'!$F$69)),('Budget Economico'!CD$65*12/'Budget Economico'!$F$69)))</f>
        <v>0</v>
      </c>
      <c r="BZ268" s="452">
        <f>IF(BZ2="",0,IF(OR(MONTH(BZ2)='Budget Economico'!$G$71,MONTH(BZ2)='Budget Economico'!$G$72),(2*('Budget Economico'!CE$65*12/'Budget Economico'!$F$69)),('Budget Economico'!CE$65*12/'Budget Economico'!$F$69)))</f>
        <v>0</v>
      </c>
      <c r="CA268" s="452">
        <f>IF(CA2="",0,IF(OR(MONTH(CA2)='Budget Economico'!$G$71,MONTH(CA2)='Budget Economico'!$G$72),(2*('Budget Economico'!CF$65*12/'Budget Economico'!$F$69)),('Budget Economico'!CF$65*12/'Budget Economico'!$F$69)))</f>
        <v>0</v>
      </c>
      <c r="CB268" s="452">
        <f>IF(CB2="",0,IF(OR(MONTH(CB2)='Budget Economico'!$G$71,MONTH(CB2)='Budget Economico'!$G$72),(2*('Budget Economico'!CG$65*12/'Budget Economico'!$F$69)),('Budget Economico'!CG$65*12/'Budget Economico'!$F$69)))</f>
        <v>0</v>
      </c>
      <c r="CC268" s="452">
        <f>IF(CC2="",0,IF(OR(MONTH(CC2)='Budget Economico'!$G$71,MONTH(CC2)='Budget Economico'!$G$72),(2*('Budget Economico'!CH$65*12/'Budget Economico'!$F$69)),('Budget Economico'!CH$65*12/'Budget Economico'!$F$69)))</f>
        <v>0</v>
      </c>
      <c r="CD268" s="452">
        <f>IF(CD2="",0,IF(OR(MONTH(CD2)='Budget Economico'!$G$71,MONTH(CD2)='Budget Economico'!$G$72),(2*('Budget Economico'!CI$65*12/'Budget Economico'!$F$69)),('Budget Economico'!CI$65*12/'Budget Economico'!$F$69)))</f>
        <v>0</v>
      </c>
      <c r="CE268" s="452">
        <f>IF(CE2="",0,IF(OR(MONTH(CE2)='Budget Economico'!$G$71,MONTH(CE2)='Budget Economico'!$G$72),(2*('Budget Economico'!CJ$65*12/'Budget Economico'!$F$69)),('Budget Economico'!CJ$65*12/'Budget Economico'!$F$69)))</f>
        <v>0</v>
      </c>
      <c r="CF268" s="452">
        <f>IF(CF2="",0,IF(OR(MONTH(CF2)='Budget Economico'!$G$71,MONTH(CF2)='Budget Economico'!$G$72),(2*('Budget Economico'!CK$65*12/'Budget Economico'!$F$69)),('Budget Economico'!CK$65*12/'Budget Economico'!$F$69)))</f>
        <v>0</v>
      </c>
      <c r="CG268" s="452">
        <f>IF(CG2="",0,IF(OR(MONTH(CG2)='Budget Economico'!$G$71,MONTH(CG2)='Budget Economico'!$G$72),(2*('Budget Economico'!CL$65*12/'Budget Economico'!$F$69)),('Budget Economico'!CL$65*12/'Budget Economico'!$F$69)))</f>
        <v>0</v>
      </c>
      <c r="CH268" s="452">
        <f>IF(CH2="",0,IF(OR(MONTH(CH2)='Budget Economico'!$G$71,MONTH(CH2)='Budget Economico'!$G$72),(2*('Budget Economico'!CM$65*12/'Budget Economico'!$F$69)),('Budget Economico'!CM$65*12/'Budget Economico'!$F$69)))</f>
        <v>0</v>
      </c>
      <c r="CI268" s="452">
        <f>IF(CI2="",0,IF(OR(MONTH(CI2)='Budget Economico'!$G$71,MONTH(CI2)='Budget Economico'!$G$72),(2*('Budget Economico'!CN$65*12/'Budget Economico'!$F$69)),('Budget Economico'!CN$65*12/'Budget Economico'!$F$69)))</f>
        <v>0</v>
      </c>
      <c r="CJ268" s="452">
        <f>IF(CJ2="",0,IF(OR(MONTH(CJ2)='Budget Economico'!$G$71,MONTH(CJ2)='Budget Economico'!$G$72),(2*('Budget Economico'!CO$65*12/'Budget Economico'!$F$69)),('Budget Economico'!CO$65*12/'Budget Economico'!$F$69)))</f>
        <v>0</v>
      </c>
      <c r="CK268" s="452">
        <f>IF(CK2="",0,IF(OR(MONTH(CK2)='Budget Economico'!$G$71,MONTH(CK2)='Budget Economico'!$G$72),(2*('Budget Economico'!CP$65*12/'Budget Economico'!$F$69)),('Budget Economico'!CP$65*12/'Budget Economico'!$F$69)))</f>
        <v>0</v>
      </c>
      <c r="CL268" s="452">
        <f>IF(CL2="",0,IF(OR(MONTH(CL2)='Budget Economico'!$G$71,MONTH(CL2)='Budget Economico'!$G$72),(2*('Budget Economico'!CQ$65*12/'Budget Economico'!$F$69)),('Budget Economico'!CQ$65*12/'Budget Economico'!$F$69)))</f>
        <v>0</v>
      </c>
      <c r="CM268" s="452">
        <f>IF(CM2="",0,IF(OR(MONTH(CM2)='Budget Economico'!$G$71,MONTH(CM2)='Budget Economico'!$G$72),(2*('Budget Economico'!CR$65*12/'Budget Economico'!$F$69)),('Budget Economico'!CR$65*12/'Budget Economico'!$F$69)))</f>
        <v>0</v>
      </c>
      <c r="CN268" s="452">
        <f>IF(CN2="",0,IF(OR(MONTH(CN2)='Budget Economico'!$G$71,MONTH(CN2)='Budget Economico'!$G$72),(2*('Budget Economico'!CS$65*12/'Budget Economico'!$F$69)),('Budget Economico'!CS$65*12/'Budget Economico'!$F$69)))</f>
        <v>0</v>
      </c>
      <c r="CO268" s="452">
        <f>IF(CO2="",0,IF(OR(MONTH(CO2)='Budget Economico'!$G$71,MONTH(CO2)='Budget Economico'!$G$72),(2*('Budget Economico'!CT$65*12/'Budget Economico'!$F$69)),('Budget Economico'!CT$65*12/'Budget Economico'!$F$69)))</f>
        <v>0</v>
      </c>
      <c r="CP268" s="452">
        <f>IF(CP2="",0,IF(OR(MONTH(CP2)='Budget Economico'!$G$71,MONTH(CP2)='Budget Economico'!$G$72),(2*('Budget Economico'!CU$65*12/'Budget Economico'!$F$69)),('Budget Economico'!CU$65*12/'Budget Economico'!$F$69)))</f>
        <v>0</v>
      </c>
      <c r="CQ268" s="452">
        <f>IF(CQ2="",0,IF(OR(MONTH(CQ2)='Budget Economico'!$G$71,MONTH(CQ2)='Budget Economico'!$G$72),(2*('Budget Economico'!CV$65*12/'Budget Economico'!$F$69)),('Budget Economico'!CV$65*12/'Budget Economico'!$F$69)))</f>
        <v>0</v>
      </c>
      <c r="CR268" s="452">
        <f>IF(CR2="",0,IF(OR(MONTH(CR2)='Budget Economico'!$G$71,MONTH(CR2)='Budget Economico'!$G$72),(2*('Budget Economico'!CW$65*12/'Budget Economico'!$F$69)),('Budget Economico'!CW$65*12/'Budget Economico'!$F$69)))</f>
        <v>0</v>
      </c>
      <c r="CS268" s="452">
        <f>IF(CS2="",0,IF(OR(MONTH(CS2)='Budget Economico'!$G$71,MONTH(CS2)='Budget Economico'!$G$72),(2*('Budget Economico'!CX$65*12/'Budget Economico'!$F$69)),('Budget Economico'!CX$65*12/'Budget Economico'!$F$69)))</f>
        <v>0</v>
      </c>
      <c r="CT268" s="452">
        <f>IF(CT2="",0,IF(OR(MONTH(CT2)='Budget Economico'!$G$71,MONTH(CT2)='Budget Economico'!$G$72),(2*('Budget Economico'!CY$65*12/'Budget Economico'!$F$69)),('Budget Economico'!CY$65*12/'Budget Economico'!$F$69)))</f>
        <v>0</v>
      </c>
      <c r="CU268" s="452">
        <f>IF(CU2="",0,IF(OR(MONTH(CU2)='Budget Economico'!$G$71,MONTH(CU2)='Budget Economico'!$G$72),(2*('Budget Economico'!CZ$65*12/'Budget Economico'!$F$69)),('Budget Economico'!CZ$65*12/'Budget Economico'!$F$69)))</f>
        <v>0</v>
      </c>
      <c r="CV268" s="452">
        <f>IF(CV2="",0,IF(OR(MONTH(CV2)='Budget Economico'!$G$71,MONTH(CV2)='Budget Economico'!$G$72),(2*('Budget Economico'!DA$65*12/'Budget Economico'!$F$69)),('Budget Economico'!DA$65*12/'Budget Economico'!$F$69)))</f>
        <v>0</v>
      </c>
      <c r="CW268" s="452">
        <f>IF(CW2="",0,IF(OR(MONTH(CW2)='Budget Economico'!$G$71,MONTH(CW2)='Budget Economico'!$G$72),(2*('Budget Economico'!DB$65*12/'Budget Economico'!$F$69)),('Budget Economico'!DB$65*12/'Budget Economico'!$F$69)))</f>
        <v>0</v>
      </c>
      <c r="CX268" s="452">
        <f>IF(CX2="",0,IF(OR(MONTH(CX2)='Budget Economico'!$G$71,MONTH(CX2)='Budget Economico'!$G$72),(2*('Budget Economico'!DC$65*12/'Budget Economico'!$F$69)),('Budget Economico'!DC$65*12/'Budget Economico'!$F$69)))</f>
        <v>0</v>
      </c>
      <c r="CY268" s="452">
        <f>IF(CY2="",0,IF(OR(MONTH(CY2)='Budget Economico'!$G$71,MONTH(CY2)='Budget Economico'!$G$72),(2*('Budget Economico'!DD$65*12/'Budget Economico'!$F$69)),('Budget Economico'!DD$65*12/'Budget Economico'!$F$69)))</f>
        <v>0</v>
      </c>
      <c r="CZ268" s="452">
        <f>IF(CZ2="",0,IF(OR(MONTH(CZ2)='Budget Economico'!$G$71,MONTH(CZ2)='Budget Economico'!$G$72),(2*('Budget Economico'!DE$65*12/'Budget Economico'!$F$69)),('Budget Economico'!DE$65*12/'Budget Economico'!$F$69)))</f>
        <v>0</v>
      </c>
      <c r="DA268" s="452">
        <f>IF(DA2="",0,IF(OR(MONTH(DA2)='Budget Economico'!$G$71,MONTH(DA2)='Budget Economico'!$G$72),(2*('Budget Economico'!DF$65*12/'Budget Economico'!$F$69)),('Budget Economico'!DF$65*12/'Budget Economico'!$F$69)))</f>
        <v>0</v>
      </c>
      <c r="DB268" s="452">
        <f>IF(DB2="",0,IF(OR(MONTH(DB2)='Budget Economico'!$G$71,MONTH(DB2)='Budget Economico'!$G$72),(2*('Budget Economico'!DG$65*12/'Budget Economico'!$F$69)),('Budget Economico'!DG$65*12/'Budget Economico'!$F$69)))</f>
        <v>0</v>
      </c>
      <c r="DC268" s="452">
        <f>IF(DC2="",0,IF(OR(MONTH(DC2)='Budget Economico'!$G$71,MONTH(DC2)='Budget Economico'!$G$72),(2*('Budget Economico'!DH$65*12/'Budget Economico'!$F$69)),('Budget Economico'!DH$65*12/'Budget Economico'!$F$69)))</f>
        <v>0</v>
      </c>
      <c r="DD268" s="452">
        <f>IF(DD2="",0,IF(OR(MONTH(DD2)='Budget Economico'!$G$71,MONTH(DD2)='Budget Economico'!$G$72),(2*('Budget Economico'!DI$65*12/'Budget Economico'!$F$69)),('Budget Economico'!DI$65*12/'Budget Economico'!$F$69)))</f>
        <v>0</v>
      </c>
      <c r="DE268" s="452">
        <f>IF(DE2="",0,IF(OR(MONTH(DE2)='Budget Economico'!$G$71,MONTH(DE2)='Budget Economico'!$G$72),(2*('Budget Economico'!DJ$65*12/'Budget Economico'!$F$69)),('Budget Economico'!DJ$65*12/'Budget Economico'!$F$69)))</f>
        <v>0</v>
      </c>
      <c r="DF268" s="452">
        <f>IF(DF2="",0,IF(OR(MONTH(DF2)='Budget Economico'!$G$71,MONTH(DF2)='Budget Economico'!$G$72),(2*('Budget Economico'!DK$65*12/'Budget Economico'!$F$69)),('Budget Economico'!DK$65*12/'Budget Economico'!$F$69)))</f>
        <v>0</v>
      </c>
      <c r="DG268" s="452">
        <f>IF(DG2="",0,IF(OR(MONTH(DG2)='Budget Economico'!$G$71,MONTH(DG2)='Budget Economico'!$G$72),(2*('Budget Economico'!DL$65*12/'Budget Economico'!$F$69)),('Budget Economico'!DL$65*12/'Budget Economico'!$F$69)))</f>
        <v>0</v>
      </c>
      <c r="DH268" s="452">
        <f>IF(DH2="",0,IF(OR(MONTH(DH2)='Budget Economico'!$G$71,MONTH(DH2)='Budget Economico'!$G$72),(2*('Budget Economico'!DM$65*12/'Budget Economico'!$F$69)),('Budget Economico'!DM$65*12/'Budget Economico'!$F$69)))</f>
        <v>0</v>
      </c>
      <c r="DI268" s="452">
        <f>IF(DI2="",0,IF(OR(MONTH(DI2)='Budget Economico'!$G$71,MONTH(DI2)='Budget Economico'!$G$72),(2*('Budget Economico'!DN$65*12/'Budget Economico'!$F$69)),('Budget Economico'!DN$65*12/'Budget Economico'!$F$69)))</f>
        <v>0</v>
      </c>
      <c r="DJ268" s="452">
        <f>IF(DJ2="",0,IF(OR(MONTH(DJ2)='Budget Economico'!$G$71,MONTH(DJ2)='Budget Economico'!$G$72),(2*('Budget Economico'!DO$65*12/'Budget Economico'!$F$69)),('Budget Economico'!DO$65*12/'Budget Economico'!$F$69)))</f>
        <v>0</v>
      </c>
      <c r="DK268" s="452">
        <f>IF(DK2="",0,IF(OR(MONTH(DK2)='Budget Economico'!$G$71,MONTH(DK2)='Budget Economico'!$G$72),(2*('Budget Economico'!DP$65*12/'Budget Economico'!$F$69)),('Budget Economico'!DP$65*12/'Budget Economico'!$F$69)))</f>
        <v>0</v>
      </c>
      <c r="DL268" s="452">
        <f>IF(DL2="",0,IF(OR(MONTH(DL2)='Budget Economico'!$G$71,MONTH(DL2)='Budget Economico'!$G$72),(2*('Budget Economico'!DQ$65*12/'Budget Economico'!$F$69)),('Budget Economico'!DQ$65*12/'Budget Economico'!$F$69)))</f>
        <v>0</v>
      </c>
      <c r="DM268" s="452">
        <f>IF(DM2="",0,IF(OR(MONTH(DM2)='Budget Economico'!$G$71,MONTH(DM2)='Budget Economico'!$G$72),(2*('Budget Economico'!DR$65*12/'Budget Economico'!$F$69)),('Budget Economico'!DR$65*12/'Budget Economico'!$F$69)))</f>
        <v>0</v>
      </c>
      <c r="DN268" s="452">
        <f>IF(DN2="",0,IF(OR(MONTH(DN2)='Budget Economico'!$G$71,MONTH(DN2)='Budget Economico'!$G$72),(2*('Budget Economico'!DS$65*12/'Budget Economico'!$F$69)),('Budget Economico'!DS$65*12/'Budget Economico'!$F$69)))</f>
        <v>0</v>
      </c>
      <c r="DO268" s="452">
        <f>IF(DO2="",0,IF(OR(MONTH(DO2)='Budget Economico'!$G$71,MONTH(DO2)='Budget Economico'!$G$72),(2*('Budget Economico'!DT$65*12/'Budget Economico'!$F$69)),('Budget Economico'!DT$65*12/'Budget Economico'!$F$69)))</f>
        <v>0</v>
      </c>
      <c r="DP268" s="452">
        <f>IF(DP2="",0,IF(OR(MONTH(DP2)='Budget Economico'!$G$71,MONTH(DP2)='Budget Economico'!$G$72),(2*('Budget Economico'!DU$65*12/'Budget Economico'!$F$69)),('Budget Economico'!DU$65*12/'Budget Economico'!$F$69)))</f>
        <v>0</v>
      </c>
      <c r="DQ268" s="452">
        <f>IF(DQ2="",0,IF(OR(MONTH(DQ2)='Budget Economico'!$G$71,MONTH(DQ2)='Budget Economico'!$G$72),(2*('Budget Economico'!DV$65*12/'Budget Economico'!$F$69)),('Budget Economico'!DV$65*12/'Budget Economico'!$F$69)))</f>
        <v>0</v>
      </c>
      <c r="DR268" s="452">
        <f>IF(DR2="",0,IF(OR(MONTH(DR2)='Budget Economico'!$G$71,MONTH(DR2)='Budget Economico'!$G$72),(2*('Budget Economico'!DW$65*12/'Budget Economico'!$F$69)),('Budget Economico'!DW$65*12/'Budget Economico'!$F$69)))</f>
        <v>0</v>
      </c>
    </row>
    <row r="269" spans="1:123" x14ac:dyDescent="0.35">
      <c r="A269" s="20" t="s">
        <v>524</v>
      </c>
      <c r="B269" s="20" t="s">
        <v>223</v>
      </c>
      <c r="C269" s="267">
        <f>C259-C268</f>
        <v>0</v>
      </c>
      <c r="D269" s="267">
        <f t="shared" ref="D269:BO269" si="385">D259-D268</f>
        <v>0</v>
      </c>
      <c r="E269" s="267">
        <f t="shared" si="385"/>
        <v>0</v>
      </c>
      <c r="F269" s="267">
        <f t="shared" si="385"/>
        <v>0</v>
      </c>
      <c r="G269" s="267">
        <f t="shared" si="385"/>
        <v>0</v>
      </c>
      <c r="H269" s="267">
        <f t="shared" si="385"/>
        <v>0</v>
      </c>
      <c r="I269" s="267">
        <f t="shared" si="385"/>
        <v>0</v>
      </c>
      <c r="J269" s="267">
        <f t="shared" si="385"/>
        <v>0</v>
      </c>
      <c r="K269" s="267">
        <f t="shared" si="385"/>
        <v>0</v>
      </c>
      <c r="L269" s="267">
        <f t="shared" si="385"/>
        <v>0</v>
      </c>
      <c r="M269" s="267">
        <f t="shared" si="385"/>
        <v>0</v>
      </c>
      <c r="N269" s="267">
        <f t="shared" si="385"/>
        <v>0</v>
      </c>
      <c r="O269" s="267">
        <f t="shared" si="385"/>
        <v>0</v>
      </c>
      <c r="P269" s="267">
        <f t="shared" si="385"/>
        <v>0</v>
      </c>
      <c r="Q269" s="267">
        <f t="shared" si="385"/>
        <v>0</v>
      </c>
      <c r="R269" s="267">
        <f t="shared" si="385"/>
        <v>0</v>
      </c>
      <c r="S269" s="267">
        <f t="shared" si="385"/>
        <v>0</v>
      </c>
      <c r="T269" s="267">
        <f t="shared" si="385"/>
        <v>0</v>
      </c>
      <c r="U269" s="267">
        <f t="shared" si="385"/>
        <v>0</v>
      </c>
      <c r="V269" s="267">
        <f t="shared" si="385"/>
        <v>0</v>
      </c>
      <c r="W269" s="267">
        <f t="shared" si="385"/>
        <v>0</v>
      </c>
      <c r="X269" s="267">
        <f t="shared" si="385"/>
        <v>0</v>
      </c>
      <c r="Y269" s="267">
        <f t="shared" si="385"/>
        <v>0</v>
      </c>
      <c r="Z269" s="267">
        <f t="shared" si="385"/>
        <v>0</v>
      </c>
      <c r="AA269" s="267">
        <f t="shared" si="385"/>
        <v>0</v>
      </c>
      <c r="AB269" s="267">
        <f t="shared" si="385"/>
        <v>0</v>
      </c>
      <c r="AC269" s="267">
        <f t="shared" si="385"/>
        <v>0</v>
      </c>
      <c r="AD269" s="267">
        <f t="shared" si="385"/>
        <v>0</v>
      </c>
      <c r="AE269" s="267">
        <f t="shared" si="385"/>
        <v>0</v>
      </c>
      <c r="AF269" s="267">
        <f t="shared" si="385"/>
        <v>0</v>
      </c>
      <c r="AG269" s="267">
        <f t="shared" si="385"/>
        <v>0</v>
      </c>
      <c r="AH269" s="267">
        <f t="shared" si="385"/>
        <v>0</v>
      </c>
      <c r="AI269" s="267">
        <f t="shared" si="385"/>
        <v>0</v>
      </c>
      <c r="AJ269" s="267">
        <f t="shared" si="385"/>
        <v>0</v>
      </c>
      <c r="AK269" s="267">
        <f t="shared" si="385"/>
        <v>0</v>
      </c>
      <c r="AL269" s="267">
        <f t="shared" si="385"/>
        <v>0</v>
      </c>
      <c r="AM269" s="267">
        <f t="shared" si="385"/>
        <v>0</v>
      </c>
      <c r="AN269" s="267">
        <f t="shared" si="385"/>
        <v>0</v>
      </c>
      <c r="AO269" s="267">
        <f t="shared" si="385"/>
        <v>0</v>
      </c>
      <c r="AP269" s="267">
        <f t="shared" si="385"/>
        <v>0</v>
      </c>
      <c r="AQ269" s="267">
        <f t="shared" si="385"/>
        <v>0</v>
      </c>
      <c r="AR269" s="267">
        <f t="shared" si="385"/>
        <v>0</v>
      </c>
      <c r="AS269" s="267">
        <f t="shared" si="385"/>
        <v>0</v>
      </c>
      <c r="AT269" s="267">
        <f t="shared" si="385"/>
        <v>0</v>
      </c>
      <c r="AU269" s="267">
        <f t="shared" si="385"/>
        <v>0</v>
      </c>
      <c r="AV269" s="267">
        <f t="shared" si="385"/>
        <v>0</v>
      </c>
      <c r="AW269" s="267">
        <f t="shared" si="385"/>
        <v>0</v>
      </c>
      <c r="AX269" s="267">
        <f t="shared" si="385"/>
        <v>0</v>
      </c>
      <c r="AY269" s="267">
        <f t="shared" si="385"/>
        <v>0</v>
      </c>
      <c r="AZ269" s="267">
        <f t="shared" si="385"/>
        <v>0</v>
      </c>
      <c r="BA269" s="267">
        <f t="shared" si="385"/>
        <v>0</v>
      </c>
      <c r="BB269" s="267">
        <f t="shared" si="385"/>
        <v>0</v>
      </c>
      <c r="BC269" s="267">
        <f t="shared" si="385"/>
        <v>0</v>
      </c>
      <c r="BD269" s="267">
        <f t="shared" si="385"/>
        <v>0</v>
      </c>
      <c r="BE269" s="267">
        <f t="shared" si="385"/>
        <v>0</v>
      </c>
      <c r="BF269" s="267">
        <f t="shared" si="385"/>
        <v>0</v>
      </c>
      <c r="BG269" s="267">
        <f t="shared" si="385"/>
        <v>0</v>
      </c>
      <c r="BH269" s="267">
        <f t="shared" si="385"/>
        <v>0</v>
      </c>
      <c r="BI269" s="267">
        <f t="shared" si="385"/>
        <v>0</v>
      </c>
      <c r="BJ269" s="267">
        <f t="shared" si="385"/>
        <v>0</v>
      </c>
      <c r="BK269" s="267">
        <f t="shared" si="385"/>
        <v>0</v>
      </c>
      <c r="BL269" s="267">
        <f t="shared" si="385"/>
        <v>0</v>
      </c>
      <c r="BM269" s="267">
        <f t="shared" si="385"/>
        <v>0</v>
      </c>
      <c r="BN269" s="267">
        <f t="shared" si="385"/>
        <v>0</v>
      </c>
      <c r="BO269" s="267">
        <f t="shared" si="385"/>
        <v>0</v>
      </c>
      <c r="BP269" s="267">
        <f t="shared" ref="BP269:DR269" si="386">BP259-BP268</f>
        <v>0</v>
      </c>
      <c r="BQ269" s="267">
        <f t="shared" si="386"/>
        <v>0</v>
      </c>
      <c r="BR269" s="267">
        <f t="shared" si="386"/>
        <v>0</v>
      </c>
      <c r="BS269" s="267">
        <f t="shared" si="386"/>
        <v>0</v>
      </c>
      <c r="BT269" s="267">
        <f t="shared" si="386"/>
        <v>0</v>
      </c>
      <c r="BU269" s="267">
        <f t="shared" si="386"/>
        <v>0</v>
      </c>
      <c r="BV269" s="267">
        <f t="shared" si="386"/>
        <v>0</v>
      </c>
      <c r="BW269" s="267">
        <f t="shared" si="386"/>
        <v>0</v>
      </c>
      <c r="BX269" s="267">
        <f t="shared" si="386"/>
        <v>0</v>
      </c>
      <c r="BY269" s="267">
        <f t="shared" si="386"/>
        <v>0</v>
      </c>
      <c r="BZ269" s="267">
        <f t="shared" si="386"/>
        <v>0</v>
      </c>
      <c r="CA269" s="267">
        <f t="shared" si="386"/>
        <v>0</v>
      </c>
      <c r="CB269" s="267">
        <f t="shared" si="386"/>
        <v>0</v>
      </c>
      <c r="CC269" s="267">
        <f t="shared" si="386"/>
        <v>0</v>
      </c>
      <c r="CD269" s="267">
        <f t="shared" si="386"/>
        <v>0</v>
      </c>
      <c r="CE269" s="267">
        <f t="shared" si="386"/>
        <v>0</v>
      </c>
      <c r="CF269" s="267">
        <f t="shared" si="386"/>
        <v>0</v>
      </c>
      <c r="CG269" s="267">
        <f t="shared" si="386"/>
        <v>0</v>
      </c>
      <c r="CH269" s="267">
        <f t="shared" si="386"/>
        <v>0</v>
      </c>
      <c r="CI269" s="267">
        <f t="shared" si="386"/>
        <v>0</v>
      </c>
      <c r="CJ269" s="267">
        <f t="shared" si="386"/>
        <v>0</v>
      </c>
      <c r="CK269" s="267">
        <f t="shared" si="386"/>
        <v>0</v>
      </c>
      <c r="CL269" s="267">
        <f t="shared" si="386"/>
        <v>0</v>
      </c>
      <c r="CM269" s="267">
        <f t="shared" si="386"/>
        <v>0</v>
      </c>
      <c r="CN269" s="267">
        <f t="shared" si="386"/>
        <v>0</v>
      </c>
      <c r="CO269" s="267">
        <f t="shared" si="386"/>
        <v>0</v>
      </c>
      <c r="CP269" s="267">
        <f t="shared" si="386"/>
        <v>0</v>
      </c>
      <c r="CQ269" s="267">
        <f t="shared" si="386"/>
        <v>0</v>
      </c>
      <c r="CR269" s="267">
        <f t="shared" si="386"/>
        <v>0</v>
      </c>
      <c r="CS269" s="267">
        <f t="shared" si="386"/>
        <v>0</v>
      </c>
      <c r="CT269" s="267">
        <f t="shared" si="386"/>
        <v>0</v>
      </c>
      <c r="CU269" s="267">
        <f t="shared" si="386"/>
        <v>0</v>
      </c>
      <c r="CV269" s="267">
        <f t="shared" si="386"/>
        <v>0</v>
      </c>
      <c r="CW269" s="267">
        <f t="shared" si="386"/>
        <v>0</v>
      </c>
      <c r="CX269" s="267">
        <f t="shared" si="386"/>
        <v>0</v>
      </c>
      <c r="CY269" s="267">
        <f t="shared" si="386"/>
        <v>0</v>
      </c>
      <c r="CZ269" s="267">
        <f t="shared" si="386"/>
        <v>0</v>
      </c>
      <c r="DA269" s="267">
        <f t="shared" si="386"/>
        <v>0</v>
      </c>
      <c r="DB269" s="267">
        <f t="shared" si="386"/>
        <v>0</v>
      </c>
      <c r="DC269" s="267">
        <f t="shared" si="386"/>
        <v>0</v>
      </c>
      <c r="DD269" s="267">
        <f t="shared" si="386"/>
        <v>0</v>
      </c>
      <c r="DE269" s="267">
        <f t="shared" si="386"/>
        <v>0</v>
      </c>
      <c r="DF269" s="267">
        <f t="shared" si="386"/>
        <v>0</v>
      </c>
      <c r="DG269" s="267">
        <f t="shared" si="386"/>
        <v>0</v>
      </c>
      <c r="DH269" s="267">
        <f t="shared" si="386"/>
        <v>0</v>
      </c>
      <c r="DI269" s="267">
        <f t="shared" si="386"/>
        <v>0</v>
      </c>
      <c r="DJ269" s="267">
        <f t="shared" si="386"/>
        <v>0</v>
      </c>
      <c r="DK269" s="267">
        <f t="shared" si="386"/>
        <v>0</v>
      </c>
      <c r="DL269" s="267">
        <f t="shared" si="386"/>
        <v>0</v>
      </c>
      <c r="DM269" s="267">
        <f t="shared" si="386"/>
        <v>0</v>
      </c>
      <c r="DN269" s="267">
        <f t="shared" si="386"/>
        <v>0</v>
      </c>
      <c r="DO269" s="267">
        <f t="shared" si="386"/>
        <v>0</v>
      </c>
      <c r="DP269" s="267">
        <f t="shared" si="386"/>
        <v>0</v>
      </c>
      <c r="DQ269" s="267">
        <f t="shared" si="386"/>
        <v>0</v>
      </c>
      <c r="DR269" s="267">
        <f t="shared" si="386"/>
        <v>0</v>
      </c>
    </row>
    <row r="270" spans="1:123" x14ac:dyDescent="0.35">
      <c r="C270" s="267"/>
      <c r="D270" s="267"/>
      <c r="E270" s="267"/>
      <c r="F270" s="267"/>
      <c r="G270" s="267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  <c r="BI270" s="267"/>
      <c r="BJ270" s="267"/>
      <c r="BK270" s="267"/>
      <c r="BL270" s="267"/>
      <c r="BM270" s="267"/>
      <c r="BN270" s="267"/>
      <c r="BO270" s="267"/>
      <c r="BP270" s="267"/>
      <c r="BQ270" s="267"/>
      <c r="BR270" s="267"/>
      <c r="BS270" s="267"/>
      <c r="BT270" s="267"/>
      <c r="BU270" s="267"/>
      <c r="BV270" s="267"/>
      <c r="BW270" s="267"/>
      <c r="BX270" s="267"/>
      <c r="BY270" s="267"/>
      <c r="BZ270" s="267"/>
      <c r="CA270" s="267"/>
      <c r="CB270" s="267"/>
      <c r="CC270" s="267"/>
      <c r="CD270" s="267"/>
      <c r="CE270" s="267"/>
      <c r="CF270" s="267"/>
      <c r="CG270" s="267"/>
      <c r="CH270" s="267"/>
      <c r="CI270" s="267"/>
      <c r="CJ270" s="267"/>
      <c r="CK270" s="267"/>
      <c r="CL270" s="267"/>
      <c r="CM270" s="267"/>
      <c r="CN270" s="267"/>
      <c r="CO270" s="267"/>
      <c r="CP270" s="267"/>
      <c r="CQ270" s="267"/>
      <c r="CR270" s="267"/>
      <c r="CS270" s="267"/>
      <c r="CT270" s="267"/>
      <c r="CU270" s="267"/>
      <c r="CV270" s="267"/>
      <c r="CW270" s="267"/>
      <c r="CX270" s="267"/>
      <c r="CY270" s="267"/>
      <c r="CZ270" s="267"/>
      <c r="DA270" s="267"/>
      <c r="DB270" s="267"/>
      <c r="DC270" s="267"/>
      <c r="DD270" s="267"/>
      <c r="DE270" s="267"/>
      <c r="DF270" s="267"/>
      <c r="DG270" s="267"/>
      <c r="DH270" s="267"/>
      <c r="DI270" s="267"/>
      <c r="DJ270" s="267"/>
      <c r="DK270" s="267"/>
      <c r="DL270" s="267"/>
      <c r="DM270" s="267"/>
      <c r="DN270" s="267"/>
      <c r="DO270" s="267"/>
      <c r="DP270" s="267"/>
      <c r="DQ270" s="267"/>
      <c r="DR270" s="267"/>
    </row>
    <row r="271" spans="1:123" x14ac:dyDescent="0.35">
      <c r="B271" s="287" t="s">
        <v>525</v>
      </c>
      <c r="C271" s="267"/>
      <c r="D271" s="267"/>
      <c r="E271" s="267"/>
      <c r="F271" s="267"/>
      <c r="G271" s="267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  <c r="BI271" s="267"/>
      <c r="BJ271" s="267"/>
      <c r="BK271" s="267"/>
      <c r="BL271" s="267"/>
      <c r="BM271" s="267"/>
      <c r="BN271" s="267"/>
      <c r="BO271" s="267"/>
      <c r="BP271" s="267"/>
      <c r="BQ271" s="267"/>
      <c r="BR271" s="267"/>
      <c r="BS271" s="267"/>
      <c r="BT271" s="267"/>
      <c r="BU271" s="267"/>
      <c r="BV271" s="267"/>
      <c r="BW271" s="267"/>
      <c r="BX271" s="267"/>
      <c r="BY271" s="267"/>
      <c r="BZ271" s="267"/>
      <c r="CA271" s="267"/>
      <c r="CB271" s="267"/>
      <c r="CC271" s="267"/>
      <c r="CD271" s="267"/>
      <c r="CE271" s="267"/>
      <c r="CF271" s="267"/>
      <c r="CG271" s="267"/>
      <c r="CH271" s="267"/>
      <c r="CI271" s="267"/>
      <c r="CJ271" s="267"/>
      <c r="CK271" s="267"/>
      <c r="CL271" s="267"/>
      <c r="CM271" s="267"/>
      <c r="CN271" s="267"/>
      <c r="CO271" s="267"/>
      <c r="CP271" s="267"/>
      <c r="CQ271" s="267"/>
      <c r="CR271" s="267"/>
      <c r="CS271" s="267"/>
      <c r="CT271" s="267"/>
      <c r="CU271" s="267"/>
      <c r="CV271" s="267"/>
      <c r="CW271" s="267"/>
      <c r="CX271" s="267"/>
      <c r="CY271" s="267"/>
      <c r="CZ271" s="267"/>
      <c r="DA271" s="267"/>
      <c r="DB271" s="267"/>
      <c r="DC271" s="267"/>
      <c r="DD271" s="267"/>
      <c r="DE271" s="267"/>
      <c r="DF271" s="267"/>
      <c r="DG271" s="267"/>
      <c r="DH271" s="267"/>
      <c r="DI271" s="267"/>
      <c r="DJ271" s="267"/>
      <c r="DK271" s="267"/>
      <c r="DL271" s="267"/>
      <c r="DM271" s="267"/>
      <c r="DN271" s="267"/>
      <c r="DO271" s="267"/>
      <c r="DP271" s="267"/>
      <c r="DQ271" s="267"/>
      <c r="DR271" s="267"/>
    </row>
    <row r="272" spans="1:123" x14ac:dyDescent="0.35">
      <c r="B272" s="20" t="s">
        <v>526</v>
      </c>
      <c r="C272" s="267">
        <f>+IF('Scenario Fabbisogno'!$D106="no",0,IF('Scenario Fabbisogno'!$D107=1,0,0))</f>
        <v>0</v>
      </c>
      <c r="D272" s="267">
        <f>+IF('Scenario Fabbisogno'!$D106="no",0,IF('Scenario Fabbisogno'!$D107=1,C265,0))</f>
        <v>0</v>
      </c>
      <c r="E272" s="267">
        <f>+IF('Scenario Fabbisogno'!$D106="no",0,IF('Scenario Fabbisogno'!$D107=1,D265,IF('Scenario Fabbisogno'!$D107=2,C265,0)))</f>
        <v>0</v>
      </c>
      <c r="F272" s="267">
        <f>+IF('Scenario Fabbisogno'!$D106="no",0,IF('Scenario Fabbisogno'!$D107=1,E265,IF('Scenario Fabbisogno'!$D107=2,D265,IF('Scenario Fabbisogno'!$D107=3,C265,0))))</f>
        <v>0</v>
      </c>
      <c r="G272" s="267">
        <f>+IF('Scenario Fabbisogno'!$D106="no",0,IF('Scenario Fabbisogno'!$D107=1,F265,IF('Scenario Fabbisogno'!$D107=2,E265,IF('Scenario Fabbisogno'!$D107=3,D265,IF('Scenario Fabbisogno'!$D107=4,C265,0)))))</f>
        <v>0</v>
      </c>
      <c r="H272" s="267">
        <f>+IF('Scenario Fabbisogno'!$D106="no",0,IF('Scenario Fabbisogno'!$D107=1,G265,IF('Scenario Fabbisogno'!$D107=2,F265,IF('Scenario Fabbisogno'!$D107=3,E265,IF('Scenario Fabbisogno'!$D107=4,D265,IF('Scenario Fabbisogno'!$D107=5,C265,0))))))</f>
        <v>0</v>
      </c>
      <c r="I272" s="267">
        <f>+IF('Scenario Fabbisogno'!$D106="no",0,IF('Scenario Fabbisogno'!$D107=1,H265,IF('Scenario Fabbisogno'!$D107=2,G265,IF('Scenario Fabbisogno'!$D107=3,F265,IF('Scenario Fabbisogno'!$D107=4,E265,IF('Scenario Fabbisogno'!$D107=5,D265,IF('Scenario Fabbisogno'!$D107=6,C265,0)))))))</f>
        <v>0</v>
      </c>
      <c r="J272" s="267">
        <f>+IF('Scenario Fabbisogno'!$D106="no",0,IF('Scenario Fabbisogno'!$D107=1,I265,IF('Scenario Fabbisogno'!$D107=2,H265,IF('Scenario Fabbisogno'!$D107=3,G265,IF('Scenario Fabbisogno'!$D107=4,F265,IF('Scenario Fabbisogno'!$D107=5,E265,IF('Scenario Fabbisogno'!$D107=6,D265,0)))))))</f>
        <v>0</v>
      </c>
      <c r="K272" s="267">
        <f>+IF('Scenario Fabbisogno'!$D106="no",0,IF('Scenario Fabbisogno'!$D107=1,J265,IF('Scenario Fabbisogno'!$D107=2,I265,IF('Scenario Fabbisogno'!$D107=3,H265,IF('Scenario Fabbisogno'!$D107=4,G265,IF('Scenario Fabbisogno'!$D107=5,F265,IF('Scenario Fabbisogno'!$D107=6,E265,0)))))))</f>
        <v>0</v>
      </c>
      <c r="L272" s="267">
        <f>+IF('Scenario Fabbisogno'!$D106="no",0,IF('Scenario Fabbisogno'!$D107=1,K265,IF('Scenario Fabbisogno'!$D107=2,J265,IF('Scenario Fabbisogno'!$D107=3,I265,IF('Scenario Fabbisogno'!$D107=4,H265,IF('Scenario Fabbisogno'!$D107=5,G265,IF('Scenario Fabbisogno'!$D107=6,F265,0)))))))</f>
        <v>0</v>
      </c>
      <c r="M272" s="267">
        <f>+IF('Scenario Fabbisogno'!$D106="no",0,IF('Scenario Fabbisogno'!$D107=1,L265,IF('Scenario Fabbisogno'!$D107=2,K265,IF('Scenario Fabbisogno'!$D107=3,J265,IF('Scenario Fabbisogno'!$D107=4,I265,IF('Scenario Fabbisogno'!$D107=5,H265,IF('Scenario Fabbisogno'!$D107=6,G265,0)))))))</f>
        <v>0</v>
      </c>
      <c r="N272" s="267">
        <f>+IF('Scenario Fabbisogno'!$D106="no",0,IF('Scenario Fabbisogno'!$D107=1,M265,IF('Scenario Fabbisogno'!$D107=2,L265,IF('Scenario Fabbisogno'!$D107=3,K265,IF('Scenario Fabbisogno'!$D107=4,J265,IF('Scenario Fabbisogno'!$D107=5,I265,IF('Scenario Fabbisogno'!$D107=6,H265,0)))))))</f>
        <v>0</v>
      </c>
      <c r="O272" s="267">
        <f>+IF('Scenario Fabbisogno'!$D106="no",0,IF('Scenario Fabbisogno'!$D107=1,N265,IF('Scenario Fabbisogno'!$D107=2,M265,IF('Scenario Fabbisogno'!$D107=3,L265,IF('Scenario Fabbisogno'!$D107=4,K265,IF('Scenario Fabbisogno'!$D107=5,J265,IF('Scenario Fabbisogno'!$D107=6,I265,0)))))))</f>
        <v>0</v>
      </c>
      <c r="P272" s="267">
        <f>+IF('Scenario Fabbisogno'!$D106="no",0,IF('Scenario Fabbisogno'!$D107=1,O265,IF('Scenario Fabbisogno'!$D107=2,N265,IF('Scenario Fabbisogno'!$D107=3,M265,IF('Scenario Fabbisogno'!$D107=4,L265,IF('Scenario Fabbisogno'!$D107=5,K265,IF('Scenario Fabbisogno'!$D107=6,J265,0)))))))</f>
        <v>0</v>
      </c>
      <c r="Q272" s="267">
        <f>+IF('Scenario Fabbisogno'!$D106="no",0,IF('Scenario Fabbisogno'!$D107=1,P265,IF('Scenario Fabbisogno'!$D107=2,O265,IF('Scenario Fabbisogno'!$D107=3,N265,IF('Scenario Fabbisogno'!$D107=4,M265,IF('Scenario Fabbisogno'!$D107=5,L265,IF('Scenario Fabbisogno'!$D107=6,K265,0)))))))</f>
        <v>0</v>
      </c>
      <c r="R272" s="267">
        <f>+IF('Scenario Fabbisogno'!$D106="no",0,IF('Scenario Fabbisogno'!$D107=1,Q265,IF('Scenario Fabbisogno'!$D107=2,P265,IF('Scenario Fabbisogno'!$D107=3,O265,IF('Scenario Fabbisogno'!$D107=4,N265,IF('Scenario Fabbisogno'!$D107=5,M265,IF('Scenario Fabbisogno'!$D107=6,L265,0)))))))</f>
        <v>0</v>
      </c>
      <c r="S272" s="267">
        <f>+IF('Scenario Fabbisogno'!$D106="no",0,IF('Scenario Fabbisogno'!$D107=1,R265,IF('Scenario Fabbisogno'!$D107=2,Q265,IF('Scenario Fabbisogno'!$D107=3,P265,IF('Scenario Fabbisogno'!$D107=4,O265,IF('Scenario Fabbisogno'!$D107=5,N265,IF('Scenario Fabbisogno'!$D107=6,M265,0)))))))</f>
        <v>0</v>
      </c>
      <c r="T272" s="267">
        <f>+IF('Scenario Fabbisogno'!$D106="no",0,IF('Scenario Fabbisogno'!$D107=1,S265,IF('Scenario Fabbisogno'!$D107=2,R265,IF('Scenario Fabbisogno'!$D107=3,Q265,IF('Scenario Fabbisogno'!$D107=4,P265,IF('Scenario Fabbisogno'!$D107=5,O265,IF('Scenario Fabbisogno'!$D107=6,N265,0)))))))</f>
        <v>0</v>
      </c>
      <c r="U272" s="267">
        <f>+IF('Scenario Fabbisogno'!$D106="no",0,IF('Scenario Fabbisogno'!$D107=1,T265,IF('Scenario Fabbisogno'!$D107=2,S265,IF('Scenario Fabbisogno'!$D107=3,R265,IF('Scenario Fabbisogno'!$D107=4,Q265,IF('Scenario Fabbisogno'!$D107=5,P265,IF('Scenario Fabbisogno'!$D107=6,O265,0)))))))</f>
        <v>0</v>
      </c>
      <c r="V272" s="267">
        <f>+IF('Scenario Fabbisogno'!$D106="no",0,IF('Scenario Fabbisogno'!$D107=1,U265,IF('Scenario Fabbisogno'!$D107=2,T265,IF('Scenario Fabbisogno'!$D107=3,S265,IF('Scenario Fabbisogno'!$D107=4,R265,IF('Scenario Fabbisogno'!$D107=5,Q265,IF('Scenario Fabbisogno'!$D107=6,P265,0)))))))</f>
        <v>0</v>
      </c>
      <c r="W272" s="267">
        <f>+IF('Scenario Fabbisogno'!$D106="no",0,IF('Scenario Fabbisogno'!$D107=1,V265,IF('Scenario Fabbisogno'!$D107=2,U265,IF('Scenario Fabbisogno'!$D107=3,T265,IF('Scenario Fabbisogno'!$D107=4,S265,IF('Scenario Fabbisogno'!$D107=5,R265,IF('Scenario Fabbisogno'!$D107=6,Q265,0)))))))</f>
        <v>0</v>
      </c>
      <c r="X272" s="267">
        <f>+IF('Scenario Fabbisogno'!$D106="no",0,IF('Scenario Fabbisogno'!$D107=1,W265,IF('Scenario Fabbisogno'!$D107=2,V265,IF('Scenario Fabbisogno'!$D107=3,U265,IF('Scenario Fabbisogno'!$D107=4,T265,IF('Scenario Fabbisogno'!$D107=5,S265,IF('Scenario Fabbisogno'!$D107=6,R265,0)))))))</f>
        <v>0</v>
      </c>
      <c r="Y272" s="267">
        <f>+IF('Scenario Fabbisogno'!$D106="no",0,IF('Scenario Fabbisogno'!$D107=1,X265,IF('Scenario Fabbisogno'!$D107=2,W265,IF('Scenario Fabbisogno'!$D107=3,V265,IF('Scenario Fabbisogno'!$D107=4,U265,IF('Scenario Fabbisogno'!$D107=5,T265,IF('Scenario Fabbisogno'!$D107=6,S265,0)))))))</f>
        <v>0</v>
      </c>
      <c r="Z272" s="267">
        <f>+IF('Scenario Fabbisogno'!$D106="no",0,IF('Scenario Fabbisogno'!$D107=1,Y265,IF('Scenario Fabbisogno'!$D107=2,X265,IF('Scenario Fabbisogno'!$D107=3,W265,IF('Scenario Fabbisogno'!$D107=4,V265,IF('Scenario Fabbisogno'!$D107=5,U265,IF('Scenario Fabbisogno'!$D107=6,T265,0)))))))</f>
        <v>0</v>
      </c>
      <c r="AA272" s="267">
        <f>+IF('Scenario Fabbisogno'!$D106="no",0,IF('Scenario Fabbisogno'!$D107=1,Z265,IF('Scenario Fabbisogno'!$D107=2,Y265,IF('Scenario Fabbisogno'!$D107=3,X265,IF('Scenario Fabbisogno'!$D107=4,W265,IF('Scenario Fabbisogno'!$D107=5,V265,IF('Scenario Fabbisogno'!$D107=6,U265,0)))))))</f>
        <v>0</v>
      </c>
      <c r="AB272" s="267">
        <f>+IF('Scenario Fabbisogno'!$D106="no",0,IF('Scenario Fabbisogno'!$D107=1,AA265,IF('Scenario Fabbisogno'!$D107=2,Z265,IF('Scenario Fabbisogno'!$D107=3,Y265,IF('Scenario Fabbisogno'!$D107=4,X265,IF('Scenario Fabbisogno'!$D107=5,W265,IF('Scenario Fabbisogno'!$D107=6,V265,0)))))))</f>
        <v>0</v>
      </c>
      <c r="AC272" s="267">
        <f>+IF('Scenario Fabbisogno'!$D106="no",0,IF('Scenario Fabbisogno'!$D107=1,AB265,IF('Scenario Fabbisogno'!$D107=2,AA265,IF('Scenario Fabbisogno'!$D107=3,Z265,IF('Scenario Fabbisogno'!$D107=4,Y265,IF('Scenario Fabbisogno'!$D107=5,X265,IF('Scenario Fabbisogno'!$D107=6,W265,0)))))))</f>
        <v>0</v>
      </c>
      <c r="AD272" s="267">
        <f>+IF('Scenario Fabbisogno'!$D106="no",0,IF('Scenario Fabbisogno'!$D107=1,AC265,IF('Scenario Fabbisogno'!$D107=2,AB265,IF('Scenario Fabbisogno'!$D107=3,AA265,IF('Scenario Fabbisogno'!$D107=4,Z265,IF('Scenario Fabbisogno'!$D107=5,Y265,IF('Scenario Fabbisogno'!$D107=6,X265,0)))))))</f>
        <v>0</v>
      </c>
      <c r="AE272" s="267">
        <f>+IF('Scenario Fabbisogno'!$D106="no",0,IF('Scenario Fabbisogno'!$D107=1,AD265,IF('Scenario Fabbisogno'!$D107=2,AC265,IF('Scenario Fabbisogno'!$D107=3,AB265,IF('Scenario Fabbisogno'!$D107=4,AA265,IF('Scenario Fabbisogno'!$D107=5,Z265,IF('Scenario Fabbisogno'!$D107=6,Y265,0)))))))</f>
        <v>0</v>
      </c>
      <c r="AF272" s="267">
        <f>+IF('Scenario Fabbisogno'!$D106="no",0,IF('Scenario Fabbisogno'!$D107=1,AE265,IF('Scenario Fabbisogno'!$D107=2,AD265,IF('Scenario Fabbisogno'!$D107=3,AC265,IF('Scenario Fabbisogno'!$D107=4,AB265,IF('Scenario Fabbisogno'!$D107=5,AA265,IF('Scenario Fabbisogno'!$D107=6,Z265,0)))))))</f>
        <v>0</v>
      </c>
      <c r="AG272" s="267">
        <f>+IF('Scenario Fabbisogno'!$D106="no",0,IF('Scenario Fabbisogno'!$D107=1,AF265,IF('Scenario Fabbisogno'!$D107=2,AE265,IF('Scenario Fabbisogno'!$D107=3,AD265,IF('Scenario Fabbisogno'!$D107=4,AC265,IF('Scenario Fabbisogno'!$D107=5,AB265,IF('Scenario Fabbisogno'!$D107=6,AA265,0)))))))</f>
        <v>0</v>
      </c>
      <c r="AH272" s="267">
        <f>+IF('Scenario Fabbisogno'!$D106="no",0,IF('Scenario Fabbisogno'!$D107=1,AG265,IF('Scenario Fabbisogno'!$D107=2,AF265,IF('Scenario Fabbisogno'!$D107=3,AE265,IF('Scenario Fabbisogno'!$D107=4,AD265,IF('Scenario Fabbisogno'!$D107=5,AC265,IF('Scenario Fabbisogno'!$D107=6,AB265,0)))))))</f>
        <v>0</v>
      </c>
      <c r="AI272" s="267">
        <f>+IF('Scenario Fabbisogno'!$D106="no",0,IF('Scenario Fabbisogno'!$D107=1,AH265,IF('Scenario Fabbisogno'!$D107=2,AG265,IF('Scenario Fabbisogno'!$D107=3,AF265,IF('Scenario Fabbisogno'!$D107=4,AE265,IF('Scenario Fabbisogno'!$D107=5,AD265,IF('Scenario Fabbisogno'!$D107=6,AC265,0)))))))</f>
        <v>0</v>
      </c>
      <c r="AJ272" s="267">
        <f>+IF('Scenario Fabbisogno'!$D106="no",0,IF('Scenario Fabbisogno'!$D107=1,AI265,IF('Scenario Fabbisogno'!$D107=2,AH265,IF('Scenario Fabbisogno'!$D107=3,AG265,IF('Scenario Fabbisogno'!$D107=4,AF265,IF('Scenario Fabbisogno'!$D107=5,AE265,IF('Scenario Fabbisogno'!$D107=6,AD265,0)))))))</f>
        <v>0</v>
      </c>
      <c r="AK272" s="267">
        <f>+IF('Scenario Fabbisogno'!$D106="no",0,IF('Scenario Fabbisogno'!$D107=1,AJ265,IF('Scenario Fabbisogno'!$D107=2,AI265,IF('Scenario Fabbisogno'!$D107=3,AH265,IF('Scenario Fabbisogno'!$D107=4,AG265,IF('Scenario Fabbisogno'!$D107=5,AF265,IF('Scenario Fabbisogno'!$D107=6,AE265,0)))))))</f>
        <v>0</v>
      </c>
      <c r="AL272" s="267">
        <f>+IF('Scenario Fabbisogno'!$D106="no",0,IF('Scenario Fabbisogno'!$D107=1,AK265,IF('Scenario Fabbisogno'!$D107=2,AJ265,IF('Scenario Fabbisogno'!$D107=3,AI265,IF('Scenario Fabbisogno'!$D107=4,AH265,IF('Scenario Fabbisogno'!$D107=5,AG265,IF('Scenario Fabbisogno'!$D107=6,AF265,0)))))))</f>
        <v>0</v>
      </c>
      <c r="AM272" s="267">
        <f>+IF('Scenario Fabbisogno'!$D106="no",0,IF('Scenario Fabbisogno'!$D107=1,AL265,IF('Scenario Fabbisogno'!$D107=2,AK265,IF('Scenario Fabbisogno'!$D107=3,AJ265,IF('Scenario Fabbisogno'!$D107=4,AI265,IF('Scenario Fabbisogno'!$D107=5,AH265,IF('Scenario Fabbisogno'!$D107=6,AG265,0)))))))</f>
        <v>0</v>
      </c>
      <c r="AN272" s="267">
        <f>+IF('Scenario Fabbisogno'!$D106="no",0,IF('Scenario Fabbisogno'!$D107=1,AM265,IF('Scenario Fabbisogno'!$D107=2,AL265,IF('Scenario Fabbisogno'!$D107=3,AK265,IF('Scenario Fabbisogno'!$D107=4,AJ265,IF('Scenario Fabbisogno'!$D107=5,AI265,IF('Scenario Fabbisogno'!$D107=6,AH265,0)))))))</f>
        <v>0</v>
      </c>
      <c r="AO272" s="267">
        <f>+IF('Scenario Fabbisogno'!$D106="no",0,IF('Scenario Fabbisogno'!$D107=1,AN265,IF('Scenario Fabbisogno'!$D107=2,AM265,IF('Scenario Fabbisogno'!$D107=3,AL265,IF('Scenario Fabbisogno'!$D107=4,AK265,IF('Scenario Fabbisogno'!$D107=5,AJ265,IF('Scenario Fabbisogno'!$D107=6,AI265,0)))))))</f>
        <v>0</v>
      </c>
      <c r="AP272" s="267">
        <f>+IF('Scenario Fabbisogno'!$D106="no",0,IF('Scenario Fabbisogno'!$D107=1,AO265,IF('Scenario Fabbisogno'!$D107=2,AN265,IF('Scenario Fabbisogno'!$D107=3,AM265,IF('Scenario Fabbisogno'!$D107=4,AL265,IF('Scenario Fabbisogno'!$D107=5,AK265,IF('Scenario Fabbisogno'!$D107=6,AJ265,0)))))))</f>
        <v>0</v>
      </c>
      <c r="AQ272" s="267">
        <f>+IF('Scenario Fabbisogno'!$D106="no",0,IF('Scenario Fabbisogno'!$D107=1,AP265,IF('Scenario Fabbisogno'!$D107=2,AO265,IF('Scenario Fabbisogno'!$D107=3,AN265,IF('Scenario Fabbisogno'!$D107=4,AM265,IF('Scenario Fabbisogno'!$D107=5,AL265,IF('Scenario Fabbisogno'!$D107=6,AK265,0)))))))</f>
        <v>0</v>
      </c>
      <c r="AR272" s="267">
        <f>+IF('Scenario Fabbisogno'!$D106="no",0,IF('Scenario Fabbisogno'!$D107=1,AQ265,IF('Scenario Fabbisogno'!$D107=2,AP265,IF('Scenario Fabbisogno'!$D107=3,AO265,IF('Scenario Fabbisogno'!$D107=4,AN265,IF('Scenario Fabbisogno'!$D107=5,AM265,IF('Scenario Fabbisogno'!$D107=6,AL265,0)))))))</f>
        <v>0</v>
      </c>
      <c r="AS272" s="267">
        <f>+IF('Scenario Fabbisogno'!$D106="no",0,IF('Scenario Fabbisogno'!$D107=1,AR265,IF('Scenario Fabbisogno'!$D107=2,AQ265,IF('Scenario Fabbisogno'!$D107=3,AP265,IF('Scenario Fabbisogno'!$D107=4,AO265,IF('Scenario Fabbisogno'!$D107=5,AN265,IF('Scenario Fabbisogno'!$D107=6,AM265,0)))))))</f>
        <v>0</v>
      </c>
      <c r="AT272" s="267">
        <f>+IF('Scenario Fabbisogno'!$D106="no",0,IF('Scenario Fabbisogno'!$D107=1,AS265,IF('Scenario Fabbisogno'!$D107=2,AR265,IF('Scenario Fabbisogno'!$D107=3,AQ265,IF('Scenario Fabbisogno'!$D107=4,AP265,IF('Scenario Fabbisogno'!$D107=5,AO265,IF('Scenario Fabbisogno'!$D107=6,AN265,0)))))))</f>
        <v>0</v>
      </c>
      <c r="AU272" s="267">
        <f>+IF('Scenario Fabbisogno'!$D106="no",0,IF('Scenario Fabbisogno'!$D107=1,AT265,IF('Scenario Fabbisogno'!$D107=2,AS265,IF('Scenario Fabbisogno'!$D107=3,AR265,IF('Scenario Fabbisogno'!$D107=4,AQ265,IF('Scenario Fabbisogno'!$D107=5,AP265,IF('Scenario Fabbisogno'!$D107=6,AO265,0)))))))</f>
        <v>0</v>
      </c>
      <c r="AV272" s="267">
        <f>+IF('Scenario Fabbisogno'!$D106="no",0,IF('Scenario Fabbisogno'!$D107=1,AU265,IF('Scenario Fabbisogno'!$D107=2,AT265,IF('Scenario Fabbisogno'!$D107=3,AS265,IF('Scenario Fabbisogno'!$D107=4,AR265,IF('Scenario Fabbisogno'!$D107=5,AQ265,IF('Scenario Fabbisogno'!$D107=6,AP265,0)))))))</f>
        <v>0</v>
      </c>
      <c r="AW272" s="267">
        <f>+IF('Scenario Fabbisogno'!$D106="no",0,IF('Scenario Fabbisogno'!$D107=1,AV265,IF('Scenario Fabbisogno'!$D107=2,AU265,IF('Scenario Fabbisogno'!$D107=3,AT265,IF('Scenario Fabbisogno'!$D107=4,AS265,IF('Scenario Fabbisogno'!$D107=5,AR265,IF('Scenario Fabbisogno'!$D107=6,AQ265,0)))))))</f>
        <v>0</v>
      </c>
      <c r="AX272" s="267">
        <f>+IF('Scenario Fabbisogno'!$D106="no",0,IF('Scenario Fabbisogno'!$D107=1,AW265,IF('Scenario Fabbisogno'!$D107=2,AV265,IF('Scenario Fabbisogno'!$D107=3,AU265,IF('Scenario Fabbisogno'!$D107=4,AT265,IF('Scenario Fabbisogno'!$D107=5,AS265,IF('Scenario Fabbisogno'!$D107=6,AR265,0)))))))</f>
        <v>0</v>
      </c>
      <c r="AY272" s="267">
        <f>+IF('Scenario Fabbisogno'!$D106="no",0,IF('Scenario Fabbisogno'!$D107=1,AX265,IF('Scenario Fabbisogno'!$D107=2,AW265,IF('Scenario Fabbisogno'!$D107=3,AV265,IF('Scenario Fabbisogno'!$D107=4,AU265,IF('Scenario Fabbisogno'!$D107=5,AT265,IF('Scenario Fabbisogno'!$D107=6,AS265,0)))))))</f>
        <v>0</v>
      </c>
      <c r="AZ272" s="267">
        <f>+IF('Scenario Fabbisogno'!$D106="no",0,IF('Scenario Fabbisogno'!$D107=1,AY265,IF('Scenario Fabbisogno'!$D107=2,AX265,IF('Scenario Fabbisogno'!$D107=3,AW265,IF('Scenario Fabbisogno'!$D107=4,AV265,IF('Scenario Fabbisogno'!$D107=5,AU265,IF('Scenario Fabbisogno'!$D107=6,AT265,0)))))))</f>
        <v>0</v>
      </c>
      <c r="BA272" s="267">
        <f>+IF('Scenario Fabbisogno'!$D106="no",0,IF('Scenario Fabbisogno'!$D107=1,AZ265,IF('Scenario Fabbisogno'!$D107=2,AY265,IF('Scenario Fabbisogno'!$D107=3,AX265,IF('Scenario Fabbisogno'!$D107=4,AW265,IF('Scenario Fabbisogno'!$D107=5,AV265,IF('Scenario Fabbisogno'!$D107=6,AU265,0)))))))</f>
        <v>0</v>
      </c>
      <c r="BB272" s="267">
        <f>+IF('Scenario Fabbisogno'!$D106="no",0,IF('Scenario Fabbisogno'!$D107=1,BA265,IF('Scenario Fabbisogno'!$D107=2,AZ265,IF('Scenario Fabbisogno'!$D107=3,AY265,IF('Scenario Fabbisogno'!$D107=4,AX265,IF('Scenario Fabbisogno'!$D107=5,AW265,IF('Scenario Fabbisogno'!$D107=6,AV265,0)))))))</f>
        <v>0</v>
      </c>
      <c r="BC272" s="267">
        <f>+IF('Scenario Fabbisogno'!$D106="no",0,IF('Scenario Fabbisogno'!$D107=1,BB265,IF('Scenario Fabbisogno'!$D107=2,BA265,IF('Scenario Fabbisogno'!$D107=3,AZ265,IF('Scenario Fabbisogno'!$D107=4,AY265,IF('Scenario Fabbisogno'!$D107=5,AX265,IF('Scenario Fabbisogno'!$D107=6,AW265,0)))))))</f>
        <v>0</v>
      </c>
      <c r="BD272" s="267">
        <f>+IF('Scenario Fabbisogno'!$D106="no",0,IF('Scenario Fabbisogno'!$D107=1,BC265,IF('Scenario Fabbisogno'!$D107=2,BB265,IF('Scenario Fabbisogno'!$D107=3,BA265,IF('Scenario Fabbisogno'!$D107=4,AZ265,IF('Scenario Fabbisogno'!$D107=5,AY265,IF('Scenario Fabbisogno'!$D107=6,AX265,0)))))))</f>
        <v>0</v>
      </c>
      <c r="BE272" s="267">
        <f>+IF('Scenario Fabbisogno'!$D106="no",0,IF('Scenario Fabbisogno'!$D107=1,BD265,IF('Scenario Fabbisogno'!$D107=2,BC265,IF('Scenario Fabbisogno'!$D107=3,BB265,IF('Scenario Fabbisogno'!$D107=4,BA265,IF('Scenario Fabbisogno'!$D107=5,AZ265,IF('Scenario Fabbisogno'!$D107=6,AY265,0)))))))</f>
        <v>0</v>
      </c>
      <c r="BF272" s="267">
        <f>+IF('Scenario Fabbisogno'!$D106="no",0,IF('Scenario Fabbisogno'!$D107=1,BE265,IF('Scenario Fabbisogno'!$D107=2,BD265,IF('Scenario Fabbisogno'!$D107=3,BC265,IF('Scenario Fabbisogno'!$D107=4,BB265,IF('Scenario Fabbisogno'!$D107=5,BA265,IF('Scenario Fabbisogno'!$D107=6,AZ265,0)))))))</f>
        <v>0</v>
      </c>
      <c r="BG272" s="267">
        <f>+IF('Scenario Fabbisogno'!$D106="no",0,IF('Scenario Fabbisogno'!$D107=1,BF265,IF('Scenario Fabbisogno'!$D107=2,BE265,IF('Scenario Fabbisogno'!$D107=3,BD265,IF('Scenario Fabbisogno'!$D107=4,BC265,IF('Scenario Fabbisogno'!$D107=5,BB265,IF('Scenario Fabbisogno'!$D107=6,BA265,0)))))))</f>
        <v>0</v>
      </c>
      <c r="BH272" s="267">
        <f>+IF('Scenario Fabbisogno'!$D106="no",0,IF('Scenario Fabbisogno'!$D107=1,BG265,IF('Scenario Fabbisogno'!$D107=2,BF265,IF('Scenario Fabbisogno'!$D107=3,BE265,IF('Scenario Fabbisogno'!$D107=4,BD265,IF('Scenario Fabbisogno'!$D107=5,BC265,IF('Scenario Fabbisogno'!$D107=6,BB265,0)))))))</f>
        <v>0</v>
      </c>
      <c r="BI272" s="267">
        <f>+IF('Scenario Fabbisogno'!$D106="no",0,IF('Scenario Fabbisogno'!$D107=1,BH265,IF('Scenario Fabbisogno'!$D107=2,BG265,IF('Scenario Fabbisogno'!$D107=3,BF265,IF('Scenario Fabbisogno'!$D107=4,BE265,IF('Scenario Fabbisogno'!$D107=5,BD265,IF('Scenario Fabbisogno'!$D107=6,BC265,0)))))))</f>
        <v>0</v>
      </c>
      <c r="BJ272" s="267">
        <f>+IF('Scenario Fabbisogno'!$D106="no",0,IF('Scenario Fabbisogno'!$D107=1,BI265,IF('Scenario Fabbisogno'!$D107=2,BH265,IF('Scenario Fabbisogno'!$D107=3,BG265,IF('Scenario Fabbisogno'!$D107=4,BF265,IF('Scenario Fabbisogno'!$D107=5,BE265,IF('Scenario Fabbisogno'!$D107=6,BD265,0)))))))</f>
        <v>0</v>
      </c>
      <c r="BK272" s="267">
        <f>+IF('Scenario Fabbisogno'!$D106="no",0,IF('Scenario Fabbisogno'!$D107=1,BJ265,IF('Scenario Fabbisogno'!$D107=2,BI265,IF('Scenario Fabbisogno'!$D107=3,BH265,IF('Scenario Fabbisogno'!$D107=4,BG265,IF('Scenario Fabbisogno'!$D107=5,BF265,IF('Scenario Fabbisogno'!$D107=6,BE265,0)))))))</f>
        <v>0</v>
      </c>
      <c r="BL272" s="267">
        <f>+IF('Scenario Fabbisogno'!$D106="no",0,IF('Scenario Fabbisogno'!$D107=1,BK265,IF('Scenario Fabbisogno'!$D107=2,BJ265,IF('Scenario Fabbisogno'!$D107=3,BI265,IF('Scenario Fabbisogno'!$D107=4,BH265,IF('Scenario Fabbisogno'!$D107=5,BG265,IF('Scenario Fabbisogno'!$D107=6,BF265,0)))))))</f>
        <v>0</v>
      </c>
      <c r="BM272" s="267">
        <f>+IF('Scenario Fabbisogno'!$D106="no",0,IF('Scenario Fabbisogno'!$D107=1,BL265,IF('Scenario Fabbisogno'!$D107=2,BK265,IF('Scenario Fabbisogno'!$D107=3,BJ265,IF('Scenario Fabbisogno'!$D107=4,BI265,IF('Scenario Fabbisogno'!$D107=5,BH265,IF('Scenario Fabbisogno'!$D107=6,BG265,0)))))))</f>
        <v>0</v>
      </c>
      <c r="BN272" s="267">
        <f>+IF('Scenario Fabbisogno'!$D106="no",0,IF('Scenario Fabbisogno'!$D107=1,BM265,IF('Scenario Fabbisogno'!$D107=2,BL265,IF('Scenario Fabbisogno'!$D107=3,BK265,IF('Scenario Fabbisogno'!$D107=4,BJ265,IF('Scenario Fabbisogno'!$D107=5,BI265,IF('Scenario Fabbisogno'!$D107=6,BH265,0)))))))</f>
        <v>0</v>
      </c>
      <c r="BO272" s="267">
        <f>+IF('Scenario Fabbisogno'!$D106="no",0,IF('Scenario Fabbisogno'!$D107=1,BN265,IF('Scenario Fabbisogno'!$D107=2,BM265,IF('Scenario Fabbisogno'!$D107=3,BL265,IF('Scenario Fabbisogno'!$D107=4,BK265,IF('Scenario Fabbisogno'!$D107=5,BJ265,IF('Scenario Fabbisogno'!$D107=6,BI265,0)))))))</f>
        <v>0</v>
      </c>
      <c r="BP272" s="267">
        <f>+IF('Scenario Fabbisogno'!$D106="no",0,IF('Scenario Fabbisogno'!$D107=1,BO265,IF('Scenario Fabbisogno'!$D107=2,BN265,IF('Scenario Fabbisogno'!$D107=3,BM265,IF('Scenario Fabbisogno'!$D107=4,BL265,IF('Scenario Fabbisogno'!$D107=5,BK265,IF('Scenario Fabbisogno'!$D107=6,BJ265,0)))))))</f>
        <v>0</v>
      </c>
      <c r="BQ272" s="267">
        <f>+IF('Scenario Fabbisogno'!$D106="no",0,IF('Scenario Fabbisogno'!$D107=1,BP265,IF('Scenario Fabbisogno'!$D107=2,BO265,IF('Scenario Fabbisogno'!$D107=3,BN265,IF('Scenario Fabbisogno'!$D107=4,BM265,IF('Scenario Fabbisogno'!$D107=5,BL265,IF('Scenario Fabbisogno'!$D107=6,BK265,0)))))))</f>
        <v>0</v>
      </c>
      <c r="BR272" s="267">
        <f>+IF('Scenario Fabbisogno'!$D106="no",0,IF('Scenario Fabbisogno'!$D107=1,BQ265,IF('Scenario Fabbisogno'!$D107=2,BP265,IF('Scenario Fabbisogno'!$D107=3,BO265,IF('Scenario Fabbisogno'!$D107=4,BN265,IF('Scenario Fabbisogno'!$D107=5,BM265,IF('Scenario Fabbisogno'!$D107=6,BL265,0)))))))</f>
        <v>0</v>
      </c>
      <c r="BS272" s="267">
        <f>+IF('Scenario Fabbisogno'!$D106="no",0,IF('Scenario Fabbisogno'!$D107=1,BR265,IF('Scenario Fabbisogno'!$D107=2,BQ265,IF('Scenario Fabbisogno'!$D107=3,BP265,IF('Scenario Fabbisogno'!$D107=4,BO265,IF('Scenario Fabbisogno'!$D107=5,BN265,IF('Scenario Fabbisogno'!$D107=6,BM265,0)))))))</f>
        <v>0</v>
      </c>
      <c r="BT272" s="267">
        <f>+IF('Scenario Fabbisogno'!$D106="no",0,IF('Scenario Fabbisogno'!$D107=1,BS265,IF('Scenario Fabbisogno'!$D107=2,BR265,IF('Scenario Fabbisogno'!$D107=3,BQ265,IF('Scenario Fabbisogno'!$D107=4,BP265,IF('Scenario Fabbisogno'!$D107=5,BO265,IF('Scenario Fabbisogno'!$D107=6,BN265,0)))))))</f>
        <v>0</v>
      </c>
      <c r="BU272" s="267">
        <f>+IF('Scenario Fabbisogno'!$D106="no",0,IF('Scenario Fabbisogno'!$D107=1,BT265,IF('Scenario Fabbisogno'!$D107=2,BS265,IF('Scenario Fabbisogno'!$D107=3,BR265,IF('Scenario Fabbisogno'!$D107=4,BQ265,IF('Scenario Fabbisogno'!$D107=5,BP265,IF('Scenario Fabbisogno'!$D107=6,BO265,0)))))))</f>
        <v>0</v>
      </c>
      <c r="BV272" s="267">
        <f>+IF('Scenario Fabbisogno'!$D106="no",0,IF('Scenario Fabbisogno'!$D107=1,BU265,IF('Scenario Fabbisogno'!$D107=2,BT265,IF('Scenario Fabbisogno'!$D107=3,BS265,IF('Scenario Fabbisogno'!$D107=4,BR265,IF('Scenario Fabbisogno'!$D107=5,BQ265,IF('Scenario Fabbisogno'!$D107=6,BP265,0)))))))</f>
        <v>0</v>
      </c>
      <c r="BW272" s="267">
        <f>+IF('Scenario Fabbisogno'!$D106="no",0,IF('Scenario Fabbisogno'!$D107=1,BV265,IF('Scenario Fabbisogno'!$D107=2,BU265,IF('Scenario Fabbisogno'!$D107=3,BT265,IF('Scenario Fabbisogno'!$D107=4,BS265,IF('Scenario Fabbisogno'!$D107=5,BR265,IF('Scenario Fabbisogno'!$D107=6,BQ265,0)))))))</f>
        <v>0</v>
      </c>
      <c r="BX272" s="267">
        <f>+IF('Scenario Fabbisogno'!$D106="no",0,IF('Scenario Fabbisogno'!$D107=1,BW265,IF('Scenario Fabbisogno'!$D107=2,BV265,IF('Scenario Fabbisogno'!$D107=3,BU265,IF('Scenario Fabbisogno'!$D107=4,BT265,IF('Scenario Fabbisogno'!$D107=5,BS265,IF('Scenario Fabbisogno'!$D107=6,BR265,0)))))))</f>
        <v>0</v>
      </c>
      <c r="BY272" s="267">
        <f>+IF('Scenario Fabbisogno'!$D106="no",0,IF('Scenario Fabbisogno'!$D107=1,BX265,IF('Scenario Fabbisogno'!$D107=2,BW265,IF('Scenario Fabbisogno'!$D107=3,BV265,IF('Scenario Fabbisogno'!$D107=4,BU265,IF('Scenario Fabbisogno'!$D107=5,BT265,IF('Scenario Fabbisogno'!$D107=6,BS265,0)))))))</f>
        <v>0</v>
      </c>
      <c r="BZ272" s="267">
        <f>+IF('Scenario Fabbisogno'!$D106="no",0,IF('Scenario Fabbisogno'!$D107=1,BY265,IF('Scenario Fabbisogno'!$D107=2,BX265,IF('Scenario Fabbisogno'!$D107=3,BW265,IF('Scenario Fabbisogno'!$D107=4,BV265,IF('Scenario Fabbisogno'!$D107=5,BU265,IF('Scenario Fabbisogno'!$D107=6,BT265,0)))))))</f>
        <v>0</v>
      </c>
      <c r="CA272" s="267">
        <f>+IF('Scenario Fabbisogno'!$D106="no",0,IF('Scenario Fabbisogno'!$D107=1,BZ265,IF('Scenario Fabbisogno'!$D107=2,BY265,IF('Scenario Fabbisogno'!$D107=3,BX265,IF('Scenario Fabbisogno'!$D107=4,BW265,IF('Scenario Fabbisogno'!$D107=5,BV265,IF('Scenario Fabbisogno'!$D107=6,BU265,0)))))))</f>
        <v>0</v>
      </c>
      <c r="CB272" s="267">
        <f>+IF('Scenario Fabbisogno'!$D106="no",0,IF('Scenario Fabbisogno'!$D107=1,CA265,IF('Scenario Fabbisogno'!$D107=2,BZ265,IF('Scenario Fabbisogno'!$D107=3,BY265,IF('Scenario Fabbisogno'!$D107=4,BX265,IF('Scenario Fabbisogno'!$D107=5,BW265,IF('Scenario Fabbisogno'!$D107=6,BV265,0)))))))</f>
        <v>0</v>
      </c>
      <c r="CC272" s="267">
        <f>+IF('Scenario Fabbisogno'!$D106="no",0,IF('Scenario Fabbisogno'!$D107=1,CB265,IF('Scenario Fabbisogno'!$D107=2,CA265,IF('Scenario Fabbisogno'!$D107=3,BZ265,IF('Scenario Fabbisogno'!$D107=4,BY265,IF('Scenario Fabbisogno'!$D107=5,BX265,IF('Scenario Fabbisogno'!$D107=6,BW265,0)))))))</f>
        <v>0</v>
      </c>
      <c r="CD272" s="267">
        <f>+IF('Scenario Fabbisogno'!$D106="no",0,IF('Scenario Fabbisogno'!$D107=1,CC265,IF('Scenario Fabbisogno'!$D107=2,CB265,IF('Scenario Fabbisogno'!$D107=3,CA265,IF('Scenario Fabbisogno'!$D107=4,BZ265,IF('Scenario Fabbisogno'!$D107=5,BY265,IF('Scenario Fabbisogno'!$D107=6,BX265,0)))))))</f>
        <v>0</v>
      </c>
      <c r="CE272" s="267">
        <f>+IF('Scenario Fabbisogno'!$D106="no",0,IF('Scenario Fabbisogno'!$D107=1,CD265,IF('Scenario Fabbisogno'!$D107=2,CC265,IF('Scenario Fabbisogno'!$D107=3,CB265,IF('Scenario Fabbisogno'!$D107=4,CA265,IF('Scenario Fabbisogno'!$D107=5,BZ265,IF('Scenario Fabbisogno'!$D107=6,BY265,0)))))))</f>
        <v>0</v>
      </c>
      <c r="CF272" s="267">
        <f>+IF('Scenario Fabbisogno'!$D106="no",0,IF('Scenario Fabbisogno'!$D107=1,CE265,IF('Scenario Fabbisogno'!$D107=2,CD265,IF('Scenario Fabbisogno'!$D107=3,CC265,IF('Scenario Fabbisogno'!$D107=4,CB265,IF('Scenario Fabbisogno'!$D107=5,CA265,IF('Scenario Fabbisogno'!$D107=6,BZ265,0)))))))</f>
        <v>0</v>
      </c>
      <c r="CG272" s="267">
        <f>+IF('Scenario Fabbisogno'!$D106="no",0,IF('Scenario Fabbisogno'!$D107=1,CF265,IF('Scenario Fabbisogno'!$D107=2,CE265,IF('Scenario Fabbisogno'!$D107=3,CD265,IF('Scenario Fabbisogno'!$D107=4,CC265,IF('Scenario Fabbisogno'!$D107=5,CB265,IF('Scenario Fabbisogno'!$D107=6,CA265,0)))))))</f>
        <v>0</v>
      </c>
      <c r="CH272" s="267">
        <f>+IF('Scenario Fabbisogno'!$D106="no",0,IF('Scenario Fabbisogno'!$D107=1,CG265,IF('Scenario Fabbisogno'!$D107=2,CF265,IF('Scenario Fabbisogno'!$D107=3,CE265,IF('Scenario Fabbisogno'!$D107=4,CD265,IF('Scenario Fabbisogno'!$D107=5,CC265,IF('Scenario Fabbisogno'!$D107=6,CB265,0)))))))</f>
        <v>0</v>
      </c>
      <c r="CI272" s="267">
        <f>+IF('Scenario Fabbisogno'!$D106="no",0,IF('Scenario Fabbisogno'!$D107=1,CH265,IF('Scenario Fabbisogno'!$D107=2,CG265,IF('Scenario Fabbisogno'!$D107=3,CF265,IF('Scenario Fabbisogno'!$D107=4,CE265,IF('Scenario Fabbisogno'!$D107=5,CD265,IF('Scenario Fabbisogno'!$D107=6,CC265,0)))))))</f>
        <v>0</v>
      </c>
      <c r="CJ272" s="267">
        <f>+IF('Scenario Fabbisogno'!$D106="no",0,IF('Scenario Fabbisogno'!$D107=1,CI265,IF('Scenario Fabbisogno'!$D107=2,CH265,IF('Scenario Fabbisogno'!$D107=3,CG265,IF('Scenario Fabbisogno'!$D107=4,CF265,IF('Scenario Fabbisogno'!$D107=5,CE265,IF('Scenario Fabbisogno'!$D107=6,CD265,0)))))))</f>
        <v>0</v>
      </c>
      <c r="CK272" s="267">
        <f>+IF('Scenario Fabbisogno'!$D106="no",0,IF('Scenario Fabbisogno'!$D107=1,CJ265,IF('Scenario Fabbisogno'!$D107=2,CI265,IF('Scenario Fabbisogno'!$D107=3,CH265,IF('Scenario Fabbisogno'!$D107=4,CG265,IF('Scenario Fabbisogno'!$D107=5,CF265,IF('Scenario Fabbisogno'!$D107=6,CE265,0)))))))</f>
        <v>0</v>
      </c>
      <c r="CL272" s="267">
        <f>+IF('Scenario Fabbisogno'!$D106="no",0,IF('Scenario Fabbisogno'!$D107=1,CK265,IF('Scenario Fabbisogno'!$D107=2,CJ265,IF('Scenario Fabbisogno'!$D107=3,CI265,IF('Scenario Fabbisogno'!$D107=4,CH265,IF('Scenario Fabbisogno'!$D107=5,CG265,IF('Scenario Fabbisogno'!$D107=6,CF265,0)))))))</f>
        <v>0</v>
      </c>
      <c r="CM272" s="267">
        <f>+IF('Scenario Fabbisogno'!$D106="no",0,IF('Scenario Fabbisogno'!$D107=1,CL265,IF('Scenario Fabbisogno'!$D107=2,CK265,IF('Scenario Fabbisogno'!$D107=3,CJ265,IF('Scenario Fabbisogno'!$D107=4,CI265,IF('Scenario Fabbisogno'!$D107=5,CH265,IF('Scenario Fabbisogno'!$D107=6,CG265,0)))))))</f>
        <v>0</v>
      </c>
      <c r="CN272" s="267">
        <f>+IF('Scenario Fabbisogno'!$D106="no",0,IF('Scenario Fabbisogno'!$D107=1,CM265,IF('Scenario Fabbisogno'!$D107=2,CL265,IF('Scenario Fabbisogno'!$D107=3,CK265,IF('Scenario Fabbisogno'!$D107=4,CJ265,IF('Scenario Fabbisogno'!$D107=5,CI265,IF('Scenario Fabbisogno'!$D107=6,CH265,0)))))))</f>
        <v>0</v>
      </c>
      <c r="CO272" s="267">
        <f>+IF('Scenario Fabbisogno'!$D106="no",0,IF('Scenario Fabbisogno'!$D107=1,CN265,IF('Scenario Fabbisogno'!$D107=2,CM265,IF('Scenario Fabbisogno'!$D107=3,CL265,IF('Scenario Fabbisogno'!$D107=4,CK265,IF('Scenario Fabbisogno'!$D107=5,CJ265,IF('Scenario Fabbisogno'!$D107=6,CI265,0)))))))</f>
        <v>0</v>
      </c>
      <c r="CP272" s="267">
        <f>+IF('Scenario Fabbisogno'!$D106="no",0,IF('Scenario Fabbisogno'!$D107=1,CO265,IF('Scenario Fabbisogno'!$D107=2,CN265,IF('Scenario Fabbisogno'!$D107=3,CM265,IF('Scenario Fabbisogno'!$D107=4,CL265,IF('Scenario Fabbisogno'!$D107=5,CK265,IF('Scenario Fabbisogno'!$D107=6,CJ265,0)))))))</f>
        <v>0</v>
      </c>
      <c r="CQ272" s="267">
        <f>+IF('Scenario Fabbisogno'!$D106="no",0,IF('Scenario Fabbisogno'!$D107=1,CP265,IF('Scenario Fabbisogno'!$D107=2,CO265,IF('Scenario Fabbisogno'!$D107=3,CN265,IF('Scenario Fabbisogno'!$D107=4,CM265,IF('Scenario Fabbisogno'!$D107=5,CL265,IF('Scenario Fabbisogno'!$D107=6,CK265,0)))))))</f>
        <v>0</v>
      </c>
      <c r="CR272" s="267">
        <f>+IF('Scenario Fabbisogno'!$D106="no",0,IF('Scenario Fabbisogno'!$D107=1,CQ265,IF('Scenario Fabbisogno'!$D107=2,CP265,IF('Scenario Fabbisogno'!$D107=3,CO265,IF('Scenario Fabbisogno'!$D107=4,CN265,IF('Scenario Fabbisogno'!$D107=5,CM265,IF('Scenario Fabbisogno'!$D107=6,CL265,0)))))))</f>
        <v>0</v>
      </c>
      <c r="CS272" s="267">
        <f>+IF('Scenario Fabbisogno'!$D106="no",0,IF('Scenario Fabbisogno'!$D107=1,CR265,IF('Scenario Fabbisogno'!$D107=2,CQ265,IF('Scenario Fabbisogno'!$D107=3,CP265,IF('Scenario Fabbisogno'!$D107=4,CO265,IF('Scenario Fabbisogno'!$D107=5,CN265,IF('Scenario Fabbisogno'!$D107=6,CM265,0)))))))</f>
        <v>0</v>
      </c>
      <c r="CT272" s="267">
        <f>+IF('Scenario Fabbisogno'!$D106="no",0,IF('Scenario Fabbisogno'!$D107=1,CS265,IF('Scenario Fabbisogno'!$D107=2,CR265,IF('Scenario Fabbisogno'!$D107=3,CQ265,IF('Scenario Fabbisogno'!$D107=4,CP265,IF('Scenario Fabbisogno'!$D107=5,CO265,IF('Scenario Fabbisogno'!$D107=6,CN265,0)))))))</f>
        <v>0</v>
      </c>
      <c r="CU272" s="267">
        <f>+IF('Scenario Fabbisogno'!$D106="no",0,IF('Scenario Fabbisogno'!$D107=1,CT265,IF('Scenario Fabbisogno'!$D107=2,CS265,IF('Scenario Fabbisogno'!$D107=3,CR265,IF('Scenario Fabbisogno'!$D107=4,CQ265,IF('Scenario Fabbisogno'!$D107=5,CP265,IF('Scenario Fabbisogno'!$D107=6,CO265,0)))))))</f>
        <v>0</v>
      </c>
      <c r="CV272" s="267">
        <f>+IF('Scenario Fabbisogno'!$D106="no",0,IF('Scenario Fabbisogno'!$D107=1,CU265,IF('Scenario Fabbisogno'!$D107=2,CT265,IF('Scenario Fabbisogno'!$D107=3,CS265,IF('Scenario Fabbisogno'!$D107=4,CR265,IF('Scenario Fabbisogno'!$D107=5,CQ265,IF('Scenario Fabbisogno'!$D107=6,CP265,0)))))))</f>
        <v>0</v>
      </c>
      <c r="CW272" s="267">
        <f>+IF('Scenario Fabbisogno'!$D106="no",0,IF('Scenario Fabbisogno'!$D107=1,CV265,IF('Scenario Fabbisogno'!$D107=2,CU265,IF('Scenario Fabbisogno'!$D107=3,CT265,IF('Scenario Fabbisogno'!$D107=4,CS265,IF('Scenario Fabbisogno'!$D107=5,CR265,IF('Scenario Fabbisogno'!$D107=6,CQ265,0)))))))</f>
        <v>0</v>
      </c>
      <c r="CX272" s="267">
        <f>+IF('Scenario Fabbisogno'!$D106="no",0,IF('Scenario Fabbisogno'!$D107=1,CW265,IF('Scenario Fabbisogno'!$D107=2,CV265,IF('Scenario Fabbisogno'!$D107=3,CU265,IF('Scenario Fabbisogno'!$D107=4,CT265,IF('Scenario Fabbisogno'!$D107=5,CS265,IF('Scenario Fabbisogno'!$D107=6,CR265,0)))))))</f>
        <v>0</v>
      </c>
      <c r="CY272" s="267">
        <f>+IF('Scenario Fabbisogno'!$D106="no",0,IF('Scenario Fabbisogno'!$D107=1,CX265,IF('Scenario Fabbisogno'!$D107=2,CW265,IF('Scenario Fabbisogno'!$D107=3,CV265,IF('Scenario Fabbisogno'!$D107=4,CU265,IF('Scenario Fabbisogno'!$D107=5,CT265,IF('Scenario Fabbisogno'!$D107=6,CS265,0)))))))</f>
        <v>0</v>
      </c>
      <c r="CZ272" s="267">
        <f>+IF('Scenario Fabbisogno'!$D106="no",0,IF('Scenario Fabbisogno'!$D107=1,CY265,IF('Scenario Fabbisogno'!$D107=2,CX265,IF('Scenario Fabbisogno'!$D107=3,CW265,IF('Scenario Fabbisogno'!$D107=4,CV265,IF('Scenario Fabbisogno'!$D107=5,CU265,IF('Scenario Fabbisogno'!$D107=6,CT265,0)))))))</f>
        <v>0</v>
      </c>
      <c r="DA272" s="267">
        <f>+IF('Scenario Fabbisogno'!$D106="no",0,IF('Scenario Fabbisogno'!$D107=1,CZ265,IF('Scenario Fabbisogno'!$D107=2,CY265,IF('Scenario Fabbisogno'!$D107=3,CX265,IF('Scenario Fabbisogno'!$D107=4,CW265,IF('Scenario Fabbisogno'!$D107=5,CV265,IF('Scenario Fabbisogno'!$D107=6,CU265,0)))))))</f>
        <v>0</v>
      </c>
      <c r="DB272" s="267">
        <f>+IF('Scenario Fabbisogno'!$D106="no",0,IF('Scenario Fabbisogno'!$D107=1,DA265,IF('Scenario Fabbisogno'!$D107=2,CZ265,IF('Scenario Fabbisogno'!$D107=3,CY265,IF('Scenario Fabbisogno'!$D107=4,CX265,IF('Scenario Fabbisogno'!$D107=5,CW265,IF('Scenario Fabbisogno'!$D107=6,CV265,0)))))))</f>
        <v>0</v>
      </c>
      <c r="DC272" s="267">
        <f>+IF('Scenario Fabbisogno'!$D106="no",0,IF('Scenario Fabbisogno'!$D107=1,DB265,IF('Scenario Fabbisogno'!$D107=2,DA265,IF('Scenario Fabbisogno'!$D107=3,CZ265,IF('Scenario Fabbisogno'!$D107=4,CY265,IF('Scenario Fabbisogno'!$D107=5,CX265,IF('Scenario Fabbisogno'!$D107=6,CW265,0)))))))</f>
        <v>0</v>
      </c>
      <c r="DD272" s="267">
        <f>+IF('Scenario Fabbisogno'!$D106="no",0,IF('Scenario Fabbisogno'!$D107=1,DC265,IF('Scenario Fabbisogno'!$D107=2,DB265,IF('Scenario Fabbisogno'!$D107=3,DA265,IF('Scenario Fabbisogno'!$D107=4,CZ265,IF('Scenario Fabbisogno'!$D107=5,CY265,IF('Scenario Fabbisogno'!$D107=6,CX265,0)))))))</f>
        <v>0</v>
      </c>
      <c r="DE272" s="267">
        <f>+IF('Scenario Fabbisogno'!$D106="no",0,IF('Scenario Fabbisogno'!$D107=1,DD265,IF('Scenario Fabbisogno'!$D107=2,DC265,IF('Scenario Fabbisogno'!$D107=3,DB265,IF('Scenario Fabbisogno'!$D107=4,DA265,IF('Scenario Fabbisogno'!$D107=5,CZ265,IF('Scenario Fabbisogno'!$D107=6,CY265,0)))))))</f>
        <v>0</v>
      </c>
      <c r="DF272" s="267">
        <f>+IF('Scenario Fabbisogno'!$D106="no",0,IF('Scenario Fabbisogno'!$D107=1,DE265,IF('Scenario Fabbisogno'!$D107=2,DD265,IF('Scenario Fabbisogno'!$D107=3,DC265,IF('Scenario Fabbisogno'!$D107=4,DB265,IF('Scenario Fabbisogno'!$D107=5,DA265,IF('Scenario Fabbisogno'!$D107=6,CZ265,0)))))))</f>
        <v>0</v>
      </c>
      <c r="DG272" s="267">
        <f>+IF('Scenario Fabbisogno'!$D106="no",0,IF('Scenario Fabbisogno'!$D107=1,DF265,IF('Scenario Fabbisogno'!$D107=2,DE265,IF('Scenario Fabbisogno'!$D107=3,DD265,IF('Scenario Fabbisogno'!$D107=4,DC265,IF('Scenario Fabbisogno'!$D107=5,DB265,IF('Scenario Fabbisogno'!$D107=6,DA265,0)))))))</f>
        <v>0</v>
      </c>
      <c r="DH272" s="267">
        <f>+IF('Scenario Fabbisogno'!$D106="no",0,IF('Scenario Fabbisogno'!$D107=1,DG265,IF('Scenario Fabbisogno'!$D107=2,DF265,IF('Scenario Fabbisogno'!$D107=3,DE265,IF('Scenario Fabbisogno'!$D107=4,DD265,IF('Scenario Fabbisogno'!$D107=5,DC265,IF('Scenario Fabbisogno'!$D107=6,DB265,0)))))))</f>
        <v>0</v>
      </c>
      <c r="DI272" s="267">
        <f>+IF('Scenario Fabbisogno'!$D106="no",0,IF('Scenario Fabbisogno'!$D107=1,DH265,IF('Scenario Fabbisogno'!$D107=2,DG265,IF('Scenario Fabbisogno'!$D107=3,DF265,IF('Scenario Fabbisogno'!$D107=4,DE265,IF('Scenario Fabbisogno'!$D107=5,DD265,IF('Scenario Fabbisogno'!$D107=6,DC265,0)))))))</f>
        <v>0</v>
      </c>
      <c r="DJ272" s="267">
        <f>+IF('Scenario Fabbisogno'!$D106="no",0,IF('Scenario Fabbisogno'!$D107=1,DI265,IF('Scenario Fabbisogno'!$D107=2,DH265,IF('Scenario Fabbisogno'!$D107=3,DG265,IF('Scenario Fabbisogno'!$D107=4,DF265,IF('Scenario Fabbisogno'!$D107=5,DE265,IF('Scenario Fabbisogno'!$D107=6,DD265,0)))))))</f>
        <v>0</v>
      </c>
      <c r="DK272" s="267">
        <f>+IF('Scenario Fabbisogno'!$D106="no",0,IF('Scenario Fabbisogno'!$D107=1,DJ265,IF('Scenario Fabbisogno'!$D107=2,DI265,IF('Scenario Fabbisogno'!$D107=3,DH265,IF('Scenario Fabbisogno'!$D107=4,DG265,IF('Scenario Fabbisogno'!$D107=5,DF265,IF('Scenario Fabbisogno'!$D107=6,DE265,0)))))))</f>
        <v>0</v>
      </c>
      <c r="DL272" s="267">
        <f>+IF('Scenario Fabbisogno'!$D106="no",0,IF('Scenario Fabbisogno'!$D107=1,DK265,IF('Scenario Fabbisogno'!$D107=2,DJ265,IF('Scenario Fabbisogno'!$D107=3,DI265,IF('Scenario Fabbisogno'!$D107=4,DH265,IF('Scenario Fabbisogno'!$D107=5,DG265,IF('Scenario Fabbisogno'!$D107=6,DF265,0)))))))</f>
        <v>0</v>
      </c>
      <c r="DM272" s="267">
        <f>+IF('Scenario Fabbisogno'!$D106="no",0,IF('Scenario Fabbisogno'!$D107=1,DL265,IF('Scenario Fabbisogno'!$D107=2,DK265,IF('Scenario Fabbisogno'!$D107=3,DJ265,IF('Scenario Fabbisogno'!$D107=4,DI265,IF('Scenario Fabbisogno'!$D107=5,DH265,IF('Scenario Fabbisogno'!$D107=6,DG265,0)))))))</f>
        <v>0</v>
      </c>
      <c r="DN272" s="267">
        <f>+IF('Scenario Fabbisogno'!$D106="no",0,IF('Scenario Fabbisogno'!$D107=1,DM265,IF('Scenario Fabbisogno'!$D107=2,DL265,IF('Scenario Fabbisogno'!$D107=3,DK265,IF('Scenario Fabbisogno'!$D107=4,DJ265,IF('Scenario Fabbisogno'!$D107=5,DI265,IF('Scenario Fabbisogno'!$D107=6,DH265,0)))))))</f>
        <v>0</v>
      </c>
      <c r="DO272" s="267">
        <f>+IF('Scenario Fabbisogno'!$D106="no",0,IF('Scenario Fabbisogno'!$D107=1,DN265,IF('Scenario Fabbisogno'!$D107=2,DM265,IF('Scenario Fabbisogno'!$D107=3,DL265,IF('Scenario Fabbisogno'!$D107=4,DK265,IF('Scenario Fabbisogno'!$D107=5,DJ265,IF('Scenario Fabbisogno'!$D107=6,DI265,0)))))))</f>
        <v>0</v>
      </c>
      <c r="DP272" s="267">
        <f>+IF('Scenario Fabbisogno'!$D106="no",0,IF('Scenario Fabbisogno'!$D107=1,DO265,IF('Scenario Fabbisogno'!$D107=2,DN265,IF('Scenario Fabbisogno'!$D107=3,DM265,IF('Scenario Fabbisogno'!$D107=4,DL265,IF('Scenario Fabbisogno'!$D107=5,DK265,IF('Scenario Fabbisogno'!$D107=6,DJ265,0)))))))</f>
        <v>0</v>
      </c>
      <c r="DQ272" s="267">
        <f>+IF('Scenario Fabbisogno'!$D106="no",0,IF('Scenario Fabbisogno'!$D107=1,DP265,IF('Scenario Fabbisogno'!$D107=2,DO265,IF('Scenario Fabbisogno'!$D107=3,DN265,IF('Scenario Fabbisogno'!$D107=4,DM265,IF('Scenario Fabbisogno'!$D107=5,DL265,IF('Scenario Fabbisogno'!$D107=6,DK265,0)))))))</f>
        <v>0</v>
      </c>
      <c r="DR272" s="267">
        <f>+IF('Scenario Fabbisogno'!$D106="no",0,IF('Scenario Fabbisogno'!$D107=1,DQ265,IF('Scenario Fabbisogno'!$D107=2,DP265,IF('Scenario Fabbisogno'!$D107=3,DO265,IF('Scenario Fabbisogno'!$D107=4,DN265,IF('Scenario Fabbisogno'!$D107=5,DM265,IF('Scenario Fabbisogno'!$D107=6,DL265,0)))))))</f>
        <v>0</v>
      </c>
    </row>
    <row r="273" spans="1:122" x14ac:dyDescent="0.35">
      <c r="A273" s="20" t="s">
        <v>524</v>
      </c>
      <c r="B273" s="20" t="s">
        <v>527</v>
      </c>
      <c r="C273" s="267">
        <f>+C265</f>
        <v>0</v>
      </c>
      <c r="D273" s="267">
        <f>+D265-D272</f>
        <v>0</v>
      </c>
      <c r="E273" s="267">
        <f t="shared" ref="E273:BP273" si="387">+E265-E272</f>
        <v>0</v>
      </c>
      <c r="F273" s="267">
        <f t="shared" si="387"/>
        <v>0</v>
      </c>
      <c r="G273" s="267">
        <f t="shared" si="387"/>
        <v>0</v>
      </c>
      <c r="H273" s="267">
        <f t="shared" si="387"/>
        <v>0</v>
      </c>
      <c r="I273" s="267">
        <f t="shared" si="387"/>
        <v>0</v>
      </c>
      <c r="J273" s="267">
        <f t="shared" si="387"/>
        <v>0</v>
      </c>
      <c r="K273" s="267">
        <f t="shared" si="387"/>
        <v>0</v>
      </c>
      <c r="L273" s="267">
        <f t="shared" si="387"/>
        <v>0</v>
      </c>
      <c r="M273" s="267">
        <f t="shared" si="387"/>
        <v>0</v>
      </c>
      <c r="N273" s="267">
        <f t="shared" si="387"/>
        <v>0</v>
      </c>
      <c r="O273" s="267">
        <f t="shared" si="387"/>
        <v>0</v>
      </c>
      <c r="P273" s="267">
        <f t="shared" si="387"/>
        <v>0</v>
      </c>
      <c r="Q273" s="267">
        <f t="shared" si="387"/>
        <v>0</v>
      </c>
      <c r="R273" s="267">
        <f t="shared" si="387"/>
        <v>0</v>
      </c>
      <c r="S273" s="267">
        <f t="shared" si="387"/>
        <v>0</v>
      </c>
      <c r="T273" s="267">
        <f t="shared" si="387"/>
        <v>0</v>
      </c>
      <c r="U273" s="267">
        <f t="shared" si="387"/>
        <v>0</v>
      </c>
      <c r="V273" s="267">
        <f t="shared" si="387"/>
        <v>0</v>
      </c>
      <c r="W273" s="267">
        <f t="shared" si="387"/>
        <v>0</v>
      </c>
      <c r="X273" s="267">
        <f t="shared" si="387"/>
        <v>0</v>
      </c>
      <c r="Y273" s="267">
        <f t="shared" si="387"/>
        <v>0</v>
      </c>
      <c r="Z273" s="267">
        <f t="shared" si="387"/>
        <v>0</v>
      </c>
      <c r="AA273" s="267">
        <f t="shared" si="387"/>
        <v>0</v>
      </c>
      <c r="AB273" s="267">
        <f t="shared" si="387"/>
        <v>0</v>
      </c>
      <c r="AC273" s="267">
        <f t="shared" ref="AC273" si="388">+AC265-AC272</f>
        <v>0</v>
      </c>
      <c r="AD273" s="267">
        <f t="shared" si="387"/>
        <v>0</v>
      </c>
      <c r="AE273" s="267">
        <f t="shared" si="387"/>
        <v>0</v>
      </c>
      <c r="AF273" s="267">
        <f t="shared" si="387"/>
        <v>0</v>
      </c>
      <c r="AG273" s="267">
        <f t="shared" si="387"/>
        <v>0</v>
      </c>
      <c r="AH273" s="267">
        <f t="shared" si="387"/>
        <v>0</v>
      </c>
      <c r="AI273" s="267">
        <f t="shared" si="387"/>
        <v>0</v>
      </c>
      <c r="AJ273" s="267">
        <f t="shared" si="387"/>
        <v>0</v>
      </c>
      <c r="AK273" s="267">
        <f t="shared" si="387"/>
        <v>0</v>
      </c>
      <c r="AL273" s="267">
        <f t="shared" si="387"/>
        <v>0</v>
      </c>
      <c r="AM273" s="267">
        <f t="shared" si="387"/>
        <v>0</v>
      </c>
      <c r="AN273" s="267">
        <f t="shared" si="387"/>
        <v>0</v>
      </c>
      <c r="AO273" s="267">
        <f t="shared" si="387"/>
        <v>0</v>
      </c>
      <c r="AP273" s="267">
        <f t="shared" si="387"/>
        <v>0</v>
      </c>
      <c r="AQ273" s="267">
        <f t="shared" si="387"/>
        <v>0</v>
      </c>
      <c r="AR273" s="267">
        <f t="shared" si="387"/>
        <v>0</v>
      </c>
      <c r="AS273" s="267">
        <f t="shared" si="387"/>
        <v>0</v>
      </c>
      <c r="AT273" s="267">
        <f t="shared" si="387"/>
        <v>0</v>
      </c>
      <c r="AU273" s="267">
        <f t="shared" si="387"/>
        <v>0</v>
      </c>
      <c r="AV273" s="267">
        <f t="shared" si="387"/>
        <v>0</v>
      </c>
      <c r="AW273" s="267">
        <f t="shared" si="387"/>
        <v>0</v>
      </c>
      <c r="AX273" s="267">
        <f t="shared" si="387"/>
        <v>0</v>
      </c>
      <c r="AY273" s="267">
        <f t="shared" si="387"/>
        <v>0</v>
      </c>
      <c r="AZ273" s="267">
        <f t="shared" si="387"/>
        <v>0</v>
      </c>
      <c r="BA273" s="267">
        <f t="shared" si="387"/>
        <v>0</v>
      </c>
      <c r="BB273" s="267">
        <f t="shared" si="387"/>
        <v>0</v>
      </c>
      <c r="BC273" s="267">
        <f t="shared" si="387"/>
        <v>0</v>
      </c>
      <c r="BD273" s="267">
        <f t="shared" si="387"/>
        <v>0</v>
      </c>
      <c r="BE273" s="267">
        <f t="shared" si="387"/>
        <v>0</v>
      </c>
      <c r="BF273" s="267">
        <f t="shared" si="387"/>
        <v>0</v>
      </c>
      <c r="BG273" s="267">
        <f t="shared" si="387"/>
        <v>0</v>
      </c>
      <c r="BH273" s="267">
        <f t="shared" si="387"/>
        <v>0</v>
      </c>
      <c r="BI273" s="267">
        <f t="shared" si="387"/>
        <v>0</v>
      </c>
      <c r="BJ273" s="267">
        <f t="shared" si="387"/>
        <v>0</v>
      </c>
      <c r="BK273" s="267">
        <f t="shared" si="387"/>
        <v>0</v>
      </c>
      <c r="BL273" s="267">
        <f t="shared" si="387"/>
        <v>0</v>
      </c>
      <c r="BM273" s="267">
        <f t="shared" si="387"/>
        <v>0</v>
      </c>
      <c r="BN273" s="267">
        <f t="shared" si="387"/>
        <v>0</v>
      </c>
      <c r="BO273" s="267">
        <f t="shared" si="387"/>
        <v>0</v>
      </c>
      <c r="BP273" s="267">
        <f t="shared" si="387"/>
        <v>0</v>
      </c>
      <c r="BQ273" s="267">
        <f t="shared" ref="BQ273:DR273" si="389">+BQ265-BQ272</f>
        <v>0</v>
      </c>
      <c r="BR273" s="267">
        <f t="shared" si="389"/>
        <v>0</v>
      </c>
      <c r="BS273" s="267">
        <f t="shared" si="389"/>
        <v>0</v>
      </c>
      <c r="BT273" s="267">
        <f t="shared" si="389"/>
        <v>0</v>
      </c>
      <c r="BU273" s="267">
        <f t="shared" si="389"/>
        <v>0</v>
      </c>
      <c r="BV273" s="267">
        <f t="shared" si="389"/>
        <v>0</v>
      </c>
      <c r="BW273" s="267">
        <f t="shared" si="389"/>
        <v>0</v>
      </c>
      <c r="BX273" s="267">
        <f t="shared" si="389"/>
        <v>0</v>
      </c>
      <c r="BY273" s="267">
        <f t="shared" si="389"/>
        <v>0</v>
      </c>
      <c r="BZ273" s="267">
        <f t="shared" si="389"/>
        <v>0</v>
      </c>
      <c r="CA273" s="267">
        <f t="shared" si="389"/>
        <v>0</v>
      </c>
      <c r="CB273" s="267">
        <f t="shared" si="389"/>
        <v>0</v>
      </c>
      <c r="CC273" s="267">
        <f t="shared" si="389"/>
        <v>0</v>
      </c>
      <c r="CD273" s="267">
        <f t="shared" si="389"/>
        <v>0</v>
      </c>
      <c r="CE273" s="267">
        <f t="shared" si="389"/>
        <v>0</v>
      </c>
      <c r="CF273" s="267">
        <f t="shared" si="389"/>
        <v>0</v>
      </c>
      <c r="CG273" s="267">
        <f t="shared" si="389"/>
        <v>0</v>
      </c>
      <c r="CH273" s="267">
        <f t="shared" si="389"/>
        <v>0</v>
      </c>
      <c r="CI273" s="267">
        <f t="shared" si="389"/>
        <v>0</v>
      </c>
      <c r="CJ273" s="267">
        <f t="shared" si="389"/>
        <v>0</v>
      </c>
      <c r="CK273" s="267">
        <f t="shared" si="389"/>
        <v>0</v>
      </c>
      <c r="CL273" s="267">
        <f t="shared" si="389"/>
        <v>0</v>
      </c>
      <c r="CM273" s="267">
        <f t="shared" si="389"/>
        <v>0</v>
      </c>
      <c r="CN273" s="267">
        <f t="shared" si="389"/>
        <v>0</v>
      </c>
      <c r="CO273" s="267">
        <f t="shared" si="389"/>
        <v>0</v>
      </c>
      <c r="CP273" s="267">
        <f t="shared" si="389"/>
        <v>0</v>
      </c>
      <c r="CQ273" s="267">
        <f t="shared" si="389"/>
        <v>0</v>
      </c>
      <c r="CR273" s="267">
        <f t="shared" si="389"/>
        <v>0</v>
      </c>
      <c r="CS273" s="267">
        <f t="shared" si="389"/>
        <v>0</v>
      </c>
      <c r="CT273" s="267">
        <f t="shared" si="389"/>
        <v>0</v>
      </c>
      <c r="CU273" s="267">
        <f t="shared" si="389"/>
        <v>0</v>
      </c>
      <c r="CV273" s="267">
        <f t="shared" si="389"/>
        <v>0</v>
      </c>
      <c r="CW273" s="267">
        <f t="shared" si="389"/>
        <v>0</v>
      </c>
      <c r="CX273" s="267">
        <f t="shared" si="389"/>
        <v>0</v>
      </c>
      <c r="CY273" s="267">
        <f t="shared" si="389"/>
        <v>0</v>
      </c>
      <c r="CZ273" s="267">
        <f t="shared" si="389"/>
        <v>0</v>
      </c>
      <c r="DA273" s="267">
        <f t="shared" si="389"/>
        <v>0</v>
      </c>
      <c r="DB273" s="267">
        <f t="shared" si="389"/>
        <v>0</v>
      </c>
      <c r="DC273" s="267">
        <f t="shared" si="389"/>
        <v>0</v>
      </c>
      <c r="DD273" s="267">
        <f t="shared" si="389"/>
        <v>0</v>
      </c>
      <c r="DE273" s="267">
        <f t="shared" si="389"/>
        <v>0</v>
      </c>
      <c r="DF273" s="267">
        <f t="shared" si="389"/>
        <v>0</v>
      </c>
      <c r="DG273" s="267">
        <f t="shared" si="389"/>
        <v>0</v>
      </c>
      <c r="DH273" s="267">
        <f t="shared" si="389"/>
        <v>0</v>
      </c>
      <c r="DI273" s="267">
        <f t="shared" si="389"/>
        <v>0</v>
      </c>
      <c r="DJ273" s="267">
        <f t="shared" si="389"/>
        <v>0</v>
      </c>
      <c r="DK273" s="267">
        <f t="shared" si="389"/>
        <v>0</v>
      </c>
      <c r="DL273" s="267">
        <f t="shared" si="389"/>
        <v>0</v>
      </c>
      <c r="DM273" s="267">
        <f t="shared" si="389"/>
        <v>0</v>
      </c>
      <c r="DN273" s="267">
        <f t="shared" si="389"/>
        <v>0</v>
      </c>
      <c r="DO273" s="267">
        <f t="shared" si="389"/>
        <v>0</v>
      </c>
      <c r="DP273" s="267">
        <f t="shared" si="389"/>
        <v>0</v>
      </c>
      <c r="DQ273" s="267">
        <f t="shared" si="389"/>
        <v>0</v>
      </c>
      <c r="DR273" s="267">
        <f t="shared" si="389"/>
        <v>0</v>
      </c>
    </row>
    <row r="274" spans="1:122" x14ac:dyDescent="0.35">
      <c r="C274" s="267"/>
      <c r="D274" s="267"/>
      <c r="E274" s="267"/>
      <c r="F274" s="267"/>
      <c r="G274" s="267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  <c r="BI274" s="267"/>
      <c r="BJ274" s="267"/>
      <c r="BK274" s="267"/>
      <c r="BL274" s="267"/>
      <c r="BM274" s="267"/>
      <c r="BN274" s="267"/>
      <c r="BO274" s="267"/>
      <c r="BP274" s="267"/>
      <c r="BQ274" s="267"/>
      <c r="BR274" s="267"/>
      <c r="BS274" s="267"/>
      <c r="BT274" s="267"/>
      <c r="BU274" s="267"/>
      <c r="BV274" s="267"/>
      <c r="BW274" s="267"/>
      <c r="BX274" s="267"/>
      <c r="BY274" s="267"/>
      <c r="BZ274" s="267"/>
      <c r="CA274" s="267"/>
      <c r="CB274" s="267"/>
      <c r="CC274" s="267"/>
      <c r="CD274" s="267"/>
      <c r="CE274" s="267"/>
      <c r="CF274" s="267"/>
      <c r="CG274" s="267"/>
      <c r="CH274" s="267"/>
      <c r="CI274" s="267"/>
      <c r="CJ274" s="267"/>
      <c r="CK274" s="267"/>
      <c r="CL274" s="267"/>
      <c r="CM274" s="267"/>
      <c r="CN274" s="267"/>
      <c r="CO274" s="267"/>
      <c r="CP274" s="267"/>
      <c r="CQ274" s="267"/>
      <c r="CR274" s="267"/>
      <c r="CS274" s="267"/>
      <c r="CT274" s="267"/>
      <c r="CU274" s="267"/>
      <c r="CV274" s="267"/>
      <c r="CW274" s="267"/>
      <c r="CX274" s="267"/>
      <c r="CY274" s="267"/>
      <c r="CZ274" s="267"/>
      <c r="DA274" s="267"/>
      <c r="DB274" s="267"/>
      <c r="DC274" s="267"/>
      <c r="DD274" s="267"/>
      <c r="DE274" s="267"/>
      <c r="DF274" s="267"/>
      <c r="DG274" s="267"/>
      <c r="DH274" s="267"/>
      <c r="DI274" s="267"/>
      <c r="DJ274" s="267"/>
      <c r="DK274" s="267"/>
      <c r="DL274" s="267"/>
      <c r="DM274" s="267"/>
      <c r="DN274" s="267"/>
      <c r="DO274" s="267"/>
      <c r="DP274" s="267"/>
      <c r="DQ274" s="267"/>
      <c r="DR274" s="267"/>
    </row>
    <row r="275" spans="1:122" x14ac:dyDescent="0.35">
      <c r="C275" s="267"/>
      <c r="D275" s="267"/>
      <c r="E275" s="267"/>
      <c r="F275" s="267"/>
      <c r="G275" s="267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  <c r="BI275" s="267"/>
      <c r="BJ275" s="267"/>
      <c r="BK275" s="267"/>
      <c r="BL275" s="267"/>
      <c r="BM275" s="267"/>
      <c r="BN275" s="267"/>
      <c r="BO275" s="267"/>
      <c r="BP275" s="267"/>
      <c r="BQ275" s="267"/>
      <c r="BR275" s="267"/>
      <c r="BS275" s="267"/>
      <c r="BT275" s="267"/>
      <c r="BU275" s="267"/>
      <c r="BV275" s="267"/>
      <c r="BW275" s="267"/>
      <c r="BX275" s="267"/>
      <c r="BY275" s="267"/>
      <c r="BZ275" s="267"/>
      <c r="CA275" s="267"/>
      <c r="CB275" s="267"/>
      <c r="CC275" s="267"/>
      <c r="CD275" s="267"/>
      <c r="CE275" s="267"/>
      <c r="CF275" s="267"/>
      <c r="CG275" s="267"/>
      <c r="CH275" s="267"/>
      <c r="CI275" s="267"/>
      <c r="CJ275" s="267"/>
      <c r="CK275" s="267"/>
      <c r="CL275" s="267"/>
      <c r="CM275" s="267"/>
      <c r="CN275" s="267"/>
      <c r="CO275" s="267"/>
      <c r="CP275" s="267"/>
      <c r="CQ275" s="267"/>
      <c r="CR275" s="267"/>
      <c r="CS275" s="267"/>
      <c r="CT275" s="267"/>
      <c r="CU275" s="267"/>
      <c r="CV275" s="267"/>
      <c r="CW275" s="267"/>
      <c r="CX275" s="267"/>
      <c r="CY275" s="267"/>
      <c r="CZ275" s="267"/>
      <c r="DA275" s="267"/>
      <c r="DB275" s="267"/>
      <c r="DC275" s="267"/>
      <c r="DD275" s="267"/>
      <c r="DE275" s="267"/>
      <c r="DF275" s="267"/>
      <c r="DG275" s="267"/>
      <c r="DH275" s="267"/>
      <c r="DI275" s="267"/>
      <c r="DJ275" s="267"/>
      <c r="DK275" s="267"/>
      <c r="DL275" s="267"/>
      <c r="DM275" s="267"/>
      <c r="DN275" s="267"/>
      <c r="DO275" s="267"/>
      <c r="DP275" s="267"/>
      <c r="DQ275" s="267"/>
      <c r="DR275" s="267"/>
    </row>
    <row r="276" spans="1:122" x14ac:dyDescent="0.35">
      <c r="A276" s="20" t="s">
        <v>521</v>
      </c>
      <c r="B276" s="20" t="s">
        <v>528</v>
      </c>
      <c r="C276" s="267">
        <f>IF(C2="",0,IF(OR(MONTH(C2)='Budget Economico'!$G$71,MONTH(C2)='Budget Economico'!$G$72),Scadenziario!E64/2,0))</f>
        <v>0</v>
      </c>
      <c r="D276" s="267">
        <f>+IF(D2="",0,IF(OR(MONTH(D2)='Budget Economico'!$G$71,MONTH(D2)='Budget Economico'!$G$72),C278,0))</f>
        <v>0</v>
      </c>
      <c r="E276" s="267">
        <f>+IF(E2="",0,IF(OR(MONTH(E2)='Budget Economico'!$G$71,MONTH(E2)='Budget Economico'!$G$72),D278,0))</f>
        <v>0</v>
      </c>
      <c r="F276" s="267">
        <f>+IF(F2="",0,IF(OR(MONTH(F2)='Budget Economico'!$G$71,MONTH(F2)='Budget Economico'!$G$72),E278,0))</f>
        <v>0</v>
      </c>
      <c r="G276" s="267">
        <f>+IF(G2="",0,IF(OR(MONTH(G2)='Budget Economico'!$G$71,MONTH(G2)='Budget Economico'!$G$72),F278,0))</f>
        <v>0</v>
      </c>
      <c r="H276" s="267">
        <f>+IF(H2="",0,IF(OR(MONTH(H2)='Budget Economico'!$G$71,MONTH(H2)='Budget Economico'!$G$72),G278,0))</f>
        <v>0</v>
      </c>
      <c r="I276" s="267">
        <f>+IF(I2="",0,IF(OR(MONTH(I2)='Budget Economico'!$G$71,MONTH(I2)='Budget Economico'!$G$72),H278,0))</f>
        <v>0</v>
      </c>
      <c r="J276" s="267">
        <f>+IF(J2="",0,IF(OR(MONTH(J2)='Budget Economico'!$G$71,MONTH(J2)='Budget Economico'!$G$72),I278,0))</f>
        <v>0</v>
      </c>
      <c r="K276" s="267">
        <f>+IF(K2="",0,IF(OR(MONTH(K2)='Budget Economico'!$G$71,MONTH(K2)='Budget Economico'!$G$72),J278,0))</f>
        <v>0</v>
      </c>
      <c r="L276" s="267">
        <f>+IF(L2="",0,IF(OR(MONTH(L2)='Budget Economico'!$G$71,MONTH(L2)='Budget Economico'!$G$72),K278,0))</f>
        <v>0</v>
      </c>
      <c r="M276" s="267">
        <f>+IF(M2="",0,IF(OR(MONTH(M2)='Budget Economico'!$G$71,MONTH(M2)='Budget Economico'!$G$72),L278,0))</f>
        <v>0</v>
      </c>
      <c r="N276" s="267">
        <f>+IF(N2="",0,IF(OR(MONTH(N2)='Budget Economico'!$G$71,MONTH(N2)='Budget Economico'!$G$72),M278,0))</f>
        <v>0</v>
      </c>
      <c r="O276" s="267">
        <f>+IF(O2="",0,IF(OR(MONTH(O2)='Budget Economico'!$G$71,MONTH(O2)='Budget Economico'!$G$72),N278,0))</f>
        <v>0</v>
      </c>
      <c r="P276" s="267">
        <f>+IF(P2="",0,IF(OR(MONTH(P2)='Budget Economico'!$G$71,MONTH(P2)='Budget Economico'!$G$72),O278,0))</f>
        <v>0</v>
      </c>
      <c r="Q276" s="267">
        <f>+IF(Q2="",0,IF(OR(MONTH(Q2)='Budget Economico'!$G$71,MONTH(Q2)='Budget Economico'!$G$72),P278,0))</f>
        <v>0</v>
      </c>
      <c r="R276" s="267">
        <f>+IF(R2="",0,IF(OR(MONTH(R2)='Budget Economico'!$G$71,MONTH(R2)='Budget Economico'!$G$72),Q278,0))</f>
        <v>0</v>
      </c>
      <c r="S276" s="267">
        <f>+IF(S2="",0,IF(OR(MONTH(S2)='Budget Economico'!$G$71,MONTH(S2)='Budget Economico'!$G$72),R278,0))</f>
        <v>0</v>
      </c>
      <c r="T276" s="267">
        <f>+IF(T2="",0,IF(OR(MONTH(T2)='Budget Economico'!$G$71,MONTH(T2)='Budget Economico'!$G$72),S278,0))</f>
        <v>0</v>
      </c>
      <c r="U276" s="267">
        <f>+IF(U2="",0,IF(OR(MONTH(U2)='Budget Economico'!$G$71,MONTH(U2)='Budget Economico'!$G$72),T278,0))</f>
        <v>0</v>
      </c>
      <c r="V276" s="267">
        <f>+IF(V2="",0,IF(OR(MONTH(V2)='Budget Economico'!$G$71,MONTH(V2)='Budget Economico'!$G$72),U278,0))</f>
        <v>0</v>
      </c>
      <c r="W276" s="267">
        <f>+IF(W2="",0,IF(OR(MONTH(W2)='Budget Economico'!$G$71,MONTH(W2)='Budget Economico'!$G$72),V278,0))</f>
        <v>0</v>
      </c>
      <c r="X276" s="267">
        <f>+IF(X2="",0,IF(OR(MONTH(X2)='Budget Economico'!$G$71,MONTH(X2)='Budget Economico'!$G$72),W278,0))</f>
        <v>0</v>
      </c>
      <c r="Y276" s="267">
        <f>+IF(Y2="",0,IF(OR(MONTH(Y2)='Budget Economico'!$G$71,MONTH(Y2)='Budget Economico'!$G$72),X278,0))</f>
        <v>0</v>
      </c>
      <c r="Z276" s="267">
        <f>+IF(Z2="",0,IF(OR(MONTH(Z2)='Budget Economico'!$G$71,MONTH(Z2)='Budget Economico'!$G$72),Y278,0))</f>
        <v>0</v>
      </c>
      <c r="AA276" s="267">
        <f>+IF(AA2="",0,IF(OR(MONTH(AA2)='Budget Economico'!$G$71,MONTH(AA2)='Budget Economico'!$G$72),Z278,0))</f>
        <v>0</v>
      </c>
      <c r="AB276" s="267">
        <f>+IF(AB2="",0,IF(OR(MONTH(AB2)='Budget Economico'!$G$71,MONTH(AB2)='Budget Economico'!$G$72),AA278,0))</f>
        <v>0</v>
      </c>
      <c r="AC276" s="267">
        <f>+IF(AC2="",0,IF(OR(MONTH(AC2)='Budget Economico'!$G$71,MONTH(AC2)='Budget Economico'!$G$72),AB278,0))</f>
        <v>0</v>
      </c>
      <c r="AD276" s="267">
        <f>+IF(AD2="",0,IF(OR(MONTH(AD2)='Budget Economico'!$G$71,MONTH(AD2)='Budget Economico'!$G$72),AC278,0))</f>
        <v>0</v>
      </c>
      <c r="AE276" s="267">
        <f>+IF(AE2="",0,IF(OR(MONTH(AE2)='Budget Economico'!$G$71,MONTH(AE2)='Budget Economico'!$G$72),AD278,0))</f>
        <v>0</v>
      </c>
      <c r="AF276" s="267">
        <f>+IF(AF2="",0,IF(OR(MONTH(AF2)='Budget Economico'!$G$71,MONTH(AF2)='Budget Economico'!$G$72),AE278,0))</f>
        <v>0</v>
      </c>
      <c r="AG276" s="267">
        <f>+IF(AG2="",0,IF(OR(MONTH(AG2)='Budget Economico'!$G$71,MONTH(AG2)='Budget Economico'!$G$72),AF278,0))</f>
        <v>0</v>
      </c>
      <c r="AH276" s="267">
        <f>+IF(AH2="",0,IF(OR(MONTH(AH2)='Budget Economico'!$G$71,MONTH(AH2)='Budget Economico'!$G$72),AG278,0))</f>
        <v>0</v>
      </c>
      <c r="AI276" s="267">
        <f>+IF(AI2="",0,IF(OR(MONTH(AI2)='Budget Economico'!$G$71,MONTH(AI2)='Budget Economico'!$G$72),AH278,0))</f>
        <v>0</v>
      </c>
      <c r="AJ276" s="267">
        <f>+IF(AJ2="",0,IF(OR(MONTH(AJ2)='Budget Economico'!$G$71,MONTH(AJ2)='Budget Economico'!$G$72),AI278,0))</f>
        <v>0</v>
      </c>
      <c r="AK276" s="267">
        <f>+IF(AK2="",0,IF(OR(MONTH(AK2)='Budget Economico'!$G$71,MONTH(AK2)='Budget Economico'!$G$72),AJ278,0))</f>
        <v>0</v>
      </c>
      <c r="AL276" s="267">
        <f>+IF(AL2="",0,IF(OR(MONTH(AL2)='Budget Economico'!$G$71,MONTH(AL2)='Budget Economico'!$G$72),AK278,0))</f>
        <v>0</v>
      </c>
      <c r="AM276" s="267">
        <f>+IF(AM2="",0,IF(OR(MONTH(AM2)='Budget Economico'!$G$71,MONTH(AM2)='Budget Economico'!$G$72),AL278,0))</f>
        <v>0</v>
      </c>
      <c r="AN276" s="267">
        <f>+IF(AN2="",0,IF(OR(MONTH(AN2)='Budget Economico'!$G$71,MONTH(AN2)='Budget Economico'!$G$72),AM278,0))</f>
        <v>0</v>
      </c>
      <c r="AO276" s="267">
        <f>+IF(AO2="",0,IF(OR(MONTH(AO2)='Budget Economico'!$G$71,MONTH(AO2)='Budget Economico'!$G$72),AN278,0))</f>
        <v>0</v>
      </c>
      <c r="AP276" s="267">
        <f>+IF(AP2="",0,IF(OR(MONTH(AP2)='Budget Economico'!$G$71,MONTH(AP2)='Budget Economico'!$G$72),AO278,0))</f>
        <v>0</v>
      </c>
      <c r="AQ276" s="267">
        <f>+IF(AQ2="",0,IF(OR(MONTH(AQ2)='Budget Economico'!$G$71,MONTH(AQ2)='Budget Economico'!$G$72),AP278,0))</f>
        <v>0</v>
      </c>
      <c r="AR276" s="267">
        <f>+IF(AR2="",0,IF(OR(MONTH(AR2)='Budget Economico'!$G$71,MONTH(AR2)='Budget Economico'!$G$72),AQ278,0))</f>
        <v>0</v>
      </c>
      <c r="AS276" s="267">
        <f>+IF(AS2="",0,IF(OR(MONTH(AS2)='Budget Economico'!$G$71,MONTH(AS2)='Budget Economico'!$G$72),AR278,0))</f>
        <v>0</v>
      </c>
      <c r="AT276" s="267">
        <f>+IF(AT2="",0,IF(OR(MONTH(AT2)='Budget Economico'!$G$71,MONTH(AT2)='Budget Economico'!$G$72),AS278,0))</f>
        <v>0</v>
      </c>
      <c r="AU276" s="267">
        <f>+IF(AU2="",0,IF(OR(MONTH(AU2)='Budget Economico'!$G$71,MONTH(AU2)='Budget Economico'!$G$72),AT278,0))</f>
        <v>0</v>
      </c>
      <c r="AV276" s="267">
        <f>+IF(AV2="",0,IF(OR(MONTH(AV2)='Budget Economico'!$G$71,MONTH(AV2)='Budget Economico'!$G$72),AU278,0))</f>
        <v>0</v>
      </c>
      <c r="AW276" s="267">
        <f>+IF(AW2="",0,IF(OR(MONTH(AW2)='Budget Economico'!$G$71,MONTH(AW2)='Budget Economico'!$G$72),AV278,0))</f>
        <v>0</v>
      </c>
      <c r="AX276" s="267">
        <f>+IF(AX2="",0,IF(OR(MONTH(AX2)='Budget Economico'!$G$71,MONTH(AX2)='Budget Economico'!$G$72),AW278,0))</f>
        <v>0</v>
      </c>
      <c r="AY276" s="267">
        <f>+IF(AY2="",0,IF(OR(MONTH(AY2)='Budget Economico'!$G$71,MONTH(AY2)='Budget Economico'!$G$72),AX278,0))</f>
        <v>0</v>
      </c>
      <c r="AZ276" s="267">
        <f>+IF(AZ2="",0,IF(OR(MONTH(AZ2)='Budget Economico'!$G$71,MONTH(AZ2)='Budget Economico'!$G$72),AY278,0))</f>
        <v>0</v>
      </c>
      <c r="BA276" s="267">
        <f>+IF(BA2="",0,IF(OR(MONTH(BA2)='Budget Economico'!$G$71,MONTH(BA2)='Budget Economico'!$G$72),AZ278,0))</f>
        <v>0</v>
      </c>
      <c r="BB276" s="267">
        <f>+IF(BB2="",0,IF(OR(MONTH(BB2)='Budget Economico'!$G$71,MONTH(BB2)='Budget Economico'!$G$72),BA278,0))</f>
        <v>0</v>
      </c>
      <c r="BC276" s="267">
        <f>+IF(BC2="",0,IF(OR(MONTH(BC2)='Budget Economico'!$G$71,MONTH(BC2)='Budget Economico'!$G$72),BB278,0))</f>
        <v>0</v>
      </c>
      <c r="BD276" s="267">
        <f>+IF(BD2="",0,IF(OR(MONTH(BD2)='Budget Economico'!$G$71,MONTH(BD2)='Budget Economico'!$G$72),BC278,0))</f>
        <v>0</v>
      </c>
      <c r="BE276" s="267">
        <f>+IF(BE2="",0,IF(OR(MONTH(BE2)='Budget Economico'!$G$71,MONTH(BE2)='Budget Economico'!$G$72),BD278,0))</f>
        <v>0</v>
      </c>
      <c r="BF276" s="267">
        <f>+IF(BF2="",0,IF(OR(MONTH(BF2)='Budget Economico'!$G$71,MONTH(BF2)='Budget Economico'!$G$72),BE278,0))</f>
        <v>0</v>
      </c>
      <c r="BG276" s="267">
        <f>+IF(BG2="",0,IF(OR(MONTH(BG2)='Budget Economico'!$G$71,MONTH(BG2)='Budget Economico'!$G$72),BF278,0))</f>
        <v>0</v>
      </c>
      <c r="BH276" s="267">
        <f>+IF(BH2="",0,IF(OR(MONTH(BH2)='Budget Economico'!$G$71,MONTH(BH2)='Budget Economico'!$G$72),BG278,0))</f>
        <v>0</v>
      </c>
      <c r="BI276" s="267">
        <f>+IF(BI2="",0,IF(OR(MONTH(BI2)='Budget Economico'!$G$71,MONTH(BI2)='Budget Economico'!$G$72),BH278,0))</f>
        <v>0</v>
      </c>
      <c r="BJ276" s="267">
        <f>+IF(BJ2="",0,IF(OR(MONTH(BJ2)='Budget Economico'!$G$71,MONTH(BJ2)='Budget Economico'!$G$72),BI278,0))</f>
        <v>0</v>
      </c>
      <c r="BK276" s="267">
        <f>+IF(BK2="",0,IF(OR(MONTH(BK2)='Budget Economico'!$G$71,MONTH(BK2)='Budget Economico'!$G$72),BJ278,0))</f>
        <v>0</v>
      </c>
      <c r="BL276" s="267">
        <f>+IF(BL2="",0,IF(OR(MONTH(BL2)='Budget Economico'!$G$71,MONTH(BL2)='Budget Economico'!$G$72),BK278,0))</f>
        <v>0</v>
      </c>
      <c r="BM276" s="267">
        <f>+IF(BM2="",0,IF(OR(MONTH(BM2)='Budget Economico'!$G$71,MONTH(BM2)='Budget Economico'!$G$72),BL278,0))</f>
        <v>0</v>
      </c>
      <c r="BN276" s="267">
        <f>+IF(BN2="",0,IF(OR(MONTH(BN2)='Budget Economico'!$G$71,MONTH(BN2)='Budget Economico'!$G$72),BM278,0))</f>
        <v>0</v>
      </c>
      <c r="BO276" s="267">
        <f>+IF(BO2="",0,IF(OR(MONTH(BO2)='Budget Economico'!$G$71,MONTH(BO2)='Budget Economico'!$G$72),BN278,0))</f>
        <v>0</v>
      </c>
      <c r="BP276" s="267">
        <f>+IF(BP2="",0,IF(OR(MONTH(BP2)='Budget Economico'!$G$71,MONTH(BP2)='Budget Economico'!$G$72),BO278,0))</f>
        <v>0</v>
      </c>
      <c r="BQ276" s="267">
        <f>+IF(BQ2="",0,IF(OR(MONTH(BQ2)='Budget Economico'!$G$71,MONTH(BQ2)='Budget Economico'!$G$72),BP278,0))</f>
        <v>0</v>
      </c>
      <c r="BR276" s="267">
        <f>+IF(BR2="",0,IF(OR(MONTH(BR2)='Budget Economico'!$G$71,MONTH(BR2)='Budget Economico'!$G$72),BQ278,0))</f>
        <v>0</v>
      </c>
      <c r="BS276" s="267">
        <f>+IF(BS2="",0,IF(OR(MONTH(BS2)='Budget Economico'!$G$71,MONTH(BS2)='Budget Economico'!$G$72),BR278,0))</f>
        <v>0</v>
      </c>
      <c r="BT276" s="267">
        <f>+IF(BT2="",0,IF(OR(MONTH(BT2)='Budget Economico'!$G$71,MONTH(BT2)='Budget Economico'!$G$72),BS278,0))</f>
        <v>0</v>
      </c>
      <c r="BU276" s="267">
        <f>+IF(BU2="",0,IF(OR(MONTH(BU2)='Budget Economico'!$G$71,MONTH(BU2)='Budget Economico'!$G$72),BT278,0))</f>
        <v>0</v>
      </c>
      <c r="BV276" s="267">
        <f>+IF(BV2="",0,IF(OR(MONTH(BV2)='Budget Economico'!$G$71,MONTH(BV2)='Budget Economico'!$G$72),BU278,0))</f>
        <v>0</v>
      </c>
      <c r="BW276" s="267">
        <f>+IF(BW2="",0,IF(OR(MONTH(BW2)='Budget Economico'!$G$71,MONTH(BW2)='Budget Economico'!$G$72),BV278,0))</f>
        <v>0</v>
      </c>
      <c r="BX276" s="267">
        <f>+IF(BX2="",0,IF(OR(MONTH(BX2)='Budget Economico'!$G$71,MONTH(BX2)='Budget Economico'!$G$72),BW278,0))</f>
        <v>0</v>
      </c>
      <c r="BY276" s="267">
        <f>+IF(BY2="",0,IF(OR(MONTH(BY2)='Budget Economico'!$G$71,MONTH(BY2)='Budget Economico'!$G$72),BX278,0))</f>
        <v>0</v>
      </c>
      <c r="BZ276" s="267">
        <f>+IF(BZ2="",0,IF(OR(MONTH(BZ2)='Budget Economico'!$G$71,MONTH(BZ2)='Budget Economico'!$G$72),BY278,0))</f>
        <v>0</v>
      </c>
      <c r="CA276" s="267">
        <f>+IF(CA2="",0,IF(OR(MONTH(CA2)='Budget Economico'!$G$71,MONTH(CA2)='Budget Economico'!$G$72),BZ278,0))</f>
        <v>0</v>
      </c>
      <c r="CB276" s="267">
        <f>+IF(CB2="",0,IF(OR(MONTH(CB2)='Budget Economico'!$G$71,MONTH(CB2)='Budget Economico'!$G$72),CA278,0))</f>
        <v>0</v>
      </c>
      <c r="CC276" s="267">
        <f>+IF(CC2="",0,IF(OR(MONTH(CC2)='Budget Economico'!$G$71,MONTH(CC2)='Budget Economico'!$G$72),CB278,0))</f>
        <v>0</v>
      </c>
      <c r="CD276" s="267">
        <f>+IF(CD2="",0,IF(OR(MONTH(CD2)='Budget Economico'!$G$71,MONTH(CD2)='Budget Economico'!$G$72),CC278,0))</f>
        <v>0</v>
      </c>
      <c r="CE276" s="267">
        <f>+IF(CE2="",0,IF(OR(MONTH(CE2)='Budget Economico'!$G$71,MONTH(CE2)='Budget Economico'!$G$72),CD278,0))</f>
        <v>0</v>
      </c>
      <c r="CF276" s="267">
        <f>+IF(CF2="",0,IF(OR(MONTH(CF2)='Budget Economico'!$G$71,MONTH(CF2)='Budget Economico'!$G$72),CE278,0))</f>
        <v>0</v>
      </c>
      <c r="CG276" s="267">
        <f>+IF(CG2="",0,IF(OR(MONTH(CG2)='Budget Economico'!$G$71,MONTH(CG2)='Budget Economico'!$G$72),CF278,0))</f>
        <v>0</v>
      </c>
      <c r="CH276" s="267">
        <f>+IF(CH2="",0,IF(OR(MONTH(CH2)='Budget Economico'!$G$71,MONTH(CH2)='Budget Economico'!$G$72),CG278,0))</f>
        <v>0</v>
      </c>
      <c r="CI276" s="267">
        <f>+IF(CI2="",0,IF(OR(MONTH(CI2)='Budget Economico'!$G$71,MONTH(CI2)='Budget Economico'!$G$72),CH278,0))</f>
        <v>0</v>
      </c>
      <c r="CJ276" s="267">
        <f>+IF(CJ2="",0,IF(OR(MONTH(CJ2)='Budget Economico'!$G$71,MONTH(CJ2)='Budget Economico'!$G$72),CI278,0))</f>
        <v>0</v>
      </c>
      <c r="CK276" s="267">
        <f>+IF(CK2="",0,IF(OR(MONTH(CK2)='Budget Economico'!$G$71,MONTH(CK2)='Budget Economico'!$G$72),CJ278,0))</f>
        <v>0</v>
      </c>
      <c r="CL276" s="267">
        <f>+IF(CL2="",0,IF(OR(MONTH(CL2)='Budget Economico'!$G$71,MONTH(CL2)='Budget Economico'!$G$72),CK278,0))</f>
        <v>0</v>
      </c>
      <c r="CM276" s="267">
        <f>+IF(CM2="",0,IF(OR(MONTH(CM2)='Budget Economico'!$G$71,MONTH(CM2)='Budget Economico'!$G$72),CL278,0))</f>
        <v>0</v>
      </c>
      <c r="CN276" s="267">
        <f>+IF(CN2="",0,IF(OR(MONTH(CN2)='Budget Economico'!$G$71,MONTH(CN2)='Budget Economico'!$G$72),CM278,0))</f>
        <v>0</v>
      </c>
      <c r="CO276" s="267">
        <f>+IF(CO2="",0,IF(OR(MONTH(CO2)='Budget Economico'!$G$71,MONTH(CO2)='Budget Economico'!$G$72),CN278,0))</f>
        <v>0</v>
      </c>
      <c r="CP276" s="267">
        <f>+IF(CP2="",0,IF(OR(MONTH(CP2)='Budget Economico'!$G$71,MONTH(CP2)='Budget Economico'!$G$72),CO278,0))</f>
        <v>0</v>
      </c>
      <c r="CQ276" s="267">
        <f>+IF(CQ2="",0,IF(OR(MONTH(CQ2)='Budget Economico'!$G$71,MONTH(CQ2)='Budget Economico'!$G$72),CP278,0))</f>
        <v>0</v>
      </c>
      <c r="CR276" s="267">
        <f>+IF(CR2="",0,IF(OR(MONTH(CR2)='Budget Economico'!$G$71,MONTH(CR2)='Budget Economico'!$G$72),CQ278,0))</f>
        <v>0</v>
      </c>
      <c r="CS276" s="267">
        <f>+IF(CS2="",0,IF(OR(MONTH(CS2)='Budget Economico'!$G$71,MONTH(CS2)='Budget Economico'!$G$72),CR278,0))</f>
        <v>0</v>
      </c>
      <c r="CT276" s="267">
        <f>+IF(CT2="",0,IF(OR(MONTH(CT2)='Budget Economico'!$G$71,MONTH(CT2)='Budget Economico'!$G$72),CS278,0))</f>
        <v>0</v>
      </c>
      <c r="CU276" s="267">
        <f>+IF(CU2="",0,IF(OR(MONTH(CU2)='Budget Economico'!$G$71,MONTH(CU2)='Budget Economico'!$G$72),CT278,0))</f>
        <v>0</v>
      </c>
      <c r="CV276" s="267">
        <f>+IF(CV2="",0,IF(OR(MONTH(CV2)='Budget Economico'!$G$71,MONTH(CV2)='Budget Economico'!$G$72),CU278,0))</f>
        <v>0</v>
      </c>
      <c r="CW276" s="267">
        <f>+IF(CW2="",0,IF(OR(MONTH(CW2)='Budget Economico'!$G$71,MONTH(CW2)='Budget Economico'!$G$72),CV278,0))</f>
        <v>0</v>
      </c>
      <c r="CX276" s="267">
        <f>+IF(CX2="",0,IF(OR(MONTH(CX2)='Budget Economico'!$G$71,MONTH(CX2)='Budget Economico'!$G$72),CW278,0))</f>
        <v>0</v>
      </c>
      <c r="CY276" s="267">
        <f>+IF(CY2="",0,IF(OR(MONTH(CY2)='Budget Economico'!$G$71,MONTH(CY2)='Budget Economico'!$G$72),CX278,0))</f>
        <v>0</v>
      </c>
      <c r="CZ276" s="267">
        <f>+IF(CZ2="",0,IF(OR(MONTH(CZ2)='Budget Economico'!$G$71,MONTH(CZ2)='Budget Economico'!$G$72),CY278,0))</f>
        <v>0</v>
      </c>
      <c r="DA276" s="267">
        <f>+IF(DA2="",0,IF(OR(MONTH(DA2)='Budget Economico'!$G$71,MONTH(DA2)='Budget Economico'!$G$72),CZ278,0))</f>
        <v>0</v>
      </c>
      <c r="DB276" s="267">
        <f>+IF(DB2="",0,IF(OR(MONTH(DB2)='Budget Economico'!$G$71,MONTH(DB2)='Budget Economico'!$G$72),DA278,0))</f>
        <v>0</v>
      </c>
      <c r="DC276" s="267">
        <f>+IF(DC2="",0,IF(OR(MONTH(DC2)='Budget Economico'!$G$71,MONTH(DC2)='Budget Economico'!$G$72),DB278,0))</f>
        <v>0</v>
      </c>
      <c r="DD276" s="267">
        <f>+IF(DD2="",0,IF(OR(MONTH(DD2)='Budget Economico'!$G$71,MONTH(DD2)='Budget Economico'!$G$72),DC278,0))</f>
        <v>0</v>
      </c>
      <c r="DE276" s="267">
        <f>+IF(DE2="",0,IF(OR(MONTH(DE2)='Budget Economico'!$G$71,MONTH(DE2)='Budget Economico'!$G$72),DD278,0))</f>
        <v>0</v>
      </c>
      <c r="DF276" s="267">
        <f>+IF(DF2="",0,IF(OR(MONTH(DF2)='Budget Economico'!$G$71,MONTH(DF2)='Budget Economico'!$G$72),DE278,0))</f>
        <v>0</v>
      </c>
      <c r="DG276" s="267">
        <f>+IF(DG2="",0,IF(OR(MONTH(DG2)='Budget Economico'!$G$71,MONTH(DG2)='Budget Economico'!$G$72),DF278,0))</f>
        <v>0</v>
      </c>
      <c r="DH276" s="267">
        <f>+IF(DH2="",0,IF(OR(MONTH(DH2)='Budget Economico'!$G$71,MONTH(DH2)='Budget Economico'!$G$72),DG278,0))</f>
        <v>0</v>
      </c>
      <c r="DI276" s="267">
        <f>+IF(DI2="",0,IF(OR(MONTH(DI2)='Budget Economico'!$G$71,MONTH(DI2)='Budget Economico'!$G$72),DH278,0))</f>
        <v>0</v>
      </c>
      <c r="DJ276" s="267">
        <f>+IF(DJ2="",0,IF(OR(MONTH(DJ2)='Budget Economico'!$G$71,MONTH(DJ2)='Budget Economico'!$G$72),DI278,0))</f>
        <v>0</v>
      </c>
      <c r="DK276" s="267">
        <f>+IF(DK2="",0,IF(OR(MONTH(DK2)='Budget Economico'!$G$71,MONTH(DK2)='Budget Economico'!$G$72),DJ278,0))</f>
        <v>0</v>
      </c>
      <c r="DL276" s="267">
        <f>+IF(DL2="",0,IF(OR(MONTH(DL2)='Budget Economico'!$G$71,MONTH(DL2)='Budget Economico'!$G$72),DK278,0))</f>
        <v>0</v>
      </c>
      <c r="DM276" s="267">
        <f>+IF(DM2="",0,IF(OR(MONTH(DM2)='Budget Economico'!$G$71,MONTH(DM2)='Budget Economico'!$G$72),DL278,0))</f>
        <v>0</v>
      </c>
      <c r="DN276" s="267">
        <f>+IF(DN2="",0,IF(OR(MONTH(DN2)='Budget Economico'!$G$71,MONTH(DN2)='Budget Economico'!$G$72),DM278,0))</f>
        <v>0</v>
      </c>
      <c r="DO276" s="267">
        <f>+IF(DO2="",0,IF(OR(MONTH(DO2)='Budget Economico'!$G$71,MONTH(DO2)='Budget Economico'!$G$72),DN278,0))</f>
        <v>0</v>
      </c>
      <c r="DP276" s="267">
        <f>+IF(DP2="",0,IF(OR(MONTH(DP2)='Budget Economico'!$G$71,MONTH(DP2)='Budget Economico'!$G$72),DO278,0))</f>
        <v>0</v>
      </c>
      <c r="DQ276" s="267">
        <f>+IF(DQ2="",0,IF(OR(MONTH(DQ2)='Budget Economico'!$G$71,MONTH(DQ2)='Budget Economico'!$G$72),DP278,0))</f>
        <v>0</v>
      </c>
      <c r="DR276" s="267">
        <f>+IF(DR2="",0,IF(OR(MONTH(DR2)='Budget Economico'!$G$71,MONTH(DR2)='Budget Economico'!$G$72),DQ278,0))</f>
        <v>0</v>
      </c>
    </row>
    <row r="277" spans="1:122" x14ac:dyDescent="0.35">
      <c r="A277" s="20" t="s">
        <v>524</v>
      </c>
      <c r="B277" s="20" t="s">
        <v>529</v>
      </c>
      <c r="C277" s="267">
        <f>IFERROR(C258-C264-C276,0)</f>
        <v>0</v>
      </c>
      <c r="D277" s="267">
        <f t="shared" ref="D277:M277" si="390">IFERROR(D258-D264-D276,0)</f>
        <v>0</v>
      </c>
      <c r="E277" s="267">
        <f t="shared" si="390"/>
        <v>0</v>
      </c>
      <c r="F277" s="267">
        <f t="shared" si="390"/>
        <v>0</v>
      </c>
      <c r="G277" s="267">
        <f t="shared" si="390"/>
        <v>0</v>
      </c>
      <c r="H277" s="267">
        <f t="shared" si="390"/>
        <v>0</v>
      </c>
      <c r="I277" s="267">
        <f t="shared" si="390"/>
        <v>0</v>
      </c>
      <c r="J277" s="267">
        <f t="shared" si="390"/>
        <v>0</v>
      </c>
      <c r="K277" s="267">
        <f t="shared" si="390"/>
        <v>0</v>
      </c>
      <c r="L277" s="267">
        <f t="shared" si="390"/>
        <v>0</v>
      </c>
      <c r="M277" s="267">
        <f t="shared" si="390"/>
        <v>0</v>
      </c>
      <c r="N277" s="267">
        <f>IFERROR(N258-N264-N276,0)</f>
        <v>0</v>
      </c>
      <c r="O277" s="267">
        <f t="shared" ref="O277" si="391">IFERROR(O258-O264-O276,0)</f>
        <v>0</v>
      </c>
      <c r="P277" s="267">
        <f t="shared" ref="P277" si="392">IFERROR(P258-P264-P276,0)</f>
        <v>0</v>
      </c>
      <c r="Q277" s="267">
        <f t="shared" ref="Q277" si="393">IFERROR(Q258-Q264-Q276,0)</f>
        <v>0</v>
      </c>
      <c r="R277" s="267">
        <f t="shared" ref="R277" si="394">IFERROR(R258-R264-R276,0)</f>
        <v>0</v>
      </c>
      <c r="S277" s="267">
        <f t="shared" ref="S277" si="395">IFERROR(S258-S264-S276,0)</f>
        <v>0</v>
      </c>
      <c r="T277" s="267">
        <f t="shared" ref="T277" si="396">IFERROR(T258-T264-T276,0)</f>
        <v>0</v>
      </c>
      <c r="U277" s="267">
        <f t="shared" ref="U277" si="397">IFERROR(U258-U264-U276,0)</f>
        <v>0</v>
      </c>
      <c r="V277" s="267">
        <f t="shared" ref="V277" si="398">IFERROR(V258-V264-V276,0)</f>
        <v>0</v>
      </c>
      <c r="W277" s="267">
        <f t="shared" ref="W277" si="399">IFERROR(W258-W264-W276,0)</f>
        <v>0</v>
      </c>
      <c r="X277" s="267">
        <f t="shared" ref="X277" si="400">IFERROR(X258-X264-X276,0)</f>
        <v>0</v>
      </c>
      <c r="Y277" s="267">
        <f t="shared" ref="Y277" si="401">IFERROR(Y258-Y264-Y276,0)</f>
        <v>0</v>
      </c>
      <c r="Z277" s="267">
        <f t="shared" ref="Z277" si="402">IFERROR(Z258-Z264-Z276,0)</f>
        <v>0</v>
      </c>
      <c r="AA277" s="267">
        <f t="shared" ref="AA277" si="403">IFERROR(AA258-AA264-AA276,0)</f>
        <v>0</v>
      </c>
      <c r="AB277" s="267">
        <f t="shared" ref="AB277" si="404">IFERROR(AB258-AB264-AB276,0)</f>
        <v>0</v>
      </c>
      <c r="AC277" s="267">
        <f t="shared" ref="AC277" si="405">IFERROR(AC258-AC264-AC276,0)</f>
        <v>0</v>
      </c>
      <c r="AD277" s="267">
        <f t="shared" ref="AD277" si="406">IFERROR(AD258-AD264-AD276,0)</f>
        <v>0</v>
      </c>
      <c r="AE277" s="267">
        <f t="shared" ref="AE277" si="407">IFERROR(AE258-AE264-AE276,0)</f>
        <v>0</v>
      </c>
      <c r="AF277" s="267">
        <f t="shared" ref="AF277" si="408">IFERROR(AF258-AF264-AF276,0)</f>
        <v>0</v>
      </c>
      <c r="AG277" s="267">
        <f t="shared" ref="AG277" si="409">IFERROR(AG258-AG264-AG276,0)</f>
        <v>0</v>
      </c>
      <c r="AH277" s="267">
        <f t="shared" ref="AH277" si="410">IFERROR(AH258-AH264-AH276,0)</f>
        <v>0</v>
      </c>
      <c r="AI277" s="267">
        <f t="shared" ref="AI277" si="411">IFERROR(AI258-AI264-AI276,0)</f>
        <v>0</v>
      </c>
      <c r="AJ277" s="267">
        <f t="shared" ref="AJ277" si="412">IFERROR(AJ258-AJ264-AJ276,0)</f>
        <v>0</v>
      </c>
      <c r="AK277" s="267">
        <f t="shared" ref="AK277" si="413">IFERROR(AK258-AK264-AK276,0)</f>
        <v>0</v>
      </c>
      <c r="AL277" s="267">
        <f t="shared" ref="AL277" si="414">IFERROR(AL258-AL264-AL276,0)</f>
        <v>0</v>
      </c>
      <c r="AM277" s="267">
        <f t="shared" ref="AM277" si="415">IFERROR(AM258-AM264-AM276,0)</f>
        <v>0</v>
      </c>
      <c r="AN277" s="267">
        <f t="shared" ref="AN277" si="416">IFERROR(AN258-AN264-AN276,0)</f>
        <v>0</v>
      </c>
      <c r="AO277" s="267">
        <f t="shared" ref="AO277" si="417">IFERROR(AO258-AO264-AO276,0)</f>
        <v>0</v>
      </c>
      <c r="AP277" s="267">
        <f t="shared" ref="AP277" si="418">IFERROR(AP258-AP264-AP276,0)</f>
        <v>0</v>
      </c>
      <c r="AQ277" s="267">
        <f t="shared" ref="AQ277" si="419">IFERROR(AQ258-AQ264-AQ276,0)</f>
        <v>0</v>
      </c>
      <c r="AR277" s="267">
        <f t="shared" ref="AR277" si="420">IFERROR(AR258-AR264-AR276,0)</f>
        <v>0</v>
      </c>
      <c r="AS277" s="267">
        <f t="shared" ref="AS277" si="421">IFERROR(AS258-AS264-AS276,0)</f>
        <v>0</v>
      </c>
      <c r="AT277" s="267">
        <f t="shared" ref="AT277" si="422">IFERROR(AT258-AT264-AT276,0)</f>
        <v>0</v>
      </c>
      <c r="AU277" s="267">
        <f t="shared" ref="AU277" si="423">IFERROR(AU258-AU264-AU276,0)</f>
        <v>0</v>
      </c>
      <c r="AV277" s="267">
        <f t="shared" ref="AV277" si="424">IFERROR(AV258-AV264-AV276,0)</f>
        <v>0</v>
      </c>
      <c r="AW277" s="267">
        <f t="shared" ref="AW277" si="425">IFERROR(AW258-AW264-AW276,0)</f>
        <v>0</v>
      </c>
      <c r="AX277" s="267">
        <f t="shared" ref="AX277" si="426">IFERROR(AX258-AX264-AX276,0)</f>
        <v>0</v>
      </c>
      <c r="AY277" s="267">
        <f t="shared" ref="AY277" si="427">IFERROR(AY258-AY264-AY276,0)</f>
        <v>0</v>
      </c>
      <c r="AZ277" s="267">
        <f t="shared" ref="AZ277" si="428">IFERROR(AZ258-AZ264-AZ276,0)</f>
        <v>0</v>
      </c>
      <c r="BA277" s="267">
        <f t="shared" ref="BA277" si="429">IFERROR(BA258-BA264-BA276,0)</f>
        <v>0</v>
      </c>
      <c r="BB277" s="267">
        <f t="shared" ref="BB277" si="430">IFERROR(BB258-BB264-BB276,0)</f>
        <v>0</v>
      </c>
      <c r="BC277" s="267">
        <f t="shared" ref="BC277" si="431">IFERROR(BC258-BC264-BC276,0)</f>
        <v>0</v>
      </c>
      <c r="BD277" s="267">
        <f t="shared" ref="BD277" si="432">IFERROR(BD258-BD264-BD276,0)</f>
        <v>0</v>
      </c>
      <c r="BE277" s="267">
        <f t="shared" ref="BE277" si="433">IFERROR(BE258-BE264-BE276,0)</f>
        <v>0</v>
      </c>
      <c r="BF277" s="267">
        <f t="shared" ref="BF277" si="434">IFERROR(BF258-BF264-BF276,0)</f>
        <v>0</v>
      </c>
      <c r="BG277" s="267">
        <f t="shared" ref="BG277" si="435">IFERROR(BG258-BG264-BG276,0)</f>
        <v>0</v>
      </c>
      <c r="BH277" s="267">
        <f t="shared" ref="BH277" si="436">IFERROR(BH258-BH264-BH276,0)</f>
        <v>0</v>
      </c>
      <c r="BI277" s="267">
        <f t="shared" ref="BI277" si="437">IFERROR(BI258-BI264-BI276,0)</f>
        <v>0</v>
      </c>
      <c r="BJ277" s="267">
        <f t="shared" ref="BJ277" si="438">IFERROR(BJ258-BJ264-BJ276,0)</f>
        <v>0</v>
      </c>
      <c r="BK277" s="267">
        <f t="shared" ref="BK277" si="439">IFERROR(BK258-BK264-BK276,0)</f>
        <v>0</v>
      </c>
      <c r="BL277" s="267">
        <f t="shared" ref="BL277" si="440">IFERROR(BL258-BL264-BL276,0)</f>
        <v>0</v>
      </c>
      <c r="BM277" s="267">
        <f t="shared" ref="BM277" si="441">IFERROR(BM258-BM264-BM276,0)</f>
        <v>0</v>
      </c>
      <c r="BN277" s="267">
        <f t="shared" ref="BN277" si="442">IFERROR(BN258-BN264-BN276,0)</f>
        <v>0</v>
      </c>
      <c r="BO277" s="267">
        <f t="shared" ref="BO277" si="443">IFERROR(BO258-BO264-BO276,0)</f>
        <v>0</v>
      </c>
      <c r="BP277" s="267">
        <f t="shared" ref="BP277" si="444">IFERROR(BP258-BP264-BP276,0)</f>
        <v>0</v>
      </c>
      <c r="BQ277" s="267">
        <f t="shared" ref="BQ277" si="445">IFERROR(BQ258-BQ264-BQ276,0)</f>
        <v>0</v>
      </c>
      <c r="BR277" s="267">
        <f t="shared" ref="BR277" si="446">IFERROR(BR258-BR264-BR276,0)</f>
        <v>0</v>
      </c>
      <c r="BS277" s="267">
        <f t="shared" ref="BS277" si="447">IFERROR(BS258-BS264-BS276,0)</f>
        <v>0</v>
      </c>
      <c r="BT277" s="267">
        <f t="shared" ref="BT277" si="448">IFERROR(BT258-BT264-BT276,0)</f>
        <v>0</v>
      </c>
      <c r="BU277" s="267">
        <f t="shared" ref="BU277" si="449">IFERROR(BU258-BU264-BU276,0)</f>
        <v>0</v>
      </c>
      <c r="BV277" s="267">
        <f t="shared" ref="BV277" si="450">IFERROR(BV258-BV264-BV276,0)</f>
        <v>0</v>
      </c>
      <c r="BW277" s="267">
        <f t="shared" ref="BW277" si="451">IFERROR(BW258-BW264-BW276,0)</f>
        <v>0</v>
      </c>
      <c r="BX277" s="267">
        <f t="shared" ref="BX277" si="452">IFERROR(BX258-BX264-BX276,0)</f>
        <v>0</v>
      </c>
      <c r="BY277" s="267">
        <f t="shared" ref="BY277" si="453">IFERROR(BY258-BY264-BY276,0)</f>
        <v>0</v>
      </c>
      <c r="BZ277" s="267">
        <f t="shared" ref="BZ277" si="454">IFERROR(BZ258-BZ264-BZ276,0)</f>
        <v>0</v>
      </c>
      <c r="CA277" s="267">
        <f t="shared" ref="CA277" si="455">IFERROR(CA258-CA264-CA276,0)</f>
        <v>0</v>
      </c>
      <c r="CB277" s="267">
        <f t="shared" ref="CB277" si="456">IFERROR(CB258-CB264-CB276,0)</f>
        <v>0</v>
      </c>
      <c r="CC277" s="267">
        <f t="shared" ref="CC277" si="457">IFERROR(CC258-CC264-CC276,0)</f>
        <v>0</v>
      </c>
      <c r="CD277" s="267">
        <f t="shared" ref="CD277" si="458">IFERROR(CD258-CD264-CD276,0)</f>
        <v>0</v>
      </c>
      <c r="CE277" s="267">
        <f t="shared" ref="CE277" si="459">IFERROR(CE258-CE264-CE276,0)</f>
        <v>0</v>
      </c>
      <c r="CF277" s="267">
        <f t="shared" ref="CF277" si="460">IFERROR(CF258-CF264-CF276,0)</f>
        <v>0</v>
      </c>
      <c r="CG277" s="267">
        <f t="shared" ref="CG277" si="461">IFERROR(CG258-CG264-CG276,0)</f>
        <v>0</v>
      </c>
      <c r="CH277" s="267">
        <f t="shared" ref="CH277" si="462">IFERROR(CH258-CH264-CH276,0)</f>
        <v>0</v>
      </c>
      <c r="CI277" s="267">
        <f t="shared" ref="CI277" si="463">IFERROR(CI258-CI264-CI276,0)</f>
        <v>0</v>
      </c>
      <c r="CJ277" s="267">
        <f t="shared" ref="CJ277" si="464">IFERROR(CJ258-CJ264-CJ276,0)</f>
        <v>0</v>
      </c>
      <c r="CK277" s="267">
        <f t="shared" ref="CK277" si="465">IFERROR(CK258-CK264-CK276,0)</f>
        <v>0</v>
      </c>
      <c r="CL277" s="267">
        <f t="shared" ref="CL277" si="466">IFERROR(CL258-CL264-CL276,0)</f>
        <v>0</v>
      </c>
      <c r="CM277" s="267">
        <f t="shared" ref="CM277" si="467">IFERROR(CM258-CM264-CM276,0)</f>
        <v>0</v>
      </c>
      <c r="CN277" s="267">
        <f t="shared" ref="CN277" si="468">IFERROR(CN258-CN264-CN276,0)</f>
        <v>0</v>
      </c>
      <c r="CO277" s="267">
        <f t="shared" ref="CO277" si="469">IFERROR(CO258-CO264-CO276,0)</f>
        <v>0</v>
      </c>
      <c r="CP277" s="267">
        <f t="shared" ref="CP277" si="470">IFERROR(CP258-CP264-CP276,0)</f>
        <v>0</v>
      </c>
      <c r="CQ277" s="267">
        <f t="shared" ref="CQ277" si="471">IFERROR(CQ258-CQ264-CQ276,0)</f>
        <v>0</v>
      </c>
      <c r="CR277" s="267">
        <f t="shared" ref="CR277" si="472">IFERROR(CR258-CR264-CR276,0)</f>
        <v>0</v>
      </c>
      <c r="CS277" s="267">
        <f t="shared" ref="CS277" si="473">IFERROR(CS258-CS264-CS276,0)</f>
        <v>0</v>
      </c>
      <c r="CT277" s="267">
        <f t="shared" ref="CT277" si="474">IFERROR(CT258-CT264-CT276,0)</f>
        <v>0</v>
      </c>
      <c r="CU277" s="267">
        <f t="shared" ref="CU277" si="475">IFERROR(CU258-CU264-CU276,0)</f>
        <v>0</v>
      </c>
      <c r="CV277" s="267">
        <f t="shared" ref="CV277" si="476">IFERROR(CV258-CV264-CV276,0)</f>
        <v>0</v>
      </c>
      <c r="CW277" s="267">
        <f t="shared" ref="CW277" si="477">IFERROR(CW258-CW264-CW276,0)</f>
        <v>0</v>
      </c>
      <c r="CX277" s="267">
        <f t="shared" ref="CX277" si="478">IFERROR(CX258-CX264-CX276,0)</f>
        <v>0</v>
      </c>
      <c r="CY277" s="267">
        <f t="shared" ref="CY277" si="479">IFERROR(CY258-CY264-CY276,0)</f>
        <v>0</v>
      </c>
      <c r="CZ277" s="267">
        <f t="shared" ref="CZ277" si="480">IFERROR(CZ258-CZ264-CZ276,0)</f>
        <v>0</v>
      </c>
      <c r="DA277" s="267">
        <f t="shared" ref="DA277" si="481">IFERROR(DA258-DA264-DA276,0)</f>
        <v>0</v>
      </c>
      <c r="DB277" s="267">
        <f t="shared" ref="DB277" si="482">IFERROR(DB258-DB264-DB276,0)</f>
        <v>0</v>
      </c>
      <c r="DC277" s="267">
        <f t="shared" ref="DC277" si="483">IFERROR(DC258-DC264-DC276,0)</f>
        <v>0</v>
      </c>
      <c r="DD277" s="267">
        <f t="shared" ref="DD277" si="484">IFERROR(DD258-DD264-DD276,0)</f>
        <v>0</v>
      </c>
      <c r="DE277" s="267">
        <f t="shared" ref="DE277" si="485">IFERROR(DE258-DE264-DE276,0)</f>
        <v>0</v>
      </c>
      <c r="DF277" s="267">
        <f t="shared" ref="DF277" si="486">IFERROR(DF258-DF264-DF276,0)</f>
        <v>0</v>
      </c>
      <c r="DG277" s="267">
        <f t="shared" ref="DG277" si="487">IFERROR(DG258-DG264-DG276,0)</f>
        <v>0</v>
      </c>
      <c r="DH277" s="267">
        <f t="shared" ref="DH277" si="488">IFERROR(DH258-DH264-DH276,0)</f>
        <v>0</v>
      </c>
      <c r="DI277" s="267">
        <f t="shared" ref="DI277" si="489">IFERROR(DI258-DI264-DI276,0)</f>
        <v>0</v>
      </c>
      <c r="DJ277" s="267">
        <f t="shared" ref="DJ277" si="490">IFERROR(DJ258-DJ264-DJ276,0)</f>
        <v>0</v>
      </c>
      <c r="DK277" s="267">
        <f t="shared" ref="DK277" si="491">IFERROR(DK258-DK264-DK276,0)</f>
        <v>0</v>
      </c>
      <c r="DL277" s="267">
        <f t="shared" ref="DL277" si="492">IFERROR(DL258-DL264-DL276,0)</f>
        <v>0</v>
      </c>
      <c r="DM277" s="267">
        <f t="shared" ref="DM277" si="493">IFERROR(DM258-DM264-DM276,0)</f>
        <v>0</v>
      </c>
      <c r="DN277" s="267">
        <f t="shared" ref="DN277" si="494">IFERROR(DN258-DN264-DN276,0)</f>
        <v>0</v>
      </c>
      <c r="DO277" s="267">
        <f t="shared" ref="DO277" si="495">IFERROR(DO258-DO264-DO276,0)</f>
        <v>0</v>
      </c>
      <c r="DP277" s="267">
        <f t="shared" ref="DP277" si="496">IFERROR(DP258-DP264-DP276,0)</f>
        <v>0</v>
      </c>
      <c r="DQ277" s="267">
        <f t="shared" ref="DQ277" si="497">IFERROR(DQ258-DQ264-DQ276,0)</f>
        <v>0</v>
      </c>
      <c r="DR277" s="267">
        <f t="shared" ref="DR277" si="498">IFERROR(DR258-DR264-DR276,0)</f>
        <v>0</v>
      </c>
    </row>
    <row r="278" spans="1:122" x14ac:dyDescent="0.35">
      <c r="A278" s="20" t="s">
        <v>530</v>
      </c>
      <c r="B278" s="20" t="s">
        <v>531</v>
      </c>
      <c r="C278" s="267">
        <f>IF(Scadenziario!E64=0,C277,Scadenziario!E64)</f>
        <v>0</v>
      </c>
      <c r="D278" s="267">
        <f>C278+D277</f>
        <v>0</v>
      </c>
      <c r="E278" s="267">
        <f t="shared" ref="E278:BP278" si="499">D278+E277</f>
        <v>0</v>
      </c>
      <c r="F278" s="267">
        <f t="shared" si="499"/>
        <v>0</v>
      </c>
      <c r="G278" s="267">
        <f t="shared" si="499"/>
        <v>0</v>
      </c>
      <c r="H278" s="267">
        <f t="shared" si="499"/>
        <v>0</v>
      </c>
      <c r="I278" s="267">
        <f t="shared" si="499"/>
        <v>0</v>
      </c>
      <c r="J278" s="267">
        <f t="shared" si="499"/>
        <v>0</v>
      </c>
      <c r="K278" s="267">
        <f t="shared" si="499"/>
        <v>0</v>
      </c>
      <c r="L278" s="267">
        <f t="shared" si="499"/>
        <v>0</v>
      </c>
      <c r="M278" s="267">
        <f t="shared" si="499"/>
        <v>0</v>
      </c>
      <c r="N278" s="267">
        <f t="shared" si="499"/>
        <v>0</v>
      </c>
      <c r="O278" s="267">
        <f t="shared" si="499"/>
        <v>0</v>
      </c>
      <c r="P278" s="267">
        <f>O278+P277</f>
        <v>0</v>
      </c>
      <c r="Q278" s="267">
        <f t="shared" si="499"/>
        <v>0</v>
      </c>
      <c r="R278" s="267">
        <f t="shared" si="499"/>
        <v>0</v>
      </c>
      <c r="S278" s="267">
        <f t="shared" si="499"/>
        <v>0</v>
      </c>
      <c r="T278" s="267">
        <f t="shared" si="499"/>
        <v>0</v>
      </c>
      <c r="U278" s="267">
        <f t="shared" si="499"/>
        <v>0</v>
      </c>
      <c r="V278" s="267">
        <f t="shared" si="499"/>
        <v>0</v>
      </c>
      <c r="W278" s="267">
        <f t="shared" si="499"/>
        <v>0</v>
      </c>
      <c r="X278" s="267">
        <f t="shared" si="499"/>
        <v>0</v>
      </c>
      <c r="Y278" s="267">
        <f t="shared" si="499"/>
        <v>0</v>
      </c>
      <c r="Z278" s="267">
        <f t="shared" si="499"/>
        <v>0</v>
      </c>
      <c r="AA278" s="267">
        <f t="shared" si="499"/>
        <v>0</v>
      </c>
      <c r="AB278" s="267">
        <f t="shared" si="499"/>
        <v>0</v>
      </c>
      <c r="AC278" s="267">
        <f t="shared" si="499"/>
        <v>0</v>
      </c>
      <c r="AD278" s="267">
        <f t="shared" si="499"/>
        <v>0</v>
      </c>
      <c r="AE278" s="267">
        <f t="shared" si="499"/>
        <v>0</v>
      </c>
      <c r="AF278" s="267">
        <f t="shared" si="499"/>
        <v>0</v>
      </c>
      <c r="AG278" s="267">
        <f t="shared" si="499"/>
        <v>0</v>
      </c>
      <c r="AH278" s="267">
        <f t="shared" si="499"/>
        <v>0</v>
      </c>
      <c r="AI278" s="267">
        <f t="shared" si="499"/>
        <v>0</v>
      </c>
      <c r="AJ278" s="267">
        <f t="shared" si="499"/>
        <v>0</v>
      </c>
      <c r="AK278" s="267">
        <f t="shared" si="499"/>
        <v>0</v>
      </c>
      <c r="AL278" s="267">
        <f t="shared" si="499"/>
        <v>0</v>
      </c>
      <c r="AM278" s="267">
        <f t="shared" si="499"/>
        <v>0</v>
      </c>
      <c r="AN278" s="267">
        <f t="shared" si="499"/>
        <v>0</v>
      </c>
      <c r="AO278" s="267">
        <f t="shared" si="499"/>
        <v>0</v>
      </c>
      <c r="AP278" s="267">
        <f t="shared" si="499"/>
        <v>0</v>
      </c>
      <c r="AQ278" s="267">
        <f t="shared" si="499"/>
        <v>0</v>
      </c>
      <c r="AR278" s="267">
        <f t="shared" si="499"/>
        <v>0</v>
      </c>
      <c r="AS278" s="267">
        <f t="shared" si="499"/>
        <v>0</v>
      </c>
      <c r="AT278" s="267">
        <f t="shared" si="499"/>
        <v>0</v>
      </c>
      <c r="AU278" s="267">
        <f t="shared" si="499"/>
        <v>0</v>
      </c>
      <c r="AV278" s="267">
        <f t="shared" si="499"/>
        <v>0</v>
      </c>
      <c r="AW278" s="267">
        <f t="shared" si="499"/>
        <v>0</v>
      </c>
      <c r="AX278" s="267">
        <f t="shared" si="499"/>
        <v>0</v>
      </c>
      <c r="AY278" s="267">
        <f t="shared" si="499"/>
        <v>0</v>
      </c>
      <c r="AZ278" s="267">
        <f t="shared" si="499"/>
        <v>0</v>
      </c>
      <c r="BA278" s="267">
        <f t="shared" si="499"/>
        <v>0</v>
      </c>
      <c r="BB278" s="267">
        <f t="shared" si="499"/>
        <v>0</v>
      </c>
      <c r="BC278" s="267">
        <f t="shared" si="499"/>
        <v>0</v>
      </c>
      <c r="BD278" s="267">
        <f t="shared" si="499"/>
        <v>0</v>
      </c>
      <c r="BE278" s="267">
        <f t="shared" si="499"/>
        <v>0</v>
      </c>
      <c r="BF278" s="267">
        <f t="shared" si="499"/>
        <v>0</v>
      </c>
      <c r="BG278" s="267">
        <f t="shared" si="499"/>
        <v>0</v>
      </c>
      <c r="BH278" s="267">
        <f t="shared" si="499"/>
        <v>0</v>
      </c>
      <c r="BI278" s="267">
        <f t="shared" si="499"/>
        <v>0</v>
      </c>
      <c r="BJ278" s="267">
        <f t="shared" si="499"/>
        <v>0</v>
      </c>
      <c r="BK278" s="267">
        <f t="shared" si="499"/>
        <v>0</v>
      </c>
      <c r="BL278" s="267">
        <f t="shared" si="499"/>
        <v>0</v>
      </c>
      <c r="BM278" s="267">
        <f t="shared" si="499"/>
        <v>0</v>
      </c>
      <c r="BN278" s="267">
        <f t="shared" si="499"/>
        <v>0</v>
      </c>
      <c r="BO278" s="267">
        <f t="shared" si="499"/>
        <v>0</v>
      </c>
      <c r="BP278" s="267">
        <f t="shared" si="499"/>
        <v>0</v>
      </c>
      <c r="BQ278" s="267">
        <f t="shared" ref="BQ278:DR278" si="500">BP278+BQ277</f>
        <v>0</v>
      </c>
      <c r="BR278" s="267">
        <f t="shared" si="500"/>
        <v>0</v>
      </c>
      <c r="BS278" s="267">
        <f t="shared" si="500"/>
        <v>0</v>
      </c>
      <c r="BT278" s="267">
        <f t="shared" si="500"/>
        <v>0</v>
      </c>
      <c r="BU278" s="267">
        <f t="shared" si="500"/>
        <v>0</v>
      </c>
      <c r="BV278" s="267">
        <f t="shared" si="500"/>
        <v>0</v>
      </c>
      <c r="BW278" s="267">
        <f t="shared" si="500"/>
        <v>0</v>
      </c>
      <c r="BX278" s="267">
        <f t="shared" si="500"/>
        <v>0</v>
      </c>
      <c r="BY278" s="267">
        <f t="shared" si="500"/>
        <v>0</v>
      </c>
      <c r="BZ278" s="267">
        <f t="shared" si="500"/>
        <v>0</v>
      </c>
      <c r="CA278" s="267">
        <f t="shared" si="500"/>
        <v>0</v>
      </c>
      <c r="CB278" s="267">
        <f t="shared" si="500"/>
        <v>0</v>
      </c>
      <c r="CC278" s="267">
        <f t="shared" si="500"/>
        <v>0</v>
      </c>
      <c r="CD278" s="267">
        <f t="shared" si="500"/>
        <v>0</v>
      </c>
      <c r="CE278" s="267">
        <f t="shared" si="500"/>
        <v>0</v>
      </c>
      <c r="CF278" s="267">
        <f t="shared" si="500"/>
        <v>0</v>
      </c>
      <c r="CG278" s="267">
        <f t="shared" si="500"/>
        <v>0</v>
      </c>
      <c r="CH278" s="267">
        <f t="shared" si="500"/>
        <v>0</v>
      </c>
      <c r="CI278" s="267">
        <f t="shared" si="500"/>
        <v>0</v>
      </c>
      <c r="CJ278" s="267">
        <f t="shared" si="500"/>
        <v>0</v>
      </c>
      <c r="CK278" s="267">
        <f t="shared" si="500"/>
        <v>0</v>
      </c>
      <c r="CL278" s="267">
        <f t="shared" si="500"/>
        <v>0</v>
      </c>
      <c r="CM278" s="267">
        <f t="shared" si="500"/>
        <v>0</v>
      </c>
      <c r="CN278" s="267">
        <f t="shared" si="500"/>
        <v>0</v>
      </c>
      <c r="CO278" s="267">
        <f t="shared" si="500"/>
        <v>0</v>
      </c>
      <c r="CP278" s="267">
        <f t="shared" si="500"/>
        <v>0</v>
      </c>
      <c r="CQ278" s="267">
        <f t="shared" si="500"/>
        <v>0</v>
      </c>
      <c r="CR278" s="267">
        <f t="shared" si="500"/>
        <v>0</v>
      </c>
      <c r="CS278" s="267">
        <f t="shared" si="500"/>
        <v>0</v>
      </c>
      <c r="CT278" s="267">
        <f t="shared" si="500"/>
        <v>0</v>
      </c>
      <c r="CU278" s="267">
        <f t="shared" si="500"/>
        <v>0</v>
      </c>
      <c r="CV278" s="267">
        <f t="shared" si="500"/>
        <v>0</v>
      </c>
      <c r="CW278" s="267">
        <f t="shared" si="500"/>
        <v>0</v>
      </c>
      <c r="CX278" s="267">
        <f t="shared" si="500"/>
        <v>0</v>
      </c>
      <c r="CY278" s="267">
        <f t="shared" si="500"/>
        <v>0</v>
      </c>
      <c r="CZ278" s="267">
        <f t="shared" si="500"/>
        <v>0</v>
      </c>
      <c r="DA278" s="267">
        <f t="shared" si="500"/>
        <v>0</v>
      </c>
      <c r="DB278" s="267">
        <f t="shared" si="500"/>
        <v>0</v>
      </c>
      <c r="DC278" s="267">
        <f t="shared" si="500"/>
        <v>0</v>
      </c>
      <c r="DD278" s="267">
        <f t="shared" si="500"/>
        <v>0</v>
      </c>
      <c r="DE278" s="267">
        <f t="shared" si="500"/>
        <v>0</v>
      </c>
      <c r="DF278" s="267">
        <f t="shared" si="500"/>
        <v>0</v>
      </c>
      <c r="DG278" s="267">
        <f t="shared" si="500"/>
        <v>0</v>
      </c>
      <c r="DH278" s="267">
        <f t="shared" si="500"/>
        <v>0</v>
      </c>
      <c r="DI278" s="267">
        <f t="shared" si="500"/>
        <v>0</v>
      </c>
      <c r="DJ278" s="267">
        <f t="shared" si="500"/>
        <v>0</v>
      </c>
      <c r="DK278" s="267">
        <f t="shared" si="500"/>
        <v>0</v>
      </c>
      <c r="DL278" s="267">
        <f t="shared" si="500"/>
        <v>0</v>
      </c>
      <c r="DM278" s="267">
        <f t="shared" si="500"/>
        <v>0</v>
      </c>
      <c r="DN278" s="267">
        <f t="shared" si="500"/>
        <v>0</v>
      </c>
      <c r="DO278" s="267">
        <f t="shared" si="500"/>
        <v>0</v>
      </c>
      <c r="DP278" s="267">
        <f t="shared" si="500"/>
        <v>0</v>
      </c>
      <c r="DQ278" s="267">
        <f t="shared" si="500"/>
        <v>0</v>
      </c>
      <c r="DR278" s="267">
        <f t="shared" si="500"/>
        <v>0</v>
      </c>
    </row>
    <row r="279" spans="1:122" x14ac:dyDescent="0.35">
      <c r="C279" s="261"/>
      <c r="D279" s="267"/>
      <c r="E279" s="267"/>
      <c r="F279" s="267"/>
      <c r="G279" s="267"/>
      <c r="H279" s="267"/>
      <c r="I279" s="267"/>
      <c r="J279" s="267"/>
      <c r="P279" s="267"/>
    </row>
    <row r="280" spans="1:122" x14ac:dyDescent="0.35">
      <c r="A280" s="20" t="s">
        <v>521</v>
      </c>
      <c r="B280" s="20" t="s">
        <v>532</v>
      </c>
      <c r="C280" s="267">
        <f t="shared" ref="C280:AH280" si="501">C260</f>
        <v>0</v>
      </c>
      <c r="D280" s="267">
        <f t="shared" si="501"/>
        <v>0</v>
      </c>
      <c r="E280" s="267">
        <f t="shared" si="501"/>
        <v>0</v>
      </c>
      <c r="F280" s="267">
        <f t="shared" si="501"/>
        <v>0</v>
      </c>
      <c r="G280" s="267">
        <f t="shared" si="501"/>
        <v>0</v>
      </c>
      <c r="H280" s="267">
        <f t="shared" si="501"/>
        <v>0</v>
      </c>
      <c r="I280" s="267">
        <f t="shared" si="501"/>
        <v>0</v>
      </c>
      <c r="J280" s="267">
        <f t="shared" si="501"/>
        <v>0</v>
      </c>
      <c r="K280" s="267">
        <f t="shared" si="501"/>
        <v>0</v>
      </c>
      <c r="L280" s="267">
        <f t="shared" si="501"/>
        <v>0</v>
      </c>
      <c r="M280" s="267">
        <f t="shared" si="501"/>
        <v>0</v>
      </c>
      <c r="N280" s="267">
        <f t="shared" si="501"/>
        <v>0</v>
      </c>
      <c r="O280" s="267">
        <f t="shared" si="501"/>
        <v>0</v>
      </c>
      <c r="P280" s="267">
        <f t="shared" si="501"/>
        <v>0</v>
      </c>
      <c r="Q280" s="267">
        <f t="shared" si="501"/>
        <v>0</v>
      </c>
      <c r="R280" s="267">
        <f t="shared" si="501"/>
        <v>0</v>
      </c>
      <c r="S280" s="267">
        <f t="shared" si="501"/>
        <v>0</v>
      </c>
      <c r="T280" s="267">
        <f t="shared" si="501"/>
        <v>0</v>
      </c>
      <c r="U280" s="267">
        <f t="shared" si="501"/>
        <v>0</v>
      </c>
      <c r="V280" s="267">
        <f t="shared" si="501"/>
        <v>0</v>
      </c>
      <c r="W280" s="267">
        <f t="shared" si="501"/>
        <v>0</v>
      </c>
      <c r="X280" s="267">
        <f t="shared" si="501"/>
        <v>0</v>
      </c>
      <c r="Y280" s="267">
        <f t="shared" si="501"/>
        <v>0</v>
      </c>
      <c r="Z280" s="267">
        <f t="shared" si="501"/>
        <v>0</v>
      </c>
      <c r="AA280" s="267">
        <f t="shared" si="501"/>
        <v>0</v>
      </c>
      <c r="AB280" s="267">
        <f t="shared" si="501"/>
        <v>0</v>
      </c>
      <c r="AC280" s="267">
        <f t="shared" ref="AC280" si="502">AC260</f>
        <v>0</v>
      </c>
      <c r="AD280" s="267">
        <f t="shared" si="501"/>
        <v>0</v>
      </c>
      <c r="AE280" s="267">
        <f t="shared" si="501"/>
        <v>0</v>
      </c>
      <c r="AF280" s="267">
        <f t="shared" si="501"/>
        <v>0</v>
      </c>
      <c r="AG280" s="267">
        <f t="shared" si="501"/>
        <v>0</v>
      </c>
      <c r="AH280" s="267">
        <f t="shared" si="501"/>
        <v>0</v>
      </c>
      <c r="AI280" s="267">
        <f t="shared" ref="AI280:BN280" si="503">AI260</f>
        <v>0</v>
      </c>
      <c r="AJ280" s="267">
        <f t="shared" si="503"/>
        <v>0</v>
      </c>
      <c r="AK280" s="267">
        <f t="shared" si="503"/>
        <v>0</v>
      </c>
      <c r="AL280" s="267">
        <f t="shared" si="503"/>
        <v>0</v>
      </c>
      <c r="AM280" s="267">
        <f t="shared" si="503"/>
        <v>0</v>
      </c>
      <c r="AN280" s="267">
        <f t="shared" si="503"/>
        <v>0</v>
      </c>
      <c r="AO280" s="267">
        <f t="shared" si="503"/>
        <v>0</v>
      </c>
      <c r="AP280" s="267">
        <f t="shared" si="503"/>
        <v>0</v>
      </c>
      <c r="AQ280" s="267">
        <f t="shared" si="503"/>
        <v>0</v>
      </c>
      <c r="AR280" s="267">
        <f t="shared" si="503"/>
        <v>0</v>
      </c>
      <c r="AS280" s="267">
        <f t="shared" si="503"/>
        <v>0</v>
      </c>
      <c r="AT280" s="267">
        <f t="shared" si="503"/>
        <v>0</v>
      </c>
      <c r="AU280" s="267">
        <f t="shared" si="503"/>
        <v>0</v>
      </c>
      <c r="AV280" s="267">
        <f t="shared" si="503"/>
        <v>0</v>
      </c>
      <c r="AW280" s="267">
        <f t="shared" si="503"/>
        <v>0</v>
      </c>
      <c r="AX280" s="267">
        <f t="shared" si="503"/>
        <v>0</v>
      </c>
      <c r="AY280" s="267">
        <f t="shared" si="503"/>
        <v>0</v>
      </c>
      <c r="AZ280" s="267">
        <f t="shared" si="503"/>
        <v>0</v>
      </c>
      <c r="BA280" s="267">
        <f t="shared" si="503"/>
        <v>0</v>
      </c>
      <c r="BB280" s="267">
        <f t="shared" si="503"/>
        <v>0</v>
      </c>
      <c r="BC280" s="267">
        <f t="shared" si="503"/>
        <v>0</v>
      </c>
      <c r="BD280" s="267">
        <f t="shared" si="503"/>
        <v>0</v>
      </c>
      <c r="BE280" s="267">
        <f t="shared" si="503"/>
        <v>0</v>
      </c>
      <c r="BF280" s="267">
        <f t="shared" si="503"/>
        <v>0</v>
      </c>
      <c r="BG280" s="267">
        <f t="shared" si="503"/>
        <v>0</v>
      </c>
      <c r="BH280" s="267">
        <f t="shared" si="503"/>
        <v>0</v>
      </c>
      <c r="BI280" s="267">
        <f t="shared" si="503"/>
        <v>0</v>
      </c>
      <c r="BJ280" s="267">
        <f t="shared" si="503"/>
        <v>0</v>
      </c>
      <c r="BK280" s="267">
        <f t="shared" si="503"/>
        <v>0</v>
      </c>
      <c r="BL280" s="267">
        <f t="shared" si="503"/>
        <v>0</v>
      </c>
      <c r="BM280" s="267">
        <f t="shared" si="503"/>
        <v>0</v>
      </c>
      <c r="BN280" s="267">
        <f t="shared" si="503"/>
        <v>0</v>
      </c>
      <c r="BO280" s="267">
        <f t="shared" ref="BO280:CT280" si="504">BO260</f>
        <v>0</v>
      </c>
      <c r="BP280" s="267">
        <f t="shared" si="504"/>
        <v>0</v>
      </c>
      <c r="BQ280" s="267">
        <f t="shared" si="504"/>
        <v>0</v>
      </c>
      <c r="BR280" s="267">
        <f t="shared" si="504"/>
        <v>0</v>
      </c>
      <c r="BS280" s="267">
        <f t="shared" si="504"/>
        <v>0</v>
      </c>
      <c r="BT280" s="267">
        <f t="shared" si="504"/>
        <v>0</v>
      </c>
      <c r="BU280" s="267">
        <f t="shared" si="504"/>
        <v>0</v>
      </c>
      <c r="BV280" s="267">
        <f t="shared" si="504"/>
        <v>0</v>
      </c>
      <c r="BW280" s="267">
        <f t="shared" si="504"/>
        <v>0</v>
      </c>
      <c r="BX280" s="267">
        <f t="shared" si="504"/>
        <v>0</v>
      </c>
      <c r="BY280" s="267">
        <f t="shared" si="504"/>
        <v>0</v>
      </c>
      <c r="BZ280" s="267">
        <f t="shared" si="504"/>
        <v>0</v>
      </c>
      <c r="CA280" s="267">
        <f t="shared" si="504"/>
        <v>0</v>
      </c>
      <c r="CB280" s="267">
        <f t="shared" si="504"/>
        <v>0</v>
      </c>
      <c r="CC280" s="267">
        <f t="shared" si="504"/>
        <v>0</v>
      </c>
      <c r="CD280" s="267">
        <f t="shared" si="504"/>
        <v>0</v>
      </c>
      <c r="CE280" s="267">
        <f t="shared" si="504"/>
        <v>0</v>
      </c>
      <c r="CF280" s="267">
        <f t="shared" si="504"/>
        <v>0</v>
      </c>
      <c r="CG280" s="267">
        <f t="shared" si="504"/>
        <v>0</v>
      </c>
      <c r="CH280" s="267">
        <f t="shared" si="504"/>
        <v>0</v>
      </c>
      <c r="CI280" s="267">
        <f t="shared" si="504"/>
        <v>0</v>
      </c>
      <c r="CJ280" s="267">
        <f t="shared" si="504"/>
        <v>0</v>
      </c>
      <c r="CK280" s="267">
        <f t="shared" si="504"/>
        <v>0</v>
      </c>
      <c r="CL280" s="267">
        <f t="shared" si="504"/>
        <v>0</v>
      </c>
      <c r="CM280" s="267">
        <f t="shared" si="504"/>
        <v>0</v>
      </c>
      <c r="CN280" s="267">
        <f t="shared" si="504"/>
        <v>0</v>
      </c>
      <c r="CO280" s="267">
        <f t="shared" si="504"/>
        <v>0</v>
      </c>
      <c r="CP280" s="267">
        <f t="shared" si="504"/>
        <v>0</v>
      </c>
      <c r="CQ280" s="267">
        <f t="shared" si="504"/>
        <v>0</v>
      </c>
      <c r="CR280" s="267">
        <f t="shared" si="504"/>
        <v>0</v>
      </c>
      <c r="CS280" s="267">
        <f t="shared" si="504"/>
        <v>0</v>
      </c>
      <c r="CT280" s="267">
        <f t="shared" si="504"/>
        <v>0</v>
      </c>
      <c r="CU280" s="267">
        <f t="shared" ref="CU280:DR280" si="505">CU260</f>
        <v>0</v>
      </c>
      <c r="CV280" s="267">
        <f t="shared" si="505"/>
        <v>0</v>
      </c>
      <c r="CW280" s="267">
        <f t="shared" si="505"/>
        <v>0</v>
      </c>
      <c r="CX280" s="267">
        <f t="shared" si="505"/>
        <v>0</v>
      </c>
      <c r="CY280" s="267">
        <f t="shared" si="505"/>
        <v>0</v>
      </c>
      <c r="CZ280" s="267">
        <f t="shared" si="505"/>
        <v>0</v>
      </c>
      <c r="DA280" s="267">
        <f t="shared" si="505"/>
        <v>0</v>
      </c>
      <c r="DB280" s="267">
        <f t="shared" si="505"/>
        <v>0</v>
      </c>
      <c r="DC280" s="267">
        <f t="shared" si="505"/>
        <v>0</v>
      </c>
      <c r="DD280" s="267">
        <f t="shared" si="505"/>
        <v>0</v>
      </c>
      <c r="DE280" s="267">
        <f t="shared" si="505"/>
        <v>0</v>
      </c>
      <c r="DF280" s="267">
        <f t="shared" si="505"/>
        <v>0</v>
      </c>
      <c r="DG280" s="267">
        <f t="shared" si="505"/>
        <v>0</v>
      </c>
      <c r="DH280" s="267">
        <f t="shared" si="505"/>
        <v>0</v>
      </c>
      <c r="DI280" s="267">
        <f t="shared" si="505"/>
        <v>0</v>
      </c>
      <c r="DJ280" s="267">
        <f t="shared" si="505"/>
        <v>0</v>
      </c>
      <c r="DK280" s="267">
        <f t="shared" si="505"/>
        <v>0</v>
      </c>
      <c r="DL280" s="267">
        <f t="shared" si="505"/>
        <v>0</v>
      </c>
      <c r="DM280" s="267">
        <f t="shared" si="505"/>
        <v>0</v>
      </c>
      <c r="DN280" s="267">
        <f t="shared" si="505"/>
        <v>0</v>
      </c>
      <c r="DO280" s="267">
        <f t="shared" si="505"/>
        <v>0</v>
      </c>
      <c r="DP280" s="267">
        <f t="shared" si="505"/>
        <v>0</v>
      </c>
      <c r="DQ280" s="267">
        <f t="shared" si="505"/>
        <v>0</v>
      </c>
      <c r="DR280" s="267">
        <f t="shared" si="505"/>
        <v>0</v>
      </c>
    </row>
    <row r="281" spans="1:122" x14ac:dyDescent="0.35">
      <c r="C281" s="267"/>
      <c r="D281" s="267"/>
      <c r="E281" s="267"/>
      <c r="F281" s="267"/>
      <c r="G281" s="267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  <c r="BI281" s="267"/>
      <c r="BJ281" s="267"/>
      <c r="BK281" s="267"/>
      <c r="BL281" s="267"/>
      <c r="BM281" s="267"/>
      <c r="BN281" s="267"/>
      <c r="BO281" s="267"/>
      <c r="BP281" s="267"/>
      <c r="BQ281" s="267"/>
      <c r="BR281" s="267"/>
      <c r="BS281" s="267"/>
      <c r="BT281" s="267"/>
      <c r="BU281" s="267"/>
      <c r="BV281" s="267"/>
      <c r="BW281" s="267"/>
      <c r="BX281" s="267"/>
      <c r="BY281" s="267"/>
      <c r="BZ281" s="267"/>
      <c r="CA281" s="267"/>
      <c r="CB281" s="267"/>
      <c r="CC281" s="267"/>
      <c r="CD281" s="267"/>
      <c r="CE281" s="267"/>
      <c r="CF281" s="267"/>
      <c r="CG281" s="267"/>
      <c r="CH281" s="267"/>
      <c r="CI281" s="267"/>
      <c r="CJ281" s="267"/>
      <c r="CK281" s="267"/>
      <c r="CL281" s="267"/>
      <c r="CM281" s="267"/>
      <c r="CN281" s="267"/>
      <c r="CO281" s="267"/>
      <c r="CP281" s="267"/>
      <c r="CQ281" s="267"/>
      <c r="CR281" s="267"/>
      <c r="CS281" s="267"/>
      <c r="CT281" s="267"/>
      <c r="CU281" s="267"/>
      <c r="CV281" s="267"/>
      <c r="CW281" s="267"/>
      <c r="CX281" s="267"/>
      <c r="CY281" s="267"/>
      <c r="CZ281" s="267"/>
      <c r="DA281" s="267"/>
      <c r="DB281" s="267"/>
      <c r="DC281" s="267"/>
      <c r="DD281" s="267"/>
      <c r="DE281" s="267"/>
      <c r="DF281" s="267"/>
      <c r="DG281" s="267"/>
      <c r="DH281" s="267"/>
      <c r="DI281" s="267"/>
      <c r="DJ281" s="267"/>
      <c r="DK281" s="267"/>
      <c r="DL281" s="267"/>
      <c r="DM281" s="267"/>
      <c r="DN281" s="267"/>
      <c r="DO281" s="267"/>
      <c r="DP281" s="267"/>
      <c r="DQ281" s="267"/>
      <c r="DR281" s="267"/>
    </row>
    <row r="282" spans="1:122" ht="15" thickBot="1" x14ac:dyDescent="0.4">
      <c r="A282" s="448"/>
      <c r="B282" s="448"/>
      <c r="C282" s="448"/>
      <c r="D282" s="448"/>
      <c r="E282" s="448"/>
      <c r="F282" s="448"/>
      <c r="G282" s="448"/>
      <c r="H282" s="448"/>
      <c r="I282" s="448"/>
      <c r="J282" s="448"/>
      <c r="K282" s="448"/>
      <c r="L282" s="448"/>
      <c r="M282" s="448"/>
      <c r="N282" s="448"/>
      <c r="O282" s="448"/>
      <c r="P282" s="448"/>
      <c r="Q282" s="448"/>
      <c r="R282" s="448"/>
      <c r="S282" s="448"/>
      <c r="T282" s="448"/>
      <c r="U282" s="448"/>
      <c r="V282" s="448"/>
      <c r="W282" s="448"/>
      <c r="X282" s="448"/>
      <c r="Y282" s="448"/>
      <c r="Z282" s="448"/>
      <c r="AA282" s="448"/>
      <c r="AB282" s="448"/>
      <c r="AC282" s="448"/>
      <c r="AD282" s="448"/>
      <c r="AE282" s="448"/>
      <c r="AF282" s="448"/>
      <c r="AG282" s="448"/>
      <c r="AH282" s="448"/>
      <c r="AI282" s="448"/>
      <c r="AJ282" s="448"/>
      <c r="AK282" s="448"/>
      <c r="AL282" s="448"/>
      <c r="AM282" s="448"/>
      <c r="AN282" s="448"/>
      <c r="AO282" s="448"/>
      <c r="AP282" s="448"/>
      <c r="AQ282" s="448"/>
      <c r="AR282" s="448"/>
      <c r="AS282" s="448"/>
      <c r="AT282" s="448"/>
      <c r="AU282" s="448"/>
      <c r="AV282" s="448"/>
      <c r="AW282" s="448"/>
      <c r="AX282" s="448"/>
      <c r="AY282" s="448"/>
      <c r="AZ282" s="448"/>
      <c r="BA282" s="448"/>
      <c r="BB282" s="448"/>
      <c r="BC282" s="448"/>
      <c r="BD282" s="448"/>
      <c r="BE282" s="448"/>
      <c r="BF282" s="448"/>
      <c r="BG282" s="448"/>
      <c r="BH282" s="448"/>
      <c r="BI282" s="448"/>
      <c r="BJ282" s="448"/>
      <c r="BK282" s="448"/>
      <c r="BL282" s="448"/>
      <c r="BM282" s="448"/>
      <c r="BN282" s="448"/>
      <c r="BO282" s="448"/>
      <c r="BP282" s="448"/>
      <c r="BQ282" s="448"/>
      <c r="BR282" s="448"/>
      <c r="BS282" s="448"/>
      <c r="BT282" s="448"/>
      <c r="BU282" s="448"/>
      <c r="BV282" s="448"/>
      <c r="BW282" s="448"/>
      <c r="BX282" s="448"/>
      <c r="BY282" s="448"/>
      <c r="BZ282" s="448"/>
      <c r="CA282" s="448"/>
      <c r="CB282" s="448"/>
      <c r="CC282" s="448"/>
      <c r="CD282" s="448"/>
      <c r="CE282" s="448"/>
      <c r="CF282" s="448"/>
      <c r="CG282" s="448"/>
      <c r="CH282" s="448"/>
      <c r="CI282" s="448"/>
      <c r="CJ282" s="448"/>
      <c r="CK282" s="448"/>
      <c r="CL282" s="448"/>
      <c r="CM282" s="448"/>
      <c r="CN282" s="448"/>
      <c r="CO282" s="448"/>
      <c r="CP282" s="448"/>
      <c r="CQ282" s="448"/>
      <c r="CR282" s="448"/>
      <c r="CS282" s="448"/>
      <c r="CT282" s="448"/>
      <c r="CU282" s="448"/>
      <c r="CV282" s="448"/>
      <c r="CW282" s="448"/>
      <c r="CX282" s="448"/>
      <c r="CY282" s="448"/>
      <c r="CZ282" s="448"/>
      <c r="DA282" s="448"/>
      <c r="DB282" s="448"/>
      <c r="DC282" s="448"/>
      <c r="DD282" s="448"/>
      <c r="DE282" s="448"/>
      <c r="DF282" s="448"/>
      <c r="DG282" s="448"/>
      <c r="DH282" s="448"/>
      <c r="DI282" s="448"/>
      <c r="DJ282" s="448"/>
      <c r="DK282" s="448"/>
      <c r="DL282" s="448"/>
      <c r="DM282" s="448"/>
      <c r="DN282" s="448"/>
      <c r="DO282" s="448"/>
      <c r="DP282" s="448"/>
      <c r="DQ282" s="448"/>
      <c r="DR282" s="448"/>
    </row>
    <row r="283" spans="1:122" x14ac:dyDescent="0.35">
      <c r="B283" s="450" t="s">
        <v>533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50"/>
      <c r="DF283" s="50"/>
      <c r="DG283" s="50"/>
      <c r="DH283" s="50"/>
      <c r="DI283" s="50"/>
      <c r="DJ283" s="50"/>
      <c r="DK283" s="50"/>
      <c r="DL283" s="50"/>
      <c r="DM283" s="50"/>
      <c r="DN283" s="50"/>
      <c r="DO283" s="50"/>
      <c r="DP283" s="50"/>
      <c r="DQ283" s="50"/>
      <c r="DR283" s="50"/>
    </row>
    <row r="284" spans="1:122" x14ac:dyDescent="0.35">
      <c r="C284" s="261"/>
      <c r="D284" s="267"/>
      <c r="E284" s="267"/>
      <c r="F284" s="267"/>
      <c r="G284" s="267"/>
      <c r="H284" s="267"/>
      <c r="I284" s="267"/>
      <c r="J284" s="267"/>
    </row>
    <row r="285" spans="1:122" x14ac:dyDescent="0.35">
      <c r="B285" s="20" t="s">
        <v>534</v>
      </c>
      <c r="C285" s="267">
        <f>IF(AND(C$1&lt;13),(Scadenziario!G4*'Scenario Fabbisogno'!$D$110),0)</f>
        <v>0</v>
      </c>
      <c r="D285" s="267">
        <f>IF(AND(D$1&lt;13),(Scadenziario!H4*'Scenario Fabbisogno'!$D$110),0)</f>
        <v>0</v>
      </c>
      <c r="E285" s="267">
        <f>IF(AND(E$1&lt;13),(Scadenziario!I4*'Scenario Fabbisogno'!$D$110),0)</f>
        <v>0</v>
      </c>
      <c r="F285" s="267">
        <f>IF(AND(F$1&lt;13),(Scadenziario!J4*'Scenario Fabbisogno'!$D$110),0)</f>
        <v>0</v>
      </c>
      <c r="G285" s="267">
        <f>IF(AND(G$1&lt;13),(Scadenziario!K4*'Scenario Fabbisogno'!$D$110),0)</f>
        <v>0</v>
      </c>
      <c r="H285" s="267">
        <f>IF(AND(H$1&lt;13),(Scadenziario!L4*'Scenario Fabbisogno'!$D$110),0)</f>
        <v>0</v>
      </c>
      <c r="I285" s="267">
        <f>IF(AND(I$1&lt;13),(Scadenziario!M4*'Scenario Fabbisogno'!$D$110),0)</f>
        <v>0</v>
      </c>
      <c r="J285" s="267">
        <f>IF(AND(J$1&lt;13),(Scadenziario!N4*'Scenario Fabbisogno'!$D$110),0)</f>
        <v>0</v>
      </c>
      <c r="K285" s="267">
        <f>IF(AND(K$1&lt;13),(Scadenziario!O4*'Scenario Fabbisogno'!$D$110),0)</f>
        <v>0</v>
      </c>
      <c r="L285" s="267">
        <f>IF(AND(L$1&lt;13),(Scadenziario!P4*'Scenario Fabbisogno'!$D$110),0)</f>
        <v>0</v>
      </c>
      <c r="M285" s="267">
        <f>IF(AND(M$1&lt;13),(Scadenziario!Q4*'Scenario Fabbisogno'!$D$110),0)</f>
        <v>0</v>
      </c>
      <c r="N285" s="267">
        <f>IF(AND(N$1&lt;13),(Scadenziario!R4*'Scenario Fabbisogno'!$D$110),0)</f>
        <v>0</v>
      </c>
      <c r="O285" s="267">
        <f>IF(AND(O$1&lt;13),(Scadenziario!S4*'Scenario Fabbisogno'!$D$110),0)</f>
        <v>0</v>
      </c>
      <c r="P285" s="267">
        <f>IF(AND(P$1&lt;13),(Scadenziario!T4*'Scenario Fabbisogno'!$D$110),0)</f>
        <v>0</v>
      </c>
      <c r="Q285" s="267">
        <f>IF(AND(Q$1&lt;13),(Scadenziario!U4*'Scenario Fabbisogno'!$D$110),0)</f>
        <v>0</v>
      </c>
      <c r="R285" s="267">
        <f>IF(AND(R$1&lt;13),(Scadenziario!V4*'Scenario Fabbisogno'!$D$110),0)</f>
        <v>0</v>
      </c>
      <c r="S285" s="267">
        <f>IF(AND(S$1&lt;13),(Scadenziario!W4*'Scenario Fabbisogno'!$D$110),0)</f>
        <v>0</v>
      </c>
      <c r="T285" s="267">
        <f>IF(AND(T$1&lt;13),(Scadenziario!X4*'Scenario Fabbisogno'!$D$110),0)</f>
        <v>0</v>
      </c>
      <c r="U285" s="267">
        <f>IF(AND(U$1&lt;13),(Scadenziario!Y4*'Scenario Fabbisogno'!$D$110),0)</f>
        <v>0</v>
      </c>
      <c r="V285" s="267">
        <f>IF(AND(V$1&lt;13),(Scadenziario!Z4*'Scenario Fabbisogno'!$D$110),0)</f>
        <v>0</v>
      </c>
      <c r="W285" s="267">
        <f>IF(AND(W$1&lt;13),(Scadenziario!AA4*'Scenario Fabbisogno'!$D$110),0)</f>
        <v>0</v>
      </c>
      <c r="X285" s="267">
        <f>IF(AND(X$1&lt;13),(Scadenziario!AB4*'Scenario Fabbisogno'!$D$110),0)</f>
        <v>0</v>
      </c>
      <c r="Y285" s="267">
        <f>IF(AND(Y$1&lt;13),(Scadenziario!AC4*'Scenario Fabbisogno'!$D$110),0)</f>
        <v>0</v>
      </c>
      <c r="Z285" s="267">
        <f>IF(AND(Z$1&lt;13),(Scadenziario!AD4*'Scenario Fabbisogno'!$D$110),0)</f>
        <v>0</v>
      </c>
      <c r="AA285" s="267">
        <f>IF(AND(AA$1&lt;13),(Scadenziario!AE4*'Scenario Fabbisogno'!$D$110),0)</f>
        <v>0</v>
      </c>
      <c r="AB285" s="267">
        <f>IF(AND(AB$1&lt;13),(Scadenziario!AF4*'Scenario Fabbisogno'!$D$110),0)</f>
        <v>0</v>
      </c>
      <c r="AC285" s="267">
        <f>IF(AND(AC$1&lt;13),(Scadenziario!AG4*'Scenario Fabbisogno'!$D$110),0)</f>
        <v>0</v>
      </c>
      <c r="AD285" s="267">
        <f>IF(AND(AD$1&lt;13),(Scadenziario!AH4*'Scenario Fabbisogno'!$D$110),0)</f>
        <v>0</v>
      </c>
      <c r="AE285" s="267">
        <f>IF(AND(AE$1&lt;13),(Scadenziario!AI4*'Scenario Fabbisogno'!$D$110),0)</f>
        <v>0</v>
      </c>
      <c r="AF285" s="267">
        <f>IF(AND(AF$1&lt;13),(Scadenziario!AJ4*'Scenario Fabbisogno'!$D$110),0)</f>
        <v>0</v>
      </c>
      <c r="AG285" s="267">
        <f>IF(AND(AG$1&lt;13),(Scadenziario!AK4*'Scenario Fabbisogno'!$D$110),0)</f>
        <v>0</v>
      </c>
      <c r="AH285" s="267">
        <f>IF(AND(AH$1&lt;13),(Scadenziario!AL4*'Scenario Fabbisogno'!$D$110),0)</f>
        <v>0</v>
      </c>
      <c r="AI285" s="267">
        <f>IF(AND(AI$1&lt;13),(Scadenziario!AM4*'Scenario Fabbisogno'!$D$110),0)</f>
        <v>0</v>
      </c>
      <c r="AJ285" s="267">
        <f>IF(AND(AJ$1&lt;13),(Scadenziario!AN4*'Scenario Fabbisogno'!$D$110),0)</f>
        <v>0</v>
      </c>
      <c r="AK285" s="267">
        <f>IF(AND(AK$1&lt;13),(Scadenziario!AO4*'Scenario Fabbisogno'!$D$110),0)</f>
        <v>0</v>
      </c>
      <c r="AL285" s="267">
        <f>IF(AND(AL$1&lt;13),(Scadenziario!AP4*'Scenario Fabbisogno'!$D$110),0)</f>
        <v>0</v>
      </c>
      <c r="AM285" s="267">
        <f>IF(AND(AM$1&lt;13),(Scadenziario!AQ4*'Scenario Fabbisogno'!$D$110),0)</f>
        <v>0</v>
      </c>
      <c r="AN285" s="267">
        <f>IF(AND(AN$1&lt;13),(Scadenziario!AR4*'Scenario Fabbisogno'!$D$110),0)</f>
        <v>0</v>
      </c>
      <c r="AO285" s="267">
        <f>IF(AND(AO$1&lt;13),(Scadenziario!AS4*'Scenario Fabbisogno'!$D$110),0)</f>
        <v>0</v>
      </c>
      <c r="AP285" s="267">
        <f>IF(AND(AP$1&lt;13),(Scadenziario!AT4*'Scenario Fabbisogno'!$D$110),0)</f>
        <v>0</v>
      </c>
      <c r="AQ285" s="267">
        <f>IF(AND(AQ$1&lt;13),(Scadenziario!AU4*'Scenario Fabbisogno'!$D$110),0)</f>
        <v>0</v>
      </c>
      <c r="AR285" s="267">
        <f>IF(AND(AR$1&lt;13),(Scadenziario!AV4*'Scenario Fabbisogno'!$D$110),0)</f>
        <v>0</v>
      </c>
      <c r="AS285" s="267">
        <f>IF(AND(AS$1&lt;13),(Scadenziario!AW4*'Scenario Fabbisogno'!$D$110),0)</f>
        <v>0</v>
      </c>
      <c r="AT285" s="267">
        <f>IF(AND(AT$1&lt;13),(Scadenziario!AX4*'Scenario Fabbisogno'!$D$110),0)</f>
        <v>0</v>
      </c>
      <c r="AU285" s="267">
        <f>IF(AND(AU$1&lt;13),(Scadenziario!AY4*'Scenario Fabbisogno'!$D$110),0)</f>
        <v>0</v>
      </c>
      <c r="AV285" s="267">
        <f>IF(AND(AV$1&lt;13),(Scadenziario!AZ4*'Scenario Fabbisogno'!$D$110),0)</f>
        <v>0</v>
      </c>
      <c r="AW285" s="267">
        <f>IF(AND(AW$1&lt;13),(Scadenziario!BA4*'Scenario Fabbisogno'!$D$110),0)</f>
        <v>0</v>
      </c>
      <c r="AX285" s="267">
        <f>IF(AND(AX$1&lt;13),(Scadenziario!BB4*'Scenario Fabbisogno'!$D$110),0)</f>
        <v>0</v>
      </c>
      <c r="AY285" s="267">
        <f>IF(AND(AY$1&lt;13),(Scadenziario!BC4*'Scenario Fabbisogno'!$D$110),0)</f>
        <v>0</v>
      </c>
      <c r="AZ285" s="267">
        <f>IF(AND(AZ$1&lt;13),(Scadenziario!BD4*'Scenario Fabbisogno'!$D$110),0)</f>
        <v>0</v>
      </c>
      <c r="BA285" s="267">
        <f>IF(AND(BA$1&lt;13),(Scadenziario!BE4*'Scenario Fabbisogno'!$D$110),0)</f>
        <v>0</v>
      </c>
      <c r="BB285" s="267">
        <f>IF(AND(BB$1&lt;13),(Scadenziario!BF4*'Scenario Fabbisogno'!$D$110),0)</f>
        <v>0</v>
      </c>
      <c r="BC285" s="267">
        <f>IF(AND(BC$1&lt;13),(Scadenziario!BG4*'Scenario Fabbisogno'!$D$110),0)</f>
        <v>0</v>
      </c>
      <c r="BD285" s="267">
        <f>IF(AND(BD$1&lt;13),(Scadenziario!BH4*'Scenario Fabbisogno'!$D$110),0)</f>
        <v>0</v>
      </c>
      <c r="BE285" s="267">
        <f>IF(AND(BE$1&lt;13),(Scadenziario!BI4*'Scenario Fabbisogno'!$D$110),0)</f>
        <v>0</v>
      </c>
      <c r="BF285" s="267">
        <f>IF(AND(BF$1&lt;13),(Scadenziario!BJ4*'Scenario Fabbisogno'!$D$110),0)</f>
        <v>0</v>
      </c>
      <c r="BG285" s="267">
        <f>IF(AND(BG$1&lt;13),(Scadenziario!BK4*'Scenario Fabbisogno'!$D$110),0)</f>
        <v>0</v>
      </c>
      <c r="BH285" s="267">
        <f>IF(AND(BH$1&lt;13),(Scadenziario!BL4*'Scenario Fabbisogno'!$D$110),0)</f>
        <v>0</v>
      </c>
      <c r="BI285" s="267">
        <f>IF(AND(BI$1&lt;13),(Scadenziario!BM4*'Scenario Fabbisogno'!$D$110),0)</f>
        <v>0</v>
      </c>
      <c r="BJ285" s="267">
        <f>IF(AND(BJ$1&lt;13),(Scadenziario!BN4*'Scenario Fabbisogno'!$D$110),0)</f>
        <v>0</v>
      </c>
      <c r="BK285" s="267">
        <f>IF(AND(BK$1&lt;13),(Scadenziario!BO4*'Scenario Fabbisogno'!$D$110),0)</f>
        <v>0</v>
      </c>
      <c r="BL285" s="267">
        <f>IF(AND(BL$1&lt;13),(Scadenziario!BP4*'Scenario Fabbisogno'!$D$110),0)</f>
        <v>0</v>
      </c>
      <c r="BM285" s="267">
        <f>IF(AND(BM$1&lt;13),(Scadenziario!BQ4*'Scenario Fabbisogno'!$D$110),0)</f>
        <v>0</v>
      </c>
      <c r="BN285" s="267">
        <f>IF(AND(BN$1&lt;13),(Scadenziario!BR4*'Scenario Fabbisogno'!$D$110),0)</f>
        <v>0</v>
      </c>
      <c r="BO285" s="267">
        <f>IF(AND(BO$1&lt;13),(Scadenziario!BS4*'Scenario Fabbisogno'!$D$110),0)</f>
        <v>0</v>
      </c>
      <c r="BP285" s="267">
        <f>IF(AND(BP$1&lt;13),(Scadenziario!BT4*'Scenario Fabbisogno'!$D$110),0)</f>
        <v>0</v>
      </c>
      <c r="BQ285" s="267">
        <f>IF(AND(BQ$1&lt;13),(Scadenziario!BU4*'Scenario Fabbisogno'!$D$110),0)</f>
        <v>0</v>
      </c>
      <c r="BR285" s="267">
        <f>IF(AND(BR$1&lt;13),(Scadenziario!BV4*'Scenario Fabbisogno'!$D$110),0)</f>
        <v>0</v>
      </c>
      <c r="BS285" s="267">
        <f>IF(AND(BS$1&lt;13),(Scadenziario!BW4*'Scenario Fabbisogno'!$D$110),0)</f>
        <v>0</v>
      </c>
      <c r="BT285" s="267">
        <f>IF(AND(BT$1&lt;13),(Scadenziario!BX4*'Scenario Fabbisogno'!$D$110),0)</f>
        <v>0</v>
      </c>
      <c r="BU285" s="267">
        <f>IF(AND(BU$1&lt;13),(Scadenziario!BY4*'Scenario Fabbisogno'!$D$110),0)</f>
        <v>0</v>
      </c>
      <c r="BV285" s="267">
        <f>IF(AND(BV$1&lt;13),(Scadenziario!BZ4*'Scenario Fabbisogno'!$D$110),0)</f>
        <v>0</v>
      </c>
      <c r="BW285" s="267">
        <f>IF(AND(BW$1&lt;13),(Scadenziario!CA4*'Scenario Fabbisogno'!$D$110),0)</f>
        <v>0</v>
      </c>
      <c r="BX285" s="267">
        <f>IF(AND(BX$1&lt;13),(Scadenziario!CB4*'Scenario Fabbisogno'!$D$110),0)</f>
        <v>0</v>
      </c>
      <c r="BY285" s="267">
        <f>IF(AND(BY$1&lt;13),(Scadenziario!CC4*'Scenario Fabbisogno'!$D$110),0)</f>
        <v>0</v>
      </c>
      <c r="BZ285" s="267">
        <f>IF(AND(BZ$1&lt;13),(Scadenziario!CD4*'Scenario Fabbisogno'!$D$110),0)</f>
        <v>0</v>
      </c>
      <c r="CA285" s="267">
        <f>IF(AND(CA$1&lt;13),(Scadenziario!CE4*'Scenario Fabbisogno'!$D$110),0)</f>
        <v>0</v>
      </c>
      <c r="CB285" s="267">
        <f>IF(AND(CB$1&lt;13),(Scadenziario!CF4*'Scenario Fabbisogno'!$D$110),0)</f>
        <v>0</v>
      </c>
      <c r="CC285" s="267">
        <f>IF(AND(CC$1&lt;13),(Scadenziario!CG4*'Scenario Fabbisogno'!$D$110),0)</f>
        <v>0</v>
      </c>
      <c r="CD285" s="267">
        <f>IF(AND(CD$1&lt;13),(Scadenziario!CH4*'Scenario Fabbisogno'!$D$110),0)</f>
        <v>0</v>
      </c>
      <c r="CE285" s="267">
        <f>IF(AND(CE$1&lt;13),(Scadenziario!CI4*'Scenario Fabbisogno'!$D$110),0)</f>
        <v>0</v>
      </c>
      <c r="CF285" s="267">
        <f>IF(AND(CF$1&lt;13),(Scadenziario!CJ4*'Scenario Fabbisogno'!$D$110),0)</f>
        <v>0</v>
      </c>
      <c r="CG285" s="267">
        <f>IF(AND(CG$1&lt;13),(Scadenziario!CK4*'Scenario Fabbisogno'!$D$110),0)</f>
        <v>0</v>
      </c>
      <c r="CH285" s="267">
        <f>IF(AND(CH$1&lt;13),(Scadenziario!CL4*'Scenario Fabbisogno'!$D$110),0)</f>
        <v>0</v>
      </c>
      <c r="CI285" s="267">
        <f>IF(AND(CI$1&lt;13),(Scadenziario!CM4*'Scenario Fabbisogno'!$D$110),0)</f>
        <v>0</v>
      </c>
      <c r="CJ285" s="267">
        <f>IF(AND(CJ$1&lt;13),(Scadenziario!CN4*'Scenario Fabbisogno'!$D$110),0)</f>
        <v>0</v>
      </c>
      <c r="CK285" s="267">
        <f>IF(AND(CK$1&lt;13),(Scadenziario!CO4*'Scenario Fabbisogno'!$D$110),0)</f>
        <v>0</v>
      </c>
      <c r="CL285" s="267">
        <f>IF(AND(CL$1&lt;13),(Scadenziario!CP4*'Scenario Fabbisogno'!$D$110),0)</f>
        <v>0</v>
      </c>
      <c r="CM285" s="267">
        <f>IF(AND(CM$1&lt;13),(Scadenziario!CQ4*'Scenario Fabbisogno'!$D$110),0)</f>
        <v>0</v>
      </c>
      <c r="CN285" s="267">
        <f>IF(AND(CN$1&lt;13),(Scadenziario!CR4*'Scenario Fabbisogno'!$D$110),0)</f>
        <v>0</v>
      </c>
      <c r="CO285" s="267">
        <f>IF(AND(CO$1&lt;13),(Scadenziario!CS4*'Scenario Fabbisogno'!$D$110),0)</f>
        <v>0</v>
      </c>
      <c r="CP285" s="267">
        <f>IF(AND(CP$1&lt;13),(Scadenziario!CT4*'Scenario Fabbisogno'!$D$110),0)</f>
        <v>0</v>
      </c>
      <c r="CQ285" s="267">
        <f>IF(AND(CQ$1&lt;13),(Scadenziario!CU4*'Scenario Fabbisogno'!$D$110),0)</f>
        <v>0</v>
      </c>
      <c r="CR285" s="267">
        <f>IF(AND(CR$1&lt;13),(Scadenziario!CV4*'Scenario Fabbisogno'!$D$110),0)</f>
        <v>0</v>
      </c>
      <c r="CS285" s="267">
        <f>IF(AND(CS$1&lt;13),(Scadenziario!CW4*'Scenario Fabbisogno'!$D$110),0)</f>
        <v>0</v>
      </c>
      <c r="CT285" s="267">
        <f>IF(AND(CT$1&lt;13),(Scadenziario!CX4*'Scenario Fabbisogno'!$D$110),0)</f>
        <v>0</v>
      </c>
      <c r="CU285" s="267">
        <f>IF(AND(CU$1&lt;13),(Scadenziario!CY4*'Scenario Fabbisogno'!$D$110),0)</f>
        <v>0</v>
      </c>
      <c r="CV285" s="267">
        <f>IF(AND(CV$1&lt;13),(Scadenziario!CZ4*'Scenario Fabbisogno'!$D$110),0)</f>
        <v>0</v>
      </c>
      <c r="CW285" s="267">
        <f>IF(AND(CW$1&lt;13),(Scadenziario!DA4*'Scenario Fabbisogno'!$D$110),0)</f>
        <v>0</v>
      </c>
      <c r="CX285" s="267">
        <f>IF(AND(CX$1&lt;13),(Scadenziario!DB4*'Scenario Fabbisogno'!$D$110),0)</f>
        <v>0</v>
      </c>
      <c r="CY285" s="267">
        <f>IF(AND(CY$1&lt;13),(Scadenziario!DC4*'Scenario Fabbisogno'!$D$110),0)</f>
        <v>0</v>
      </c>
      <c r="CZ285" s="267">
        <f>IF(AND(CZ$1&lt;13),(Scadenziario!DD4*'Scenario Fabbisogno'!$D$110),0)</f>
        <v>0</v>
      </c>
      <c r="DA285" s="267">
        <f>IF(AND(DA$1&lt;13),(Scadenziario!DE4*'Scenario Fabbisogno'!$D$110),0)</f>
        <v>0</v>
      </c>
      <c r="DB285" s="267">
        <f>IF(AND(DB$1&lt;13),(Scadenziario!DF4*'Scenario Fabbisogno'!$D$110),0)</f>
        <v>0</v>
      </c>
      <c r="DC285" s="267">
        <f>IF(AND(DC$1&lt;13),(Scadenziario!DG4*'Scenario Fabbisogno'!$D$110),0)</f>
        <v>0</v>
      </c>
      <c r="DD285" s="267">
        <f>IF(AND(DD$1&lt;13),(Scadenziario!DH4*'Scenario Fabbisogno'!$D$110),0)</f>
        <v>0</v>
      </c>
      <c r="DE285" s="267">
        <f>IF(AND(DE$1&lt;13),(Scadenziario!DI4*'Scenario Fabbisogno'!$D$110),0)</f>
        <v>0</v>
      </c>
      <c r="DF285" s="267">
        <f>IF(AND(DF$1&lt;13),(Scadenziario!DJ4*'Scenario Fabbisogno'!$D$110),0)</f>
        <v>0</v>
      </c>
      <c r="DG285" s="267">
        <f>IF(AND(DG$1&lt;13),(Scadenziario!DK4*'Scenario Fabbisogno'!$D$110),0)</f>
        <v>0</v>
      </c>
      <c r="DH285" s="267">
        <f>IF(AND(DH$1&lt;13),(Scadenziario!DL4*'Scenario Fabbisogno'!$D$110),0)</f>
        <v>0</v>
      </c>
      <c r="DI285" s="267">
        <f>IF(AND(DI$1&lt;13),(Scadenziario!DM4*'Scenario Fabbisogno'!$D$110),0)</f>
        <v>0</v>
      </c>
      <c r="DJ285" s="267">
        <f>IF(AND(DJ$1&lt;13),(Scadenziario!DN4*'Scenario Fabbisogno'!$D$110),0)</f>
        <v>0</v>
      </c>
      <c r="DK285" s="267">
        <f>IF(AND(DK$1&lt;13),(Scadenziario!DO4*'Scenario Fabbisogno'!$D$110),0)</f>
        <v>0</v>
      </c>
      <c r="DL285" s="267">
        <f>IF(AND(DL$1&lt;13),(Scadenziario!DP4*'Scenario Fabbisogno'!$D$110),0)</f>
        <v>0</v>
      </c>
      <c r="DM285" s="267">
        <f>IF(AND(DM$1&lt;13),(Scadenziario!DQ4*'Scenario Fabbisogno'!$D$110),0)</f>
        <v>0</v>
      </c>
      <c r="DN285" s="267">
        <f>IF(AND(DN$1&lt;13),(Scadenziario!DR4*'Scenario Fabbisogno'!$D$110),0)</f>
        <v>0</v>
      </c>
      <c r="DO285" s="267">
        <f>IF(AND(DO$1&lt;13),(Scadenziario!DS4*'Scenario Fabbisogno'!$D$110),0)</f>
        <v>0</v>
      </c>
      <c r="DP285" s="267">
        <f>IF(AND(DP$1&lt;13),(Scadenziario!DT4*'Scenario Fabbisogno'!$D$110),0)</f>
        <v>0</v>
      </c>
      <c r="DQ285" s="267">
        <f>IF(AND(DQ$1&lt;13),(Scadenziario!DU4*'Scenario Fabbisogno'!$D$110),0)</f>
        <v>0</v>
      </c>
      <c r="DR285" s="267">
        <f>IF(AND(DR$1&lt;13),(Scadenziario!DV4*'Scenario Fabbisogno'!$D$110),0)</f>
        <v>0</v>
      </c>
    </row>
    <row r="286" spans="1:122" x14ac:dyDescent="0.35">
      <c r="B286" s="20" t="s">
        <v>535</v>
      </c>
      <c r="C286" s="267">
        <f>IF(AND(C$1&lt;13), C39*'Scenario Fabbisogno'!$D$110,0)</f>
        <v>0</v>
      </c>
      <c r="D286" s="267">
        <f>IF(AND(D$1&lt;13), D39*'Scenario Fabbisogno'!$D$110,0)</f>
        <v>0</v>
      </c>
      <c r="E286" s="267">
        <f>IF(AND(E$1&lt;13), E39*'Scenario Fabbisogno'!$D$110,0)</f>
        <v>0</v>
      </c>
      <c r="F286" s="267">
        <f>IF(AND(F$1&lt;13), F39*'Scenario Fabbisogno'!$D$110,0)</f>
        <v>0</v>
      </c>
      <c r="G286" s="267">
        <f>IF(AND(G$1&lt;13), G39*'Scenario Fabbisogno'!$D$110,0)</f>
        <v>0</v>
      </c>
      <c r="H286" s="267">
        <f>IF(AND(H$1&lt;13), H39*'Scenario Fabbisogno'!$D$110,0)</f>
        <v>0</v>
      </c>
      <c r="I286" s="267">
        <f>IF(AND(I$1&lt;13), I39*'Scenario Fabbisogno'!$D$110,0)</f>
        <v>0</v>
      </c>
      <c r="J286" s="267">
        <f>IF(AND(J$1&lt;13), J39*'Scenario Fabbisogno'!$D$110,0)</f>
        <v>0</v>
      </c>
      <c r="K286" s="267">
        <f>IF(AND(K$1&lt;13), K39*'Scenario Fabbisogno'!$D$110,0)</f>
        <v>0</v>
      </c>
      <c r="L286" s="267">
        <f>IF(AND(L$1&lt;13), L39*'Scenario Fabbisogno'!$D$110,0)</f>
        <v>0</v>
      </c>
      <c r="M286" s="267">
        <f>IF(AND(M$1&lt;13), M39*'Scenario Fabbisogno'!$D$110,0)</f>
        <v>0</v>
      </c>
      <c r="N286" s="267">
        <f>IF(AND(N$1&lt;13), N39*'Scenario Fabbisogno'!$D$110,0)</f>
        <v>0</v>
      </c>
      <c r="O286" s="267">
        <f>IF(AND(O$1&lt;13), O39*'Scenario Fabbisogno'!$D$110,0)</f>
        <v>0</v>
      </c>
      <c r="P286" s="267">
        <f>IF(AND(P$1&lt;13), P39*'Scenario Fabbisogno'!$D$110,0)</f>
        <v>0</v>
      </c>
      <c r="Q286" s="267">
        <f>IF(AND(Q$1&lt;13), Q39*'Scenario Fabbisogno'!$D$110,0)</f>
        <v>0</v>
      </c>
      <c r="R286" s="267">
        <f>IF(AND(R$1&lt;13), R39*'Scenario Fabbisogno'!$D$110,0)</f>
        <v>0</v>
      </c>
      <c r="S286" s="267">
        <f>IF(AND(S$1&lt;13), S39*'Scenario Fabbisogno'!$D$110,0)</f>
        <v>0</v>
      </c>
      <c r="T286" s="267">
        <f>IF(AND(T$1&lt;13), T39*'Scenario Fabbisogno'!$D$110,0)</f>
        <v>0</v>
      </c>
      <c r="U286" s="267">
        <f>IF(AND(U$1&lt;13), U39*'Scenario Fabbisogno'!$D$110,0)</f>
        <v>0</v>
      </c>
      <c r="V286" s="267">
        <f>IF(AND(V$1&lt;13), V39*'Scenario Fabbisogno'!$D$110,0)</f>
        <v>0</v>
      </c>
      <c r="W286" s="267">
        <f>IF(AND(W$1&lt;13), W39*'Scenario Fabbisogno'!$D$110,0)</f>
        <v>0</v>
      </c>
      <c r="X286" s="267">
        <f>IF(AND(X$1&lt;13), X39*'Scenario Fabbisogno'!$D$110,0)</f>
        <v>0</v>
      </c>
      <c r="Y286" s="267">
        <f>IF(AND(Y$1&lt;13), Y39*'Scenario Fabbisogno'!$D$110,0)</f>
        <v>0</v>
      </c>
      <c r="Z286" s="267">
        <f>IF(AND(Z$1&lt;13), Z39*'Scenario Fabbisogno'!$D$110,0)</f>
        <v>0</v>
      </c>
      <c r="AA286" s="267">
        <f>IF(AND(AA$1&lt;13), AA39*'Scenario Fabbisogno'!$D$110,0)</f>
        <v>0</v>
      </c>
      <c r="AB286" s="267">
        <f>IF(AND(AB$1&lt;13), AB39*'Scenario Fabbisogno'!$D$110,0)</f>
        <v>0</v>
      </c>
      <c r="AC286" s="267">
        <f>IF(AND(AC$1&lt;13), AC39*'Scenario Fabbisogno'!$D$110,0)</f>
        <v>0</v>
      </c>
      <c r="AD286" s="267">
        <f>IF(AND(AD$1&lt;13), AD39*'Scenario Fabbisogno'!$D$110,0)</f>
        <v>0</v>
      </c>
      <c r="AE286" s="267">
        <f>IF(AND(AE$1&lt;13), AE39*'Scenario Fabbisogno'!$D$110,0)</f>
        <v>0</v>
      </c>
      <c r="AF286" s="267">
        <f>IF(AND(AF$1&lt;13), AF39*'Scenario Fabbisogno'!$D$110,0)</f>
        <v>0</v>
      </c>
      <c r="AG286" s="267">
        <f>IF(AND(AG$1&lt;13), AG39*'Scenario Fabbisogno'!$D$110,0)</f>
        <v>0</v>
      </c>
      <c r="AH286" s="267">
        <f>IF(AND(AH$1&lt;13), AH39*'Scenario Fabbisogno'!$D$110,0)</f>
        <v>0</v>
      </c>
      <c r="AI286" s="267">
        <f>IF(AND(AI$1&lt;13), AI39*'Scenario Fabbisogno'!$D$110,0)</f>
        <v>0</v>
      </c>
      <c r="AJ286" s="267">
        <f>IF(AND(AJ$1&lt;13), AJ39*'Scenario Fabbisogno'!$D$110,0)</f>
        <v>0</v>
      </c>
      <c r="AK286" s="267">
        <f>IF(AND(AK$1&lt;13), AK39*'Scenario Fabbisogno'!$D$110,0)</f>
        <v>0</v>
      </c>
      <c r="AL286" s="267">
        <f>IF(AND(AL$1&lt;13), AL39*'Scenario Fabbisogno'!$D$110,0)</f>
        <v>0</v>
      </c>
      <c r="AM286" s="267">
        <f>IF(AND(AM$1&lt;13), AM39*'Scenario Fabbisogno'!$D$110,0)</f>
        <v>0</v>
      </c>
      <c r="AN286" s="267">
        <f>IF(AND(AN$1&lt;13), AN39*'Scenario Fabbisogno'!$D$110,0)</f>
        <v>0</v>
      </c>
      <c r="AO286" s="267">
        <f>IF(AND(AO$1&lt;13), AO39*'Scenario Fabbisogno'!$D$110,0)</f>
        <v>0</v>
      </c>
      <c r="AP286" s="267">
        <f>IF(AND(AP$1&lt;13), AP39*'Scenario Fabbisogno'!$D$110,0)</f>
        <v>0</v>
      </c>
      <c r="AQ286" s="267">
        <f>IF(AND(AQ$1&lt;13), AQ39*'Scenario Fabbisogno'!$D$110,0)</f>
        <v>0</v>
      </c>
      <c r="AR286" s="267">
        <f>IF(AND(AR$1&lt;13), AR39*'Scenario Fabbisogno'!$D$110,0)</f>
        <v>0</v>
      </c>
      <c r="AS286" s="267">
        <f>IF(AND(AS$1&lt;13), AS39*'Scenario Fabbisogno'!$D$110,0)</f>
        <v>0</v>
      </c>
      <c r="AT286" s="267">
        <f>IF(AND(AT$1&lt;13), AT39*'Scenario Fabbisogno'!$D$110,0)</f>
        <v>0</v>
      </c>
      <c r="AU286" s="267">
        <f>IF(AND(AU$1&lt;13), AU39*'Scenario Fabbisogno'!$D$110,0)</f>
        <v>0</v>
      </c>
      <c r="AV286" s="267">
        <f>IF(AND(AV$1&lt;13), AV39*'Scenario Fabbisogno'!$D$110,0)</f>
        <v>0</v>
      </c>
      <c r="AW286" s="267">
        <f>IF(AND(AW$1&lt;13), AW39*'Scenario Fabbisogno'!$D$110,0)</f>
        <v>0</v>
      </c>
      <c r="AX286" s="267">
        <f>IF(AND(AX$1&lt;13), AX39*'Scenario Fabbisogno'!$D$110,0)</f>
        <v>0</v>
      </c>
      <c r="AY286" s="267">
        <f>IF(AND(AY$1&lt;13), AY39*'Scenario Fabbisogno'!$D$110,0)</f>
        <v>0</v>
      </c>
      <c r="AZ286" s="267">
        <f>IF(AND(AZ$1&lt;13), AZ39*'Scenario Fabbisogno'!$D$110,0)</f>
        <v>0</v>
      </c>
      <c r="BA286" s="267">
        <f>IF(AND(BA$1&lt;13), BA39*'Scenario Fabbisogno'!$D$110,0)</f>
        <v>0</v>
      </c>
      <c r="BB286" s="267">
        <f>IF(AND(BB$1&lt;13), BB39*'Scenario Fabbisogno'!$D$110,0)</f>
        <v>0</v>
      </c>
      <c r="BC286" s="267">
        <f>IF(AND(BC$1&lt;13), BC39*'Scenario Fabbisogno'!$D$110,0)</f>
        <v>0</v>
      </c>
      <c r="BD286" s="267">
        <f>IF(AND(BD$1&lt;13), BD39*'Scenario Fabbisogno'!$D$110,0)</f>
        <v>0</v>
      </c>
      <c r="BE286" s="267">
        <f>IF(AND(BE$1&lt;13), BE39*'Scenario Fabbisogno'!$D$110,0)</f>
        <v>0</v>
      </c>
      <c r="BF286" s="267">
        <f>IF(AND(BF$1&lt;13), BF39*'Scenario Fabbisogno'!$D$110,0)</f>
        <v>0</v>
      </c>
      <c r="BG286" s="267">
        <f>IF(AND(BG$1&lt;13), BG39*'Scenario Fabbisogno'!$D$110,0)</f>
        <v>0</v>
      </c>
      <c r="BH286" s="267">
        <f>IF(AND(BH$1&lt;13), BH39*'Scenario Fabbisogno'!$D$110,0)</f>
        <v>0</v>
      </c>
      <c r="BI286" s="267">
        <f>IF(AND(BI$1&lt;13), BI39*'Scenario Fabbisogno'!$D$110,0)</f>
        <v>0</v>
      </c>
      <c r="BJ286" s="267">
        <f>IF(AND(BJ$1&lt;13), BJ39*'Scenario Fabbisogno'!$D$110,0)</f>
        <v>0</v>
      </c>
      <c r="BK286" s="267">
        <f>IF(AND(BK$1&lt;13), BK39*'Scenario Fabbisogno'!$D$110,0)</f>
        <v>0</v>
      </c>
      <c r="BL286" s="267">
        <f>IF(AND(BL$1&lt;13), BL39*'Scenario Fabbisogno'!$D$110,0)</f>
        <v>0</v>
      </c>
      <c r="BM286" s="267">
        <f>IF(AND(BM$1&lt;13), BM39*'Scenario Fabbisogno'!$D$110,0)</f>
        <v>0</v>
      </c>
      <c r="BN286" s="267">
        <f>IF(AND(BN$1&lt;13), BN39*'Scenario Fabbisogno'!$D$110,0)</f>
        <v>0</v>
      </c>
      <c r="BO286" s="267">
        <f>IF(AND(BO$1&lt;13), BO39*'Scenario Fabbisogno'!$D$110,0)</f>
        <v>0</v>
      </c>
      <c r="BP286" s="267">
        <f>IF(AND(BP$1&lt;13), BP39*'Scenario Fabbisogno'!$D$110,0)</f>
        <v>0</v>
      </c>
      <c r="BQ286" s="267">
        <f>IF(AND(BQ$1&lt;13), BQ39*'Scenario Fabbisogno'!$D$110,0)</f>
        <v>0</v>
      </c>
      <c r="BR286" s="267">
        <f>IF(AND(BR$1&lt;13), BR39*'Scenario Fabbisogno'!$D$110,0)</f>
        <v>0</v>
      </c>
      <c r="BS286" s="267">
        <f>IF(AND(BS$1&lt;13), BS39*'Scenario Fabbisogno'!$D$110,0)</f>
        <v>0</v>
      </c>
      <c r="BT286" s="267">
        <f>IF(AND(BT$1&lt;13), BT39*'Scenario Fabbisogno'!$D$110,0)</f>
        <v>0</v>
      </c>
      <c r="BU286" s="267">
        <f>IF(AND(BU$1&lt;13), BU39*'Scenario Fabbisogno'!$D$110,0)</f>
        <v>0</v>
      </c>
      <c r="BV286" s="267">
        <f>IF(AND(BV$1&lt;13), BV39*'Scenario Fabbisogno'!$D$110,0)</f>
        <v>0</v>
      </c>
      <c r="BW286" s="267">
        <f>IF(AND(BW$1&lt;13), BW39*'Scenario Fabbisogno'!$D$110,0)</f>
        <v>0</v>
      </c>
      <c r="BX286" s="267">
        <f>IF(AND(BX$1&lt;13), BX39*'Scenario Fabbisogno'!$D$110,0)</f>
        <v>0</v>
      </c>
      <c r="BY286" s="267">
        <f>IF(AND(BY$1&lt;13), BY39*'Scenario Fabbisogno'!$D$110,0)</f>
        <v>0</v>
      </c>
      <c r="BZ286" s="267">
        <f>IF(AND(BZ$1&lt;13), BZ39*'Scenario Fabbisogno'!$D$110,0)</f>
        <v>0</v>
      </c>
      <c r="CA286" s="267">
        <f>IF(AND(CA$1&lt;13), CA39*'Scenario Fabbisogno'!$D$110,0)</f>
        <v>0</v>
      </c>
      <c r="CB286" s="267">
        <f>IF(AND(CB$1&lt;13), CB39*'Scenario Fabbisogno'!$D$110,0)</f>
        <v>0</v>
      </c>
      <c r="CC286" s="267">
        <f>IF(AND(CC$1&lt;13), CC39*'Scenario Fabbisogno'!$D$110,0)</f>
        <v>0</v>
      </c>
      <c r="CD286" s="267">
        <f>IF(AND(CD$1&lt;13), CD39*'Scenario Fabbisogno'!$D$110,0)</f>
        <v>0</v>
      </c>
      <c r="CE286" s="267">
        <f>IF(AND(CE$1&lt;13), CE39*'Scenario Fabbisogno'!$D$110,0)</f>
        <v>0</v>
      </c>
      <c r="CF286" s="267">
        <f>IF(AND(CF$1&lt;13), CF39*'Scenario Fabbisogno'!$D$110,0)</f>
        <v>0</v>
      </c>
      <c r="CG286" s="267">
        <f>IF(AND(CG$1&lt;13), CG39*'Scenario Fabbisogno'!$D$110,0)</f>
        <v>0</v>
      </c>
      <c r="CH286" s="267">
        <f>IF(AND(CH$1&lt;13), CH39*'Scenario Fabbisogno'!$D$110,0)</f>
        <v>0</v>
      </c>
      <c r="CI286" s="267">
        <f>IF(AND(CI$1&lt;13), CI39*'Scenario Fabbisogno'!$D$110,0)</f>
        <v>0</v>
      </c>
      <c r="CJ286" s="267">
        <f>IF(AND(CJ$1&lt;13), CJ39*'Scenario Fabbisogno'!$D$110,0)</f>
        <v>0</v>
      </c>
      <c r="CK286" s="267">
        <f>IF(AND(CK$1&lt;13), CK39*'Scenario Fabbisogno'!$D$110,0)</f>
        <v>0</v>
      </c>
      <c r="CL286" s="267">
        <f>IF(AND(CL$1&lt;13), CL39*'Scenario Fabbisogno'!$D$110,0)</f>
        <v>0</v>
      </c>
      <c r="CM286" s="267">
        <f>IF(AND(CM$1&lt;13), CM39*'Scenario Fabbisogno'!$D$110,0)</f>
        <v>0</v>
      </c>
      <c r="CN286" s="267">
        <f>IF(AND(CN$1&lt;13), CN39*'Scenario Fabbisogno'!$D$110,0)</f>
        <v>0</v>
      </c>
      <c r="CO286" s="267">
        <f>IF(AND(CO$1&lt;13), CO39*'Scenario Fabbisogno'!$D$110,0)</f>
        <v>0</v>
      </c>
      <c r="CP286" s="267">
        <f>IF(AND(CP$1&lt;13), CP39*'Scenario Fabbisogno'!$D$110,0)</f>
        <v>0</v>
      </c>
      <c r="CQ286" s="267">
        <f>IF(AND(CQ$1&lt;13), CQ39*'Scenario Fabbisogno'!$D$110,0)</f>
        <v>0</v>
      </c>
      <c r="CR286" s="267">
        <f>IF(AND(CR$1&lt;13), CR39*'Scenario Fabbisogno'!$D$110,0)</f>
        <v>0</v>
      </c>
      <c r="CS286" s="267">
        <f>IF(AND(CS$1&lt;13), CS39*'Scenario Fabbisogno'!$D$110,0)</f>
        <v>0</v>
      </c>
      <c r="CT286" s="267">
        <f>IF(AND(CT$1&lt;13), CT39*'Scenario Fabbisogno'!$D$110,0)</f>
        <v>0</v>
      </c>
      <c r="CU286" s="267">
        <f>IF(AND(CU$1&lt;13), CU39*'Scenario Fabbisogno'!$D$110,0)</f>
        <v>0</v>
      </c>
      <c r="CV286" s="267">
        <f>IF(AND(CV$1&lt;13), CV39*'Scenario Fabbisogno'!$D$110,0)</f>
        <v>0</v>
      </c>
      <c r="CW286" s="267">
        <f>IF(AND(CW$1&lt;13), CW39*'Scenario Fabbisogno'!$D$110,0)</f>
        <v>0</v>
      </c>
      <c r="CX286" s="267">
        <f>IF(AND(CX$1&lt;13), CX39*'Scenario Fabbisogno'!$D$110,0)</f>
        <v>0</v>
      </c>
      <c r="CY286" s="267">
        <f>IF(AND(CY$1&lt;13), CY39*'Scenario Fabbisogno'!$D$110,0)</f>
        <v>0</v>
      </c>
      <c r="CZ286" s="267">
        <f>IF(AND(CZ$1&lt;13), CZ39*'Scenario Fabbisogno'!$D$110,0)</f>
        <v>0</v>
      </c>
      <c r="DA286" s="267">
        <f>IF(AND(DA$1&lt;13), DA39*'Scenario Fabbisogno'!$D$110,0)</f>
        <v>0</v>
      </c>
      <c r="DB286" s="267">
        <f>IF(AND(DB$1&lt;13), DB39*'Scenario Fabbisogno'!$D$110,0)</f>
        <v>0</v>
      </c>
      <c r="DC286" s="267">
        <f>IF(AND(DC$1&lt;13), DC39*'Scenario Fabbisogno'!$D$110,0)</f>
        <v>0</v>
      </c>
      <c r="DD286" s="267">
        <f>IF(AND(DD$1&lt;13), DD39*'Scenario Fabbisogno'!$D$110,0)</f>
        <v>0</v>
      </c>
      <c r="DE286" s="267">
        <f>IF(AND(DE$1&lt;13), DE39*'Scenario Fabbisogno'!$D$110,0)</f>
        <v>0</v>
      </c>
      <c r="DF286" s="267">
        <f>IF(AND(DF$1&lt;13), DF39*'Scenario Fabbisogno'!$D$110,0)</f>
        <v>0</v>
      </c>
      <c r="DG286" s="267">
        <f>IF(AND(DG$1&lt;13), DG39*'Scenario Fabbisogno'!$D$110,0)</f>
        <v>0</v>
      </c>
      <c r="DH286" s="267">
        <f>IF(AND(DH$1&lt;13), DH39*'Scenario Fabbisogno'!$D$110,0)</f>
        <v>0</v>
      </c>
      <c r="DI286" s="267">
        <f>IF(AND(DI$1&lt;13), DI39*'Scenario Fabbisogno'!$D$110,0)</f>
        <v>0</v>
      </c>
      <c r="DJ286" s="267">
        <f>IF(AND(DJ$1&lt;13), DJ39*'Scenario Fabbisogno'!$D$110,0)</f>
        <v>0</v>
      </c>
      <c r="DK286" s="267">
        <f>IF(AND(DK$1&lt;13), DK39*'Scenario Fabbisogno'!$D$110,0)</f>
        <v>0</v>
      </c>
      <c r="DL286" s="267">
        <f>IF(AND(DL$1&lt;13), DL39*'Scenario Fabbisogno'!$D$110,0)</f>
        <v>0</v>
      </c>
      <c r="DM286" s="267">
        <f>IF(AND(DM$1&lt;13), DM39*'Scenario Fabbisogno'!$D$110,0)</f>
        <v>0</v>
      </c>
      <c r="DN286" s="267">
        <f>IF(AND(DN$1&lt;13), DN39*'Scenario Fabbisogno'!$D$110,0)</f>
        <v>0</v>
      </c>
      <c r="DO286" s="267">
        <f>IF(AND(DO$1&lt;13), DO39*'Scenario Fabbisogno'!$D$110,0)</f>
        <v>0</v>
      </c>
      <c r="DP286" s="267">
        <f>IF(AND(DP$1&lt;13), DP39*'Scenario Fabbisogno'!$D$110,0)</f>
        <v>0</v>
      </c>
      <c r="DQ286" s="267">
        <f>IF(AND(DQ$1&lt;13), DQ39*'Scenario Fabbisogno'!$D$110,0)</f>
        <v>0</v>
      </c>
      <c r="DR286" s="267">
        <f>IF(AND(DR$1&lt;13), DR39*'Scenario Fabbisogno'!$D$110,0)</f>
        <v>0</v>
      </c>
    </row>
    <row r="287" spans="1:122" x14ac:dyDescent="0.35">
      <c r="C287" s="261"/>
      <c r="D287" s="267"/>
      <c r="E287" s="267"/>
      <c r="F287" s="267"/>
      <c r="G287" s="267"/>
      <c r="H287" s="267"/>
      <c r="I287" s="267"/>
      <c r="J287" s="267"/>
    </row>
    <row r="288" spans="1:122" x14ac:dyDescent="0.35">
      <c r="C288" s="261"/>
      <c r="D288" s="267"/>
      <c r="E288" s="267"/>
      <c r="F288" s="267"/>
      <c r="G288" s="267"/>
      <c r="H288" s="267"/>
      <c r="I288" s="267"/>
      <c r="J288" s="267"/>
    </row>
    <row r="289" spans="1:122" ht="15" thickBot="1" x14ac:dyDescent="0.4">
      <c r="A289" s="448"/>
      <c r="B289" s="448"/>
      <c r="C289" s="448"/>
      <c r="D289" s="448"/>
      <c r="E289" s="448"/>
      <c r="F289" s="448"/>
      <c r="G289" s="448"/>
      <c r="H289" s="448"/>
      <c r="I289" s="448"/>
      <c r="J289" s="448"/>
      <c r="K289" s="448"/>
      <c r="L289" s="448"/>
      <c r="M289" s="448"/>
      <c r="N289" s="448"/>
      <c r="O289" s="448"/>
      <c r="P289" s="448"/>
      <c r="Q289" s="448"/>
      <c r="R289" s="448"/>
      <c r="S289" s="448"/>
      <c r="T289" s="448"/>
      <c r="U289" s="448"/>
      <c r="V289" s="448"/>
      <c r="W289" s="448"/>
      <c r="X289" s="448"/>
      <c r="Y289" s="448"/>
      <c r="Z289" s="448"/>
      <c r="AA289" s="448"/>
      <c r="AB289" s="448"/>
      <c r="AC289" s="448"/>
      <c r="AD289" s="448"/>
      <c r="AE289" s="448"/>
      <c r="AF289" s="448"/>
      <c r="AG289" s="448"/>
      <c r="AH289" s="448"/>
      <c r="AI289" s="448"/>
      <c r="AJ289" s="448"/>
      <c r="AK289" s="448"/>
      <c r="AL289" s="448"/>
      <c r="AM289" s="448"/>
      <c r="AN289" s="448"/>
      <c r="AO289" s="448"/>
      <c r="AP289" s="448"/>
      <c r="AQ289" s="448"/>
      <c r="AR289" s="448"/>
      <c r="AS289" s="448"/>
      <c r="AT289" s="448"/>
      <c r="AU289" s="448"/>
      <c r="AV289" s="448"/>
      <c r="AW289" s="448"/>
      <c r="AX289" s="448"/>
      <c r="AY289" s="448"/>
      <c r="AZ289" s="448"/>
      <c r="BA289" s="448"/>
      <c r="BB289" s="448"/>
      <c r="BC289" s="448"/>
      <c r="BD289" s="448"/>
      <c r="BE289" s="448"/>
      <c r="BF289" s="448"/>
      <c r="BG289" s="448"/>
      <c r="BH289" s="448"/>
      <c r="BI289" s="448"/>
      <c r="BJ289" s="448"/>
      <c r="BK289" s="448"/>
      <c r="BL289" s="448"/>
      <c r="BM289" s="448"/>
      <c r="BN289" s="448"/>
      <c r="BO289" s="448"/>
      <c r="BP289" s="448"/>
      <c r="BQ289" s="448"/>
      <c r="BR289" s="448"/>
      <c r="BS289" s="448"/>
      <c r="BT289" s="448"/>
      <c r="BU289" s="448"/>
      <c r="BV289" s="448"/>
      <c r="BW289" s="448"/>
      <c r="BX289" s="448"/>
      <c r="BY289" s="448"/>
      <c r="BZ289" s="448"/>
      <c r="CA289" s="448"/>
      <c r="CB289" s="448"/>
      <c r="CC289" s="448"/>
      <c r="CD289" s="448"/>
      <c r="CE289" s="448"/>
      <c r="CF289" s="448"/>
      <c r="CG289" s="448"/>
      <c r="CH289" s="448"/>
      <c r="CI289" s="448"/>
      <c r="CJ289" s="448"/>
      <c r="CK289" s="448"/>
      <c r="CL289" s="448"/>
      <c r="CM289" s="448"/>
      <c r="CN289" s="448"/>
      <c r="CO289" s="448"/>
      <c r="CP289" s="448"/>
      <c r="CQ289" s="448"/>
      <c r="CR289" s="448"/>
      <c r="CS289" s="448"/>
      <c r="CT289" s="448"/>
      <c r="CU289" s="448"/>
      <c r="CV289" s="448"/>
      <c r="CW289" s="448"/>
      <c r="CX289" s="448"/>
      <c r="CY289" s="448"/>
      <c r="CZ289" s="448"/>
      <c r="DA289" s="448"/>
      <c r="DB289" s="448"/>
      <c r="DC289" s="448"/>
      <c r="DD289" s="448"/>
      <c r="DE289" s="448"/>
      <c r="DF289" s="448"/>
      <c r="DG289" s="448"/>
      <c r="DH289" s="448"/>
      <c r="DI289" s="448"/>
      <c r="DJ289" s="448"/>
      <c r="DK289" s="448"/>
      <c r="DL289" s="448"/>
      <c r="DM289" s="448"/>
      <c r="DN289" s="448"/>
      <c r="DO289" s="448"/>
      <c r="DP289" s="448"/>
      <c r="DQ289" s="448"/>
      <c r="DR289" s="448"/>
    </row>
    <row r="290" spans="1:122" x14ac:dyDescent="0.35">
      <c r="B290" s="450" t="s">
        <v>536</v>
      </c>
      <c r="C290" s="261"/>
      <c r="D290" s="267"/>
      <c r="E290" s="267"/>
      <c r="F290" s="267"/>
      <c r="G290" s="267"/>
      <c r="H290" s="267"/>
      <c r="I290" s="267"/>
      <c r="J290" s="267"/>
    </row>
    <row r="291" spans="1:122" x14ac:dyDescent="0.35">
      <c r="C291" s="90" t="str">
        <f t="shared" ref="C291:AH291" si="506">+C2</f>
        <v/>
      </c>
      <c r="D291" s="90" t="str">
        <f t="shared" si="506"/>
        <v/>
      </c>
      <c r="E291" s="90">
        <f t="shared" si="506"/>
        <v>44286</v>
      </c>
      <c r="F291" s="90">
        <f t="shared" si="506"/>
        <v>44316</v>
      </c>
      <c r="G291" s="90">
        <f t="shared" si="506"/>
        <v>44347</v>
      </c>
      <c r="H291" s="90">
        <f t="shared" si="506"/>
        <v>44377</v>
      </c>
      <c r="I291" s="90">
        <f t="shared" si="506"/>
        <v>44408</v>
      </c>
      <c r="J291" s="90">
        <f t="shared" si="506"/>
        <v>44439</v>
      </c>
      <c r="K291" s="90">
        <f t="shared" si="506"/>
        <v>44469</v>
      </c>
      <c r="L291" s="90">
        <f t="shared" si="506"/>
        <v>44500</v>
      </c>
      <c r="M291" s="90">
        <f t="shared" si="506"/>
        <v>44530</v>
      </c>
      <c r="N291" s="90">
        <f t="shared" si="506"/>
        <v>44561</v>
      </c>
      <c r="O291" s="90">
        <f t="shared" si="506"/>
        <v>44592</v>
      </c>
      <c r="P291" s="90">
        <f t="shared" si="506"/>
        <v>44620</v>
      </c>
      <c r="Q291" s="90">
        <f t="shared" si="506"/>
        <v>44651</v>
      </c>
      <c r="R291" s="90">
        <f t="shared" si="506"/>
        <v>44681</v>
      </c>
      <c r="S291" s="90">
        <f t="shared" si="506"/>
        <v>44712</v>
      </c>
      <c r="T291" s="90">
        <f t="shared" si="506"/>
        <v>44742</v>
      </c>
      <c r="U291" s="90">
        <f t="shared" si="506"/>
        <v>44773</v>
      </c>
      <c r="V291" s="90">
        <f t="shared" si="506"/>
        <v>44804</v>
      </c>
      <c r="W291" s="90">
        <f t="shared" si="506"/>
        <v>44834</v>
      </c>
      <c r="X291" s="90">
        <f t="shared" si="506"/>
        <v>44865</v>
      </c>
      <c r="Y291" s="90">
        <f t="shared" si="506"/>
        <v>44895</v>
      </c>
      <c r="Z291" s="90">
        <f t="shared" si="506"/>
        <v>44926</v>
      </c>
      <c r="AA291" s="90">
        <f t="shared" si="506"/>
        <v>44957</v>
      </c>
      <c r="AB291" s="90">
        <f t="shared" si="506"/>
        <v>44985</v>
      </c>
      <c r="AC291" s="90">
        <f t="shared" si="506"/>
        <v>45016</v>
      </c>
      <c r="AD291" s="90">
        <f t="shared" si="506"/>
        <v>45046</v>
      </c>
      <c r="AE291" s="90">
        <f t="shared" si="506"/>
        <v>45077</v>
      </c>
      <c r="AF291" s="90">
        <f t="shared" si="506"/>
        <v>45107</v>
      </c>
      <c r="AG291" s="90">
        <f t="shared" si="506"/>
        <v>45138</v>
      </c>
      <c r="AH291" s="90">
        <f t="shared" si="506"/>
        <v>45169</v>
      </c>
      <c r="AI291" s="90">
        <f t="shared" ref="AI291:BN291" si="507">+AI2</f>
        <v>45199</v>
      </c>
      <c r="AJ291" s="90">
        <f t="shared" si="507"/>
        <v>45230</v>
      </c>
      <c r="AK291" s="90">
        <f t="shared" si="507"/>
        <v>45260</v>
      </c>
      <c r="AL291" s="90">
        <f t="shared" si="507"/>
        <v>45291</v>
      </c>
      <c r="AM291" s="90">
        <f t="shared" si="507"/>
        <v>45322</v>
      </c>
      <c r="AN291" s="90">
        <f t="shared" si="507"/>
        <v>45351</v>
      </c>
      <c r="AO291" s="90">
        <f t="shared" si="507"/>
        <v>45382</v>
      </c>
      <c r="AP291" s="90">
        <f t="shared" si="507"/>
        <v>45412</v>
      </c>
      <c r="AQ291" s="90">
        <f t="shared" si="507"/>
        <v>45443</v>
      </c>
      <c r="AR291" s="90">
        <f t="shared" si="507"/>
        <v>45473</v>
      </c>
      <c r="AS291" s="90">
        <f t="shared" si="507"/>
        <v>45504</v>
      </c>
      <c r="AT291" s="90">
        <f t="shared" si="507"/>
        <v>45535</v>
      </c>
      <c r="AU291" s="90">
        <f t="shared" si="507"/>
        <v>45565</v>
      </c>
      <c r="AV291" s="90">
        <f t="shared" si="507"/>
        <v>45596</v>
      </c>
      <c r="AW291" s="90">
        <f t="shared" si="507"/>
        <v>45626</v>
      </c>
      <c r="AX291" s="90">
        <f t="shared" si="507"/>
        <v>45657</v>
      </c>
      <c r="AY291" s="90">
        <f t="shared" si="507"/>
        <v>45688</v>
      </c>
      <c r="AZ291" s="90">
        <f t="shared" si="507"/>
        <v>45716</v>
      </c>
      <c r="BA291" s="90">
        <f t="shared" si="507"/>
        <v>45747</v>
      </c>
      <c r="BB291" s="90">
        <f t="shared" si="507"/>
        <v>45777</v>
      </c>
      <c r="BC291" s="90">
        <f t="shared" si="507"/>
        <v>45808</v>
      </c>
      <c r="BD291" s="90">
        <f t="shared" si="507"/>
        <v>45838</v>
      </c>
      <c r="BE291" s="90">
        <f t="shared" si="507"/>
        <v>45869</v>
      </c>
      <c r="BF291" s="90">
        <f t="shared" si="507"/>
        <v>45900</v>
      </c>
      <c r="BG291" s="90">
        <f t="shared" si="507"/>
        <v>45930</v>
      </c>
      <c r="BH291" s="90">
        <f t="shared" si="507"/>
        <v>45961</v>
      </c>
      <c r="BI291" s="90">
        <f t="shared" si="507"/>
        <v>45991</v>
      </c>
      <c r="BJ291" s="90">
        <f t="shared" si="507"/>
        <v>46022</v>
      </c>
      <c r="BK291" s="90">
        <f t="shared" si="507"/>
        <v>46053</v>
      </c>
      <c r="BL291" s="90">
        <f t="shared" si="507"/>
        <v>46081</v>
      </c>
      <c r="BM291" s="90">
        <f t="shared" si="507"/>
        <v>46112</v>
      </c>
      <c r="BN291" s="90">
        <f t="shared" si="507"/>
        <v>46142</v>
      </c>
      <c r="BO291" s="90">
        <f t="shared" ref="BO291:CT291" si="508">+BO2</f>
        <v>46173</v>
      </c>
      <c r="BP291" s="90">
        <f t="shared" si="508"/>
        <v>46203</v>
      </c>
      <c r="BQ291" s="90">
        <f t="shared" si="508"/>
        <v>46234</v>
      </c>
      <c r="BR291" s="90">
        <f t="shared" si="508"/>
        <v>46265</v>
      </c>
      <c r="BS291" s="90">
        <f t="shared" si="508"/>
        <v>46295</v>
      </c>
      <c r="BT291" s="90">
        <f t="shared" si="508"/>
        <v>46326</v>
      </c>
      <c r="BU291" s="90">
        <f t="shared" si="508"/>
        <v>46356</v>
      </c>
      <c r="BV291" s="90">
        <f t="shared" si="508"/>
        <v>46387</v>
      </c>
      <c r="BW291" s="90">
        <f t="shared" si="508"/>
        <v>46418</v>
      </c>
      <c r="BX291" s="90">
        <f t="shared" si="508"/>
        <v>46446</v>
      </c>
      <c r="BY291" s="90">
        <f t="shared" si="508"/>
        <v>46477</v>
      </c>
      <c r="BZ291" s="90">
        <f t="shared" si="508"/>
        <v>46507</v>
      </c>
      <c r="CA291" s="90">
        <f t="shared" si="508"/>
        <v>46538</v>
      </c>
      <c r="CB291" s="90">
        <f t="shared" si="508"/>
        <v>46568</v>
      </c>
      <c r="CC291" s="90">
        <f t="shared" si="508"/>
        <v>46599</v>
      </c>
      <c r="CD291" s="90">
        <f t="shared" si="508"/>
        <v>46630</v>
      </c>
      <c r="CE291" s="90">
        <f t="shared" si="508"/>
        <v>46660</v>
      </c>
      <c r="CF291" s="90">
        <f t="shared" si="508"/>
        <v>46691</v>
      </c>
      <c r="CG291" s="90">
        <f t="shared" si="508"/>
        <v>46721</v>
      </c>
      <c r="CH291" s="90">
        <f t="shared" si="508"/>
        <v>46752</v>
      </c>
      <c r="CI291" s="90">
        <f t="shared" si="508"/>
        <v>46783</v>
      </c>
      <c r="CJ291" s="90">
        <f t="shared" si="508"/>
        <v>46812</v>
      </c>
      <c r="CK291" s="90">
        <f t="shared" si="508"/>
        <v>46843</v>
      </c>
      <c r="CL291" s="90">
        <f t="shared" si="508"/>
        <v>46873</v>
      </c>
      <c r="CM291" s="90">
        <f t="shared" si="508"/>
        <v>46904</v>
      </c>
      <c r="CN291" s="90">
        <f t="shared" si="508"/>
        <v>46934</v>
      </c>
      <c r="CO291" s="90">
        <f t="shared" si="508"/>
        <v>46965</v>
      </c>
      <c r="CP291" s="90">
        <f t="shared" si="508"/>
        <v>46996</v>
      </c>
      <c r="CQ291" s="90">
        <f t="shared" si="508"/>
        <v>47026</v>
      </c>
      <c r="CR291" s="90">
        <f t="shared" si="508"/>
        <v>47057</v>
      </c>
      <c r="CS291" s="90">
        <f t="shared" si="508"/>
        <v>47087</v>
      </c>
      <c r="CT291" s="90">
        <f t="shared" si="508"/>
        <v>47118</v>
      </c>
      <c r="CU291" s="90">
        <f t="shared" ref="CU291:DR291" si="509">+CU2</f>
        <v>47149</v>
      </c>
      <c r="CV291" s="90">
        <f t="shared" si="509"/>
        <v>47177</v>
      </c>
      <c r="CW291" s="90">
        <f t="shared" si="509"/>
        <v>47208</v>
      </c>
      <c r="CX291" s="90">
        <f t="shared" si="509"/>
        <v>47238</v>
      </c>
      <c r="CY291" s="90">
        <f t="shared" si="509"/>
        <v>47269</v>
      </c>
      <c r="CZ291" s="90">
        <f t="shared" si="509"/>
        <v>47299</v>
      </c>
      <c r="DA291" s="90">
        <f t="shared" si="509"/>
        <v>47330</v>
      </c>
      <c r="DB291" s="90">
        <f t="shared" si="509"/>
        <v>47361</v>
      </c>
      <c r="DC291" s="90">
        <f t="shared" si="509"/>
        <v>47391</v>
      </c>
      <c r="DD291" s="90">
        <f t="shared" si="509"/>
        <v>47422</v>
      </c>
      <c r="DE291" s="90">
        <f t="shared" si="509"/>
        <v>47452</v>
      </c>
      <c r="DF291" s="90">
        <f t="shared" si="509"/>
        <v>47483</v>
      </c>
      <c r="DG291" s="90">
        <f t="shared" si="509"/>
        <v>47514</v>
      </c>
      <c r="DH291" s="90">
        <f t="shared" si="509"/>
        <v>47542</v>
      </c>
      <c r="DI291" s="90">
        <f t="shared" si="509"/>
        <v>47573</v>
      </c>
      <c r="DJ291" s="90">
        <f t="shared" si="509"/>
        <v>47603</v>
      </c>
      <c r="DK291" s="90">
        <f t="shared" si="509"/>
        <v>47634</v>
      </c>
      <c r="DL291" s="90">
        <f t="shared" si="509"/>
        <v>47664</v>
      </c>
      <c r="DM291" s="90">
        <f t="shared" si="509"/>
        <v>47695</v>
      </c>
      <c r="DN291" s="90">
        <f t="shared" si="509"/>
        <v>47726</v>
      </c>
      <c r="DO291" s="90">
        <f t="shared" si="509"/>
        <v>47756</v>
      </c>
      <c r="DP291" s="90">
        <f t="shared" si="509"/>
        <v>47787</v>
      </c>
      <c r="DQ291" s="90">
        <f t="shared" si="509"/>
        <v>47817</v>
      </c>
      <c r="DR291" s="90">
        <f t="shared" si="509"/>
        <v>47848</v>
      </c>
    </row>
    <row r="292" spans="1:122" x14ac:dyDescent="0.35">
      <c r="D292" s="267"/>
      <c r="E292" s="267"/>
      <c r="F292" s="267"/>
      <c r="G292" s="267"/>
      <c r="H292" s="267"/>
      <c r="I292" s="267"/>
      <c r="J292" s="267"/>
    </row>
    <row r="293" spans="1:122" x14ac:dyDescent="0.35">
      <c r="B293" s="453" t="s">
        <v>537</v>
      </c>
      <c r="C293" s="267">
        <f t="shared" ref="C293:AH293" si="510">+C27</f>
        <v>0</v>
      </c>
      <c r="D293" s="267">
        <f t="shared" si="510"/>
        <v>0</v>
      </c>
      <c r="E293" s="267">
        <f t="shared" si="510"/>
        <v>0</v>
      </c>
      <c r="F293" s="267">
        <f t="shared" si="510"/>
        <v>0</v>
      </c>
      <c r="G293" s="267">
        <f t="shared" si="510"/>
        <v>0</v>
      </c>
      <c r="H293" s="267">
        <f t="shared" si="510"/>
        <v>0</v>
      </c>
      <c r="I293" s="267">
        <f t="shared" si="510"/>
        <v>0</v>
      </c>
      <c r="J293" s="267">
        <f t="shared" si="510"/>
        <v>0</v>
      </c>
      <c r="K293" s="267">
        <f t="shared" si="510"/>
        <v>0</v>
      </c>
      <c r="L293" s="267">
        <f t="shared" si="510"/>
        <v>0</v>
      </c>
      <c r="M293" s="267">
        <f t="shared" si="510"/>
        <v>0</v>
      </c>
      <c r="N293" s="267">
        <f t="shared" si="510"/>
        <v>0</v>
      </c>
      <c r="O293" s="267">
        <f t="shared" si="510"/>
        <v>0</v>
      </c>
      <c r="P293" s="267">
        <f t="shared" si="510"/>
        <v>0</v>
      </c>
      <c r="Q293" s="267">
        <f t="shared" si="510"/>
        <v>0</v>
      </c>
      <c r="R293" s="267">
        <f t="shared" si="510"/>
        <v>0</v>
      </c>
      <c r="S293" s="267">
        <f t="shared" si="510"/>
        <v>0</v>
      </c>
      <c r="T293" s="267">
        <f t="shared" si="510"/>
        <v>0</v>
      </c>
      <c r="U293" s="267">
        <f t="shared" si="510"/>
        <v>0</v>
      </c>
      <c r="V293" s="267">
        <f t="shared" si="510"/>
        <v>0</v>
      </c>
      <c r="W293" s="267">
        <f t="shared" si="510"/>
        <v>0</v>
      </c>
      <c r="X293" s="267">
        <f t="shared" si="510"/>
        <v>0</v>
      </c>
      <c r="Y293" s="267">
        <f t="shared" si="510"/>
        <v>0</v>
      </c>
      <c r="Z293" s="267">
        <f t="shared" si="510"/>
        <v>0</v>
      </c>
      <c r="AA293" s="267">
        <f t="shared" si="510"/>
        <v>0</v>
      </c>
      <c r="AB293" s="267">
        <f t="shared" si="510"/>
        <v>0</v>
      </c>
      <c r="AC293" s="267">
        <f t="shared" si="510"/>
        <v>0</v>
      </c>
      <c r="AD293" s="267">
        <f t="shared" si="510"/>
        <v>0</v>
      </c>
      <c r="AE293" s="267">
        <f t="shared" si="510"/>
        <v>0</v>
      </c>
      <c r="AF293" s="267">
        <f t="shared" si="510"/>
        <v>0</v>
      </c>
      <c r="AG293" s="267">
        <f t="shared" si="510"/>
        <v>0</v>
      </c>
      <c r="AH293" s="267">
        <f t="shared" si="510"/>
        <v>0</v>
      </c>
      <c r="AI293" s="267">
        <f t="shared" ref="AI293:BN293" si="511">+AI27</f>
        <v>0</v>
      </c>
      <c r="AJ293" s="267">
        <f t="shared" si="511"/>
        <v>0</v>
      </c>
      <c r="AK293" s="267">
        <f t="shared" si="511"/>
        <v>0</v>
      </c>
      <c r="AL293" s="267">
        <f t="shared" si="511"/>
        <v>0</v>
      </c>
      <c r="AM293" s="267">
        <f t="shared" si="511"/>
        <v>0</v>
      </c>
      <c r="AN293" s="267">
        <f t="shared" si="511"/>
        <v>0</v>
      </c>
      <c r="AO293" s="267">
        <f t="shared" si="511"/>
        <v>0</v>
      </c>
      <c r="AP293" s="267">
        <f t="shared" si="511"/>
        <v>0</v>
      </c>
      <c r="AQ293" s="267">
        <f t="shared" si="511"/>
        <v>0</v>
      </c>
      <c r="AR293" s="267">
        <f t="shared" si="511"/>
        <v>0</v>
      </c>
      <c r="AS293" s="267">
        <f t="shared" si="511"/>
        <v>0</v>
      </c>
      <c r="AT293" s="267">
        <f t="shared" si="511"/>
        <v>0</v>
      </c>
      <c r="AU293" s="267">
        <f t="shared" si="511"/>
        <v>0</v>
      </c>
      <c r="AV293" s="267">
        <f t="shared" si="511"/>
        <v>0</v>
      </c>
      <c r="AW293" s="267">
        <f t="shared" si="511"/>
        <v>0</v>
      </c>
      <c r="AX293" s="267">
        <f t="shared" si="511"/>
        <v>0</v>
      </c>
      <c r="AY293" s="267">
        <f t="shared" si="511"/>
        <v>0</v>
      </c>
      <c r="AZ293" s="267">
        <f t="shared" si="511"/>
        <v>0</v>
      </c>
      <c r="BA293" s="267">
        <f t="shared" si="511"/>
        <v>0</v>
      </c>
      <c r="BB293" s="267">
        <f t="shared" si="511"/>
        <v>0</v>
      </c>
      <c r="BC293" s="267">
        <f t="shared" si="511"/>
        <v>0</v>
      </c>
      <c r="BD293" s="267">
        <f t="shared" si="511"/>
        <v>0</v>
      </c>
      <c r="BE293" s="267">
        <f t="shared" si="511"/>
        <v>0</v>
      </c>
      <c r="BF293" s="267">
        <f t="shared" si="511"/>
        <v>0</v>
      </c>
      <c r="BG293" s="267">
        <f t="shared" si="511"/>
        <v>0</v>
      </c>
      <c r="BH293" s="267">
        <f t="shared" si="511"/>
        <v>0</v>
      </c>
      <c r="BI293" s="267">
        <f t="shared" si="511"/>
        <v>0</v>
      </c>
      <c r="BJ293" s="267">
        <f t="shared" si="511"/>
        <v>0</v>
      </c>
      <c r="BK293" s="267">
        <f t="shared" si="511"/>
        <v>0</v>
      </c>
      <c r="BL293" s="267">
        <f t="shared" si="511"/>
        <v>0</v>
      </c>
      <c r="BM293" s="267">
        <f t="shared" si="511"/>
        <v>0</v>
      </c>
      <c r="BN293" s="267">
        <f t="shared" si="511"/>
        <v>0</v>
      </c>
      <c r="BO293" s="267">
        <f t="shared" ref="BO293:CT293" si="512">+BO27</f>
        <v>0</v>
      </c>
      <c r="BP293" s="267">
        <f t="shared" si="512"/>
        <v>0</v>
      </c>
      <c r="BQ293" s="267">
        <f t="shared" si="512"/>
        <v>0</v>
      </c>
      <c r="BR293" s="267">
        <f t="shared" si="512"/>
        <v>0</v>
      </c>
      <c r="BS293" s="267">
        <f t="shared" si="512"/>
        <v>0</v>
      </c>
      <c r="BT293" s="267">
        <f t="shared" si="512"/>
        <v>0</v>
      </c>
      <c r="BU293" s="267">
        <f t="shared" si="512"/>
        <v>0</v>
      </c>
      <c r="BV293" s="267">
        <f t="shared" si="512"/>
        <v>0</v>
      </c>
      <c r="BW293" s="267">
        <f t="shared" si="512"/>
        <v>0</v>
      </c>
      <c r="BX293" s="267">
        <f t="shared" si="512"/>
        <v>0</v>
      </c>
      <c r="BY293" s="267">
        <f t="shared" si="512"/>
        <v>0</v>
      </c>
      <c r="BZ293" s="267">
        <f t="shared" si="512"/>
        <v>0</v>
      </c>
      <c r="CA293" s="267">
        <f t="shared" si="512"/>
        <v>0</v>
      </c>
      <c r="CB293" s="267">
        <f t="shared" si="512"/>
        <v>0</v>
      </c>
      <c r="CC293" s="267">
        <f t="shared" si="512"/>
        <v>0</v>
      </c>
      <c r="CD293" s="267">
        <f t="shared" si="512"/>
        <v>0</v>
      </c>
      <c r="CE293" s="267">
        <f t="shared" si="512"/>
        <v>0</v>
      </c>
      <c r="CF293" s="267">
        <f t="shared" si="512"/>
        <v>0</v>
      </c>
      <c r="CG293" s="267">
        <f t="shared" si="512"/>
        <v>0</v>
      </c>
      <c r="CH293" s="267">
        <f t="shared" si="512"/>
        <v>0</v>
      </c>
      <c r="CI293" s="267">
        <f t="shared" si="512"/>
        <v>0</v>
      </c>
      <c r="CJ293" s="267">
        <f t="shared" si="512"/>
        <v>0</v>
      </c>
      <c r="CK293" s="267">
        <f t="shared" si="512"/>
        <v>0</v>
      </c>
      <c r="CL293" s="267">
        <f t="shared" si="512"/>
        <v>0</v>
      </c>
      <c r="CM293" s="267">
        <f t="shared" si="512"/>
        <v>0</v>
      </c>
      <c r="CN293" s="267">
        <f t="shared" si="512"/>
        <v>0</v>
      </c>
      <c r="CO293" s="267">
        <f t="shared" si="512"/>
        <v>0</v>
      </c>
      <c r="CP293" s="267">
        <f t="shared" si="512"/>
        <v>0</v>
      </c>
      <c r="CQ293" s="267">
        <f t="shared" si="512"/>
        <v>0</v>
      </c>
      <c r="CR293" s="267">
        <f t="shared" si="512"/>
        <v>0</v>
      </c>
      <c r="CS293" s="267">
        <f t="shared" si="512"/>
        <v>0</v>
      </c>
      <c r="CT293" s="267">
        <f t="shared" si="512"/>
        <v>0</v>
      </c>
      <c r="CU293" s="267">
        <f t="shared" ref="CU293:DR293" si="513">+CU27</f>
        <v>0</v>
      </c>
      <c r="CV293" s="267">
        <f t="shared" si="513"/>
        <v>0</v>
      </c>
      <c r="CW293" s="267">
        <f t="shared" si="513"/>
        <v>0</v>
      </c>
      <c r="CX293" s="267">
        <f t="shared" si="513"/>
        <v>0</v>
      </c>
      <c r="CY293" s="267">
        <f t="shared" si="513"/>
        <v>0</v>
      </c>
      <c r="CZ293" s="267">
        <f t="shared" si="513"/>
        <v>0</v>
      </c>
      <c r="DA293" s="267">
        <f t="shared" si="513"/>
        <v>0</v>
      </c>
      <c r="DB293" s="267">
        <f t="shared" si="513"/>
        <v>0</v>
      </c>
      <c r="DC293" s="267">
        <f t="shared" si="513"/>
        <v>0</v>
      </c>
      <c r="DD293" s="267">
        <f t="shared" si="513"/>
        <v>0</v>
      </c>
      <c r="DE293" s="267">
        <f t="shared" si="513"/>
        <v>0</v>
      </c>
      <c r="DF293" s="267">
        <f t="shared" si="513"/>
        <v>0</v>
      </c>
      <c r="DG293" s="267">
        <f t="shared" si="513"/>
        <v>0</v>
      </c>
      <c r="DH293" s="267">
        <f t="shared" si="513"/>
        <v>0</v>
      </c>
      <c r="DI293" s="267">
        <f t="shared" si="513"/>
        <v>0</v>
      </c>
      <c r="DJ293" s="267">
        <f t="shared" si="513"/>
        <v>0</v>
      </c>
      <c r="DK293" s="267">
        <f t="shared" si="513"/>
        <v>0</v>
      </c>
      <c r="DL293" s="267">
        <f t="shared" si="513"/>
        <v>0</v>
      </c>
      <c r="DM293" s="267">
        <f t="shared" si="513"/>
        <v>0</v>
      </c>
      <c r="DN293" s="267">
        <f t="shared" si="513"/>
        <v>0</v>
      </c>
      <c r="DO293" s="267">
        <f t="shared" si="513"/>
        <v>0</v>
      </c>
      <c r="DP293" s="267">
        <f t="shared" si="513"/>
        <v>0</v>
      </c>
      <c r="DQ293" s="267">
        <f t="shared" si="513"/>
        <v>0</v>
      </c>
      <c r="DR293" s="267">
        <f t="shared" si="513"/>
        <v>0</v>
      </c>
    </row>
    <row r="294" spans="1:122" x14ac:dyDescent="0.35">
      <c r="B294" s="453" t="s">
        <v>538</v>
      </c>
      <c r="C294" s="267">
        <f>+SUM(C116:C125)+C200+Investimenti!J199</f>
        <v>0</v>
      </c>
      <c r="D294" s="267">
        <f>C296+SUM(D116:D125)+D200+Investimenti!K199</f>
        <v>0</v>
      </c>
      <c r="E294" s="267">
        <f>D296+SUM(E116:E125)+E200+Investimenti!L199</f>
        <v>0</v>
      </c>
      <c r="F294" s="267">
        <f>E296+SUM(F116:F125)+F200+Investimenti!M199</f>
        <v>0</v>
      </c>
      <c r="G294" s="267">
        <f>F296+SUM(G116:G125)+G200+Investimenti!N199</f>
        <v>0</v>
      </c>
      <c r="H294" s="267">
        <f>G296+SUM(H116:H125)+H200+Investimenti!O199</f>
        <v>0</v>
      </c>
      <c r="I294" s="267">
        <f>H296+SUM(I116:I125)+I200+Investimenti!P199</f>
        <v>0</v>
      </c>
      <c r="J294" s="267">
        <f>I296+SUM(J116:J125)+J200+Investimenti!Q199</f>
        <v>0</v>
      </c>
      <c r="K294" s="267">
        <f>J296+SUM(K116:K125)+K200+Investimenti!R199</f>
        <v>0</v>
      </c>
      <c r="L294" s="267">
        <f>K296+SUM(L116:L125)+L200+Investimenti!S199</f>
        <v>0</v>
      </c>
      <c r="M294" s="267">
        <f>L296+SUM(M116:M125)+M200+Investimenti!T199</f>
        <v>0</v>
      </c>
      <c r="N294" s="267">
        <f>M296+SUM(N116:N125)+N200+Investimenti!U199</f>
        <v>0</v>
      </c>
      <c r="O294" s="267">
        <f>N296+SUM(O116:O125)+O200+Investimenti!V199</f>
        <v>0</v>
      </c>
      <c r="P294" s="267">
        <f>O296+SUM(P116:P125)+P200+Investimenti!W199</f>
        <v>0</v>
      </c>
      <c r="Q294" s="267">
        <f>P296+SUM(Q116:Q125)+Q200+Investimenti!X199</f>
        <v>0</v>
      </c>
      <c r="R294" s="267">
        <f>Q296+SUM(R116:R125)+R200+Investimenti!Y199</f>
        <v>0</v>
      </c>
      <c r="S294" s="267">
        <f>R296+SUM(S116:S125)+S200+Investimenti!Z199</f>
        <v>0</v>
      </c>
      <c r="T294" s="267">
        <f>S296+SUM(T116:T125)+T200+Investimenti!AA199</f>
        <v>0</v>
      </c>
      <c r="U294" s="267">
        <f>T296+SUM(U116:U125)+U200+Investimenti!AB199</f>
        <v>0</v>
      </c>
      <c r="V294" s="267">
        <f>U296+SUM(V116:V125)+V200+Investimenti!AC199</f>
        <v>0</v>
      </c>
      <c r="W294" s="267">
        <f>V296+SUM(W116:W125)+W200+Investimenti!AD199</f>
        <v>0</v>
      </c>
      <c r="X294" s="267">
        <f>W296+SUM(X116:X125)+X200+Investimenti!AE199</f>
        <v>0</v>
      </c>
      <c r="Y294" s="267">
        <f>X296+SUM(Y116:Y125)+Y200+Investimenti!AF199</f>
        <v>0</v>
      </c>
      <c r="Z294" s="267">
        <f>Y296+SUM(Z116:Z125)+Z200+Investimenti!AG199</f>
        <v>0</v>
      </c>
      <c r="AA294" s="267">
        <f>Z296+SUM(AA116:AA125)+AA200+Investimenti!AH199</f>
        <v>0</v>
      </c>
      <c r="AB294" s="267">
        <f>AA296+SUM(AB116:AB125)+AB200+Investimenti!AI199</f>
        <v>0</v>
      </c>
      <c r="AC294" s="267">
        <f>AB296+SUM(AC116:AC125)+AC200+Investimenti!AJ199</f>
        <v>0</v>
      </c>
      <c r="AD294" s="267">
        <f>AC296+SUM(AD116:AD125)+AD200+Investimenti!AK199</f>
        <v>0</v>
      </c>
      <c r="AE294" s="267">
        <f>AD296+SUM(AE116:AE125)+AE200+Investimenti!AL199</f>
        <v>0</v>
      </c>
      <c r="AF294" s="267">
        <f>AE296+SUM(AF116:AF125)+AF200+Investimenti!AM199</f>
        <v>0</v>
      </c>
      <c r="AG294" s="267">
        <f>AF296+SUM(AG116:AG125)+AG200+Investimenti!AN199</f>
        <v>0</v>
      </c>
      <c r="AH294" s="267">
        <f>AG296+SUM(AH116:AH125)+AH200+Investimenti!AO199</f>
        <v>0</v>
      </c>
      <c r="AI294" s="267">
        <f>AH296+SUM(AI116:AI125)+AI200+Investimenti!AP199</f>
        <v>0</v>
      </c>
      <c r="AJ294" s="267">
        <f>AI296+SUM(AJ116:AJ125)+AJ200+Investimenti!AQ199</f>
        <v>0</v>
      </c>
      <c r="AK294" s="267">
        <f>AJ296+SUM(AK116:AK125)+AK200+Investimenti!AR199</f>
        <v>0</v>
      </c>
      <c r="AL294" s="267">
        <f>AK296+SUM(AL116:AL125)+AL200+Investimenti!AS199</f>
        <v>0</v>
      </c>
      <c r="AM294" s="267">
        <f>AL296+SUM(AM116:AM125)+AM200+Investimenti!AT199</f>
        <v>0</v>
      </c>
      <c r="AN294" s="267">
        <f>AM296+SUM(AN116:AN125)+AN200+Investimenti!AU199</f>
        <v>0</v>
      </c>
      <c r="AO294" s="267">
        <f>AN296+SUM(AO116:AO125)+AO200+Investimenti!AV199</f>
        <v>0</v>
      </c>
      <c r="AP294" s="267">
        <f>AO296+SUM(AP116:AP125)+AP200+Investimenti!AW199</f>
        <v>0</v>
      </c>
      <c r="AQ294" s="267">
        <f>AP296+SUM(AQ116:AQ125)+AQ200+Investimenti!AX199</f>
        <v>0</v>
      </c>
      <c r="AR294" s="267">
        <f>AQ296+SUM(AR116:AR125)+AR200+Investimenti!AY199</f>
        <v>0</v>
      </c>
      <c r="AS294" s="267">
        <f>AR296+SUM(AS116:AS125)+AS200+Investimenti!AZ199</f>
        <v>0</v>
      </c>
      <c r="AT294" s="267">
        <f>AS296+SUM(AT116:AT125)+AT200+Investimenti!BA199</f>
        <v>0</v>
      </c>
      <c r="AU294" s="267">
        <f>AT296+SUM(AU116:AU125)+AU200+Investimenti!BB199</f>
        <v>0</v>
      </c>
      <c r="AV294" s="267">
        <f>AU296+SUM(AV116:AV125)+AV200+Investimenti!BC199</f>
        <v>0</v>
      </c>
      <c r="AW294" s="267">
        <f>AV296+SUM(AW116:AW125)+AW200+Investimenti!BD199</f>
        <v>0</v>
      </c>
      <c r="AX294" s="267">
        <f>AW296+SUM(AX116:AX125)+AX200+Investimenti!BE199</f>
        <v>0</v>
      </c>
      <c r="AY294" s="267">
        <f>AX296+SUM(AY116:AY125)+AY200+Investimenti!BF199</f>
        <v>0</v>
      </c>
      <c r="AZ294" s="267">
        <f>AY296+SUM(AZ116:AZ125)+AZ200+Investimenti!BG199</f>
        <v>0</v>
      </c>
      <c r="BA294" s="267">
        <f>AZ296+SUM(BA116:BA125)+BA200+Investimenti!BH199</f>
        <v>0</v>
      </c>
      <c r="BB294" s="267">
        <f>BA296+SUM(BB116:BB125)+BB200+Investimenti!BI199</f>
        <v>0</v>
      </c>
      <c r="BC294" s="267">
        <f>BB296+SUM(BC116:BC125)+BC200+Investimenti!BJ199</f>
        <v>0</v>
      </c>
      <c r="BD294" s="267">
        <f>BC296+SUM(BD116:BD125)+BD200+Investimenti!BK199</f>
        <v>0</v>
      </c>
      <c r="BE294" s="267">
        <f>BD296+SUM(BE116:BE125)+BE200+Investimenti!BL199</f>
        <v>0</v>
      </c>
      <c r="BF294" s="267">
        <f>BE296+SUM(BF116:BF125)+BF200+Investimenti!BM199</f>
        <v>0</v>
      </c>
      <c r="BG294" s="267">
        <f>BF296+SUM(BG116:BG125)+BG200+Investimenti!BN199</f>
        <v>0</v>
      </c>
      <c r="BH294" s="267">
        <f>BG296+SUM(BH116:BH125)+BH200+Investimenti!BO199</f>
        <v>0</v>
      </c>
      <c r="BI294" s="267">
        <f>BH296+SUM(BI116:BI125)+BI200+Investimenti!BP199</f>
        <v>0</v>
      </c>
      <c r="BJ294" s="267">
        <f>BI296+SUM(BJ116:BJ125)+BJ200+Investimenti!BQ199</f>
        <v>0</v>
      </c>
      <c r="BK294" s="267">
        <f>BJ296+SUM(BK116:BK125)+BK200+Investimenti!BR199</f>
        <v>0</v>
      </c>
      <c r="BL294" s="267">
        <f>BK296+SUM(BL116:BL125)+BL200+Investimenti!BS199</f>
        <v>0</v>
      </c>
      <c r="BM294" s="267">
        <f>BL296+SUM(BM116:BM125)+BM200+Investimenti!BT199</f>
        <v>0</v>
      </c>
      <c r="BN294" s="267">
        <f>BM296+SUM(BN116:BN125)+BN200+Investimenti!BU199</f>
        <v>0</v>
      </c>
      <c r="BO294" s="267">
        <f>BN296+SUM(BO116:BO125)+BO200+Investimenti!BV199</f>
        <v>0</v>
      </c>
      <c r="BP294" s="267">
        <f>BO296+SUM(BP116:BP125)+BP200+Investimenti!BW199</f>
        <v>0</v>
      </c>
      <c r="BQ294" s="267">
        <f>BP296+SUM(BQ116:BQ125)+BQ200+Investimenti!BX199</f>
        <v>0</v>
      </c>
      <c r="BR294" s="267">
        <f>BQ296+SUM(BR116:BR125)+BR200+Investimenti!BY199</f>
        <v>0</v>
      </c>
      <c r="BS294" s="267">
        <f>BR296+SUM(BS116:BS125)+BS200+Investimenti!BZ199</f>
        <v>0</v>
      </c>
      <c r="BT294" s="267">
        <f>BS296+SUM(BT116:BT125)+BT200+Investimenti!CA199</f>
        <v>0</v>
      </c>
      <c r="BU294" s="267">
        <f>BT296+SUM(BU116:BU125)+BU200+Investimenti!CB199</f>
        <v>0</v>
      </c>
      <c r="BV294" s="267">
        <f>BU296+SUM(BV116:BV125)+BV200+Investimenti!CC199</f>
        <v>0</v>
      </c>
      <c r="BW294" s="267">
        <f>BV296+SUM(BW116:BW125)+BW200+Investimenti!CD199</f>
        <v>0</v>
      </c>
      <c r="BX294" s="267">
        <f>BW296+SUM(BX116:BX125)+BX200+Investimenti!CE199</f>
        <v>0</v>
      </c>
      <c r="BY294" s="267">
        <f>BX296+SUM(BY116:BY125)+BY200+Investimenti!CF199</f>
        <v>0</v>
      </c>
      <c r="BZ294" s="267">
        <f>BY296+SUM(BZ116:BZ125)+BZ200+Investimenti!CG199</f>
        <v>0</v>
      </c>
      <c r="CA294" s="267">
        <f>BZ296+SUM(CA116:CA125)+CA200+Investimenti!CH199</f>
        <v>0</v>
      </c>
      <c r="CB294" s="267">
        <f>CA296+SUM(CB116:CB125)+CB200+Investimenti!CI199</f>
        <v>0</v>
      </c>
      <c r="CC294" s="267">
        <f>CB296+SUM(CC116:CC125)+CC200+Investimenti!CJ199</f>
        <v>0</v>
      </c>
      <c r="CD294" s="267">
        <f>CC296+SUM(CD116:CD125)+CD200+Investimenti!CK199</f>
        <v>0</v>
      </c>
      <c r="CE294" s="267">
        <f>CD296+SUM(CE116:CE125)+CE200+Investimenti!CL199</f>
        <v>0</v>
      </c>
      <c r="CF294" s="267">
        <f>CE296+SUM(CF116:CF125)+CF200+Investimenti!CM199</f>
        <v>0</v>
      </c>
      <c r="CG294" s="267">
        <f>CF296+SUM(CG116:CG125)+CG200+Investimenti!CN199</f>
        <v>0</v>
      </c>
      <c r="CH294" s="267">
        <f>CG296+SUM(CH116:CH125)+CH200+Investimenti!CO199</f>
        <v>0</v>
      </c>
      <c r="CI294" s="267">
        <f>CH296+SUM(CI116:CI125)+CI200+Investimenti!CP199</f>
        <v>0</v>
      </c>
      <c r="CJ294" s="267">
        <f>CI296+SUM(CJ116:CJ125)+CJ200+Investimenti!CQ199</f>
        <v>0</v>
      </c>
      <c r="CK294" s="267">
        <f>CJ296+SUM(CK116:CK125)+CK200+Investimenti!CR199</f>
        <v>0</v>
      </c>
      <c r="CL294" s="267">
        <f>CK296+SUM(CL116:CL125)+CL200+Investimenti!CS199</f>
        <v>0</v>
      </c>
      <c r="CM294" s="267">
        <f>CL296+SUM(CM116:CM125)+CM200+Investimenti!CT199</f>
        <v>0</v>
      </c>
      <c r="CN294" s="267">
        <f>CM296+SUM(CN116:CN125)+CN200+Investimenti!CU199</f>
        <v>0</v>
      </c>
      <c r="CO294" s="267">
        <f>CN296+SUM(CO116:CO125)+CO200+Investimenti!CV199</f>
        <v>0</v>
      </c>
      <c r="CP294" s="267">
        <f>CO296+SUM(CP116:CP125)+CP200+Investimenti!CW199</f>
        <v>0</v>
      </c>
      <c r="CQ294" s="267">
        <f>CP296+SUM(CQ116:CQ125)+CQ200+Investimenti!CX199</f>
        <v>0</v>
      </c>
      <c r="CR294" s="267">
        <f>CQ296+SUM(CR116:CR125)+CR200+Investimenti!CY199</f>
        <v>0</v>
      </c>
      <c r="CS294" s="267">
        <f>CR296+SUM(CS116:CS125)+CS200+Investimenti!CZ199</f>
        <v>0</v>
      </c>
      <c r="CT294" s="267">
        <f>CS296+SUM(CT116:CT125)+CT200+Investimenti!DA199</f>
        <v>0</v>
      </c>
      <c r="CU294" s="267">
        <f>CT296+SUM(CU116:CU125)+CU200+Investimenti!DB199</f>
        <v>0</v>
      </c>
      <c r="CV294" s="267">
        <f>CU296+SUM(CV116:CV125)+CV200+Investimenti!DC199</f>
        <v>0</v>
      </c>
      <c r="CW294" s="267">
        <f>CV296+SUM(CW116:CW125)+CW200+Investimenti!DD199</f>
        <v>0</v>
      </c>
      <c r="CX294" s="267">
        <f>CW296+SUM(CX116:CX125)+CX200+Investimenti!DE199</f>
        <v>0</v>
      </c>
      <c r="CY294" s="267">
        <f>CX296+SUM(CY116:CY125)+CY200+Investimenti!DF199</f>
        <v>0</v>
      </c>
      <c r="CZ294" s="267">
        <f>CY296+SUM(CZ116:CZ125)+CZ200+Investimenti!DG199</f>
        <v>0</v>
      </c>
      <c r="DA294" s="267">
        <f>CZ296+SUM(DA116:DA125)+DA200+Investimenti!DH199</f>
        <v>0</v>
      </c>
      <c r="DB294" s="267">
        <f>DA296+SUM(DB116:DB125)+DB200+Investimenti!DI199</f>
        <v>0</v>
      </c>
      <c r="DC294" s="267">
        <f>DB296+SUM(DC116:DC125)+DC200+Investimenti!DJ199</f>
        <v>0</v>
      </c>
      <c r="DD294" s="267">
        <f>DC296+SUM(DD116:DD125)+DD200+Investimenti!DK199</f>
        <v>0</v>
      </c>
      <c r="DE294" s="267">
        <f>DD296+SUM(DE116:DE125)+DE200+Investimenti!DL199</f>
        <v>0</v>
      </c>
      <c r="DF294" s="267">
        <f>DE296+SUM(DF116:DF125)+DF200+Investimenti!DM199</f>
        <v>0</v>
      </c>
      <c r="DG294" s="267">
        <f>DF296+SUM(DG116:DG125)+DG200+Investimenti!DN199</f>
        <v>0</v>
      </c>
      <c r="DH294" s="267">
        <f>DG296+SUM(DH116:DH125)+DH200+Investimenti!DO199</f>
        <v>0</v>
      </c>
      <c r="DI294" s="267">
        <f>DH296+SUM(DI116:DI125)+DI200+Investimenti!DP199</f>
        <v>0</v>
      </c>
      <c r="DJ294" s="267">
        <f>DI296+SUM(DJ116:DJ125)+DJ200+Investimenti!DQ199</f>
        <v>0</v>
      </c>
      <c r="DK294" s="267">
        <f>DJ296+SUM(DK116:DK125)+DK200+Investimenti!DR199</f>
        <v>0</v>
      </c>
      <c r="DL294" s="267">
        <f>DK296+SUM(DL116:DL125)+DL200+Investimenti!DS199</f>
        <v>0</v>
      </c>
      <c r="DM294" s="267">
        <f>DL296+SUM(DM116:DM125)+DM200+Investimenti!DT199</f>
        <v>0</v>
      </c>
      <c r="DN294" s="267">
        <f>DM296+SUM(DN116:DN125)+DN200+Investimenti!DU199</f>
        <v>0</v>
      </c>
      <c r="DO294" s="267">
        <f>DN296+SUM(DO116:DO125)+DO200+Investimenti!DV199</f>
        <v>0</v>
      </c>
      <c r="DP294" s="267">
        <f>DO296+SUM(DP116:DP125)+DP200+Investimenti!DW199</f>
        <v>0</v>
      </c>
      <c r="DQ294" s="267">
        <f>DP296+SUM(DQ116:DQ125)+DQ200+Investimenti!DX199</f>
        <v>0</v>
      </c>
      <c r="DR294" s="267">
        <f>DQ296+SUM(DR116:DR125)+DR200+Investimenti!DY199</f>
        <v>0</v>
      </c>
    </row>
    <row r="295" spans="1:122" x14ac:dyDescent="0.35">
      <c r="B295" s="453" t="s">
        <v>467</v>
      </c>
      <c r="C295" s="454">
        <f>IF(C293&gt;C294,+C293-C294,0)</f>
        <v>0</v>
      </c>
      <c r="D295" s="454">
        <f>IF(D293&gt;D294,+D293-D294,0)</f>
        <v>0</v>
      </c>
      <c r="E295" s="454">
        <f>IF(E293&gt;E294,+E293-E294,0)</f>
        <v>0</v>
      </c>
      <c r="F295" s="454">
        <f t="shared" ref="F295:S295" si="514">IF(F293&gt;F294,+F293-F294,0)</f>
        <v>0</v>
      </c>
      <c r="G295" s="454">
        <f t="shared" si="514"/>
        <v>0</v>
      </c>
      <c r="H295" s="454">
        <f t="shared" si="514"/>
        <v>0</v>
      </c>
      <c r="I295" s="454">
        <f t="shared" si="514"/>
        <v>0</v>
      </c>
      <c r="J295" s="454">
        <f t="shared" si="514"/>
        <v>0</v>
      </c>
      <c r="K295" s="454">
        <f t="shared" si="514"/>
        <v>0</v>
      </c>
      <c r="L295" s="454">
        <f t="shared" si="514"/>
        <v>0</v>
      </c>
      <c r="M295" s="454">
        <f t="shared" si="514"/>
        <v>0</v>
      </c>
      <c r="N295" s="454">
        <f t="shared" si="514"/>
        <v>0</v>
      </c>
      <c r="O295" s="454">
        <f t="shared" si="514"/>
        <v>0</v>
      </c>
      <c r="P295" s="454">
        <f t="shared" si="514"/>
        <v>0</v>
      </c>
      <c r="Q295" s="454">
        <f t="shared" si="514"/>
        <v>0</v>
      </c>
      <c r="R295" s="454">
        <f t="shared" si="514"/>
        <v>0</v>
      </c>
      <c r="S295" s="454">
        <f t="shared" si="514"/>
        <v>0</v>
      </c>
      <c r="T295" s="454">
        <f t="shared" ref="T295" si="515">IF(T293&gt;T294,+T293-T294,0)</f>
        <v>0</v>
      </c>
      <c r="U295" s="454">
        <f t="shared" ref="U295" si="516">IF(U293&gt;U294,+U293-U294,0)</f>
        <v>0</v>
      </c>
      <c r="V295" s="454">
        <f t="shared" ref="V295" si="517">IF(V293&gt;V294,+V293-V294,0)</f>
        <v>0</v>
      </c>
      <c r="W295" s="454">
        <f t="shared" ref="W295" si="518">IF(W293&gt;W294,+W293-W294,0)</f>
        <v>0</v>
      </c>
      <c r="X295" s="454">
        <f t="shared" ref="X295" si="519">IF(X293&gt;X294,+X293-X294,0)</f>
        <v>0</v>
      </c>
      <c r="Y295" s="454">
        <f t="shared" ref="Y295" si="520">IF(Y293&gt;Y294,+Y293-Y294,0)</f>
        <v>0</v>
      </c>
      <c r="Z295" s="454">
        <f t="shared" ref="Z295" si="521">IF(Z293&gt;Z294,+Z293-Z294,0)</f>
        <v>0</v>
      </c>
      <c r="AA295" s="454">
        <f t="shared" ref="AA295" si="522">IF(AA293&gt;AA294,+AA293-AA294,0)</f>
        <v>0</v>
      </c>
      <c r="AB295" s="454">
        <f t="shared" ref="AB295:AC295" si="523">IF(AB293&gt;AB294,+AB293-AB294,0)</f>
        <v>0</v>
      </c>
      <c r="AC295" s="454">
        <f t="shared" si="523"/>
        <v>0</v>
      </c>
      <c r="AD295" s="454">
        <f t="shared" ref="AD295" si="524">IF(AD293&gt;AD294,+AD293-AD294,0)</f>
        <v>0</v>
      </c>
      <c r="AE295" s="454">
        <f t="shared" ref="AE295:AG295" si="525">IF(AE293&gt;AE294,+AE293-AE294,0)</f>
        <v>0</v>
      </c>
      <c r="AF295" s="454">
        <f t="shared" si="525"/>
        <v>0</v>
      </c>
      <c r="AG295" s="454">
        <f t="shared" si="525"/>
        <v>0</v>
      </c>
      <c r="AH295" s="454">
        <f t="shared" ref="AH295" si="526">IF(AH293&gt;AH294,+AH293-AH294,0)</f>
        <v>0</v>
      </c>
      <c r="AI295" s="454">
        <f t="shared" ref="AI295" si="527">IF(AI293&gt;AI294,+AI293-AI294,0)</f>
        <v>0</v>
      </c>
      <c r="AJ295" s="454">
        <f t="shared" ref="AJ295" si="528">IF(AJ293&gt;AJ294,+AJ293-AJ294,0)</f>
        <v>0</v>
      </c>
      <c r="AK295" s="454">
        <f t="shared" ref="AK295" si="529">IF(AK293&gt;AK294,+AK293-AK294,0)</f>
        <v>0</v>
      </c>
      <c r="AL295" s="454">
        <f t="shared" ref="AL295" si="530">IF(AL293&gt;AL294,+AL293-AL294,0)</f>
        <v>0</v>
      </c>
      <c r="AM295" s="454">
        <f t="shared" ref="AM295" si="531">IF(AM293&gt;AM294,+AM293-AM294,0)</f>
        <v>0</v>
      </c>
      <c r="AN295" s="454">
        <f t="shared" ref="AN295" si="532">IF(AN293&gt;AN294,+AN293-AN294,0)</f>
        <v>0</v>
      </c>
      <c r="AO295" s="454">
        <f t="shared" ref="AO295" si="533">IF(AO293&gt;AO294,+AO293-AO294,0)</f>
        <v>0</v>
      </c>
      <c r="AP295" s="454">
        <f t="shared" ref="AP295" si="534">IF(AP293&gt;AP294,+AP293-AP294,0)</f>
        <v>0</v>
      </c>
      <c r="AQ295" s="454">
        <f t="shared" ref="AQ295" si="535">IF(AQ293&gt;AQ294,+AQ293-AQ294,0)</f>
        <v>0</v>
      </c>
      <c r="AR295" s="454">
        <f t="shared" ref="AR295" si="536">IF(AR293&gt;AR294,+AR293-AR294,0)</f>
        <v>0</v>
      </c>
      <c r="AS295" s="454">
        <f t="shared" ref="AS295:AU295" si="537">IF(AS293&gt;AS294,+AS293-AS294,0)</f>
        <v>0</v>
      </c>
      <c r="AT295" s="454">
        <f t="shared" si="537"/>
        <v>0</v>
      </c>
      <c r="AU295" s="454">
        <f t="shared" si="537"/>
        <v>0</v>
      </c>
      <c r="AV295" s="454">
        <f t="shared" ref="AV295" si="538">IF(AV293&gt;AV294,+AV293-AV294,0)</f>
        <v>0</v>
      </c>
      <c r="AW295" s="454">
        <f t="shared" ref="AW295" si="539">IF(AW293&gt;AW294,+AW293-AW294,0)</f>
        <v>0</v>
      </c>
      <c r="AX295" s="454">
        <f t="shared" ref="AX295" si="540">IF(AX293&gt;AX294,+AX293-AX294,0)</f>
        <v>0</v>
      </c>
      <c r="AY295" s="454">
        <f t="shared" ref="AY295" si="541">IF(AY293&gt;AY294,+AY293-AY294,0)</f>
        <v>0</v>
      </c>
      <c r="AZ295" s="454">
        <f t="shared" ref="AZ295" si="542">IF(AZ293&gt;AZ294,+AZ293-AZ294,0)</f>
        <v>0</v>
      </c>
      <c r="BA295" s="454">
        <f t="shared" ref="BA295" si="543">IF(BA293&gt;BA294,+BA293-BA294,0)</f>
        <v>0</v>
      </c>
      <c r="BB295" s="454">
        <f t="shared" ref="BB295" si="544">IF(BB293&gt;BB294,+BB293-BB294,0)</f>
        <v>0</v>
      </c>
      <c r="BC295" s="454">
        <f t="shared" ref="BC295" si="545">IF(BC293&gt;BC294,+BC293-BC294,0)</f>
        <v>0</v>
      </c>
      <c r="BD295" s="454">
        <f t="shared" ref="BD295" si="546">IF(BD293&gt;BD294,+BD293-BD294,0)</f>
        <v>0</v>
      </c>
      <c r="BE295" s="454">
        <f t="shared" ref="BE295" si="547">IF(BE293&gt;BE294,+BE293-BE294,0)</f>
        <v>0</v>
      </c>
      <c r="BF295" s="454">
        <f t="shared" ref="BF295" si="548">IF(BF293&gt;BF294,+BF293-BF294,0)</f>
        <v>0</v>
      </c>
      <c r="BG295" s="454">
        <f t="shared" ref="BG295:BI295" si="549">IF(BG293&gt;BG294,+BG293-BG294,0)</f>
        <v>0</v>
      </c>
      <c r="BH295" s="454">
        <f t="shared" si="549"/>
        <v>0</v>
      </c>
      <c r="BI295" s="454">
        <f t="shared" si="549"/>
        <v>0</v>
      </c>
      <c r="BJ295" s="454">
        <f t="shared" ref="BJ295" si="550">IF(BJ293&gt;BJ294,+BJ293-BJ294,0)</f>
        <v>0</v>
      </c>
      <c r="BK295" s="454">
        <f t="shared" ref="BK295" si="551">IF(BK293&gt;BK294,+BK293-BK294,0)</f>
        <v>0</v>
      </c>
      <c r="BL295" s="454">
        <f t="shared" ref="BL295" si="552">IF(BL293&gt;BL294,+BL293-BL294,0)</f>
        <v>0</v>
      </c>
      <c r="BM295" s="454">
        <f t="shared" ref="BM295" si="553">IF(BM293&gt;BM294,+BM293-BM294,0)</f>
        <v>0</v>
      </c>
      <c r="BN295" s="454">
        <f t="shared" ref="BN295" si="554">IF(BN293&gt;BN294,+BN293-BN294,0)</f>
        <v>0</v>
      </c>
      <c r="BO295" s="454">
        <f t="shared" ref="BO295" si="555">IF(BO293&gt;BO294,+BO293-BO294,0)</f>
        <v>0</v>
      </c>
      <c r="BP295" s="454">
        <f t="shared" ref="BP295" si="556">IF(BP293&gt;BP294,+BP293-BP294,0)</f>
        <v>0</v>
      </c>
      <c r="BQ295" s="454">
        <f t="shared" ref="BQ295" si="557">IF(BQ293&gt;BQ294,+BQ293-BQ294,0)</f>
        <v>0</v>
      </c>
      <c r="BR295" s="454">
        <f t="shared" ref="BR295" si="558">IF(BR293&gt;BR294,+BR293-BR294,0)</f>
        <v>0</v>
      </c>
      <c r="BS295" s="454">
        <f t="shared" ref="BS295" si="559">IF(BS293&gt;BS294,+BS293-BS294,0)</f>
        <v>0</v>
      </c>
      <c r="BT295" s="454">
        <f t="shared" ref="BT295" si="560">IF(BT293&gt;BT294,+BT293-BT294,0)</f>
        <v>0</v>
      </c>
      <c r="BU295" s="454">
        <f t="shared" ref="BU295:BW295" si="561">IF(BU293&gt;BU294,+BU293-BU294,0)</f>
        <v>0</v>
      </c>
      <c r="BV295" s="454">
        <f t="shared" si="561"/>
        <v>0</v>
      </c>
      <c r="BW295" s="454">
        <f t="shared" si="561"/>
        <v>0</v>
      </c>
      <c r="BX295" s="454">
        <f t="shared" ref="BX295" si="562">IF(BX293&gt;BX294,+BX293-BX294,0)</f>
        <v>0</v>
      </c>
      <c r="BY295" s="454">
        <f t="shared" ref="BY295" si="563">IF(BY293&gt;BY294,+BY293-BY294,0)</f>
        <v>0</v>
      </c>
      <c r="BZ295" s="454">
        <f t="shared" ref="BZ295" si="564">IF(BZ293&gt;BZ294,+BZ293-BZ294,0)</f>
        <v>0</v>
      </c>
      <c r="CA295" s="454">
        <f t="shared" ref="CA295" si="565">IF(CA293&gt;CA294,+CA293-CA294,0)</f>
        <v>0</v>
      </c>
      <c r="CB295" s="454">
        <f t="shared" ref="CB295" si="566">IF(CB293&gt;CB294,+CB293-CB294,0)</f>
        <v>0</v>
      </c>
      <c r="CC295" s="454">
        <f t="shared" ref="CC295" si="567">IF(CC293&gt;CC294,+CC293-CC294,0)</f>
        <v>0</v>
      </c>
      <c r="CD295" s="454">
        <f t="shared" ref="CD295" si="568">IF(CD293&gt;CD294,+CD293-CD294,0)</f>
        <v>0</v>
      </c>
      <c r="CE295" s="454">
        <f t="shared" ref="CE295" si="569">IF(CE293&gt;CE294,+CE293-CE294,0)</f>
        <v>0</v>
      </c>
      <c r="CF295" s="454">
        <f t="shared" ref="CF295" si="570">IF(CF293&gt;CF294,+CF293-CF294,0)</f>
        <v>0</v>
      </c>
      <c r="CG295" s="454">
        <f t="shared" ref="CG295" si="571">IF(CG293&gt;CG294,+CG293-CG294,0)</f>
        <v>0</v>
      </c>
      <c r="CH295" s="454">
        <f t="shared" ref="CH295" si="572">IF(CH293&gt;CH294,+CH293-CH294,0)</f>
        <v>0</v>
      </c>
      <c r="CI295" s="454">
        <f t="shared" ref="CI295:CK295" si="573">IF(CI293&gt;CI294,+CI293-CI294,0)</f>
        <v>0</v>
      </c>
      <c r="CJ295" s="454">
        <f t="shared" si="573"/>
        <v>0</v>
      </c>
      <c r="CK295" s="454">
        <f t="shared" si="573"/>
        <v>0</v>
      </c>
      <c r="CL295" s="454">
        <f t="shared" ref="CL295" si="574">IF(CL293&gt;CL294,+CL293-CL294,0)</f>
        <v>0</v>
      </c>
      <c r="CM295" s="454">
        <f t="shared" ref="CM295" si="575">IF(CM293&gt;CM294,+CM293-CM294,0)</f>
        <v>0</v>
      </c>
      <c r="CN295" s="454">
        <f t="shared" ref="CN295" si="576">IF(CN293&gt;CN294,+CN293-CN294,0)</f>
        <v>0</v>
      </c>
      <c r="CO295" s="454">
        <f t="shared" ref="CO295" si="577">IF(CO293&gt;CO294,+CO293-CO294,0)</f>
        <v>0</v>
      </c>
      <c r="CP295" s="454">
        <f t="shared" ref="CP295" si="578">IF(CP293&gt;CP294,+CP293-CP294,0)</f>
        <v>0</v>
      </c>
      <c r="CQ295" s="454">
        <f t="shared" ref="CQ295" si="579">IF(CQ293&gt;CQ294,+CQ293-CQ294,0)</f>
        <v>0</v>
      </c>
      <c r="CR295" s="454">
        <f t="shared" ref="CR295" si="580">IF(CR293&gt;CR294,+CR293-CR294,0)</f>
        <v>0</v>
      </c>
      <c r="CS295" s="454">
        <f t="shared" ref="CS295" si="581">IF(CS293&gt;CS294,+CS293-CS294,0)</f>
        <v>0</v>
      </c>
      <c r="CT295" s="454">
        <f t="shared" ref="CT295" si="582">IF(CT293&gt;CT294,+CT293-CT294,0)</f>
        <v>0</v>
      </c>
      <c r="CU295" s="454">
        <f t="shared" ref="CU295" si="583">IF(CU293&gt;CU294,+CU293-CU294,0)</f>
        <v>0</v>
      </c>
      <c r="CV295" s="454">
        <f t="shared" ref="CV295" si="584">IF(CV293&gt;CV294,+CV293-CV294,0)</f>
        <v>0</v>
      </c>
      <c r="CW295" s="454">
        <f t="shared" ref="CW295:CY295" si="585">IF(CW293&gt;CW294,+CW293-CW294,0)</f>
        <v>0</v>
      </c>
      <c r="CX295" s="454">
        <f t="shared" si="585"/>
        <v>0</v>
      </c>
      <c r="CY295" s="454">
        <f t="shared" si="585"/>
        <v>0</v>
      </c>
      <c r="CZ295" s="454">
        <f t="shared" ref="CZ295" si="586">IF(CZ293&gt;CZ294,+CZ293-CZ294,0)</f>
        <v>0</v>
      </c>
      <c r="DA295" s="454">
        <f t="shared" ref="DA295" si="587">IF(DA293&gt;DA294,+DA293-DA294,0)</f>
        <v>0</v>
      </c>
      <c r="DB295" s="454">
        <f t="shared" ref="DB295" si="588">IF(DB293&gt;DB294,+DB293-DB294,0)</f>
        <v>0</v>
      </c>
      <c r="DC295" s="454">
        <f t="shared" ref="DC295" si="589">IF(DC293&gt;DC294,+DC293-DC294,0)</f>
        <v>0</v>
      </c>
      <c r="DD295" s="454">
        <f t="shared" ref="DD295" si="590">IF(DD293&gt;DD294,+DD293-DD294,0)</f>
        <v>0</v>
      </c>
      <c r="DE295" s="454">
        <f t="shared" ref="DE295" si="591">IF(DE293&gt;DE294,+DE293-DE294,0)</f>
        <v>0</v>
      </c>
      <c r="DF295" s="454">
        <f t="shared" ref="DF295" si="592">IF(DF293&gt;DF294,+DF293-DF294,0)</f>
        <v>0</v>
      </c>
      <c r="DG295" s="454">
        <f t="shared" ref="DG295" si="593">IF(DG293&gt;DG294,+DG293-DG294,0)</f>
        <v>0</v>
      </c>
      <c r="DH295" s="454">
        <f t="shared" ref="DH295" si="594">IF(DH293&gt;DH294,+DH293-DH294,0)</f>
        <v>0</v>
      </c>
      <c r="DI295" s="454">
        <f t="shared" ref="DI295" si="595">IF(DI293&gt;DI294,+DI293-DI294,0)</f>
        <v>0</v>
      </c>
      <c r="DJ295" s="454">
        <f t="shared" ref="DJ295" si="596">IF(DJ293&gt;DJ294,+DJ293-DJ294,0)</f>
        <v>0</v>
      </c>
      <c r="DK295" s="454">
        <f t="shared" ref="DK295:DM295" si="597">IF(DK293&gt;DK294,+DK293-DK294,0)</f>
        <v>0</v>
      </c>
      <c r="DL295" s="454">
        <f t="shared" si="597"/>
        <v>0</v>
      </c>
      <c r="DM295" s="454">
        <f t="shared" si="597"/>
        <v>0</v>
      </c>
      <c r="DN295" s="454">
        <f t="shared" ref="DN295" si="598">IF(DN293&gt;DN294,+DN293-DN294,0)</f>
        <v>0</v>
      </c>
      <c r="DO295" s="454">
        <f t="shared" ref="DO295" si="599">IF(DO293&gt;DO294,+DO293-DO294,0)</f>
        <v>0</v>
      </c>
      <c r="DP295" s="454">
        <f t="shared" ref="DP295" si="600">IF(DP293&gt;DP294,+DP293-DP294,0)</f>
        <v>0</v>
      </c>
      <c r="DQ295" s="454">
        <f t="shared" ref="DQ295" si="601">IF(DQ293&gt;DQ294,+DQ293-DQ294,0)</f>
        <v>0</v>
      </c>
      <c r="DR295" s="454">
        <f t="shared" ref="DR295" si="602">IF(DR293&gt;DR294,+DR293-DR294,0)</f>
        <v>0</v>
      </c>
    </row>
    <row r="296" spans="1:122" x14ac:dyDescent="0.35">
      <c r="B296" s="453" t="s">
        <v>539</v>
      </c>
      <c r="C296" s="454">
        <f>IF(C294&gt;C293,+C294-C293,0)</f>
        <v>0</v>
      </c>
      <c r="D296" s="454">
        <f>IF(D294&gt;D293,+D294-D293,0)</f>
        <v>0</v>
      </c>
      <c r="E296" s="454">
        <f>IF(E294&gt;E293,+E294-E293,0)</f>
        <v>0</v>
      </c>
      <c r="F296" s="454">
        <f t="shared" ref="F296:S296" si="603">IF(F294&gt;F293,+F294-F293,0)</f>
        <v>0</v>
      </c>
      <c r="G296" s="454">
        <f t="shared" si="603"/>
        <v>0</v>
      </c>
      <c r="H296" s="454">
        <f t="shared" si="603"/>
        <v>0</v>
      </c>
      <c r="I296" s="454">
        <f t="shared" si="603"/>
        <v>0</v>
      </c>
      <c r="J296" s="454">
        <f t="shared" si="603"/>
        <v>0</v>
      </c>
      <c r="K296" s="454">
        <f t="shared" si="603"/>
        <v>0</v>
      </c>
      <c r="L296" s="454">
        <f t="shared" si="603"/>
        <v>0</v>
      </c>
      <c r="M296" s="454">
        <f t="shared" si="603"/>
        <v>0</v>
      </c>
      <c r="N296" s="454">
        <f t="shared" si="603"/>
        <v>0</v>
      </c>
      <c r="O296" s="454">
        <f t="shared" si="603"/>
        <v>0</v>
      </c>
      <c r="P296" s="454">
        <f t="shared" si="603"/>
        <v>0</v>
      </c>
      <c r="Q296" s="454">
        <f t="shared" si="603"/>
        <v>0</v>
      </c>
      <c r="R296" s="454">
        <f t="shared" si="603"/>
        <v>0</v>
      </c>
      <c r="S296" s="454">
        <f t="shared" si="603"/>
        <v>0</v>
      </c>
      <c r="T296" s="454">
        <f t="shared" ref="T296:CE296" si="604">IF(T294&gt;T293,+T294-T293,0)</f>
        <v>0</v>
      </c>
      <c r="U296" s="454">
        <f t="shared" si="604"/>
        <v>0</v>
      </c>
      <c r="V296" s="454">
        <f t="shared" si="604"/>
        <v>0</v>
      </c>
      <c r="W296" s="454">
        <f t="shared" si="604"/>
        <v>0</v>
      </c>
      <c r="X296" s="454">
        <f t="shared" si="604"/>
        <v>0</v>
      </c>
      <c r="Y296" s="454">
        <f t="shared" si="604"/>
        <v>0</v>
      </c>
      <c r="Z296" s="454">
        <f t="shared" si="604"/>
        <v>0</v>
      </c>
      <c r="AA296" s="454">
        <f t="shared" si="604"/>
        <v>0</v>
      </c>
      <c r="AB296" s="454">
        <f t="shared" si="604"/>
        <v>0</v>
      </c>
      <c r="AC296" s="454">
        <f t="shared" ref="AC296" si="605">IF(AC294&gt;AC293,+AC294-AC293,0)</f>
        <v>0</v>
      </c>
      <c r="AD296" s="454">
        <f t="shared" si="604"/>
        <v>0</v>
      </c>
      <c r="AE296" s="454">
        <f t="shared" si="604"/>
        <v>0</v>
      </c>
      <c r="AF296" s="454">
        <f t="shared" si="604"/>
        <v>0</v>
      </c>
      <c r="AG296" s="454">
        <f t="shared" si="604"/>
        <v>0</v>
      </c>
      <c r="AH296" s="454">
        <f t="shared" si="604"/>
        <v>0</v>
      </c>
      <c r="AI296" s="454">
        <f t="shared" si="604"/>
        <v>0</v>
      </c>
      <c r="AJ296" s="454">
        <f t="shared" si="604"/>
        <v>0</v>
      </c>
      <c r="AK296" s="454">
        <f t="shared" si="604"/>
        <v>0</v>
      </c>
      <c r="AL296" s="454">
        <f t="shared" si="604"/>
        <v>0</v>
      </c>
      <c r="AM296" s="454">
        <f t="shared" si="604"/>
        <v>0</v>
      </c>
      <c r="AN296" s="454">
        <f t="shared" si="604"/>
        <v>0</v>
      </c>
      <c r="AO296" s="454">
        <f t="shared" si="604"/>
        <v>0</v>
      </c>
      <c r="AP296" s="454">
        <f t="shared" si="604"/>
        <v>0</v>
      </c>
      <c r="AQ296" s="454">
        <f t="shared" si="604"/>
        <v>0</v>
      </c>
      <c r="AR296" s="454">
        <f t="shared" si="604"/>
        <v>0</v>
      </c>
      <c r="AS296" s="454">
        <f t="shared" si="604"/>
        <v>0</v>
      </c>
      <c r="AT296" s="454">
        <f t="shared" si="604"/>
        <v>0</v>
      </c>
      <c r="AU296" s="454">
        <f t="shared" si="604"/>
        <v>0</v>
      </c>
      <c r="AV296" s="454">
        <f t="shared" si="604"/>
        <v>0</v>
      </c>
      <c r="AW296" s="454">
        <f t="shared" si="604"/>
        <v>0</v>
      </c>
      <c r="AX296" s="454">
        <f t="shared" si="604"/>
        <v>0</v>
      </c>
      <c r="AY296" s="454">
        <f t="shared" si="604"/>
        <v>0</v>
      </c>
      <c r="AZ296" s="454">
        <f t="shared" si="604"/>
        <v>0</v>
      </c>
      <c r="BA296" s="454">
        <f t="shared" si="604"/>
        <v>0</v>
      </c>
      <c r="BB296" s="454">
        <f t="shared" si="604"/>
        <v>0</v>
      </c>
      <c r="BC296" s="454">
        <f t="shared" si="604"/>
        <v>0</v>
      </c>
      <c r="BD296" s="454">
        <f t="shared" si="604"/>
        <v>0</v>
      </c>
      <c r="BE296" s="454">
        <f t="shared" si="604"/>
        <v>0</v>
      </c>
      <c r="BF296" s="454">
        <f t="shared" si="604"/>
        <v>0</v>
      </c>
      <c r="BG296" s="454">
        <f t="shared" si="604"/>
        <v>0</v>
      </c>
      <c r="BH296" s="454">
        <f t="shared" si="604"/>
        <v>0</v>
      </c>
      <c r="BI296" s="454">
        <f t="shared" si="604"/>
        <v>0</v>
      </c>
      <c r="BJ296" s="454">
        <f t="shared" si="604"/>
        <v>0</v>
      </c>
      <c r="BK296" s="454">
        <f t="shared" si="604"/>
        <v>0</v>
      </c>
      <c r="BL296" s="454">
        <f t="shared" si="604"/>
        <v>0</v>
      </c>
      <c r="BM296" s="454">
        <f t="shared" si="604"/>
        <v>0</v>
      </c>
      <c r="BN296" s="454">
        <f t="shared" si="604"/>
        <v>0</v>
      </c>
      <c r="BO296" s="454">
        <f t="shared" si="604"/>
        <v>0</v>
      </c>
      <c r="BP296" s="454">
        <f t="shared" si="604"/>
        <v>0</v>
      </c>
      <c r="BQ296" s="454">
        <f t="shared" si="604"/>
        <v>0</v>
      </c>
      <c r="BR296" s="454">
        <f t="shared" si="604"/>
        <v>0</v>
      </c>
      <c r="BS296" s="454">
        <f t="shared" si="604"/>
        <v>0</v>
      </c>
      <c r="BT296" s="454">
        <f t="shared" si="604"/>
        <v>0</v>
      </c>
      <c r="BU296" s="454">
        <f t="shared" si="604"/>
        <v>0</v>
      </c>
      <c r="BV296" s="454">
        <f t="shared" si="604"/>
        <v>0</v>
      </c>
      <c r="BW296" s="454">
        <f t="shared" si="604"/>
        <v>0</v>
      </c>
      <c r="BX296" s="454">
        <f t="shared" si="604"/>
        <v>0</v>
      </c>
      <c r="BY296" s="454">
        <f t="shared" si="604"/>
        <v>0</v>
      </c>
      <c r="BZ296" s="454">
        <f t="shared" si="604"/>
        <v>0</v>
      </c>
      <c r="CA296" s="454">
        <f t="shared" si="604"/>
        <v>0</v>
      </c>
      <c r="CB296" s="454">
        <f t="shared" si="604"/>
        <v>0</v>
      </c>
      <c r="CC296" s="454">
        <f t="shared" si="604"/>
        <v>0</v>
      </c>
      <c r="CD296" s="454">
        <f t="shared" si="604"/>
        <v>0</v>
      </c>
      <c r="CE296" s="454">
        <f t="shared" si="604"/>
        <v>0</v>
      </c>
      <c r="CF296" s="454">
        <f t="shared" ref="CF296:DR296" si="606">IF(CF294&gt;CF293,+CF294-CF293,0)</f>
        <v>0</v>
      </c>
      <c r="CG296" s="454">
        <f t="shared" si="606"/>
        <v>0</v>
      </c>
      <c r="CH296" s="454">
        <f t="shared" si="606"/>
        <v>0</v>
      </c>
      <c r="CI296" s="454">
        <f t="shared" si="606"/>
        <v>0</v>
      </c>
      <c r="CJ296" s="454">
        <f t="shared" si="606"/>
        <v>0</v>
      </c>
      <c r="CK296" s="454">
        <f t="shared" si="606"/>
        <v>0</v>
      </c>
      <c r="CL296" s="454">
        <f t="shared" si="606"/>
        <v>0</v>
      </c>
      <c r="CM296" s="454">
        <f t="shared" si="606"/>
        <v>0</v>
      </c>
      <c r="CN296" s="454">
        <f t="shared" si="606"/>
        <v>0</v>
      </c>
      <c r="CO296" s="454">
        <f t="shared" si="606"/>
        <v>0</v>
      </c>
      <c r="CP296" s="454">
        <f t="shared" si="606"/>
        <v>0</v>
      </c>
      <c r="CQ296" s="454">
        <f t="shared" si="606"/>
        <v>0</v>
      </c>
      <c r="CR296" s="454">
        <f t="shared" si="606"/>
        <v>0</v>
      </c>
      <c r="CS296" s="454">
        <f t="shared" si="606"/>
        <v>0</v>
      </c>
      <c r="CT296" s="454">
        <f t="shared" si="606"/>
        <v>0</v>
      </c>
      <c r="CU296" s="454">
        <f t="shared" si="606"/>
        <v>0</v>
      </c>
      <c r="CV296" s="454">
        <f t="shared" si="606"/>
        <v>0</v>
      </c>
      <c r="CW296" s="454">
        <f t="shared" si="606"/>
        <v>0</v>
      </c>
      <c r="CX296" s="454">
        <f t="shared" si="606"/>
        <v>0</v>
      </c>
      <c r="CY296" s="454">
        <f t="shared" si="606"/>
        <v>0</v>
      </c>
      <c r="CZ296" s="454">
        <f t="shared" si="606"/>
        <v>0</v>
      </c>
      <c r="DA296" s="454">
        <f t="shared" si="606"/>
        <v>0</v>
      </c>
      <c r="DB296" s="454">
        <f t="shared" si="606"/>
        <v>0</v>
      </c>
      <c r="DC296" s="454">
        <f t="shared" si="606"/>
        <v>0</v>
      </c>
      <c r="DD296" s="454">
        <f t="shared" si="606"/>
        <v>0</v>
      </c>
      <c r="DE296" s="454">
        <f t="shared" si="606"/>
        <v>0</v>
      </c>
      <c r="DF296" s="454">
        <f t="shared" si="606"/>
        <v>0</v>
      </c>
      <c r="DG296" s="454">
        <f t="shared" si="606"/>
        <v>0</v>
      </c>
      <c r="DH296" s="454">
        <f t="shared" si="606"/>
        <v>0</v>
      </c>
      <c r="DI296" s="454">
        <f t="shared" si="606"/>
        <v>0</v>
      </c>
      <c r="DJ296" s="454">
        <f t="shared" si="606"/>
        <v>0</v>
      </c>
      <c r="DK296" s="454">
        <f t="shared" si="606"/>
        <v>0</v>
      </c>
      <c r="DL296" s="454">
        <f t="shared" si="606"/>
        <v>0</v>
      </c>
      <c r="DM296" s="454">
        <f t="shared" si="606"/>
        <v>0</v>
      </c>
      <c r="DN296" s="454">
        <f t="shared" si="606"/>
        <v>0</v>
      </c>
      <c r="DO296" s="454">
        <f t="shared" si="606"/>
        <v>0</v>
      </c>
      <c r="DP296" s="454">
        <f t="shared" si="606"/>
        <v>0</v>
      </c>
      <c r="DQ296" s="454">
        <f t="shared" si="606"/>
        <v>0</v>
      </c>
      <c r="DR296" s="454">
        <f t="shared" si="606"/>
        <v>0</v>
      </c>
    </row>
    <row r="297" spans="1:122" x14ac:dyDescent="0.35">
      <c r="B297" s="453" t="s">
        <v>540</v>
      </c>
      <c r="C297" s="454">
        <v>0</v>
      </c>
      <c r="D297" s="454">
        <f>+C295</f>
        <v>0</v>
      </c>
      <c r="E297" s="454">
        <f>+D295</f>
        <v>0</v>
      </c>
      <c r="F297" s="454">
        <f t="shared" ref="F297:S297" si="607">+E295</f>
        <v>0</v>
      </c>
      <c r="G297" s="454">
        <f t="shared" si="607"/>
        <v>0</v>
      </c>
      <c r="H297" s="454">
        <f t="shared" si="607"/>
        <v>0</v>
      </c>
      <c r="I297" s="454">
        <f t="shared" si="607"/>
        <v>0</v>
      </c>
      <c r="J297" s="454">
        <f t="shared" si="607"/>
        <v>0</v>
      </c>
      <c r="K297" s="454">
        <f t="shared" si="607"/>
        <v>0</v>
      </c>
      <c r="L297" s="454">
        <f t="shared" si="607"/>
        <v>0</v>
      </c>
      <c r="M297" s="454">
        <f t="shared" si="607"/>
        <v>0</v>
      </c>
      <c r="N297" s="454">
        <f t="shared" si="607"/>
        <v>0</v>
      </c>
      <c r="O297" s="454">
        <f t="shared" si="607"/>
        <v>0</v>
      </c>
      <c r="P297" s="454">
        <f t="shared" si="607"/>
        <v>0</v>
      </c>
      <c r="Q297" s="454">
        <f t="shared" si="607"/>
        <v>0</v>
      </c>
      <c r="R297" s="454">
        <f t="shared" si="607"/>
        <v>0</v>
      </c>
      <c r="S297" s="454">
        <f t="shared" si="607"/>
        <v>0</v>
      </c>
      <c r="T297" s="454">
        <f t="shared" ref="T297:CE297" si="608">+S295</f>
        <v>0</v>
      </c>
      <c r="U297" s="454">
        <f t="shared" si="608"/>
        <v>0</v>
      </c>
      <c r="V297" s="454">
        <f t="shared" si="608"/>
        <v>0</v>
      </c>
      <c r="W297" s="454">
        <f t="shared" si="608"/>
        <v>0</v>
      </c>
      <c r="X297" s="454">
        <f t="shared" si="608"/>
        <v>0</v>
      </c>
      <c r="Y297" s="454">
        <f t="shared" si="608"/>
        <v>0</v>
      </c>
      <c r="Z297" s="454">
        <f t="shared" si="608"/>
        <v>0</v>
      </c>
      <c r="AA297" s="454">
        <f t="shared" si="608"/>
        <v>0</v>
      </c>
      <c r="AB297" s="454">
        <f t="shared" si="608"/>
        <v>0</v>
      </c>
      <c r="AC297" s="454">
        <f t="shared" si="608"/>
        <v>0</v>
      </c>
      <c r="AD297" s="454">
        <f t="shared" si="608"/>
        <v>0</v>
      </c>
      <c r="AE297" s="454">
        <f t="shared" si="608"/>
        <v>0</v>
      </c>
      <c r="AF297" s="454">
        <f t="shared" si="608"/>
        <v>0</v>
      </c>
      <c r="AG297" s="454">
        <f t="shared" si="608"/>
        <v>0</v>
      </c>
      <c r="AH297" s="454">
        <f t="shared" si="608"/>
        <v>0</v>
      </c>
      <c r="AI297" s="454">
        <f t="shared" si="608"/>
        <v>0</v>
      </c>
      <c r="AJ297" s="454">
        <f t="shared" si="608"/>
        <v>0</v>
      </c>
      <c r="AK297" s="454">
        <f t="shared" si="608"/>
        <v>0</v>
      </c>
      <c r="AL297" s="454">
        <f t="shared" si="608"/>
        <v>0</v>
      </c>
      <c r="AM297" s="454">
        <f t="shared" si="608"/>
        <v>0</v>
      </c>
      <c r="AN297" s="454">
        <f t="shared" si="608"/>
        <v>0</v>
      </c>
      <c r="AO297" s="454">
        <f t="shared" si="608"/>
        <v>0</v>
      </c>
      <c r="AP297" s="454">
        <f t="shared" si="608"/>
        <v>0</v>
      </c>
      <c r="AQ297" s="454">
        <f t="shared" si="608"/>
        <v>0</v>
      </c>
      <c r="AR297" s="454">
        <f t="shared" si="608"/>
        <v>0</v>
      </c>
      <c r="AS297" s="454">
        <f t="shared" si="608"/>
        <v>0</v>
      </c>
      <c r="AT297" s="454">
        <f t="shared" si="608"/>
        <v>0</v>
      </c>
      <c r="AU297" s="454">
        <f t="shared" si="608"/>
        <v>0</v>
      </c>
      <c r="AV297" s="454">
        <f t="shared" si="608"/>
        <v>0</v>
      </c>
      <c r="AW297" s="454">
        <f t="shared" si="608"/>
        <v>0</v>
      </c>
      <c r="AX297" s="454">
        <f t="shared" si="608"/>
        <v>0</v>
      </c>
      <c r="AY297" s="454">
        <f t="shared" si="608"/>
        <v>0</v>
      </c>
      <c r="AZ297" s="454">
        <f t="shared" si="608"/>
        <v>0</v>
      </c>
      <c r="BA297" s="454">
        <f t="shared" si="608"/>
        <v>0</v>
      </c>
      <c r="BB297" s="454">
        <f t="shared" si="608"/>
        <v>0</v>
      </c>
      <c r="BC297" s="454">
        <f t="shared" si="608"/>
        <v>0</v>
      </c>
      <c r="BD297" s="454">
        <f t="shared" si="608"/>
        <v>0</v>
      </c>
      <c r="BE297" s="454">
        <f t="shared" si="608"/>
        <v>0</v>
      </c>
      <c r="BF297" s="454">
        <f t="shared" si="608"/>
        <v>0</v>
      </c>
      <c r="BG297" s="454">
        <f t="shared" si="608"/>
        <v>0</v>
      </c>
      <c r="BH297" s="454">
        <f t="shared" si="608"/>
        <v>0</v>
      </c>
      <c r="BI297" s="454">
        <f t="shared" si="608"/>
        <v>0</v>
      </c>
      <c r="BJ297" s="454">
        <f t="shared" si="608"/>
        <v>0</v>
      </c>
      <c r="BK297" s="454">
        <f t="shared" si="608"/>
        <v>0</v>
      </c>
      <c r="BL297" s="454">
        <f t="shared" si="608"/>
        <v>0</v>
      </c>
      <c r="BM297" s="454">
        <f t="shared" si="608"/>
        <v>0</v>
      </c>
      <c r="BN297" s="454">
        <f t="shared" si="608"/>
        <v>0</v>
      </c>
      <c r="BO297" s="454">
        <f t="shared" si="608"/>
        <v>0</v>
      </c>
      <c r="BP297" s="454">
        <f t="shared" si="608"/>
        <v>0</v>
      </c>
      <c r="BQ297" s="454">
        <f t="shared" si="608"/>
        <v>0</v>
      </c>
      <c r="BR297" s="454">
        <f t="shared" si="608"/>
        <v>0</v>
      </c>
      <c r="BS297" s="454">
        <f t="shared" si="608"/>
        <v>0</v>
      </c>
      <c r="BT297" s="454">
        <f t="shared" si="608"/>
        <v>0</v>
      </c>
      <c r="BU297" s="454">
        <f t="shared" si="608"/>
        <v>0</v>
      </c>
      <c r="BV297" s="454">
        <f t="shared" si="608"/>
        <v>0</v>
      </c>
      <c r="BW297" s="454">
        <f t="shared" si="608"/>
        <v>0</v>
      </c>
      <c r="BX297" s="454">
        <f t="shared" si="608"/>
        <v>0</v>
      </c>
      <c r="BY297" s="454">
        <f t="shared" si="608"/>
        <v>0</v>
      </c>
      <c r="BZ297" s="454">
        <f t="shared" si="608"/>
        <v>0</v>
      </c>
      <c r="CA297" s="454">
        <f t="shared" si="608"/>
        <v>0</v>
      </c>
      <c r="CB297" s="454">
        <f t="shared" si="608"/>
        <v>0</v>
      </c>
      <c r="CC297" s="454">
        <f t="shared" si="608"/>
        <v>0</v>
      </c>
      <c r="CD297" s="454">
        <f t="shared" si="608"/>
        <v>0</v>
      </c>
      <c r="CE297" s="454">
        <f t="shared" si="608"/>
        <v>0</v>
      </c>
      <c r="CF297" s="454">
        <f t="shared" ref="CF297:DR297" si="609">+CE295</f>
        <v>0</v>
      </c>
      <c r="CG297" s="454">
        <f t="shared" si="609"/>
        <v>0</v>
      </c>
      <c r="CH297" s="454">
        <f t="shared" si="609"/>
        <v>0</v>
      </c>
      <c r="CI297" s="454">
        <f t="shared" si="609"/>
        <v>0</v>
      </c>
      <c r="CJ297" s="454">
        <f t="shared" si="609"/>
        <v>0</v>
      </c>
      <c r="CK297" s="454">
        <f t="shared" si="609"/>
        <v>0</v>
      </c>
      <c r="CL297" s="454">
        <f t="shared" si="609"/>
        <v>0</v>
      </c>
      <c r="CM297" s="454">
        <f t="shared" si="609"/>
        <v>0</v>
      </c>
      <c r="CN297" s="454">
        <f t="shared" si="609"/>
        <v>0</v>
      </c>
      <c r="CO297" s="454">
        <f t="shared" si="609"/>
        <v>0</v>
      </c>
      <c r="CP297" s="454">
        <f t="shared" si="609"/>
        <v>0</v>
      </c>
      <c r="CQ297" s="454">
        <f t="shared" si="609"/>
        <v>0</v>
      </c>
      <c r="CR297" s="454">
        <f t="shared" si="609"/>
        <v>0</v>
      </c>
      <c r="CS297" s="454">
        <f t="shared" si="609"/>
        <v>0</v>
      </c>
      <c r="CT297" s="454">
        <f t="shared" si="609"/>
        <v>0</v>
      </c>
      <c r="CU297" s="454">
        <f t="shared" si="609"/>
        <v>0</v>
      </c>
      <c r="CV297" s="454">
        <f t="shared" si="609"/>
        <v>0</v>
      </c>
      <c r="CW297" s="454">
        <f t="shared" si="609"/>
        <v>0</v>
      </c>
      <c r="CX297" s="454">
        <f t="shared" si="609"/>
        <v>0</v>
      </c>
      <c r="CY297" s="454">
        <f t="shared" si="609"/>
        <v>0</v>
      </c>
      <c r="CZ297" s="454">
        <f t="shared" si="609"/>
        <v>0</v>
      </c>
      <c r="DA297" s="454">
        <f t="shared" si="609"/>
        <v>0</v>
      </c>
      <c r="DB297" s="454">
        <f t="shared" si="609"/>
        <v>0</v>
      </c>
      <c r="DC297" s="454">
        <f t="shared" si="609"/>
        <v>0</v>
      </c>
      <c r="DD297" s="454">
        <f t="shared" si="609"/>
        <v>0</v>
      </c>
      <c r="DE297" s="454">
        <f t="shared" si="609"/>
        <v>0</v>
      </c>
      <c r="DF297" s="454">
        <f t="shared" si="609"/>
        <v>0</v>
      </c>
      <c r="DG297" s="454">
        <f t="shared" si="609"/>
        <v>0</v>
      </c>
      <c r="DH297" s="454">
        <f t="shared" si="609"/>
        <v>0</v>
      </c>
      <c r="DI297" s="454">
        <f t="shared" si="609"/>
        <v>0</v>
      </c>
      <c r="DJ297" s="454">
        <f t="shared" si="609"/>
        <v>0</v>
      </c>
      <c r="DK297" s="454">
        <f t="shared" si="609"/>
        <v>0</v>
      </c>
      <c r="DL297" s="454">
        <f t="shared" si="609"/>
        <v>0</v>
      </c>
      <c r="DM297" s="454">
        <f t="shared" si="609"/>
        <v>0</v>
      </c>
      <c r="DN297" s="454">
        <f t="shared" si="609"/>
        <v>0</v>
      </c>
      <c r="DO297" s="454">
        <f t="shared" si="609"/>
        <v>0</v>
      </c>
      <c r="DP297" s="454">
        <f t="shared" si="609"/>
        <v>0</v>
      </c>
      <c r="DQ297" s="454">
        <f t="shared" si="609"/>
        <v>0</v>
      </c>
      <c r="DR297" s="454">
        <f t="shared" si="609"/>
        <v>0</v>
      </c>
    </row>
    <row r="298" spans="1:122" x14ac:dyDescent="0.35">
      <c r="B298" s="453"/>
      <c r="C298" s="454"/>
    </row>
    <row r="299" spans="1:122" x14ac:dyDescent="0.35">
      <c r="B299" s="455" t="s">
        <v>541</v>
      </c>
      <c r="C299" s="454">
        <f>+C296</f>
        <v>0</v>
      </c>
      <c r="D299" s="454">
        <f>IF(D296=0,-C296,D296-C296)</f>
        <v>0</v>
      </c>
      <c r="E299" s="454">
        <f t="shared" ref="E299:BP299" si="610">IF(E296=0,-D296,E296-D296)</f>
        <v>0</v>
      </c>
      <c r="F299" s="454">
        <f t="shared" si="610"/>
        <v>0</v>
      </c>
      <c r="G299" s="454">
        <f t="shared" si="610"/>
        <v>0</v>
      </c>
      <c r="H299" s="454">
        <f t="shared" si="610"/>
        <v>0</v>
      </c>
      <c r="I299" s="454">
        <f t="shared" si="610"/>
        <v>0</v>
      </c>
      <c r="J299" s="454">
        <f t="shared" si="610"/>
        <v>0</v>
      </c>
      <c r="K299" s="454">
        <f t="shared" si="610"/>
        <v>0</v>
      </c>
      <c r="L299" s="454">
        <f t="shared" si="610"/>
        <v>0</v>
      </c>
      <c r="M299" s="454">
        <f t="shared" si="610"/>
        <v>0</v>
      </c>
      <c r="N299" s="454">
        <f t="shared" si="610"/>
        <v>0</v>
      </c>
      <c r="O299" s="454">
        <f t="shared" si="610"/>
        <v>0</v>
      </c>
      <c r="P299" s="454">
        <f t="shared" si="610"/>
        <v>0</v>
      </c>
      <c r="Q299" s="454">
        <f t="shared" si="610"/>
        <v>0</v>
      </c>
      <c r="R299" s="454">
        <f t="shared" si="610"/>
        <v>0</v>
      </c>
      <c r="S299" s="454">
        <f t="shared" si="610"/>
        <v>0</v>
      </c>
      <c r="T299" s="454">
        <f t="shared" si="610"/>
        <v>0</v>
      </c>
      <c r="U299" s="454">
        <f t="shared" si="610"/>
        <v>0</v>
      </c>
      <c r="V299" s="454">
        <f t="shared" si="610"/>
        <v>0</v>
      </c>
      <c r="W299" s="454">
        <f t="shared" si="610"/>
        <v>0</v>
      </c>
      <c r="X299" s="454">
        <f t="shared" si="610"/>
        <v>0</v>
      </c>
      <c r="Y299" s="454">
        <f t="shared" si="610"/>
        <v>0</v>
      </c>
      <c r="Z299" s="454">
        <f t="shared" si="610"/>
        <v>0</v>
      </c>
      <c r="AA299" s="454">
        <f t="shared" si="610"/>
        <v>0</v>
      </c>
      <c r="AB299" s="454">
        <f t="shared" si="610"/>
        <v>0</v>
      </c>
      <c r="AC299" s="454">
        <f t="shared" si="610"/>
        <v>0</v>
      </c>
      <c r="AD299" s="454">
        <f t="shared" si="610"/>
        <v>0</v>
      </c>
      <c r="AE299" s="454">
        <f t="shared" si="610"/>
        <v>0</v>
      </c>
      <c r="AF299" s="454">
        <f t="shared" si="610"/>
        <v>0</v>
      </c>
      <c r="AG299" s="454">
        <f t="shared" si="610"/>
        <v>0</v>
      </c>
      <c r="AH299" s="454">
        <f t="shared" si="610"/>
        <v>0</v>
      </c>
      <c r="AI299" s="454">
        <f t="shared" si="610"/>
        <v>0</v>
      </c>
      <c r="AJ299" s="454">
        <f t="shared" si="610"/>
        <v>0</v>
      </c>
      <c r="AK299" s="454">
        <f t="shared" si="610"/>
        <v>0</v>
      </c>
      <c r="AL299" s="454">
        <f t="shared" si="610"/>
        <v>0</v>
      </c>
      <c r="AM299" s="454">
        <f t="shared" si="610"/>
        <v>0</v>
      </c>
      <c r="AN299" s="454">
        <f t="shared" si="610"/>
        <v>0</v>
      </c>
      <c r="AO299" s="454">
        <f t="shared" si="610"/>
        <v>0</v>
      </c>
      <c r="AP299" s="454">
        <f t="shared" si="610"/>
        <v>0</v>
      </c>
      <c r="AQ299" s="454">
        <f t="shared" si="610"/>
        <v>0</v>
      </c>
      <c r="AR299" s="454">
        <f t="shared" si="610"/>
        <v>0</v>
      </c>
      <c r="AS299" s="454">
        <f t="shared" si="610"/>
        <v>0</v>
      </c>
      <c r="AT299" s="454">
        <f t="shared" si="610"/>
        <v>0</v>
      </c>
      <c r="AU299" s="454">
        <f t="shared" si="610"/>
        <v>0</v>
      </c>
      <c r="AV299" s="454">
        <f t="shared" si="610"/>
        <v>0</v>
      </c>
      <c r="AW299" s="454">
        <f t="shared" si="610"/>
        <v>0</v>
      </c>
      <c r="AX299" s="454">
        <f t="shared" si="610"/>
        <v>0</v>
      </c>
      <c r="AY299" s="454">
        <f t="shared" si="610"/>
        <v>0</v>
      </c>
      <c r="AZ299" s="454">
        <f t="shared" si="610"/>
        <v>0</v>
      </c>
      <c r="BA299" s="454">
        <f t="shared" si="610"/>
        <v>0</v>
      </c>
      <c r="BB299" s="454">
        <f t="shared" si="610"/>
        <v>0</v>
      </c>
      <c r="BC299" s="454">
        <f t="shared" si="610"/>
        <v>0</v>
      </c>
      <c r="BD299" s="454">
        <f t="shared" si="610"/>
        <v>0</v>
      </c>
      <c r="BE299" s="454">
        <f t="shared" si="610"/>
        <v>0</v>
      </c>
      <c r="BF299" s="454">
        <f t="shared" si="610"/>
        <v>0</v>
      </c>
      <c r="BG299" s="454">
        <f t="shared" si="610"/>
        <v>0</v>
      </c>
      <c r="BH299" s="454">
        <f t="shared" si="610"/>
        <v>0</v>
      </c>
      <c r="BI299" s="454">
        <f t="shared" si="610"/>
        <v>0</v>
      </c>
      <c r="BJ299" s="454">
        <f t="shared" si="610"/>
        <v>0</v>
      </c>
      <c r="BK299" s="454">
        <f t="shared" si="610"/>
        <v>0</v>
      </c>
      <c r="BL299" s="454">
        <f t="shared" si="610"/>
        <v>0</v>
      </c>
      <c r="BM299" s="454">
        <f t="shared" si="610"/>
        <v>0</v>
      </c>
      <c r="BN299" s="454">
        <f t="shared" si="610"/>
        <v>0</v>
      </c>
      <c r="BO299" s="454">
        <f t="shared" si="610"/>
        <v>0</v>
      </c>
      <c r="BP299" s="454">
        <f t="shared" si="610"/>
        <v>0</v>
      </c>
      <c r="BQ299" s="454">
        <f t="shared" ref="BQ299:DR299" si="611">IF(BQ296=0,-BP296,BQ296-BP296)</f>
        <v>0</v>
      </c>
      <c r="BR299" s="454">
        <f t="shared" si="611"/>
        <v>0</v>
      </c>
      <c r="BS299" s="454">
        <f t="shared" si="611"/>
        <v>0</v>
      </c>
      <c r="BT299" s="454">
        <f t="shared" si="611"/>
        <v>0</v>
      </c>
      <c r="BU299" s="454">
        <f t="shared" si="611"/>
        <v>0</v>
      </c>
      <c r="BV299" s="454">
        <f t="shared" si="611"/>
        <v>0</v>
      </c>
      <c r="BW299" s="454">
        <f t="shared" si="611"/>
        <v>0</v>
      </c>
      <c r="BX299" s="454">
        <f t="shared" si="611"/>
        <v>0</v>
      </c>
      <c r="BY299" s="454">
        <f t="shared" si="611"/>
        <v>0</v>
      </c>
      <c r="BZ299" s="454">
        <f t="shared" si="611"/>
        <v>0</v>
      </c>
      <c r="CA299" s="454">
        <f t="shared" si="611"/>
        <v>0</v>
      </c>
      <c r="CB299" s="454">
        <f t="shared" si="611"/>
        <v>0</v>
      </c>
      <c r="CC299" s="454">
        <f t="shared" si="611"/>
        <v>0</v>
      </c>
      <c r="CD299" s="454">
        <f t="shared" si="611"/>
        <v>0</v>
      </c>
      <c r="CE299" s="454">
        <f t="shared" si="611"/>
        <v>0</v>
      </c>
      <c r="CF299" s="454">
        <f t="shared" si="611"/>
        <v>0</v>
      </c>
      <c r="CG299" s="454">
        <f t="shared" si="611"/>
        <v>0</v>
      </c>
      <c r="CH299" s="454">
        <f t="shared" si="611"/>
        <v>0</v>
      </c>
      <c r="CI299" s="454">
        <f t="shared" si="611"/>
        <v>0</v>
      </c>
      <c r="CJ299" s="454">
        <f t="shared" si="611"/>
        <v>0</v>
      </c>
      <c r="CK299" s="454">
        <f t="shared" si="611"/>
        <v>0</v>
      </c>
      <c r="CL299" s="454">
        <f t="shared" si="611"/>
        <v>0</v>
      </c>
      <c r="CM299" s="454">
        <f t="shared" si="611"/>
        <v>0</v>
      </c>
      <c r="CN299" s="454">
        <f t="shared" si="611"/>
        <v>0</v>
      </c>
      <c r="CO299" s="454">
        <f t="shared" si="611"/>
        <v>0</v>
      </c>
      <c r="CP299" s="454">
        <f t="shared" si="611"/>
        <v>0</v>
      </c>
      <c r="CQ299" s="454">
        <f t="shared" si="611"/>
        <v>0</v>
      </c>
      <c r="CR299" s="454">
        <f t="shared" si="611"/>
        <v>0</v>
      </c>
      <c r="CS299" s="454">
        <f t="shared" si="611"/>
        <v>0</v>
      </c>
      <c r="CT299" s="454">
        <f t="shared" si="611"/>
        <v>0</v>
      </c>
      <c r="CU299" s="454">
        <f t="shared" si="611"/>
        <v>0</v>
      </c>
      <c r="CV299" s="454">
        <f t="shared" si="611"/>
        <v>0</v>
      </c>
      <c r="CW299" s="454">
        <f t="shared" si="611"/>
        <v>0</v>
      </c>
      <c r="CX299" s="454">
        <f t="shared" si="611"/>
        <v>0</v>
      </c>
      <c r="CY299" s="454">
        <f t="shared" si="611"/>
        <v>0</v>
      </c>
      <c r="CZ299" s="454">
        <f t="shared" si="611"/>
        <v>0</v>
      </c>
      <c r="DA299" s="454">
        <f t="shared" si="611"/>
        <v>0</v>
      </c>
      <c r="DB299" s="454">
        <f t="shared" si="611"/>
        <v>0</v>
      </c>
      <c r="DC299" s="454">
        <f t="shared" si="611"/>
        <v>0</v>
      </c>
      <c r="DD299" s="454">
        <f t="shared" si="611"/>
        <v>0</v>
      </c>
      <c r="DE299" s="454">
        <f t="shared" si="611"/>
        <v>0</v>
      </c>
      <c r="DF299" s="454">
        <f t="shared" si="611"/>
        <v>0</v>
      </c>
      <c r="DG299" s="454">
        <f t="shared" si="611"/>
        <v>0</v>
      </c>
      <c r="DH299" s="454">
        <f t="shared" si="611"/>
        <v>0</v>
      </c>
      <c r="DI299" s="454">
        <f t="shared" si="611"/>
        <v>0</v>
      </c>
      <c r="DJ299" s="454">
        <f t="shared" si="611"/>
        <v>0</v>
      </c>
      <c r="DK299" s="454">
        <f t="shared" si="611"/>
        <v>0</v>
      </c>
      <c r="DL299" s="454">
        <f t="shared" si="611"/>
        <v>0</v>
      </c>
      <c r="DM299" s="454">
        <f t="shared" si="611"/>
        <v>0</v>
      </c>
      <c r="DN299" s="454">
        <f t="shared" si="611"/>
        <v>0</v>
      </c>
      <c r="DO299" s="454">
        <f t="shared" si="611"/>
        <v>0</v>
      </c>
      <c r="DP299" s="454">
        <f t="shared" si="611"/>
        <v>0</v>
      </c>
      <c r="DQ299" s="454">
        <f t="shared" si="611"/>
        <v>0</v>
      </c>
      <c r="DR299" s="454">
        <f t="shared" si="611"/>
        <v>0</v>
      </c>
    </row>
    <row r="300" spans="1:122" x14ac:dyDescent="0.35">
      <c r="B300" s="455" t="s">
        <v>542</v>
      </c>
      <c r="C300" s="454">
        <f>+C295-C297</f>
        <v>0</v>
      </c>
      <c r="D300" s="454">
        <f>+D295-D297</f>
        <v>0</v>
      </c>
      <c r="E300" s="454">
        <f>+E295-E297</f>
        <v>0</v>
      </c>
      <c r="F300" s="454">
        <f t="shared" ref="F300:S300" si="612">+F295-F297</f>
        <v>0</v>
      </c>
      <c r="G300" s="454">
        <f t="shared" si="612"/>
        <v>0</v>
      </c>
      <c r="H300" s="454">
        <f t="shared" si="612"/>
        <v>0</v>
      </c>
      <c r="I300" s="454">
        <f t="shared" si="612"/>
        <v>0</v>
      </c>
      <c r="J300" s="454">
        <f t="shared" si="612"/>
        <v>0</v>
      </c>
      <c r="K300" s="454">
        <f t="shared" si="612"/>
        <v>0</v>
      </c>
      <c r="L300" s="454">
        <f t="shared" si="612"/>
        <v>0</v>
      </c>
      <c r="M300" s="454">
        <f t="shared" si="612"/>
        <v>0</v>
      </c>
      <c r="N300" s="454">
        <f t="shared" si="612"/>
        <v>0</v>
      </c>
      <c r="O300" s="454">
        <f t="shared" si="612"/>
        <v>0</v>
      </c>
      <c r="P300" s="454">
        <f t="shared" si="612"/>
        <v>0</v>
      </c>
      <c r="Q300" s="454">
        <f t="shared" si="612"/>
        <v>0</v>
      </c>
      <c r="R300" s="454">
        <f t="shared" si="612"/>
        <v>0</v>
      </c>
      <c r="S300" s="454">
        <f t="shared" si="612"/>
        <v>0</v>
      </c>
      <c r="T300" s="454">
        <f t="shared" ref="T300:CE300" si="613">+T295-T297</f>
        <v>0</v>
      </c>
      <c r="U300" s="454">
        <f t="shared" si="613"/>
        <v>0</v>
      </c>
      <c r="V300" s="454">
        <f t="shared" si="613"/>
        <v>0</v>
      </c>
      <c r="W300" s="454">
        <f t="shared" si="613"/>
        <v>0</v>
      </c>
      <c r="X300" s="454">
        <f t="shared" si="613"/>
        <v>0</v>
      </c>
      <c r="Y300" s="454">
        <f t="shared" si="613"/>
        <v>0</v>
      </c>
      <c r="Z300" s="454">
        <f t="shared" si="613"/>
        <v>0</v>
      </c>
      <c r="AA300" s="454">
        <f t="shared" si="613"/>
        <v>0</v>
      </c>
      <c r="AB300" s="454">
        <f t="shared" si="613"/>
        <v>0</v>
      </c>
      <c r="AC300" s="454">
        <f t="shared" ref="AC300" si="614">+AC295-AC297</f>
        <v>0</v>
      </c>
      <c r="AD300" s="454">
        <f t="shared" si="613"/>
        <v>0</v>
      </c>
      <c r="AE300" s="454">
        <f t="shared" si="613"/>
        <v>0</v>
      </c>
      <c r="AF300" s="454">
        <f t="shared" si="613"/>
        <v>0</v>
      </c>
      <c r="AG300" s="454">
        <f t="shared" si="613"/>
        <v>0</v>
      </c>
      <c r="AH300" s="454">
        <f t="shared" si="613"/>
        <v>0</v>
      </c>
      <c r="AI300" s="454">
        <f t="shared" si="613"/>
        <v>0</v>
      </c>
      <c r="AJ300" s="454">
        <f t="shared" si="613"/>
        <v>0</v>
      </c>
      <c r="AK300" s="454">
        <f t="shared" si="613"/>
        <v>0</v>
      </c>
      <c r="AL300" s="454">
        <f t="shared" si="613"/>
        <v>0</v>
      </c>
      <c r="AM300" s="454">
        <f t="shared" si="613"/>
        <v>0</v>
      </c>
      <c r="AN300" s="454">
        <f t="shared" si="613"/>
        <v>0</v>
      </c>
      <c r="AO300" s="454">
        <f t="shared" si="613"/>
        <v>0</v>
      </c>
      <c r="AP300" s="454">
        <f t="shared" si="613"/>
        <v>0</v>
      </c>
      <c r="AQ300" s="454">
        <f t="shared" si="613"/>
        <v>0</v>
      </c>
      <c r="AR300" s="454">
        <f t="shared" si="613"/>
        <v>0</v>
      </c>
      <c r="AS300" s="454">
        <f t="shared" si="613"/>
        <v>0</v>
      </c>
      <c r="AT300" s="454">
        <f t="shared" si="613"/>
        <v>0</v>
      </c>
      <c r="AU300" s="454">
        <f t="shared" si="613"/>
        <v>0</v>
      </c>
      <c r="AV300" s="454">
        <f t="shared" si="613"/>
        <v>0</v>
      </c>
      <c r="AW300" s="454">
        <f t="shared" si="613"/>
        <v>0</v>
      </c>
      <c r="AX300" s="454">
        <f t="shared" si="613"/>
        <v>0</v>
      </c>
      <c r="AY300" s="454">
        <f t="shared" si="613"/>
        <v>0</v>
      </c>
      <c r="AZ300" s="454">
        <f t="shared" si="613"/>
        <v>0</v>
      </c>
      <c r="BA300" s="454">
        <f t="shared" si="613"/>
        <v>0</v>
      </c>
      <c r="BB300" s="454">
        <f t="shared" si="613"/>
        <v>0</v>
      </c>
      <c r="BC300" s="454">
        <f t="shared" si="613"/>
        <v>0</v>
      </c>
      <c r="BD300" s="454">
        <f t="shared" si="613"/>
        <v>0</v>
      </c>
      <c r="BE300" s="454">
        <f t="shared" si="613"/>
        <v>0</v>
      </c>
      <c r="BF300" s="454">
        <f t="shared" si="613"/>
        <v>0</v>
      </c>
      <c r="BG300" s="454">
        <f t="shared" si="613"/>
        <v>0</v>
      </c>
      <c r="BH300" s="454">
        <f t="shared" si="613"/>
        <v>0</v>
      </c>
      <c r="BI300" s="454">
        <f t="shared" si="613"/>
        <v>0</v>
      </c>
      <c r="BJ300" s="454">
        <f t="shared" si="613"/>
        <v>0</v>
      </c>
      <c r="BK300" s="454">
        <f t="shared" si="613"/>
        <v>0</v>
      </c>
      <c r="BL300" s="454">
        <f t="shared" si="613"/>
        <v>0</v>
      </c>
      <c r="BM300" s="454">
        <f t="shared" si="613"/>
        <v>0</v>
      </c>
      <c r="BN300" s="454">
        <f t="shared" si="613"/>
        <v>0</v>
      </c>
      <c r="BO300" s="454">
        <f t="shared" si="613"/>
        <v>0</v>
      </c>
      <c r="BP300" s="454">
        <f t="shared" si="613"/>
        <v>0</v>
      </c>
      <c r="BQ300" s="454">
        <f t="shared" si="613"/>
        <v>0</v>
      </c>
      <c r="BR300" s="454">
        <f t="shared" si="613"/>
        <v>0</v>
      </c>
      <c r="BS300" s="454">
        <f t="shared" si="613"/>
        <v>0</v>
      </c>
      <c r="BT300" s="454">
        <f t="shared" si="613"/>
        <v>0</v>
      </c>
      <c r="BU300" s="454">
        <f t="shared" si="613"/>
        <v>0</v>
      </c>
      <c r="BV300" s="454">
        <f t="shared" si="613"/>
        <v>0</v>
      </c>
      <c r="BW300" s="454">
        <f t="shared" si="613"/>
        <v>0</v>
      </c>
      <c r="BX300" s="454">
        <f t="shared" si="613"/>
        <v>0</v>
      </c>
      <c r="BY300" s="454">
        <f t="shared" si="613"/>
        <v>0</v>
      </c>
      <c r="BZ300" s="454">
        <f t="shared" si="613"/>
        <v>0</v>
      </c>
      <c r="CA300" s="454">
        <f t="shared" si="613"/>
        <v>0</v>
      </c>
      <c r="CB300" s="454">
        <f t="shared" si="613"/>
        <v>0</v>
      </c>
      <c r="CC300" s="454">
        <f t="shared" si="613"/>
        <v>0</v>
      </c>
      <c r="CD300" s="454">
        <f t="shared" si="613"/>
        <v>0</v>
      </c>
      <c r="CE300" s="454">
        <f t="shared" si="613"/>
        <v>0</v>
      </c>
      <c r="CF300" s="454">
        <f t="shared" ref="CF300:DR300" si="615">+CF295-CF297</f>
        <v>0</v>
      </c>
      <c r="CG300" s="454">
        <f t="shared" si="615"/>
        <v>0</v>
      </c>
      <c r="CH300" s="454">
        <f t="shared" si="615"/>
        <v>0</v>
      </c>
      <c r="CI300" s="454">
        <f t="shared" si="615"/>
        <v>0</v>
      </c>
      <c r="CJ300" s="454">
        <f t="shared" si="615"/>
        <v>0</v>
      </c>
      <c r="CK300" s="454">
        <f t="shared" si="615"/>
        <v>0</v>
      </c>
      <c r="CL300" s="454">
        <f t="shared" si="615"/>
        <v>0</v>
      </c>
      <c r="CM300" s="454">
        <f t="shared" si="615"/>
        <v>0</v>
      </c>
      <c r="CN300" s="454">
        <f t="shared" si="615"/>
        <v>0</v>
      </c>
      <c r="CO300" s="454">
        <f t="shared" si="615"/>
        <v>0</v>
      </c>
      <c r="CP300" s="454">
        <f t="shared" si="615"/>
        <v>0</v>
      </c>
      <c r="CQ300" s="454">
        <f t="shared" si="615"/>
        <v>0</v>
      </c>
      <c r="CR300" s="454">
        <f t="shared" si="615"/>
        <v>0</v>
      </c>
      <c r="CS300" s="454">
        <f t="shared" si="615"/>
        <v>0</v>
      </c>
      <c r="CT300" s="454">
        <f t="shared" si="615"/>
        <v>0</v>
      </c>
      <c r="CU300" s="454">
        <f t="shared" si="615"/>
        <v>0</v>
      </c>
      <c r="CV300" s="454">
        <f t="shared" si="615"/>
        <v>0</v>
      </c>
      <c r="CW300" s="454">
        <f t="shared" si="615"/>
        <v>0</v>
      </c>
      <c r="CX300" s="454">
        <f t="shared" si="615"/>
        <v>0</v>
      </c>
      <c r="CY300" s="454">
        <f t="shared" si="615"/>
        <v>0</v>
      </c>
      <c r="CZ300" s="454">
        <f t="shared" si="615"/>
        <v>0</v>
      </c>
      <c r="DA300" s="454">
        <f t="shared" si="615"/>
        <v>0</v>
      </c>
      <c r="DB300" s="454">
        <f t="shared" si="615"/>
        <v>0</v>
      </c>
      <c r="DC300" s="454">
        <f t="shared" si="615"/>
        <v>0</v>
      </c>
      <c r="DD300" s="454">
        <f t="shared" si="615"/>
        <v>0</v>
      </c>
      <c r="DE300" s="454">
        <f t="shared" si="615"/>
        <v>0</v>
      </c>
      <c r="DF300" s="454">
        <f t="shared" si="615"/>
        <v>0</v>
      </c>
      <c r="DG300" s="454">
        <f t="shared" si="615"/>
        <v>0</v>
      </c>
      <c r="DH300" s="454">
        <f t="shared" si="615"/>
        <v>0</v>
      </c>
      <c r="DI300" s="454">
        <f t="shared" si="615"/>
        <v>0</v>
      </c>
      <c r="DJ300" s="454">
        <f t="shared" si="615"/>
        <v>0</v>
      </c>
      <c r="DK300" s="454">
        <f t="shared" si="615"/>
        <v>0</v>
      </c>
      <c r="DL300" s="454">
        <f t="shared" si="615"/>
        <v>0</v>
      </c>
      <c r="DM300" s="454">
        <f t="shared" si="615"/>
        <v>0</v>
      </c>
      <c r="DN300" s="454">
        <f t="shared" si="615"/>
        <v>0</v>
      </c>
      <c r="DO300" s="454">
        <f t="shared" si="615"/>
        <v>0</v>
      </c>
      <c r="DP300" s="454">
        <f t="shared" si="615"/>
        <v>0</v>
      </c>
      <c r="DQ300" s="454">
        <f t="shared" si="615"/>
        <v>0</v>
      </c>
      <c r="DR300" s="454">
        <f t="shared" si="615"/>
        <v>0</v>
      </c>
    </row>
    <row r="301" spans="1:122" x14ac:dyDescent="0.35">
      <c r="B301" s="453"/>
    </row>
  </sheetData>
  <hyperlinks>
    <hyperlink ref="A1" location="MENU!A1" display="menu" xr:uid="{00000000-0004-0000-1000-00000000000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Versioni</vt:lpstr>
      <vt:lpstr>MENU</vt:lpstr>
      <vt:lpstr>BCTool</vt:lpstr>
      <vt:lpstr>Ultimo_Sp</vt:lpstr>
      <vt:lpstr>Scadenziario</vt:lpstr>
      <vt:lpstr>Saldi_Patrimoniali</vt:lpstr>
      <vt:lpstr>Compensazioni Fiscali</vt:lpstr>
      <vt:lpstr>Parametri Iniziali</vt:lpstr>
      <vt:lpstr>Budget Economico</vt:lpstr>
      <vt:lpstr>Investimenti</vt:lpstr>
      <vt:lpstr>Finanziamenti</vt:lpstr>
      <vt:lpstr>Eq&amp;Finaziamenti</vt:lpstr>
      <vt:lpstr>Scenario Fabbisogno</vt:lpstr>
      <vt:lpstr>Conto Economico</vt:lpstr>
      <vt:lpstr>Rendiconto Finanziario</vt:lpstr>
      <vt:lpstr>Scenario Piano Industriale</vt:lpstr>
      <vt:lpstr>Calcoli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Imperiale</dc:creator>
  <cp:lastModifiedBy>Paolo Motto</cp:lastModifiedBy>
  <cp:lastPrinted>2020-05-10T14:47:40Z</cp:lastPrinted>
  <dcterms:created xsi:type="dcterms:W3CDTF">2020-03-31T10:09:08Z</dcterms:created>
  <dcterms:modified xsi:type="dcterms:W3CDTF">2021-05-24T14:29:14Z</dcterms:modified>
</cp:coreProperties>
</file>